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defaultThemeVersion="124226"/>
  <mc:AlternateContent xmlns:mc="http://schemas.openxmlformats.org/markup-compatibility/2006">
    <mc:Choice Requires="x15">
      <x15ac:absPath xmlns:x15ac="http://schemas.microsoft.com/office/spreadsheetml/2010/11/ac" url="G:\DE\OBRAS E SERVIÇOS\GOIANIA\CORPO DE BOMBEIROS - VETOR\2018\ORÇAMENTO\"/>
    </mc:Choice>
  </mc:AlternateContent>
  <xr:revisionPtr revIDLastSave="0" documentId="10_ncr:8100000_{C85D7D1A-2540-4830-A1AD-CDC26AF1F33A}" xr6:coauthVersionLast="33" xr6:coauthVersionMax="33" xr10:uidLastSave="{00000000-0000-0000-0000-000000000000}"/>
  <bookViews>
    <workbookView xWindow="0" yWindow="0" windowWidth="28800" windowHeight="12225" tabRatio="988" activeTab="1" xr2:uid="{00000000-000D-0000-FFFF-FFFF00000000}"/>
  </bookViews>
  <sheets>
    <sheet name="CAPA-DADOS" sheetId="1" r:id="rId1"/>
    <sheet name="01_SINTETICO" sheetId="2" r:id="rId2"/>
    <sheet name="02_CRONOGRAMA" sheetId="3" r:id="rId3"/>
    <sheet name="03_COMPOSIÇÕES" sheetId="4" r:id="rId4"/>
    <sheet name="04_PESQUISAS" sheetId="11" r:id="rId5"/>
    <sheet name="INSUMOS_AUX" sheetId="6" r:id="rId6"/>
    <sheet name="SINAPI" sheetId="7" state="hidden" r:id="rId7"/>
    <sheet name="INSUMOS IMPORTADO" sheetId="8" state="hidden" r:id="rId8"/>
    <sheet name="ANALITICO" sheetId="9" state="hidden" r:id="rId9"/>
    <sheet name="Plan1" sheetId="10" state="hidden" r:id="rId10"/>
  </sheets>
  <definedNames>
    <definedName name="_xlnm._FilterDatabase" localSheetId="1">'01_SINTETICO'!$A$6:$M$353</definedName>
    <definedName name="_xlnm._FilterDatabase" localSheetId="3">'03_COMPOSIÇÕES'!$A$4:$G$8073</definedName>
    <definedName name="_xlnm._FilterDatabase" localSheetId="4" hidden="1">'04_PESQUISAS'!$A$6:$G$259</definedName>
    <definedName name="_xlnm._FilterDatabase" localSheetId="7">'INSUMOS IMPORTADO'!$A$2:$E$2</definedName>
    <definedName name="_xlnm._FilterDatabase" localSheetId="5">INSUMOS_AUX!$A$3:$H$262</definedName>
    <definedName name="_xlnm.Print_Area" localSheetId="1">'01_SINTETICO'!$A$1:$J$372</definedName>
    <definedName name="_xlnm.Print_Area" localSheetId="2">'02_CRONOGRAMA'!$B$2:$I$68</definedName>
    <definedName name="_xlnm.Print_Area" localSheetId="3">'03_COMPOSIÇÕES'!$A$1:$G$8073</definedName>
    <definedName name="_xlnm.Print_Area" localSheetId="4">'04_PESQUISAS'!$A$1:$G$407</definedName>
    <definedName name="_xlnm.Print_Area" localSheetId="0">'CAPA-DADOS'!$A$1:$M$29</definedName>
    <definedName name="_xlnm.Print_Area" localSheetId="5">INSUMOS_AUX!$A:$H</definedName>
    <definedName name="BDI_MAT" localSheetId="1">'01_SINTETICO'!$I$357</definedName>
    <definedName name="BDI_MATERIAIS">'01_SINTETICO'!$I$358</definedName>
    <definedName name="BDI_MDO" localSheetId="1">'01_SINTETICO'!$J$357</definedName>
    <definedName name="MED_DIRETA">'02_CRONOGRAMA'!$L$3</definedName>
    <definedName name="_xlnm.Print_Titles" localSheetId="1">'01_SINTETICO'!$1:$5</definedName>
    <definedName name="_xlnm.Print_Titles" localSheetId="4">'04_PESQUISAS'!$1:$5</definedName>
  </definedNames>
  <calcPr calcId="162913" iterateDelta="1E-4"/>
</workbook>
</file>

<file path=xl/calcChain.xml><?xml version="1.0" encoding="utf-8"?>
<calcChain xmlns="http://schemas.openxmlformats.org/spreadsheetml/2006/main">
  <c r="G87" i="4" l="1"/>
  <c r="I87" i="4" s="1"/>
  <c r="G86" i="4"/>
  <c r="I86" i="4" s="1"/>
  <c r="F85" i="4"/>
  <c r="H85" i="4" s="1"/>
  <c r="G84" i="4"/>
  <c r="I84" i="4" s="1"/>
  <c r="G83" i="4"/>
  <c r="I83" i="4" s="1"/>
  <c r="G82" i="4"/>
  <c r="I82" i="4" s="1"/>
  <c r="G81" i="4"/>
  <c r="I81" i="4" s="1"/>
  <c r="G80" i="4"/>
  <c r="I80" i="4" s="1"/>
  <c r="G79" i="4"/>
  <c r="I79" i="4" s="1"/>
  <c r="G78" i="4"/>
  <c r="I78" i="4" s="1"/>
  <c r="G3" i="11" l="1"/>
  <c r="G2" i="11"/>
  <c r="D2" i="11"/>
  <c r="D2" i="2"/>
  <c r="E405" i="11"/>
  <c r="F405" i="11" s="1"/>
  <c r="G402" i="11" s="1"/>
  <c r="F262" i="6" s="1"/>
  <c r="E397" i="11"/>
  <c r="F397" i="11" s="1"/>
  <c r="G394" i="11" s="1"/>
  <c r="F261" i="6" s="1"/>
  <c r="E389" i="11"/>
  <c r="F389" i="11" s="1"/>
  <c r="G386" i="11" s="1"/>
  <c r="F260" i="6" s="1"/>
  <c r="D382" i="11"/>
  <c r="D381" i="11"/>
  <c r="E381" i="11" s="1"/>
  <c r="F381" i="11" s="1"/>
  <c r="G378" i="11" s="1"/>
  <c r="F259" i="6" s="1"/>
  <c r="E373" i="11"/>
  <c r="G370" i="11" s="1"/>
  <c r="F258" i="6" s="1"/>
  <c r="E365" i="11"/>
  <c r="G362" i="11" s="1"/>
  <c r="F257" i="6" s="1"/>
  <c r="E357" i="11"/>
  <c r="G354" i="11" s="1"/>
  <c r="F256" i="6" s="1"/>
  <c r="E349" i="11"/>
  <c r="G346" i="11" s="1"/>
  <c r="F255" i="6" s="1"/>
  <c r="D343" i="11"/>
  <c r="D342" i="11"/>
  <c r="D341" i="11"/>
  <c r="E333" i="11"/>
  <c r="G330" i="11" s="1"/>
  <c r="F253" i="6" s="1"/>
  <c r="E325" i="11"/>
  <c r="G322" i="11" s="1"/>
  <c r="F252" i="6" s="1"/>
  <c r="E317" i="11"/>
  <c r="G314" i="11" s="1"/>
  <c r="F251" i="6" s="1"/>
  <c r="D311" i="11"/>
  <c r="E311" i="11" s="1"/>
  <c r="F311" i="11" s="1"/>
  <c r="G308" i="11" s="1"/>
  <c r="F221" i="6" s="1"/>
  <c r="E305" i="11"/>
  <c r="F305" i="11" s="1"/>
  <c r="G302" i="11" s="1"/>
  <c r="F250" i="6" s="1"/>
  <c r="E297" i="11"/>
  <c r="F297" i="11" s="1"/>
  <c r="G294" i="11" s="1"/>
  <c r="F249" i="6" s="1"/>
  <c r="E289" i="11"/>
  <c r="F289" i="11" s="1"/>
  <c r="G289" i="11" s="1"/>
  <c r="E281" i="11"/>
  <c r="F281" i="11" s="1"/>
  <c r="G281" i="11" s="1"/>
  <c r="D274" i="11"/>
  <c r="E273" i="11" s="1"/>
  <c r="D266" i="11"/>
  <c r="E265" i="11" s="1"/>
  <c r="D259" i="11"/>
  <c r="D258" i="11"/>
  <c r="D257" i="11"/>
  <c r="E249" i="11"/>
  <c r="F249" i="11" s="1"/>
  <c r="G249" i="11" s="1"/>
  <c r="E241" i="11"/>
  <c r="G238" i="11" s="1"/>
  <c r="E233" i="11"/>
  <c r="G230" i="11" s="1"/>
  <c r="F243" i="6" s="1"/>
  <c r="D227" i="11"/>
  <c r="D226" i="11"/>
  <c r="D225" i="11"/>
  <c r="E217" i="11"/>
  <c r="G214" i="11" s="1"/>
  <c r="F241" i="6" s="1"/>
  <c r="E209" i="11"/>
  <c r="G206" i="11" s="1"/>
  <c r="F240" i="6" s="1"/>
  <c r="E201" i="11"/>
  <c r="G198" i="11" s="1"/>
  <c r="F239" i="6" s="1"/>
  <c r="E193" i="11"/>
  <c r="G190" i="11" s="1"/>
  <c r="F238" i="6" s="1"/>
  <c r="E185" i="11"/>
  <c r="G182" i="11" s="1"/>
  <c r="F237" i="6" s="1"/>
  <c r="E177" i="11"/>
  <c r="G174" i="11" s="1"/>
  <c r="E169" i="11"/>
  <c r="G166" i="11" s="1"/>
  <c r="E161" i="11"/>
  <c r="G158" i="11" s="1"/>
  <c r="E153" i="11"/>
  <c r="F153" i="11" s="1"/>
  <c r="E145" i="11"/>
  <c r="F145" i="11" s="1"/>
  <c r="D139" i="11"/>
  <c r="D138" i="11"/>
  <c r="D137" i="11"/>
  <c r="D131" i="11"/>
  <c r="D130" i="11"/>
  <c r="E121" i="11"/>
  <c r="F121" i="11" s="1"/>
  <c r="G118" i="11" s="1"/>
  <c r="F233" i="6" s="1"/>
  <c r="E113" i="11"/>
  <c r="F113" i="11" s="1"/>
  <c r="G110" i="11" s="1"/>
  <c r="F232" i="6" s="1"/>
  <c r="E105" i="11"/>
  <c r="F105" i="11" s="1"/>
  <c r="G102" i="11" s="1"/>
  <c r="F231" i="6" s="1"/>
  <c r="E97" i="11"/>
  <c r="F97" i="11" s="1"/>
  <c r="G94" i="11" s="1"/>
  <c r="F230" i="6" s="1"/>
  <c r="E89" i="11"/>
  <c r="F89" i="11" s="1"/>
  <c r="G86" i="11" s="1"/>
  <c r="F229" i="6" s="1"/>
  <c r="D82" i="11"/>
  <c r="E81" i="11" s="1"/>
  <c r="F81" i="11" s="1"/>
  <c r="G78" i="11" s="1"/>
  <c r="F228" i="6" s="1"/>
  <c r="D74" i="11"/>
  <c r="D73" i="11"/>
  <c r="E65" i="11"/>
  <c r="F65" i="11" s="1"/>
  <c r="G62" i="11" s="1"/>
  <c r="F226" i="6" s="1"/>
  <c r="E57" i="11"/>
  <c r="F57" i="11" s="1"/>
  <c r="G54" i="11" s="1"/>
  <c r="F225" i="6" s="1"/>
  <c r="E49" i="11"/>
  <c r="F49" i="11" s="1"/>
  <c r="G46" i="11" s="1"/>
  <c r="F224" i="6" s="1"/>
  <c r="E41" i="11"/>
  <c r="F41" i="11" s="1"/>
  <c r="G38" i="11" s="1"/>
  <c r="F223" i="6" s="1"/>
  <c r="E33" i="11"/>
  <c r="F33" i="11" s="1"/>
  <c r="G30" i="11" s="1"/>
  <c r="F222" i="6" s="1"/>
  <c r="E25" i="11"/>
  <c r="F25" i="11" s="1"/>
  <c r="G22" i="11" s="1"/>
  <c r="E19" i="11"/>
  <c r="F19" i="11" s="1"/>
  <c r="G16" i="11" s="1"/>
  <c r="E11" i="11"/>
  <c r="F11" i="11" s="1"/>
  <c r="G11" i="11" s="1"/>
  <c r="G8" i="11" l="1"/>
  <c r="F220" i="6" s="1"/>
  <c r="G286" i="11"/>
  <c r="F248" i="6" s="1"/>
  <c r="E73" i="11"/>
  <c r="F73" i="11" s="1"/>
  <c r="G70" i="11" s="1"/>
  <c r="F227" i="6" s="1"/>
  <c r="E137" i="11"/>
  <c r="G150" i="11"/>
  <c r="F236" i="6" s="1"/>
  <c r="E257" i="11"/>
  <c r="G254" i="11" s="1"/>
  <c r="F245" i="6" s="1"/>
  <c r="G142" i="11"/>
  <c r="F235" i="6" s="1"/>
  <c r="E225" i="11"/>
  <c r="F225" i="11" s="1"/>
  <c r="G225" i="11" s="1"/>
  <c r="F233" i="11"/>
  <c r="G233" i="11" s="1"/>
  <c r="G278" i="11"/>
  <c r="F365" i="11"/>
  <c r="G365" i="11" s="1"/>
  <c r="F241" i="11"/>
  <c r="E341" i="11"/>
  <c r="F341" i="11" s="1"/>
  <c r="G341" i="11" s="1"/>
  <c r="F373" i="11"/>
  <c r="G373" i="11" s="1"/>
  <c r="E129" i="11"/>
  <c r="F129" i="11" s="1"/>
  <c r="G126" i="11" s="1"/>
  <c r="G246" i="11"/>
  <c r="F244" i="6" s="1"/>
  <c r="F265" i="11"/>
  <c r="G265" i="11" s="1"/>
  <c r="G262" i="11"/>
  <c r="F246" i="6" s="1"/>
  <c r="G134" i="11"/>
  <c r="F234" i="6" s="1"/>
  <c r="F137" i="11"/>
  <c r="F273" i="11"/>
  <c r="G273" i="11" s="1"/>
  <c r="G270" i="11"/>
  <c r="F247" i="6" s="1"/>
  <c r="F169" i="11"/>
  <c r="G169" i="11" s="1"/>
  <c r="F185" i="11"/>
  <c r="G185" i="11" s="1"/>
  <c r="F209" i="11"/>
  <c r="G209" i="11" s="1"/>
  <c r="F317" i="11"/>
  <c r="G317" i="11" s="1"/>
  <c r="F325" i="11"/>
  <c r="G325" i="11" s="1"/>
  <c r="F333" i="11"/>
  <c r="G333" i="11" s="1"/>
  <c r="F161" i="11"/>
  <c r="G161" i="11" s="1"/>
  <c r="F177" i="11"/>
  <c r="G177" i="11" s="1"/>
  <c r="F193" i="11"/>
  <c r="G193" i="11" s="1"/>
  <c r="F201" i="11"/>
  <c r="G201" i="11" s="1"/>
  <c r="F217" i="11"/>
  <c r="G217" i="11" s="1"/>
  <c r="F349" i="11"/>
  <c r="G349" i="11" s="1"/>
  <c r="F357" i="11"/>
  <c r="F257" i="11" l="1"/>
  <c r="G257" i="11" s="1"/>
  <c r="G338" i="11"/>
  <c r="F254" i="6" s="1"/>
  <c r="G222" i="11"/>
  <c r="F242" i="6" s="1"/>
  <c r="G219" i="6"/>
  <c r="F219" i="6" s="1"/>
  <c r="H219" i="6" s="1"/>
  <c r="G218" i="6"/>
  <c r="F218" i="6" s="1"/>
  <c r="G217" i="6"/>
  <c r="F217" i="6" s="1"/>
  <c r="G216" i="6"/>
  <c r="F216" i="6" s="1"/>
  <c r="H216" i="6" s="1"/>
  <c r="G215" i="6"/>
  <c r="F215" i="6" s="1"/>
  <c r="G214" i="6"/>
  <c r="F214" i="6" s="1"/>
  <c r="H214" i="6" s="1"/>
  <c r="G213" i="6"/>
  <c r="F213" i="6" s="1"/>
  <c r="H213" i="6" s="1"/>
  <c r="G212" i="6"/>
  <c r="F212" i="6" s="1"/>
  <c r="H212" i="6" s="1"/>
  <c r="G211" i="6"/>
  <c r="F211" i="6" s="1"/>
  <c r="H211" i="6" s="1"/>
  <c r="G210" i="6"/>
  <c r="F210" i="6" s="1"/>
  <c r="H210" i="6" s="1"/>
  <c r="G209" i="6"/>
  <c r="F209" i="6"/>
  <c r="H209" i="6" s="1"/>
  <c r="G208" i="6"/>
  <c r="F208" i="6" s="1"/>
  <c r="H208" i="6" s="1"/>
  <c r="G207" i="6"/>
  <c r="F207" i="6" s="1"/>
  <c r="H207" i="6" s="1"/>
  <c r="G206" i="6"/>
  <c r="F206" i="6"/>
  <c r="H206" i="6" s="1"/>
  <c r="G205" i="6"/>
  <c r="F205" i="6" s="1"/>
  <c r="H205" i="6" s="1"/>
  <c r="G204" i="6"/>
  <c r="F204" i="6" s="1"/>
  <c r="H204" i="6" s="1"/>
  <c r="G203" i="6"/>
  <c r="F203" i="6"/>
  <c r="H203" i="6" s="1"/>
  <c r="G202" i="6"/>
  <c r="F202" i="6" s="1"/>
  <c r="G201" i="6"/>
  <c r="F201" i="6" s="1"/>
  <c r="G200" i="6"/>
  <c r="F200" i="6" s="1"/>
  <c r="H200" i="6" s="1"/>
  <c r="G199" i="6"/>
  <c r="F199" i="6" s="1"/>
  <c r="H199" i="6" s="1"/>
  <c r="G198" i="6"/>
  <c r="F198" i="6" s="1"/>
  <c r="F7672" i="4" s="1"/>
  <c r="H7672" i="4" s="1"/>
  <c r="G197" i="6"/>
  <c r="F197" i="6" s="1"/>
  <c r="H197" i="6" s="1"/>
  <c r="G196" i="6"/>
  <c r="F196" i="6" s="1"/>
  <c r="H196" i="6" s="1"/>
  <c r="G195" i="6"/>
  <c r="F195" i="6" s="1"/>
  <c r="H195" i="6" s="1"/>
  <c r="G194" i="6"/>
  <c r="F194" i="6" s="1"/>
  <c r="G193" i="6"/>
  <c r="F193" i="6" s="1"/>
  <c r="H193" i="6" s="1"/>
  <c r="G192" i="6"/>
  <c r="F192" i="6" s="1"/>
  <c r="H192" i="6" s="1"/>
  <c r="G191" i="6"/>
  <c r="F191" i="6" s="1"/>
  <c r="H191" i="6" s="1"/>
  <c r="G190" i="6"/>
  <c r="F190" i="6" s="1"/>
  <c r="H190" i="6" s="1"/>
  <c r="G189" i="6"/>
  <c r="F189" i="6" s="1"/>
  <c r="G188" i="6"/>
  <c r="F188" i="6" s="1"/>
  <c r="H188" i="6" s="1"/>
  <c r="G187" i="6"/>
  <c r="F187" i="6" s="1"/>
  <c r="H187" i="6" s="1"/>
  <c r="G186" i="6"/>
  <c r="F186" i="6" s="1"/>
  <c r="G185" i="6"/>
  <c r="F185" i="6" s="1"/>
  <c r="H185" i="6" s="1"/>
  <c r="G184" i="6"/>
  <c r="F184" i="6" s="1"/>
  <c r="H184" i="6" s="1"/>
  <c r="G183" i="6"/>
  <c r="F183" i="6" s="1"/>
  <c r="H183" i="6" s="1"/>
  <c r="G182" i="6"/>
  <c r="F182" i="6" s="1"/>
  <c r="H182" i="6" s="1"/>
  <c r="G181" i="6"/>
  <c r="F181" i="6" s="1"/>
  <c r="H181" i="6" s="1"/>
  <c r="G180" i="6"/>
  <c r="F180" i="6" s="1"/>
  <c r="H180" i="6" s="1"/>
  <c r="G179" i="6"/>
  <c r="F179" i="6" s="1"/>
  <c r="H179" i="6" s="1"/>
  <c r="G178" i="6"/>
  <c r="F178" i="6" s="1"/>
  <c r="H178" i="6" s="1"/>
  <c r="G177" i="6"/>
  <c r="F177" i="6" s="1"/>
  <c r="H177" i="6" s="1"/>
  <c r="G176" i="6"/>
  <c r="F176" i="6" s="1"/>
  <c r="H176" i="6" s="1"/>
  <c r="G175" i="6"/>
  <c r="F175" i="6" s="1"/>
  <c r="H175" i="6" s="1"/>
  <c r="G174" i="6"/>
  <c r="F174" i="6" s="1"/>
  <c r="H174" i="6" s="1"/>
  <c r="G173" i="6"/>
  <c r="F173" i="6" s="1"/>
  <c r="G172" i="6"/>
  <c r="F172" i="6" s="1"/>
  <c r="H172" i="6" s="1"/>
  <c r="G171" i="6"/>
  <c r="F171" i="6" s="1"/>
  <c r="F8022" i="4" s="1"/>
  <c r="H8022" i="4" s="1"/>
  <c r="G170" i="6"/>
  <c r="F170" i="6" s="1"/>
  <c r="G169" i="6"/>
  <c r="F169" i="6" s="1"/>
  <c r="G168" i="6"/>
  <c r="F168" i="6" s="1"/>
  <c r="G167" i="6"/>
  <c r="F167" i="6" s="1"/>
  <c r="F7807" i="4" s="1"/>
  <c r="H7807" i="4" s="1"/>
  <c r="G166" i="6"/>
  <c r="F166" i="6" s="1"/>
  <c r="G165" i="6"/>
  <c r="F165" i="6" s="1"/>
  <c r="G164" i="6"/>
  <c r="F164" i="6" s="1"/>
  <c r="H164" i="6" s="1"/>
  <c r="G163" i="6"/>
  <c r="F163" i="6" s="1"/>
  <c r="H163" i="6" s="1"/>
  <c r="G162" i="6"/>
  <c r="F162" i="6" s="1"/>
  <c r="H162" i="6" s="1"/>
  <c r="G161" i="6"/>
  <c r="F161" i="6" s="1"/>
  <c r="H161" i="6" s="1"/>
  <c r="G160" i="6"/>
  <c r="F160" i="6" s="1"/>
  <c r="H160" i="6" s="1"/>
  <c r="G159" i="6"/>
  <c r="F159" i="6" s="1"/>
  <c r="H159" i="6" s="1"/>
  <c r="G158" i="6"/>
  <c r="F158" i="6" s="1"/>
  <c r="G157" i="6"/>
  <c r="F157" i="6" s="1"/>
  <c r="G156" i="6"/>
  <c r="F156" i="6" s="1"/>
  <c r="H156" i="6" s="1"/>
  <c r="G155" i="6"/>
  <c r="F155" i="6" s="1"/>
  <c r="H155" i="6" s="1"/>
  <c r="G154" i="6"/>
  <c r="F154" i="6" s="1"/>
  <c r="G153" i="6"/>
  <c r="F153" i="6" s="1"/>
  <c r="G152" i="6"/>
  <c r="F152" i="6" s="1"/>
  <c r="H152" i="6" s="1"/>
  <c r="G151" i="6"/>
  <c r="F151" i="6" s="1"/>
  <c r="H151" i="6" s="1"/>
  <c r="G150" i="6"/>
  <c r="F150" i="6" s="1"/>
  <c r="H150" i="6" s="1"/>
  <c r="G149" i="6"/>
  <c r="F149" i="6" s="1"/>
  <c r="G148" i="6"/>
  <c r="F148" i="6" s="1"/>
  <c r="H148" i="6" s="1"/>
  <c r="G147" i="6"/>
  <c r="F147" i="6" s="1"/>
  <c r="H147" i="6" s="1"/>
  <c r="G146" i="6"/>
  <c r="F146" i="6" s="1"/>
  <c r="G145" i="6"/>
  <c r="F145" i="6" s="1"/>
  <c r="G144" i="6"/>
  <c r="F144" i="6" s="1"/>
  <c r="H144" i="6" s="1"/>
  <c r="G143" i="6"/>
  <c r="F143" i="6" s="1"/>
  <c r="H143" i="6" s="1"/>
  <c r="G142" i="6"/>
  <c r="F142" i="6" s="1"/>
  <c r="H142" i="6" s="1"/>
  <c r="G141" i="6"/>
  <c r="F141" i="6" s="1"/>
  <c r="G140" i="6"/>
  <c r="F140" i="6" s="1"/>
  <c r="H140" i="6" s="1"/>
  <c r="G139" i="6"/>
  <c r="F139" i="6" s="1"/>
  <c r="H139" i="6" s="1"/>
  <c r="G138" i="6"/>
  <c r="F138" i="6" s="1"/>
  <c r="H138" i="6" s="1"/>
  <c r="G137" i="6"/>
  <c r="F137" i="6" s="1"/>
  <c r="G136" i="6"/>
  <c r="F136" i="6" s="1"/>
  <c r="G135" i="6"/>
  <c r="F135" i="6" s="1"/>
  <c r="F7894" i="4" s="1"/>
  <c r="H7894" i="4" s="1"/>
  <c r="G134" i="6"/>
  <c r="F134" i="6" s="1"/>
  <c r="H134" i="6" s="1"/>
  <c r="G133" i="6"/>
  <c r="F133" i="6" s="1"/>
  <c r="G132" i="6"/>
  <c r="F132" i="6" s="1"/>
  <c r="H132" i="6" s="1"/>
  <c r="G131" i="6"/>
  <c r="F131" i="6" s="1"/>
  <c r="H131" i="6" s="1"/>
  <c r="G130" i="6"/>
  <c r="F130" i="6" s="1"/>
  <c r="G129" i="6"/>
  <c r="F129" i="6" s="1"/>
  <c r="G128" i="6"/>
  <c r="F128" i="6" s="1"/>
  <c r="H128" i="6" s="1"/>
  <c r="G127" i="6"/>
  <c r="F127" i="6" s="1"/>
  <c r="H127" i="6" s="1"/>
  <c r="G126" i="6"/>
  <c r="F126" i="6" s="1"/>
  <c r="H126" i="6" s="1"/>
  <c r="G125" i="6"/>
  <c r="F125" i="6" s="1"/>
  <c r="H125" i="6" s="1"/>
  <c r="G124" i="6"/>
  <c r="F124" i="6" s="1"/>
  <c r="H124" i="6" s="1"/>
  <c r="G123" i="6"/>
  <c r="F123" i="6" s="1"/>
  <c r="H123" i="6" s="1"/>
  <c r="G122" i="6"/>
  <c r="F122" i="6" s="1"/>
  <c r="G121" i="6"/>
  <c r="F121" i="6" s="1"/>
  <c r="G120" i="6"/>
  <c r="F120" i="6" s="1"/>
  <c r="G119" i="6"/>
  <c r="F119" i="6" s="1"/>
  <c r="H119" i="6" s="1"/>
  <c r="G118" i="6"/>
  <c r="F118" i="6" s="1"/>
  <c r="G117" i="6"/>
  <c r="F117" i="6" s="1"/>
  <c r="H117" i="6" s="1"/>
  <c r="G116" i="6"/>
  <c r="F116" i="6" s="1"/>
  <c r="G115" i="6"/>
  <c r="F115" i="6" s="1"/>
  <c r="H115" i="6" s="1"/>
  <c r="G114" i="6"/>
  <c r="F114" i="6" s="1"/>
  <c r="H114" i="6" s="1"/>
  <c r="G113" i="6"/>
  <c r="F113" i="6" s="1"/>
  <c r="H113" i="6" s="1"/>
  <c r="G112" i="6"/>
  <c r="F112" i="6" s="1"/>
  <c r="H112" i="6" s="1"/>
  <c r="G111" i="6"/>
  <c r="F111" i="6" s="1"/>
  <c r="H111" i="6" s="1"/>
  <c r="G110" i="6"/>
  <c r="F110" i="6" s="1"/>
  <c r="G109" i="6"/>
  <c r="F109" i="6" s="1"/>
  <c r="H109" i="6" s="1"/>
  <c r="G108" i="6"/>
  <c r="F108" i="6" s="1"/>
  <c r="G107" i="6"/>
  <c r="F107" i="6" s="1"/>
  <c r="H107" i="6" s="1"/>
  <c r="G106" i="6"/>
  <c r="F106" i="6" s="1"/>
  <c r="H106" i="6" s="1"/>
  <c r="G105" i="6"/>
  <c r="F105" i="6" s="1"/>
  <c r="H105" i="6" s="1"/>
  <c r="G104" i="6"/>
  <c r="F104" i="6" s="1"/>
  <c r="H104" i="6" s="1"/>
  <c r="G103" i="6"/>
  <c r="F103" i="6" s="1"/>
  <c r="H103" i="6" s="1"/>
  <c r="G102" i="6"/>
  <c r="F102" i="6" s="1"/>
  <c r="G101" i="6"/>
  <c r="F101" i="6" s="1"/>
  <c r="H101" i="6" s="1"/>
  <c r="G100" i="6"/>
  <c r="F100" i="6" s="1"/>
  <c r="G99" i="6"/>
  <c r="F99" i="6" s="1"/>
  <c r="H99" i="6" s="1"/>
  <c r="G98" i="6"/>
  <c r="F98" i="6" s="1"/>
  <c r="H98" i="6" s="1"/>
  <c r="G97" i="6"/>
  <c r="F97" i="6" s="1"/>
  <c r="H97" i="6" s="1"/>
  <c r="G96" i="6"/>
  <c r="F96" i="6" s="1"/>
  <c r="H96" i="6" s="1"/>
  <c r="G95" i="6"/>
  <c r="F95" i="6" s="1"/>
  <c r="H95" i="6" s="1"/>
  <c r="G94" i="6"/>
  <c r="F94" i="6"/>
  <c r="H94" i="6" s="1"/>
  <c r="G93" i="6"/>
  <c r="F93" i="6" s="1"/>
  <c r="H93" i="6" s="1"/>
  <c r="G92" i="6"/>
  <c r="F92" i="6" s="1"/>
  <c r="H92" i="6" s="1"/>
  <c r="G91" i="6"/>
  <c r="F91" i="6" s="1"/>
  <c r="H91" i="6" s="1"/>
  <c r="G90" i="6"/>
  <c r="F90" i="6" s="1"/>
  <c r="G89" i="6"/>
  <c r="F89" i="6" s="1"/>
  <c r="H89" i="6" s="1"/>
  <c r="G88" i="6"/>
  <c r="F88" i="6" s="1"/>
  <c r="H88" i="6" s="1"/>
  <c r="G87" i="6"/>
  <c r="F87" i="6" s="1"/>
  <c r="H87" i="6" s="1"/>
  <c r="G86" i="6"/>
  <c r="F86" i="6" s="1"/>
  <c r="G85" i="6"/>
  <c r="F85" i="6" s="1"/>
  <c r="H85" i="6" s="1"/>
  <c r="G84" i="6"/>
  <c r="F84" i="6" s="1"/>
  <c r="H84" i="6" s="1"/>
  <c r="G83" i="6"/>
  <c r="F83" i="6" s="1"/>
  <c r="H83" i="6" s="1"/>
  <c r="G82" i="6"/>
  <c r="F82" i="6" s="1"/>
  <c r="G81" i="6"/>
  <c r="F81" i="6" s="1"/>
  <c r="H81" i="6" s="1"/>
  <c r="G80" i="6"/>
  <c r="F80" i="6" s="1"/>
  <c r="H80" i="6" s="1"/>
  <c r="G79" i="6"/>
  <c r="F79" i="6" s="1"/>
  <c r="H79" i="6" s="1"/>
  <c r="G78" i="6"/>
  <c r="F78" i="6" s="1"/>
  <c r="G77" i="6"/>
  <c r="F77" i="6" s="1"/>
  <c r="H77" i="6" s="1"/>
  <c r="G76" i="6"/>
  <c r="F76" i="6" s="1"/>
  <c r="H76" i="6" s="1"/>
  <c r="G75" i="6"/>
  <c r="F75" i="6" s="1"/>
  <c r="H75" i="6" s="1"/>
  <c r="G74" i="6"/>
  <c r="F74" i="6" s="1"/>
  <c r="H74" i="6" s="1"/>
  <c r="G73" i="6"/>
  <c r="F73" i="6" s="1"/>
  <c r="H73" i="6" s="1"/>
  <c r="G72" i="6"/>
  <c r="F72" i="6" s="1"/>
  <c r="H72" i="6" s="1"/>
  <c r="G71" i="6"/>
  <c r="F71" i="6" s="1"/>
  <c r="H71" i="6" s="1"/>
  <c r="G70" i="6"/>
  <c r="F70" i="6" s="1"/>
  <c r="G69" i="6"/>
  <c r="F69" i="6" s="1"/>
  <c r="H69" i="6" s="1"/>
  <c r="G68" i="6"/>
  <c r="F68" i="6" s="1"/>
  <c r="H68" i="6" s="1"/>
  <c r="G67" i="6"/>
  <c r="F67" i="6" s="1"/>
  <c r="H67" i="6" s="1"/>
  <c r="G66" i="6"/>
  <c r="F66" i="6" s="1"/>
  <c r="H66" i="6" s="1"/>
  <c r="G65" i="6"/>
  <c r="F65" i="6" s="1"/>
  <c r="H65" i="6" s="1"/>
  <c r="G64" i="6"/>
  <c r="F64" i="6" s="1"/>
  <c r="H64" i="6" s="1"/>
  <c r="G63" i="6"/>
  <c r="F63" i="6" s="1"/>
  <c r="H63" i="6" s="1"/>
  <c r="G62" i="6"/>
  <c r="F62" i="6" s="1"/>
  <c r="H62" i="6" s="1"/>
  <c r="G61" i="6"/>
  <c r="F61" i="6" s="1"/>
  <c r="G60" i="6"/>
  <c r="F60" i="6" s="1"/>
  <c r="H60" i="6" s="1"/>
  <c r="G59" i="6"/>
  <c r="F59" i="6" s="1"/>
  <c r="H59" i="6" s="1"/>
  <c r="G58" i="6"/>
  <c r="F58" i="6" s="1"/>
  <c r="H58" i="6" s="1"/>
  <c r="G57" i="6"/>
  <c r="F57" i="6" s="1"/>
  <c r="H57" i="6" s="1"/>
  <c r="G56" i="6"/>
  <c r="F56" i="6" s="1"/>
  <c r="H56" i="6" s="1"/>
  <c r="G55" i="6"/>
  <c r="F55" i="6" s="1"/>
  <c r="H55" i="6" s="1"/>
  <c r="G54" i="6"/>
  <c r="F54" i="6" s="1"/>
  <c r="H54" i="6" s="1"/>
  <c r="G53" i="6"/>
  <c r="F53" i="6" s="1"/>
  <c r="H53" i="6" s="1"/>
  <c r="G52" i="6"/>
  <c r="F52" i="6" s="1"/>
  <c r="H52" i="6" s="1"/>
  <c r="G51" i="6"/>
  <c r="F51" i="6" s="1"/>
  <c r="H51" i="6" s="1"/>
  <c r="G50" i="6"/>
  <c r="F50" i="6" s="1"/>
  <c r="H50" i="6" s="1"/>
  <c r="G49" i="6"/>
  <c r="F49" i="6" s="1"/>
  <c r="H49" i="6" s="1"/>
  <c r="G48" i="6"/>
  <c r="F48" i="6" s="1"/>
  <c r="F8048" i="4" s="1"/>
  <c r="H8048" i="4" s="1"/>
  <c r="G47" i="6"/>
  <c r="F47" i="6" s="1"/>
  <c r="H47" i="6" s="1"/>
  <c r="G46" i="6"/>
  <c r="F46" i="6" s="1"/>
  <c r="H46" i="6" s="1"/>
  <c r="G45" i="6"/>
  <c r="F45" i="6" s="1"/>
  <c r="H45" i="6" s="1"/>
  <c r="G44" i="6"/>
  <c r="F44" i="6" s="1"/>
  <c r="H44" i="6" s="1"/>
  <c r="G43" i="6"/>
  <c r="F43" i="6" s="1"/>
  <c r="H43" i="6" s="1"/>
  <c r="G42" i="6"/>
  <c r="F42" i="6" s="1"/>
  <c r="H42" i="6" s="1"/>
  <c r="G41" i="6"/>
  <c r="F41" i="6" s="1"/>
  <c r="G40" i="6"/>
  <c r="F40" i="6" s="1"/>
  <c r="H40" i="6" s="1"/>
  <c r="G39" i="6"/>
  <c r="F39" i="6" s="1"/>
  <c r="H39" i="6" s="1"/>
  <c r="G38" i="6"/>
  <c r="F38" i="6" s="1"/>
  <c r="H38" i="6" s="1"/>
  <c r="G37" i="6"/>
  <c r="F37" i="6" s="1"/>
  <c r="H37" i="6" s="1"/>
  <c r="H36" i="6"/>
  <c r="G36" i="6"/>
  <c r="F36" i="6" s="1"/>
  <c r="G35" i="6"/>
  <c r="F35" i="6" s="1"/>
  <c r="H35" i="6" s="1"/>
  <c r="G34" i="6"/>
  <c r="F34" i="6" s="1"/>
  <c r="G33" i="6"/>
  <c r="F33" i="6" s="1"/>
  <c r="H33" i="6" s="1"/>
  <c r="G32" i="6"/>
  <c r="F32" i="6" s="1"/>
  <c r="H32" i="6" s="1"/>
  <c r="G31" i="6"/>
  <c r="F31" i="6" s="1"/>
  <c r="H31" i="6" s="1"/>
  <c r="G30" i="6"/>
  <c r="F30" i="6" s="1"/>
  <c r="G29" i="6"/>
  <c r="F29" i="6" s="1"/>
  <c r="H29" i="6" s="1"/>
  <c r="G28" i="6"/>
  <c r="F28" i="6" s="1"/>
  <c r="H28" i="6" s="1"/>
  <c r="G27" i="6"/>
  <c r="F27" i="6" s="1"/>
  <c r="H27" i="6" s="1"/>
  <c r="G26" i="6"/>
  <c r="F26" i="6" s="1"/>
  <c r="G25" i="6"/>
  <c r="F25" i="6" s="1"/>
  <c r="H25" i="6" s="1"/>
  <c r="G24" i="6"/>
  <c r="F24" i="6" s="1"/>
  <c r="H24" i="6" s="1"/>
  <c r="G23" i="6"/>
  <c r="F23" i="6" s="1"/>
  <c r="H23" i="6" s="1"/>
  <c r="G22" i="6"/>
  <c r="F22" i="6" s="1"/>
  <c r="G21" i="6"/>
  <c r="F21" i="6" s="1"/>
  <c r="H21" i="6" s="1"/>
  <c r="G20" i="6"/>
  <c r="F20" i="6" s="1"/>
  <c r="H20" i="6" s="1"/>
  <c r="G19" i="6"/>
  <c r="F19" i="6" s="1"/>
  <c r="H19" i="6" s="1"/>
  <c r="G18" i="6"/>
  <c r="F18" i="6"/>
  <c r="H18" i="6" s="1"/>
  <c r="G17" i="6"/>
  <c r="F17" i="6" s="1"/>
  <c r="H17" i="6" s="1"/>
  <c r="G16" i="6"/>
  <c r="F16" i="6" s="1"/>
  <c r="F8069" i="4" s="1"/>
  <c r="H8069" i="4" s="1"/>
  <c r="G15" i="6"/>
  <c r="F15" i="6" s="1"/>
  <c r="H15" i="6" s="1"/>
  <c r="G14" i="6"/>
  <c r="F14" i="6" s="1"/>
  <c r="H14" i="6" s="1"/>
  <c r="G13" i="6"/>
  <c r="F13" i="6" s="1"/>
  <c r="H13" i="6" s="1"/>
  <c r="G12" i="6"/>
  <c r="F12" i="6" s="1"/>
  <c r="H12" i="6" s="1"/>
  <c r="G11" i="6"/>
  <c r="F11" i="6" s="1"/>
  <c r="H11" i="6" s="1"/>
  <c r="G10" i="6"/>
  <c r="F10" i="6" s="1"/>
  <c r="G9" i="6"/>
  <c r="F9" i="6" s="1"/>
  <c r="G7957" i="4" s="1"/>
  <c r="I7957" i="4" s="1"/>
  <c r="G8" i="6"/>
  <c r="F8" i="6" s="1"/>
  <c r="H8" i="6" s="1"/>
  <c r="G7" i="6"/>
  <c r="F7" i="6" s="1"/>
  <c r="H7" i="6" s="1"/>
  <c r="G6" i="6"/>
  <c r="F6" i="6" s="1"/>
  <c r="G5" i="6"/>
  <c r="F5" i="6" s="1"/>
  <c r="H5" i="6" s="1"/>
  <c r="G4" i="6"/>
  <c r="F4" i="6" s="1"/>
  <c r="H4" i="6" s="1"/>
  <c r="G8073" i="4"/>
  <c r="I8073" i="4" s="1"/>
  <c r="G8072" i="4"/>
  <c r="I8072" i="4" s="1"/>
  <c r="F8072" i="4"/>
  <c r="H8072" i="4" s="1"/>
  <c r="F8071" i="4"/>
  <c r="H8071" i="4" s="1"/>
  <c r="G8070" i="4"/>
  <c r="I8070" i="4" s="1"/>
  <c r="F8070" i="4"/>
  <c r="H8070" i="4" s="1"/>
  <c r="G8069" i="4"/>
  <c r="I8069" i="4" s="1"/>
  <c r="G8068" i="4"/>
  <c r="I8068" i="4" s="1"/>
  <c r="G8067" i="4"/>
  <c r="I8067" i="4" s="1"/>
  <c r="F8067" i="4"/>
  <c r="H8067" i="4" s="1"/>
  <c r="G8066" i="4"/>
  <c r="I8066" i="4" s="1"/>
  <c r="G8065" i="4"/>
  <c r="I8065" i="4" s="1"/>
  <c r="F8065" i="4"/>
  <c r="H8065" i="4" s="1"/>
  <c r="G8064" i="4"/>
  <c r="I8064" i="4" s="1"/>
  <c r="F8064" i="4"/>
  <c r="H8064" i="4" s="1"/>
  <c r="G8063" i="4"/>
  <c r="I8063" i="4" s="1"/>
  <c r="G8062" i="4"/>
  <c r="I8062" i="4" s="1"/>
  <c r="F8062" i="4"/>
  <c r="H8062" i="4" s="1"/>
  <c r="G8061" i="4"/>
  <c r="I8061" i="4" s="1"/>
  <c r="F8061" i="4"/>
  <c r="H8061" i="4" s="1"/>
  <c r="G8060" i="4"/>
  <c r="I8060" i="4" s="1"/>
  <c r="G8059" i="4"/>
  <c r="I8059" i="4" s="1"/>
  <c r="F8059" i="4"/>
  <c r="H8059" i="4" s="1"/>
  <c r="G8058" i="4"/>
  <c r="I8058" i="4" s="1"/>
  <c r="G8057" i="4"/>
  <c r="I8057" i="4" s="1"/>
  <c r="F8057" i="4"/>
  <c r="H8057" i="4" s="1"/>
  <c r="G8056" i="4"/>
  <c r="I8056" i="4" s="1"/>
  <c r="F8056" i="4"/>
  <c r="H8056" i="4" s="1"/>
  <c r="G8055" i="4"/>
  <c r="I8055" i="4" s="1"/>
  <c r="F8055" i="4"/>
  <c r="H8055" i="4" s="1"/>
  <c r="G8054" i="4"/>
  <c r="I8054" i="4" s="1"/>
  <c r="G8053" i="4"/>
  <c r="I8053" i="4" s="1"/>
  <c r="G8052" i="4"/>
  <c r="I8052" i="4" s="1"/>
  <c r="G8051" i="4"/>
  <c r="I8051" i="4" s="1"/>
  <c r="G8050" i="4"/>
  <c r="I8050" i="4" s="1"/>
  <c r="F8050" i="4"/>
  <c r="H8050" i="4" s="1"/>
  <c r="G8049" i="4"/>
  <c r="I8049" i="4" s="1"/>
  <c r="G8048" i="4"/>
  <c r="I8048" i="4" s="1"/>
  <c r="G8047" i="4"/>
  <c r="I8047" i="4" s="1"/>
  <c r="G8046" i="4"/>
  <c r="I8046" i="4" s="1"/>
  <c r="G8045" i="4"/>
  <c r="I8045" i="4" s="1"/>
  <c r="G8044" i="4"/>
  <c r="I8044" i="4" s="1"/>
  <c r="G8043" i="4"/>
  <c r="I8043" i="4" s="1"/>
  <c r="F8043" i="4"/>
  <c r="H8043" i="4" s="1"/>
  <c r="G8042" i="4"/>
  <c r="I8042" i="4" s="1"/>
  <c r="F8042" i="4"/>
  <c r="H8042" i="4" s="1"/>
  <c r="G8041" i="4"/>
  <c r="I8041" i="4" s="1"/>
  <c r="G8040" i="4"/>
  <c r="I8040" i="4" s="1"/>
  <c r="G8039" i="4"/>
  <c r="I8039" i="4" s="1"/>
  <c r="G8038" i="4"/>
  <c r="I8038" i="4" s="1"/>
  <c r="F8035" i="4"/>
  <c r="H8035" i="4" s="1"/>
  <c r="G8034" i="4"/>
  <c r="I8034" i="4" s="1"/>
  <c r="G8033" i="4"/>
  <c r="I8033" i="4" s="1"/>
  <c r="F8033" i="4"/>
  <c r="H8033" i="4" s="1"/>
  <c r="G8032" i="4"/>
  <c r="I8032" i="4" s="1"/>
  <c r="F8032" i="4"/>
  <c r="H8032" i="4" s="1"/>
  <c r="G8031" i="4"/>
  <c r="I8031" i="4" s="1"/>
  <c r="G8030" i="4"/>
  <c r="I8030" i="4" s="1"/>
  <c r="F8030" i="4"/>
  <c r="H8030" i="4" s="1"/>
  <c r="G8029" i="4"/>
  <c r="I8029" i="4" s="1"/>
  <c r="F8029" i="4"/>
  <c r="H8029" i="4" s="1"/>
  <c r="G8028" i="4"/>
  <c r="I8028" i="4" s="1"/>
  <c r="G8027" i="4"/>
  <c r="I8027" i="4" s="1"/>
  <c r="F8027" i="4"/>
  <c r="H8027" i="4" s="1"/>
  <c r="G8026" i="4"/>
  <c r="I8026" i="4" s="1"/>
  <c r="F8026" i="4"/>
  <c r="H8026" i="4" s="1"/>
  <c r="G8025" i="4"/>
  <c r="I8025" i="4" s="1"/>
  <c r="G8024" i="4"/>
  <c r="I8024" i="4" s="1"/>
  <c r="F8024" i="4"/>
  <c r="H8024" i="4" s="1"/>
  <c r="G8023" i="4"/>
  <c r="I8023" i="4" s="1"/>
  <c r="G8022" i="4"/>
  <c r="I8022" i="4" s="1"/>
  <c r="G8021" i="4"/>
  <c r="I8021" i="4" s="1"/>
  <c r="G8020" i="4"/>
  <c r="I8020" i="4" s="1"/>
  <c r="G8019" i="4"/>
  <c r="I8019" i="4" s="1"/>
  <c r="F8019" i="4"/>
  <c r="H8019" i="4" s="1"/>
  <c r="G8018" i="4"/>
  <c r="I8018" i="4" s="1"/>
  <c r="F8018" i="4"/>
  <c r="H8018" i="4" s="1"/>
  <c r="G8017" i="4"/>
  <c r="I8017" i="4" s="1"/>
  <c r="F8017" i="4"/>
  <c r="H8017" i="4" s="1"/>
  <c r="G8016" i="4"/>
  <c r="I8016" i="4" s="1"/>
  <c r="G8015" i="4"/>
  <c r="I8015" i="4" s="1"/>
  <c r="G8014" i="4"/>
  <c r="I8014" i="4" s="1"/>
  <c r="F8014" i="4"/>
  <c r="H8014" i="4" s="1"/>
  <c r="G8013" i="4"/>
  <c r="I8013" i="4" s="1"/>
  <c r="F8013" i="4"/>
  <c r="H8013" i="4" s="1"/>
  <c r="G8012" i="4"/>
  <c r="I8012" i="4" s="1"/>
  <c r="G8011" i="4"/>
  <c r="I8011" i="4" s="1"/>
  <c r="G8010" i="4"/>
  <c r="I8010" i="4" s="1"/>
  <c r="G8007" i="4"/>
  <c r="I8007" i="4" s="1"/>
  <c r="G8006" i="4"/>
  <c r="I8006" i="4" s="1"/>
  <c r="F8006" i="4"/>
  <c r="H8006" i="4" s="1"/>
  <c r="G8005" i="4"/>
  <c r="I8005" i="4" s="1"/>
  <c r="F8005" i="4"/>
  <c r="H8005" i="4" s="1"/>
  <c r="G8004" i="4"/>
  <c r="I8004" i="4" s="1"/>
  <c r="G8003" i="4"/>
  <c r="I8003" i="4" s="1"/>
  <c r="F8003" i="4"/>
  <c r="H8003" i="4" s="1"/>
  <c r="G8002" i="4"/>
  <c r="I8002" i="4" s="1"/>
  <c r="F8002" i="4"/>
  <c r="H8002" i="4" s="1"/>
  <c r="G8001" i="4"/>
  <c r="I8001" i="4" s="1"/>
  <c r="G8000" i="4"/>
  <c r="I8000" i="4" s="1"/>
  <c r="F8000" i="4"/>
  <c r="H8000" i="4" s="1"/>
  <c r="G7999" i="4"/>
  <c r="I7999" i="4" s="1"/>
  <c r="F7999" i="4"/>
  <c r="H7999" i="4" s="1"/>
  <c r="G7998" i="4"/>
  <c r="I7998" i="4" s="1"/>
  <c r="G7997" i="4"/>
  <c r="I7997" i="4" s="1"/>
  <c r="F7997" i="4"/>
  <c r="H7997" i="4" s="1"/>
  <c r="G7996" i="4"/>
  <c r="I7996" i="4" s="1"/>
  <c r="G7995" i="4"/>
  <c r="I7995" i="4" s="1"/>
  <c r="G7994" i="4"/>
  <c r="I7994" i="4" s="1"/>
  <c r="G7993" i="4"/>
  <c r="I7993" i="4" s="1"/>
  <c r="G7992" i="4"/>
  <c r="I7992" i="4" s="1"/>
  <c r="F7992" i="4"/>
  <c r="H7992" i="4" s="1"/>
  <c r="G7991" i="4"/>
  <c r="I7991" i="4" s="1"/>
  <c r="F7991" i="4"/>
  <c r="H7991" i="4" s="1"/>
  <c r="F7990" i="4"/>
  <c r="H7990" i="4" s="1"/>
  <c r="G7989" i="4"/>
  <c r="I7989" i="4" s="1"/>
  <c r="G7988" i="4"/>
  <c r="I7988" i="4" s="1"/>
  <c r="G7987" i="4"/>
  <c r="I7987" i="4" s="1"/>
  <c r="F7987" i="4"/>
  <c r="H7987" i="4" s="1"/>
  <c r="G7986" i="4"/>
  <c r="I7986" i="4" s="1"/>
  <c r="F7986" i="4"/>
  <c r="H7986" i="4" s="1"/>
  <c r="G7985" i="4"/>
  <c r="I7985" i="4" s="1"/>
  <c r="G7984" i="4"/>
  <c r="I7984" i="4" s="1"/>
  <c r="G7983" i="4"/>
  <c r="I7983" i="4" s="1"/>
  <c r="G7982" i="4"/>
  <c r="I7982" i="4" s="1"/>
  <c r="G7979" i="4"/>
  <c r="I7979" i="4" s="1"/>
  <c r="F7979" i="4"/>
  <c r="H7979" i="4" s="1"/>
  <c r="G7978" i="4"/>
  <c r="I7978" i="4" s="1"/>
  <c r="G7977" i="4"/>
  <c r="I7977" i="4" s="1"/>
  <c r="F7977" i="4"/>
  <c r="H7977" i="4" s="1"/>
  <c r="G7976" i="4"/>
  <c r="I7976" i="4" s="1"/>
  <c r="G7975" i="4"/>
  <c r="I7975" i="4" s="1"/>
  <c r="G7974" i="4"/>
  <c r="I7974" i="4" s="1"/>
  <c r="F7974" i="4"/>
  <c r="H7974" i="4" s="1"/>
  <c r="G7973" i="4"/>
  <c r="I7973" i="4" s="1"/>
  <c r="F7973" i="4"/>
  <c r="H7973" i="4" s="1"/>
  <c r="G7972" i="4"/>
  <c r="I7972" i="4" s="1"/>
  <c r="F7972" i="4"/>
  <c r="H7972" i="4" s="1"/>
  <c r="G7971" i="4"/>
  <c r="I7971" i="4" s="1"/>
  <c r="G7970" i="4"/>
  <c r="I7970" i="4" s="1"/>
  <c r="F7970" i="4"/>
  <c r="H7970" i="4" s="1"/>
  <c r="G7969" i="4"/>
  <c r="I7969" i="4" s="1"/>
  <c r="F7969" i="4"/>
  <c r="H7969" i="4" s="1"/>
  <c r="G7968" i="4"/>
  <c r="I7968" i="4" s="1"/>
  <c r="G7967" i="4"/>
  <c r="I7967" i="4" s="1"/>
  <c r="F7967" i="4"/>
  <c r="H7967" i="4" s="1"/>
  <c r="G7966" i="4"/>
  <c r="I7966" i="4" s="1"/>
  <c r="G7965" i="4"/>
  <c r="I7965" i="4" s="1"/>
  <c r="G7964" i="4"/>
  <c r="I7964" i="4" s="1"/>
  <c r="G7963" i="4"/>
  <c r="I7963" i="4" s="1"/>
  <c r="G7962" i="4"/>
  <c r="I7962" i="4" s="1"/>
  <c r="F7962" i="4"/>
  <c r="H7962" i="4" s="1"/>
  <c r="G7961" i="4"/>
  <c r="I7961" i="4" s="1"/>
  <c r="F7961" i="4"/>
  <c r="H7961" i="4" s="1"/>
  <c r="G7960" i="4"/>
  <c r="I7960" i="4" s="1"/>
  <c r="F7959" i="4"/>
  <c r="H7959" i="4" s="1"/>
  <c r="G7958" i="4"/>
  <c r="I7958" i="4" s="1"/>
  <c r="F7957" i="4"/>
  <c r="H7957" i="4" s="1"/>
  <c r="G7956" i="4"/>
  <c r="I7956" i="4" s="1"/>
  <c r="G7955" i="4"/>
  <c r="I7955" i="4" s="1"/>
  <c r="F7955" i="4"/>
  <c r="H7955" i="4" s="1"/>
  <c r="G7954" i="4"/>
  <c r="I7954" i="4" s="1"/>
  <c r="F7954" i="4"/>
  <c r="H7954" i="4" s="1"/>
  <c r="G7953" i="4"/>
  <c r="I7953" i="4" s="1"/>
  <c r="F7953" i="4"/>
  <c r="H7953" i="4" s="1"/>
  <c r="G7952" i="4"/>
  <c r="I7952" i="4" s="1"/>
  <c r="G7951" i="4"/>
  <c r="I7951" i="4" s="1"/>
  <c r="G7950" i="4"/>
  <c r="I7950" i="4" s="1"/>
  <c r="G7947" i="4"/>
  <c r="I7947" i="4" s="1"/>
  <c r="G7946" i="4"/>
  <c r="I7946" i="4" s="1"/>
  <c r="G7945" i="4"/>
  <c r="I7945" i="4" s="1"/>
  <c r="F7945" i="4"/>
  <c r="H7945" i="4" s="1"/>
  <c r="G7944" i="4"/>
  <c r="I7944" i="4" s="1"/>
  <c r="F7944" i="4"/>
  <c r="H7944" i="4" s="1"/>
  <c r="G7943" i="4"/>
  <c r="I7943" i="4" s="1"/>
  <c r="G7942" i="4"/>
  <c r="I7942" i="4" s="1"/>
  <c r="F7942" i="4"/>
  <c r="H7942" i="4" s="1"/>
  <c r="G7941" i="4"/>
  <c r="I7941" i="4" s="1"/>
  <c r="F7941" i="4"/>
  <c r="H7941" i="4" s="1"/>
  <c r="G7940" i="4"/>
  <c r="I7940" i="4" s="1"/>
  <c r="F7940" i="4"/>
  <c r="H7940" i="4" s="1"/>
  <c r="G7939" i="4"/>
  <c r="I7939" i="4" s="1"/>
  <c r="G7938" i="4"/>
  <c r="I7938" i="4" s="1"/>
  <c r="F7938" i="4"/>
  <c r="H7938" i="4" s="1"/>
  <c r="G7937" i="4"/>
  <c r="I7937" i="4" s="1"/>
  <c r="F7937" i="4"/>
  <c r="H7937" i="4" s="1"/>
  <c r="G7936" i="4"/>
  <c r="I7936" i="4" s="1"/>
  <c r="F7936" i="4"/>
  <c r="H7936" i="4" s="1"/>
  <c r="G7935" i="4"/>
  <c r="I7935" i="4" s="1"/>
  <c r="F7935" i="4"/>
  <c r="H7935" i="4" s="1"/>
  <c r="G7934" i="4"/>
  <c r="I7934" i="4" s="1"/>
  <c r="G7933" i="4"/>
  <c r="I7933" i="4" s="1"/>
  <c r="G7932" i="4"/>
  <c r="I7932" i="4" s="1"/>
  <c r="G7931" i="4"/>
  <c r="I7931" i="4" s="1"/>
  <c r="G7930" i="4"/>
  <c r="I7930" i="4" s="1"/>
  <c r="F7930" i="4"/>
  <c r="H7930" i="4" s="1"/>
  <c r="G7929" i="4"/>
  <c r="I7929" i="4" s="1"/>
  <c r="G7928" i="4"/>
  <c r="I7928" i="4" s="1"/>
  <c r="F7927" i="4"/>
  <c r="H7927" i="4" s="1"/>
  <c r="G7926" i="4"/>
  <c r="I7926" i="4" s="1"/>
  <c r="F7925" i="4"/>
  <c r="H7925" i="4" s="1"/>
  <c r="G7924" i="4"/>
  <c r="I7924" i="4" s="1"/>
  <c r="F7924" i="4"/>
  <c r="H7924" i="4" s="1"/>
  <c r="G7923" i="4"/>
  <c r="I7923" i="4" s="1"/>
  <c r="G7922" i="4"/>
  <c r="I7922" i="4" s="1"/>
  <c r="G7921" i="4"/>
  <c r="I7921" i="4" s="1"/>
  <c r="G7920" i="4"/>
  <c r="I7920" i="4" s="1"/>
  <c r="G7917" i="4"/>
  <c r="I7917" i="4" s="1"/>
  <c r="F7917" i="4"/>
  <c r="H7917" i="4" s="1"/>
  <c r="G7916" i="4"/>
  <c r="I7916" i="4" s="1"/>
  <c r="F7916" i="4"/>
  <c r="H7916" i="4" s="1"/>
  <c r="G7915" i="4"/>
  <c r="I7915" i="4" s="1"/>
  <c r="G7914" i="4"/>
  <c r="I7914" i="4" s="1"/>
  <c r="F7914" i="4"/>
  <c r="H7914" i="4" s="1"/>
  <c r="G7913" i="4"/>
  <c r="I7913" i="4" s="1"/>
  <c r="G7912" i="4"/>
  <c r="I7912" i="4" s="1"/>
  <c r="G7911" i="4"/>
  <c r="I7911" i="4" s="1"/>
  <c r="F7911" i="4"/>
  <c r="H7911" i="4" s="1"/>
  <c r="G7910" i="4"/>
  <c r="I7910" i="4" s="1"/>
  <c r="F7910" i="4"/>
  <c r="H7910" i="4" s="1"/>
  <c r="G7909" i="4"/>
  <c r="I7909" i="4" s="1"/>
  <c r="F7909" i="4"/>
  <c r="H7909" i="4" s="1"/>
  <c r="G7908" i="4"/>
  <c r="I7908" i="4" s="1"/>
  <c r="F7908" i="4"/>
  <c r="H7908" i="4" s="1"/>
  <c r="G7907" i="4"/>
  <c r="I7907" i="4" s="1"/>
  <c r="F7907" i="4"/>
  <c r="H7907" i="4" s="1"/>
  <c r="G7906" i="4"/>
  <c r="I7906" i="4" s="1"/>
  <c r="F7906" i="4"/>
  <c r="H7906" i="4" s="1"/>
  <c r="G7905" i="4"/>
  <c r="I7905" i="4" s="1"/>
  <c r="F7905" i="4"/>
  <c r="H7905" i="4" s="1"/>
  <c r="G7904" i="4"/>
  <c r="I7904" i="4" s="1"/>
  <c r="G7903" i="4"/>
  <c r="I7903" i="4" s="1"/>
  <c r="G7902" i="4"/>
  <c r="I7902" i="4" s="1"/>
  <c r="G7901" i="4"/>
  <c r="I7901" i="4" s="1"/>
  <c r="G7900" i="4"/>
  <c r="I7900" i="4" s="1"/>
  <c r="F7900" i="4"/>
  <c r="H7900" i="4" s="1"/>
  <c r="G7899" i="4"/>
  <c r="I7899" i="4" s="1"/>
  <c r="G7898" i="4"/>
  <c r="I7898" i="4" s="1"/>
  <c r="G7897" i="4"/>
  <c r="I7897" i="4" s="1"/>
  <c r="G7896" i="4"/>
  <c r="I7896" i="4" s="1"/>
  <c r="G7895" i="4"/>
  <c r="I7895" i="4" s="1"/>
  <c r="F7895" i="4"/>
  <c r="H7895" i="4" s="1"/>
  <c r="G7894" i="4"/>
  <c r="I7894" i="4" s="1"/>
  <c r="G7893" i="4"/>
  <c r="I7893" i="4" s="1"/>
  <c r="G7892" i="4"/>
  <c r="I7892" i="4" s="1"/>
  <c r="G7891" i="4"/>
  <c r="I7891" i="4" s="1"/>
  <c r="G7890" i="4"/>
  <c r="I7890" i="4" s="1"/>
  <c r="I7887" i="4"/>
  <c r="H7887" i="4"/>
  <c r="I7885" i="4"/>
  <c r="H7885" i="4"/>
  <c r="F7883" i="4"/>
  <c r="H7883" i="4" s="1"/>
  <c r="G7882" i="4"/>
  <c r="I7882" i="4" s="1"/>
  <c r="F7882" i="4"/>
  <c r="H7882" i="4" s="1"/>
  <c r="G7881" i="4"/>
  <c r="I7881" i="4" s="1"/>
  <c r="G7880" i="4"/>
  <c r="I7880" i="4" s="1"/>
  <c r="F7880" i="4"/>
  <c r="H7880" i="4" s="1"/>
  <c r="G7879" i="4"/>
  <c r="I7879" i="4" s="1"/>
  <c r="G7878" i="4"/>
  <c r="I7878" i="4" s="1"/>
  <c r="G7877" i="4"/>
  <c r="I7877" i="4" s="1"/>
  <c r="F7877" i="4"/>
  <c r="H7877" i="4" s="1"/>
  <c r="G7876" i="4"/>
  <c r="I7876" i="4" s="1"/>
  <c r="F7876" i="4"/>
  <c r="H7876" i="4" s="1"/>
  <c r="G7875" i="4"/>
  <c r="I7875" i="4" s="1"/>
  <c r="F7875" i="4"/>
  <c r="H7875" i="4" s="1"/>
  <c r="G7874" i="4"/>
  <c r="I7874" i="4" s="1"/>
  <c r="F7874" i="4"/>
  <c r="H7874" i="4" s="1"/>
  <c r="G7873" i="4"/>
  <c r="I7873" i="4" s="1"/>
  <c r="F7873" i="4"/>
  <c r="H7873" i="4" s="1"/>
  <c r="G7872" i="4"/>
  <c r="I7872" i="4" s="1"/>
  <c r="F7872" i="4"/>
  <c r="H7872" i="4" s="1"/>
  <c r="G7871" i="4"/>
  <c r="I7871" i="4" s="1"/>
  <c r="F7871" i="4"/>
  <c r="H7871" i="4" s="1"/>
  <c r="G7870" i="4"/>
  <c r="I7870" i="4" s="1"/>
  <c r="G7869" i="4"/>
  <c r="I7869" i="4" s="1"/>
  <c r="G7868" i="4"/>
  <c r="I7868" i="4" s="1"/>
  <c r="G7867" i="4"/>
  <c r="I7867" i="4" s="1"/>
  <c r="G7866" i="4"/>
  <c r="I7866" i="4" s="1"/>
  <c r="F7866" i="4"/>
  <c r="H7866" i="4" s="1"/>
  <c r="G7865" i="4"/>
  <c r="I7865" i="4" s="1"/>
  <c r="G7864" i="4"/>
  <c r="I7864" i="4" s="1"/>
  <c r="G7863" i="4"/>
  <c r="I7863" i="4" s="1"/>
  <c r="G7862" i="4"/>
  <c r="I7862" i="4" s="1"/>
  <c r="F7862" i="4"/>
  <c r="H7862" i="4" s="1"/>
  <c r="G7861" i="4"/>
  <c r="I7861" i="4" s="1"/>
  <c r="G7860" i="4"/>
  <c r="I7860" i="4" s="1"/>
  <c r="G7859" i="4"/>
  <c r="I7859" i="4" s="1"/>
  <c r="G7858" i="4"/>
  <c r="I7858" i="4" s="1"/>
  <c r="F7858" i="4"/>
  <c r="H7858" i="4" s="1"/>
  <c r="G7855" i="4"/>
  <c r="I7855" i="4" s="1"/>
  <c r="F7855" i="4"/>
  <c r="H7855" i="4" s="1"/>
  <c r="F7854" i="4"/>
  <c r="H7854" i="4" s="1"/>
  <c r="G7853" i="4"/>
  <c r="I7853" i="4" s="1"/>
  <c r="F7853" i="4"/>
  <c r="H7853" i="4" s="1"/>
  <c r="G7852" i="4"/>
  <c r="I7852" i="4" s="1"/>
  <c r="G7851" i="4"/>
  <c r="I7851" i="4" s="1"/>
  <c r="F7851" i="4"/>
  <c r="H7851" i="4" s="1"/>
  <c r="G7850" i="4"/>
  <c r="I7850" i="4" s="1"/>
  <c r="F7850" i="4"/>
  <c r="H7850" i="4" s="1"/>
  <c r="G7849" i="4"/>
  <c r="I7849" i="4" s="1"/>
  <c r="G7848" i="4"/>
  <c r="I7848" i="4" s="1"/>
  <c r="F7848" i="4"/>
  <c r="H7848" i="4" s="1"/>
  <c r="G7847" i="4"/>
  <c r="I7847" i="4" s="1"/>
  <c r="F7847" i="4"/>
  <c r="H7847" i="4" s="1"/>
  <c r="G7846" i="4"/>
  <c r="I7846" i="4" s="1"/>
  <c r="F7846" i="4"/>
  <c r="H7846" i="4" s="1"/>
  <c r="G7845" i="4"/>
  <c r="I7845" i="4" s="1"/>
  <c r="F7845" i="4"/>
  <c r="H7845" i="4" s="1"/>
  <c r="G7844" i="4"/>
  <c r="I7844" i="4" s="1"/>
  <c r="F7844" i="4"/>
  <c r="H7844" i="4" s="1"/>
  <c r="G7843" i="4"/>
  <c r="I7843" i="4" s="1"/>
  <c r="G7842" i="4"/>
  <c r="I7842" i="4" s="1"/>
  <c r="F7842" i="4"/>
  <c r="H7842" i="4" s="1"/>
  <c r="G7841" i="4"/>
  <c r="I7841" i="4" s="1"/>
  <c r="G7840" i="4"/>
  <c r="I7840" i="4" s="1"/>
  <c r="G7839" i="4"/>
  <c r="I7839" i="4" s="1"/>
  <c r="G7838" i="4"/>
  <c r="I7838" i="4" s="1"/>
  <c r="G7837" i="4"/>
  <c r="I7837" i="4" s="1"/>
  <c r="F7837" i="4"/>
  <c r="H7837" i="4" s="1"/>
  <c r="G7836" i="4"/>
  <c r="I7836" i="4" s="1"/>
  <c r="G7835" i="4"/>
  <c r="I7835" i="4" s="1"/>
  <c r="G7834" i="4"/>
  <c r="I7834" i="4" s="1"/>
  <c r="G7833" i="4"/>
  <c r="I7833" i="4" s="1"/>
  <c r="F7833" i="4"/>
  <c r="H7833" i="4" s="1"/>
  <c r="G7832" i="4"/>
  <c r="I7832" i="4" s="1"/>
  <c r="F7832" i="4"/>
  <c r="H7832" i="4" s="1"/>
  <c r="G7831" i="4"/>
  <c r="I7831" i="4" s="1"/>
  <c r="G7830" i="4"/>
  <c r="I7830" i="4" s="1"/>
  <c r="G7829" i="4"/>
  <c r="I7829" i="4" s="1"/>
  <c r="G7826" i="4"/>
  <c r="I7826" i="4" s="1"/>
  <c r="F7826" i="4"/>
  <c r="H7826" i="4" s="1"/>
  <c r="F7825" i="4"/>
  <c r="H7825" i="4" s="1"/>
  <c r="G7824" i="4"/>
  <c r="I7824" i="4" s="1"/>
  <c r="F7824" i="4"/>
  <c r="H7824" i="4" s="1"/>
  <c r="G7823" i="4"/>
  <c r="I7823" i="4" s="1"/>
  <c r="G7822" i="4"/>
  <c r="I7822" i="4" s="1"/>
  <c r="F7822" i="4"/>
  <c r="H7822" i="4" s="1"/>
  <c r="G7821" i="4"/>
  <c r="I7821" i="4" s="1"/>
  <c r="F7821" i="4"/>
  <c r="H7821" i="4" s="1"/>
  <c r="G7820" i="4"/>
  <c r="I7820" i="4" s="1"/>
  <c r="G7819" i="4"/>
  <c r="I7819" i="4" s="1"/>
  <c r="F7819" i="4"/>
  <c r="H7819" i="4" s="1"/>
  <c r="G7818" i="4"/>
  <c r="I7818" i="4" s="1"/>
  <c r="F7818" i="4"/>
  <c r="H7818" i="4" s="1"/>
  <c r="G7817" i="4"/>
  <c r="I7817" i="4" s="1"/>
  <c r="F7817" i="4"/>
  <c r="H7817" i="4" s="1"/>
  <c r="G7816" i="4"/>
  <c r="I7816" i="4" s="1"/>
  <c r="F7816" i="4"/>
  <c r="H7816" i="4" s="1"/>
  <c r="G7815" i="4"/>
  <c r="I7815" i="4" s="1"/>
  <c r="F7815" i="4"/>
  <c r="H7815" i="4" s="1"/>
  <c r="G7814" i="4"/>
  <c r="I7814" i="4" s="1"/>
  <c r="G7813" i="4"/>
  <c r="I7813" i="4" s="1"/>
  <c r="F7813" i="4"/>
  <c r="H7813" i="4" s="1"/>
  <c r="G7812" i="4"/>
  <c r="I7812" i="4" s="1"/>
  <c r="G7811" i="4"/>
  <c r="I7811" i="4" s="1"/>
  <c r="F7811" i="4"/>
  <c r="H7811" i="4" s="1"/>
  <c r="G7810" i="4"/>
  <c r="I7810" i="4" s="1"/>
  <c r="G7809" i="4"/>
  <c r="I7809" i="4" s="1"/>
  <c r="G7808" i="4"/>
  <c r="I7808" i="4" s="1"/>
  <c r="F7808" i="4"/>
  <c r="H7808" i="4" s="1"/>
  <c r="G7807" i="4"/>
  <c r="I7807" i="4" s="1"/>
  <c r="G7806" i="4"/>
  <c r="I7806" i="4" s="1"/>
  <c r="F7806" i="4"/>
  <c r="H7806" i="4" s="1"/>
  <c r="G7805" i="4"/>
  <c r="I7805" i="4" s="1"/>
  <c r="G7804" i="4"/>
  <c r="I7804" i="4" s="1"/>
  <c r="F7804" i="4"/>
  <c r="H7804" i="4" s="1"/>
  <c r="G7803" i="4"/>
  <c r="I7803" i="4" s="1"/>
  <c r="G7802" i="4"/>
  <c r="I7802" i="4" s="1"/>
  <c r="G7801" i="4"/>
  <c r="I7801" i="4" s="1"/>
  <c r="G7800" i="4"/>
  <c r="I7800" i="4" s="1"/>
  <c r="G7795" i="4"/>
  <c r="I7795" i="4" s="1"/>
  <c r="F7795" i="4"/>
  <c r="H7795" i="4" s="1"/>
  <c r="G7794" i="4"/>
  <c r="I7794" i="4" s="1"/>
  <c r="G7793" i="4"/>
  <c r="I7793" i="4" s="1"/>
  <c r="F7793" i="4"/>
  <c r="H7793" i="4" s="1"/>
  <c r="G7792" i="4"/>
  <c r="I7792" i="4" s="1"/>
  <c r="F7792" i="4"/>
  <c r="H7792" i="4" s="1"/>
  <c r="G7791" i="4"/>
  <c r="I7791" i="4" s="1"/>
  <c r="G7790" i="4"/>
  <c r="I7790" i="4" s="1"/>
  <c r="F7790" i="4"/>
  <c r="H7790" i="4" s="1"/>
  <c r="G7789" i="4"/>
  <c r="I7789" i="4" s="1"/>
  <c r="F7789" i="4"/>
  <c r="H7789" i="4" s="1"/>
  <c r="G7788" i="4"/>
  <c r="I7788" i="4" s="1"/>
  <c r="F7788" i="4"/>
  <c r="H7788" i="4" s="1"/>
  <c r="G7787" i="4"/>
  <c r="I7787" i="4" s="1"/>
  <c r="F7787" i="4"/>
  <c r="H7787" i="4" s="1"/>
  <c r="G7786" i="4"/>
  <c r="I7786" i="4" s="1"/>
  <c r="F7786" i="4"/>
  <c r="H7786" i="4" s="1"/>
  <c r="G7785" i="4"/>
  <c r="I7785" i="4" s="1"/>
  <c r="F7785" i="4"/>
  <c r="H7785" i="4" s="1"/>
  <c r="G7784" i="4"/>
  <c r="I7784" i="4" s="1"/>
  <c r="F7784" i="4"/>
  <c r="H7784" i="4" s="1"/>
  <c r="G7783" i="4"/>
  <c r="I7783" i="4" s="1"/>
  <c r="G7782" i="4"/>
  <c r="I7782" i="4" s="1"/>
  <c r="G7781" i="4"/>
  <c r="I7781" i="4" s="1"/>
  <c r="G7780" i="4"/>
  <c r="I7780" i="4" s="1"/>
  <c r="G7779" i="4"/>
  <c r="I7779" i="4" s="1"/>
  <c r="F7779" i="4"/>
  <c r="H7779" i="4" s="1"/>
  <c r="G7778" i="4"/>
  <c r="I7778" i="4" s="1"/>
  <c r="G7777" i="4"/>
  <c r="I7777" i="4" s="1"/>
  <c r="G7776" i="4"/>
  <c r="I7776" i="4" s="1"/>
  <c r="F7775" i="4"/>
  <c r="H7775" i="4" s="1"/>
  <c r="G7774" i="4"/>
  <c r="I7774" i="4" s="1"/>
  <c r="F7774" i="4"/>
  <c r="H7774" i="4" s="1"/>
  <c r="G7773" i="4"/>
  <c r="I7773" i="4" s="1"/>
  <c r="F7773" i="4"/>
  <c r="H7773" i="4" s="1"/>
  <c r="G7772" i="4"/>
  <c r="I7772" i="4" s="1"/>
  <c r="F7772" i="4"/>
  <c r="H7772" i="4" s="1"/>
  <c r="G7771" i="4"/>
  <c r="I7771" i="4" s="1"/>
  <c r="G7770" i="4"/>
  <c r="I7770" i="4" s="1"/>
  <c r="G7769" i="4"/>
  <c r="I7769" i="4" s="1"/>
  <c r="G7768" i="4"/>
  <c r="I7768" i="4" s="1"/>
  <c r="G7767" i="4"/>
  <c r="I7767" i="4" s="1"/>
  <c r="F7767" i="4"/>
  <c r="H7767" i="4" s="1"/>
  <c r="G7764" i="4"/>
  <c r="I7764" i="4" s="1"/>
  <c r="G7763" i="4"/>
  <c r="I7763" i="4" s="1"/>
  <c r="F7763" i="4"/>
  <c r="H7763" i="4" s="1"/>
  <c r="G7762" i="4"/>
  <c r="I7762" i="4" s="1"/>
  <c r="F7762" i="4"/>
  <c r="H7762" i="4" s="1"/>
  <c r="G7761" i="4"/>
  <c r="I7761" i="4" s="1"/>
  <c r="G7760" i="4"/>
  <c r="I7760" i="4" s="1"/>
  <c r="F7760" i="4"/>
  <c r="H7760" i="4" s="1"/>
  <c r="G7759" i="4"/>
  <c r="I7759" i="4" s="1"/>
  <c r="F7759" i="4"/>
  <c r="H7759" i="4" s="1"/>
  <c r="G7758" i="4"/>
  <c r="I7758" i="4" s="1"/>
  <c r="F7758" i="4"/>
  <c r="H7758" i="4" s="1"/>
  <c r="G7757" i="4"/>
  <c r="I7757" i="4" s="1"/>
  <c r="F7757" i="4"/>
  <c r="H7757" i="4" s="1"/>
  <c r="G7756" i="4"/>
  <c r="I7756" i="4" s="1"/>
  <c r="F7756" i="4"/>
  <c r="H7756" i="4" s="1"/>
  <c r="G7755" i="4"/>
  <c r="I7755" i="4" s="1"/>
  <c r="G7754" i="4"/>
  <c r="I7754" i="4" s="1"/>
  <c r="F7754" i="4"/>
  <c r="H7754" i="4" s="1"/>
  <c r="G7753" i="4"/>
  <c r="I7753" i="4" s="1"/>
  <c r="G7752" i="4"/>
  <c r="I7752" i="4" s="1"/>
  <c r="G7751" i="4"/>
  <c r="I7751" i="4" s="1"/>
  <c r="G7750" i="4"/>
  <c r="I7750" i="4" s="1"/>
  <c r="G7749" i="4"/>
  <c r="I7749" i="4" s="1"/>
  <c r="F7749" i="4"/>
  <c r="H7749" i="4" s="1"/>
  <c r="G7748" i="4"/>
  <c r="I7748" i="4" s="1"/>
  <c r="G7747" i="4"/>
  <c r="I7747" i="4" s="1"/>
  <c r="G7746" i="4"/>
  <c r="I7746" i="4" s="1"/>
  <c r="F7745" i="4"/>
  <c r="H7745" i="4" s="1"/>
  <c r="G7744" i="4"/>
  <c r="I7744" i="4" s="1"/>
  <c r="F7744" i="4"/>
  <c r="H7744" i="4" s="1"/>
  <c r="G7743" i="4"/>
  <c r="I7743" i="4" s="1"/>
  <c r="F7743" i="4"/>
  <c r="H7743" i="4" s="1"/>
  <c r="G7742" i="4"/>
  <c r="I7742" i="4" s="1"/>
  <c r="G7741" i="4"/>
  <c r="I7741" i="4" s="1"/>
  <c r="G7740" i="4"/>
  <c r="I7740" i="4" s="1"/>
  <c r="G7739" i="4"/>
  <c r="I7739" i="4" s="1"/>
  <c r="G7738" i="4"/>
  <c r="I7738" i="4" s="1"/>
  <c r="G7735" i="4"/>
  <c r="I7735" i="4" s="1"/>
  <c r="G7734" i="4"/>
  <c r="I7734" i="4" s="1"/>
  <c r="G7733" i="4"/>
  <c r="I7733" i="4" s="1"/>
  <c r="F7733" i="4"/>
  <c r="H7733" i="4" s="1"/>
  <c r="G7732" i="4"/>
  <c r="I7732" i="4" s="1"/>
  <c r="F7732" i="4"/>
  <c r="H7732" i="4" s="1"/>
  <c r="G7731" i="4"/>
  <c r="I7731" i="4" s="1"/>
  <c r="G7730" i="4"/>
  <c r="I7730" i="4" s="1"/>
  <c r="F7730" i="4"/>
  <c r="H7730" i="4" s="1"/>
  <c r="G7729" i="4"/>
  <c r="I7729" i="4" s="1"/>
  <c r="F7729" i="4"/>
  <c r="H7729" i="4" s="1"/>
  <c r="G7728" i="4"/>
  <c r="I7728" i="4" s="1"/>
  <c r="F7728" i="4"/>
  <c r="H7728" i="4" s="1"/>
  <c r="G7727" i="4"/>
  <c r="I7727" i="4" s="1"/>
  <c r="F7727" i="4"/>
  <c r="H7727" i="4" s="1"/>
  <c r="G7726" i="4"/>
  <c r="I7726" i="4" s="1"/>
  <c r="F7726" i="4"/>
  <c r="H7726" i="4" s="1"/>
  <c r="G7725" i="4"/>
  <c r="I7725" i="4" s="1"/>
  <c r="G7724" i="4"/>
  <c r="I7724" i="4" s="1"/>
  <c r="F7724" i="4"/>
  <c r="H7724" i="4" s="1"/>
  <c r="G7723" i="4"/>
  <c r="I7723" i="4" s="1"/>
  <c r="G7722" i="4"/>
  <c r="I7722" i="4" s="1"/>
  <c r="G7721" i="4"/>
  <c r="I7721" i="4" s="1"/>
  <c r="G7720" i="4"/>
  <c r="I7720" i="4" s="1"/>
  <c r="G7719" i="4"/>
  <c r="I7719" i="4" s="1"/>
  <c r="F7719" i="4"/>
  <c r="H7719" i="4" s="1"/>
  <c r="G7718" i="4"/>
  <c r="I7718" i="4" s="1"/>
  <c r="G7717" i="4"/>
  <c r="I7717" i="4" s="1"/>
  <c r="G7716" i="4"/>
  <c r="I7716" i="4" s="1"/>
  <c r="F7716" i="4"/>
  <c r="H7716" i="4" s="1"/>
  <c r="G7715" i="4"/>
  <c r="I7715" i="4" s="1"/>
  <c r="F7714" i="4"/>
  <c r="H7714" i="4" s="1"/>
  <c r="G7713" i="4"/>
  <c r="I7713" i="4" s="1"/>
  <c r="F7713" i="4"/>
  <c r="H7713" i="4" s="1"/>
  <c r="G7712" i="4"/>
  <c r="I7712" i="4" s="1"/>
  <c r="F7712" i="4"/>
  <c r="H7712" i="4" s="1"/>
  <c r="G7711" i="4"/>
  <c r="I7711" i="4" s="1"/>
  <c r="G7710" i="4"/>
  <c r="I7710" i="4" s="1"/>
  <c r="G7709" i="4"/>
  <c r="I7709" i="4" s="1"/>
  <c r="G7708" i="4"/>
  <c r="I7708" i="4" s="1"/>
  <c r="G7705" i="4"/>
  <c r="I7705" i="4" s="1"/>
  <c r="G7704" i="4"/>
  <c r="I7704" i="4" s="1"/>
  <c r="F7704" i="4"/>
  <c r="H7704" i="4" s="1"/>
  <c r="G7703" i="4"/>
  <c r="I7703" i="4" s="1"/>
  <c r="F7703" i="4"/>
  <c r="H7703" i="4" s="1"/>
  <c r="G7702" i="4"/>
  <c r="I7702" i="4" s="1"/>
  <c r="G7701" i="4"/>
  <c r="I7701" i="4" s="1"/>
  <c r="F7701" i="4"/>
  <c r="H7701" i="4" s="1"/>
  <c r="G7700" i="4"/>
  <c r="I7700" i="4" s="1"/>
  <c r="F7700" i="4"/>
  <c r="H7700" i="4" s="1"/>
  <c r="G7699" i="4"/>
  <c r="I7699" i="4" s="1"/>
  <c r="F7699" i="4"/>
  <c r="H7699" i="4" s="1"/>
  <c r="G7698" i="4"/>
  <c r="I7698" i="4" s="1"/>
  <c r="F7698" i="4"/>
  <c r="H7698" i="4" s="1"/>
  <c r="G7697" i="4"/>
  <c r="I7697" i="4" s="1"/>
  <c r="F7697" i="4"/>
  <c r="H7697" i="4" s="1"/>
  <c r="G7696" i="4"/>
  <c r="I7696" i="4" s="1"/>
  <c r="G7695" i="4"/>
  <c r="I7695" i="4" s="1"/>
  <c r="F7695" i="4"/>
  <c r="H7695" i="4" s="1"/>
  <c r="G7694" i="4"/>
  <c r="I7694" i="4" s="1"/>
  <c r="G7693" i="4"/>
  <c r="I7693" i="4" s="1"/>
  <c r="G7692" i="4"/>
  <c r="I7692" i="4" s="1"/>
  <c r="G7691" i="4"/>
  <c r="I7691" i="4" s="1"/>
  <c r="G7690" i="4"/>
  <c r="I7690" i="4" s="1"/>
  <c r="F7690" i="4"/>
  <c r="H7690" i="4" s="1"/>
  <c r="G7689" i="4"/>
  <c r="I7689" i="4" s="1"/>
  <c r="G7688" i="4"/>
  <c r="I7688" i="4" s="1"/>
  <c r="G7687" i="4"/>
  <c r="I7687" i="4" s="1"/>
  <c r="G7686" i="4"/>
  <c r="I7686" i="4" s="1"/>
  <c r="F7686" i="4"/>
  <c r="H7686" i="4" s="1"/>
  <c r="F7685" i="4"/>
  <c r="H7685" i="4" s="1"/>
  <c r="G7684" i="4"/>
  <c r="I7684" i="4" s="1"/>
  <c r="F7684" i="4"/>
  <c r="H7684" i="4" s="1"/>
  <c r="G7683" i="4"/>
  <c r="I7683" i="4" s="1"/>
  <c r="F7683" i="4"/>
  <c r="H7683" i="4" s="1"/>
  <c r="G7682" i="4"/>
  <c r="I7682" i="4" s="1"/>
  <c r="G7681" i="4"/>
  <c r="I7681" i="4" s="1"/>
  <c r="G7680" i="4"/>
  <c r="I7680" i="4" s="1"/>
  <c r="F7680" i="4"/>
  <c r="H7680" i="4" s="1"/>
  <c r="G7679" i="4"/>
  <c r="I7679" i="4" s="1"/>
  <c r="G7678" i="4"/>
  <c r="I7678" i="4" s="1"/>
  <c r="F7678" i="4"/>
  <c r="H7678" i="4" s="1"/>
  <c r="G7675" i="4"/>
  <c r="I7675" i="4" s="1"/>
  <c r="G7674" i="4"/>
  <c r="I7674" i="4" s="1"/>
  <c r="F7674" i="4"/>
  <c r="H7674" i="4" s="1"/>
  <c r="G7673" i="4"/>
  <c r="I7673" i="4" s="1"/>
  <c r="F7673" i="4"/>
  <c r="H7673" i="4" s="1"/>
  <c r="G7672" i="4"/>
  <c r="I7672" i="4" s="1"/>
  <c r="G7671" i="4"/>
  <c r="I7671" i="4" s="1"/>
  <c r="F7671" i="4"/>
  <c r="H7671" i="4" s="1"/>
  <c r="G7670" i="4"/>
  <c r="I7670" i="4" s="1"/>
  <c r="F7670" i="4"/>
  <c r="H7670" i="4" s="1"/>
  <c r="G7669" i="4"/>
  <c r="I7669" i="4" s="1"/>
  <c r="F7669" i="4"/>
  <c r="H7669" i="4" s="1"/>
  <c r="G7668" i="4"/>
  <c r="I7668" i="4" s="1"/>
  <c r="F7668" i="4"/>
  <c r="H7668" i="4" s="1"/>
  <c r="G7667" i="4"/>
  <c r="I7667" i="4" s="1"/>
  <c r="F7667" i="4"/>
  <c r="H7667" i="4" s="1"/>
  <c r="G7666" i="4"/>
  <c r="I7666" i="4" s="1"/>
  <c r="G7665" i="4"/>
  <c r="I7665" i="4" s="1"/>
  <c r="F7665" i="4"/>
  <c r="H7665" i="4" s="1"/>
  <c r="G7664" i="4"/>
  <c r="I7664" i="4" s="1"/>
  <c r="G7663" i="4"/>
  <c r="I7663" i="4" s="1"/>
  <c r="G7662" i="4"/>
  <c r="I7662" i="4" s="1"/>
  <c r="G7661" i="4"/>
  <c r="I7661" i="4" s="1"/>
  <c r="G7660" i="4"/>
  <c r="I7660" i="4" s="1"/>
  <c r="F7660" i="4"/>
  <c r="H7660" i="4" s="1"/>
  <c r="G7659" i="4"/>
  <c r="I7659" i="4" s="1"/>
  <c r="G7658" i="4"/>
  <c r="I7658" i="4" s="1"/>
  <c r="F7658" i="4"/>
  <c r="H7658" i="4" s="1"/>
  <c r="G7657" i="4"/>
  <c r="I7657" i="4" s="1"/>
  <c r="G7656" i="4"/>
  <c r="I7656" i="4" s="1"/>
  <c r="F7656" i="4"/>
  <c r="H7656" i="4" s="1"/>
  <c r="F7655" i="4"/>
  <c r="H7655" i="4" s="1"/>
  <c r="G7654" i="4"/>
  <c r="I7654" i="4" s="1"/>
  <c r="F7654" i="4"/>
  <c r="H7654" i="4" s="1"/>
  <c r="G7653" i="4"/>
  <c r="I7653" i="4" s="1"/>
  <c r="F7653" i="4"/>
  <c r="H7653" i="4" s="1"/>
  <c r="G7652" i="4"/>
  <c r="I7652" i="4" s="1"/>
  <c r="G7651" i="4"/>
  <c r="I7651" i="4" s="1"/>
  <c r="G7650" i="4"/>
  <c r="I7650" i="4" s="1"/>
  <c r="F7650" i="4"/>
  <c r="H7650" i="4" s="1"/>
  <c r="G7649" i="4"/>
  <c r="I7649" i="4" s="1"/>
  <c r="F7649" i="4"/>
  <c r="H7649" i="4" s="1"/>
  <c r="G7646" i="4"/>
  <c r="I7646" i="4" s="1"/>
  <c r="F7646" i="4"/>
  <c r="H7646" i="4" s="1"/>
  <c r="G7645" i="4"/>
  <c r="I7645" i="4" s="1"/>
  <c r="F7645" i="4"/>
  <c r="H7645" i="4" s="1"/>
  <c r="G7644" i="4"/>
  <c r="I7644" i="4" s="1"/>
  <c r="F7644" i="4"/>
  <c r="H7644" i="4" s="1"/>
  <c r="G7643" i="4"/>
  <c r="I7643" i="4" s="1"/>
  <c r="G7642" i="4"/>
  <c r="I7642" i="4" s="1"/>
  <c r="F7642" i="4"/>
  <c r="H7642" i="4" s="1"/>
  <c r="G7641" i="4"/>
  <c r="I7641" i="4" s="1"/>
  <c r="F7641" i="4"/>
  <c r="H7641" i="4" s="1"/>
  <c r="G7640" i="4"/>
  <c r="I7640" i="4" s="1"/>
  <c r="F7640" i="4"/>
  <c r="H7640" i="4" s="1"/>
  <c r="G7639" i="4"/>
  <c r="I7639" i="4" s="1"/>
  <c r="F7639" i="4"/>
  <c r="H7639" i="4" s="1"/>
  <c r="G7638" i="4"/>
  <c r="I7638" i="4" s="1"/>
  <c r="F7638" i="4"/>
  <c r="H7638" i="4" s="1"/>
  <c r="G7637" i="4"/>
  <c r="I7637" i="4" s="1"/>
  <c r="F7637" i="4"/>
  <c r="H7637" i="4" s="1"/>
  <c r="G7636" i="4"/>
  <c r="I7636" i="4" s="1"/>
  <c r="F7636" i="4"/>
  <c r="H7636" i="4" s="1"/>
  <c r="G7635" i="4"/>
  <c r="I7635" i="4" s="1"/>
  <c r="G7634" i="4"/>
  <c r="I7634" i="4" s="1"/>
  <c r="G7633" i="4"/>
  <c r="I7633" i="4" s="1"/>
  <c r="G7632" i="4"/>
  <c r="I7632" i="4" s="1"/>
  <c r="G7631" i="4"/>
  <c r="I7631" i="4" s="1"/>
  <c r="F7631" i="4"/>
  <c r="H7631" i="4" s="1"/>
  <c r="G7630" i="4"/>
  <c r="I7630" i="4" s="1"/>
  <c r="G7629" i="4"/>
  <c r="I7629" i="4" s="1"/>
  <c r="G7628" i="4"/>
  <c r="I7628" i="4" s="1"/>
  <c r="F7628" i="4"/>
  <c r="H7628" i="4" s="1"/>
  <c r="F7627" i="4"/>
  <c r="H7627" i="4" s="1"/>
  <c r="G7626" i="4"/>
  <c r="I7626" i="4" s="1"/>
  <c r="F7626" i="4"/>
  <c r="H7626" i="4" s="1"/>
  <c r="G7625" i="4"/>
  <c r="I7625" i="4" s="1"/>
  <c r="F7625" i="4"/>
  <c r="H7625" i="4" s="1"/>
  <c r="G7624" i="4"/>
  <c r="I7624" i="4" s="1"/>
  <c r="F7624" i="4"/>
  <c r="H7624" i="4" s="1"/>
  <c r="G7623" i="4"/>
  <c r="I7623" i="4" s="1"/>
  <c r="G7622" i="4"/>
  <c r="I7622" i="4" s="1"/>
  <c r="F7622" i="4"/>
  <c r="H7622" i="4" s="1"/>
  <c r="G7621" i="4"/>
  <c r="I7621" i="4" s="1"/>
  <c r="G7620" i="4"/>
  <c r="I7620" i="4" s="1"/>
  <c r="F7620" i="4"/>
  <c r="H7620" i="4" s="1"/>
  <c r="G7619" i="4"/>
  <c r="I7619" i="4" s="1"/>
  <c r="F7619" i="4"/>
  <c r="H7619" i="4" s="1"/>
  <c r="G7616" i="4"/>
  <c r="I7616" i="4" s="1"/>
  <c r="F7616" i="4"/>
  <c r="H7616" i="4" s="1"/>
  <c r="G7615" i="4"/>
  <c r="I7615" i="4" s="1"/>
  <c r="G7614" i="4"/>
  <c r="I7614" i="4" s="1"/>
  <c r="F7614" i="4"/>
  <c r="H7614" i="4" s="1"/>
  <c r="G7613" i="4"/>
  <c r="I7613" i="4" s="1"/>
  <c r="F7613" i="4"/>
  <c r="H7613" i="4" s="1"/>
  <c r="G7612" i="4"/>
  <c r="I7612" i="4" s="1"/>
  <c r="F7612" i="4"/>
  <c r="H7612" i="4" s="1"/>
  <c r="G7611" i="4"/>
  <c r="I7611" i="4" s="1"/>
  <c r="F7611" i="4"/>
  <c r="H7611" i="4" s="1"/>
  <c r="G7610" i="4"/>
  <c r="I7610" i="4" s="1"/>
  <c r="F7610" i="4"/>
  <c r="H7610" i="4" s="1"/>
  <c r="G7609" i="4"/>
  <c r="I7609" i="4" s="1"/>
  <c r="F7609" i="4"/>
  <c r="H7609" i="4" s="1"/>
  <c r="G7608" i="4"/>
  <c r="I7608" i="4" s="1"/>
  <c r="F7608" i="4"/>
  <c r="H7608" i="4" s="1"/>
  <c r="G7607" i="4"/>
  <c r="I7607" i="4" s="1"/>
  <c r="F7607" i="4"/>
  <c r="H7607" i="4" s="1"/>
  <c r="G7606" i="4"/>
  <c r="I7606" i="4" s="1"/>
  <c r="F7606" i="4"/>
  <c r="H7606" i="4" s="1"/>
  <c r="G7605" i="4"/>
  <c r="I7605" i="4" s="1"/>
  <c r="F7605" i="4"/>
  <c r="H7605" i="4" s="1"/>
  <c r="G7604" i="4"/>
  <c r="I7604" i="4" s="1"/>
  <c r="G7603" i="4"/>
  <c r="I7603" i="4" s="1"/>
  <c r="G7602" i="4"/>
  <c r="I7602" i="4" s="1"/>
  <c r="G7601" i="4"/>
  <c r="I7601" i="4" s="1"/>
  <c r="G7600" i="4"/>
  <c r="I7600" i="4" s="1"/>
  <c r="F7600" i="4"/>
  <c r="H7600" i="4" s="1"/>
  <c r="G7599" i="4"/>
  <c r="I7599" i="4" s="1"/>
  <c r="G7598" i="4"/>
  <c r="I7598" i="4" s="1"/>
  <c r="G7597" i="4"/>
  <c r="I7597" i="4" s="1"/>
  <c r="F7596" i="4"/>
  <c r="H7596" i="4" s="1"/>
  <c r="G7595" i="4"/>
  <c r="I7595" i="4" s="1"/>
  <c r="F7595" i="4"/>
  <c r="H7595" i="4" s="1"/>
  <c r="G7594" i="4"/>
  <c r="I7594" i="4" s="1"/>
  <c r="F7594" i="4"/>
  <c r="H7594" i="4" s="1"/>
  <c r="G7593" i="4"/>
  <c r="I7593" i="4" s="1"/>
  <c r="F7593" i="4"/>
  <c r="H7593" i="4" s="1"/>
  <c r="G7592" i="4"/>
  <c r="I7592" i="4" s="1"/>
  <c r="G7591" i="4"/>
  <c r="I7591" i="4" s="1"/>
  <c r="G7590" i="4"/>
  <c r="I7590" i="4" s="1"/>
  <c r="F7590" i="4"/>
  <c r="H7590" i="4" s="1"/>
  <c r="G7589" i="4"/>
  <c r="I7589" i="4" s="1"/>
  <c r="F7589" i="4"/>
  <c r="H7589" i="4" s="1"/>
  <c r="G7586" i="4"/>
  <c r="I7586" i="4" s="1"/>
  <c r="F7586" i="4"/>
  <c r="H7586" i="4" s="1"/>
  <c r="G7585" i="4"/>
  <c r="I7585" i="4" s="1"/>
  <c r="G7584" i="4"/>
  <c r="I7584" i="4" s="1"/>
  <c r="F7584" i="4"/>
  <c r="H7584" i="4" s="1"/>
  <c r="G7583" i="4"/>
  <c r="I7583" i="4" s="1"/>
  <c r="F7583" i="4"/>
  <c r="H7583" i="4" s="1"/>
  <c r="G7582" i="4"/>
  <c r="I7582" i="4" s="1"/>
  <c r="F7582" i="4"/>
  <c r="H7582" i="4" s="1"/>
  <c r="G7581" i="4"/>
  <c r="I7581" i="4" s="1"/>
  <c r="F7581" i="4"/>
  <c r="H7581" i="4" s="1"/>
  <c r="G7580" i="4"/>
  <c r="I7580" i="4" s="1"/>
  <c r="F7580" i="4"/>
  <c r="H7580" i="4" s="1"/>
  <c r="G7579" i="4"/>
  <c r="I7579" i="4" s="1"/>
  <c r="F7579" i="4"/>
  <c r="H7579" i="4" s="1"/>
  <c r="G7578" i="4"/>
  <c r="I7578" i="4" s="1"/>
  <c r="F7578" i="4"/>
  <c r="H7578" i="4" s="1"/>
  <c r="G7577" i="4"/>
  <c r="I7577" i="4" s="1"/>
  <c r="F7577" i="4"/>
  <c r="H7577" i="4" s="1"/>
  <c r="G7576" i="4"/>
  <c r="I7576" i="4" s="1"/>
  <c r="G7575" i="4"/>
  <c r="I7575" i="4" s="1"/>
  <c r="F7575" i="4"/>
  <c r="H7575" i="4" s="1"/>
  <c r="G7574" i="4"/>
  <c r="I7574" i="4" s="1"/>
  <c r="G7573" i="4"/>
  <c r="I7573" i="4" s="1"/>
  <c r="F7573" i="4"/>
  <c r="H7573" i="4" s="1"/>
  <c r="G7572" i="4"/>
  <c r="I7572" i="4" s="1"/>
  <c r="G7571" i="4"/>
  <c r="I7571" i="4" s="1"/>
  <c r="G7570" i="4"/>
  <c r="I7570" i="4" s="1"/>
  <c r="F7570" i="4"/>
  <c r="H7570" i="4" s="1"/>
  <c r="G7569" i="4"/>
  <c r="I7569" i="4" s="1"/>
  <c r="G7568" i="4"/>
  <c r="I7568" i="4" s="1"/>
  <c r="F7568" i="4"/>
  <c r="H7568" i="4" s="1"/>
  <c r="G7567" i="4"/>
  <c r="I7567" i="4" s="1"/>
  <c r="F7566" i="4"/>
  <c r="H7566" i="4" s="1"/>
  <c r="G7565" i="4"/>
  <c r="I7565" i="4" s="1"/>
  <c r="F7565" i="4"/>
  <c r="H7565" i="4" s="1"/>
  <c r="G7564" i="4"/>
  <c r="I7564" i="4" s="1"/>
  <c r="F7564" i="4"/>
  <c r="H7564" i="4" s="1"/>
  <c r="G7563" i="4"/>
  <c r="I7563" i="4" s="1"/>
  <c r="F7563" i="4"/>
  <c r="H7563" i="4" s="1"/>
  <c r="G7562" i="4"/>
  <c r="I7562" i="4" s="1"/>
  <c r="G7561" i="4"/>
  <c r="I7561" i="4" s="1"/>
  <c r="G7560" i="4"/>
  <c r="I7560" i="4" s="1"/>
  <c r="F7560" i="4"/>
  <c r="H7560" i="4" s="1"/>
  <c r="G7559" i="4"/>
  <c r="I7559" i="4" s="1"/>
  <c r="G7558" i="4"/>
  <c r="I7558" i="4" s="1"/>
  <c r="F7558" i="4"/>
  <c r="H7558" i="4" s="1"/>
  <c r="G7555" i="4"/>
  <c r="I7555" i="4" s="1"/>
  <c r="F7555" i="4"/>
  <c r="H7555" i="4" s="1"/>
  <c r="G7554" i="4"/>
  <c r="I7554" i="4" s="1"/>
  <c r="F7554" i="4"/>
  <c r="H7554" i="4" s="1"/>
  <c r="G7553" i="4"/>
  <c r="I7553" i="4" s="1"/>
  <c r="G7552" i="4"/>
  <c r="I7552" i="4" s="1"/>
  <c r="F7552" i="4"/>
  <c r="H7552" i="4" s="1"/>
  <c r="G7551" i="4"/>
  <c r="I7551" i="4" s="1"/>
  <c r="F7551" i="4"/>
  <c r="H7551" i="4" s="1"/>
  <c r="G7550" i="4"/>
  <c r="I7550" i="4" s="1"/>
  <c r="F7550" i="4"/>
  <c r="H7550" i="4" s="1"/>
  <c r="G7549" i="4"/>
  <c r="I7549" i="4" s="1"/>
  <c r="F7549" i="4"/>
  <c r="H7549" i="4" s="1"/>
  <c r="G7548" i="4"/>
  <c r="I7548" i="4" s="1"/>
  <c r="F7548" i="4"/>
  <c r="H7548" i="4" s="1"/>
  <c r="G7547" i="4"/>
  <c r="I7547" i="4" s="1"/>
  <c r="F7547" i="4"/>
  <c r="H7547" i="4" s="1"/>
  <c r="G7546" i="4"/>
  <c r="I7546" i="4" s="1"/>
  <c r="F7546" i="4"/>
  <c r="H7546" i="4" s="1"/>
  <c r="G7545" i="4"/>
  <c r="I7545" i="4" s="1"/>
  <c r="F7545" i="4"/>
  <c r="H7545" i="4" s="1"/>
  <c r="G7544" i="4"/>
  <c r="I7544" i="4" s="1"/>
  <c r="G7543" i="4"/>
  <c r="I7543" i="4" s="1"/>
  <c r="F7543" i="4"/>
  <c r="H7543" i="4" s="1"/>
  <c r="G7542" i="4"/>
  <c r="I7542" i="4" s="1"/>
  <c r="G7541" i="4"/>
  <c r="I7541" i="4" s="1"/>
  <c r="F7541" i="4"/>
  <c r="H7541" i="4" s="1"/>
  <c r="G7540" i="4"/>
  <c r="I7540" i="4" s="1"/>
  <c r="G7539" i="4"/>
  <c r="I7539" i="4" s="1"/>
  <c r="G7538" i="4"/>
  <c r="I7538" i="4" s="1"/>
  <c r="F7538" i="4"/>
  <c r="H7538" i="4" s="1"/>
  <c r="G7537" i="4"/>
  <c r="I7537" i="4" s="1"/>
  <c r="G7536" i="4"/>
  <c r="I7536" i="4" s="1"/>
  <c r="F7536" i="4"/>
  <c r="H7536" i="4" s="1"/>
  <c r="G7535" i="4"/>
  <c r="I7535" i="4" s="1"/>
  <c r="F7534" i="4"/>
  <c r="H7534" i="4" s="1"/>
  <c r="G7533" i="4"/>
  <c r="I7533" i="4" s="1"/>
  <c r="F7533" i="4"/>
  <c r="H7533" i="4" s="1"/>
  <c r="G7532" i="4"/>
  <c r="I7532" i="4" s="1"/>
  <c r="F7532" i="4"/>
  <c r="H7532" i="4" s="1"/>
  <c r="G7531" i="4"/>
  <c r="I7531" i="4" s="1"/>
  <c r="F7531" i="4"/>
  <c r="H7531" i="4" s="1"/>
  <c r="G7530" i="4"/>
  <c r="I7530" i="4" s="1"/>
  <c r="G7529" i="4"/>
  <c r="I7529" i="4" s="1"/>
  <c r="F7529" i="4"/>
  <c r="H7529" i="4" s="1"/>
  <c r="G7528" i="4"/>
  <c r="I7528" i="4" s="1"/>
  <c r="F7528" i="4"/>
  <c r="H7528" i="4" s="1"/>
  <c r="G7527" i="4"/>
  <c r="I7527" i="4" s="1"/>
  <c r="F7527" i="4"/>
  <c r="H7527" i="4" s="1"/>
  <c r="G7526" i="4"/>
  <c r="I7526" i="4" s="1"/>
  <c r="F7526" i="4"/>
  <c r="H7526" i="4" s="1"/>
  <c r="G7523" i="4"/>
  <c r="I7523" i="4" s="1"/>
  <c r="F7523" i="4"/>
  <c r="H7523" i="4" s="1"/>
  <c r="G7522" i="4"/>
  <c r="I7522" i="4" s="1"/>
  <c r="F7522" i="4"/>
  <c r="H7522" i="4" s="1"/>
  <c r="G7521" i="4"/>
  <c r="I7521" i="4" s="1"/>
  <c r="F7521" i="4"/>
  <c r="H7521" i="4" s="1"/>
  <c r="G7520" i="4"/>
  <c r="I7520" i="4" s="1"/>
  <c r="F7520" i="4"/>
  <c r="H7520" i="4" s="1"/>
  <c r="G7519" i="4"/>
  <c r="I7519" i="4" s="1"/>
  <c r="F7519" i="4"/>
  <c r="H7519" i="4" s="1"/>
  <c r="G7518" i="4"/>
  <c r="I7518" i="4" s="1"/>
  <c r="F7518" i="4"/>
  <c r="H7518" i="4" s="1"/>
  <c r="G7517" i="4"/>
  <c r="I7517" i="4" s="1"/>
  <c r="F7517" i="4"/>
  <c r="H7517" i="4" s="1"/>
  <c r="G7516" i="4"/>
  <c r="I7516" i="4" s="1"/>
  <c r="F7516" i="4"/>
  <c r="H7516" i="4" s="1"/>
  <c r="G7515" i="4"/>
  <c r="I7515" i="4" s="1"/>
  <c r="F7515" i="4"/>
  <c r="H7515" i="4" s="1"/>
  <c r="G7514" i="4"/>
  <c r="I7514" i="4" s="1"/>
  <c r="F7514" i="4"/>
  <c r="H7514" i="4" s="1"/>
  <c r="G7513" i="4"/>
  <c r="I7513" i="4" s="1"/>
  <c r="F7513" i="4"/>
  <c r="H7513" i="4" s="1"/>
  <c r="G7512" i="4"/>
  <c r="I7512" i="4" s="1"/>
  <c r="G7511" i="4"/>
  <c r="I7511" i="4" s="1"/>
  <c r="G7510" i="4"/>
  <c r="I7510" i="4" s="1"/>
  <c r="G7509" i="4"/>
  <c r="I7509" i="4" s="1"/>
  <c r="G7508" i="4"/>
  <c r="I7508" i="4" s="1"/>
  <c r="F7508" i="4"/>
  <c r="H7508" i="4" s="1"/>
  <c r="G7507" i="4"/>
  <c r="I7507" i="4" s="1"/>
  <c r="G7506" i="4"/>
  <c r="I7506" i="4" s="1"/>
  <c r="G7505" i="4"/>
  <c r="I7505" i="4" s="1"/>
  <c r="F7505" i="4"/>
  <c r="H7505" i="4" s="1"/>
  <c r="F7504" i="4"/>
  <c r="H7504" i="4" s="1"/>
  <c r="G7503" i="4"/>
  <c r="I7503" i="4" s="1"/>
  <c r="F7503" i="4"/>
  <c r="H7503" i="4" s="1"/>
  <c r="G7502" i="4"/>
  <c r="I7502" i="4" s="1"/>
  <c r="F7502" i="4"/>
  <c r="H7502" i="4" s="1"/>
  <c r="G7501" i="4"/>
  <c r="I7501" i="4" s="1"/>
  <c r="F7501" i="4"/>
  <c r="H7501" i="4" s="1"/>
  <c r="G7500" i="4"/>
  <c r="I7500" i="4" s="1"/>
  <c r="F7500" i="4"/>
  <c r="H7500" i="4" s="1"/>
  <c r="G7499" i="4"/>
  <c r="I7499" i="4" s="1"/>
  <c r="F7499" i="4"/>
  <c r="H7499" i="4" s="1"/>
  <c r="G7498" i="4"/>
  <c r="I7498" i="4" s="1"/>
  <c r="F7498" i="4"/>
  <c r="H7498" i="4" s="1"/>
  <c r="G7497" i="4"/>
  <c r="I7497" i="4" s="1"/>
  <c r="F7497" i="4"/>
  <c r="H7497" i="4" s="1"/>
  <c r="G7494" i="4"/>
  <c r="I7494" i="4" s="1"/>
  <c r="F7494" i="4"/>
  <c r="H7494" i="4" s="1"/>
  <c r="G7493" i="4"/>
  <c r="I7493" i="4" s="1"/>
  <c r="F7493" i="4"/>
  <c r="H7493" i="4" s="1"/>
  <c r="G7492" i="4"/>
  <c r="I7492" i="4" s="1"/>
  <c r="F7492" i="4"/>
  <c r="H7492" i="4" s="1"/>
  <c r="G7491" i="4"/>
  <c r="I7491" i="4" s="1"/>
  <c r="F7491" i="4"/>
  <c r="H7491" i="4" s="1"/>
  <c r="G7490" i="4"/>
  <c r="I7490" i="4" s="1"/>
  <c r="F7490" i="4"/>
  <c r="H7490" i="4" s="1"/>
  <c r="G7489" i="4"/>
  <c r="I7489" i="4" s="1"/>
  <c r="F7489" i="4"/>
  <c r="H7489" i="4" s="1"/>
  <c r="G7488" i="4"/>
  <c r="I7488" i="4" s="1"/>
  <c r="F7488" i="4"/>
  <c r="H7488" i="4" s="1"/>
  <c r="G7487" i="4"/>
  <c r="I7487" i="4" s="1"/>
  <c r="F7487" i="4"/>
  <c r="H7487" i="4" s="1"/>
  <c r="G7486" i="4"/>
  <c r="I7486" i="4" s="1"/>
  <c r="F7486" i="4"/>
  <c r="H7486" i="4" s="1"/>
  <c r="G7485" i="4"/>
  <c r="I7485" i="4" s="1"/>
  <c r="F7485" i="4"/>
  <c r="H7485" i="4" s="1"/>
  <c r="G7484" i="4"/>
  <c r="I7484" i="4" s="1"/>
  <c r="F7484" i="4"/>
  <c r="H7484" i="4" s="1"/>
  <c r="G7483" i="4"/>
  <c r="I7483" i="4" s="1"/>
  <c r="G7482" i="4"/>
  <c r="I7482" i="4" s="1"/>
  <c r="F7482" i="4"/>
  <c r="H7482" i="4" s="1"/>
  <c r="G7481" i="4"/>
  <c r="I7481" i="4" s="1"/>
  <c r="G7480" i="4"/>
  <c r="I7480" i="4" s="1"/>
  <c r="G7479" i="4"/>
  <c r="I7479" i="4" s="1"/>
  <c r="F7479" i="4"/>
  <c r="H7479" i="4" s="1"/>
  <c r="G7478" i="4"/>
  <c r="I7478" i="4" s="1"/>
  <c r="G7477" i="4"/>
  <c r="I7477" i="4" s="1"/>
  <c r="G7476" i="4"/>
  <c r="I7476" i="4" s="1"/>
  <c r="F7476" i="4"/>
  <c r="H7476" i="4" s="1"/>
  <c r="F7475" i="4"/>
  <c r="H7475" i="4" s="1"/>
  <c r="G7474" i="4"/>
  <c r="I7474" i="4" s="1"/>
  <c r="F7474" i="4"/>
  <c r="H7474" i="4" s="1"/>
  <c r="G7473" i="4"/>
  <c r="I7473" i="4" s="1"/>
  <c r="F7473" i="4"/>
  <c r="H7473" i="4" s="1"/>
  <c r="G7472" i="4"/>
  <c r="I7472" i="4" s="1"/>
  <c r="G7471" i="4"/>
  <c r="I7471" i="4" s="1"/>
  <c r="F7471" i="4"/>
  <c r="H7471" i="4" s="1"/>
  <c r="G7470" i="4"/>
  <c r="I7470" i="4" s="1"/>
  <c r="F7470" i="4"/>
  <c r="H7470" i="4" s="1"/>
  <c r="G7469" i="4"/>
  <c r="I7469" i="4" s="1"/>
  <c r="F7469" i="4"/>
  <c r="H7469" i="4" s="1"/>
  <c r="G7468" i="4"/>
  <c r="I7468" i="4" s="1"/>
  <c r="F7468" i="4"/>
  <c r="H7468" i="4" s="1"/>
  <c r="G7467" i="4"/>
  <c r="I7467" i="4" s="1"/>
  <c r="F7467" i="4"/>
  <c r="H7467" i="4" s="1"/>
  <c r="G7464" i="4"/>
  <c r="I7464" i="4" s="1"/>
  <c r="G7463" i="4"/>
  <c r="I7463" i="4" s="1"/>
  <c r="F7463" i="4"/>
  <c r="H7463" i="4" s="1"/>
  <c r="G7462" i="4"/>
  <c r="I7462" i="4" s="1"/>
  <c r="F7462" i="4"/>
  <c r="H7462" i="4" s="1"/>
  <c r="G7461" i="4"/>
  <c r="I7461" i="4" s="1"/>
  <c r="F7461" i="4"/>
  <c r="H7461" i="4" s="1"/>
  <c r="G7460" i="4"/>
  <c r="I7460" i="4" s="1"/>
  <c r="F7460" i="4"/>
  <c r="H7460" i="4" s="1"/>
  <c r="G7459" i="4"/>
  <c r="I7459" i="4" s="1"/>
  <c r="F7459" i="4"/>
  <c r="H7459" i="4" s="1"/>
  <c r="G7458" i="4"/>
  <c r="I7458" i="4" s="1"/>
  <c r="F7458" i="4"/>
  <c r="H7458" i="4" s="1"/>
  <c r="G7457" i="4"/>
  <c r="I7457" i="4" s="1"/>
  <c r="F7457" i="4"/>
  <c r="H7457" i="4" s="1"/>
  <c r="G7456" i="4"/>
  <c r="I7456" i="4" s="1"/>
  <c r="F7456" i="4"/>
  <c r="H7456" i="4" s="1"/>
  <c r="G7455" i="4"/>
  <c r="I7455" i="4" s="1"/>
  <c r="F7455" i="4"/>
  <c r="H7455" i="4" s="1"/>
  <c r="G7454" i="4"/>
  <c r="I7454" i="4" s="1"/>
  <c r="F7454" i="4"/>
  <c r="H7454" i="4" s="1"/>
  <c r="G7453" i="4"/>
  <c r="I7453" i="4" s="1"/>
  <c r="F7453" i="4"/>
  <c r="H7453" i="4" s="1"/>
  <c r="G7452" i="4"/>
  <c r="I7452" i="4" s="1"/>
  <c r="G7451" i="4"/>
  <c r="I7451" i="4" s="1"/>
  <c r="F7451" i="4"/>
  <c r="H7451" i="4" s="1"/>
  <c r="G7450" i="4"/>
  <c r="I7450" i="4" s="1"/>
  <c r="G7449" i="4"/>
  <c r="I7449" i="4" s="1"/>
  <c r="G7448" i="4"/>
  <c r="I7448" i="4" s="1"/>
  <c r="F7448" i="4"/>
  <c r="H7448" i="4" s="1"/>
  <c r="G7447" i="4"/>
  <c r="I7447" i="4" s="1"/>
  <c r="F7447" i="4"/>
  <c r="H7447" i="4" s="1"/>
  <c r="G7446" i="4"/>
  <c r="I7446" i="4" s="1"/>
  <c r="G7445" i="4"/>
  <c r="I7445" i="4" s="1"/>
  <c r="F7445" i="4"/>
  <c r="H7445" i="4" s="1"/>
  <c r="F7444" i="4"/>
  <c r="H7444" i="4" s="1"/>
  <c r="G7443" i="4"/>
  <c r="I7443" i="4" s="1"/>
  <c r="F7443" i="4"/>
  <c r="H7443" i="4" s="1"/>
  <c r="G7442" i="4"/>
  <c r="I7442" i="4" s="1"/>
  <c r="F7442" i="4"/>
  <c r="H7442" i="4" s="1"/>
  <c r="G7441" i="4"/>
  <c r="I7441" i="4" s="1"/>
  <c r="G7440" i="4"/>
  <c r="I7440" i="4" s="1"/>
  <c r="F7440" i="4"/>
  <c r="H7440" i="4" s="1"/>
  <c r="G7439" i="4"/>
  <c r="I7439" i="4" s="1"/>
  <c r="F7439" i="4"/>
  <c r="H7439" i="4" s="1"/>
  <c r="G7438" i="4"/>
  <c r="I7438" i="4" s="1"/>
  <c r="F7438" i="4"/>
  <c r="H7438" i="4" s="1"/>
  <c r="G7437" i="4"/>
  <c r="I7437" i="4" s="1"/>
  <c r="F7437" i="4"/>
  <c r="H7437" i="4" s="1"/>
  <c r="G7436" i="4"/>
  <c r="I7436" i="4" s="1"/>
  <c r="F7436" i="4"/>
  <c r="H7436" i="4" s="1"/>
  <c r="F7433" i="4"/>
  <c r="H7433" i="4" s="1"/>
  <c r="G7432" i="4"/>
  <c r="I7432" i="4" s="1"/>
  <c r="F7432" i="4"/>
  <c r="H7432" i="4" s="1"/>
  <c r="G7431" i="4"/>
  <c r="I7431" i="4" s="1"/>
  <c r="F7431" i="4"/>
  <c r="H7431" i="4" s="1"/>
  <c r="G7430" i="4"/>
  <c r="I7430" i="4" s="1"/>
  <c r="F7430" i="4"/>
  <c r="H7430" i="4" s="1"/>
  <c r="G7429" i="4"/>
  <c r="I7429" i="4" s="1"/>
  <c r="F7429" i="4"/>
  <c r="H7429" i="4" s="1"/>
  <c r="G7428" i="4"/>
  <c r="I7428" i="4" s="1"/>
  <c r="F7428" i="4"/>
  <c r="H7428" i="4" s="1"/>
  <c r="G7427" i="4"/>
  <c r="I7427" i="4" s="1"/>
  <c r="F7427" i="4"/>
  <c r="H7427" i="4" s="1"/>
  <c r="G7426" i="4"/>
  <c r="I7426" i="4" s="1"/>
  <c r="F7426" i="4"/>
  <c r="H7426" i="4" s="1"/>
  <c r="G7425" i="4"/>
  <c r="I7425" i="4" s="1"/>
  <c r="F7425" i="4"/>
  <c r="H7425" i="4" s="1"/>
  <c r="G7424" i="4"/>
  <c r="I7424" i="4" s="1"/>
  <c r="F7424" i="4"/>
  <c r="H7424" i="4" s="1"/>
  <c r="G7423" i="4"/>
  <c r="I7423" i="4" s="1"/>
  <c r="F7423" i="4"/>
  <c r="H7423" i="4" s="1"/>
  <c r="G7422" i="4"/>
  <c r="I7422" i="4" s="1"/>
  <c r="F7422" i="4"/>
  <c r="H7422" i="4" s="1"/>
  <c r="G7421" i="4"/>
  <c r="I7421" i="4" s="1"/>
  <c r="G7420" i="4"/>
  <c r="I7420" i="4" s="1"/>
  <c r="F7420" i="4"/>
  <c r="H7420" i="4" s="1"/>
  <c r="G7419" i="4"/>
  <c r="I7419" i="4" s="1"/>
  <c r="G7418" i="4"/>
  <c r="I7418" i="4" s="1"/>
  <c r="G7417" i="4"/>
  <c r="I7417" i="4" s="1"/>
  <c r="F7417" i="4"/>
  <c r="H7417" i="4" s="1"/>
  <c r="G7416" i="4"/>
  <c r="I7416" i="4" s="1"/>
  <c r="F7416" i="4"/>
  <c r="H7416" i="4" s="1"/>
  <c r="G7415" i="4"/>
  <c r="I7415" i="4" s="1"/>
  <c r="F7415" i="4"/>
  <c r="H7415" i="4" s="1"/>
  <c r="G7414" i="4"/>
  <c r="I7414" i="4" s="1"/>
  <c r="F7414" i="4"/>
  <c r="H7414" i="4" s="1"/>
  <c r="G7413" i="4"/>
  <c r="I7413" i="4" s="1"/>
  <c r="F7413" i="4"/>
  <c r="H7413" i="4" s="1"/>
  <c r="G7412" i="4"/>
  <c r="I7412" i="4" s="1"/>
  <c r="G7411" i="4"/>
  <c r="I7411" i="4" s="1"/>
  <c r="F7411" i="4"/>
  <c r="H7411" i="4" s="1"/>
  <c r="G7410" i="4"/>
  <c r="I7410" i="4" s="1"/>
  <c r="F7410" i="4"/>
  <c r="H7410" i="4" s="1"/>
  <c r="G7409" i="4"/>
  <c r="I7409" i="4" s="1"/>
  <c r="F7409" i="4"/>
  <c r="H7409" i="4" s="1"/>
  <c r="F7406" i="4"/>
  <c r="H7406" i="4" s="1"/>
  <c r="F7405" i="4"/>
  <c r="H7405" i="4" s="1"/>
  <c r="G7404" i="4"/>
  <c r="I7404" i="4" s="1"/>
  <c r="F7404" i="4"/>
  <c r="H7404" i="4" s="1"/>
  <c r="G7403" i="4"/>
  <c r="I7403" i="4" s="1"/>
  <c r="F7403" i="4"/>
  <c r="H7403" i="4" s="1"/>
  <c r="G7402" i="4"/>
  <c r="I7402" i="4" s="1"/>
  <c r="F7402" i="4"/>
  <c r="H7402" i="4" s="1"/>
  <c r="G7401" i="4"/>
  <c r="I7401" i="4" s="1"/>
  <c r="F7401" i="4"/>
  <c r="H7401" i="4" s="1"/>
  <c r="G7400" i="4"/>
  <c r="I7400" i="4" s="1"/>
  <c r="F7400" i="4"/>
  <c r="H7400" i="4" s="1"/>
  <c r="G7399" i="4"/>
  <c r="I7399" i="4" s="1"/>
  <c r="F7399" i="4"/>
  <c r="H7399" i="4" s="1"/>
  <c r="G7398" i="4"/>
  <c r="I7398" i="4" s="1"/>
  <c r="F7398" i="4"/>
  <c r="H7398" i="4" s="1"/>
  <c r="G7397" i="4"/>
  <c r="I7397" i="4" s="1"/>
  <c r="F7397" i="4"/>
  <c r="H7397" i="4" s="1"/>
  <c r="G7396" i="4"/>
  <c r="I7396" i="4" s="1"/>
  <c r="F7396" i="4"/>
  <c r="H7396" i="4" s="1"/>
  <c r="G7395" i="4"/>
  <c r="I7395" i="4" s="1"/>
  <c r="F7395" i="4"/>
  <c r="H7395" i="4" s="1"/>
  <c r="G7394" i="4"/>
  <c r="I7394" i="4" s="1"/>
  <c r="F7394" i="4"/>
  <c r="H7394" i="4" s="1"/>
  <c r="G7393" i="4"/>
  <c r="I7393" i="4" s="1"/>
  <c r="G7392" i="4"/>
  <c r="I7392" i="4" s="1"/>
  <c r="F7392" i="4"/>
  <c r="H7392" i="4" s="1"/>
  <c r="G7391" i="4"/>
  <c r="I7391" i="4" s="1"/>
  <c r="G7390" i="4"/>
  <c r="I7390" i="4" s="1"/>
  <c r="G7389" i="4"/>
  <c r="I7389" i="4" s="1"/>
  <c r="F7389" i="4"/>
  <c r="H7389" i="4" s="1"/>
  <c r="G7388" i="4"/>
  <c r="I7388" i="4" s="1"/>
  <c r="F7388" i="4"/>
  <c r="H7388" i="4" s="1"/>
  <c r="G7387" i="4"/>
  <c r="I7387" i="4" s="1"/>
  <c r="F7387" i="4"/>
  <c r="H7387" i="4" s="1"/>
  <c r="G7386" i="4"/>
  <c r="I7386" i="4" s="1"/>
  <c r="F7386" i="4"/>
  <c r="H7386" i="4" s="1"/>
  <c r="G7385" i="4"/>
  <c r="I7385" i="4" s="1"/>
  <c r="F7385" i="4"/>
  <c r="H7385" i="4" s="1"/>
  <c r="G7384" i="4"/>
  <c r="I7384" i="4" s="1"/>
  <c r="G7383" i="4"/>
  <c r="I7383" i="4" s="1"/>
  <c r="F7383" i="4"/>
  <c r="H7383" i="4" s="1"/>
  <c r="G7382" i="4"/>
  <c r="I7382" i="4" s="1"/>
  <c r="F7382" i="4"/>
  <c r="H7382" i="4" s="1"/>
  <c r="G7381" i="4"/>
  <c r="I7381" i="4" s="1"/>
  <c r="F7381" i="4"/>
  <c r="H7381" i="4" s="1"/>
  <c r="F7378" i="4"/>
  <c r="H7378" i="4" s="1"/>
  <c r="F7377" i="4"/>
  <c r="H7377" i="4" s="1"/>
  <c r="G7376" i="4"/>
  <c r="I7376" i="4" s="1"/>
  <c r="F7376" i="4"/>
  <c r="H7376" i="4" s="1"/>
  <c r="G7375" i="4"/>
  <c r="I7375" i="4" s="1"/>
  <c r="G7374" i="4"/>
  <c r="I7374" i="4" s="1"/>
  <c r="G7373" i="4"/>
  <c r="I7373" i="4" s="1"/>
  <c r="F7373" i="4"/>
  <c r="H7373" i="4" s="1"/>
  <c r="G7372" i="4"/>
  <c r="I7372" i="4" s="1"/>
  <c r="F7372" i="4"/>
  <c r="H7372" i="4" s="1"/>
  <c r="G7371" i="4"/>
  <c r="I7371" i="4" s="1"/>
  <c r="F7371" i="4"/>
  <c r="H7371" i="4" s="1"/>
  <c r="G7370" i="4"/>
  <c r="I7370" i="4" s="1"/>
  <c r="F7370" i="4"/>
  <c r="H7370" i="4" s="1"/>
  <c r="G7369" i="4"/>
  <c r="I7369" i="4" s="1"/>
  <c r="F7369" i="4"/>
  <c r="H7369" i="4" s="1"/>
  <c r="G7368" i="4"/>
  <c r="I7368" i="4" s="1"/>
  <c r="F7368" i="4"/>
  <c r="H7368" i="4" s="1"/>
  <c r="G7367" i="4"/>
  <c r="I7367" i="4" s="1"/>
  <c r="F7367" i="4"/>
  <c r="H7367" i="4" s="1"/>
  <c r="G7366" i="4"/>
  <c r="I7366" i="4" s="1"/>
  <c r="F7366" i="4"/>
  <c r="H7366" i="4" s="1"/>
  <c r="F7365" i="4"/>
  <c r="H7365" i="4" s="1"/>
  <c r="G7364" i="4"/>
  <c r="I7364" i="4" s="1"/>
  <c r="F7364" i="4"/>
  <c r="H7364" i="4" s="1"/>
  <c r="G7363" i="4"/>
  <c r="I7363" i="4" s="1"/>
  <c r="F7363" i="4"/>
  <c r="H7363" i="4" s="1"/>
  <c r="G7362" i="4"/>
  <c r="I7362" i="4" s="1"/>
  <c r="F7362" i="4"/>
  <c r="H7362" i="4" s="1"/>
  <c r="G7361" i="4"/>
  <c r="I7361" i="4" s="1"/>
  <c r="G7360" i="4"/>
  <c r="I7360" i="4" s="1"/>
  <c r="F7360" i="4"/>
  <c r="H7360" i="4" s="1"/>
  <c r="G7359" i="4"/>
  <c r="I7359" i="4" s="1"/>
  <c r="F7359" i="4"/>
  <c r="H7359" i="4" s="1"/>
  <c r="G7358" i="4"/>
  <c r="I7358" i="4" s="1"/>
  <c r="G7357" i="4"/>
  <c r="I7357" i="4" s="1"/>
  <c r="G7356" i="4"/>
  <c r="I7356" i="4" s="1"/>
  <c r="F7356" i="4"/>
  <c r="H7356" i="4" s="1"/>
  <c r="G7355" i="4"/>
  <c r="I7355" i="4" s="1"/>
  <c r="F7355" i="4"/>
  <c r="H7355" i="4" s="1"/>
  <c r="G7354" i="4"/>
  <c r="I7354" i="4" s="1"/>
  <c r="F7354" i="4"/>
  <c r="H7354" i="4" s="1"/>
  <c r="G7353" i="4"/>
  <c r="I7353" i="4" s="1"/>
  <c r="F7353" i="4"/>
  <c r="H7353" i="4" s="1"/>
  <c r="G7352" i="4"/>
  <c r="I7352" i="4" s="1"/>
  <c r="F7352" i="4"/>
  <c r="H7352" i="4" s="1"/>
  <c r="G7351" i="4"/>
  <c r="I7351" i="4" s="1"/>
  <c r="G7350" i="4"/>
  <c r="I7350" i="4" s="1"/>
  <c r="F7350" i="4"/>
  <c r="H7350" i="4" s="1"/>
  <c r="G7349" i="4"/>
  <c r="I7349" i="4" s="1"/>
  <c r="G7348" i="4"/>
  <c r="I7348" i="4" s="1"/>
  <c r="F7348" i="4"/>
  <c r="H7348" i="4" s="1"/>
  <c r="G7347" i="4"/>
  <c r="I7347" i="4" s="1"/>
  <c r="F7347" i="4"/>
  <c r="H7347" i="4" s="1"/>
  <c r="G7346" i="4"/>
  <c r="I7346" i="4" s="1"/>
  <c r="F7346" i="4"/>
  <c r="H7346" i="4" s="1"/>
  <c r="G7345" i="4"/>
  <c r="I7345" i="4" s="1"/>
  <c r="F7345" i="4"/>
  <c r="H7345" i="4" s="1"/>
  <c r="G7344" i="4"/>
  <c r="I7344" i="4" s="1"/>
  <c r="F7344" i="4"/>
  <c r="H7344" i="4" s="1"/>
  <c r="G7341" i="4"/>
  <c r="I7341" i="4" s="1"/>
  <c r="F7341" i="4"/>
  <c r="H7341" i="4" s="1"/>
  <c r="G7340" i="4"/>
  <c r="I7340" i="4" s="1"/>
  <c r="F7340" i="4"/>
  <c r="H7340" i="4" s="1"/>
  <c r="G7339" i="4"/>
  <c r="I7339" i="4" s="1"/>
  <c r="F7339" i="4"/>
  <c r="H7339" i="4" s="1"/>
  <c r="G7338" i="4"/>
  <c r="I7338" i="4" s="1"/>
  <c r="F7338" i="4"/>
  <c r="H7338" i="4" s="1"/>
  <c r="G7337" i="4"/>
  <c r="I7337" i="4" s="1"/>
  <c r="F7337" i="4"/>
  <c r="H7337" i="4" s="1"/>
  <c r="G7336" i="4"/>
  <c r="I7336" i="4" s="1"/>
  <c r="F7336" i="4"/>
  <c r="H7336" i="4" s="1"/>
  <c r="G7335" i="4"/>
  <c r="I7335" i="4" s="1"/>
  <c r="F7335" i="4"/>
  <c r="H7335" i="4" s="1"/>
  <c r="G7334" i="4"/>
  <c r="I7334" i="4" s="1"/>
  <c r="F7334" i="4"/>
  <c r="H7334" i="4" s="1"/>
  <c r="G7333" i="4"/>
  <c r="I7333" i="4" s="1"/>
  <c r="F7333" i="4"/>
  <c r="H7333" i="4" s="1"/>
  <c r="G7332" i="4"/>
  <c r="I7332" i="4" s="1"/>
  <c r="F7332" i="4"/>
  <c r="H7332" i="4" s="1"/>
  <c r="G7331" i="4"/>
  <c r="I7331" i="4" s="1"/>
  <c r="F7331" i="4"/>
  <c r="H7331" i="4" s="1"/>
  <c r="G7330" i="4"/>
  <c r="I7330" i="4" s="1"/>
  <c r="F7330" i="4"/>
  <c r="H7330" i="4" s="1"/>
  <c r="G7329" i="4"/>
  <c r="I7329" i="4" s="1"/>
  <c r="G7328" i="4"/>
  <c r="I7328" i="4" s="1"/>
  <c r="F7328" i="4"/>
  <c r="H7328" i="4" s="1"/>
  <c r="G7327" i="4"/>
  <c r="I7327" i="4" s="1"/>
  <c r="G7326" i="4"/>
  <c r="I7326" i="4" s="1"/>
  <c r="G7325" i="4"/>
  <c r="I7325" i="4" s="1"/>
  <c r="F7325" i="4"/>
  <c r="H7325" i="4" s="1"/>
  <c r="G7324" i="4"/>
  <c r="I7324" i="4" s="1"/>
  <c r="F7324" i="4"/>
  <c r="H7324" i="4" s="1"/>
  <c r="G7323" i="4"/>
  <c r="I7323" i="4" s="1"/>
  <c r="G7322" i="4"/>
  <c r="I7322" i="4" s="1"/>
  <c r="F7322" i="4"/>
  <c r="H7322" i="4" s="1"/>
  <c r="G7321" i="4"/>
  <c r="I7321" i="4" s="1"/>
  <c r="F7321" i="4"/>
  <c r="H7321" i="4" s="1"/>
  <c r="G7320" i="4"/>
  <c r="I7320" i="4" s="1"/>
  <c r="F7320" i="4"/>
  <c r="H7320" i="4" s="1"/>
  <c r="G7319" i="4"/>
  <c r="I7319" i="4" s="1"/>
  <c r="F7319" i="4"/>
  <c r="H7319" i="4" s="1"/>
  <c r="G7318" i="4"/>
  <c r="I7318" i="4" s="1"/>
  <c r="F7318" i="4"/>
  <c r="H7318" i="4" s="1"/>
  <c r="G7317" i="4"/>
  <c r="I7317" i="4" s="1"/>
  <c r="F7317" i="4"/>
  <c r="H7317" i="4" s="1"/>
  <c r="F7314" i="4"/>
  <c r="H7314" i="4" s="1"/>
  <c r="G7313" i="4"/>
  <c r="I7313" i="4" s="1"/>
  <c r="F7313" i="4"/>
  <c r="H7313" i="4" s="1"/>
  <c r="G7312" i="4"/>
  <c r="I7312" i="4" s="1"/>
  <c r="F7312" i="4"/>
  <c r="H7312" i="4" s="1"/>
  <c r="G7311" i="4"/>
  <c r="I7311" i="4" s="1"/>
  <c r="F7311" i="4"/>
  <c r="H7311" i="4" s="1"/>
  <c r="G7310" i="4"/>
  <c r="I7310" i="4" s="1"/>
  <c r="F7310" i="4"/>
  <c r="H7310" i="4" s="1"/>
  <c r="G7309" i="4"/>
  <c r="I7309" i="4" s="1"/>
  <c r="F7309" i="4"/>
  <c r="H7309" i="4" s="1"/>
  <c r="G7308" i="4"/>
  <c r="I7308" i="4" s="1"/>
  <c r="F7308" i="4"/>
  <c r="H7308" i="4" s="1"/>
  <c r="G7307" i="4"/>
  <c r="I7307" i="4" s="1"/>
  <c r="F7307" i="4"/>
  <c r="H7307" i="4" s="1"/>
  <c r="G7306" i="4"/>
  <c r="I7306" i="4" s="1"/>
  <c r="F7306" i="4"/>
  <c r="H7306" i="4" s="1"/>
  <c r="G7305" i="4"/>
  <c r="I7305" i="4" s="1"/>
  <c r="F7305" i="4"/>
  <c r="H7305" i="4" s="1"/>
  <c r="G7304" i="4"/>
  <c r="I7304" i="4" s="1"/>
  <c r="F7304" i="4"/>
  <c r="H7304" i="4" s="1"/>
  <c r="G7303" i="4"/>
  <c r="I7303" i="4" s="1"/>
  <c r="F7303" i="4"/>
  <c r="H7303" i="4" s="1"/>
  <c r="G7302" i="4"/>
  <c r="I7302" i="4" s="1"/>
  <c r="F7302" i="4"/>
  <c r="H7302" i="4" s="1"/>
  <c r="G7301" i="4"/>
  <c r="I7301" i="4" s="1"/>
  <c r="G7300" i="4"/>
  <c r="I7300" i="4" s="1"/>
  <c r="F7300" i="4"/>
  <c r="H7300" i="4" s="1"/>
  <c r="G7299" i="4"/>
  <c r="I7299" i="4" s="1"/>
  <c r="G7298" i="4"/>
  <c r="I7298" i="4" s="1"/>
  <c r="G7297" i="4"/>
  <c r="I7297" i="4" s="1"/>
  <c r="F7297" i="4"/>
  <c r="H7297" i="4" s="1"/>
  <c r="G7296" i="4"/>
  <c r="I7296" i="4" s="1"/>
  <c r="F7296" i="4"/>
  <c r="H7296" i="4" s="1"/>
  <c r="G7295" i="4"/>
  <c r="I7295" i="4" s="1"/>
  <c r="F7295" i="4"/>
  <c r="H7295" i="4" s="1"/>
  <c r="G7294" i="4"/>
  <c r="I7294" i="4" s="1"/>
  <c r="G7293" i="4"/>
  <c r="I7293" i="4" s="1"/>
  <c r="F7293" i="4"/>
  <c r="H7293" i="4" s="1"/>
  <c r="F7292" i="4"/>
  <c r="H7292" i="4" s="1"/>
  <c r="G7291" i="4"/>
  <c r="I7291" i="4" s="1"/>
  <c r="F7291" i="4"/>
  <c r="H7291" i="4" s="1"/>
  <c r="G7290" i="4"/>
  <c r="I7290" i="4" s="1"/>
  <c r="G7289" i="4"/>
  <c r="I7289" i="4" s="1"/>
  <c r="F7289" i="4"/>
  <c r="H7289" i="4" s="1"/>
  <c r="G7288" i="4"/>
  <c r="I7288" i="4" s="1"/>
  <c r="G7287" i="4"/>
  <c r="I7287" i="4" s="1"/>
  <c r="F7287" i="4"/>
  <c r="H7287" i="4" s="1"/>
  <c r="G7286" i="4"/>
  <c r="I7286" i="4" s="1"/>
  <c r="F7286" i="4"/>
  <c r="H7286" i="4" s="1"/>
  <c r="G7285" i="4"/>
  <c r="I7285" i="4" s="1"/>
  <c r="F7285" i="4"/>
  <c r="H7285" i="4" s="1"/>
  <c r="G7282" i="4"/>
  <c r="I7282" i="4" s="1"/>
  <c r="F7282" i="4"/>
  <c r="H7282" i="4" s="1"/>
  <c r="G7281" i="4"/>
  <c r="I7281" i="4" s="1"/>
  <c r="F7281" i="4"/>
  <c r="H7281" i="4" s="1"/>
  <c r="G7280" i="4"/>
  <c r="I7280" i="4" s="1"/>
  <c r="F7280" i="4"/>
  <c r="H7280" i="4" s="1"/>
  <c r="G7279" i="4"/>
  <c r="I7279" i="4" s="1"/>
  <c r="F7279" i="4"/>
  <c r="H7279" i="4" s="1"/>
  <c r="G7278" i="4"/>
  <c r="I7278" i="4" s="1"/>
  <c r="F7278" i="4"/>
  <c r="H7278" i="4" s="1"/>
  <c r="G7277" i="4"/>
  <c r="I7277" i="4" s="1"/>
  <c r="F7277" i="4"/>
  <c r="H7277" i="4" s="1"/>
  <c r="G7276" i="4"/>
  <c r="I7276" i="4" s="1"/>
  <c r="F7275" i="4"/>
  <c r="H7275" i="4" s="1"/>
  <c r="F7272" i="4"/>
  <c r="H7272" i="4" s="1"/>
  <c r="G7271" i="4"/>
  <c r="I7271" i="4" s="1"/>
  <c r="F7271" i="4"/>
  <c r="H7271" i="4" s="1"/>
  <c r="G7270" i="4"/>
  <c r="I7270" i="4" s="1"/>
  <c r="F7270" i="4"/>
  <c r="H7270" i="4" s="1"/>
  <c r="G7269" i="4"/>
  <c r="I7269" i="4" s="1"/>
  <c r="F7269" i="4"/>
  <c r="H7269" i="4" s="1"/>
  <c r="G7268" i="4"/>
  <c r="I7268" i="4" s="1"/>
  <c r="F7268" i="4"/>
  <c r="H7268" i="4" s="1"/>
  <c r="G7267" i="4"/>
  <c r="I7267" i="4" s="1"/>
  <c r="F7267" i="4"/>
  <c r="H7267" i="4" s="1"/>
  <c r="G7266" i="4"/>
  <c r="I7266" i="4" s="1"/>
  <c r="F7266" i="4"/>
  <c r="H7266" i="4" s="1"/>
  <c r="G7265" i="4"/>
  <c r="I7265" i="4" s="1"/>
  <c r="F7265" i="4"/>
  <c r="H7265" i="4" s="1"/>
  <c r="G7264" i="4"/>
  <c r="I7264" i="4" s="1"/>
  <c r="F7264" i="4"/>
  <c r="H7264" i="4" s="1"/>
  <c r="G7263" i="4"/>
  <c r="I7263" i="4" s="1"/>
  <c r="F7263" i="4"/>
  <c r="H7263" i="4" s="1"/>
  <c r="G7262" i="4"/>
  <c r="I7262" i="4" s="1"/>
  <c r="F7262" i="4"/>
  <c r="H7262" i="4" s="1"/>
  <c r="G7261" i="4"/>
  <c r="I7261" i="4" s="1"/>
  <c r="F7261" i="4"/>
  <c r="H7261" i="4" s="1"/>
  <c r="G7260" i="4"/>
  <c r="I7260" i="4" s="1"/>
  <c r="F7260" i="4"/>
  <c r="H7260" i="4" s="1"/>
  <c r="G7259" i="4"/>
  <c r="I7259" i="4" s="1"/>
  <c r="F7259" i="4"/>
  <c r="H7259" i="4" s="1"/>
  <c r="G7258" i="4"/>
  <c r="I7258" i="4" s="1"/>
  <c r="G7257" i="4"/>
  <c r="I7257" i="4" s="1"/>
  <c r="F7257" i="4"/>
  <c r="H7257" i="4" s="1"/>
  <c r="G7256" i="4"/>
  <c r="I7256" i="4" s="1"/>
  <c r="G7255" i="4"/>
  <c r="I7255" i="4" s="1"/>
  <c r="G7254" i="4"/>
  <c r="I7254" i="4" s="1"/>
  <c r="F7254" i="4"/>
  <c r="H7254" i="4" s="1"/>
  <c r="G7253" i="4"/>
  <c r="I7253" i="4" s="1"/>
  <c r="F7253" i="4"/>
  <c r="H7253" i="4" s="1"/>
  <c r="G7252" i="4"/>
  <c r="I7252" i="4" s="1"/>
  <c r="G7251" i="4"/>
  <c r="I7251" i="4" s="1"/>
  <c r="F7251" i="4"/>
  <c r="H7251" i="4" s="1"/>
  <c r="F7250" i="4"/>
  <c r="H7250" i="4" s="1"/>
  <c r="G7249" i="4"/>
  <c r="I7249" i="4" s="1"/>
  <c r="F7249" i="4"/>
  <c r="H7249" i="4" s="1"/>
  <c r="G7248" i="4"/>
  <c r="I7248" i="4" s="1"/>
  <c r="G7247" i="4"/>
  <c r="I7247" i="4" s="1"/>
  <c r="F7247" i="4"/>
  <c r="H7247" i="4" s="1"/>
  <c r="G7246" i="4"/>
  <c r="I7246" i="4" s="1"/>
  <c r="F7246" i="4"/>
  <c r="H7246" i="4" s="1"/>
  <c r="G7245" i="4"/>
  <c r="I7245" i="4" s="1"/>
  <c r="F7245" i="4"/>
  <c r="H7245" i="4" s="1"/>
  <c r="G7242" i="4"/>
  <c r="I7242" i="4" s="1"/>
  <c r="F7242" i="4"/>
  <c r="H7242" i="4" s="1"/>
  <c r="G7241" i="4"/>
  <c r="I7241" i="4" s="1"/>
  <c r="F7241" i="4"/>
  <c r="H7241" i="4" s="1"/>
  <c r="G7240" i="4"/>
  <c r="I7240" i="4" s="1"/>
  <c r="F7240" i="4"/>
  <c r="H7240" i="4" s="1"/>
  <c r="G7239" i="4"/>
  <c r="I7239" i="4" s="1"/>
  <c r="F7239" i="4"/>
  <c r="H7239" i="4" s="1"/>
  <c r="G7238" i="4"/>
  <c r="I7238" i="4" s="1"/>
  <c r="F7238" i="4"/>
  <c r="H7238" i="4" s="1"/>
  <c r="G7237" i="4"/>
  <c r="I7237" i="4" s="1"/>
  <c r="F7237" i="4"/>
  <c r="H7237" i="4" s="1"/>
  <c r="G7236" i="4"/>
  <c r="I7236" i="4" s="1"/>
  <c r="F7236" i="4"/>
  <c r="H7236" i="4" s="1"/>
  <c r="G7235" i="4"/>
  <c r="I7235" i="4" s="1"/>
  <c r="F7235" i="4"/>
  <c r="H7235" i="4" s="1"/>
  <c r="G7234" i="4"/>
  <c r="I7234" i="4" s="1"/>
  <c r="F7234" i="4"/>
  <c r="H7234" i="4" s="1"/>
  <c r="G7233" i="4"/>
  <c r="I7233" i="4" s="1"/>
  <c r="F7233" i="4"/>
  <c r="H7233" i="4" s="1"/>
  <c r="G7232" i="4"/>
  <c r="I7232" i="4" s="1"/>
  <c r="F7232" i="4"/>
  <c r="H7232" i="4" s="1"/>
  <c r="G7231" i="4"/>
  <c r="I7231" i="4" s="1"/>
  <c r="F7231" i="4"/>
  <c r="H7231" i="4" s="1"/>
  <c r="G7230" i="4"/>
  <c r="I7230" i="4" s="1"/>
  <c r="G7229" i="4"/>
  <c r="I7229" i="4" s="1"/>
  <c r="F7229" i="4"/>
  <c r="H7229" i="4" s="1"/>
  <c r="G7228" i="4"/>
  <c r="I7228" i="4" s="1"/>
  <c r="G7227" i="4"/>
  <c r="I7227" i="4" s="1"/>
  <c r="G7226" i="4"/>
  <c r="I7226" i="4" s="1"/>
  <c r="F7226" i="4"/>
  <c r="H7226" i="4" s="1"/>
  <c r="G7225" i="4"/>
  <c r="I7225" i="4" s="1"/>
  <c r="F7225" i="4"/>
  <c r="H7225" i="4" s="1"/>
  <c r="G7224" i="4"/>
  <c r="I7224" i="4" s="1"/>
  <c r="F7224" i="4"/>
  <c r="H7224" i="4" s="1"/>
  <c r="G7223" i="4"/>
  <c r="I7223" i="4" s="1"/>
  <c r="F7223" i="4"/>
  <c r="H7223" i="4" s="1"/>
  <c r="F7222" i="4"/>
  <c r="H7222" i="4" s="1"/>
  <c r="G7221" i="4"/>
  <c r="I7221" i="4" s="1"/>
  <c r="F7221" i="4"/>
  <c r="H7221" i="4" s="1"/>
  <c r="G7220" i="4"/>
  <c r="I7220" i="4" s="1"/>
  <c r="F7220" i="4"/>
  <c r="H7220" i="4" s="1"/>
  <c r="G7219" i="4"/>
  <c r="I7219" i="4" s="1"/>
  <c r="G7218" i="4"/>
  <c r="I7218" i="4" s="1"/>
  <c r="F7218" i="4"/>
  <c r="H7218" i="4" s="1"/>
  <c r="G7217" i="4"/>
  <c r="I7217" i="4" s="1"/>
  <c r="F7217" i="4"/>
  <c r="H7217" i="4" s="1"/>
  <c r="G7216" i="4"/>
  <c r="I7216" i="4" s="1"/>
  <c r="F7216" i="4"/>
  <c r="H7216" i="4" s="1"/>
  <c r="G7213" i="4"/>
  <c r="I7213" i="4" s="1"/>
  <c r="G7212" i="4"/>
  <c r="I7212" i="4" s="1"/>
  <c r="F7212" i="4"/>
  <c r="H7212" i="4" s="1"/>
  <c r="G7211" i="4"/>
  <c r="I7211" i="4" s="1"/>
  <c r="F7211" i="4"/>
  <c r="H7211" i="4" s="1"/>
  <c r="G7210" i="4"/>
  <c r="I7210" i="4" s="1"/>
  <c r="F7210" i="4"/>
  <c r="H7210" i="4" s="1"/>
  <c r="G7209" i="4"/>
  <c r="I7209" i="4" s="1"/>
  <c r="F7209" i="4"/>
  <c r="H7209" i="4" s="1"/>
  <c r="G7208" i="4"/>
  <c r="I7208" i="4" s="1"/>
  <c r="F7208" i="4"/>
  <c r="H7208" i="4" s="1"/>
  <c r="G7207" i="4"/>
  <c r="I7207" i="4" s="1"/>
  <c r="F7207" i="4"/>
  <c r="H7207" i="4" s="1"/>
  <c r="G7206" i="4"/>
  <c r="I7206" i="4" s="1"/>
  <c r="F7206" i="4"/>
  <c r="H7206" i="4" s="1"/>
  <c r="G7205" i="4"/>
  <c r="I7205" i="4" s="1"/>
  <c r="F7205" i="4"/>
  <c r="H7205" i="4" s="1"/>
  <c r="G7204" i="4"/>
  <c r="I7204" i="4" s="1"/>
  <c r="F7204" i="4"/>
  <c r="H7204" i="4" s="1"/>
  <c r="G7203" i="4"/>
  <c r="I7203" i="4" s="1"/>
  <c r="F7203" i="4"/>
  <c r="H7203" i="4" s="1"/>
  <c r="G7202" i="4"/>
  <c r="I7202" i="4" s="1"/>
  <c r="F7202" i="4"/>
  <c r="H7202" i="4" s="1"/>
  <c r="G7201" i="4"/>
  <c r="I7201" i="4" s="1"/>
  <c r="G7200" i="4"/>
  <c r="I7200" i="4" s="1"/>
  <c r="F7200" i="4"/>
  <c r="H7200" i="4" s="1"/>
  <c r="G7199" i="4"/>
  <c r="I7199" i="4" s="1"/>
  <c r="G7198" i="4"/>
  <c r="I7198" i="4" s="1"/>
  <c r="G7197" i="4"/>
  <c r="I7197" i="4" s="1"/>
  <c r="F7197" i="4"/>
  <c r="H7197" i="4" s="1"/>
  <c r="G7196" i="4"/>
  <c r="I7196" i="4" s="1"/>
  <c r="F7196" i="4"/>
  <c r="H7196" i="4" s="1"/>
  <c r="G7195" i="4"/>
  <c r="I7195" i="4" s="1"/>
  <c r="G7194" i="4"/>
  <c r="I7194" i="4" s="1"/>
  <c r="F7194" i="4"/>
  <c r="H7194" i="4" s="1"/>
  <c r="F7193" i="4"/>
  <c r="H7193" i="4" s="1"/>
  <c r="G7192" i="4"/>
  <c r="I7192" i="4" s="1"/>
  <c r="F7192" i="4"/>
  <c r="H7192" i="4" s="1"/>
  <c r="G7191" i="4"/>
  <c r="I7191" i="4" s="1"/>
  <c r="F7191" i="4"/>
  <c r="H7191" i="4" s="1"/>
  <c r="G7190" i="4"/>
  <c r="I7190" i="4" s="1"/>
  <c r="G7189" i="4"/>
  <c r="I7189" i="4" s="1"/>
  <c r="F7189" i="4"/>
  <c r="H7189" i="4" s="1"/>
  <c r="G7188" i="4"/>
  <c r="I7188" i="4" s="1"/>
  <c r="F7188" i="4"/>
  <c r="H7188" i="4" s="1"/>
  <c r="G7187" i="4"/>
  <c r="I7187" i="4" s="1"/>
  <c r="F7187" i="4"/>
  <c r="H7187" i="4" s="1"/>
  <c r="G7184" i="4"/>
  <c r="I7184" i="4" s="1"/>
  <c r="F7184" i="4"/>
  <c r="H7184" i="4" s="1"/>
  <c r="G7183" i="4"/>
  <c r="I7183" i="4" s="1"/>
  <c r="F7183" i="4"/>
  <c r="H7183" i="4" s="1"/>
  <c r="G7182" i="4"/>
  <c r="I7182" i="4" s="1"/>
  <c r="F7182" i="4"/>
  <c r="H7182" i="4" s="1"/>
  <c r="G7181" i="4"/>
  <c r="I7181" i="4" s="1"/>
  <c r="F7181" i="4"/>
  <c r="H7181" i="4" s="1"/>
  <c r="G7180" i="4"/>
  <c r="I7180" i="4" s="1"/>
  <c r="F7180" i="4"/>
  <c r="H7180" i="4" s="1"/>
  <c r="G7179" i="4"/>
  <c r="I7179" i="4" s="1"/>
  <c r="F7179" i="4"/>
  <c r="H7179" i="4" s="1"/>
  <c r="G7178" i="4"/>
  <c r="I7178" i="4" s="1"/>
  <c r="F7178" i="4"/>
  <c r="H7178" i="4" s="1"/>
  <c r="G7177" i="4"/>
  <c r="I7177" i="4" s="1"/>
  <c r="F7177" i="4"/>
  <c r="H7177" i="4" s="1"/>
  <c r="G7176" i="4"/>
  <c r="I7176" i="4" s="1"/>
  <c r="F7176" i="4"/>
  <c r="H7176" i="4" s="1"/>
  <c r="G7175" i="4"/>
  <c r="I7175" i="4" s="1"/>
  <c r="F7175" i="4"/>
  <c r="H7175" i="4" s="1"/>
  <c r="G7174" i="4"/>
  <c r="I7174" i="4" s="1"/>
  <c r="F7174" i="4"/>
  <c r="H7174" i="4" s="1"/>
  <c r="G7173" i="4"/>
  <c r="I7173" i="4" s="1"/>
  <c r="F7173" i="4"/>
  <c r="H7173" i="4" s="1"/>
  <c r="G7172" i="4"/>
  <c r="I7172" i="4" s="1"/>
  <c r="G7171" i="4"/>
  <c r="I7171" i="4" s="1"/>
  <c r="F7171" i="4"/>
  <c r="H7171" i="4" s="1"/>
  <c r="G7170" i="4"/>
  <c r="I7170" i="4" s="1"/>
  <c r="G7169" i="4"/>
  <c r="I7169" i="4" s="1"/>
  <c r="G7168" i="4"/>
  <c r="I7168" i="4" s="1"/>
  <c r="F7168" i="4"/>
  <c r="H7168" i="4" s="1"/>
  <c r="G7167" i="4"/>
  <c r="I7167" i="4" s="1"/>
  <c r="F7167" i="4"/>
  <c r="H7167" i="4" s="1"/>
  <c r="G7166" i="4"/>
  <c r="I7166" i="4" s="1"/>
  <c r="F7166" i="4"/>
  <c r="H7166" i="4" s="1"/>
  <c r="G7165" i="4"/>
  <c r="I7165" i="4" s="1"/>
  <c r="F7165" i="4"/>
  <c r="H7165" i="4" s="1"/>
  <c r="F7164" i="4"/>
  <c r="H7164" i="4" s="1"/>
  <c r="G7163" i="4"/>
  <c r="I7163" i="4" s="1"/>
  <c r="F7163" i="4"/>
  <c r="H7163" i="4" s="1"/>
  <c r="G7162" i="4"/>
  <c r="I7162" i="4" s="1"/>
  <c r="F7162" i="4"/>
  <c r="H7162" i="4" s="1"/>
  <c r="G7161" i="4"/>
  <c r="I7161" i="4" s="1"/>
  <c r="G7160" i="4"/>
  <c r="I7160" i="4" s="1"/>
  <c r="F7160" i="4"/>
  <c r="H7160" i="4" s="1"/>
  <c r="G7159" i="4"/>
  <c r="I7159" i="4" s="1"/>
  <c r="F7159" i="4"/>
  <c r="H7159" i="4" s="1"/>
  <c r="G7158" i="4"/>
  <c r="I7158" i="4" s="1"/>
  <c r="F7158" i="4"/>
  <c r="H7158" i="4" s="1"/>
  <c r="G7155" i="4"/>
  <c r="I7155" i="4" s="1"/>
  <c r="F7155" i="4"/>
  <c r="H7155" i="4" s="1"/>
  <c r="G7154" i="4"/>
  <c r="I7154" i="4" s="1"/>
  <c r="F7154" i="4"/>
  <c r="H7154" i="4" s="1"/>
  <c r="G7153" i="4"/>
  <c r="I7153" i="4" s="1"/>
  <c r="F7153" i="4"/>
  <c r="H7153" i="4" s="1"/>
  <c r="G7152" i="4"/>
  <c r="I7152" i="4" s="1"/>
  <c r="F7152" i="4"/>
  <c r="H7152" i="4" s="1"/>
  <c r="G7151" i="4"/>
  <c r="I7151" i="4" s="1"/>
  <c r="F7151" i="4"/>
  <c r="H7151" i="4" s="1"/>
  <c r="G7150" i="4"/>
  <c r="I7150" i="4" s="1"/>
  <c r="F7150" i="4"/>
  <c r="H7150" i="4" s="1"/>
  <c r="G7149" i="4"/>
  <c r="I7149" i="4" s="1"/>
  <c r="F7149" i="4"/>
  <c r="H7149" i="4" s="1"/>
  <c r="G7148" i="4"/>
  <c r="I7148" i="4" s="1"/>
  <c r="F7148" i="4"/>
  <c r="H7148" i="4" s="1"/>
  <c r="G7147" i="4"/>
  <c r="I7147" i="4" s="1"/>
  <c r="F7147" i="4"/>
  <c r="H7147" i="4" s="1"/>
  <c r="G7146" i="4"/>
  <c r="I7146" i="4" s="1"/>
  <c r="F7146" i="4"/>
  <c r="H7146" i="4" s="1"/>
  <c r="G7145" i="4"/>
  <c r="I7145" i="4" s="1"/>
  <c r="F7145" i="4"/>
  <c r="H7145" i="4" s="1"/>
  <c r="G7144" i="4"/>
  <c r="I7144" i="4" s="1"/>
  <c r="F7144" i="4"/>
  <c r="H7144" i="4" s="1"/>
  <c r="G7143" i="4"/>
  <c r="I7143" i="4" s="1"/>
  <c r="F7143" i="4"/>
  <c r="H7143" i="4" s="1"/>
  <c r="G7142" i="4"/>
  <c r="I7142" i="4" s="1"/>
  <c r="G7141" i="4"/>
  <c r="I7141" i="4" s="1"/>
  <c r="F7141" i="4"/>
  <c r="H7141" i="4" s="1"/>
  <c r="G7140" i="4"/>
  <c r="I7140" i="4" s="1"/>
  <c r="G7139" i="4"/>
  <c r="I7139" i="4" s="1"/>
  <c r="G7138" i="4"/>
  <c r="I7138" i="4" s="1"/>
  <c r="F7138" i="4"/>
  <c r="H7138" i="4" s="1"/>
  <c r="G7137" i="4"/>
  <c r="I7137" i="4" s="1"/>
  <c r="F7137" i="4"/>
  <c r="H7137" i="4" s="1"/>
  <c r="G7136" i="4"/>
  <c r="I7136" i="4" s="1"/>
  <c r="F7136" i="4"/>
  <c r="H7136" i="4" s="1"/>
  <c r="G7135" i="4"/>
  <c r="I7135" i="4" s="1"/>
  <c r="F7135" i="4"/>
  <c r="H7135" i="4" s="1"/>
  <c r="G7134" i="4"/>
  <c r="I7134" i="4" s="1"/>
  <c r="F7134" i="4"/>
  <c r="H7134" i="4" s="1"/>
  <c r="G7133" i="4"/>
  <c r="I7133" i="4" s="1"/>
  <c r="F7133" i="4"/>
  <c r="H7133" i="4" s="1"/>
  <c r="G7132" i="4"/>
  <c r="I7132" i="4" s="1"/>
  <c r="F7132" i="4"/>
  <c r="H7132" i="4" s="1"/>
  <c r="G7131" i="4"/>
  <c r="I7131" i="4" s="1"/>
  <c r="F7131" i="4"/>
  <c r="H7131" i="4" s="1"/>
  <c r="G7130" i="4"/>
  <c r="I7130" i="4" s="1"/>
  <c r="F7130" i="4"/>
  <c r="H7130" i="4" s="1"/>
  <c r="G7129" i="4"/>
  <c r="I7129" i="4" s="1"/>
  <c r="F7129" i="4"/>
  <c r="H7129" i="4" s="1"/>
  <c r="G7128" i="4"/>
  <c r="I7128" i="4" s="1"/>
  <c r="F7128" i="4"/>
  <c r="H7128" i="4" s="1"/>
  <c r="G7123" i="4"/>
  <c r="I7123" i="4" s="1"/>
  <c r="F7123" i="4"/>
  <c r="H7123" i="4" s="1"/>
  <c r="G7122" i="4"/>
  <c r="I7122" i="4" s="1"/>
  <c r="F7122" i="4"/>
  <c r="H7122" i="4" s="1"/>
  <c r="G7121" i="4"/>
  <c r="I7121" i="4" s="1"/>
  <c r="F7121" i="4"/>
  <c r="H7121" i="4" s="1"/>
  <c r="G7120" i="4"/>
  <c r="I7120" i="4" s="1"/>
  <c r="F7120" i="4"/>
  <c r="H7120" i="4" s="1"/>
  <c r="G7119" i="4"/>
  <c r="I7119" i="4" s="1"/>
  <c r="F7119" i="4"/>
  <c r="H7119" i="4" s="1"/>
  <c r="G7118" i="4"/>
  <c r="I7118" i="4" s="1"/>
  <c r="F7118" i="4"/>
  <c r="H7118" i="4" s="1"/>
  <c r="G7117" i="4"/>
  <c r="I7117" i="4" s="1"/>
  <c r="F7117" i="4"/>
  <c r="H7117" i="4" s="1"/>
  <c r="G7116" i="4"/>
  <c r="I7116" i="4" s="1"/>
  <c r="F7116" i="4"/>
  <c r="H7116" i="4" s="1"/>
  <c r="G7115" i="4"/>
  <c r="I7115" i="4" s="1"/>
  <c r="F7115" i="4"/>
  <c r="H7115" i="4" s="1"/>
  <c r="G7114" i="4"/>
  <c r="I7114" i="4" s="1"/>
  <c r="F7114" i="4"/>
  <c r="H7114" i="4" s="1"/>
  <c r="G7113" i="4"/>
  <c r="I7113" i="4" s="1"/>
  <c r="F7113" i="4"/>
  <c r="H7113" i="4" s="1"/>
  <c r="G7112" i="4"/>
  <c r="I7112" i="4" s="1"/>
  <c r="F7112" i="4"/>
  <c r="H7112" i="4" s="1"/>
  <c r="G7111" i="4"/>
  <c r="I7111" i="4" s="1"/>
  <c r="F7111" i="4"/>
  <c r="H7111" i="4" s="1"/>
  <c r="G7110" i="4"/>
  <c r="I7110" i="4" s="1"/>
  <c r="F7110" i="4"/>
  <c r="H7110" i="4" s="1"/>
  <c r="G7109" i="4"/>
  <c r="I7109" i="4" s="1"/>
  <c r="F7109" i="4"/>
  <c r="H7109" i="4" s="1"/>
  <c r="G7108" i="4"/>
  <c r="I7108" i="4" s="1"/>
  <c r="G7107" i="4"/>
  <c r="I7107" i="4" s="1"/>
  <c r="F7107" i="4"/>
  <c r="H7107" i="4" s="1"/>
  <c r="G7106" i="4"/>
  <c r="I7106" i="4" s="1"/>
  <c r="G7105" i="4"/>
  <c r="I7105" i="4" s="1"/>
  <c r="G7104" i="4"/>
  <c r="I7104" i="4" s="1"/>
  <c r="F7104" i="4"/>
  <c r="H7104" i="4" s="1"/>
  <c r="G7103" i="4"/>
  <c r="I7103" i="4" s="1"/>
  <c r="F7103" i="4"/>
  <c r="H7103" i="4" s="1"/>
  <c r="G7102" i="4"/>
  <c r="I7102" i="4" s="1"/>
  <c r="G7101" i="4"/>
  <c r="I7101" i="4" s="1"/>
  <c r="F7101" i="4"/>
  <c r="H7101" i="4" s="1"/>
  <c r="F7100" i="4"/>
  <c r="H7100" i="4" s="1"/>
  <c r="G7099" i="4"/>
  <c r="I7099" i="4" s="1"/>
  <c r="F7099" i="4"/>
  <c r="H7099" i="4" s="1"/>
  <c r="G7098" i="4"/>
  <c r="I7098" i="4" s="1"/>
  <c r="F7098" i="4"/>
  <c r="H7098" i="4" s="1"/>
  <c r="G7097" i="4"/>
  <c r="I7097" i="4" s="1"/>
  <c r="G7096" i="4"/>
  <c r="I7096" i="4" s="1"/>
  <c r="F7096" i="4"/>
  <c r="H7096" i="4" s="1"/>
  <c r="G7095" i="4"/>
  <c r="I7095" i="4" s="1"/>
  <c r="G7094" i="4"/>
  <c r="I7094" i="4" s="1"/>
  <c r="F7094" i="4"/>
  <c r="H7094" i="4" s="1"/>
  <c r="G7093" i="4"/>
  <c r="I7093" i="4" s="1"/>
  <c r="F7093" i="4"/>
  <c r="H7093" i="4" s="1"/>
  <c r="G7092" i="4"/>
  <c r="I7092" i="4" s="1"/>
  <c r="F7092" i="4"/>
  <c r="H7092" i="4" s="1"/>
  <c r="G7089" i="4"/>
  <c r="I7089" i="4" s="1"/>
  <c r="F7089" i="4"/>
  <c r="H7089" i="4" s="1"/>
  <c r="F7088" i="4"/>
  <c r="H7088" i="4" s="1"/>
  <c r="G7087" i="4"/>
  <c r="I7087" i="4" s="1"/>
  <c r="F7087" i="4"/>
  <c r="H7087" i="4" s="1"/>
  <c r="G7086" i="4"/>
  <c r="I7086" i="4" s="1"/>
  <c r="F7086" i="4"/>
  <c r="H7086" i="4" s="1"/>
  <c r="G7085" i="4"/>
  <c r="I7085" i="4" s="1"/>
  <c r="F7085" i="4"/>
  <c r="H7085" i="4" s="1"/>
  <c r="G7084" i="4"/>
  <c r="I7084" i="4" s="1"/>
  <c r="F7084" i="4"/>
  <c r="H7084" i="4" s="1"/>
  <c r="G7083" i="4"/>
  <c r="I7083" i="4" s="1"/>
  <c r="F7083" i="4"/>
  <c r="H7083" i="4" s="1"/>
  <c r="G7082" i="4"/>
  <c r="I7082" i="4" s="1"/>
  <c r="F7082" i="4"/>
  <c r="H7082" i="4" s="1"/>
  <c r="G7081" i="4"/>
  <c r="I7081" i="4" s="1"/>
  <c r="F7081" i="4"/>
  <c r="H7081" i="4" s="1"/>
  <c r="G7080" i="4"/>
  <c r="I7080" i="4" s="1"/>
  <c r="F7080" i="4"/>
  <c r="H7080" i="4" s="1"/>
  <c r="G7079" i="4"/>
  <c r="I7079" i="4" s="1"/>
  <c r="F7079" i="4"/>
  <c r="H7079" i="4" s="1"/>
  <c r="G7078" i="4"/>
  <c r="I7078" i="4" s="1"/>
  <c r="F7078" i="4"/>
  <c r="H7078" i="4" s="1"/>
  <c r="G7077" i="4"/>
  <c r="I7077" i="4" s="1"/>
  <c r="F7077" i="4"/>
  <c r="H7077" i="4" s="1"/>
  <c r="G7076" i="4"/>
  <c r="I7076" i="4" s="1"/>
  <c r="G7075" i="4"/>
  <c r="I7075" i="4" s="1"/>
  <c r="F7075" i="4"/>
  <c r="H7075" i="4" s="1"/>
  <c r="G7074" i="4"/>
  <c r="I7074" i="4" s="1"/>
  <c r="G7073" i="4"/>
  <c r="I7073" i="4" s="1"/>
  <c r="G7072" i="4"/>
  <c r="I7072" i="4" s="1"/>
  <c r="F7072" i="4"/>
  <c r="H7072" i="4" s="1"/>
  <c r="G7071" i="4"/>
  <c r="I7071" i="4" s="1"/>
  <c r="F7071" i="4"/>
  <c r="H7071" i="4" s="1"/>
  <c r="G7070" i="4"/>
  <c r="I7070" i="4" s="1"/>
  <c r="F7070" i="4"/>
  <c r="H7070" i="4" s="1"/>
  <c r="G7069" i="4"/>
  <c r="I7069" i="4" s="1"/>
  <c r="F7069" i="4"/>
  <c r="H7069" i="4" s="1"/>
  <c r="F7068" i="4"/>
  <c r="H7068" i="4" s="1"/>
  <c r="G7067" i="4"/>
  <c r="I7067" i="4" s="1"/>
  <c r="F7067" i="4"/>
  <c r="H7067" i="4" s="1"/>
  <c r="G7066" i="4"/>
  <c r="I7066" i="4" s="1"/>
  <c r="F7066" i="4"/>
  <c r="H7066" i="4" s="1"/>
  <c r="G7065" i="4"/>
  <c r="I7065" i="4" s="1"/>
  <c r="G7064" i="4"/>
  <c r="I7064" i="4" s="1"/>
  <c r="F7064" i="4"/>
  <c r="H7064" i="4" s="1"/>
  <c r="G7063" i="4"/>
  <c r="I7063" i="4" s="1"/>
  <c r="F7063" i="4"/>
  <c r="H7063" i="4" s="1"/>
  <c r="G7062" i="4"/>
  <c r="I7062" i="4" s="1"/>
  <c r="F7062" i="4"/>
  <c r="H7062" i="4" s="1"/>
  <c r="G7061" i="4"/>
  <c r="I7061" i="4" s="1"/>
  <c r="F7061" i="4"/>
  <c r="H7061" i="4" s="1"/>
  <c r="G7056" i="4"/>
  <c r="I7056" i="4" s="1"/>
  <c r="F7056" i="4"/>
  <c r="H7056" i="4" s="1"/>
  <c r="G7055" i="4"/>
  <c r="I7055" i="4" s="1"/>
  <c r="F7055" i="4"/>
  <c r="H7055" i="4" s="1"/>
  <c r="G7054" i="4"/>
  <c r="I7054" i="4" s="1"/>
  <c r="F7054" i="4"/>
  <c r="H7054" i="4" s="1"/>
  <c r="G7053" i="4"/>
  <c r="I7053" i="4" s="1"/>
  <c r="F7053" i="4"/>
  <c r="H7053" i="4" s="1"/>
  <c r="G7052" i="4"/>
  <c r="I7052" i="4" s="1"/>
  <c r="F7052" i="4"/>
  <c r="H7052" i="4" s="1"/>
  <c r="G7051" i="4"/>
  <c r="I7051" i="4" s="1"/>
  <c r="F7051" i="4"/>
  <c r="H7051" i="4" s="1"/>
  <c r="G7050" i="4"/>
  <c r="I7050" i="4" s="1"/>
  <c r="F7050" i="4"/>
  <c r="H7050" i="4" s="1"/>
  <c r="G7049" i="4"/>
  <c r="I7049" i="4" s="1"/>
  <c r="F7049" i="4"/>
  <c r="H7049" i="4" s="1"/>
  <c r="G7048" i="4"/>
  <c r="I7048" i="4" s="1"/>
  <c r="F7048" i="4"/>
  <c r="H7048" i="4" s="1"/>
  <c r="G7047" i="4"/>
  <c r="I7047" i="4" s="1"/>
  <c r="F7047" i="4"/>
  <c r="H7047" i="4" s="1"/>
  <c r="G7046" i="4"/>
  <c r="I7046" i="4" s="1"/>
  <c r="F7046" i="4"/>
  <c r="H7046" i="4" s="1"/>
  <c r="G7045" i="4"/>
  <c r="I7045" i="4" s="1"/>
  <c r="G7044" i="4"/>
  <c r="I7044" i="4" s="1"/>
  <c r="F7044" i="4"/>
  <c r="H7044" i="4" s="1"/>
  <c r="G7043" i="4"/>
  <c r="I7043" i="4" s="1"/>
  <c r="G7042" i="4"/>
  <c r="I7042" i="4" s="1"/>
  <c r="G7041" i="4"/>
  <c r="I7041" i="4" s="1"/>
  <c r="F7041" i="4"/>
  <c r="H7041" i="4" s="1"/>
  <c r="G7040" i="4"/>
  <c r="I7040" i="4" s="1"/>
  <c r="F7040" i="4"/>
  <c r="H7040" i="4" s="1"/>
  <c r="G7039" i="4"/>
  <c r="I7039" i="4" s="1"/>
  <c r="F7039" i="4"/>
  <c r="H7039" i="4" s="1"/>
  <c r="G7038" i="4"/>
  <c r="I7038" i="4" s="1"/>
  <c r="F7037" i="4"/>
  <c r="H7037" i="4" s="1"/>
  <c r="G7036" i="4"/>
  <c r="I7036" i="4" s="1"/>
  <c r="F7036" i="4"/>
  <c r="H7036" i="4" s="1"/>
  <c r="G7035" i="4"/>
  <c r="I7035" i="4" s="1"/>
  <c r="F7035" i="4"/>
  <c r="H7035" i="4" s="1"/>
  <c r="G7034" i="4"/>
  <c r="I7034" i="4" s="1"/>
  <c r="F7034" i="4"/>
  <c r="H7034" i="4" s="1"/>
  <c r="G7033" i="4"/>
  <c r="I7033" i="4" s="1"/>
  <c r="F7033" i="4"/>
  <c r="H7033" i="4" s="1"/>
  <c r="G7032" i="4"/>
  <c r="I7032" i="4" s="1"/>
  <c r="F7032" i="4"/>
  <c r="H7032" i="4" s="1"/>
  <c r="G7031" i="4"/>
  <c r="I7031" i="4" s="1"/>
  <c r="F7031" i="4"/>
  <c r="H7031" i="4" s="1"/>
  <c r="G7030" i="4"/>
  <c r="I7030" i="4" s="1"/>
  <c r="F7030" i="4"/>
  <c r="H7030" i="4" s="1"/>
  <c r="G7029" i="4"/>
  <c r="I7029" i="4" s="1"/>
  <c r="F7029" i="4"/>
  <c r="H7029" i="4" s="1"/>
  <c r="G7026" i="4"/>
  <c r="I7026" i="4" s="1"/>
  <c r="G7025" i="4"/>
  <c r="I7025" i="4" s="1"/>
  <c r="G7024" i="4"/>
  <c r="I7024" i="4" s="1"/>
  <c r="F7024" i="4"/>
  <c r="H7024" i="4" s="1"/>
  <c r="G7023" i="4"/>
  <c r="I7023" i="4" s="1"/>
  <c r="F7023" i="4"/>
  <c r="H7023" i="4" s="1"/>
  <c r="G7022" i="4"/>
  <c r="I7022" i="4" s="1"/>
  <c r="F7022" i="4"/>
  <c r="H7022" i="4" s="1"/>
  <c r="G7021" i="4"/>
  <c r="I7021" i="4" s="1"/>
  <c r="F7021" i="4"/>
  <c r="H7021" i="4" s="1"/>
  <c r="G7020" i="4"/>
  <c r="I7020" i="4" s="1"/>
  <c r="F7020" i="4"/>
  <c r="H7020" i="4" s="1"/>
  <c r="G7019" i="4"/>
  <c r="I7019" i="4" s="1"/>
  <c r="F7019" i="4"/>
  <c r="H7019" i="4" s="1"/>
  <c r="G7018" i="4"/>
  <c r="I7018" i="4" s="1"/>
  <c r="F7018" i="4"/>
  <c r="H7018" i="4" s="1"/>
  <c r="G7017" i="4"/>
  <c r="I7017" i="4" s="1"/>
  <c r="F7017" i="4"/>
  <c r="H7017" i="4" s="1"/>
  <c r="G7016" i="4"/>
  <c r="I7016" i="4" s="1"/>
  <c r="F7016" i="4"/>
  <c r="H7016" i="4" s="1"/>
  <c r="G7015" i="4"/>
  <c r="I7015" i="4" s="1"/>
  <c r="F7015" i="4"/>
  <c r="H7015" i="4" s="1"/>
  <c r="G7014" i="4"/>
  <c r="I7014" i="4" s="1"/>
  <c r="F7014" i="4"/>
  <c r="H7014" i="4" s="1"/>
  <c r="G7013" i="4"/>
  <c r="I7013" i="4" s="1"/>
  <c r="G7012" i="4"/>
  <c r="I7012" i="4" s="1"/>
  <c r="F7012" i="4"/>
  <c r="H7012" i="4" s="1"/>
  <c r="G7011" i="4"/>
  <c r="I7011" i="4" s="1"/>
  <c r="G7010" i="4"/>
  <c r="I7010" i="4" s="1"/>
  <c r="G7009" i="4"/>
  <c r="I7009" i="4" s="1"/>
  <c r="F7009" i="4"/>
  <c r="H7009" i="4" s="1"/>
  <c r="G7008" i="4"/>
  <c r="I7008" i="4" s="1"/>
  <c r="F7008" i="4"/>
  <c r="H7008" i="4" s="1"/>
  <c r="G7007" i="4"/>
  <c r="I7007" i="4" s="1"/>
  <c r="F7007" i="4"/>
  <c r="H7007" i="4" s="1"/>
  <c r="G7006" i="4"/>
  <c r="I7006" i="4" s="1"/>
  <c r="F7006" i="4"/>
  <c r="H7006" i="4" s="1"/>
  <c r="F7005" i="4"/>
  <c r="H7005" i="4" s="1"/>
  <c r="G7004" i="4"/>
  <c r="I7004" i="4" s="1"/>
  <c r="F7004" i="4"/>
  <c r="H7004" i="4" s="1"/>
  <c r="G7003" i="4"/>
  <c r="I7003" i="4" s="1"/>
  <c r="F7003" i="4"/>
  <c r="H7003" i="4" s="1"/>
  <c r="G7002" i="4"/>
  <c r="I7002" i="4" s="1"/>
  <c r="F7002" i="4"/>
  <c r="H7002" i="4" s="1"/>
  <c r="G7001" i="4"/>
  <c r="I7001" i="4" s="1"/>
  <c r="F7001" i="4"/>
  <c r="H7001" i="4" s="1"/>
  <c r="G7000" i="4"/>
  <c r="I7000" i="4" s="1"/>
  <c r="F7000" i="4"/>
  <c r="H7000" i="4" s="1"/>
  <c r="G6999" i="4"/>
  <c r="I6999" i="4" s="1"/>
  <c r="F6999" i="4"/>
  <c r="H6999" i="4" s="1"/>
  <c r="G6998" i="4"/>
  <c r="I6998" i="4" s="1"/>
  <c r="F6998" i="4"/>
  <c r="H6998" i="4" s="1"/>
  <c r="G6995" i="4"/>
  <c r="I6995" i="4" s="1"/>
  <c r="G6994" i="4"/>
  <c r="I6994" i="4" s="1"/>
  <c r="G6993" i="4"/>
  <c r="I6993" i="4" s="1"/>
  <c r="F6993" i="4"/>
  <c r="H6993" i="4" s="1"/>
  <c r="G6992" i="4"/>
  <c r="I6992" i="4" s="1"/>
  <c r="F6992" i="4"/>
  <c r="H6992" i="4" s="1"/>
  <c r="G6991" i="4"/>
  <c r="I6991" i="4" s="1"/>
  <c r="F6991" i="4"/>
  <c r="H6991" i="4" s="1"/>
  <c r="G6990" i="4"/>
  <c r="I6990" i="4" s="1"/>
  <c r="F6990" i="4"/>
  <c r="H6990" i="4" s="1"/>
  <c r="G6989" i="4"/>
  <c r="I6989" i="4" s="1"/>
  <c r="F6989" i="4"/>
  <c r="H6989" i="4" s="1"/>
  <c r="G6988" i="4"/>
  <c r="I6988" i="4" s="1"/>
  <c r="F6988" i="4"/>
  <c r="H6988" i="4" s="1"/>
  <c r="G6987" i="4"/>
  <c r="I6987" i="4" s="1"/>
  <c r="F6987" i="4"/>
  <c r="H6987" i="4" s="1"/>
  <c r="G6986" i="4"/>
  <c r="I6986" i="4" s="1"/>
  <c r="F6986" i="4"/>
  <c r="H6986" i="4" s="1"/>
  <c r="G6985" i="4"/>
  <c r="I6985" i="4" s="1"/>
  <c r="F6985" i="4"/>
  <c r="H6985" i="4" s="1"/>
  <c r="G6984" i="4"/>
  <c r="I6984" i="4" s="1"/>
  <c r="F6984" i="4"/>
  <c r="H6984" i="4" s="1"/>
  <c r="G6983" i="4"/>
  <c r="I6983" i="4" s="1"/>
  <c r="F6983" i="4"/>
  <c r="H6983" i="4" s="1"/>
  <c r="G6982" i="4"/>
  <c r="I6982" i="4" s="1"/>
  <c r="G6981" i="4"/>
  <c r="I6981" i="4" s="1"/>
  <c r="F6981" i="4"/>
  <c r="H6981" i="4" s="1"/>
  <c r="G6980" i="4"/>
  <c r="I6980" i="4" s="1"/>
  <c r="G6979" i="4"/>
  <c r="I6979" i="4" s="1"/>
  <c r="G6978" i="4"/>
  <c r="I6978" i="4" s="1"/>
  <c r="F6978" i="4"/>
  <c r="H6978" i="4" s="1"/>
  <c r="G6977" i="4"/>
  <c r="I6977" i="4" s="1"/>
  <c r="F6977" i="4"/>
  <c r="H6977" i="4" s="1"/>
  <c r="G6976" i="4"/>
  <c r="I6976" i="4" s="1"/>
  <c r="F6976" i="4"/>
  <c r="H6976" i="4" s="1"/>
  <c r="G6975" i="4"/>
  <c r="I6975" i="4" s="1"/>
  <c r="F6974" i="4"/>
  <c r="H6974" i="4" s="1"/>
  <c r="G6973" i="4"/>
  <c r="I6973" i="4" s="1"/>
  <c r="F6973" i="4"/>
  <c r="H6973" i="4" s="1"/>
  <c r="G6972" i="4"/>
  <c r="I6972" i="4" s="1"/>
  <c r="F6972" i="4"/>
  <c r="H6972" i="4" s="1"/>
  <c r="G6971" i="4"/>
  <c r="I6971" i="4" s="1"/>
  <c r="F6971" i="4"/>
  <c r="H6971" i="4" s="1"/>
  <c r="G6970" i="4"/>
  <c r="I6970" i="4" s="1"/>
  <c r="F6970" i="4"/>
  <c r="H6970" i="4" s="1"/>
  <c r="G6969" i="4"/>
  <c r="I6969" i="4" s="1"/>
  <c r="F6969" i="4"/>
  <c r="H6969" i="4" s="1"/>
  <c r="G6968" i="4"/>
  <c r="I6968" i="4" s="1"/>
  <c r="F6968" i="4"/>
  <c r="H6968" i="4" s="1"/>
  <c r="G6967" i="4"/>
  <c r="I6967" i="4" s="1"/>
  <c r="F6967" i="4"/>
  <c r="H6967" i="4" s="1"/>
  <c r="G6964" i="4"/>
  <c r="I6964" i="4" s="1"/>
  <c r="G6963" i="4"/>
  <c r="I6963" i="4" s="1"/>
  <c r="F6963" i="4"/>
  <c r="H6963" i="4" s="1"/>
  <c r="G6962" i="4"/>
  <c r="I6962" i="4" s="1"/>
  <c r="F6962" i="4"/>
  <c r="H6962" i="4" s="1"/>
  <c r="G6961" i="4"/>
  <c r="I6961" i="4" s="1"/>
  <c r="F6961" i="4"/>
  <c r="H6961" i="4" s="1"/>
  <c r="G6960" i="4"/>
  <c r="I6960" i="4" s="1"/>
  <c r="F6960" i="4"/>
  <c r="H6960" i="4" s="1"/>
  <c r="G6959" i="4"/>
  <c r="I6959" i="4" s="1"/>
  <c r="F6959" i="4"/>
  <c r="H6959" i="4" s="1"/>
  <c r="G6958" i="4"/>
  <c r="I6958" i="4" s="1"/>
  <c r="F6958" i="4"/>
  <c r="H6958" i="4" s="1"/>
  <c r="G6957" i="4"/>
  <c r="I6957" i="4" s="1"/>
  <c r="F6957" i="4"/>
  <c r="H6957" i="4" s="1"/>
  <c r="G6956" i="4"/>
  <c r="I6956" i="4" s="1"/>
  <c r="F6956" i="4"/>
  <c r="H6956" i="4" s="1"/>
  <c r="G6955" i="4"/>
  <c r="I6955" i="4" s="1"/>
  <c r="F6955" i="4"/>
  <c r="H6955" i="4" s="1"/>
  <c r="G6954" i="4"/>
  <c r="I6954" i="4" s="1"/>
  <c r="F6954" i="4"/>
  <c r="H6954" i="4" s="1"/>
  <c r="G6953" i="4"/>
  <c r="I6953" i="4" s="1"/>
  <c r="F6953" i="4"/>
  <c r="H6953" i="4" s="1"/>
  <c r="G6952" i="4"/>
  <c r="I6952" i="4" s="1"/>
  <c r="F6952" i="4"/>
  <c r="H6952" i="4" s="1"/>
  <c r="G6951" i="4"/>
  <c r="I6951" i="4" s="1"/>
  <c r="G6950" i="4"/>
  <c r="I6950" i="4" s="1"/>
  <c r="F6950" i="4"/>
  <c r="H6950" i="4" s="1"/>
  <c r="G6949" i="4"/>
  <c r="I6949" i="4" s="1"/>
  <c r="G6948" i="4"/>
  <c r="I6948" i="4" s="1"/>
  <c r="G6947" i="4"/>
  <c r="I6947" i="4" s="1"/>
  <c r="F6947" i="4"/>
  <c r="H6947" i="4" s="1"/>
  <c r="G6946" i="4"/>
  <c r="I6946" i="4" s="1"/>
  <c r="F6946" i="4"/>
  <c r="H6946" i="4" s="1"/>
  <c r="G6945" i="4"/>
  <c r="I6945" i="4" s="1"/>
  <c r="F6945" i="4"/>
  <c r="H6945" i="4" s="1"/>
  <c r="G6944" i="4"/>
  <c r="I6944" i="4" s="1"/>
  <c r="F6944" i="4"/>
  <c r="H6944" i="4" s="1"/>
  <c r="F6943" i="4"/>
  <c r="H6943" i="4" s="1"/>
  <c r="G6942" i="4"/>
  <c r="I6942" i="4" s="1"/>
  <c r="F6942" i="4"/>
  <c r="H6942" i="4" s="1"/>
  <c r="G6941" i="4"/>
  <c r="I6941" i="4" s="1"/>
  <c r="F6941" i="4"/>
  <c r="H6941" i="4" s="1"/>
  <c r="G6940" i="4"/>
  <c r="I6940" i="4" s="1"/>
  <c r="F6940" i="4"/>
  <c r="H6940" i="4" s="1"/>
  <c r="G6939" i="4"/>
  <c r="I6939" i="4" s="1"/>
  <c r="F6939" i="4"/>
  <c r="H6939" i="4" s="1"/>
  <c r="G6938" i="4"/>
  <c r="I6938" i="4" s="1"/>
  <c r="F6938" i="4"/>
  <c r="H6938" i="4" s="1"/>
  <c r="G6937" i="4"/>
  <c r="I6937" i="4" s="1"/>
  <c r="F6937" i="4"/>
  <c r="H6937" i="4" s="1"/>
  <c r="G6936" i="4"/>
  <c r="I6936" i="4" s="1"/>
  <c r="F6936" i="4"/>
  <c r="H6936" i="4" s="1"/>
  <c r="G6933" i="4"/>
  <c r="I6933" i="4" s="1"/>
  <c r="G6932" i="4"/>
  <c r="I6932" i="4" s="1"/>
  <c r="G6931" i="4"/>
  <c r="I6931" i="4" s="1"/>
  <c r="F6931" i="4"/>
  <c r="H6931" i="4" s="1"/>
  <c r="G6930" i="4"/>
  <c r="I6930" i="4" s="1"/>
  <c r="F6930" i="4"/>
  <c r="H6930" i="4" s="1"/>
  <c r="G6929" i="4"/>
  <c r="I6929" i="4" s="1"/>
  <c r="F6929" i="4"/>
  <c r="H6929" i="4" s="1"/>
  <c r="G6928" i="4"/>
  <c r="I6928" i="4" s="1"/>
  <c r="F6928" i="4"/>
  <c r="H6928" i="4" s="1"/>
  <c r="G6927" i="4"/>
  <c r="I6927" i="4" s="1"/>
  <c r="F6927" i="4"/>
  <c r="H6927" i="4" s="1"/>
  <c r="G6926" i="4"/>
  <c r="I6926" i="4" s="1"/>
  <c r="F6926" i="4"/>
  <c r="H6926" i="4" s="1"/>
  <c r="G6925" i="4"/>
  <c r="I6925" i="4" s="1"/>
  <c r="F6925" i="4"/>
  <c r="H6925" i="4" s="1"/>
  <c r="G6924" i="4"/>
  <c r="I6924" i="4" s="1"/>
  <c r="F6924" i="4"/>
  <c r="H6924" i="4" s="1"/>
  <c r="G6923" i="4"/>
  <c r="I6923" i="4" s="1"/>
  <c r="F6923" i="4"/>
  <c r="H6923" i="4" s="1"/>
  <c r="G6922" i="4"/>
  <c r="I6922" i="4" s="1"/>
  <c r="F6922" i="4"/>
  <c r="H6922" i="4" s="1"/>
  <c r="G6921" i="4"/>
  <c r="I6921" i="4" s="1"/>
  <c r="F6921" i="4"/>
  <c r="H6921" i="4" s="1"/>
  <c r="G6920" i="4"/>
  <c r="I6920" i="4" s="1"/>
  <c r="G6919" i="4"/>
  <c r="I6919" i="4" s="1"/>
  <c r="F6919" i="4"/>
  <c r="H6919" i="4" s="1"/>
  <c r="G6918" i="4"/>
  <c r="I6918" i="4" s="1"/>
  <c r="G6917" i="4"/>
  <c r="I6917" i="4" s="1"/>
  <c r="G6916" i="4"/>
  <c r="I6916" i="4" s="1"/>
  <c r="F6916" i="4"/>
  <c r="H6916" i="4" s="1"/>
  <c r="G6915" i="4"/>
  <c r="I6915" i="4" s="1"/>
  <c r="F6915" i="4"/>
  <c r="H6915" i="4" s="1"/>
  <c r="G6914" i="4"/>
  <c r="I6914" i="4" s="1"/>
  <c r="F6914" i="4"/>
  <c r="H6914" i="4" s="1"/>
  <c r="G6913" i="4"/>
  <c r="I6913" i="4" s="1"/>
  <c r="F6912" i="4"/>
  <c r="H6912" i="4" s="1"/>
  <c r="G6911" i="4"/>
  <c r="I6911" i="4" s="1"/>
  <c r="F6911" i="4"/>
  <c r="H6911" i="4" s="1"/>
  <c r="G6910" i="4"/>
  <c r="I6910" i="4" s="1"/>
  <c r="F6910" i="4"/>
  <c r="H6910" i="4" s="1"/>
  <c r="G6909" i="4"/>
  <c r="I6909" i="4" s="1"/>
  <c r="F6909" i="4"/>
  <c r="H6909" i="4" s="1"/>
  <c r="G6908" i="4"/>
  <c r="I6908" i="4" s="1"/>
  <c r="F6908" i="4"/>
  <c r="H6908" i="4" s="1"/>
  <c r="G6907" i="4"/>
  <c r="I6907" i="4" s="1"/>
  <c r="F6907" i="4"/>
  <c r="H6907" i="4" s="1"/>
  <c r="G6906" i="4"/>
  <c r="I6906" i="4" s="1"/>
  <c r="F6906" i="4"/>
  <c r="H6906" i="4" s="1"/>
  <c r="G6905" i="4"/>
  <c r="I6905" i="4" s="1"/>
  <c r="F6905" i="4"/>
  <c r="H6905" i="4" s="1"/>
  <c r="G6902" i="4"/>
  <c r="I6902" i="4" s="1"/>
  <c r="G6901" i="4"/>
  <c r="I6901" i="4" s="1"/>
  <c r="F6901" i="4"/>
  <c r="H6901" i="4" s="1"/>
  <c r="G6900" i="4"/>
  <c r="I6900" i="4" s="1"/>
  <c r="F6900" i="4"/>
  <c r="H6900" i="4" s="1"/>
  <c r="G6899" i="4"/>
  <c r="I6899" i="4" s="1"/>
  <c r="F6899" i="4"/>
  <c r="H6899" i="4" s="1"/>
  <c r="G6898" i="4"/>
  <c r="I6898" i="4" s="1"/>
  <c r="F6898" i="4"/>
  <c r="H6898" i="4" s="1"/>
  <c r="G6897" i="4"/>
  <c r="I6897" i="4" s="1"/>
  <c r="F6897" i="4"/>
  <c r="H6897" i="4" s="1"/>
  <c r="G6896" i="4"/>
  <c r="I6896" i="4" s="1"/>
  <c r="F6896" i="4"/>
  <c r="H6896" i="4" s="1"/>
  <c r="G6895" i="4"/>
  <c r="I6895" i="4" s="1"/>
  <c r="F6895" i="4"/>
  <c r="H6895" i="4" s="1"/>
  <c r="G6894" i="4"/>
  <c r="I6894" i="4" s="1"/>
  <c r="F6894" i="4"/>
  <c r="H6894" i="4" s="1"/>
  <c r="G6893" i="4"/>
  <c r="I6893" i="4" s="1"/>
  <c r="F6893" i="4"/>
  <c r="H6893" i="4" s="1"/>
  <c r="G6892" i="4"/>
  <c r="I6892" i="4" s="1"/>
  <c r="F6892" i="4"/>
  <c r="H6892" i="4" s="1"/>
  <c r="G6891" i="4"/>
  <c r="I6891" i="4" s="1"/>
  <c r="F6891" i="4"/>
  <c r="H6891" i="4" s="1"/>
  <c r="G6890" i="4"/>
  <c r="I6890" i="4" s="1"/>
  <c r="G6889" i="4"/>
  <c r="I6889" i="4" s="1"/>
  <c r="F6889" i="4"/>
  <c r="H6889" i="4" s="1"/>
  <c r="G6888" i="4"/>
  <c r="I6888" i="4" s="1"/>
  <c r="G6887" i="4"/>
  <c r="I6887" i="4" s="1"/>
  <c r="G6886" i="4"/>
  <c r="I6886" i="4" s="1"/>
  <c r="F6886" i="4"/>
  <c r="H6886" i="4" s="1"/>
  <c r="G6885" i="4"/>
  <c r="I6885" i="4" s="1"/>
  <c r="F6885" i="4"/>
  <c r="H6885" i="4" s="1"/>
  <c r="G6884" i="4"/>
  <c r="I6884" i="4" s="1"/>
  <c r="F6884" i="4"/>
  <c r="H6884" i="4" s="1"/>
  <c r="G6883" i="4"/>
  <c r="I6883" i="4" s="1"/>
  <c r="F6883" i="4"/>
  <c r="H6883" i="4" s="1"/>
  <c r="G6882" i="4"/>
  <c r="I6882" i="4" s="1"/>
  <c r="F6882" i="4"/>
  <c r="H6882" i="4" s="1"/>
  <c r="F6881" i="4"/>
  <c r="H6881" i="4" s="1"/>
  <c r="G6880" i="4"/>
  <c r="I6880" i="4" s="1"/>
  <c r="F6880" i="4"/>
  <c r="H6880" i="4" s="1"/>
  <c r="G6879" i="4"/>
  <c r="I6879" i="4" s="1"/>
  <c r="F6879" i="4"/>
  <c r="H6879" i="4" s="1"/>
  <c r="G6878" i="4"/>
  <c r="I6878" i="4" s="1"/>
  <c r="F6878" i="4"/>
  <c r="H6878" i="4" s="1"/>
  <c r="G6877" i="4"/>
  <c r="I6877" i="4" s="1"/>
  <c r="F6877" i="4"/>
  <c r="H6877" i="4" s="1"/>
  <c r="G6876" i="4"/>
  <c r="I6876" i="4" s="1"/>
  <c r="F6876" i="4"/>
  <c r="H6876" i="4" s="1"/>
  <c r="G6875" i="4"/>
  <c r="I6875" i="4" s="1"/>
  <c r="F6875" i="4"/>
  <c r="H6875" i="4" s="1"/>
  <c r="G6874" i="4"/>
  <c r="I6874" i="4" s="1"/>
  <c r="F6874" i="4"/>
  <c r="H6874" i="4" s="1"/>
  <c r="G6871" i="4"/>
  <c r="I6871" i="4" s="1"/>
  <c r="G6870" i="4"/>
  <c r="I6870" i="4" s="1"/>
  <c r="F6870" i="4"/>
  <c r="H6870" i="4" s="1"/>
  <c r="G6869" i="4"/>
  <c r="I6869" i="4" s="1"/>
  <c r="F6869" i="4"/>
  <c r="H6869" i="4" s="1"/>
  <c r="G6868" i="4"/>
  <c r="I6868" i="4" s="1"/>
  <c r="F6868" i="4"/>
  <c r="H6868" i="4" s="1"/>
  <c r="G6867" i="4"/>
  <c r="I6867" i="4" s="1"/>
  <c r="F6867" i="4"/>
  <c r="H6867" i="4" s="1"/>
  <c r="G6866" i="4"/>
  <c r="I6866" i="4" s="1"/>
  <c r="F6866" i="4"/>
  <c r="H6866" i="4" s="1"/>
  <c r="G6865" i="4"/>
  <c r="I6865" i="4" s="1"/>
  <c r="F6865" i="4"/>
  <c r="H6865" i="4" s="1"/>
  <c r="G6864" i="4"/>
  <c r="I6864" i="4" s="1"/>
  <c r="F6864" i="4"/>
  <c r="H6864" i="4" s="1"/>
  <c r="G6863" i="4"/>
  <c r="I6863" i="4" s="1"/>
  <c r="F6863" i="4"/>
  <c r="H6863" i="4" s="1"/>
  <c r="G6862" i="4"/>
  <c r="I6862" i="4" s="1"/>
  <c r="F6862" i="4"/>
  <c r="H6862" i="4" s="1"/>
  <c r="G6861" i="4"/>
  <c r="I6861" i="4" s="1"/>
  <c r="F6861" i="4"/>
  <c r="H6861" i="4" s="1"/>
  <c r="G6860" i="4"/>
  <c r="I6860" i="4" s="1"/>
  <c r="F6860" i="4"/>
  <c r="H6860" i="4" s="1"/>
  <c r="G6859" i="4"/>
  <c r="I6859" i="4" s="1"/>
  <c r="G6858" i="4"/>
  <c r="I6858" i="4" s="1"/>
  <c r="F6858" i="4"/>
  <c r="H6858" i="4" s="1"/>
  <c r="G6857" i="4"/>
  <c r="I6857" i="4" s="1"/>
  <c r="G6856" i="4"/>
  <c r="I6856" i="4" s="1"/>
  <c r="G6855" i="4"/>
  <c r="I6855" i="4" s="1"/>
  <c r="F6855" i="4"/>
  <c r="H6855" i="4" s="1"/>
  <c r="G6854" i="4"/>
  <c r="I6854" i="4" s="1"/>
  <c r="F6854" i="4"/>
  <c r="H6854" i="4" s="1"/>
  <c r="G6853" i="4"/>
  <c r="I6853" i="4" s="1"/>
  <c r="F6853" i="4"/>
  <c r="H6853" i="4" s="1"/>
  <c r="G6852" i="4"/>
  <c r="I6852" i="4" s="1"/>
  <c r="F6852" i="4"/>
  <c r="H6852" i="4" s="1"/>
  <c r="G6851" i="4"/>
  <c r="I6851" i="4" s="1"/>
  <c r="F6850" i="4"/>
  <c r="H6850" i="4" s="1"/>
  <c r="G6849" i="4"/>
  <c r="I6849" i="4" s="1"/>
  <c r="F6849" i="4"/>
  <c r="H6849" i="4" s="1"/>
  <c r="G6848" i="4"/>
  <c r="I6848" i="4" s="1"/>
  <c r="F6848" i="4"/>
  <c r="H6848" i="4" s="1"/>
  <c r="G6847" i="4"/>
  <c r="I6847" i="4" s="1"/>
  <c r="F6847" i="4"/>
  <c r="H6847" i="4" s="1"/>
  <c r="G6846" i="4"/>
  <c r="I6846" i="4" s="1"/>
  <c r="F6846" i="4"/>
  <c r="H6846" i="4" s="1"/>
  <c r="G6845" i="4"/>
  <c r="I6845" i="4" s="1"/>
  <c r="F6845" i="4"/>
  <c r="H6845" i="4" s="1"/>
  <c r="G6844" i="4"/>
  <c r="I6844" i="4" s="1"/>
  <c r="F6844" i="4"/>
  <c r="H6844" i="4" s="1"/>
  <c r="G6843" i="4"/>
  <c r="I6843" i="4" s="1"/>
  <c r="F6843" i="4"/>
  <c r="H6843" i="4" s="1"/>
  <c r="G6840" i="4"/>
  <c r="I6840" i="4" s="1"/>
  <c r="G6839" i="4"/>
  <c r="I6839" i="4" s="1"/>
  <c r="F6839" i="4"/>
  <c r="H6839" i="4" s="1"/>
  <c r="G6838" i="4"/>
  <c r="I6838" i="4" s="1"/>
  <c r="F6838" i="4"/>
  <c r="H6838" i="4" s="1"/>
  <c r="G6837" i="4"/>
  <c r="I6837" i="4" s="1"/>
  <c r="F6837" i="4"/>
  <c r="H6837" i="4" s="1"/>
  <c r="G6836" i="4"/>
  <c r="I6836" i="4" s="1"/>
  <c r="F6836" i="4"/>
  <c r="H6836" i="4" s="1"/>
  <c r="G6835" i="4"/>
  <c r="I6835" i="4" s="1"/>
  <c r="F6835" i="4"/>
  <c r="H6835" i="4" s="1"/>
  <c r="G6834" i="4"/>
  <c r="I6834" i="4" s="1"/>
  <c r="F6834" i="4"/>
  <c r="H6834" i="4" s="1"/>
  <c r="G6833" i="4"/>
  <c r="I6833" i="4" s="1"/>
  <c r="F6833" i="4"/>
  <c r="H6833" i="4" s="1"/>
  <c r="G6832" i="4"/>
  <c r="I6832" i="4" s="1"/>
  <c r="F6832" i="4"/>
  <c r="H6832" i="4" s="1"/>
  <c r="G6831" i="4"/>
  <c r="I6831" i="4" s="1"/>
  <c r="F6831" i="4"/>
  <c r="H6831" i="4" s="1"/>
  <c r="G6830" i="4"/>
  <c r="I6830" i="4" s="1"/>
  <c r="F6830" i="4"/>
  <c r="H6830" i="4" s="1"/>
  <c r="G6829" i="4"/>
  <c r="I6829" i="4" s="1"/>
  <c r="F6829" i="4"/>
  <c r="H6829" i="4" s="1"/>
  <c r="G6828" i="4"/>
  <c r="I6828" i="4" s="1"/>
  <c r="G6827" i="4"/>
  <c r="I6827" i="4" s="1"/>
  <c r="F6827" i="4"/>
  <c r="H6827" i="4" s="1"/>
  <c r="G6826" i="4"/>
  <c r="I6826" i="4" s="1"/>
  <c r="G6825" i="4"/>
  <c r="I6825" i="4" s="1"/>
  <c r="G6824" i="4"/>
  <c r="I6824" i="4" s="1"/>
  <c r="F6824" i="4"/>
  <c r="H6824" i="4" s="1"/>
  <c r="G6823" i="4"/>
  <c r="I6823" i="4" s="1"/>
  <c r="F6823" i="4"/>
  <c r="H6823" i="4" s="1"/>
  <c r="G6822" i="4"/>
  <c r="I6822" i="4" s="1"/>
  <c r="F6822" i="4"/>
  <c r="H6822" i="4" s="1"/>
  <c r="G6821" i="4"/>
  <c r="I6821" i="4" s="1"/>
  <c r="F6821" i="4"/>
  <c r="H6821" i="4" s="1"/>
  <c r="G6820" i="4"/>
  <c r="I6820" i="4" s="1"/>
  <c r="F6820" i="4"/>
  <c r="H6820" i="4" s="1"/>
  <c r="F6819" i="4"/>
  <c r="H6819" i="4" s="1"/>
  <c r="G6818" i="4"/>
  <c r="I6818" i="4" s="1"/>
  <c r="F6818" i="4"/>
  <c r="H6818" i="4" s="1"/>
  <c r="G6817" i="4"/>
  <c r="I6817" i="4" s="1"/>
  <c r="F6817" i="4"/>
  <c r="H6817" i="4" s="1"/>
  <c r="G6816" i="4"/>
  <c r="I6816" i="4" s="1"/>
  <c r="F6816" i="4"/>
  <c r="H6816" i="4" s="1"/>
  <c r="G6815" i="4"/>
  <c r="I6815" i="4" s="1"/>
  <c r="F6815" i="4"/>
  <c r="H6815" i="4" s="1"/>
  <c r="G6814" i="4"/>
  <c r="I6814" i="4" s="1"/>
  <c r="F6814" i="4"/>
  <c r="H6814" i="4" s="1"/>
  <c r="G6813" i="4"/>
  <c r="I6813" i="4" s="1"/>
  <c r="F6813" i="4"/>
  <c r="H6813" i="4" s="1"/>
  <c r="G6812" i="4"/>
  <c r="I6812" i="4" s="1"/>
  <c r="F6812" i="4"/>
  <c r="H6812" i="4" s="1"/>
  <c r="G6807" i="4"/>
  <c r="I6807" i="4" s="1"/>
  <c r="F6807" i="4"/>
  <c r="H6807" i="4" s="1"/>
  <c r="G6806" i="4"/>
  <c r="I6806" i="4" s="1"/>
  <c r="F6806" i="4"/>
  <c r="H6806" i="4" s="1"/>
  <c r="G6805" i="4"/>
  <c r="I6805" i="4" s="1"/>
  <c r="F6805" i="4"/>
  <c r="H6805" i="4" s="1"/>
  <c r="G6804" i="4"/>
  <c r="I6804" i="4" s="1"/>
  <c r="F6804" i="4"/>
  <c r="H6804" i="4" s="1"/>
  <c r="G6803" i="4"/>
  <c r="I6803" i="4" s="1"/>
  <c r="F6803" i="4"/>
  <c r="H6803" i="4" s="1"/>
  <c r="G6802" i="4"/>
  <c r="I6802" i="4" s="1"/>
  <c r="F6802" i="4"/>
  <c r="H6802" i="4" s="1"/>
  <c r="G6801" i="4"/>
  <c r="I6801" i="4" s="1"/>
  <c r="F6801" i="4"/>
  <c r="H6801" i="4" s="1"/>
  <c r="G6800" i="4"/>
  <c r="I6800" i="4" s="1"/>
  <c r="F6800" i="4"/>
  <c r="H6800" i="4" s="1"/>
  <c r="G6799" i="4"/>
  <c r="I6799" i="4" s="1"/>
  <c r="F6799" i="4"/>
  <c r="H6799" i="4" s="1"/>
  <c r="G6798" i="4"/>
  <c r="I6798" i="4" s="1"/>
  <c r="F6798" i="4"/>
  <c r="H6798" i="4" s="1"/>
  <c r="G6797" i="4"/>
  <c r="I6797" i="4" s="1"/>
  <c r="F6797" i="4"/>
  <c r="H6797" i="4" s="1"/>
  <c r="G6796" i="4"/>
  <c r="I6796" i="4" s="1"/>
  <c r="G6795" i="4"/>
  <c r="I6795" i="4" s="1"/>
  <c r="F6795" i="4"/>
  <c r="H6795" i="4" s="1"/>
  <c r="G6794" i="4"/>
  <c r="I6794" i="4" s="1"/>
  <c r="G6793" i="4"/>
  <c r="I6793" i="4" s="1"/>
  <c r="G6792" i="4"/>
  <c r="I6792" i="4" s="1"/>
  <c r="F6792" i="4"/>
  <c r="H6792" i="4" s="1"/>
  <c r="G6791" i="4"/>
  <c r="I6791" i="4" s="1"/>
  <c r="F6791" i="4"/>
  <c r="H6791" i="4" s="1"/>
  <c r="G6790" i="4"/>
  <c r="I6790" i="4" s="1"/>
  <c r="F6790" i="4"/>
  <c r="H6790" i="4" s="1"/>
  <c r="G6789" i="4"/>
  <c r="I6789" i="4" s="1"/>
  <c r="G6788" i="4"/>
  <c r="I6788" i="4" s="1"/>
  <c r="F6788" i="4"/>
  <c r="H6788" i="4" s="1"/>
  <c r="G6787" i="4"/>
  <c r="I6787" i="4" s="1"/>
  <c r="F6787" i="4"/>
  <c r="H6787" i="4" s="1"/>
  <c r="G6786" i="4"/>
  <c r="I6786" i="4" s="1"/>
  <c r="F6786" i="4"/>
  <c r="H6786" i="4" s="1"/>
  <c r="G6785" i="4"/>
  <c r="I6785" i="4" s="1"/>
  <c r="F6785" i="4"/>
  <c r="H6785" i="4" s="1"/>
  <c r="G6784" i="4"/>
  <c r="I6784" i="4" s="1"/>
  <c r="F6784" i="4"/>
  <c r="H6784" i="4" s="1"/>
  <c r="G6783" i="4"/>
  <c r="I6783" i="4" s="1"/>
  <c r="F6783" i="4"/>
  <c r="H6783" i="4" s="1"/>
  <c r="G6782" i="4"/>
  <c r="I6782" i="4" s="1"/>
  <c r="F6782" i="4"/>
  <c r="H6782" i="4" s="1"/>
  <c r="G6781" i="4"/>
  <c r="I6781" i="4" s="1"/>
  <c r="F6781" i="4"/>
  <c r="H6781" i="4" s="1"/>
  <c r="G6780" i="4"/>
  <c r="I6780" i="4" s="1"/>
  <c r="F6780" i="4"/>
  <c r="H6780" i="4" s="1"/>
  <c r="G6777" i="4"/>
  <c r="I6777" i="4" s="1"/>
  <c r="F6777" i="4"/>
  <c r="H6777" i="4" s="1"/>
  <c r="G6776" i="4"/>
  <c r="I6776" i="4" s="1"/>
  <c r="F6775" i="4"/>
  <c r="H6775" i="4" s="1"/>
  <c r="G6774" i="4"/>
  <c r="I6774" i="4" s="1"/>
  <c r="F6774" i="4"/>
  <c r="H6774" i="4" s="1"/>
  <c r="G6773" i="4"/>
  <c r="I6773" i="4" s="1"/>
  <c r="F6773" i="4"/>
  <c r="H6773" i="4" s="1"/>
  <c r="G6772" i="4"/>
  <c r="I6772" i="4" s="1"/>
  <c r="F6772" i="4"/>
  <c r="H6772" i="4" s="1"/>
  <c r="G6771" i="4"/>
  <c r="I6771" i="4" s="1"/>
  <c r="F6771" i="4"/>
  <c r="H6771" i="4" s="1"/>
  <c r="G6770" i="4"/>
  <c r="I6770" i="4" s="1"/>
  <c r="F6770" i="4"/>
  <c r="H6770" i="4" s="1"/>
  <c r="G6769" i="4"/>
  <c r="I6769" i="4" s="1"/>
  <c r="F6769" i="4"/>
  <c r="H6769" i="4" s="1"/>
  <c r="G6768" i="4"/>
  <c r="I6768" i="4" s="1"/>
  <c r="F6768" i="4"/>
  <c r="H6768" i="4" s="1"/>
  <c r="G6767" i="4"/>
  <c r="I6767" i="4" s="1"/>
  <c r="F6767" i="4"/>
  <c r="H6767" i="4" s="1"/>
  <c r="G6766" i="4"/>
  <c r="I6766" i="4" s="1"/>
  <c r="F6766" i="4"/>
  <c r="H6766" i="4" s="1"/>
  <c r="G6765" i="4"/>
  <c r="I6765" i="4" s="1"/>
  <c r="F6765" i="4"/>
  <c r="H6765" i="4" s="1"/>
  <c r="G6764" i="4"/>
  <c r="I6764" i="4" s="1"/>
  <c r="F6764" i="4"/>
  <c r="H6764" i="4" s="1"/>
  <c r="G6763" i="4"/>
  <c r="I6763" i="4" s="1"/>
  <c r="F6763" i="4"/>
  <c r="H6763" i="4" s="1"/>
  <c r="G6762" i="4"/>
  <c r="I6762" i="4" s="1"/>
  <c r="F6762" i="4"/>
  <c r="H6762" i="4" s="1"/>
  <c r="G6761" i="4"/>
  <c r="I6761" i="4" s="1"/>
  <c r="G6760" i="4"/>
  <c r="I6760" i="4" s="1"/>
  <c r="F6760" i="4"/>
  <c r="H6760" i="4" s="1"/>
  <c r="G6759" i="4"/>
  <c r="I6759" i="4" s="1"/>
  <c r="G6758" i="4"/>
  <c r="I6758" i="4" s="1"/>
  <c r="G6757" i="4"/>
  <c r="I6757" i="4" s="1"/>
  <c r="F6757" i="4"/>
  <c r="H6757" i="4" s="1"/>
  <c r="G6756" i="4"/>
  <c r="I6756" i="4" s="1"/>
  <c r="F6756" i="4"/>
  <c r="H6756" i="4" s="1"/>
  <c r="G6755" i="4"/>
  <c r="I6755" i="4" s="1"/>
  <c r="G6754" i="4"/>
  <c r="I6754" i="4" s="1"/>
  <c r="F6754" i="4"/>
  <c r="H6754" i="4" s="1"/>
  <c r="G6753" i="4"/>
  <c r="I6753" i="4" s="1"/>
  <c r="F6753" i="4"/>
  <c r="H6753" i="4" s="1"/>
  <c r="G6752" i="4"/>
  <c r="I6752" i="4" s="1"/>
  <c r="F6752" i="4"/>
  <c r="H6752" i="4" s="1"/>
  <c r="G6751" i="4"/>
  <c r="I6751" i="4" s="1"/>
  <c r="F6751" i="4"/>
  <c r="H6751" i="4" s="1"/>
  <c r="G6750" i="4"/>
  <c r="I6750" i="4" s="1"/>
  <c r="F6750" i="4"/>
  <c r="H6750" i="4" s="1"/>
  <c r="G6749" i="4"/>
  <c r="I6749" i="4" s="1"/>
  <c r="F6749" i="4"/>
  <c r="H6749" i="4" s="1"/>
  <c r="G6746" i="4"/>
  <c r="I6746" i="4" s="1"/>
  <c r="G6745" i="4"/>
  <c r="I6745" i="4" s="1"/>
  <c r="G6744" i="4"/>
  <c r="I6744" i="4" s="1"/>
  <c r="F6744" i="4"/>
  <c r="H6744" i="4" s="1"/>
  <c r="G6743" i="4"/>
  <c r="I6743" i="4" s="1"/>
  <c r="F6743" i="4"/>
  <c r="H6743" i="4" s="1"/>
  <c r="G6742" i="4"/>
  <c r="I6742" i="4" s="1"/>
  <c r="F6742" i="4"/>
  <c r="H6742" i="4" s="1"/>
  <c r="G6741" i="4"/>
  <c r="I6741" i="4" s="1"/>
  <c r="F6741" i="4"/>
  <c r="H6741" i="4" s="1"/>
  <c r="G6740" i="4"/>
  <c r="I6740" i="4" s="1"/>
  <c r="F6740" i="4"/>
  <c r="H6740" i="4" s="1"/>
  <c r="G6739" i="4"/>
  <c r="I6739" i="4" s="1"/>
  <c r="F6739" i="4"/>
  <c r="H6739" i="4" s="1"/>
  <c r="G6738" i="4"/>
  <c r="I6738" i="4" s="1"/>
  <c r="F6738" i="4"/>
  <c r="H6738" i="4" s="1"/>
  <c r="G6737" i="4"/>
  <c r="I6737" i="4" s="1"/>
  <c r="F6737" i="4"/>
  <c r="H6737" i="4" s="1"/>
  <c r="G6736" i="4"/>
  <c r="I6736" i="4" s="1"/>
  <c r="F6736" i="4"/>
  <c r="H6736" i="4" s="1"/>
  <c r="G6735" i="4"/>
  <c r="I6735" i="4" s="1"/>
  <c r="F6735" i="4"/>
  <c r="H6735" i="4" s="1"/>
  <c r="G6734" i="4"/>
  <c r="I6734" i="4" s="1"/>
  <c r="F6734" i="4"/>
  <c r="H6734" i="4" s="1"/>
  <c r="G6733" i="4"/>
  <c r="I6733" i="4" s="1"/>
  <c r="G6732" i="4"/>
  <c r="I6732" i="4" s="1"/>
  <c r="F6732" i="4"/>
  <c r="H6732" i="4" s="1"/>
  <c r="G6731" i="4"/>
  <c r="I6731" i="4" s="1"/>
  <c r="G6730" i="4"/>
  <c r="I6730" i="4" s="1"/>
  <c r="G6729" i="4"/>
  <c r="I6729" i="4" s="1"/>
  <c r="F6729" i="4"/>
  <c r="H6729" i="4" s="1"/>
  <c r="G6728" i="4"/>
  <c r="I6728" i="4" s="1"/>
  <c r="F6728" i="4"/>
  <c r="H6728" i="4" s="1"/>
  <c r="G6727" i="4"/>
  <c r="I6727" i="4" s="1"/>
  <c r="F6727" i="4"/>
  <c r="H6727" i="4" s="1"/>
  <c r="G6726" i="4"/>
  <c r="I6726" i="4" s="1"/>
  <c r="F6725" i="4"/>
  <c r="H6725" i="4" s="1"/>
  <c r="G6724" i="4"/>
  <c r="I6724" i="4" s="1"/>
  <c r="F6724" i="4"/>
  <c r="H6724" i="4" s="1"/>
  <c r="G6723" i="4"/>
  <c r="I6723" i="4" s="1"/>
  <c r="F6723" i="4"/>
  <c r="H6723" i="4" s="1"/>
  <c r="G6722" i="4"/>
  <c r="I6722" i="4" s="1"/>
  <c r="F6722" i="4"/>
  <c r="H6722" i="4" s="1"/>
  <c r="G6721" i="4"/>
  <c r="I6721" i="4" s="1"/>
  <c r="F6721" i="4"/>
  <c r="H6721" i="4" s="1"/>
  <c r="G6720" i="4"/>
  <c r="I6720" i="4" s="1"/>
  <c r="F6720" i="4"/>
  <c r="H6720" i="4" s="1"/>
  <c r="G6719" i="4"/>
  <c r="I6719" i="4" s="1"/>
  <c r="F6719" i="4"/>
  <c r="H6719" i="4" s="1"/>
  <c r="G6718" i="4"/>
  <c r="I6718" i="4" s="1"/>
  <c r="F6718" i="4"/>
  <c r="H6718" i="4" s="1"/>
  <c r="G6715" i="4"/>
  <c r="I6715" i="4" s="1"/>
  <c r="F6715" i="4"/>
  <c r="H6715" i="4" s="1"/>
  <c r="G6714" i="4"/>
  <c r="I6714" i="4" s="1"/>
  <c r="F6714" i="4"/>
  <c r="H6714" i="4" s="1"/>
  <c r="G6713" i="4"/>
  <c r="I6713" i="4" s="1"/>
  <c r="F6713" i="4"/>
  <c r="H6713" i="4" s="1"/>
  <c r="G6712" i="4"/>
  <c r="I6712" i="4" s="1"/>
  <c r="F6712" i="4"/>
  <c r="H6712" i="4" s="1"/>
  <c r="G6711" i="4"/>
  <c r="I6711" i="4" s="1"/>
  <c r="F6711" i="4"/>
  <c r="H6711" i="4" s="1"/>
  <c r="G6710" i="4"/>
  <c r="I6710" i="4" s="1"/>
  <c r="F6710" i="4"/>
  <c r="H6710" i="4" s="1"/>
  <c r="G6709" i="4"/>
  <c r="I6709" i="4" s="1"/>
  <c r="F6709" i="4"/>
  <c r="H6709" i="4" s="1"/>
  <c r="G6708" i="4"/>
  <c r="I6708" i="4" s="1"/>
  <c r="F6708" i="4"/>
  <c r="H6708" i="4" s="1"/>
  <c r="G6707" i="4"/>
  <c r="I6707" i="4" s="1"/>
  <c r="F6707" i="4"/>
  <c r="H6707" i="4" s="1"/>
  <c r="G6706" i="4"/>
  <c r="I6706" i="4" s="1"/>
  <c r="F6706" i="4"/>
  <c r="H6706" i="4" s="1"/>
  <c r="G6705" i="4"/>
  <c r="I6705" i="4" s="1"/>
  <c r="F6705" i="4"/>
  <c r="H6705" i="4" s="1"/>
  <c r="G6704" i="4"/>
  <c r="I6704" i="4" s="1"/>
  <c r="G6703" i="4"/>
  <c r="I6703" i="4" s="1"/>
  <c r="F6703" i="4"/>
  <c r="H6703" i="4" s="1"/>
  <c r="G6702" i="4"/>
  <c r="I6702" i="4" s="1"/>
  <c r="G6701" i="4"/>
  <c r="I6701" i="4" s="1"/>
  <c r="G6700" i="4"/>
  <c r="I6700" i="4" s="1"/>
  <c r="F6700" i="4"/>
  <c r="H6700" i="4" s="1"/>
  <c r="G6699" i="4"/>
  <c r="I6699" i="4" s="1"/>
  <c r="F6699" i="4"/>
  <c r="H6699" i="4" s="1"/>
  <c r="G6698" i="4"/>
  <c r="I6698" i="4" s="1"/>
  <c r="F6697" i="4"/>
  <c r="H6697" i="4" s="1"/>
  <c r="G6696" i="4"/>
  <c r="I6696" i="4" s="1"/>
  <c r="F6696" i="4"/>
  <c r="H6696" i="4" s="1"/>
  <c r="G6695" i="4"/>
  <c r="I6695" i="4" s="1"/>
  <c r="F6695" i="4"/>
  <c r="H6695" i="4" s="1"/>
  <c r="G6694" i="4"/>
  <c r="I6694" i="4" s="1"/>
  <c r="F6694" i="4"/>
  <c r="H6694" i="4" s="1"/>
  <c r="G6693" i="4"/>
  <c r="I6693" i="4" s="1"/>
  <c r="F6693" i="4"/>
  <c r="H6693" i="4" s="1"/>
  <c r="G6692" i="4"/>
  <c r="I6692" i="4" s="1"/>
  <c r="F6692" i="4"/>
  <c r="H6692" i="4" s="1"/>
  <c r="G6691" i="4"/>
  <c r="I6691" i="4" s="1"/>
  <c r="F6691" i="4"/>
  <c r="H6691" i="4" s="1"/>
  <c r="G6690" i="4"/>
  <c r="I6690" i="4" s="1"/>
  <c r="F6690" i="4"/>
  <c r="H6690" i="4" s="1"/>
  <c r="G6689" i="4"/>
  <c r="I6689" i="4" s="1"/>
  <c r="F6689" i="4"/>
  <c r="H6689" i="4" s="1"/>
  <c r="G6686" i="4"/>
  <c r="I6686" i="4" s="1"/>
  <c r="G6685" i="4"/>
  <c r="I6685" i="4" s="1"/>
  <c r="F6685" i="4"/>
  <c r="H6685" i="4" s="1"/>
  <c r="G6684" i="4"/>
  <c r="I6684" i="4" s="1"/>
  <c r="F6684" i="4"/>
  <c r="H6684" i="4" s="1"/>
  <c r="G6683" i="4"/>
  <c r="I6683" i="4" s="1"/>
  <c r="F6683" i="4"/>
  <c r="H6683" i="4" s="1"/>
  <c r="G6682" i="4"/>
  <c r="I6682" i="4" s="1"/>
  <c r="F6682" i="4"/>
  <c r="H6682" i="4" s="1"/>
  <c r="G6681" i="4"/>
  <c r="I6681" i="4" s="1"/>
  <c r="F6681" i="4"/>
  <c r="H6681" i="4" s="1"/>
  <c r="G6680" i="4"/>
  <c r="I6680" i="4" s="1"/>
  <c r="F6680" i="4"/>
  <c r="H6680" i="4" s="1"/>
  <c r="G6679" i="4"/>
  <c r="I6679" i="4" s="1"/>
  <c r="F6679" i="4"/>
  <c r="H6679" i="4" s="1"/>
  <c r="G6678" i="4"/>
  <c r="I6678" i="4" s="1"/>
  <c r="F6678" i="4"/>
  <c r="H6678" i="4" s="1"/>
  <c r="G6677" i="4"/>
  <c r="I6677" i="4" s="1"/>
  <c r="F6677" i="4"/>
  <c r="H6677" i="4" s="1"/>
  <c r="G6676" i="4"/>
  <c r="I6676" i="4" s="1"/>
  <c r="F6676" i="4"/>
  <c r="H6676" i="4" s="1"/>
  <c r="G6675" i="4"/>
  <c r="I6675" i="4" s="1"/>
  <c r="F6675" i="4"/>
  <c r="H6675" i="4" s="1"/>
  <c r="G6674" i="4"/>
  <c r="I6674" i="4" s="1"/>
  <c r="G6673" i="4"/>
  <c r="I6673" i="4" s="1"/>
  <c r="F6673" i="4"/>
  <c r="H6673" i="4" s="1"/>
  <c r="G6672" i="4"/>
  <c r="I6672" i="4" s="1"/>
  <c r="G6671" i="4"/>
  <c r="I6671" i="4" s="1"/>
  <c r="G6670" i="4"/>
  <c r="I6670" i="4" s="1"/>
  <c r="F6670" i="4"/>
  <c r="H6670" i="4" s="1"/>
  <c r="G6669" i="4"/>
  <c r="I6669" i="4" s="1"/>
  <c r="F6669" i="4"/>
  <c r="H6669" i="4" s="1"/>
  <c r="G6668" i="4"/>
  <c r="I6668" i="4" s="1"/>
  <c r="F6668" i="4"/>
  <c r="H6668" i="4" s="1"/>
  <c r="G6667" i="4"/>
  <c r="I6667" i="4" s="1"/>
  <c r="F6667" i="4"/>
  <c r="H6667" i="4" s="1"/>
  <c r="G6666" i="4"/>
  <c r="I6666" i="4" s="1"/>
  <c r="F6665" i="4"/>
  <c r="H6665" i="4" s="1"/>
  <c r="G6664" i="4"/>
  <c r="I6664" i="4" s="1"/>
  <c r="F6664" i="4"/>
  <c r="H6664" i="4" s="1"/>
  <c r="G6663" i="4"/>
  <c r="I6663" i="4" s="1"/>
  <c r="F6663" i="4"/>
  <c r="H6663" i="4" s="1"/>
  <c r="G6662" i="4"/>
  <c r="I6662" i="4" s="1"/>
  <c r="F6662" i="4"/>
  <c r="H6662" i="4" s="1"/>
  <c r="G6661" i="4"/>
  <c r="I6661" i="4" s="1"/>
  <c r="F6661" i="4"/>
  <c r="H6661" i="4" s="1"/>
  <c r="G6660" i="4"/>
  <c r="I6660" i="4" s="1"/>
  <c r="F6660" i="4"/>
  <c r="H6660" i="4" s="1"/>
  <c r="G6659" i="4"/>
  <c r="I6659" i="4" s="1"/>
  <c r="F6659" i="4"/>
  <c r="H6659" i="4" s="1"/>
  <c r="G6658" i="4"/>
  <c r="I6658" i="4" s="1"/>
  <c r="F6658" i="4"/>
  <c r="H6658" i="4" s="1"/>
  <c r="G6653" i="4"/>
  <c r="I6653" i="4" s="1"/>
  <c r="F6653" i="4"/>
  <c r="H6653" i="4" s="1"/>
  <c r="G6652" i="4"/>
  <c r="I6652" i="4" s="1"/>
  <c r="F6652" i="4"/>
  <c r="H6652" i="4" s="1"/>
  <c r="G6651" i="4"/>
  <c r="I6651" i="4" s="1"/>
  <c r="F6651" i="4"/>
  <c r="H6651" i="4" s="1"/>
  <c r="G6650" i="4"/>
  <c r="I6650" i="4" s="1"/>
  <c r="F6650" i="4"/>
  <c r="H6650" i="4" s="1"/>
  <c r="G6649" i="4"/>
  <c r="I6649" i="4" s="1"/>
  <c r="F6649" i="4"/>
  <c r="H6649" i="4" s="1"/>
  <c r="G6648" i="4"/>
  <c r="I6648" i="4" s="1"/>
  <c r="F6648" i="4"/>
  <c r="H6648" i="4" s="1"/>
  <c r="G6647" i="4"/>
  <c r="I6647" i="4" s="1"/>
  <c r="F6647" i="4"/>
  <c r="H6647" i="4" s="1"/>
  <c r="G6646" i="4"/>
  <c r="I6646" i="4" s="1"/>
  <c r="F6646" i="4"/>
  <c r="H6646" i="4" s="1"/>
  <c r="G6645" i="4"/>
  <c r="I6645" i="4" s="1"/>
  <c r="F6645" i="4"/>
  <c r="H6645" i="4" s="1"/>
  <c r="G6644" i="4"/>
  <c r="I6644" i="4" s="1"/>
  <c r="F6644" i="4"/>
  <c r="H6644" i="4" s="1"/>
  <c r="G6643" i="4"/>
  <c r="I6643" i="4" s="1"/>
  <c r="F6643" i="4"/>
  <c r="H6643" i="4" s="1"/>
  <c r="G6642" i="4"/>
  <c r="I6642" i="4" s="1"/>
  <c r="F6642" i="4"/>
  <c r="H6642" i="4" s="1"/>
  <c r="G6641" i="4"/>
  <c r="I6641" i="4" s="1"/>
  <c r="F6641" i="4"/>
  <c r="H6641" i="4" s="1"/>
  <c r="G6640" i="4"/>
  <c r="I6640" i="4" s="1"/>
  <c r="G6639" i="4"/>
  <c r="I6639" i="4" s="1"/>
  <c r="F6639" i="4"/>
  <c r="H6639" i="4" s="1"/>
  <c r="G6638" i="4"/>
  <c r="I6638" i="4" s="1"/>
  <c r="G6637" i="4"/>
  <c r="I6637" i="4" s="1"/>
  <c r="G6636" i="4"/>
  <c r="I6636" i="4" s="1"/>
  <c r="F6636" i="4"/>
  <c r="H6636" i="4" s="1"/>
  <c r="G6635" i="4"/>
  <c r="I6635" i="4" s="1"/>
  <c r="F6635" i="4"/>
  <c r="H6635" i="4" s="1"/>
  <c r="G6634" i="4"/>
  <c r="I6634" i="4" s="1"/>
  <c r="G6633" i="4"/>
  <c r="I6633" i="4" s="1"/>
  <c r="F6633" i="4"/>
  <c r="H6633" i="4" s="1"/>
  <c r="G6632" i="4"/>
  <c r="I6632" i="4" s="1"/>
  <c r="F6632" i="4"/>
  <c r="H6632" i="4" s="1"/>
  <c r="F6631" i="4"/>
  <c r="H6631" i="4" s="1"/>
  <c r="G6630" i="4"/>
  <c r="I6630" i="4" s="1"/>
  <c r="F6630" i="4"/>
  <c r="H6630" i="4" s="1"/>
  <c r="G6629" i="4"/>
  <c r="I6629" i="4" s="1"/>
  <c r="F6629" i="4"/>
  <c r="H6629" i="4" s="1"/>
  <c r="G6628" i="4"/>
  <c r="I6628" i="4" s="1"/>
  <c r="G6627" i="4"/>
  <c r="I6627" i="4" s="1"/>
  <c r="F6627" i="4"/>
  <c r="H6627" i="4" s="1"/>
  <c r="G6626" i="4"/>
  <c r="I6626" i="4" s="1"/>
  <c r="F6626" i="4"/>
  <c r="H6626" i="4" s="1"/>
  <c r="G6625" i="4"/>
  <c r="I6625" i="4" s="1"/>
  <c r="F6625" i="4"/>
  <c r="H6625" i="4" s="1"/>
  <c r="G6624" i="4"/>
  <c r="I6624" i="4" s="1"/>
  <c r="F6624" i="4"/>
  <c r="H6624" i="4" s="1"/>
  <c r="G6623" i="4"/>
  <c r="I6623" i="4" s="1"/>
  <c r="F6623" i="4"/>
  <c r="H6623" i="4" s="1"/>
  <c r="G6620" i="4"/>
  <c r="I6620" i="4" s="1"/>
  <c r="G6619" i="4"/>
  <c r="I6619" i="4" s="1"/>
  <c r="F6619" i="4"/>
  <c r="H6619" i="4" s="1"/>
  <c r="G6618" i="4"/>
  <c r="I6618" i="4" s="1"/>
  <c r="F6618" i="4"/>
  <c r="H6618" i="4" s="1"/>
  <c r="G6617" i="4"/>
  <c r="I6617" i="4" s="1"/>
  <c r="F6617" i="4"/>
  <c r="H6617" i="4" s="1"/>
  <c r="G6616" i="4"/>
  <c r="I6616" i="4" s="1"/>
  <c r="F6616" i="4"/>
  <c r="H6616" i="4" s="1"/>
  <c r="G6615" i="4"/>
  <c r="I6615" i="4" s="1"/>
  <c r="F6615" i="4"/>
  <c r="H6615" i="4" s="1"/>
  <c r="G6614" i="4"/>
  <c r="I6614" i="4" s="1"/>
  <c r="F6614" i="4"/>
  <c r="H6614" i="4" s="1"/>
  <c r="G6613" i="4"/>
  <c r="I6613" i="4" s="1"/>
  <c r="F6613" i="4"/>
  <c r="H6613" i="4" s="1"/>
  <c r="G6612" i="4"/>
  <c r="I6612" i="4" s="1"/>
  <c r="F6612" i="4"/>
  <c r="H6612" i="4" s="1"/>
  <c r="G6611" i="4"/>
  <c r="I6611" i="4" s="1"/>
  <c r="F6611" i="4"/>
  <c r="H6611" i="4" s="1"/>
  <c r="G6610" i="4"/>
  <c r="I6610" i="4" s="1"/>
  <c r="F6610" i="4"/>
  <c r="H6610" i="4" s="1"/>
  <c r="G6609" i="4"/>
  <c r="I6609" i="4" s="1"/>
  <c r="F6609" i="4"/>
  <c r="H6609" i="4" s="1"/>
  <c r="G6608" i="4"/>
  <c r="I6608" i="4" s="1"/>
  <c r="G6607" i="4"/>
  <c r="I6607" i="4" s="1"/>
  <c r="F6607" i="4"/>
  <c r="H6607" i="4" s="1"/>
  <c r="G6606" i="4"/>
  <c r="I6606" i="4" s="1"/>
  <c r="G6605" i="4"/>
  <c r="I6605" i="4" s="1"/>
  <c r="G6604" i="4"/>
  <c r="I6604" i="4" s="1"/>
  <c r="F6604" i="4"/>
  <c r="H6604" i="4" s="1"/>
  <c r="G6603" i="4"/>
  <c r="I6603" i="4" s="1"/>
  <c r="F6603" i="4"/>
  <c r="H6603" i="4" s="1"/>
  <c r="G6602" i="4"/>
  <c r="I6602" i="4" s="1"/>
  <c r="F6602" i="4"/>
  <c r="H6602" i="4" s="1"/>
  <c r="G6601" i="4"/>
  <c r="I6601" i="4" s="1"/>
  <c r="G6600" i="4"/>
  <c r="I6600" i="4" s="1"/>
  <c r="F6600" i="4"/>
  <c r="H6600" i="4" s="1"/>
  <c r="G6599" i="4"/>
  <c r="I6599" i="4" s="1"/>
  <c r="F6599" i="4"/>
  <c r="H6599" i="4" s="1"/>
  <c r="G6598" i="4"/>
  <c r="I6598" i="4" s="1"/>
  <c r="F6598" i="4"/>
  <c r="H6598" i="4" s="1"/>
  <c r="G6597" i="4"/>
  <c r="I6597" i="4" s="1"/>
  <c r="F6597" i="4"/>
  <c r="H6597" i="4" s="1"/>
  <c r="G6596" i="4"/>
  <c r="I6596" i="4" s="1"/>
  <c r="F6596" i="4"/>
  <c r="H6596" i="4" s="1"/>
  <c r="G6595" i="4"/>
  <c r="I6595" i="4" s="1"/>
  <c r="F6595" i="4"/>
  <c r="H6595" i="4" s="1"/>
  <c r="G6594" i="4"/>
  <c r="I6594" i="4" s="1"/>
  <c r="G6593" i="4"/>
  <c r="I6593" i="4" s="1"/>
  <c r="F6593" i="4"/>
  <c r="H6593" i="4" s="1"/>
  <c r="G6592" i="4"/>
  <c r="I6592" i="4" s="1"/>
  <c r="F6592" i="4"/>
  <c r="H6592" i="4" s="1"/>
  <c r="G6589" i="4"/>
  <c r="I6589" i="4" s="1"/>
  <c r="F6589" i="4"/>
  <c r="H6589" i="4" s="1"/>
  <c r="G6588" i="4"/>
  <c r="I6588" i="4" s="1"/>
  <c r="F6588" i="4"/>
  <c r="H6588" i="4" s="1"/>
  <c r="G6587" i="4"/>
  <c r="I6587" i="4" s="1"/>
  <c r="F6587" i="4"/>
  <c r="H6587" i="4" s="1"/>
  <c r="G6586" i="4"/>
  <c r="I6586" i="4" s="1"/>
  <c r="F6586" i="4"/>
  <c r="H6586" i="4" s="1"/>
  <c r="G6585" i="4"/>
  <c r="I6585" i="4" s="1"/>
  <c r="F6585" i="4"/>
  <c r="H6585" i="4" s="1"/>
  <c r="G6584" i="4"/>
  <c r="I6584" i="4" s="1"/>
  <c r="F6584" i="4"/>
  <c r="H6584" i="4" s="1"/>
  <c r="G6583" i="4"/>
  <c r="I6583" i="4" s="1"/>
  <c r="F6583" i="4"/>
  <c r="H6583" i="4" s="1"/>
  <c r="G6582" i="4"/>
  <c r="I6582" i="4" s="1"/>
  <c r="F6582" i="4"/>
  <c r="H6582" i="4" s="1"/>
  <c r="G6581" i="4"/>
  <c r="I6581" i="4" s="1"/>
  <c r="F6581" i="4"/>
  <c r="H6581" i="4" s="1"/>
  <c r="G6580" i="4"/>
  <c r="I6580" i="4" s="1"/>
  <c r="F6580" i="4"/>
  <c r="H6580" i="4" s="1"/>
  <c r="G6579" i="4"/>
  <c r="I6579" i="4" s="1"/>
  <c r="F6579" i="4"/>
  <c r="H6579" i="4" s="1"/>
  <c r="G6578" i="4"/>
  <c r="I6578" i="4" s="1"/>
  <c r="G6577" i="4"/>
  <c r="I6577" i="4" s="1"/>
  <c r="F6577" i="4"/>
  <c r="H6577" i="4" s="1"/>
  <c r="G6576" i="4"/>
  <c r="I6576" i="4" s="1"/>
  <c r="G6575" i="4"/>
  <c r="I6575" i="4" s="1"/>
  <c r="G6574" i="4"/>
  <c r="I6574" i="4" s="1"/>
  <c r="F6574" i="4"/>
  <c r="H6574" i="4" s="1"/>
  <c r="G6573" i="4"/>
  <c r="I6573" i="4" s="1"/>
  <c r="F6573" i="4"/>
  <c r="H6573" i="4" s="1"/>
  <c r="G6572" i="4"/>
  <c r="I6572" i="4" s="1"/>
  <c r="F6571" i="4"/>
  <c r="H6571" i="4" s="1"/>
  <c r="G6570" i="4"/>
  <c r="I6570" i="4" s="1"/>
  <c r="F6570" i="4"/>
  <c r="H6570" i="4" s="1"/>
  <c r="G6569" i="4"/>
  <c r="I6569" i="4" s="1"/>
  <c r="F6569" i="4"/>
  <c r="H6569" i="4" s="1"/>
  <c r="G6568" i="4"/>
  <c r="I6568" i="4" s="1"/>
  <c r="F6568" i="4"/>
  <c r="H6568" i="4" s="1"/>
  <c r="G6567" i="4"/>
  <c r="I6567" i="4" s="1"/>
  <c r="F6567" i="4"/>
  <c r="H6567" i="4" s="1"/>
  <c r="G6566" i="4"/>
  <c r="I6566" i="4" s="1"/>
  <c r="F6566" i="4"/>
  <c r="H6566" i="4" s="1"/>
  <c r="G6565" i="4"/>
  <c r="I6565" i="4" s="1"/>
  <c r="F6565" i="4"/>
  <c r="H6565" i="4" s="1"/>
  <c r="G6562" i="4"/>
  <c r="I6562" i="4" s="1"/>
  <c r="F6562" i="4"/>
  <c r="H6562" i="4" s="1"/>
  <c r="G6561" i="4"/>
  <c r="I6561" i="4" s="1"/>
  <c r="G6560" i="4"/>
  <c r="I6560" i="4" s="1"/>
  <c r="F6560" i="4"/>
  <c r="H6560" i="4" s="1"/>
  <c r="G6559" i="4"/>
  <c r="I6559" i="4" s="1"/>
  <c r="F6559" i="4"/>
  <c r="H6559" i="4" s="1"/>
  <c r="G6558" i="4"/>
  <c r="I6558" i="4" s="1"/>
  <c r="F6558" i="4"/>
  <c r="H6558" i="4" s="1"/>
  <c r="G6557" i="4"/>
  <c r="I6557" i="4" s="1"/>
  <c r="F6557" i="4"/>
  <c r="H6557" i="4" s="1"/>
  <c r="G6556" i="4"/>
  <c r="I6556" i="4" s="1"/>
  <c r="F6556" i="4"/>
  <c r="H6556" i="4" s="1"/>
  <c r="G6555" i="4"/>
  <c r="I6555" i="4" s="1"/>
  <c r="F6555" i="4"/>
  <c r="H6555" i="4" s="1"/>
  <c r="G6554" i="4"/>
  <c r="I6554" i="4" s="1"/>
  <c r="F6554" i="4"/>
  <c r="H6554" i="4" s="1"/>
  <c r="G6553" i="4"/>
  <c r="I6553" i="4" s="1"/>
  <c r="F6553" i="4"/>
  <c r="H6553" i="4" s="1"/>
  <c r="G6552" i="4"/>
  <c r="I6552" i="4" s="1"/>
  <c r="F6552" i="4"/>
  <c r="H6552" i="4" s="1"/>
  <c r="G6551" i="4"/>
  <c r="I6551" i="4" s="1"/>
  <c r="F6551" i="4"/>
  <c r="H6551" i="4" s="1"/>
  <c r="G6550" i="4"/>
  <c r="I6550" i="4" s="1"/>
  <c r="F6550" i="4"/>
  <c r="H6550" i="4" s="1"/>
  <c r="G6549" i="4"/>
  <c r="I6549" i="4" s="1"/>
  <c r="G6548" i="4"/>
  <c r="I6548" i="4" s="1"/>
  <c r="F6548" i="4"/>
  <c r="H6548" i="4" s="1"/>
  <c r="G6547" i="4"/>
  <c r="I6547" i="4" s="1"/>
  <c r="G6546" i="4"/>
  <c r="I6546" i="4" s="1"/>
  <c r="G6545" i="4"/>
  <c r="I6545" i="4" s="1"/>
  <c r="F6545" i="4"/>
  <c r="H6545" i="4" s="1"/>
  <c r="G6544" i="4"/>
  <c r="I6544" i="4" s="1"/>
  <c r="F6544" i="4"/>
  <c r="H6544" i="4" s="1"/>
  <c r="G6543" i="4"/>
  <c r="I6543" i="4" s="1"/>
  <c r="F6543" i="4"/>
  <c r="H6543" i="4" s="1"/>
  <c r="G6542" i="4"/>
  <c r="I6542" i="4" s="1"/>
  <c r="G6541" i="4"/>
  <c r="I6541" i="4" s="1"/>
  <c r="F6541" i="4"/>
  <c r="H6541" i="4" s="1"/>
  <c r="G6540" i="4"/>
  <c r="I6540" i="4" s="1"/>
  <c r="F6540" i="4"/>
  <c r="H6540" i="4" s="1"/>
  <c r="G6539" i="4"/>
  <c r="I6539" i="4" s="1"/>
  <c r="F6539" i="4"/>
  <c r="H6539" i="4" s="1"/>
  <c r="G6538" i="4"/>
  <c r="I6538" i="4" s="1"/>
  <c r="F6538" i="4"/>
  <c r="H6538" i="4" s="1"/>
  <c r="G6537" i="4"/>
  <c r="I6537" i="4" s="1"/>
  <c r="F6537" i="4"/>
  <c r="H6537" i="4" s="1"/>
  <c r="G6536" i="4"/>
  <c r="I6536" i="4" s="1"/>
  <c r="F6536" i="4"/>
  <c r="H6536" i="4" s="1"/>
  <c r="G6535" i="4"/>
  <c r="I6535" i="4" s="1"/>
  <c r="F6535" i="4"/>
  <c r="H6535" i="4" s="1"/>
  <c r="G6534" i="4"/>
  <c r="I6534" i="4" s="1"/>
  <c r="F6534" i="4"/>
  <c r="H6534" i="4" s="1"/>
  <c r="F6531" i="4"/>
  <c r="H6531" i="4" s="1"/>
  <c r="G6530" i="4"/>
  <c r="I6530" i="4" s="1"/>
  <c r="F6530" i="4"/>
  <c r="H6530" i="4" s="1"/>
  <c r="G6529" i="4"/>
  <c r="I6529" i="4" s="1"/>
  <c r="F6529" i="4"/>
  <c r="H6529" i="4" s="1"/>
  <c r="G6528" i="4"/>
  <c r="I6528" i="4" s="1"/>
  <c r="F6528" i="4"/>
  <c r="H6528" i="4" s="1"/>
  <c r="G6527" i="4"/>
  <c r="I6527" i="4" s="1"/>
  <c r="F6527" i="4"/>
  <c r="H6527" i="4" s="1"/>
  <c r="G6526" i="4"/>
  <c r="I6526" i="4" s="1"/>
  <c r="F6526" i="4"/>
  <c r="H6526" i="4" s="1"/>
  <c r="G6525" i="4"/>
  <c r="I6525" i="4" s="1"/>
  <c r="F6525" i="4"/>
  <c r="H6525" i="4" s="1"/>
  <c r="G6524" i="4"/>
  <c r="I6524" i="4" s="1"/>
  <c r="F6524" i="4"/>
  <c r="H6524" i="4" s="1"/>
  <c r="G6523" i="4"/>
  <c r="I6523" i="4" s="1"/>
  <c r="F6523" i="4"/>
  <c r="H6523" i="4" s="1"/>
  <c r="G6522" i="4"/>
  <c r="I6522" i="4" s="1"/>
  <c r="F6522" i="4"/>
  <c r="H6522" i="4" s="1"/>
  <c r="G6521" i="4"/>
  <c r="I6521" i="4" s="1"/>
  <c r="F6521" i="4"/>
  <c r="H6521" i="4" s="1"/>
  <c r="G6520" i="4"/>
  <c r="I6520" i="4" s="1"/>
  <c r="F6520" i="4"/>
  <c r="H6520" i="4" s="1"/>
  <c r="G6519" i="4"/>
  <c r="I6519" i="4" s="1"/>
  <c r="G6518" i="4"/>
  <c r="I6518" i="4" s="1"/>
  <c r="F6518" i="4"/>
  <c r="H6518" i="4" s="1"/>
  <c r="G6517" i="4"/>
  <c r="I6517" i="4" s="1"/>
  <c r="G6516" i="4"/>
  <c r="I6516" i="4" s="1"/>
  <c r="G6515" i="4"/>
  <c r="I6515" i="4" s="1"/>
  <c r="F6515" i="4"/>
  <c r="H6515" i="4" s="1"/>
  <c r="G6514" i="4"/>
  <c r="I6514" i="4" s="1"/>
  <c r="F6514" i="4"/>
  <c r="H6514" i="4" s="1"/>
  <c r="G6513" i="4"/>
  <c r="I6513" i="4" s="1"/>
  <c r="G6512" i="4"/>
  <c r="I6512" i="4" s="1"/>
  <c r="F6512" i="4"/>
  <c r="H6512" i="4" s="1"/>
  <c r="G6511" i="4"/>
  <c r="I6511" i="4" s="1"/>
  <c r="F6511" i="4"/>
  <c r="H6511" i="4" s="1"/>
  <c r="G6510" i="4"/>
  <c r="I6510" i="4" s="1"/>
  <c r="F6510" i="4"/>
  <c r="H6510" i="4" s="1"/>
  <c r="G6509" i="4"/>
  <c r="I6509" i="4" s="1"/>
  <c r="F6509" i="4"/>
  <c r="H6509" i="4" s="1"/>
  <c r="G6508" i="4"/>
  <c r="I6508" i="4" s="1"/>
  <c r="F6508" i="4"/>
  <c r="H6508" i="4" s="1"/>
  <c r="G6507" i="4"/>
  <c r="I6507" i="4" s="1"/>
  <c r="F6507" i="4"/>
  <c r="H6507" i="4" s="1"/>
  <c r="G6504" i="4"/>
  <c r="I6504" i="4" s="1"/>
  <c r="F6504" i="4"/>
  <c r="H6504" i="4" s="1"/>
  <c r="G6503" i="4"/>
  <c r="I6503" i="4" s="1"/>
  <c r="F6503" i="4"/>
  <c r="H6503" i="4" s="1"/>
  <c r="G6502" i="4"/>
  <c r="I6502" i="4" s="1"/>
  <c r="F6502" i="4"/>
  <c r="H6502" i="4" s="1"/>
  <c r="G6501" i="4"/>
  <c r="I6501" i="4" s="1"/>
  <c r="F6501" i="4"/>
  <c r="H6501" i="4" s="1"/>
  <c r="G6500" i="4"/>
  <c r="I6500" i="4" s="1"/>
  <c r="F6500" i="4"/>
  <c r="H6500" i="4" s="1"/>
  <c r="G6499" i="4"/>
  <c r="I6499" i="4" s="1"/>
  <c r="F6499" i="4"/>
  <c r="H6499" i="4" s="1"/>
  <c r="G6498" i="4"/>
  <c r="I6498" i="4" s="1"/>
  <c r="F6498" i="4"/>
  <c r="H6498" i="4" s="1"/>
  <c r="G6497" i="4"/>
  <c r="I6497" i="4" s="1"/>
  <c r="F6497" i="4"/>
  <c r="H6497" i="4" s="1"/>
  <c r="G6496" i="4"/>
  <c r="I6496" i="4" s="1"/>
  <c r="F6496" i="4"/>
  <c r="H6496" i="4" s="1"/>
  <c r="G6495" i="4"/>
  <c r="I6495" i="4" s="1"/>
  <c r="F6495" i="4"/>
  <c r="H6495" i="4" s="1"/>
  <c r="G6494" i="4"/>
  <c r="I6494" i="4" s="1"/>
  <c r="F6494" i="4"/>
  <c r="H6494" i="4" s="1"/>
  <c r="G6493" i="4"/>
  <c r="I6493" i="4" s="1"/>
  <c r="F6493" i="4"/>
  <c r="H6493" i="4" s="1"/>
  <c r="G6492" i="4"/>
  <c r="I6492" i="4" s="1"/>
  <c r="F6492" i="4"/>
  <c r="H6492" i="4" s="1"/>
  <c r="G6491" i="4"/>
  <c r="I6491" i="4" s="1"/>
  <c r="F6491" i="4"/>
  <c r="H6491" i="4" s="1"/>
  <c r="G6490" i="4"/>
  <c r="I6490" i="4" s="1"/>
  <c r="G6489" i="4"/>
  <c r="I6489" i="4" s="1"/>
  <c r="F6489" i="4"/>
  <c r="H6489" i="4" s="1"/>
  <c r="G6488" i="4"/>
  <c r="I6488" i="4" s="1"/>
  <c r="G6487" i="4"/>
  <c r="I6487" i="4" s="1"/>
  <c r="G6486" i="4"/>
  <c r="I6486" i="4" s="1"/>
  <c r="F6486" i="4"/>
  <c r="H6486" i="4" s="1"/>
  <c r="G6485" i="4"/>
  <c r="I6485" i="4" s="1"/>
  <c r="F6485" i="4"/>
  <c r="H6485" i="4" s="1"/>
  <c r="G6484" i="4"/>
  <c r="I6484" i="4" s="1"/>
  <c r="F6484" i="4"/>
  <c r="H6484" i="4" s="1"/>
  <c r="G6483" i="4"/>
  <c r="I6483" i="4" s="1"/>
  <c r="F6483" i="4"/>
  <c r="H6483" i="4" s="1"/>
  <c r="G6482" i="4"/>
  <c r="I6482" i="4" s="1"/>
  <c r="F6482" i="4"/>
  <c r="H6482" i="4" s="1"/>
  <c r="G6481" i="4"/>
  <c r="I6481" i="4" s="1"/>
  <c r="F6481" i="4"/>
  <c r="H6481" i="4" s="1"/>
  <c r="G6480" i="4"/>
  <c r="I6480" i="4" s="1"/>
  <c r="F6480" i="4"/>
  <c r="H6480" i="4" s="1"/>
  <c r="G6479" i="4"/>
  <c r="I6479" i="4" s="1"/>
  <c r="F6479" i="4"/>
  <c r="H6479" i="4" s="1"/>
  <c r="G6478" i="4"/>
  <c r="I6478" i="4" s="1"/>
  <c r="F6478" i="4"/>
  <c r="H6478" i="4" s="1"/>
  <c r="G6473" i="4"/>
  <c r="I6473" i="4" s="1"/>
  <c r="F6473" i="4"/>
  <c r="H6473" i="4" s="1"/>
  <c r="F6472" i="4"/>
  <c r="H6472" i="4" s="1"/>
  <c r="G6471" i="4"/>
  <c r="I6471" i="4" s="1"/>
  <c r="F6471" i="4"/>
  <c r="H6471" i="4" s="1"/>
  <c r="G6470" i="4"/>
  <c r="I6470" i="4" s="1"/>
  <c r="F6470" i="4"/>
  <c r="H6470" i="4" s="1"/>
  <c r="G6469" i="4"/>
  <c r="I6469" i="4" s="1"/>
  <c r="F6469" i="4"/>
  <c r="H6469" i="4" s="1"/>
  <c r="G6468" i="4"/>
  <c r="I6468" i="4" s="1"/>
  <c r="F6468" i="4"/>
  <c r="H6468" i="4" s="1"/>
  <c r="G6467" i="4"/>
  <c r="I6467" i="4" s="1"/>
  <c r="F6467" i="4"/>
  <c r="H6467" i="4" s="1"/>
  <c r="G6466" i="4"/>
  <c r="I6466" i="4" s="1"/>
  <c r="F6466" i="4"/>
  <c r="H6466" i="4" s="1"/>
  <c r="G6465" i="4"/>
  <c r="I6465" i="4" s="1"/>
  <c r="F6465" i="4"/>
  <c r="H6465" i="4" s="1"/>
  <c r="G6464" i="4"/>
  <c r="I6464" i="4" s="1"/>
  <c r="F6464" i="4"/>
  <c r="H6464" i="4" s="1"/>
  <c r="G6463" i="4"/>
  <c r="I6463" i="4" s="1"/>
  <c r="F6463" i="4"/>
  <c r="H6463" i="4" s="1"/>
  <c r="G6462" i="4"/>
  <c r="I6462" i="4" s="1"/>
  <c r="F6462" i="4"/>
  <c r="H6462" i="4" s="1"/>
  <c r="G6461" i="4"/>
  <c r="I6461" i="4" s="1"/>
  <c r="F6461" i="4"/>
  <c r="H6461" i="4" s="1"/>
  <c r="G6460" i="4"/>
  <c r="I6460" i="4" s="1"/>
  <c r="F6460" i="4"/>
  <c r="H6460" i="4" s="1"/>
  <c r="G6459" i="4"/>
  <c r="I6459" i="4" s="1"/>
  <c r="G6458" i="4"/>
  <c r="I6458" i="4" s="1"/>
  <c r="F6458" i="4"/>
  <c r="H6458" i="4" s="1"/>
  <c r="G6457" i="4"/>
  <c r="I6457" i="4" s="1"/>
  <c r="G6456" i="4"/>
  <c r="I6456" i="4" s="1"/>
  <c r="G6455" i="4"/>
  <c r="I6455" i="4" s="1"/>
  <c r="F6455" i="4"/>
  <c r="H6455" i="4" s="1"/>
  <c r="G6454" i="4"/>
  <c r="I6454" i="4" s="1"/>
  <c r="F6454" i="4"/>
  <c r="H6454" i="4" s="1"/>
  <c r="G6453" i="4"/>
  <c r="I6453" i="4" s="1"/>
  <c r="G6452" i="4"/>
  <c r="I6452" i="4" s="1"/>
  <c r="F6452" i="4"/>
  <c r="H6452" i="4" s="1"/>
  <c r="G6451" i="4"/>
  <c r="I6451" i="4" s="1"/>
  <c r="F6451" i="4"/>
  <c r="H6451" i="4" s="1"/>
  <c r="G6450" i="4"/>
  <c r="I6450" i="4" s="1"/>
  <c r="F6450" i="4"/>
  <c r="H6450" i="4" s="1"/>
  <c r="G6449" i="4"/>
  <c r="I6449" i="4" s="1"/>
  <c r="F6449" i="4"/>
  <c r="H6449" i="4" s="1"/>
  <c r="G6448" i="4"/>
  <c r="I6448" i="4" s="1"/>
  <c r="F6448" i="4"/>
  <c r="H6448" i="4" s="1"/>
  <c r="G6447" i="4"/>
  <c r="I6447" i="4" s="1"/>
  <c r="F6447" i="4"/>
  <c r="H6447" i="4" s="1"/>
  <c r="G6444" i="4"/>
  <c r="I6444" i="4" s="1"/>
  <c r="F6444" i="4"/>
  <c r="H6444" i="4" s="1"/>
  <c r="G6443" i="4"/>
  <c r="I6443" i="4" s="1"/>
  <c r="F6443" i="4"/>
  <c r="H6443" i="4" s="1"/>
  <c r="G6442" i="4"/>
  <c r="I6442" i="4" s="1"/>
  <c r="F6442" i="4"/>
  <c r="H6442" i="4" s="1"/>
  <c r="G6441" i="4"/>
  <c r="I6441" i="4" s="1"/>
  <c r="F6441" i="4"/>
  <c r="H6441" i="4" s="1"/>
  <c r="G6440" i="4"/>
  <c r="I6440" i="4" s="1"/>
  <c r="F6440" i="4"/>
  <c r="H6440" i="4" s="1"/>
  <c r="G6439" i="4"/>
  <c r="I6439" i="4" s="1"/>
  <c r="F6439" i="4"/>
  <c r="H6439" i="4" s="1"/>
  <c r="G6438" i="4"/>
  <c r="I6438" i="4" s="1"/>
  <c r="F6438" i="4"/>
  <c r="H6438" i="4" s="1"/>
  <c r="G6437" i="4"/>
  <c r="I6437" i="4" s="1"/>
  <c r="F6437" i="4"/>
  <c r="H6437" i="4" s="1"/>
  <c r="G6436" i="4"/>
  <c r="I6436" i="4" s="1"/>
  <c r="F6436" i="4"/>
  <c r="H6436" i="4" s="1"/>
  <c r="G6435" i="4"/>
  <c r="I6435" i="4" s="1"/>
  <c r="F6435" i="4"/>
  <c r="H6435" i="4" s="1"/>
  <c r="G6434" i="4"/>
  <c r="I6434" i="4" s="1"/>
  <c r="F6434" i="4"/>
  <c r="H6434" i="4" s="1"/>
  <c r="G6433" i="4"/>
  <c r="I6433" i="4" s="1"/>
  <c r="F6433" i="4"/>
  <c r="H6433" i="4" s="1"/>
  <c r="G6432" i="4"/>
  <c r="I6432" i="4" s="1"/>
  <c r="F6432" i="4"/>
  <c r="H6432" i="4" s="1"/>
  <c r="G6431" i="4"/>
  <c r="I6431" i="4" s="1"/>
  <c r="F6431" i="4"/>
  <c r="H6431" i="4" s="1"/>
  <c r="G6430" i="4"/>
  <c r="I6430" i="4" s="1"/>
  <c r="G6429" i="4"/>
  <c r="I6429" i="4" s="1"/>
  <c r="F6429" i="4"/>
  <c r="H6429" i="4" s="1"/>
  <c r="G6428" i="4"/>
  <c r="I6428" i="4" s="1"/>
  <c r="F6428" i="4"/>
  <c r="H6428" i="4" s="1"/>
  <c r="G6427" i="4"/>
  <c r="I6427" i="4" s="1"/>
  <c r="G6426" i="4"/>
  <c r="I6426" i="4" s="1"/>
  <c r="G6425" i="4"/>
  <c r="I6425" i="4" s="1"/>
  <c r="F6425" i="4"/>
  <c r="H6425" i="4" s="1"/>
  <c r="G6424" i="4"/>
  <c r="I6424" i="4" s="1"/>
  <c r="F6424" i="4"/>
  <c r="H6424" i="4" s="1"/>
  <c r="G6423" i="4"/>
  <c r="I6423" i="4" s="1"/>
  <c r="F6423" i="4"/>
  <c r="H6423" i="4" s="1"/>
  <c r="G6422" i="4"/>
  <c r="I6422" i="4" s="1"/>
  <c r="F6422" i="4"/>
  <c r="H6422" i="4" s="1"/>
  <c r="G6421" i="4"/>
  <c r="I6421" i="4" s="1"/>
  <c r="F6421" i="4"/>
  <c r="H6421" i="4" s="1"/>
  <c r="G6420" i="4"/>
  <c r="I6420" i="4" s="1"/>
  <c r="G6419" i="4"/>
  <c r="I6419" i="4" s="1"/>
  <c r="F6419" i="4"/>
  <c r="H6419" i="4" s="1"/>
  <c r="G6418" i="4"/>
  <c r="I6418" i="4" s="1"/>
  <c r="F6418" i="4"/>
  <c r="H6418" i="4" s="1"/>
  <c r="G6417" i="4"/>
  <c r="I6417" i="4" s="1"/>
  <c r="F6417" i="4"/>
  <c r="H6417" i="4" s="1"/>
  <c r="G6416" i="4"/>
  <c r="I6416" i="4" s="1"/>
  <c r="F6416" i="4"/>
  <c r="H6416" i="4" s="1"/>
  <c r="G6415" i="4"/>
  <c r="I6415" i="4" s="1"/>
  <c r="F6415" i="4"/>
  <c r="H6415" i="4" s="1"/>
  <c r="G6414" i="4"/>
  <c r="I6414" i="4" s="1"/>
  <c r="F6414" i="4"/>
  <c r="H6414" i="4" s="1"/>
  <c r="G6413" i="4"/>
  <c r="I6413" i="4" s="1"/>
  <c r="F6413" i="4"/>
  <c r="H6413" i="4" s="1"/>
  <c r="G6410" i="4"/>
  <c r="I6410" i="4" s="1"/>
  <c r="F6410" i="4"/>
  <c r="H6410" i="4" s="1"/>
  <c r="G6409" i="4"/>
  <c r="I6409" i="4" s="1"/>
  <c r="F6409" i="4"/>
  <c r="H6409" i="4" s="1"/>
  <c r="G6408" i="4"/>
  <c r="I6408" i="4" s="1"/>
  <c r="F6408" i="4"/>
  <c r="H6408" i="4" s="1"/>
  <c r="G6407" i="4"/>
  <c r="I6407" i="4" s="1"/>
  <c r="F6407" i="4"/>
  <c r="H6407" i="4" s="1"/>
  <c r="G6406" i="4"/>
  <c r="I6406" i="4" s="1"/>
  <c r="F6406" i="4"/>
  <c r="H6406" i="4" s="1"/>
  <c r="G6405" i="4"/>
  <c r="I6405" i="4" s="1"/>
  <c r="F6405" i="4"/>
  <c r="H6405" i="4" s="1"/>
  <c r="G6404" i="4"/>
  <c r="I6404" i="4" s="1"/>
  <c r="F6404" i="4"/>
  <c r="H6404" i="4" s="1"/>
  <c r="G6403" i="4"/>
  <c r="I6403" i="4" s="1"/>
  <c r="F6403" i="4"/>
  <c r="H6403" i="4" s="1"/>
  <c r="G6402" i="4"/>
  <c r="I6402" i="4" s="1"/>
  <c r="F6402" i="4"/>
  <c r="H6402" i="4" s="1"/>
  <c r="G6401" i="4"/>
  <c r="I6401" i="4" s="1"/>
  <c r="F6401" i="4"/>
  <c r="H6401" i="4" s="1"/>
  <c r="G6400" i="4"/>
  <c r="I6400" i="4" s="1"/>
  <c r="F6400" i="4"/>
  <c r="H6400" i="4" s="1"/>
  <c r="G6399" i="4"/>
  <c r="I6399" i="4" s="1"/>
  <c r="F6399" i="4"/>
  <c r="H6399" i="4" s="1"/>
  <c r="G6398" i="4"/>
  <c r="I6398" i="4" s="1"/>
  <c r="F6398" i="4"/>
  <c r="H6398" i="4" s="1"/>
  <c r="G6397" i="4"/>
  <c r="I6397" i="4" s="1"/>
  <c r="F6397" i="4"/>
  <c r="H6397" i="4" s="1"/>
  <c r="G6396" i="4"/>
  <c r="I6396" i="4" s="1"/>
  <c r="F6396" i="4"/>
  <c r="H6396" i="4" s="1"/>
  <c r="G6395" i="4"/>
  <c r="I6395" i="4" s="1"/>
  <c r="F6395" i="4"/>
  <c r="H6395" i="4" s="1"/>
  <c r="G6394" i="4"/>
  <c r="I6394" i="4" s="1"/>
  <c r="G6393" i="4"/>
  <c r="I6393" i="4" s="1"/>
  <c r="F6393" i="4"/>
  <c r="H6393" i="4" s="1"/>
  <c r="G6392" i="4"/>
  <c r="I6392" i="4" s="1"/>
  <c r="F6392" i="4"/>
  <c r="H6392" i="4" s="1"/>
  <c r="G6391" i="4"/>
  <c r="I6391" i="4" s="1"/>
  <c r="G6390" i="4"/>
  <c r="I6390" i="4" s="1"/>
  <c r="G6389" i="4"/>
  <c r="I6389" i="4" s="1"/>
  <c r="F6389" i="4"/>
  <c r="H6389" i="4" s="1"/>
  <c r="G6388" i="4"/>
  <c r="I6388" i="4" s="1"/>
  <c r="F6388" i="4"/>
  <c r="H6388" i="4" s="1"/>
  <c r="G6387" i="4"/>
  <c r="I6387" i="4" s="1"/>
  <c r="F6387" i="4"/>
  <c r="H6387" i="4" s="1"/>
  <c r="G6386" i="4"/>
  <c r="I6386" i="4" s="1"/>
  <c r="G6385" i="4"/>
  <c r="I6385" i="4" s="1"/>
  <c r="F6385" i="4"/>
  <c r="H6385" i="4" s="1"/>
  <c r="G6384" i="4"/>
  <c r="I6384" i="4" s="1"/>
  <c r="F6384" i="4"/>
  <c r="H6384" i="4" s="1"/>
  <c r="G6383" i="4"/>
  <c r="I6383" i="4" s="1"/>
  <c r="G6382" i="4"/>
  <c r="I6382" i="4" s="1"/>
  <c r="F6382" i="4"/>
  <c r="H6382" i="4" s="1"/>
  <c r="G6381" i="4"/>
  <c r="I6381" i="4" s="1"/>
  <c r="F6381" i="4"/>
  <c r="H6381" i="4" s="1"/>
  <c r="G6380" i="4"/>
  <c r="I6380" i="4" s="1"/>
  <c r="F6380" i="4"/>
  <c r="H6380" i="4" s="1"/>
  <c r="G6379" i="4"/>
  <c r="I6379" i="4" s="1"/>
  <c r="F6379" i="4"/>
  <c r="H6379" i="4" s="1"/>
  <c r="G6378" i="4"/>
  <c r="I6378" i="4" s="1"/>
  <c r="F6378" i="4"/>
  <c r="H6378" i="4" s="1"/>
  <c r="G6377" i="4"/>
  <c r="I6377" i="4" s="1"/>
  <c r="F6377" i="4"/>
  <c r="H6377" i="4" s="1"/>
  <c r="G6376" i="4"/>
  <c r="I6376" i="4" s="1"/>
  <c r="F6376" i="4"/>
  <c r="H6376" i="4" s="1"/>
  <c r="G6371" i="4"/>
  <c r="I6371" i="4" s="1"/>
  <c r="F6371" i="4"/>
  <c r="H6371" i="4" s="1"/>
  <c r="G6370" i="4"/>
  <c r="I6370" i="4" s="1"/>
  <c r="F6370" i="4"/>
  <c r="H6370" i="4" s="1"/>
  <c r="G6369" i="4"/>
  <c r="I6369" i="4" s="1"/>
  <c r="F6369" i="4"/>
  <c r="H6369" i="4" s="1"/>
  <c r="G6368" i="4"/>
  <c r="I6368" i="4" s="1"/>
  <c r="F6368" i="4"/>
  <c r="H6368" i="4" s="1"/>
  <c r="G6367" i="4"/>
  <c r="I6367" i="4" s="1"/>
  <c r="F6367" i="4"/>
  <c r="H6367" i="4" s="1"/>
  <c r="G6366" i="4"/>
  <c r="I6366" i="4" s="1"/>
  <c r="F6366" i="4"/>
  <c r="H6366" i="4" s="1"/>
  <c r="G6365" i="4"/>
  <c r="I6365" i="4" s="1"/>
  <c r="F6365" i="4"/>
  <c r="H6365" i="4" s="1"/>
  <c r="G6364" i="4"/>
  <c r="I6364" i="4" s="1"/>
  <c r="F6364" i="4"/>
  <c r="H6364" i="4" s="1"/>
  <c r="G6363" i="4"/>
  <c r="I6363" i="4" s="1"/>
  <c r="F6363" i="4"/>
  <c r="H6363" i="4" s="1"/>
  <c r="G6362" i="4"/>
  <c r="I6362" i="4" s="1"/>
  <c r="F6362" i="4"/>
  <c r="H6362" i="4" s="1"/>
  <c r="G6361" i="4"/>
  <c r="I6361" i="4" s="1"/>
  <c r="F6361" i="4"/>
  <c r="H6361" i="4" s="1"/>
  <c r="G6360" i="4"/>
  <c r="I6360" i="4" s="1"/>
  <c r="F6360" i="4"/>
  <c r="H6360" i="4" s="1"/>
  <c r="G6359" i="4"/>
  <c r="I6359" i="4" s="1"/>
  <c r="F6359" i="4"/>
  <c r="H6359" i="4" s="1"/>
  <c r="G6358" i="4"/>
  <c r="I6358" i="4" s="1"/>
  <c r="F6358" i="4"/>
  <c r="H6358" i="4" s="1"/>
  <c r="G6357" i="4"/>
  <c r="I6357" i="4" s="1"/>
  <c r="G6356" i="4"/>
  <c r="I6356" i="4" s="1"/>
  <c r="F6356" i="4"/>
  <c r="H6356" i="4" s="1"/>
  <c r="G6355" i="4"/>
  <c r="I6355" i="4" s="1"/>
  <c r="G6354" i="4"/>
  <c r="I6354" i="4" s="1"/>
  <c r="G6353" i="4"/>
  <c r="I6353" i="4" s="1"/>
  <c r="F6353" i="4"/>
  <c r="H6353" i="4" s="1"/>
  <c r="G6352" i="4"/>
  <c r="I6352" i="4" s="1"/>
  <c r="F6352" i="4"/>
  <c r="H6352" i="4" s="1"/>
  <c r="G6351" i="4"/>
  <c r="I6351" i="4" s="1"/>
  <c r="F6351" i="4"/>
  <c r="H6351" i="4" s="1"/>
  <c r="G6350" i="4"/>
  <c r="I6350" i="4" s="1"/>
  <c r="F6350" i="4"/>
  <c r="H6350" i="4" s="1"/>
  <c r="G6349" i="4"/>
  <c r="I6349" i="4" s="1"/>
  <c r="F6349" i="4"/>
  <c r="H6349" i="4" s="1"/>
  <c r="G6348" i="4"/>
  <c r="I6348" i="4" s="1"/>
  <c r="F6348" i="4"/>
  <c r="H6348" i="4" s="1"/>
  <c r="G6347" i="4"/>
  <c r="I6347" i="4" s="1"/>
  <c r="F6347" i="4"/>
  <c r="H6347" i="4" s="1"/>
  <c r="G6346" i="4"/>
  <c r="I6346" i="4" s="1"/>
  <c r="F6346" i="4"/>
  <c r="H6346" i="4" s="1"/>
  <c r="G6345" i="4"/>
  <c r="I6345" i="4" s="1"/>
  <c r="F6345" i="4"/>
  <c r="H6345" i="4" s="1"/>
  <c r="F6342" i="4"/>
  <c r="H6342" i="4" s="1"/>
  <c r="G6341" i="4"/>
  <c r="I6341" i="4" s="1"/>
  <c r="F6341" i="4"/>
  <c r="H6341" i="4" s="1"/>
  <c r="G6340" i="4"/>
  <c r="I6340" i="4" s="1"/>
  <c r="F6340" i="4"/>
  <c r="H6340" i="4" s="1"/>
  <c r="G6339" i="4"/>
  <c r="I6339" i="4" s="1"/>
  <c r="F6339" i="4"/>
  <c r="H6339" i="4" s="1"/>
  <c r="G6338" i="4"/>
  <c r="I6338" i="4" s="1"/>
  <c r="F6338" i="4"/>
  <c r="H6338" i="4" s="1"/>
  <c r="G6337" i="4"/>
  <c r="I6337" i="4" s="1"/>
  <c r="F6337" i="4"/>
  <c r="H6337" i="4" s="1"/>
  <c r="G6336" i="4"/>
  <c r="I6336" i="4" s="1"/>
  <c r="F6336" i="4"/>
  <c r="H6336" i="4" s="1"/>
  <c r="G6335" i="4"/>
  <c r="I6335" i="4" s="1"/>
  <c r="F6335" i="4"/>
  <c r="H6335" i="4" s="1"/>
  <c r="G6334" i="4"/>
  <c r="I6334" i="4" s="1"/>
  <c r="F6334" i="4"/>
  <c r="H6334" i="4" s="1"/>
  <c r="G6333" i="4"/>
  <c r="I6333" i="4" s="1"/>
  <c r="F6333" i="4"/>
  <c r="H6333" i="4" s="1"/>
  <c r="G6332" i="4"/>
  <c r="I6332" i="4" s="1"/>
  <c r="F6332" i="4"/>
  <c r="H6332" i="4" s="1"/>
  <c r="G6331" i="4"/>
  <c r="I6331" i="4" s="1"/>
  <c r="F6331" i="4"/>
  <c r="H6331" i="4" s="1"/>
  <c r="G6330" i="4"/>
  <c r="I6330" i="4" s="1"/>
  <c r="F6330" i="4"/>
  <c r="H6330" i="4" s="1"/>
  <c r="G6329" i="4"/>
  <c r="I6329" i="4" s="1"/>
  <c r="F6329" i="4"/>
  <c r="H6329" i="4" s="1"/>
  <c r="G6328" i="4"/>
  <c r="I6328" i="4" s="1"/>
  <c r="F6328" i="4"/>
  <c r="H6328" i="4" s="1"/>
  <c r="G6327" i="4"/>
  <c r="I6327" i="4" s="1"/>
  <c r="G6326" i="4"/>
  <c r="I6326" i="4" s="1"/>
  <c r="F6326" i="4"/>
  <c r="H6326" i="4" s="1"/>
  <c r="G6325" i="4"/>
  <c r="I6325" i="4" s="1"/>
  <c r="G6324" i="4"/>
  <c r="I6324" i="4" s="1"/>
  <c r="G6323" i="4"/>
  <c r="I6323" i="4" s="1"/>
  <c r="F6323" i="4"/>
  <c r="H6323" i="4" s="1"/>
  <c r="G6322" i="4"/>
  <c r="I6322" i="4" s="1"/>
  <c r="F6322" i="4"/>
  <c r="H6322" i="4" s="1"/>
  <c r="G6321" i="4"/>
  <c r="I6321" i="4" s="1"/>
  <c r="G6320" i="4"/>
  <c r="I6320" i="4" s="1"/>
  <c r="F6320" i="4"/>
  <c r="H6320" i="4" s="1"/>
  <c r="G6319" i="4"/>
  <c r="I6319" i="4" s="1"/>
  <c r="F6319" i="4"/>
  <c r="H6319" i="4" s="1"/>
  <c r="G6318" i="4"/>
  <c r="I6318" i="4" s="1"/>
  <c r="F6318" i="4"/>
  <c r="H6318" i="4" s="1"/>
  <c r="G6317" i="4"/>
  <c r="I6317" i="4" s="1"/>
  <c r="F6317" i="4"/>
  <c r="H6317" i="4" s="1"/>
  <c r="G6316" i="4"/>
  <c r="I6316" i="4" s="1"/>
  <c r="F6316" i="4"/>
  <c r="H6316" i="4" s="1"/>
  <c r="G6315" i="4"/>
  <c r="I6315" i="4" s="1"/>
  <c r="F6315" i="4"/>
  <c r="H6315" i="4" s="1"/>
  <c r="G6314" i="4"/>
  <c r="I6314" i="4" s="1"/>
  <c r="F6314" i="4"/>
  <c r="H6314" i="4" s="1"/>
  <c r="G6309" i="4"/>
  <c r="I6309" i="4" s="1"/>
  <c r="F6309" i="4"/>
  <c r="H6309" i="4" s="1"/>
  <c r="G6308" i="4"/>
  <c r="I6308" i="4" s="1"/>
  <c r="F6308" i="4"/>
  <c r="H6308" i="4" s="1"/>
  <c r="G6307" i="4"/>
  <c r="I6307" i="4" s="1"/>
  <c r="F6306" i="4"/>
  <c r="H6306" i="4" s="1"/>
  <c r="G6305" i="4"/>
  <c r="I6305" i="4" s="1"/>
  <c r="F6305" i="4"/>
  <c r="H6305" i="4" s="1"/>
  <c r="G6304" i="4"/>
  <c r="I6304" i="4" s="1"/>
  <c r="F6304" i="4"/>
  <c r="H6304" i="4" s="1"/>
  <c r="G6303" i="4"/>
  <c r="I6303" i="4" s="1"/>
  <c r="F6303" i="4"/>
  <c r="H6303" i="4" s="1"/>
  <c r="G6302" i="4"/>
  <c r="I6302" i="4" s="1"/>
  <c r="F6302" i="4"/>
  <c r="H6302" i="4" s="1"/>
  <c r="G6301" i="4"/>
  <c r="I6301" i="4" s="1"/>
  <c r="F6301" i="4"/>
  <c r="H6301" i="4" s="1"/>
  <c r="G6300" i="4"/>
  <c r="I6300" i="4" s="1"/>
  <c r="F6300" i="4"/>
  <c r="H6300" i="4" s="1"/>
  <c r="G6299" i="4"/>
  <c r="I6299" i="4" s="1"/>
  <c r="F6299" i="4"/>
  <c r="H6299" i="4" s="1"/>
  <c r="G6298" i="4"/>
  <c r="I6298" i="4" s="1"/>
  <c r="F6298" i="4"/>
  <c r="H6298" i="4" s="1"/>
  <c r="G6297" i="4"/>
  <c r="I6297" i="4" s="1"/>
  <c r="F6297" i="4"/>
  <c r="H6297" i="4" s="1"/>
  <c r="G6296" i="4"/>
  <c r="I6296" i="4" s="1"/>
  <c r="F6296" i="4"/>
  <c r="H6296" i="4" s="1"/>
  <c r="G6295" i="4"/>
  <c r="I6295" i="4" s="1"/>
  <c r="F6295" i="4"/>
  <c r="H6295" i="4" s="1"/>
  <c r="G6294" i="4"/>
  <c r="I6294" i="4" s="1"/>
  <c r="F6294" i="4"/>
  <c r="H6294" i="4" s="1"/>
  <c r="G6293" i="4"/>
  <c r="I6293" i="4" s="1"/>
  <c r="F6293" i="4"/>
  <c r="H6293" i="4" s="1"/>
  <c r="G6292" i="4"/>
  <c r="I6292" i="4" s="1"/>
  <c r="G6291" i="4"/>
  <c r="I6291" i="4" s="1"/>
  <c r="F6291" i="4"/>
  <c r="H6291" i="4" s="1"/>
  <c r="G6290" i="4"/>
  <c r="I6290" i="4" s="1"/>
  <c r="G6289" i="4"/>
  <c r="I6289" i="4" s="1"/>
  <c r="G6288" i="4"/>
  <c r="I6288" i="4" s="1"/>
  <c r="F6288" i="4"/>
  <c r="H6288" i="4" s="1"/>
  <c r="G6287" i="4"/>
  <c r="I6287" i="4" s="1"/>
  <c r="F6287" i="4"/>
  <c r="H6287" i="4" s="1"/>
  <c r="G6286" i="4"/>
  <c r="I6286" i="4" s="1"/>
  <c r="G6285" i="4"/>
  <c r="I6285" i="4" s="1"/>
  <c r="F6285" i="4"/>
  <c r="H6285" i="4" s="1"/>
  <c r="G6284" i="4"/>
  <c r="I6284" i="4" s="1"/>
  <c r="F6284" i="4"/>
  <c r="H6284" i="4" s="1"/>
  <c r="G6283" i="4"/>
  <c r="I6283" i="4" s="1"/>
  <c r="F6283" i="4"/>
  <c r="H6283" i="4" s="1"/>
  <c r="G6282" i="4"/>
  <c r="I6282" i="4" s="1"/>
  <c r="F6282" i="4"/>
  <c r="H6282" i="4" s="1"/>
  <c r="G6281" i="4"/>
  <c r="I6281" i="4" s="1"/>
  <c r="F6281" i="4"/>
  <c r="H6281" i="4" s="1"/>
  <c r="G6280" i="4"/>
  <c r="I6280" i="4" s="1"/>
  <c r="F6280" i="4"/>
  <c r="H6280" i="4" s="1"/>
  <c r="G6277" i="4"/>
  <c r="I6277" i="4" s="1"/>
  <c r="F6277" i="4"/>
  <c r="H6277" i="4" s="1"/>
  <c r="G6276" i="4"/>
  <c r="I6276" i="4" s="1"/>
  <c r="F6276" i="4"/>
  <c r="H6276" i="4" s="1"/>
  <c r="G6275" i="4"/>
  <c r="I6275" i="4" s="1"/>
  <c r="F6275" i="4"/>
  <c r="H6275" i="4" s="1"/>
  <c r="G6274" i="4"/>
  <c r="I6274" i="4" s="1"/>
  <c r="F6274" i="4"/>
  <c r="H6274" i="4" s="1"/>
  <c r="G6273" i="4"/>
  <c r="I6273" i="4" s="1"/>
  <c r="F6273" i="4"/>
  <c r="H6273" i="4" s="1"/>
  <c r="G6272" i="4"/>
  <c r="I6272" i="4" s="1"/>
  <c r="F6272" i="4"/>
  <c r="H6272" i="4" s="1"/>
  <c r="G6271" i="4"/>
  <c r="I6271" i="4" s="1"/>
  <c r="F6271" i="4"/>
  <c r="H6271" i="4" s="1"/>
  <c r="G6270" i="4"/>
  <c r="I6270" i="4" s="1"/>
  <c r="F6270" i="4"/>
  <c r="H6270" i="4" s="1"/>
  <c r="G6269" i="4"/>
  <c r="I6269" i="4" s="1"/>
  <c r="F6269" i="4"/>
  <c r="H6269" i="4" s="1"/>
  <c r="G6268" i="4"/>
  <c r="I6268" i="4" s="1"/>
  <c r="F6268" i="4"/>
  <c r="H6268" i="4" s="1"/>
  <c r="G6267" i="4"/>
  <c r="I6267" i="4" s="1"/>
  <c r="F6267" i="4"/>
  <c r="H6267" i="4" s="1"/>
  <c r="G6266" i="4"/>
  <c r="I6266" i="4" s="1"/>
  <c r="F6266" i="4"/>
  <c r="H6266" i="4" s="1"/>
  <c r="G6265" i="4"/>
  <c r="I6265" i="4" s="1"/>
  <c r="G6264" i="4"/>
  <c r="I6264" i="4" s="1"/>
  <c r="F6264" i="4"/>
  <c r="H6264" i="4" s="1"/>
  <c r="G6263" i="4"/>
  <c r="I6263" i="4" s="1"/>
  <c r="G6262" i="4"/>
  <c r="I6262" i="4" s="1"/>
  <c r="G6261" i="4"/>
  <c r="I6261" i="4" s="1"/>
  <c r="F6261" i="4"/>
  <c r="H6261" i="4" s="1"/>
  <c r="G6260" i="4"/>
  <c r="I6260" i="4" s="1"/>
  <c r="F6260" i="4"/>
  <c r="H6260" i="4" s="1"/>
  <c r="G6259" i="4"/>
  <c r="I6259" i="4" s="1"/>
  <c r="G6258" i="4"/>
  <c r="I6258" i="4" s="1"/>
  <c r="F6258" i="4"/>
  <c r="H6258" i="4" s="1"/>
  <c r="G6257" i="4"/>
  <c r="I6257" i="4" s="1"/>
  <c r="F6257" i="4"/>
  <c r="H6257" i="4" s="1"/>
  <c r="G6256" i="4"/>
  <c r="I6256" i="4" s="1"/>
  <c r="F6256" i="4"/>
  <c r="H6256" i="4" s="1"/>
  <c r="G6255" i="4"/>
  <c r="I6255" i="4" s="1"/>
  <c r="F6255" i="4"/>
  <c r="H6255" i="4" s="1"/>
  <c r="G6254" i="4"/>
  <c r="I6254" i="4" s="1"/>
  <c r="F6254" i="4"/>
  <c r="H6254" i="4" s="1"/>
  <c r="G6253" i="4"/>
  <c r="I6253" i="4" s="1"/>
  <c r="F6253" i="4"/>
  <c r="H6253" i="4" s="1"/>
  <c r="G6252" i="4"/>
  <c r="I6252" i="4" s="1"/>
  <c r="F6252" i="4"/>
  <c r="H6252" i="4" s="1"/>
  <c r="G6249" i="4"/>
  <c r="I6249" i="4" s="1"/>
  <c r="F6249" i="4"/>
  <c r="H6249" i="4" s="1"/>
  <c r="G6248" i="4"/>
  <c r="I6248" i="4" s="1"/>
  <c r="F6248" i="4"/>
  <c r="H6248" i="4" s="1"/>
  <c r="G6247" i="4"/>
  <c r="I6247" i="4" s="1"/>
  <c r="F6247" i="4"/>
  <c r="H6247" i="4" s="1"/>
  <c r="G6246" i="4"/>
  <c r="I6246" i="4" s="1"/>
  <c r="F6246" i="4"/>
  <c r="H6246" i="4" s="1"/>
  <c r="G6245" i="4"/>
  <c r="I6245" i="4" s="1"/>
  <c r="F6245" i="4"/>
  <c r="H6245" i="4" s="1"/>
  <c r="G6244" i="4"/>
  <c r="I6244" i="4" s="1"/>
  <c r="F6244" i="4"/>
  <c r="H6244" i="4" s="1"/>
  <c r="G6243" i="4"/>
  <c r="I6243" i="4" s="1"/>
  <c r="F6243" i="4"/>
  <c r="H6243" i="4" s="1"/>
  <c r="G6242" i="4"/>
  <c r="I6242" i="4" s="1"/>
  <c r="F6242" i="4"/>
  <c r="H6242" i="4" s="1"/>
  <c r="G6241" i="4"/>
  <c r="I6241" i="4" s="1"/>
  <c r="F6241" i="4"/>
  <c r="H6241" i="4" s="1"/>
  <c r="G6240" i="4"/>
  <c r="I6240" i="4" s="1"/>
  <c r="F6240" i="4"/>
  <c r="H6240" i="4" s="1"/>
  <c r="G6239" i="4"/>
  <c r="I6239" i="4" s="1"/>
  <c r="F6239" i="4"/>
  <c r="H6239" i="4" s="1"/>
  <c r="G6238" i="4"/>
  <c r="I6238" i="4" s="1"/>
  <c r="F6238" i="4"/>
  <c r="H6238" i="4" s="1"/>
  <c r="G6237" i="4"/>
  <c r="I6237" i="4" s="1"/>
  <c r="G6236" i="4"/>
  <c r="I6236" i="4" s="1"/>
  <c r="F6236" i="4"/>
  <c r="H6236" i="4" s="1"/>
  <c r="G6235" i="4"/>
  <c r="I6235" i="4" s="1"/>
  <c r="G6234" i="4"/>
  <c r="I6234" i="4" s="1"/>
  <c r="G6233" i="4"/>
  <c r="I6233" i="4" s="1"/>
  <c r="F6233" i="4"/>
  <c r="H6233" i="4" s="1"/>
  <c r="G6232" i="4"/>
  <c r="I6232" i="4" s="1"/>
  <c r="F6232" i="4"/>
  <c r="H6232" i="4" s="1"/>
  <c r="G6231" i="4"/>
  <c r="I6231" i="4" s="1"/>
  <c r="G6230" i="4"/>
  <c r="I6230" i="4" s="1"/>
  <c r="F6230" i="4"/>
  <c r="H6230" i="4" s="1"/>
  <c r="G6229" i="4"/>
  <c r="I6229" i="4" s="1"/>
  <c r="F6229" i="4"/>
  <c r="H6229" i="4" s="1"/>
  <c r="G6228" i="4"/>
  <c r="I6228" i="4" s="1"/>
  <c r="F6228" i="4"/>
  <c r="H6228" i="4" s="1"/>
  <c r="G6227" i="4"/>
  <c r="I6227" i="4" s="1"/>
  <c r="F6227" i="4"/>
  <c r="H6227" i="4" s="1"/>
  <c r="G6226" i="4"/>
  <c r="I6226" i="4" s="1"/>
  <c r="F6226" i="4"/>
  <c r="H6226" i="4" s="1"/>
  <c r="G6225" i="4"/>
  <c r="I6225" i="4" s="1"/>
  <c r="F6225" i="4"/>
  <c r="H6225" i="4" s="1"/>
  <c r="G6224" i="4"/>
  <c r="I6224" i="4" s="1"/>
  <c r="F6224" i="4"/>
  <c r="H6224" i="4" s="1"/>
  <c r="G6221" i="4"/>
  <c r="I6221" i="4" s="1"/>
  <c r="F6221" i="4"/>
  <c r="H6221" i="4" s="1"/>
  <c r="G6220" i="4"/>
  <c r="I6220" i="4" s="1"/>
  <c r="F6220" i="4"/>
  <c r="H6220" i="4" s="1"/>
  <c r="G6219" i="4"/>
  <c r="I6219" i="4" s="1"/>
  <c r="F6219" i="4"/>
  <c r="H6219" i="4" s="1"/>
  <c r="G6218" i="4"/>
  <c r="I6218" i="4" s="1"/>
  <c r="F6218" i="4"/>
  <c r="H6218" i="4" s="1"/>
  <c r="G6217" i="4"/>
  <c r="I6217" i="4" s="1"/>
  <c r="F6217" i="4"/>
  <c r="H6217" i="4" s="1"/>
  <c r="G6216" i="4"/>
  <c r="I6216" i="4" s="1"/>
  <c r="F6216" i="4"/>
  <c r="H6216" i="4" s="1"/>
  <c r="G6215" i="4"/>
  <c r="I6215" i="4" s="1"/>
  <c r="F6215" i="4"/>
  <c r="H6215" i="4" s="1"/>
  <c r="G6214" i="4"/>
  <c r="I6214" i="4" s="1"/>
  <c r="F6214" i="4"/>
  <c r="H6214" i="4" s="1"/>
  <c r="G6213" i="4"/>
  <c r="I6213" i="4" s="1"/>
  <c r="F6213" i="4"/>
  <c r="H6213" i="4" s="1"/>
  <c r="G6212" i="4"/>
  <c r="I6212" i="4" s="1"/>
  <c r="F6212" i="4"/>
  <c r="H6212" i="4" s="1"/>
  <c r="G6211" i="4"/>
  <c r="I6211" i="4" s="1"/>
  <c r="F6211" i="4"/>
  <c r="H6211" i="4" s="1"/>
  <c r="G6210" i="4"/>
  <c r="I6210" i="4" s="1"/>
  <c r="F6210" i="4"/>
  <c r="H6210" i="4" s="1"/>
  <c r="G6209" i="4"/>
  <c r="I6209" i="4" s="1"/>
  <c r="F6209" i="4"/>
  <c r="H6209" i="4" s="1"/>
  <c r="G6208" i="4"/>
  <c r="I6208" i="4" s="1"/>
  <c r="G6207" i="4"/>
  <c r="I6207" i="4" s="1"/>
  <c r="F6207" i="4"/>
  <c r="H6207" i="4" s="1"/>
  <c r="G6206" i="4"/>
  <c r="I6206" i="4" s="1"/>
  <c r="G6205" i="4"/>
  <c r="I6205" i="4" s="1"/>
  <c r="G6204" i="4"/>
  <c r="I6204" i="4" s="1"/>
  <c r="F6204" i="4"/>
  <c r="H6204" i="4" s="1"/>
  <c r="G6203" i="4"/>
  <c r="I6203" i="4" s="1"/>
  <c r="F6203" i="4"/>
  <c r="H6203" i="4" s="1"/>
  <c r="G6202" i="4"/>
  <c r="I6202" i="4" s="1"/>
  <c r="G6201" i="4"/>
  <c r="I6201" i="4" s="1"/>
  <c r="F6201" i="4"/>
  <c r="H6201" i="4" s="1"/>
  <c r="G6200" i="4"/>
  <c r="I6200" i="4" s="1"/>
  <c r="F6200" i="4"/>
  <c r="H6200" i="4" s="1"/>
  <c r="G6199" i="4"/>
  <c r="I6199" i="4" s="1"/>
  <c r="F6199" i="4"/>
  <c r="H6199" i="4" s="1"/>
  <c r="G6198" i="4"/>
  <c r="I6198" i="4" s="1"/>
  <c r="F6198" i="4"/>
  <c r="H6198" i="4" s="1"/>
  <c r="G6197" i="4"/>
  <c r="I6197" i="4" s="1"/>
  <c r="F6197" i="4"/>
  <c r="H6197" i="4" s="1"/>
  <c r="G6196" i="4"/>
  <c r="I6196" i="4" s="1"/>
  <c r="F6196" i="4"/>
  <c r="H6196" i="4" s="1"/>
  <c r="G6195" i="4"/>
  <c r="I6195" i="4" s="1"/>
  <c r="F6195" i="4"/>
  <c r="H6195" i="4" s="1"/>
  <c r="G6194" i="4"/>
  <c r="I6194" i="4" s="1"/>
  <c r="F6194" i="4"/>
  <c r="H6194" i="4" s="1"/>
  <c r="G6189" i="4"/>
  <c r="I6189" i="4" s="1"/>
  <c r="F6189" i="4"/>
  <c r="H6189" i="4" s="1"/>
  <c r="G6188" i="4"/>
  <c r="I6188" i="4" s="1"/>
  <c r="F6188" i="4"/>
  <c r="H6188" i="4" s="1"/>
  <c r="G6187" i="4"/>
  <c r="I6187" i="4" s="1"/>
  <c r="F6187" i="4"/>
  <c r="H6187" i="4" s="1"/>
  <c r="G6186" i="4"/>
  <c r="I6186" i="4" s="1"/>
  <c r="F6186" i="4"/>
  <c r="H6186" i="4" s="1"/>
  <c r="G6185" i="4"/>
  <c r="I6185" i="4" s="1"/>
  <c r="F6185" i="4"/>
  <c r="H6185" i="4" s="1"/>
  <c r="G6184" i="4"/>
  <c r="I6184" i="4" s="1"/>
  <c r="F6184" i="4"/>
  <c r="H6184" i="4" s="1"/>
  <c r="G6183" i="4"/>
  <c r="I6183" i="4" s="1"/>
  <c r="F6183" i="4"/>
  <c r="H6183" i="4" s="1"/>
  <c r="G6182" i="4"/>
  <c r="I6182" i="4" s="1"/>
  <c r="F6182" i="4"/>
  <c r="H6182" i="4" s="1"/>
  <c r="G6181" i="4"/>
  <c r="I6181" i="4" s="1"/>
  <c r="F6181" i="4"/>
  <c r="H6181" i="4" s="1"/>
  <c r="G6180" i="4"/>
  <c r="I6180" i="4" s="1"/>
  <c r="F6180" i="4"/>
  <c r="H6180" i="4" s="1"/>
  <c r="G6179" i="4"/>
  <c r="I6179" i="4" s="1"/>
  <c r="F6179" i="4"/>
  <c r="H6179" i="4" s="1"/>
  <c r="G6178" i="4"/>
  <c r="I6178" i="4" s="1"/>
  <c r="F6178" i="4"/>
  <c r="H6178" i="4" s="1"/>
  <c r="G6177" i="4"/>
  <c r="I6177" i="4" s="1"/>
  <c r="F6177" i="4"/>
  <c r="H6177" i="4" s="1"/>
  <c r="G6176" i="4"/>
  <c r="I6176" i="4" s="1"/>
  <c r="F6176" i="4"/>
  <c r="H6176" i="4" s="1"/>
  <c r="G6175" i="4"/>
  <c r="I6175" i="4" s="1"/>
  <c r="F6175" i="4"/>
  <c r="H6175" i="4" s="1"/>
  <c r="G6174" i="4"/>
  <c r="I6174" i="4" s="1"/>
  <c r="F6174" i="4"/>
  <c r="H6174" i="4" s="1"/>
  <c r="G6173" i="4"/>
  <c r="I6173" i="4" s="1"/>
  <c r="G6172" i="4"/>
  <c r="I6172" i="4" s="1"/>
  <c r="F6172" i="4"/>
  <c r="H6172" i="4" s="1"/>
  <c r="G6171" i="4"/>
  <c r="I6171" i="4" s="1"/>
  <c r="G6170" i="4"/>
  <c r="I6170" i="4" s="1"/>
  <c r="G6169" i="4"/>
  <c r="I6169" i="4" s="1"/>
  <c r="F6169" i="4"/>
  <c r="H6169" i="4" s="1"/>
  <c r="G6168" i="4"/>
  <c r="I6168" i="4" s="1"/>
  <c r="F6168" i="4"/>
  <c r="H6168" i="4" s="1"/>
  <c r="G6167" i="4"/>
  <c r="I6167" i="4" s="1"/>
  <c r="G6166" i="4"/>
  <c r="I6166" i="4" s="1"/>
  <c r="F6166" i="4"/>
  <c r="H6166" i="4" s="1"/>
  <c r="G6165" i="4"/>
  <c r="I6165" i="4" s="1"/>
  <c r="F6165" i="4"/>
  <c r="H6165" i="4" s="1"/>
  <c r="G6164" i="4"/>
  <c r="I6164" i="4" s="1"/>
  <c r="F6164" i="4"/>
  <c r="H6164" i="4" s="1"/>
  <c r="G6163" i="4"/>
  <c r="I6163" i="4" s="1"/>
  <c r="F6163" i="4"/>
  <c r="H6163" i="4" s="1"/>
  <c r="G6162" i="4"/>
  <c r="I6162" i="4" s="1"/>
  <c r="F6162" i="4"/>
  <c r="H6162" i="4" s="1"/>
  <c r="G6161" i="4"/>
  <c r="I6161" i="4" s="1"/>
  <c r="F6161" i="4"/>
  <c r="H6161" i="4" s="1"/>
  <c r="G6158" i="4"/>
  <c r="I6158" i="4" s="1"/>
  <c r="F6158" i="4"/>
  <c r="H6158" i="4" s="1"/>
  <c r="G6157" i="4"/>
  <c r="I6157" i="4" s="1"/>
  <c r="F6157" i="4"/>
  <c r="H6157" i="4" s="1"/>
  <c r="G6156" i="4"/>
  <c r="I6156" i="4" s="1"/>
  <c r="F6156" i="4"/>
  <c r="H6156" i="4" s="1"/>
  <c r="G6155" i="4"/>
  <c r="I6155" i="4" s="1"/>
  <c r="F6155" i="4"/>
  <c r="H6155" i="4" s="1"/>
  <c r="G6154" i="4"/>
  <c r="I6154" i="4" s="1"/>
  <c r="F6154" i="4"/>
  <c r="H6154" i="4" s="1"/>
  <c r="G6153" i="4"/>
  <c r="I6153" i="4" s="1"/>
  <c r="F6153" i="4"/>
  <c r="H6153" i="4" s="1"/>
  <c r="G6152" i="4"/>
  <c r="I6152" i="4" s="1"/>
  <c r="F6152" i="4"/>
  <c r="H6152" i="4" s="1"/>
  <c r="G6151" i="4"/>
  <c r="I6151" i="4" s="1"/>
  <c r="F6151" i="4"/>
  <c r="H6151" i="4" s="1"/>
  <c r="G6150" i="4"/>
  <c r="I6150" i="4" s="1"/>
  <c r="F6150" i="4"/>
  <c r="H6150" i="4" s="1"/>
  <c r="G6149" i="4"/>
  <c r="I6149" i="4" s="1"/>
  <c r="F6149" i="4"/>
  <c r="H6149" i="4" s="1"/>
  <c r="G6148" i="4"/>
  <c r="I6148" i="4" s="1"/>
  <c r="F6148" i="4"/>
  <c r="H6148" i="4" s="1"/>
  <c r="G6147" i="4"/>
  <c r="I6147" i="4" s="1"/>
  <c r="G6146" i="4"/>
  <c r="I6146" i="4" s="1"/>
  <c r="F6146" i="4"/>
  <c r="H6146" i="4" s="1"/>
  <c r="G6145" i="4"/>
  <c r="I6145" i="4" s="1"/>
  <c r="G6144" i="4"/>
  <c r="I6144" i="4" s="1"/>
  <c r="G6143" i="4"/>
  <c r="I6143" i="4" s="1"/>
  <c r="F6143" i="4"/>
  <c r="H6143" i="4" s="1"/>
  <c r="G6142" i="4"/>
  <c r="I6142" i="4" s="1"/>
  <c r="F6142" i="4"/>
  <c r="H6142" i="4" s="1"/>
  <c r="G6141" i="4"/>
  <c r="I6141" i="4" s="1"/>
  <c r="F6140" i="4"/>
  <c r="H6140" i="4" s="1"/>
  <c r="G6139" i="4"/>
  <c r="I6139" i="4" s="1"/>
  <c r="F6139" i="4"/>
  <c r="H6139" i="4" s="1"/>
  <c r="G6138" i="4"/>
  <c r="I6138" i="4" s="1"/>
  <c r="F6138" i="4"/>
  <c r="H6138" i="4" s="1"/>
  <c r="G6137" i="4"/>
  <c r="I6137" i="4" s="1"/>
  <c r="F6137" i="4"/>
  <c r="H6137" i="4" s="1"/>
  <c r="G6136" i="4"/>
  <c r="I6136" i="4" s="1"/>
  <c r="F6136" i="4"/>
  <c r="H6136" i="4" s="1"/>
  <c r="G6135" i="4"/>
  <c r="I6135" i="4" s="1"/>
  <c r="F6135" i="4"/>
  <c r="H6135" i="4" s="1"/>
  <c r="G6134" i="4"/>
  <c r="I6134" i="4" s="1"/>
  <c r="F6134" i="4"/>
  <c r="H6134" i="4" s="1"/>
  <c r="G6133" i="4"/>
  <c r="I6133" i="4" s="1"/>
  <c r="F6133" i="4"/>
  <c r="H6133" i="4" s="1"/>
  <c r="G6132" i="4"/>
  <c r="I6132" i="4" s="1"/>
  <c r="F6132" i="4"/>
  <c r="H6132" i="4" s="1"/>
  <c r="G6129" i="4"/>
  <c r="I6129" i="4" s="1"/>
  <c r="F6129" i="4"/>
  <c r="H6129" i="4" s="1"/>
  <c r="G6128" i="4"/>
  <c r="I6128" i="4" s="1"/>
  <c r="F6128" i="4"/>
  <c r="H6128" i="4" s="1"/>
  <c r="G6127" i="4"/>
  <c r="I6127" i="4" s="1"/>
  <c r="F6127" i="4"/>
  <c r="H6127" i="4" s="1"/>
  <c r="G6126" i="4"/>
  <c r="I6126" i="4" s="1"/>
  <c r="F6126" i="4"/>
  <c r="H6126" i="4" s="1"/>
  <c r="G6125" i="4"/>
  <c r="I6125" i="4" s="1"/>
  <c r="F6125" i="4"/>
  <c r="H6125" i="4" s="1"/>
  <c r="G6124" i="4"/>
  <c r="I6124" i="4" s="1"/>
  <c r="F6124" i="4"/>
  <c r="H6124" i="4" s="1"/>
  <c r="G6123" i="4"/>
  <c r="I6123" i="4" s="1"/>
  <c r="F6123" i="4"/>
  <c r="H6123" i="4" s="1"/>
  <c r="G6122" i="4"/>
  <c r="I6122" i="4" s="1"/>
  <c r="F6122" i="4"/>
  <c r="H6122" i="4" s="1"/>
  <c r="G6121" i="4"/>
  <c r="I6121" i="4" s="1"/>
  <c r="F6121" i="4"/>
  <c r="H6121" i="4" s="1"/>
  <c r="G6120" i="4"/>
  <c r="I6120" i="4" s="1"/>
  <c r="F6120" i="4"/>
  <c r="H6120" i="4" s="1"/>
  <c r="G6119" i="4"/>
  <c r="I6119" i="4" s="1"/>
  <c r="F6119" i="4"/>
  <c r="H6119" i="4" s="1"/>
  <c r="G6118" i="4"/>
  <c r="I6118" i="4" s="1"/>
  <c r="G6117" i="4"/>
  <c r="I6117" i="4" s="1"/>
  <c r="F6117" i="4"/>
  <c r="H6117" i="4" s="1"/>
  <c r="G6116" i="4"/>
  <c r="I6116" i="4" s="1"/>
  <c r="G6115" i="4"/>
  <c r="I6115" i="4" s="1"/>
  <c r="G6114" i="4"/>
  <c r="I6114" i="4" s="1"/>
  <c r="F6114" i="4"/>
  <c r="H6114" i="4" s="1"/>
  <c r="G6113" i="4"/>
  <c r="I6113" i="4" s="1"/>
  <c r="F6113" i="4"/>
  <c r="H6113" i="4" s="1"/>
  <c r="G6112" i="4"/>
  <c r="I6112" i="4" s="1"/>
  <c r="F6111" i="4"/>
  <c r="H6111" i="4" s="1"/>
  <c r="G6110" i="4"/>
  <c r="I6110" i="4" s="1"/>
  <c r="F6110" i="4"/>
  <c r="H6110" i="4" s="1"/>
  <c r="G6109" i="4"/>
  <c r="I6109" i="4" s="1"/>
  <c r="F6109" i="4"/>
  <c r="H6109" i="4" s="1"/>
  <c r="G6108" i="4"/>
  <c r="I6108" i="4" s="1"/>
  <c r="F6108" i="4"/>
  <c r="H6108" i="4" s="1"/>
  <c r="G6107" i="4"/>
  <c r="I6107" i="4" s="1"/>
  <c r="F6107" i="4"/>
  <c r="H6107" i="4" s="1"/>
  <c r="G6106" i="4"/>
  <c r="I6106" i="4" s="1"/>
  <c r="F6106" i="4"/>
  <c r="H6106" i="4" s="1"/>
  <c r="G6105" i="4"/>
  <c r="I6105" i="4" s="1"/>
  <c r="F6105" i="4"/>
  <c r="H6105" i="4" s="1"/>
  <c r="G6104" i="4"/>
  <c r="I6104" i="4" s="1"/>
  <c r="F6104" i="4"/>
  <c r="H6104" i="4" s="1"/>
  <c r="G6101" i="4"/>
  <c r="I6101" i="4" s="1"/>
  <c r="F6101" i="4"/>
  <c r="H6101" i="4" s="1"/>
  <c r="G6100" i="4"/>
  <c r="I6100" i="4" s="1"/>
  <c r="F6100" i="4"/>
  <c r="H6100" i="4" s="1"/>
  <c r="G6099" i="4"/>
  <c r="I6099" i="4" s="1"/>
  <c r="F6099" i="4"/>
  <c r="H6099" i="4" s="1"/>
  <c r="G6098" i="4"/>
  <c r="I6098" i="4" s="1"/>
  <c r="F6098" i="4"/>
  <c r="H6098" i="4" s="1"/>
  <c r="G6097" i="4"/>
  <c r="I6097" i="4" s="1"/>
  <c r="F6097" i="4"/>
  <c r="H6097" i="4" s="1"/>
  <c r="G6096" i="4"/>
  <c r="I6096" i="4" s="1"/>
  <c r="F6096" i="4"/>
  <c r="H6096" i="4" s="1"/>
  <c r="G6095" i="4"/>
  <c r="I6095" i="4" s="1"/>
  <c r="F6095" i="4"/>
  <c r="H6095" i="4" s="1"/>
  <c r="G6094" i="4"/>
  <c r="I6094" i="4" s="1"/>
  <c r="F6094" i="4"/>
  <c r="H6094" i="4" s="1"/>
  <c r="G6093" i="4"/>
  <c r="I6093" i="4" s="1"/>
  <c r="F6093" i="4"/>
  <c r="H6093" i="4" s="1"/>
  <c r="G6092" i="4"/>
  <c r="I6092" i="4" s="1"/>
  <c r="F6092" i="4"/>
  <c r="H6092" i="4" s="1"/>
  <c r="G6091" i="4"/>
  <c r="I6091" i="4" s="1"/>
  <c r="F6091" i="4"/>
  <c r="H6091" i="4" s="1"/>
  <c r="G6090" i="4"/>
  <c r="I6090" i="4" s="1"/>
  <c r="F6090" i="4"/>
  <c r="H6090" i="4" s="1"/>
  <c r="G6089" i="4"/>
  <c r="I6089" i="4" s="1"/>
  <c r="F6089" i="4"/>
  <c r="H6089" i="4" s="1"/>
  <c r="G6088" i="4"/>
  <c r="I6088" i="4" s="1"/>
  <c r="G6087" i="4"/>
  <c r="I6087" i="4" s="1"/>
  <c r="F6087" i="4"/>
  <c r="H6087" i="4" s="1"/>
  <c r="G6086" i="4"/>
  <c r="I6086" i="4" s="1"/>
  <c r="G6085" i="4"/>
  <c r="I6085" i="4" s="1"/>
  <c r="G6084" i="4"/>
  <c r="I6084" i="4" s="1"/>
  <c r="F6084" i="4"/>
  <c r="H6084" i="4" s="1"/>
  <c r="G6083" i="4"/>
  <c r="I6083" i="4" s="1"/>
  <c r="F6083" i="4"/>
  <c r="H6083" i="4" s="1"/>
  <c r="G6082" i="4"/>
  <c r="I6082" i="4" s="1"/>
  <c r="G6081" i="4"/>
  <c r="I6081" i="4" s="1"/>
  <c r="F6081" i="4"/>
  <c r="H6081" i="4" s="1"/>
  <c r="G6080" i="4"/>
  <c r="I6080" i="4" s="1"/>
  <c r="F6080" i="4"/>
  <c r="H6080" i="4" s="1"/>
  <c r="G6079" i="4"/>
  <c r="I6079" i="4" s="1"/>
  <c r="F6079" i="4"/>
  <c r="H6079" i="4" s="1"/>
  <c r="G6078" i="4"/>
  <c r="I6078" i="4" s="1"/>
  <c r="F6078" i="4"/>
  <c r="H6078" i="4" s="1"/>
  <c r="G6077" i="4"/>
  <c r="I6077" i="4" s="1"/>
  <c r="F6077" i="4"/>
  <c r="H6077" i="4" s="1"/>
  <c r="G6076" i="4"/>
  <c r="I6076" i="4" s="1"/>
  <c r="F6076" i="4"/>
  <c r="H6076" i="4" s="1"/>
  <c r="I6073" i="4"/>
  <c r="H6073" i="4"/>
  <c r="G6071" i="4"/>
  <c r="I6071" i="4" s="1"/>
  <c r="F6071" i="4"/>
  <c r="H6071" i="4" s="1"/>
  <c r="G6070" i="4"/>
  <c r="I6070" i="4" s="1"/>
  <c r="F6070" i="4"/>
  <c r="H6070" i="4" s="1"/>
  <c r="G6069" i="4"/>
  <c r="I6069" i="4" s="1"/>
  <c r="F6069" i="4"/>
  <c r="H6069" i="4" s="1"/>
  <c r="G6068" i="4"/>
  <c r="I6068" i="4" s="1"/>
  <c r="F6068" i="4"/>
  <c r="H6068" i="4" s="1"/>
  <c r="G6067" i="4"/>
  <c r="I6067" i="4" s="1"/>
  <c r="F6067" i="4"/>
  <c r="H6067" i="4" s="1"/>
  <c r="G6066" i="4"/>
  <c r="I6066" i="4" s="1"/>
  <c r="F6066" i="4"/>
  <c r="H6066" i="4" s="1"/>
  <c r="G6065" i="4"/>
  <c r="I6065" i="4" s="1"/>
  <c r="F6065" i="4"/>
  <c r="H6065" i="4" s="1"/>
  <c r="G6064" i="4"/>
  <c r="I6064" i="4" s="1"/>
  <c r="F6064" i="4"/>
  <c r="H6064" i="4" s="1"/>
  <c r="G6063" i="4"/>
  <c r="I6063" i="4" s="1"/>
  <c r="F6063" i="4"/>
  <c r="H6063" i="4" s="1"/>
  <c r="G6062" i="4"/>
  <c r="I6062" i="4" s="1"/>
  <c r="F6062" i="4"/>
  <c r="H6062" i="4" s="1"/>
  <c r="G6061" i="4"/>
  <c r="I6061" i="4" s="1"/>
  <c r="F6061" i="4"/>
  <c r="H6061" i="4" s="1"/>
  <c r="G6060" i="4"/>
  <c r="I6060" i="4" s="1"/>
  <c r="F6060" i="4"/>
  <c r="H6060" i="4" s="1"/>
  <c r="G6059" i="4"/>
  <c r="I6059" i="4" s="1"/>
  <c r="G6058" i="4"/>
  <c r="I6058" i="4" s="1"/>
  <c r="F6058" i="4"/>
  <c r="H6058" i="4" s="1"/>
  <c r="G6057" i="4"/>
  <c r="I6057" i="4" s="1"/>
  <c r="G6056" i="4"/>
  <c r="I6056" i="4" s="1"/>
  <c r="G6055" i="4"/>
  <c r="I6055" i="4" s="1"/>
  <c r="F6055" i="4"/>
  <c r="H6055" i="4" s="1"/>
  <c r="G6054" i="4"/>
  <c r="I6054" i="4" s="1"/>
  <c r="F6054" i="4"/>
  <c r="H6054" i="4" s="1"/>
  <c r="G6053" i="4"/>
  <c r="I6053" i="4" s="1"/>
  <c r="G6052" i="4"/>
  <c r="I6052" i="4" s="1"/>
  <c r="F6052" i="4"/>
  <c r="H6052" i="4" s="1"/>
  <c r="G6051" i="4"/>
  <c r="I6051" i="4" s="1"/>
  <c r="F6051" i="4"/>
  <c r="H6051" i="4" s="1"/>
  <c r="G6050" i="4"/>
  <c r="I6050" i="4" s="1"/>
  <c r="F6050" i="4"/>
  <c r="H6050" i="4" s="1"/>
  <c r="G6049" i="4"/>
  <c r="I6049" i="4" s="1"/>
  <c r="F6049" i="4"/>
  <c r="H6049" i="4" s="1"/>
  <c r="G6048" i="4"/>
  <c r="I6048" i="4" s="1"/>
  <c r="F6048" i="4"/>
  <c r="H6048" i="4" s="1"/>
  <c r="G6047" i="4"/>
  <c r="I6047" i="4" s="1"/>
  <c r="F6047" i="4"/>
  <c r="H6047" i="4" s="1"/>
  <c r="G6046" i="4"/>
  <c r="I6046" i="4" s="1"/>
  <c r="F6046" i="4"/>
  <c r="H6046" i="4" s="1"/>
  <c r="G6043" i="4"/>
  <c r="I6043" i="4" s="1"/>
  <c r="F6043" i="4"/>
  <c r="H6043" i="4" s="1"/>
  <c r="G6042" i="4"/>
  <c r="I6042" i="4" s="1"/>
  <c r="F6042" i="4"/>
  <c r="H6042" i="4" s="1"/>
  <c r="G6041" i="4"/>
  <c r="I6041" i="4" s="1"/>
  <c r="F6041" i="4"/>
  <c r="H6041" i="4" s="1"/>
  <c r="G6040" i="4"/>
  <c r="I6040" i="4" s="1"/>
  <c r="F6040" i="4"/>
  <c r="H6040" i="4" s="1"/>
  <c r="G6039" i="4"/>
  <c r="I6039" i="4" s="1"/>
  <c r="F6039" i="4"/>
  <c r="H6039" i="4" s="1"/>
  <c r="G6038" i="4"/>
  <c r="I6038" i="4" s="1"/>
  <c r="F6038" i="4"/>
  <c r="H6038" i="4" s="1"/>
  <c r="G6037" i="4"/>
  <c r="I6037" i="4" s="1"/>
  <c r="F6037" i="4"/>
  <c r="H6037" i="4" s="1"/>
  <c r="G6036" i="4"/>
  <c r="I6036" i="4" s="1"/>
  <c r="F6036" i="4"/>
  <c r="H6036" i="4" s="1"/>
  <c r="G6035" i="4"/>
  <c r="I6035" i="4" s="1"/>
  <c r="F6035" i="4"/>
  <c r="H6035" i="4" s="1"/>
  <c r="G6034" i="4"/>
  <c r="I6034" i="4" s="1"/>
  <c r="F6034" i="4"/>
  <c r="H6034" i="4" s="1"/>
  <c r="G6033" i="4"/>
  <c r="I6033" i="4" s="1"/>
  <c r="F6033" i="4"/>
  <c r="H6033" i="4" s="1"/>
  <c r="G6032" i="4"/>
  <c r="I6032" i="4" s="1"/>
  <c r="F6032" i="4"/>
  <c r="H6032" i="4" s="1"/>
  <c r="G6031" i="4"/>
  <c r="I6031" i="4" s="1"/>
  <c r="G6030" i="4"/>
  <c r="I6030" i="4" s="1"/>
  <c r="F6030" i="4"/>
  <c r="H6030" i="4" s="1"/>
  <c r="G6029" i="4"/>
  <c r="I6029" i="4" s="1"/>
  <c r="G6028" i="4"/>
  <c r="I6028" i="4" s="1"/>
  <c r="G6027" i="4"/>
  <c r="I6027" i="4" s="1"/>
  <c r="F6027" i="4"/>
  <c r="H6027" i="4" s="1"/>
  <c r="G6026" i="4"/>
  <c r="I6026" i="4" s="1"/>
  <c r="F6026" i="4"/>
  <c r="H6026" i="4" s="1"/>
  <c r="G6025" i="4"/>
  <c r="I6025" i="4" s="1"/>
  <c r="F6025" i="4"/>
  <c r="H6025" i="4" s="1"/>
  <c r="G6024" i="4"/>
  <c r="I6024" i="4" s="1"/>
  <c r="G6023" i="4"/>
  <c r="I6023" i="4" s="1"/>
  <c r="F6023" i="4"/>
  <c r="H6023" i="4" s="1"/>
  <c r="G6022" i="4"/>
  <c r="I6022" i="4" s="1"/>
  <c r="F6022" i="4"/>
  <c r="H6022" i="4" s="1"/>
  <c r="G6021" i="4"/>
  <c r="I6021" i="4" s="1"/>
  <c r="F6021" i="4"/>
  <c r="H6021" i="4" s="1"/>
  <c r="G6020" i="4"/>
  <c r="I6020" i="4" s="1"/>
  <c r="F6020" i="4"/>
  <c r="H6020" i="4" s="1"/>
  <c r="G6019" i="4"/>
  <c r="I6019" i="4" s="1"/>
  <c r="F6019" i="4"/>
  <c r="H6019" i="4" s="1"/>
  <c r="G6018" i="4"/>
  <c r="I6018" i="4" s="1"/>
  <c r="F6018" i="4"/>
  <c r="H6018" i="4" s="1"/>
  <c r="G6017" i="4"/>
  <c r="I6017" i="4" s="1"/>
  <c r="F6017" i="4"/>
  <c r="H6017" i="4" s="1"/>
  <c r="G6016" i="4"/>
  <c r="I6016" i="4" s="1"/>
  <c r="F6016" i="4"/>
  <c r="H6016" i="4" s="1"/>
  <c r="G6013" i="4"/>
  <c r="I6013" i="4" s="1"/>
  <c r="F6013" i="4"/>
  <c r="H6013" i="4" s="1"/>
  <c r="G6012" i="4"/>
  <c r="I6012" i="4" s="1"/>
  <c r="F6012" i="4"/>
  <c r="H6012" i="4" s="1"/>
  <c r="G6011" i="4"/>
  <c r="I6011" i="4" s="1"/>
  <c r="F6011" i="4"/>
  <c r="H6011" i="4" s="1"/>
  <c r="G6010" i="4"/>
  <c r="I6010" i="4" s="1"/>
  <c r="F6010" i="4"/>
  <c r="H6010" i="4" s="1"/>
  <c r="G6009" i="4"/>
  <c r="I6009" i="4" s="1"/>
  <c r="F6009" i="4"/>
  <c r="H6009" i="4" s="1"/>
  <c r="G6008" i="4"/>
  <c r="I6008" i="4" s="1"/>
  <c r="F6008" i="4"/>
  <c r="H6008" i="4" s="1"/>
  <c r="G6007" i="4"/>
  <c r="I6007" i="4" s="1"/>
  <c r="F6007" i="4"/>
  <c r="H6007" i="4" s="1"/>
  <c r="G6006" i="4"/>
  <c r="I6006" i="4" s="1"/>
  <c r="F6006" i="4"/>
  <c r="H6006" i="4" s="1"/>
  <c r="G6005" i="4"/>
  <c r="I6005" i="4" s="1"/>
  <c r="F6005" i="4"/>
  <c r="H6005" i="4" s="1"/>
  <c r="G6004" i="4"/>
  <c r="I6004" i="4" s="1"/>
  <c r="F6004" i="4"/>
  <c r="H6004" i="4" s="1"/>
  <c r="G6003" i="4"/>
  <c r="I6003" i="4" s="1"/>
  <c r="F6003" i="4"/>
  <c r="H6003" i="4" s="1"/>
  <c r="G6002" i="4"/>
  <c r="I6002" i="4" s="1"/>
  <c r="F6002" i="4"/>
  <c r="H6002" i="4" s="1"/>
  <c r="G6001" i="4"/>
  <c r="I6001" i="4" s="1"/>
  <c r="F6001" i="4"/>
  <c r="H6001" i="4" s="1"/>
  <c r="G6000" i="4"/>
  <c r="I6000" i="4" s="1"/>
  <c r="G5999" i="4"/>
  <c r="I5999" i="4" s="1"/>
  <c r="F5999" i="4"/>
  <c r="H5999" i="4" s="1"/>
  <c r="G5998" i="4"/>
  <c r="I5998" i="4" s="1"/>
  <c r="G5997" i="4"/>
  <c r="I5997" i="4" s="1"/>
  <c r="G5996" i="4"/>
  <c r="I5996" i="4" s="1"/>
  <c r="F5996" i="4"/>
  <c r="H5996" i="4" s="1"/>
  <c r="G5995" i="4"/>
  <c r="I5995" i="4" s="1"/>
  <c r="F5995" i="4"/>
  <c r="H5995" i="4" s="1"/>
  <c r="G5994" i="4"/>
  <c r="I5994" i="4" s="1"/>
  <c r="G5993" i="4"/>
  <c r="I5993" i="4" s="1"/>
  <c r="F5993" i="4"/>
  <c r="H5993" i="4" s="1"/>
  <c r="G5992" i="4"/>
  <c r="I5992" i="4" s="1"/>
  <c r="F5992" i="4"/>
  <c r="H5992" i="4" s="1"/>
  <c r="G5991" i="4"/>
  <c r="I5991" i="4" s="1"/>
  <c r="F5991" i="4"/>
  <c r="H5991" i="4" s="1"/>
  <c r="G5990" i="4"/>
  <c r="I5990" i="4" s="1"/>
  <c r="F5990" i="4"/>
  <c r="H5990" i="4" s="1"/>
  <c r="G5989" i="4"/>
  <c r="I5989" i="4" s="1"/>
  <c r="F5989" i="4"/>
  <c r="H5989" i="4" s="1"/>
  <c r="G5988" i="4"/>
  <c r="I5988" i="4" s="1"/>
  <c r="F5988" i="4"/>
  <c r="H5988" i="4" s="1"/>
  <c r="G5987" i="4"/>
  <c r="I5987" i="4" s="1"/>
  <c r="F5987" i="4"/>
  <c r="H5987" i="4" s="1"/>
  <c r="G5984" i="4"/>
  <c r="I5984" i="4" s="1"/>
  <c r="F5984" i="4"/>
  <c r="H5984" i="4" s="1"/>
  <c r="G5983" i="4"/>
  <c r="I5983" i="4" s="1"/>
  <c r="F5983" i="4"/>
  <c r="H5983" i="4" s="1"/>
  <c r="G5982" i="4"/>
  <c r="I5982" i="4" s="1"/>
  <c r="F5982" i="4"/>
  <c r="H5982" i="4" s="1"/>
  <c r="G5981" i="4"/>
  <c r="I5981" i="4" s="1"/>
  <c r="F5981" i="4"/>
  <c r="H5981" i="4" s="1"/>
  <c r="G5980" i="4"/>
  <c r="I5980" i="4" s="1"/>
  <c r="F5980" i="4"/>
  <c r="H5980" i="4" s="1"/>
  <c r="G5979" i="4"/>
  <c r="I5979" i="4" s="1"/>
  <c r="F5979" i="4"/>
  <c r="H5979" i="4" s="1"/>
  <c r="G5978" i="4"/>
  <c r="I5978" i="4" s="1"/>
  <c r="F5978" i="4"/>
  <c r="H5978" i="4" s="1"/>
  <c r="G5977" i="4"/>
  <c r="I5977" i="4" s="1"/>
  <c r="F5977" i="4"/>
  <c r="H5977" i="4" s="1"/>
  <c r="G5976" i="4"/>
  <c r="I5976" i="4" s="1"/>
  <c r="F5976" i="4"/>
  <c r="H5976" i="4" s="1"/>
  <c r="G5975" i="4"/>
  <c r="I5975" i="4" s="1"/>
  <c r="F5975" i="4"/>
  <c r="H5975" i="4" s="1"/>
  <c r="G5974" i="4"/>
  <c r="I5974" i="4" s="1"/>
  <c r="F5974" i="4"/>
  <c r="H5974" i="4" s="1"/>
  <c r="G5973" i="4"/>
  <c r="I5973" i="4" s="1"/>
  <c r="F5973" i="4"/>
  <c r="H5973" i="4" s="1"/>
  <c r="G5972" i="4"/>
  <c r="I5972" i="4" s="1"/>
  <c r="F5972" i="4"/>
  <c r="H5972" i="4" s="1"/>
  <c r="G5971" i="4"/>
  <c r="I5971" i="4" s="1"/>
  <c r="F5971" i="4"/>
  <c r="H5971" i="4" s="1"/>
  <c r="G5970" i="4"/>
  <c r="I5970" i="4" s="1"/>
  <c r="G5969" i="4"/>
  <c r="I5969" i="4" s="1"/>
  <c r="F5969" i="4"/>
  <c r="H5969" i="4" s="1"/>
  <c r="G5968" i="4"/>
  <c r="I5968" i="4" s="1"/>
  <c r="G5967" i="4"/>
  <c r="I5967" i="4" s="1"/>
  <c r="G5966" i="4"/>
  <c r="I5966" i="4" s="1"/>
  <c r="F5966" i="4"/>
  <c r="H5966" i="4" s="1"/>
  <c r="G5965" i="4"/>
  <c r="I5965" i="4" s="1"/>
  <c r="F5965" i="4"/>
  <c r="H5965" i="4" s="1"/>
  <c r="G5964" i="4"/>
  <c r="I5964" i="4" s="1"/>
  <c r="F5964" i="4"/>
  <c r="H5964" i="4" s="1"/>
  <c r="G5963" i="4"/>
  <c r="I5963" i="4" s="1"/>
  <c r="F5963" i="4"/>
  <c r="H5963" i="4" s="1"/>
  <c r="G5962" i="4"/>
  <c r="I5962" i="4" s="1"/>
  <c r="F5962" i="4"/>
  <c r="H5962" i="4" s="1"/>
  <c r="G5961" i="4"/>
  <c r="I5961" i="4" s="1"/>
  <c r="F5961" i="4"/>
  <c r="H5961" i="4" s="1"/>
  <c r="G5960" i="4"/>
  <c r="I5960" i="4" s="1"/>
  <c r="F5960" i="4"/>
  <c r="H5960" i="4" s="1"/>
  <c r="G5959" i="4"/>
  <c r="I5959" i="4" s="1"/>
  <c r="F5959" i="4"/>
  <c r="H5959" i="4" s="1"/>
  <c r="G5958" i="4"/>
  <c r="I5958" i="4" s="1"/>
  <c r="F5958" i="4"/>
  <c r="H5958" i="4" s="1"/>
  <c r="G5955" i="4"/>
  <c r="I5955" i="4" s="1"/>
  <c r="F5955" i="4"/>
  <c r="H5955" i="4" s="1"/>
  <c r="G5954" i="4"/>
  <c r="I5954" i="4" s="1"/>
  <c r="F5954" i="4"/>
  <c r="H5954" i="4" s="1"/>
  <c r="G5953" i="4"/>
  <c r="I5953" i="4" s="1"/>
  <c r="F5953" i="4"/>
  <c r="H5953" i="4" s="1"/>
  <c r="G5952" i="4"/>
  <c r="I5952" i="4" s="1"/>
  <c r="F5952" i="4"/>
  <c r="H5952" i="4" s="1"/>
  <c r="G5951" i="4"/>
  <c r="I5951" i="4" s="1"/>
  <c r="F5951" i="4"/>
  <c r="H5951" i="4" s="1"/>
  <c r="G5950" i="4"/>
  <c r="I5950" i="4" s="1"/>
  <c r="F5950" i="4"/>
  <c r="H5950" i="4" s="1"/>
  <c r="G5949" i="4"/>
  <c r="I5949" i="4" s="1"/>
  <c r="F5949" i="4"/>
  <c r="H5949" i="4" s="1"/>
  <c r="G5948" i="4"/>
  <c r="I5948" i="4" s="1"/>
  <c r="F5948" i="4"/>
  <c r="H5948" i="4" s="1"/>
  <c r="G5947" i="4"/>
  <c r="I5947" i="4" s="1"/>
  <c r="F5947" i="4"/>
  <c r="H5947" i="4" s="1"/>
  <c r="G5946" i="4"/>
  <c r="I5946" i="4" s="1"/>
  <c r="F5946" i="4"/>
  <c r="H5946" i="4" s="1"/>
  <c r="G5945" i="4"/>
  <c r="I5945" i="4" s="1"/>
  <c r="F5945" i="4"/>
  <c r="H5945" i="4" s="1"/>
  <c r="G5944" i="4"/>
  <c r="I5944" i="4" s="1"/>
  <c r="F5944" i="4"/>
  <c r="H5944" i="4" s="1"/>
  <c r="G5943" i="4"/>
  <c r="I5943" i="4" s="1"/>
  <c r="F5943" i="4"/>
  <c r="H5943" i="4" s="1"/>
  <c r="G5942" i="4"/>
  <c r="I5942" i="4" s="1"/>
  <c r="F5942" i="4"/>
  <c r="H5942" i="4" s="1"/>
  <c r="G5941" i="4"/>
  <c r="I5941" i="4" s="1"/>
  <c r="G5940" i="4"/>
  <c r="I5940" i="4" s="1"/>
  <c r="F5940" i="4"/>
  <c r="H5940" i="4" s="1"/>
  <c r="G5939" i="4"/>
  <c r="I5939" i="4" s="1"/>
  <c r="G5938" i="4"/>
  <c r="I5938" i="4" s="1"/>
  <c r="G5937" i="4"/>
  <c r="I5937" i="4" s="1"/>
  <c r="F5937" i="4"/>
  <c r="H5937" i="4" s="1"/>
  <c r="G5936" i="4"/>
  <c r="I5936" i="4" s="1"/>
  <c r="F5936" i="4"/>
  <c r="H5936" i="4" s="1"/>
  <c r="G5935" i="4"/>
  <c r="I5935" i="4" s="1"/>
  <c r="G5934" i="4"/>
  <c r="I5934" i="4" s="1"/>
  <c r="F5934" i="4"/>
  <c r="H5934" i="4" s="1"/>
  <c r="G5933" i="4"/>
  <c r="I5933" i="4" s="1"/>
  <c r="F5933" i="4"/>
  <c r="H5933" i="4" s="1"/>
  <c r="G5932" i="4"/>
  <c r="I5932" i="4" s="1"/>
  <c r="F5932" i="4"/>
  <c r="H5932" i="4" s="1"/>
  <c r="G5931" i="4"/>
  <c r="I5931" i="4" s="1"/>
  <c r="F5931" i="4"/>
  <c r="H5931" i="4" s="1"/>
  <c r="G5930" i="4"/>
  <c r="I5930" i="4" s="1"/>
  <c r="F5930" i="4"/>
  <c r="H5930" i="4" s="1"/>
  <c r="G5929" i="4"/>
  <c r="I5929" i="4" s="1"/>
  <c r="F5929" i="4"/>
  <c r="H5929" i="4" s="1"/>
  <c r="G5926" i="4"/>
  <c r="I5926" i="4" s="1"/>
  <c r="F5926" i="4"/>
  <c r="H5926" i="4" s="1"/>
  <c r="G5925" i="4"/>
  <c r="I5925" i="4" s="1"/>
  <c r="F5925" i="4"/>
  <c r="H5925" i="4" s="1"/>
  <c r="G5924" i="4"/>
  <c r="I5924" i="4" s="1"/>
  <c r="F5924" i="4"/>
  <c r="H5924" i="4" s="1"/>
  <c r="G5923" i="4"/>
  <c r="I5923" i="4" s="1"/>
  <c r="F5923" i="4"/>
  <c r="H5923" i="4" s="1"/>
  <c r="G5922" i="4"/>
  <c r="I5922" i="4" s="1"/>
  <c r="F5922" i="4"/>
  <c r="H5922" i="4" s="1"/>
  <c r="G5921" i="4"/>
  <c r="I5921" i="4" s="1"/>
  <c r="F5921" i="4"/>
  <c r="H5921" i="4" s="1"/>
  <c r="G5920" i="4"/>
  <c r="I5920" i="4" s="1"/>
  <c r="F5920" i="4"/>
  <c r="H5920" i="4" s="1"/>
  <c r="G5919" i="4"/>
  <c r="I5919" i="4" s="1"/>
  <c r="F5919" i="4"/>
  <c r="H5919" i="4" s="1"/>
  <c r="G5918" i="4"/>
  <c r="I5918" i="4" s="1"/>
  <c r="F5918" i="4"/>
  <c r="H5918" i="4" s="1"/>
  <c r="G5917" i="4"/>
  <c r="I5917" i="4" s="1"/>
  <c r="F5917" i="4"/>
  <c r="H5917" i="4" s="1"/>
  <c r="G5916" i="4"/>
  <c r="I5916" i="4" s="1"/>
  <c r="F5916" i="4"/>
  <c r="H5916" i="4" s="1"/>
  <c r="G5915" i="4"/>
  <c r="I5915" i="4" s="1"/>
  <c r="F5915" i="4"/>
  <c r="H5915" i="4" s="1"/>
  <c r="G5914" i="4"/>
  <c r="I5914" i="4" s="1"/>
  <c r="G5913" i="4"/>
  <c r="I5913" i="4" s="1"/>
  <c r="F5913" i="4"/>
  <c r="H5913" i="4" s="1"/>
  <c r="G5912" i="4"/>
  <c r="I5912" i="4" s="1"/>
  <c r="G5911" i="4"/>
  <c r="I5911" i="4" s="1"/>
  <c r="G5910" i="4"/>
  <c r="I5910" i="4" s="1"/>
  <c r="F5910" i="4"/>
  <c r="H5910" i="4" s="1"/>
  <c r="G5909" i="4"/>
  <c r="I5909" i="4" s="1"/>
  <c r="F5909" i="4"/>
  <c r="H5909" i="4" s="1"/>
  <c r="G5908" i="4"/>
  <c r="I5908" i="4" s="1"/>
  <c r="G5907" i="4"/>
  <c r="I5907" i="4" s="1"/>
  <c r="F5907" i="4"/>
  <c r="H5907" i="4" s="1"/>
  <c r="G5906" i="4"/>
  <c r="I5906" i="4" s="1"/>
  <c r="F5906" i="4"/>
  <c r="H5906" i="4" s="1"/>
  <c r="G5905" i="4"/>
  <c r="I5905" i="4" s="1"/>
  <c r="F5905" i="4"/>
  <c r="H5905" i="4" s="1"/>
  <c r="G5904" i="4"/>
  <c r="I5904" i="4" s="1"/>
  <c r="F5904" i="4"/>
  <c r="H5904" i="4" s="1"/>
  <c r="G5903" i="4"/>
  <c r="I5903" i="4" s="1"/>
  <c r="F5903" i="4"/>
  <c r="H5903" i="4" s="1"/>
  <c r="G5902" i="4"/>
  <c r="I5902" i="4" s="1"/>
  <c r="F5902" i="4"/>
  <c r="H5902" i="4" s="1"/>
  <c r="G5901" i="4"/>
  <c r="I5901" i="4" s="1"/>
  <c r="F5901" i="4"/>
  <c r="H5901" i="4" s="1"/>
  <c r="G5900" i="4"/>
  <c r="I5900" i="4" s="1"/>
  <c r="F5900" i="4"/>
  <c r="H5900" i="4" s="1"/>
  <c r="G5897" i="4"/>
  <c r="I5897" i="4" s="1"/>
  <c r="F5897" i="4"/>
  <c r="H5897" i="4" s="1"/>
  <c r="G5896" i="4"/>
  <c r="I5896" i="4" s="1"/>
  <c r="F5896" i="4"/>
  <c r="H5896" i="4" s="1"/>
  <c r="G5895" i="4"/>
  <c r="I5895" i="4" s="1"/>
  <c r="F5895" i="4"/>
  <c r="H5895" i="4" s="1"/>
  <c r="G5894" i="4"/>
  <c r="I5894" i="4" s="1"/>
  <c r="F5894" i="4"/>
  <c r="H5894" i="4" s="1"/>
  <c r="G5893" i="4"/>
  <c r="I5893" i="4" s="1"/>
  <c r="F5893" i="4"/>
  <c r="H5893" i="4" s="1"/>
  <c r="G5892" i="4"/>
  <c r="I5892" i="4" s="1"/>
  <c r="F5892" i="4"/>
  <c r="H5892" i="4" s="1"/>
  <c r="G5891" i="4"/>
  <c r="I5891" i="4" s="1"/>
  <c r="F5891" i="4"/>
  <c r="H5891" i="4" s="1"/>
  <c r="G5890" i="4"/>
  <c r="I5890" i="4" s="1"/>
  <c r="F5890" i="4"/>
  <c r="H5890" i="4" s="1"/>
  <c r="G5889" i="4"/>
  <c r="I5889" i="4" s="1"/>
  <c r="F5889" i="4"/>
  <c r="H5889" i="4" s="1"/>
  <c r="G5888" i="4"/>
  <c r="I5888" i="4" s="1"/>
  <c r="F5888" i="4"/>
  <c r="H5888" i="4" s="1"/>
  <c r="G5887" i="4"/>
  <c r="I5887" i="4" s="1"/>
  <c r="F5887" i="4"/>
  <c r="H5887" i="4" s="1"/>
  <c r="G5886" i="4"/>
  <c r="I5886" i="4" s="1"/>
  <c r="F5886" i="4"/>
  <c r="H5886" i="4" s="1"/>
  <c r="G5885" i="4"/>
  <c r="I5885" i="4" s="1"/>
  <c r="F5885" i="4"/>
  <c r="H5885" i="4" s="1"/>
  <c r="G5884" i="4"/>
  <c r="I5884" i="4" s="1"/>
  <c r="G5883" i="4"/>
  <c r="I5883" i="4" s="1"/>
  <c r="F5883" i="4"/>
  <c r="H5883" i="4" s="1"/>
  <c r="G5882" i="4"/>
  <c r="I5882" i="4" s="1"/>
  <c r="G5881" i="4"/>
  <c r="I5881" i="4" s="1"/>
  <c r="G5880" i="4"/>
  <c r="I5880" i="4" s="1"/>
  <c r="F5880" i="4"/>
  <c r="H5880" i="4" s="1"/>
  <c r="G5879" i="4"/>
  <c r="I5879" i="4" s="1"/>
  <c r="F5879" i="4"/>
  <c r="H5879" i="4" s="1"/>
  <c r="G5878" i="4"/>
  <c r="I5878" i="4" s="1"/>
  <c r="G5877" i="4"/>
  <c r="I5877" i="4" s="1"/>
  <c r="F5877" i="4"/>
  <c r="H5877" i="4" s="1"/>
  <c r="G5876" i="4"/>
  <c r="I5876" i="4" s="1"/>
  <c r="F5876" i="4"/>
  <c r="H5876" i="4" s="1"/>
  <c r="G5875" i="4"/>
  <c r="I5875" i="4" s="1"/>
  <c r="F5875" i="4"/>
  <c r="H5875" i="4" s="1"/>
  <c r="G5874" i="4"/>
  <c r="I5874" i="4" s="1"/>
  <c r="F5874" i="4"/>
  <c r="H5874" i="4" s="1"/>
  <c r="G5873" i="4"/>
  <c r="I5873" i="4" s="1"/>
  <c r="F5873" i="4"/>
  <c r="H5873" i="4" s="1"/>
  <c r="G5872" i="4"/>
  <c r="I5872" i="4" s="1"/>
  <c r="F5872" i="4"/>
  <c r="H5872" i="4" s="1"/>
  <c r="G5871" i="4"/>
  <c r="I5871" i="4" s="1"/>
  <c r="F5871" i="4"/>
  <c r="H5871" i="4" s="1"/>
  <c r="G5868" i="4"/>
  <c r="I5868" i="4" s="1"/>
  <c r="F5868" i="4"/>
  <c r="H5868" i="4" s="1"/>
  <c r="G5867" i="4"/>
  <c r="I5867" i="4" s="1"/>
  <c r="F5867" i="4"/>
  <c r="H5867" i="4" s="1"/>
  <c r="G5866" i="4"/>
  <c r="I5866" i="4" s="1"/>
  <c r="F5866" i="4"/>
  <c r="H5866" i="4" s="1"/>
  <c r="G5865" i="4"/>
  <c r="I5865" i="4" s="1"/>
  <c r="F5865" i="4"/>
  <c r="H5865" i="4" s="1"/>
  <c r="G5864" i="4"/>
  <c r="I5864" i="4" s="1"/>
  <c r="F5864" i="4"/>
  <c r="H5864" i="4" s="1"/>
  <c r="G5863" i="4"/>
  <c r="I5863" i="4" s="1"/>
  <c r="F5863" i="4"/>
  <c r="H5863" i="4" s="1"/>
  <c r="G5862" i="4"/>
  <c r="I5862" i="4" s="1"/>
  <c r="F5862" i="4"/>
  <c r="H5862" i="4" s="1"/>
  <c r="G5861" i="4"/>
  <c r="I5861" i="4" s="1"/>
  <c r="F5861" i="4"/>
  <c r="H5861" i="4" s="1"/>
  <c r="G5860" i="4"/>
  <c r="I5860" i="4" s="1"/>
  <c r="F5860" i="4"/>
  <c r="H5860" i="4" s="1"/>
  <c r="G5859" i="4"/>
  <c r="I5859" i="4" s="1"/>
  <c r="F5859" i="4"/>
  <c r="H5859" i="4" s="1"/>
  <c r="G5858" i="4"/>
  <c r="I5858" i="4" s="1"/>
  <c r="F5858" i="4"/>
  <c r="H5858" i="4" s="1"/>
  <c r="G5857" i="4"/>
  <c r="I5857" i="4" s="1"/>
  <c r="F5857" i="4"/>
  <c r="H5857" i="4" s="1"/>
  <c r="G5856" i="4"/>
  <c r="I5856" i="4" s="1"/>
  <c r="F5856" i="4"/>
  <c r="H5856" i="4" s="1"/>
  <c r="G5855" i="4"/>
  <c r="I5855" i="4" s="1"/>
  <c r="F5855" i="4"/>
  <c r="H5855" i="4" s="1"/>
  <c r="G5854" i="4"/>
  <c r="I5854" i="4" s="1"/>
  <c r="G5853" i="4"/>
  <c r="I5853" i="4" s="1"/>
  <c r="F5853" i="4"/>
  <c r="H5853" i="4" s="1"/>
  <c r="G5852" i="4"/>
  <c r="I5852" i="4" s="1"/>
  <c r="G5851" i="4"/>
  <c r="I5851" i="4" s="1"/>
  <c r="G5850" i="4"/>
  <c r="I5850" i="4" s="1"/>
  <c r="F5850" i="4"/>
  <c r="H5850" i="4" s="1"/>
  <c r="G5849" i="4"/>
  <c r="I5849" i="4" s="1"/>
  <c r="F5849" i="4"/>
  <c r="H5849" i="4" s="1"/>
  <c r="G5848" i="4"/>
  <c r="I5848" i="4" s="1"/>
  <c r="F5848" i="4"/>
  <c r="H5848" i="4" s="1"/>
  <c r="G5847" i="4"/>
  <c r="I5847" i="4" s="1"/>
  <c r="F5847" i="4"/>
  <c r="H5847" i="4" s="1"/>
  <c r="G5846" i="4"/>
  <c r="I5846" i="4" s="1"/>
  <c r="F5846" i="4"/>
  <c r="H5846" i="4" s="1"/>
  <c r="G5845" i="4"/>
  <c r="I5845" i="4" s="1"/>
  <c r="F5845" i="4"/>
  <c r="H5845" i="4" s="1"/>
  <c r="G5844" i="4"/>
  <c r="I5844" i="4" s="1"/>
  <c r="F5844" i="4"/>
  <c r="H5844" i="4" s="1"/>
  <c r="G5843" i="4"/>
  <c r="I5843" i="4" s="1"/>
  <c r="F5843" i="4"/>
  <c r="H5843" i="4" s="1"/>
  <c r="G5842" i="4"/>
  <c r="I5842" i="4" s="1"/>
  <c r="F5842" i="4"/>
  <c r="H5842" i="4" s="1"/>
  <c r="G5839" i="4"/>
  <c r="I5839" i="4" s="1"/>
  <c r="F5839" i="4"/>
  <c r="H5839" i="4" s="1"/>
  <c r="G5838" i="4"/>
  <c r="I5838" i="4" s="1"/>
  <c r="F5838" i="4"/>
  <c r="H5838" i="4" s="1"/>
  <c r="G5837" i="4"/>
  <c r="I5837" i="4" s="1"/>
  <c r="F5837" i="4"/>
  <c r="H5837" i="4" s="1"/>
  <c r="G5836" i="4"/>
  <c r="I5836" i="4" s="1"/>
  <c r="F5836" i="4"/>
  <c r="H5836" i="4" s="1"/>
  <c r="G5835" i="4"/>
  <c r="I5835" i="4" s="1"/>
  <c r="F5835" i="4"/>
  <c r="H5835" i="4" s="1"/>
  <c r="G5834" i="4"/>
  <c r="I5834" i="4" s="1"/>
  <c r="F5834" i="4"/>
  <c r="H5834" i="4" s="1"/>
  <c r="G5833" i="4"/>
  <c r="I5833" i="4" s="1"/>
  <c r="F5833" i="4"/>
  <c r="H5833" i="4" s="1"/>
  <c r="G5832" i="4"/>
  <c r="I5832" i="4" s="1"/>
  <c r="F5832" i="4"/>
  <c r="H5832" i="4" s="1"/>
  <c r="G5831" i="4"/>
  <c r="I5831" i="4" s="1"/>
  <c r="F5831" i="4"/>
  <c r="H5831" i="4" s="1"/>
  <c r="G5830" i="4"/>
  <c r="I5830" i="4" s="1"/>
  <c r="F5830" i="4"/>
  <c r="H5830" i="4" s="1"/>
  <c r="G5829" i="4"/>
  <c r="I5829" i="4" s="1"/>
  <c r="F5829" i="4"/>
  <c r="H5829" i="4" s="1"/>
  <c r="G5828" i="4"/>
  <c r="I5828" i="4" s="1"/>
  <c r="F5828" i="4"/>
  <c r="H5828" i="4" s="1"/>
  <c r="G5827" i="4"/>
  <c r="I5827" i="4" s="1"/>
  <c r="F5827" i="4"/>
  <c r="H5827" i="4" s="1"/>
  <c r="G5826" i="4"/>
  <c r="I5826" i="4" s="1"/>
  <c r="F5826" i="4"/>
  <c r="H5826" i="4" s="1"/>
  <c r="G5825" i="4"/>
  <c r="I5825" i="4" s="1"/>
  <c r="G5824" i="4"/>
  <c r="I5824" i="4" s="1"/>
  <c r="F5824" i="4"/>
  <c r="H5824" i="4" s="1"/>
  <c r="G5823" i="4"/>
  <c r="I5823" i="4" s="1"/>
  <c r="G5822" i="4"/>
  <c r="I5822" i="4" s="1"/>
  <c r="G5821" i="4"/>
  <c r="I5821" i="4" s="1"/>
  <c r="F5821" i="4"/>
  <c r="H5821" i="4" s="1"/>
  <c r="G5820" i="4"/>
  <c r="I5820" i="4" s="1"/>
  <c r="F5820" i="4"/>
  <c r="H5820" i="4" s="1"/>
  <c r="G5819" i="4"/>
  <c r="I5819" i="4" s="1"/>
  <c r="G5818" i="4"/>
  <c r="I5818" i="4" s="1"/>
  <c r="F5818" i="4"/>
  <c r="H5818" i="4" s="1"/>
  <c r="G5817" i="4"/>
  <c r="I5817" i="4" s="1"/>
  <c r="F5817" i="4"/>
  <c r="H5817" i="4" s="1"/>
  <c r="G5816" i="4"/>
  <c r="I5816" i="4" s="1"/>
  <c r="F5816" i="4"/>
  <c r="H5816" i="4" s="1"/>
  <c r="G5815" i="4"/>
  <c r="I5815" i="4" s="1"/>
  <c r="F5815" i="4"/>
  <c r="H5815" i="4" s="1"/>
  <c r="G5814" i="4"/>
  <c r="I5814" i="4" s="1"/>
  <c r="F5814" i="4"/>
  <c r="H5814" i="4" s="1"/>
  <c r="G5813" i="4"/>
  <c r="I5813" i="4" s="1"/>
  <c r="F5813" i="4"/>
  <c r="H5813" i="4" s="1"/>
  <c r="G5810" i="4"/>
  <c r="I5810" i="4" s="1"/>
  <c r="F5810" i="4"/>
  <c r="H5810" i="4" s="1"/>
  <c r="G5809" i="4"/>
  <c r="I5809" i="4" s="1"/>
  <c r="F5809" i="4"/>
  <c r="H5809" i="4" s="1"/>
  <c r="G5808" i="4"/>
  <c r="I5808" i="4" s="1"/>
  <c r="F5808" i="4"/>
  <c r="H5808" i="4" s="1"/>
  <c r="G5807" i="4"/>
  <c r="I5807" i="4" s="1"/>
  <c r="F5807" i="4"/>
  <c r="H5807" i="4" s="1"/>
  <c r="G5806" i="4"/>
  <c r="I5806" i="4" s="1"/>
  <c r="F5806" i="4"/>
  <c r="H5806" i="4" s="1"/>
  <c r="G5805" i="4"/>
  <c r="I5805" i="4" s="1"/>
  <c r="F5805" i="4"/>
  <c r="H5805" i="4" s="1"/>
  <c r="G5804" i="4"/>
  <c r="I5804" i="4" s="1"/>
  <c r="F5804" i="4"/>
  <c r="H5804" i="4" s="1"/>
  <c r="G5803" i="4"/>
  <c r="I5803" i="4" s="1"/>
  <c r="F5803" i="4"/>
  <c r="H5803" i="4" s="1"/>
  <c r="G5802" i="4"/>
  <c r="I5802" i="4" s="1"/>
  <c r="F5802" i="4"/>
  <c r="H5802" i="4" s="1"/>
  <c r="G5801" i="4"/>
  <c r="I5801" i="4" s="1"/>
  <c r="F5801" i="4"/>
  <c r="H5801" i="4" s="1"/>
  <c r="G5800" i="4"/>
  <c r="I5800" i="4" s="1"/>
  <c r="F5800" i="4"/>
  <c r="H5800" i="4" s="1"/>
  <c r="G5799" i="4"/>
  <c r="I5799" i="4" s="1"/>
  <c r="F5799" i="4"/>
  <c r="H5799" i="4" s="1"/>
  <c r="G5798" i="4"/>
  <c r="I5798" i="4" s="1"/>
  <c r="F5798" i="4"/>
  <c r="H5798" i="4" s="1"/>
  <c r="G5797" i="4"/>
  <c r="I5797" i="4" s="1"/>
  <c r="F5797" i="4"/>
  <c r="H5797" i="4" s="1"/>
  <c r="G5796" i="4"/>
  <c r="I5796" i="4" s="1"/>
  <c r="G5795" i="4"/>
  <c r="I5795" i="4" s="1"/>
  <c r="F5795" i="4"/>
  <c r="H5795" i="4" s="1"/>
  <c r="G5794" i="4"/>
  <c r="I5794" i="4" s="1"/>
  <c r="G5793" i="4"/>
  <c r="I5793" i="4" s="1"/>
  <c r="G5792" i="4"/>
  <c r="I5792" i="4" s="1"/>
  <c r="F5792" i="4"/>
  <c r="H5792" i="4" s="1"/>
  <c r="G5791" i="4"/>
  <c r="I5791" i="4" s="1"/>
  <c r="F5791" i="4"/>
  <c r="H5791" i="4" s="1"/>
  <c r="G5790" i="4"/>
  <c r="I5790" i="4" s="1"/>
  <c r="G5789" i="4"/>
  <c r="I5789" i="4" s="1"/>
  <c r="F5789" i="4"/>
  <c r="H5789" i="4" s="1"/>
  <c r="G5788" i="4"/>
  <c r="I5788" i="4" s="1"/>
  <c r="F5788" i="4"/>
  <c r="H5788" i="4" s="1"/>
  <c r="G5787" i="4"/>
  <c r="I5787" i="4" s="1"/>
  <c r="F5787" i="4"/>
  <c r="H5787" i="4" s="1"/>
  <c r="G5786" i="4"/>
  <c r="I5786" i="4" s="1"/>
  <c r="F5786" i="4"/>
  <c r="H5786" i="4" s="1"/>
  <c r="G5785" i="4"/>
  <c r="I5785" i="4" s="1"/>
  <c r="F5785" i="4"/>
  <c r="H5785" i="4" s="1"/>
  <c r="G5784" i="4"/>
  <c r="I5784" i="4" s="1"/>
  <c r="F5784" i="4"/>
  <c r="H5784" i="4" s="1"/>
  <c r="G5781" i="4"/>
  <c r="I5781" i="4" s="1"/>
  <c r="F5781" i="4"/>
  <c r="H5781" i="4" s="1"/>
  <c r="G5780" i="4"/>
  <c r="I5780" i="4" s="1"/>
  <c r="F5780" i="4"/>
  <c r="H5780" i="4" s="1"/>
  <c r="G5779" i="4"/>
  <c r="I5779" i="4" s="1"/>
  <c r="F5779" i="4"/>
  <c r="H5779" i="4" s="1"/>
  <c r="G5778" i="4"/>
  <c r="I5778" i="4" s="1"/>
  <c r="F5778" i="4"/>
  <c r="H5778" i="4" s="1"/>
  <c r="G5777" i="4"/>
  <c r="I5777" i="4" s="1"/>
  <c r="F5777" i="4"/>
  <c r="H5777" i="4" s="1"/>
  <c r="G5776" i="4"/>
  <c r="I5776" i="4" s="1"/>
  <c r="F5776" i="4"/>
  <c r="H5776" i="4" s="1"/>
  <c r="G5775" i="4"/>
  <c r="I5775" i="4" s="1"/>
  <c r="F5775" i="4"/>
  <c r="H5775" i="4" s="1"/>
  <c r="G5774" i="4"/>
  <c r="I5774" i="4" s="1"/>
  <c r="F5774" i="4"/>
  <c r="H5774" i="4" s="1"/>
  <c r="G5773" i="4"/>
  <c r="I5773" i="4" s="1"/>
  <c r="F5773" i="4"/>
  <c r="H5773" i="4" s="1"/>
  <c r="G5772" i="4"/>
  <c r="I5772" i="4" s="1"/>
  <c r="F5772" i="4"/>
  <c r="H5772" i="4" s="1"/>
  <c r="G5771" i="4"/>
  <c r="I5771" i="4" s="1"/>
  <c r="F5771" i="4"/>
  <c r="H5771" i="4" s="1"/>
  <c r="G5770" i="4"/>
  <c r="I5770" i="4" s="1"/>
  <c r="F5770" i="4"/>
  <c r="H5770" i="4" s="1"/>
  <c r="G5769" i="4"/>
  <c r="I5769" i="4" s="1"/>
  <c r="G5768" i="4"/>
  <c r="I5768" i="4" s="1"/>
  <c r="F5768" i="4"/>
  <c r="H5768" i="4" s="1"/>
  <c r="G5767" i="4"/>
  <c r="I5767" i="4" s="1"/>
  <c r="G5766" i="4"/>
  <c r="I5766" i="4" s="1"/>
  <c r="G5765" i="4"/>
  <c r="I5765" i="4" s="1"/>
  <c r="F5765" i="4"/>
  <c r="H5765" i="4" s="1"/>
  <c r="G5764" i="4"/>
  <c r="I5764" i="4" s="1"/>
  <c r="F5764" i="4"/>
  <c r="H5764" i="4" s="1"/>
  <c r="G5763" i="4"/>
  <c r="I5763" i="4" s="1"/>
  <c r="G5762" i="4"/>
  <c r="I5762" i="4" s="1"/>
  <c r="F5762" i="4"/>
  <c r="H5762" i="4" s="1"/>
  <c r="G5761" i="4"/>
  <c r="I5761" i="4" s="1"/>
  <c r="F5761" i="4"/>
  <c r="H5761" i="4" s="1"/>
  <c r="G5760" i="4"/>
  <c r="I5760" i="4" s="1"/>
  <c r="F5760" i="4"/>
  <c r="H5760" i="4" s="1"/>
  <c r="G5759" i="4"/>
  <c r="I5759" i="4" s="1"/>
  <c r="F5759" i="4"/>
  <c r="H5759" i="4" s="1"/>
  <c r="G5758" i="4"/>
  <c r="I5758" i="4" s="1"/>
  <c r="F5758" i="4"/>
  <c r="H5758" i="4" s="1"/>
  <c r="G5757" i="4"/>
  <c r="I5757" i="4" s="1"/>
  <c r="F5757" i="4"/>
  <c r="H5757" i="4" s="1"/>
  <c r="G5756" i="4"/>
  <c r="I5756" i="4" s="1"/>
  <c r="F5756" i="4"/>
  <c r="H5756" i="4" s="1"/>
  <c r="G5753" i="4"/>
  <c r="I5753" i="4" s="1"/>
  <c r="F5753" i="4"/>
  <c r="H5753" i="4" s="1"/>
  <c r="G5752" i="4"/>
  <c r="I5752" i="4" s="1"/>
  <c r="F5752" i="4"/>
  <c r="H5752" i="4" s="1"/>
  <c r="G5751" i="4"/>
  <c r="I5751" i="4" s="1"/>
  <c r="F5751" i="4"/>
  <c r="H5751" i="4" s="1"/>
  <c r="G5750" i="4"/>
  <c r="I5750" i="4" s="1"/>
  <c r="G5749" i="4"/>
  <c r="I5749" i="4" s="1"/>
  <c r="F5749" i="4"/>
  <c r="H5749" i="4" s="1"/>
  <c r="G5748" i="4"/>
  <c r="I5748" i="4" s="1"/>
  <c r="F5748" i="4"/>
  <c r="H5748" i="4" s="1"/>
  <c r="G5747" i="4"/>
  <c r="I5747" i="4" s="1"/>
  <c r="F5747" i="4"/>
  <c r="H5747" i="4" s="1"/>
  <c r="G5746" i="4"/>
  <c r="I5746" i="4" s="1"/>
  <c r="F5746" i="4"/>
  <c r="H5746" i="4" s="1"/>
  <c r="G5745" i="4"/>
  <c r="I5745" i="4" s="1"/>
  <c r="F5745" i="4"/>
  <c r="H5745" i="4" s="1"/>
  <c r="G5744" i="4"/>
  <c r="I5744" i="4" s="1"/>
  <c r="F5744" i="4"/>
  <c r="H5744" i="4" s="1"/>
  <c r="G5743" i="4"/>
  <c r="I5743" i="4" s="1"/>
  <c r="F5743" i="4"/>
  <c r="H5743" i="4" s="1"/>
  <c r="G5742" i="4"/>
  <c r="I5742" i="4" s="1"/>
  <c r="F5742" i="4"/>
  <c r="H5742" i="4" s="1"/>
  <c r="G5741" i="4"/>
  <c r="I5741" i="4" s="1"/>
  <c r="F5741" i="4"/>
  <c r="H5741" i="4" s="1"/>
  <c r="G5740" i="4"/>
  <c r="I5740" i="4" s="1"/>
  <c r="F5740" i="4"/>
  <c r="H5740" i="4" s="1"/>
  <c r="G5739" i="4"/>
  <c r="I5739" i="4" s="1"/>
  <c r="F5739" i="4"/>
  <c r="H5739" i="4" s="1"/>
  <c r="G5738" i="4"/>
  <c r="I5738" i="4" s="1"/>
  <c r="F5738" i="4"/>
  <c r="H5738" i="4" s="1"/>
  <c r="G5737" i="4"/>
  <c r="I5737" i="4" s="1"/>
  <c r="G5736" i="4"/>
  <c r="I5736" i="4" s="1"/>
  <c r="F5736" i="4"/>
  <c r="H5736" i="4" s="1"/>
  <c r="G5735" i="4"/>
  <c r="I5735" i="4" s="1"/>
  <c r="F5735" i="4"/>
  <c r="H5735" i="4" s="1"/>
  <c r="G5734" i="4"/>
  <c r="I5734" i="4" s="1"/>
  <c r="G5733" i="4"/>
  <c r="I5733" i="4" s="1"/>
  <c r="G5732" i="4"/>
  <c r="I5732" i="4" s="1"/>
  <c r="F5732" i="4"/>
  <c r="H5732" i="4" s="1"/>
  <c r="G5731" i="4"/>
  <c r="I5731" i="4" s="1"/>
  <c r="F5731" i="4"/>
  <c r="H5731" i="4" s="1"/>
  <c r="G5730" i="4"/>
  <c r="I5730" i="4" s="1"/>
  <c r="G5729" i="4"/>
  <c r="I5729" i="4" s="1"/>
  <c r="F5729" i="4"/>
  <c r="H5729" i="4" s="1"/>
  <c r="G5728" i="4"/>
  <c r="I5728" i="4" s="1"/>
  <c r="F5728" i="4"/>
  <c r="H5728" i="4" s="1"/>
  <c r="G5727" i="4"/>
  <c r="I5727" i="4" s="1"/>
  <c r="F5727" i="4"/>
  <c r="H5727" i="4" s="1"/>
  <c r="G5726" i="4"/>
  <c r="I5726" i="4" s="1"/>
  <c r="F5726" i="4"/>
  <c r="H5726" i="4" s="1"/>
  <c r="G5725" i="4"/>
  <c r="I5725" i="4" s="1"/>
  <c r="G5724" i="4"/>
  <c r="I5724" i="4" s="1"/>
  <c r="F5724" i="4"/>
  <c r="H5724" i="4" s="1"/>
  <c r="G5723" i="4"/>
  <c r="I5723" i="4" s="1"/>
  <c r="F5723" i="4"/>
  <c r="H5723" i="4" s="1"/>
  <c r="G5722" i="4"/>
  <c r="I5722" i="4" s="1"/>
  <c r="F5722" i="4"/>
  <c r="H5722" i="4" s="1"/>
  <c r="G5721" i="4"/>
  <c r="I5721" i="4" s="1"/>
  <c r="F5721" i="4"/>
  <c r="H5721" i="4" s="1"/>
  <c r="G5720" i="4"/>
  <c r="I5720" i="4" s="1"/>
  <c r="F5720" i="4"/>
  <c r="H5720" i="4" s="1"/>
  <c r="G5719" i="4"/>
  <c r="I5719" i="4" s="1"/>
  <c r="F5719" i="4"/>
  <c r="H5719" i="4" s="1"/>
  <c r="G5718" i="4"/>
  <c r="I5718" i="4" s="1"/>
  <c r="F5718" i="4"/>
  <c r="H5718" i="4" s="1"/>
  <c r="G5717" i="4"/>
  <c r="I5717" i="4" s="1"/>
  <c r="F5717" i="4"/>
  <c r="H5717" i="4" s="1"/>
  <c r="G5716" i="4"/>
  <c r="I5716" i="4" s="1"/>
  <c r="F5716" i="4"/>
  <c r="H5716" i="4" s="1"/>
  <c r="G5713" i="4"/>
  <c r="I5713" i="4" s="1"/>
  <c r="G5712" i="4"/>
  <c r="I5712" i="4" s="1"/>
  <c r="F5712" i="4"/>
  <c r="H5712" i="4" s="1"/>
  <c r="G5711" i="4"/>
  <c r="I5711" i="4" s="1"/>
  <c r="F5711" i="4"/>
  <c r="H5711" i="4" s="1"/>
  <c r="G5710" i="4"/>
  <c r="I5710" i="4" s="1"/>
  <c r="F5710" i="4"/>
  <c r="H5710" i="4" s="1"/>
  <c r="G5709" i="4"/>
  <c r="I5709" i="4" s="1"/>
  <c r="F5709" i="4"/>
  <c r="H5709" i="4" s="1"/>
  <c r="G5708" i="4"/>
  <c r="I5708" i="4" s="1"/>
  <c r="F5708" i="4"/>
  <c r="H5708" i="4" s="1"/>
  <c r="G5707" i="4"/>
  <c r="I5707" i="4" s="1"/>
  <c r="F5707" i="4"/>
  <c r="H5707" i="4" s="1"/>
  <c r="G5706" i="4"/>
  <c r="I5706" i="4" s="1"/>
  <c r="F5706" i="4"/>
  <c r="H5706" i="4" s="1"/>
  <c r="G5705" i="4"/>
  <c r="I5705" i="4" s="1"/>
  <c r="F5705" i="4"/>
  <c r="H5705" i="4" s="1"/>
  <c r="G5704" i="4"/>
  <c r="I5704" i="4" s="1"/>
  <c r="F5704" i="4"/>
  <c r="H5704" i="4" s="1"/>
  <c r="G5703" i="4"/>
  <c r="I5703" i="4" s="1"/>
  <c r="F5703" i="4"/>
  <c r="H5703" i="4" s="1"/>
  <c r="G5702" i="4"/>
  <c r="I5702" i="4" s="1"/>
  <c r="F5702" i="4"/>
  <c r="H5702" i="4" s="1"/>
  <c r="G5701" i="4"/>
  <c r="I5701" i="4" s="1"/>
  <c r="F5701" i="4"/>
  <c r="H5701" i="4" s="1"/>
  <c r="G5700" i="4"/>
  <c r="I5700" i="4" s="1"/>
  <c r="F5700" i="4"/>
  <c r="H5700" i="4" s="1"/>
  <c r="G5699" i="4"/>
  <c r="I5699" i="4" s="1"/>
  <c r="F5699" i="4"/>
  <c r="H5699" i="4" s="1"/>
  <c r="G5698" i="4"/>
  <c r="I5698" i="4" s="1"/>
  <c r="G5697" i="4"/>
  <c r="I5697" i="4" s="1"/>
  <c r="F5697" i="4"/>
  <c r="H5697" i="4" s="1"/>
  <c r="G5696" i="4"/>
  <c r="I5696" i="4" s="1"/>
  <c r="G5695" i="4"/>
  <c r="I5695" i="4" s="1"/>
  <c r="G5694" i="4"/>
  <c r="I5694" i="4" s="1"/>
  <c r="F5694" i="4"/>
  <c r="H5694" i="4" s="1"/>
  <c r="G5693" i="4"/>
  <c r="I5693" i="4" s="1"/>
  <c r="F5693" i="4"/>
  <c r="H5693" i="4" s="1"/>
  <c r="G5692" i="4"/>
  <c r="I5692" i="4" s="1"/>
  <c r="F5692" i="4"/>
  <c r="H5692" i="4" s="1"/>
  <c r="G5691" i="4"/>
  <c r="I5691" i="4" s="1"/>
  <c r="G5690" i="4"/>
  <c r="I5690" i="4" s="1"/>
  <c r="F5690" i="4"/>
  <c r="H5690" i="4" s="1"/>
  <c r="G5689" i="4"/>
  <c r="I5689" i="4" s="1"/>
  <c r="G5688" i="4"/>
  <c r="I5688" i="4" s="1"/>
  <c r="F5688" i="4"/>
  <c r="H5688" i="4" s="1"/>
  <c r="G5687" i="4"/>
  <c r="I5687" i="4" s="1"/>
  <c r="F5687" i="4"/>
  <c r="H5687" i="4" s="1"/>
  <c r="G5686" i="4"/>
  <c r="I5686" i="4" s="1"/>
  <c r="F5686" i="4"/>
  <c r="H5686" i="4" s="1"/>
  <c r="G5685" i="4"/>
  <c r="I5685" i="4" s="1"/>
  <c r="F5685" i="4"/>
  <c r="H5685" i="4" s="1"/>
  <c r="G5684" i="4"/>
  <c r="I5684" i="4" s="1"/>
  <c r="F5684" i="4"/>
  <c r="H5684" i="4" s="1"/>
  <c r="G5681" i="4"/>
  <c r="I5681" i="4" s="1"/>
  <c r="G5680" i="4"/>
  <c r="I5680" i="4" s="1"/>
  <c r="F5680" i="4"/>
  <c r="H5680" i="4" s="1"/>
  <c r="G5679" i="4"/>
  <c r="I5679" i="4" s="1"/>
  <c r="F5679" i="4"/>
  <c r="H5679" i="4" s="1"/>
  <c r="G5678" i="4"/>
  <c r="I5678" i="4" s="1"/>
  <c r="F5678" i="4"/>
  <c r="H5678" i="4" s="1"/>
  <c r="G5677" i="4"/>
  <c r="I5677" i="4" s="1"/>
  <c r="F5677" i="4"/>
  <c r="H5677" i="4" s="1"/>
  <c r="G5676" i="4"/>
  <c r="I5676" i="4" s="1"/>
  <c r="F5676" i="4"/>
  <c r="H5676" i="4" s="1"/>
  <c r="G5675" i="4"/>
  <c r="I5675" i="4" s="1"/>
  <c r="F5675" i="4"/>
  <c r="H5675" i="4" s="1"/>
  <c r="G5674" i="4"/>
  <c r="I5674" i="4" s="1"/>
  <c r="F5674" i="4"/>
  <c r="H5674" i="4" s="1"/>
  <c r="G5673" i="4"/>
  <c r="I5673" i="4" s="1"/>
  <c r="F5673" i="4"/>
  <c r="H5673" i="4" s="1"/>
  <c r="G5672" i="4"/>
  <c r="I5672" i="4" s="1"/>
  <c r="F5672" i="4"/>
  <c r="H5672" i="4" s="1"/>
  <c r="G5671" i="4"/>
  <c r="I5671" i="4" s="1"/>
  <c r="F5671" i="4"/>
  <c r="H5671" i="4" s="1"/>
  <c r="G5670" i="4"/>
  <c r="I5670" i="4" s="1"/>
  <c r="F5670" i="4"/>
  <c r="H5670" i="4" s="1"/>
  <c r="G5669" i="4"/>
  <c r="I5669" i="4" s="1"/>
  <c r="F5669" i="4"/>
  <c r="H5669" i="4" s="1"/>
  <c r="G5668" i="4"/>
  <c r="I5668" i="4" s="1"/>
  <c r="F5668" i="4"/>
  <c r="H5668" i="4" s="1"/>
  <c r="G5667" i="4"/>
  <c r="I5667" i="4" s="1"/>
  <c r="F5667" i="4"/>
  <c r="H5667" i="4" s="1"/>
  <c r="G5666" i="4"/>
  <c r="I5666" i="4" s="1"/>
  <c r="F5666" i="4"/>
  <c r="H5666" i="4" s="1"/>
  <c r="G5665" i="4"/>
  <c r="I5665" i="4" s="1"/>
  <c r="G5664" i="4"/>
  <c r="I5664" i="4" s="1"/>
  <c r="F5664" i="4"/>
  <c r="H5664" i="4" s="1"/>
  <c r="G5663" i="4"/>
  <c r="I5663" i="4" s="1"/>
  <c r="G5662" i="4"/>
  <c r="I5662" i="4" s="1"/>
  <c r="G5661" i="4"/>
  <c r="I5661" i="4" s="1"/>
  <c r="F5661" i="4"/>
  <c r="H5661" i="4" s="1"/>
  <c r="G5660" i="4"/>
  <c r="I5660" i="4" s="1"/>
  <c r="F5660" i="4"/>
  <c r="H5660" i="4" s="1"/>
  <c r="G5659" i="4"/>
  <c r="I5659" i="4" s="1"/>
  <c r="F5659" i="4"/>
  <c r="H5659" i="4" s="1"/>
  <c r="G5658" i="4"/>
  <c r="I5658" i="4" s="1"/>
  <c r="F5658" i="4"/>
  <c r="H5658" i="4" s="1"/>
  <c r="G5657" i="4"/>
  <c r="I5657" i="4" s="1"/>
  <c r="F5657" i="4"/>
  <c r="H5657" i="4" s="1"/>
  <c r="G5656" i="4"/>
  <c r="I5656" i="4" s="1"/>
  <c r="F5656" i="4"/>
  <c r="H5656" i="4" s="1"/>
  <c r="G5655" i="4"/>
  <c r="I5655" i="4" s="1"/>
  <c r="F5655" i="4"/>
  <c r="H5655" i="4" s="1"/>
  <c r="G5654" i="4"/>
  <c r="I5654" i="4" s="1"/>
  <c r="F5654" i="4"/>
  <c r="H5654" i="4" s="1"/>
  <c r="G5653" i="4"/>
  <c r="I5653" i="4" s="1"/>
  <c r="F5653" i="4"/>
  <c r="H5653" i="4" s="1"/>
  <c r="G5650" i="4"/>
  <c r="I5650" i="4" s="1"/>
  <c r="G5649" i="4"/>
  <c r="I5649" i="4" s="1"/>
  <c r="F5649" i="4"/>
  <c r="H5649" i="4" s="1"/>
  <c r="G5648" i="4"/>
  <c r="I5648" i="4" s="1"/>
  <c r="F5648" i="4"/>
  <c r="H5648" i="4" s="1"/>
  <c r="G5647" i="4"/>
  <c r="I5647" i="4" s="1"/>
  <c r="F5647" i="4"/>
  <c r="H5647" i="4" s="1"/>
  <c r="G5646" i="4"/>
  <c r="I5646" i="4" s="1"/>
  <c r="F5646" i="4"/>
  <c r="H5646" i="4" s="1"/>
  <c r="G5645" i="4"/>
  <c r="I5645" i="4" s="1"/>
  <c r="F5645" i="4"/>
  <c r="H5645" i="4" s="1"/>
  <c r="G5644" i="4"/>
  <c r="I5644" i="4" s="1"/>
  <c r="F5644" i="4"/>
  <c r="H5644" i="4" s="1"/>
  <c r="G5643" i="4"/>
  <c r="I5643" i="4" s="1"/>
  <c r="F5643" i="4"/>
  <c r="H5643" i="4" s="1"/>
  <c r="G5642" i="4"/>
  <c r="I5642" i="4" s="1"/>
  <c r="F5642" i="4"/>
  <c r="H5642" i="4" s="1"/>
  <c r="G5641" i="4"/>
  <c r="I5641" i="4" s="1"/>
  <c r="F5641" i="4"/>
  <c r="H5641" i="4" s="1"/>
  <c r="G5640" i="4"/>
  <c r="I5640" i="4" s="1"/>
  <c r="F5640" i="4"/>
  <c r="H5640" i="4" s="1"/>
  <c r="G5639" i="4"/>
  <c r="I5639" i="4" s="1"/>
  <c r="F5639" i="4"/>
  <c r="H5639" i="4" s="1"/>
  <c r="G5638" i="4"/>
  <c r="I5638" i="4" s="1"/>
  <c r="F5638" i="4"/>
  <c r="H5638" i="4" s="1"/>
  <c r="G5637" i="4"/>
  <c r="I5637" i="4" s="1"/>
  <c r="F5637" i="4"/>
  <c r="H5637" i="4" s="1"/>
  <c r="G5636" i="4"/>
  <c r="I5636" i="4" s="1"/>
  <c r="G5635" i="4"/>
  <c r="I5635" i="4" s="1"/>
  <c r="F5635" i="4"/>
  <c r="H5635" i="4" s="1"/>
  <c r="G5634" i="4"/>
  <c r="I5634" i="4" s="1"/>
  <c r="F5634" i="4"/>
  <c r="H5634" i="4" s="1"/>
  <c r="G5633" i="4"/>
  <c r="I5633" i="4" s="1"/>
  <c r="G5632" i="4"/>
  <c r="I5632" i="4" s="1"/>
  <c r="G5631" i="4"/>
  <c r="I5631" i="4" s="1"/>
  <c r="F5631" i="4"/>
  <c r="H5631" i="4" s="1"/>
  <c r="G5630" i="4"/>
  <c r="I5630" i="4" s="1"/>
  <c r="F5630" i="4"/>
  <c r="H5630" i="4" s="1"/>
  <c r="G5629" i="4"/>
  <c r="I5629" i="4" s="1"/>
  <c r="F5629" i="4"/>
  <c r="H5629" i="4" s="1"/>
  <c r="G5628" i="4"/>
  <c r="I5628" i="4" s="1"/>
  <c r="F5628" i="4"/>
  <c r="H5628" i="4" s="1"/>
  <c r="G5627" i="4"/>
  <c r="I5627" i="4" s="1"/>
  <c r="G5626" i="4"/>
  <c r="I5626" i="4" s="1"/>
  <c r="F5626" i="4"/>
  <c r="H5626" i="4" s="1"/>
  <c r="G5625" i="4"/>
  <c r="I5625" i="4" s="1"/>
  <c r="F5625" i="4"/>
  <c r="H5625" i="4" s="1"/>
  <c r="G5624" i="4"/>
  <c r="I5624" i="4" s="1"/>
  <c r="F5624" i="4"/>
  <c r="H5624" i="4" s="1"/>
  <c r="G5623" i="4"/>
  <c r="I5623" i="4" s="1"/>
  <c r="F5623" i="4"/>
  <c r="H5623" i="4" s="1"/>
  <c r="G5622" i="4"/>
  <c r="I5622" i="4" s="1"/>
  <c r="F5622" i="4"/>
  <c r="H5622" i="4" s="1"/>
  <c r="G5617" i="4"/>
  <c r="I5617" i="4" s="1"/>
  <c r="F5617" i="4"/>
  <c r="H5617" i="4" s="1"/>
  <c r="G5616" i="4"/>
  <c r="I5616" i="4" s="1"/>
  <c r="F5616" i="4"/>
  <c r="H5616" i="4" s="1"/>
  <c r="G5615" i="4"/>
  <c r="I5615" i="4" s="1"/>
  <c r="F5615" i="4"/>
  <c r="H5615" i="4" s="1"/>
  <c r="G5614" i="4"/>
  <c r="I5614" i="4" s="1"/>
  <c r="F5614" i="4"/>
  <c r="H5614" i="4" s="1"/>
  <c r="G5613" i="4"/>
  <c r="I5613" i="4" s="1"/>
  <c r="F5613" i="4"/>
  <c r="H5613" i="4" s="1"/>
  <c r="G5612" i="4"/>
  <c r="I5612" i="4" s="1"/>
  <c r="F5612" i="4"/>
  <c r="H5612" i="4" s="1"/>
  <c r="G5611" i="4"/>
  <c r="I5611" i="4" s="1"/>
  <c r="F5611" i="4"/>
  <c r="H5611" i="4" s="1"/>
  <c r="G5610" i="4"/>
  <c r="I5610" i="4" s="1"/>
  <c r="F5610" i="4"/>
  <c r="H5610" i="4" s="1"/>
  <c r="G5609" i="4"/>
  <c r="I5609" i="4" s="1"/>
  <c r="F5609" i="4"/>
  <c r="H5609" i="4" s="1"/>
  <c r="G5608" i="4"/>
  <c r="I5608" i="4" s="1"/>
  <c r="F5608" i="4"/>
  <c r="H5608" i="4" s="1"/>
  <c r="G5607" i="4"/>
  <c r="I5607" i="4" s="1"/>
  <c r="F5607" i="4"/>
  <c r="H5607" i="4" s="1"/>
  <c r="G5606" i="4"/>
  <c r="I5606" i="4" s="1"/>
  <c r="F5606" i="4"/>
  <c r="H5606" i="4" s="1"/>
  <c r="G5605" i="4"/>
  <c r="I5605" i="4" s="1"/>
  <c r="F5605" i="4"/>
  <c r="H5605" i="4" s="1"/>
  <c r="G5604" i="4"/>
  <c r="I5604" i="4" s="1"/>
  <c r="G5603" i="4"/>
  <c r="I5603" i="4" s="1"/>
  <c r="F5603" i="4"/>
  <c r="H5603" i="4" s="1"/>
  <c r="G5602" i="4"/>
  <c r="I5602" i="4" s="1"/>
  <c r="G5601" i="4"/>
  <c r="I5601" i="4" s="1"/>
  <c r="G5600" i="4"/>
  <c r="I5600" i="4" s="1"/>
  <c r="F5600" i="4"/>
  <c r="H5600" i="4" s="1"/>
  <c r="G5599" i="4"/>
  <c r="I5599" i="4" s="1"/>
  <c r="F5599" i="4"/>
  <c r="H5599" i="4" s="1"/>
  <c r="G5598" i="4"/>
  <c r="I5598" i="4" s="1"/>
  <c r="F5598" i="4"/>
  <c r="H5598" i="4" s="1"/>
  <c r="G5597" i="4"/>
  <c r="I5597" i="4" s="1"/>
  <c r="F5597" i="4"/>
  <c r="H5597" i="4" s="1"/>
  <c r="G5596" i="4"/>
  <c r="I5596" i="4" s="1"/>
  <c r="F5596" i="4"/>
  <c r="H5596" i="4" s="1"/>
  <c r="G5595" i="4"/>
  <c r="I5595" i="4" s="1"/>
  <c r="F5595" i="4"/>
  <c r="H5595" i="4" s="1"/>
  <c r="G5594" i="4"/>
  <c r="I5594" i="4" s="1"/>
  <c r="F5594" i="4"/>
  <c r="H5594" i="4" s="1"/>
  <c r="G5593" i="4"/>
  <c r="I5593" i="4" s="1"/>
  <c r="F5593" i="4"/>
  <c r="H5593" i="4" s="1"/>
  <c r="G5592" i="4"/>
  <c r="I5592" i="4" s="1"/>
  <c r="F5592" i="4"/>
  <c r="H5592" i="4" s="1"/>
  <c r="G5591" i="4"/>
  <c r="I5591" i="4" s="1"/>
  <c r="F5591" i="4"/>
  <c r="H5591" i="4" s="1"/>
  <c r="G5590" i="4"/>
  <c r="I5590" i="4" s="1"/>
  <c r="F5590" i="4"/>
  <c r="H5590" i="4" s="1"/>
  <c r="G5587" i="4"/>
  <c r="I5587" i="4" s="1"/>
  <c r="F5587" i="4"/>
  <c r="H5587" i="4" s="1"/>
  <c r="G5586" i="4"/>
  <c r="I5586" i="4" s="1"/>
  <c r="F5586" i="4"/>
  <c r="H5586" i="4" s="1"/>
  <c r="G5585" i="4"/>
  <c r="I5585" i="4" s="1"/>
  <c r="F5585" i="4"/>
  <c r="H5585" i="4" s="1"/>
  <c r="G5584" i="4"/>
  <c r="I5584" i="4" s="1"/>
  <c r="F5584" i="4"/>
  <c r="H5584" i="4" s="1"/>
  <c r="G5583" i="4"/>
  <c r="I5583" i="4" s="1"/>
  <c r="F5583" i="4"/>
  <c r="H5583" i="4" s="1"/>
  <c r="G5582" i="4"/>
  <c r="I5582" i="4" s="1"/>
  <c r="F5582" i="4"/>
  <c r="H5582" i="4" s="1"/>
  <c r="G5581" i="4"/>
  <c r="I5581" i="4" s="1"/>
  <c r="F5581" i="4"/>
  <c r="H5581" i="4" s="1"/>
  <c r="G5580" i="4"/>
  <c r="I5580" i="4" s="1"/>
  <c r="F5580" i="4"/>
  <c r="H5580" i="4" s="1"/>
  <c r="G5579" i="4"/>
  <c r="I5579" i="4" s="1"/>
  <c r="F5579" i="4"/>
  <c r="H5579" i="4" s="1"/>
  <c r="G5578" i="4"/>
  <c r="I5578" i="4" s="1"/>
  <c r="F5578" i="4"/>
  <c r="H5578" i="4" s="1"/>
  <c r="G5577" i="4"/>
  <c r="I5577" i="4" s="1"/>
  <c r="F5577" i="4"/>
  <c r="H5577" i="4" s="1"/>
  <c r="G5576" i="4"/>
  <c r="I5576" i="4" s="1"/>
  <c r="F5576" i="4"/>
  <c r="H5576" i="4" s="1"/>
  <c r="G5575" i="4"/>
  <c r="I5575" i="4" s="1"/>
  <c r="F5575" i="4"/>
  <c r="H5575" i="4" s="1"/>
  <c r="G5574" i="4"/>
  <c r="I5574" i="4" s="1"/>
  <c r="G5573" i="4"/>
  <c r="I5573" i="4" s="1"/>
  <c r="F5573" i="4"/>
  <c r="H5573" i="4" s="1"/>
  <c r="G5572" i="4"/>
  <c r="I5572" i="4" s="1"/>
  <c r="G5571" i="4"/>
  <c r="I5571" i="4" s="1"/>
  <c r="G5570" i="4"/>
  <c r="I5570" i="4" s="1"/>
  <c r="F5570" i="4"/>
  <c r="H5570" i="4" s="1"/>
  <c r="G5569" i="4"/>
  <c r="I5569" i="4" s="1"/>
  <c r="F5569" i="4"/>
  <c r="H5569" i="4" s="1"/>
  <c r="G5568" i="4"/>
  <c r="I5568" i="4" s="1"/>
  <c r="F5568" i="4"/>
  <c r="H5568" i="4" s="1"/>
  <c r="G5567" i="4"/>
  <c r="I5567" i="4" s="1"/>
  <c r="F5567" i="4"/>
  <c r="H5567" i="4" s="1"/>
  <c r="G5566" i="4"/>
  <c r="I5566" i="4" s="1"/>
  <c r="F5566" i="4"/>
  <c r="H5566" i="4" s="1"/>
  <c r="G5565" i="4"/>
  <c r="I5565" i="4" s="1"/>
  <c r="F5565" i="4"/>
  <c r="H5565" i="4" s="1"/>
  <c r="G5564" i="4"/>
  <c r="I5564" i="4" s="1"/>
  <c r="F5564" i="4"/>
  <c r="H5564" i="4" s="1"/>
  <c r="G5563" i="4"/>
  <c r="I5563" i="4" s="1"/>
  <c r="F5563" i="4"/>
  <c r="H5563" i="4" s="1"/>
  <c r="G5562" i="4"/>
  <c r="I5562" i="4" s="1"/>
  <c r="F5562" i="4"/>
  <c r="H5562" i="4" s="1"/>
  <c r="G5561" i="4"/>
  <c r="I5561" i="4" s="1"/>
  <c r="F5561" i="4"/>
  <c r="H5561" i="4" s="1"/>
  <c r="G5560" i="4"/>
  <c r="I5560" i="4" s="1"/>
  <c r="F5560" i="4"/>
  <c r="H5560" i="4" s="1"/>
  <c r="G5557" i="4"/>
  <c r="I5557" i="4" s="1"/>
  <c r="F5557" i="4"/>
  <c r="H5557" i="4" s="1"/>
  <c r="G5556" i="4"/>
  <c r="I5556" i="4" s="1"/>
  <c r="F5556" i="4"/>
  <c r="H5556" i="4" s="1"/>
  <c r="G5555" i="4"/>
  <c r="I5555" i="4" s="1"/>
  <c r="F5555" i="4"/>
  <c r="H5555" i="4" s="1"/>
  <c r="G5554" i="4"/>
  <c r="I5554" i="4" s="1"/>
  <c r="F5554" i="4"/>
  <c r="H5554" i="4" s="1"/>
  <c r="G5553" i="4"/>
  <c r="I5553" i="4" s="1"/>
  <c r="F5553" i="4"/>
  <c r="H5553" i="4" s="1"/>
  <c r="G5552" i="4"/>
  <c r="I5552" i="4" s="1"/>
  <c r="F5552" i="4"/>
  <c r="H5552" i="4" s="1"/>
  <c r="G5551" i="4"/>
  <c r="I5551" i="4" s="1"/>
  <c r="F5551" i="4"/>
  <c r="H5551" i="4" s="1"/>
  <c r="G5550" i="4"/>
  <c r="I5550" i="4" s="1"/>
  <c r="F5550" i="4"/>
  <c r="H5550" i="4" s="1"/>
  <c r="G5549" i="4"/>
  <c r="I5549" i="4" s="1"/>
  <c r="F5549" i="4"/>
  <c r="H5549" i="4" s="1"/>
  <c r="G5548" i="4"/>
  <c r="I5548" i="4" s="1"/>
  <c r="F5548" i="4"/>
  <c r="H5548" i="4" s="1"/>
  <c r="G5547" i="4"/>
  <c r="I5547" i="4" s="1"/>
  <c r="F5547" i="4"/>
  <c r="H5547" i="4" s="1"/>
  <c r="G5546" i="4"/>
  <c r="I5546" i="4" s="1"/>
  <c r="F5546" i="4"/>
  <c r="H5546" i="4" s="1"/>
  <c r="G5545" i="4"/>
  <c r="I5545" i="4" s="1"/>
  <c r="F5545" i="4"/>
  <c r="H5545" i="4" s="1"/>
  <c r="G5544" i="4"/>
  <c r="I5544" i="4" s="1"/>
  <c r="G5543" i="4"/>
  <c r="I5543" i="4" s="1"/>
  <c r="F5543" i="4"/>
  <c r="H5543" i="4" s="1"/>
  <c r="G5542" i="4"/>
  <c r="I5542" i="4" s="1"/>
  <c r="G5541" i="4"/>
  <c r="I5541" i="4" s="1"/>
  <c r="G5540" i="4"/>
  <c r="I5540" i="4" s="1"/>
  <c r="F5540" i="4"/>
  <c r="H5540" i="4" s="1"/>
  <c r="G5539" i="4"/>
  <c r="I5539" i="4" s="1"/>
  <c r="F5539" i="4"/>
  <c r="H5539" i="4" s="1"/>
  <c r="G5538" i="4"/>
  <c r="I5538" i="4" s="1"/>
  <c r="F5538" i="4"/>
  <c r="H5538" i="4" s="1"/>
  <c r="G5537" i="4"/>
  <c r="I5537" i="4" s="1"/>
  <c r="F5537" i="4"/>
  <c r="H5537" i="4" s="1"/>
  <c r="F5536" i="4"/>
  <c r="H5536" i="4" s="1"/>
  <c r="G5535" i="4"/>
  <c r="I5535" i="4" s="1"/>
  <c r="F5535" i="4"/>
  <c r="H5535" i="4" s="1"/>
  <c r="G5534" i="4"/>
  <c r="I5534" i="4" s="1"/>
  <c r="F5534" i="4"/>
  <c r="H5534" i="4" s="1"/>
  <c r="G5533" i="4"/>
  <c r="I5533" i="4" s="1"/>
  <c r="F5533" i="4"/>
  <c r="H5533" i="4" s="1"/>
  <c r="G5532" i="4"/>
  <c r="I5532" i="4" s="1"/>
  <c r="F5532" i="4"/>
  <c r="H5532" i="4" s="1"/>
  <c r="G5531" i="4"/>
  <c r="I5531" i="4" s="1"/>
  <c r="F5531" i="4"/>
  <c r="H5531" i="4" s="1"/>
  <c r="G5530" i="4"/>
  <c r="I5530" i="4" s="1"/>
  <c r="F5530" i="4"/>
  <c r="H5530" i="4" s="1"/>
  <c r="G5529" i="4"/>
  <c r="I5529" i="4" s="1"/>
  <c r="F5529" i="4"/>
  <c r="H5529" i="4" s="1"/>
  <c r="G5526" i="4"/>
  <c r="I5526" i="4" s="1"/>
  <c r="F5526" i="4"/>
  <c r="H5526" i="4" s="1"/>
  <c r="G5525" i="4"/>
  <c r="I5525" i="4" s="1"/>
  <c r="F5525" i="4"/>
  <c r="H5525" i="4" s="1"/>
  <c r="G5524" i="4"/>
  <c r="I5524" i="4" s="1"/>
  <c r="F5524" i="4"/>
  <c r="H5524" i="4" s="1"/>
  <c r="G5523" i="4"/>
  <c r="I5523" i="4" s="1"/>
  <c r="F5523" i="4"/>
  <c r="H5523" i="4" s="1"/>
  <c r="G5522" i="4"/>
  <c r="I5522" i="4" s="1"/>
  <c r="F5522" i="4"/>
  <c r="H5522" i="4" s="1"/>
  <c r="G5521" i="4"/>
  <c r="I5521" i="4" s="1"/>
  <c r="F5521" i="4"/>
  <c r="H5521" i="4" s="1"/>
  <c r="G5520" i="4"/>
  <c r="I5520" i="4" s="1"/>
  <c r="F5520" i="4"/>
  <c r="H5520" i="4" s="1"/>
  <c r="G5519" i="4"/>
  <c r="I5519" i="4" s="1"/>
  <c r="F5519" i="4"/>
  <c r="H5519" i="4" s="1"/>
  <c r="G5518" i="4"/>
  <c r="I5518" i="4" s="1"/>
  <c r="F5518" i="4"/>
  <c r="H5518" i="4" s="1"/>
  <c r="G5517" i="4"/>
  <c r="I5517" i="4" s="1"/>
  <c r="F5517" i="4"/>
  <c r="H5517" i="4" s="1"/>
  <c r="G5516" i="4"/>
  <c r="I5516" i="4" s="1"/>
  <c r="F5516" i="4"/>
  <c r="H5516" i="4" s="1"/>
  <c r="G5515" i="4"/>
  <c r="I5515" i="4" s="1"/>
  <c r="F5515" i="4"/>
  <c r="H5515" i="4" s="1"/>
  <c r="G5514" i="4"/>
  <c r="I5514" i="4" s="1"/>
  <c r="F5514" i="4"/>
  <c r="H5514" i="4" s="1"/>
  <c r="G5513" i="4"/>
  <c r="I5513" i="4" s="1"/>
  <c r="F5513" i="4"/>
  <c r="H5513" i="4" s="1"/>
  <c r="G5512" i="4"/>
  <c r="I5512" i="4" s="1"/>
  <c r="G5511" i="4"/>
  <c r="I5511" i="4" s="1"/>
  <c r="F5511" i="4"/>
  <c r="H5511" i="4" s="1"/>
  <c r="G5510" i="4"/>
  <c r="I5510" i="4" s="1"/>
  <c r="G5509" i="4"/>
  <c r="I5509" i="4" s="1"/>
  <c r="G5508" i="4"/>
  <c r="I5508" i="4" s="1"/>
  <c r="F5508" i="4"/>
  <c r="H5508" i="4" s="1"/>
  <c r="G5507" i="4"/>
  <c r="I5507" i="4" s="1"/>
  <c r="F5507" i="4"/>
  <c r="H5507" i="4" s="1"/>
  <c r="G5506" i="4"/>
  <c r="I5506" i="4" s="1"/>
  <c r="F5506" i="4"/>
  <c r="H5506" i="4" s="1"/>
  <c r="G5505" i="4"/>
  <c r="I5505" i="4" s="1"/>
  <c r="F5505" i="4"/>
  <c r="H5505" i="4" s="1"/>
  <c r="G5504" i="4"/>
  <c r="I5504" i="4" s="1"/>
  <c r="F5504" i="4"/>
  <c r="H5504" i="4" s="1"/>
  <c r="G5503" i="4"/>
  <c r="I5503" i="4" s="1"/>
  <c r="F5503" i="4"/>
  <c r="H5503" i="4" s="1"/>
  <c r="G5502" i="4"/>
  <c r="I5502" i="4" s="1"/>
  <c r="F5502" i="4"/>
  <c r="H5502" i="4" s="1"/>
  <c r="G5501" i="4"/>
  <c r="I5501" i="4" s="1"/>
  <c r="F5501" i="4"/>
  <c r="H5501" i="4" s="1"/>
  <c r="G5500" i="4"/>
  <c r="I5500" i="4" s="1"/>
  <c r="F5500" i="4"/>
  <c r="H5500" i="4" s="1"/>
  <c r="G5497" i="4"/>
  <c r="I5497" i="4" s="1"/>
  <c r="F5497" i="4"/>
  <c r="H5497" i="4" s="1"/>
  <c r="G5496" i="4"/>
  <c r="I5496" i="4" s="1"/>
  <c r="F5496" i="4"/>
  <c r="H5496" i="4" s="1"/>
  <c r="G5495" i="4"/>
  <c r="I5495" i="4" s="1"/>
  <c r="F5495" i="4"/>
  <c r="H5495" i="4" s="1"/>
  <c r="G5494" i="4"/>
  <c r="I5494" i="4" s="1"/>
  <c r="F5494" i="4"/>
  <c r="H5494" i="4" s="1"/>
  <c r="G5493" i="4"/>
  <c r="I5493" i="4" s="1"/>
  <c r="F5493" i="4"/>
  <c r="H5493" i="4" s="1"/>
  <c r="G5492" i="4"/>
  <c r="I5492" i="4" s="1"/>
  <c r="F5492" i="4"/>
  <c r="H5492" i="4" s="1"/>
  <c r="G5491" i="4"/>
  <c r="I5491" i="4" s="1"/>
  <c r="F5491" i="4"/>
  <c r="H5491" i="4" s="1"/>
  <c r="G5490" i="4"/>
  <c r="I5490" i="4" s="1"/>
  <c r="F5490" i="4"/>
  <c r="H5490" i="4" s="1"/>
  <c r="G5489" i="4"/>
  <c r="I5489" i="4" s="1"/>
  <c r="F5489" i="4"/>
  <c r="H5489" i="4" s="1"/>
  <c r="G5488" i="4"/>
  <c r="I5488" i="4" s="1"/>
  <c r="F5488" i="4"/>
  <c r="H5488" i="4" s="1"/>
  <c r="G5487" i="4"/>
  <c r="I5487" i="4" s="1"/>
  <c r="F5487" i="4"/>
  <c r="H5487" i="4" s="1"/>
  <c r="G5486" i="4"/>
  <c r="I5486" i="4" s="1"/>
  <c r="F5486" i="4"/>
  <c r="H5486" i="4" s="1"/>
  <c r="G5485" i="4"/>
  <c r="I5485" i="4" s="1"/>
  <c r="F5485" i="4"/>
  <c r="H5485" i="4" s="1"/>
  <c r="G5484" i="4"/>
  <c r="I5484" i="4" s="1"/>
  <c r="F5484" i="4"/>
  <c r="H5484" i="4" s="1"/>
  <c r="G5483" i="4"/>
  <c r="I5483" i="4" s="1"/>
  <c r="F5483" i="4"/>
  <c r="H5483" i="4" s="1"/>
  <c r="G5482" i="4"/>
  <c r="I5482" i="4" s="1"/>
  <c r="G5481" i="4"/>
  <c r="I5481" i="4" s="1"/>
  <c r="F5481" i="4"/>
  <c r="H5481" i="4" s="1"/>
  <c r="G5480" i="4"/>
  <c r="I5480" i="4" s="1"/>
  <c r="F5480" i="4"/>
  <c r="H5480" i="4" s="1"/>
  <c r="G5479" i="4"/>
  <c r="I5479" i="4" s="1"/>
  <c r="F5479" i="4"/>
  <c r="H5479" i="4" s="1"/>
  <c r="G5478" i="4"/>
  <c r="I5478" i="4" s="1"/>
  <c r="F5478" i="4"/>
  <c r="H5478" i="4" s="1"/>
  <c r="F5477" i="4"/>
  <c r="H5477" i="4" s="1"/>
  <c r="G5476" i="4"/>
  <c r="I5476" i="4" s="1"/>
  <c r="F5476" i="4"/>
  <c r="H5476" i="4" s="1"/>
  <c r="G5475" i="4"/>
  <c r="I5475" i="4" s="1"/>
  <c r="F5475" i="4"/>
  <c r="H5475" i="4" s="1"/>
  <c r="G5474" i="4"/>
  <c r="I5474" i="4" s="1"/>
  <c r="F5474" i="4"/>
  <c r="H5474" i="4" s="1"/>
  <c r="G5473" i="4"/>
  <c r="I5473" i="4" s="1"/>
  <c r="F5473" i="4"/>
  <c r="H5473" i="4" s="1"/>
  <c r="G5472" i="4"/>
  <c r="I5472" i="4" s="1"/>
  <c r="F5472" i="4"/>
  <c r="H5472" i="4" s="1"/>
  <c r="G5471" i="4"/>
  <c r="I5471" i="4" s="1"/>
  <c r="F5471" i="4"/>
  <c r="H5471" i="4" s="1"/>
  <c r="G5470" i="4"/>
  <c r="I5470" i="4" s="1"/>
  <c r="F5470" i="4"/>
  <c r="H5470" i="4" s="1"/>
  <c r="G5467" i="4"/>
  <c r="I5467" i="4" s="1"/>
  <c r="F5467" i="4"/>
  <c r="H5467" i="4" s="1"/>
  <c r="G5466" i="4"/>
  <c r="I5466" i="4" s="1"/>
  <c r="F5466" i="4"/>
  <c r="H5466" i="4" s="1"/>
  <c r="G5465" i="4"/>
  <c r="I5465" i="4" s="1"/>
  <c r="F5465" i="4"/>
  <c r="H5465" i="4" s="1"/>
  <c r="G5464" i="4"/>
  <c r="I5464" i="4" s="1"/>
  <c r="F5464" i="4"/>
  <c r="H5464" i="4" s="1"/>
  <c r="G5463" i="4"/>
  <c r="I5463" i="4" s="1"/>
  <c r="F5463" i="4"/>
  <c r="H5463" i="4" s="1"/>
  <c r="G5462" i="4"/>
  <c r="I5462" i="4" s="1"/>
  <c r="F5462" i="4"/>
  <c r="H5462" i="4" s="1"/>
  <c r="G5461" i="4"/>
  <c r="I5461" i="4" s="1"/>
  <c r="F5461" i="4"/>
  <c r="H5461" i="4" s="1"/>
  <c r="G5460" i="4"/>
  <c r="I5460" i="4" s="1"/>
  <c r="F5460" i="4"/>
  <c r="H5460" i="4" s="1"/>
  <c r="G5459" i="4"/>
  <c r="I5459" i="4" s="1"/>
  <c r="F5459" i="4"/>
  <c r="H5459" i="4" s="1"/>
  <c r="G5458" i="4"/>
  <c r="I5458" i="4" s="1"/>
  <c r="F5458" i="4"/>
  <c r="H5458" i="4" s="1"/>
  <c r="G5457" i="4"/>
  <c r="I5457" i="4" s="1"/>
  <c r="F5457" i="4"/>
  <c r="H5457" i="4" s="1"/>
  <c r="G5456" i="4"/>
  <c r="I5456" i="4" s="1"/>
  <c r="F5456" i="4"/>
  <c r="H5456" i="4" s="1"/>
  <c r="G5455" i="4"/>
  <c r="I5455" i="4" s="1"/>
  <c r="F5455" i="4"/>
  <c r="H5455" i="4" s="1"/>
  <c r="G5454" i="4"/>
  <c r="I5454" i="4" s="1"/>
  <c r="F5454" i="4"/>
  <c r="H5454" i="4" s="1"/>
  <c r="G5453" i="4"/>
  <c r="I5453" i="4" s="1"/>
  <c r="F5453" i="4"/>
  <c r="H5453" i="4" s="1"/>
  <c r="G5452" i="4"/>
  <c r="I5452" i="4" s="1"/>
  <c r="G5451" i="4"/>
  <c r="I5451" i="4" s="1"/>
  <c r="F5451" i="4"/>
  <c r="H5451" i="4" s="1"/>
  <c r="G5450" i="4"/>
  <c r="I5450" i="4" s="1"/>
  <c r="F5450" i="4"/>
  <c r="H5450" i="4" s="1"/>
  <c r="G5449" i="4"/>
  <c r="I5449" i="4" s="1"/>
  <c r="F5449" i="4"/>
  <c r="H5449" i="4" s="1"/>
  <c r="G5448" i="4"/>
  <c r="I5448" i="4" s="1"/>
  <c r="F5448" i="4"/>
  <c r="H5448" i="4" s="1"/>
  <c r="F5447" i="4"/>
  <c r="H5447" i="4" s="1"/>
  <c r="G5446" i="4"/>
  <c r="I5446" i="4" s="1"/>
  <c r="F5446" i="4"/>
  <c r="H5446" i="4" s="1"/>
  <c r="G5445" i="4"/>
  <c r="I5445" i="4" s="1"/>
  <c r="F5445" i="4"/>
  <c r="H5445" i="4" s="1"/>
  <c r="G5444" i="4"/>
  <c r="I5444" i="4" s="1"/>
  <c r="F5444" i="4"/>
  <c r="H5444" i="4" s="1"/>
  <c r="G5443" i="4"/>
  <c r="I5443" i="4" s="1"/>
  <c r="F5443" i="4"/>
  <c r="H5443" i="4" s="1"/>
  <c r="G5442" i="4"/>
  <c r="I5442" i="4" s="1"/>
  <c r="F5442" i="4"/>
  <c r="H5442" i="4" s="1"/>
  <c r="G5441" i="4"/>
  <c r="I5441" i="4" s="1"/>
  <c r="F5441" i="4"/>
  <c r="H5441" i="4" s="1"/>
  <c r="G5440" i="4"/>
  <c r="I5440" i="4" s="1"/>
  <c r="F5440" i="4"/>
  <c r="H5440" i="4" s="1"/>
  <c r="G5437" i="4"/>
  <c r="I5437" i="4" s="1"/>
  <c r="F5437" i="4"/>
  <c r="H5437" i="4" s="1"/>
  <c r="G5436" i="4"/>
  <c r="I5436" i="4" s="1"/>
  <c r="F5436" i="4"/>
  <c r="H5436" i="4" s="1"/>
  <c r="G5435" i="4"/>
  <c r="I5435" i="4" s="1"/>
  <c r="F5435" i="4"/>
  <c r="H5435" i="4" s="1"/>
  <c r="G5434" i="4"/>
  <c r="I5434" i="4" s="1"/>
  <c r="F5434" i="4"/>
  <c r="H5434" i="4" s="1"/>
  <c r="G5433" i="4"/>
  <c r="I5433" i="4" s="1"/>
  <c r="F5433" i="4"/>
  <c r="H5433" i="4" s="1"/>
  <c r="G5432" i="4"/>
  <c r="I5432" i="4" s="1"/>
  <c r="F5432" i="4"/>
  <c r="H5432" i="4" s="1"/>
  <c r="G5431" i="4"/>
  <c r="I5431" i="4" s="1"/>
  <c r="F5431" i="4"/>
  <c r="H5431" i="4" s="1"/>
  <c r="G5430" i="4"/>
  <c r="I5430" i="4" s="1"/>
  <c r="F5430" i="4"/>
  <c r="H5430" i="4" s="1"/>
  <c r="G5429" i="4"/>
  <c r="I5429" i="4" s="1"/>
  <c r="F5429" i="4"/>
  <c r="H5429" i="4" s="1"/>
  <c r="G5428" i="4"/>
  <c r="I5428" i="4" s="1"/>
  <c r="F5428" i="4"/>
  <c r="H5428" i="4" s="1"/>
  <c r="G5427" i="4"/>
  <c r="I5427" i="4" s="1"/>
  <c r="F5427" i="4"/>
  <c r="H5427" i="4" s="1"/>
  <c r="G5426" i="4"/>
  <c r="I5426" i="4" s="1"/>
  <c r="F5426" i="4"/>
  <c r="H5426" i="4" s="1"/>
  <c r="G5425" i="4"/>
  <c r="I5425" i="4" s="1"/>
  <c r="F5425" i="4"/>
  <c r="H5425" i="4" s="1"/>
  <c r="G5424" i="4"/>
  <c r="I5424" i="4" s="1"/>
  <c r="F5424" i="4"/>
  <c r="H5424" i="4" s="1"/>
  <c r="G5423" i="4"/>
  <c r="I5423" i="4" s="1"/>
  <c r="F5423" i="4"/>
  <c r="H5423" i="4" s="1"/>
  <c r="G5422" i="4"/>
  <c r="I5422" i="4" s="1"/>
  <c r="G5421" i="4"/>
  <c r="I5421" i="4" s="1"/>
  <c r="F5421" i="4"/>
  <c r="H5421" i="4" s="1"/>
  <c r="G5420" i="4"/>
  <c r="I5420" i="4" s="1"/>
  <c r="F5420" i="4"/>
  <c r="H5420" i="4" s="1"/>
  <c r="G5419" i="4"/>
  <c r="I5419" i="4" s="1"/>
  <c r="F5419" i="4"/>
  <c r="H5419" i="4" s="1"/>
  <c r="G5418" i="4"/>
  <c r="I5418" i="4" s="1"/>
  <c r="F5418" i="4"/>
  <c r="H5418" i="4" s="1"/>
  <c r="F5417" i="4"/>
  <c r="H5417" i="4" s="1"/>
  <c r="G5416" i="4"/>
  <c r="I5416" i="4" s="1"/>
  <c r="F5416" i="4"/>
  <c r="H5416" i="4" s="1"/>
  <c r="G5415" i="4"/>
  <c r="I5415" i="4" s="1"/>
  <c r="F5415" i="4"/>
  <c r="H5415" i="4" s="1"/>
  <c r="G5414" i="4"/>
  <c r="I5414" i="4" s="1"/>
  <c r="F5414" i="4"/>
  <c r="H5414" i="4" s="1"/>
  <c r="G5413" i="4"/>
  <c r="I5413" i="4" s="1"/>
  <c r="F5413" i="4"/>
  <c r="H5413" i="4" s="1"/>
  <c r="G5412" i="4"/>
  <c r="I5412" i="4" s="1"/>
  <c r="F5412" i="4"/>
  <c r="H5412" i="4" s="1"/>
  <c r="G5411" i="4"/>
  <c r="I5411" i="4" s="1"/>
  <c r="F5411" i="4"/>
  <c r="H5411" i="4" s="1"/>
  <c r="G5410" i="4"/>
  <c r="I5410" i="4" s="1"/>
  <c r="F5410" i="4"/>
  <c r="H5410" i="4" s="1"/>
  <c r="G5407" i="4"/>
  <c r="I5407" i="4" s="1"/>
  <c r="F5407" i="4"/>
  <c r="H5407" i="4" s="1"/>
  <c r="G5406" i="4"/>
  <c r="I5406" i="4" s="1"/>
  <c r="F5406" i="4"/>
  <c r="H5406" i="4" s="1"/>
  <c r="G5405" i="4"/>
  <c r="I5405" i="4" s="1"/>
  <c r="F5405" i="4"/>
  <c r="H5405" i="4" s="1"/>
  <c r="G5404" i="4"/>
  <c r="I5404" i="4" s="1"/>
  <c r="F5404" i="4"/>
  <c r="H5404" i="4" s="1"/>
  <c r="G5403" i="4"/>
  <c r="I5403" i="4" s="1"/>
  <c r="F5403" i="4"/>
  <c r="H5403" i="4" s="1"/>
  <c r="G5402" i="4"/>
  <c r="I5402" i="4" s="1"/>
  <c r="F5402" i="4"/>
  <c r="H5402" i="4" s="1"/>
  <c r="G5401" i="4"/>
  <c r="I5401" i="4" s="1"/>
  <c r="F5401" i="4"/>
  <c r="H5401" i="4" s="1"/>
  <c r="G5400" i="4"/>
  <c r="I5400" i="4" s="1"/>
  <c r="F5400" i="4"/>
  <c r="H5400" i="4" s="1"/>
  <c r="G5399" i="4"/>
  <c r="I5399" i="4" s="1"/>
  <c r="F5399" i="4"/>
  <c r="H5399" i="4" s="1"/>
  <c r="G5398" i="4"/>
  <c r="I5398" i="4" s="1"/>
  <c r="F5398" i="4"/>
  <c r="H5398" i="4" s="1"/>
  <c r="G5397" i="4"/>
  <c r="I5397" i="4" s="1"/>
  <c r="F5397" i="4"/>
  <c r="H5397" i="4" s="1"/>
  <c r="G5396" i="4"/>
  <c r="I5396" i="4" s="1"/>
  <c r="F5396" i="4"/>
  <c r="H5396" i="4" s="1"/>
  <c r="G5395" i="4"/>
  <c r="I5395" i="4" s="1"/>
  <c r="F5395" i="4"/>
  <c r="H5395" i="4" s="1"/>
  <c r="G5394" i="4"/>
  <c r="I5394" i="4" s="1"/>
  <c r="F5394" i="4"/>
  <c r="H5394" i="4" s="1"/>
  <c r="G5393" i="4"/>
  <c r="I5393" i="4" s="1"/>
  <c r="F5393" i="4"/>
  <c r="H5393" i="4" s="1"/>
  <c r="G5392" i="4"/>
  <c r="I5392" i="4" s="1"/>
  <c r="G5391" i="4"/>
  <c r="I5391" i="4" s="1"/>
  <c r="F5391" i="4"/>
  <c r="H5391" i="4" s="1"/>
  <c r="G5390" i="4"/>
  <c r="I5390" i="4" s="1"/>
  <c r="F5390" i="4"/>
  <c r="H5390" i="4" s="1"/>
  <c r="G5389" i="4"/>
  <c r="I5389" i="4" s="1"/>
  <c r="F5389" i="4"/>
  <c r="H5389" i="4" s="1"/>
  <c r="G5388" i="4"/>
  <c r="I5388" i="4" s="1"/>
  <c r="F5388" i="4"/>
  <c r="H5388" i="4" s="1"/>
  <c r="F5387" i="4"/>
  <c r="H5387" i="4" s="1"/>
  <c r="G5386" i="4"/>
  <c r="I5386" i="4" s="1"/>
  <c r="F5386" i="4"/>
  <c r="H5386" i="4" s="1"/>
  <c r="G5385" i="4"/>
  <c r="I5385" i="4" s="1"/>
  <c r="F5385" i="4"/>
  <c r="H5385" i="4" s="1"/>
  <c r="G5384" i="4"/>
  <c r="I5384" i="4" s="1"/>
  <c r="F5384" i="4"/>
  <c r="H5384" i="4" s="1"/>
  <c r="G5383" i="4"/>
  <c r="I5383" i="4" s="1"/>
  <c r="F5383" i="4"/>
  <c r="H5383" i="4" s="1"/>
  <c r="G5382" i="4"/>
  <c r="I5382" i="4" s="1"/>
  <c r="F5382" i="4"/>
  <c r="H5382" i="4" s="1"/>
  <c r="G5381" i="4"/>
  <c r="I5381" i="4" s="1"/>
  <c r="F5381" i="4"/>
  <c r="H5381" i="4" s="1"/>
  <c r="G5380" i="4"/>
  <c r="I5380" i="4" s="1"/>
  <c r="F5380" i="4"/>
  <c r="H5380" i="4" s="1"/>
  <c r="G5377" i="4"/>
  <c r="I5377" i="4" s="1"/>
  <c r="F5377" i="4"/>
  <c r="H5377" i="4" s="1"/>
  <c r="G5376" i="4"/>
  <c r="I5376" i="4" s="1"/>
  <c r="F5376" i="4"/>
  <c r="H5376" i="4" s="1"/>
  <c r="G5375" i="4"/>
  <c r="I5375" i="4" s="1"/>
  <c r="F5375" i="4"/>
  <c r="H5375" i="4" s="1"/>
  <c r="G5374" i="4"/>
  <c r="I5374" i="4" s="1"/>
  <c r="F5374" i="4"/>
  <c r="H5374" i="4" s="1"/>
  <c r="G5373" i="4"/>
  <c r="I5373" i="4" s="1"/>
  <c r="F5373" i="4"/>
  <c r="H5373" i="4" s="1"/>
  <c r="G5372" i="4"/>
  <c r="I5372" i="4" s="1"/>
  <c r="F5372" i="4"/>
  <c r="H5372" i="4" s="1"/>
  <c r="G5371" i="4"/>
  <c r="I5371" i="4" s="1"/>
  <c r="F5371" i="4"/>
  <c r="H5371" i="4" s="1"/>
  <c r="G5370" i="4"/>
  <c r="I5370" i="4" s="1"/>
  <c r="F5370" i="4"/>
  <c r="H5370" i="4" s="1"/>
  <c r="G5369" i="4"/>
  <c r="I5369" i="4" s="1"/>
  <c r="F5369" i="4"/>
  <c r="H5369" i="4" s="1"/>
  <c r="G5368" i="4"/>
  <c r="I5368" i="4" s="1"/>
  <c r="F5368" i="4"/>
  <c r="H5368" i="4" s="1"/>
  <c r="G5367" i="4"/>
  <c r="I5367" i="4" s="1"/>
  <c r="F5367" i="4"/>
  <c r="H5367" i="4" s="1"/>
  <c r="G5366" i="4"/>
  <c r="I5366" i="4" s="1"/>
  <c r="F5366" i="4"/>
  <c r="H5366" i="4" s="1"/>
  <c r="G5365" i="4"/>
  <c r="I5365" i="4" s="1"/>
  <c r="F5365" i="4"/>
  <c r="H5365" i="4" s="1"/>
  <c r="G5364" i="4"/>
  <c r="I5364" i="4" s="1"/>
  <c r="F5364" i="4"/>
  <c r="H5364" i="4" s="1"/>
  <c r="G5363" i="4"/>
  <c r="I5363" i="4" s="1"/>
  <c r="F5363" i="4"/>
  <c r="H5363" i="4" s="1"/>
  <c r="G5362" i="4"/>
  <c r="I5362" i="4" s="1"/>
  <c r="F5362" i="4"/>
  <c r="H5362" i="4" s="1"/>
  <c r="G5361" i="4"/>
  <c r="I5361" i="4" s="1"/>
  <c r="G5360" i="4"/>
  <c r="I5360" i="4" s="1"/>
  <c r="F5360" i="4"/>
  <c r="H5360" i="4" s="1"/>
  <c r="G5359" i="4"/>
  <c r="I5359" i="4" s="1"/>
  <c r="F5359" i="4"/>
  <c r="H5359" i="4" s="1"/>
  <c r="G5358" i="4"/>
  <c r="I5358" i="4" s="1"/>
  <c r="F5358" i="4"/>
  <c r="H5358" i="4" s="1"/>
  <c r="G5357" i="4"/>
  <c r="I5357" i="4" s="1"/>
  <c r="F5357" i="4"/>
  <c r="H5357" i="4" s="1"/>
  <c r="G5356" i="4"/>
  <c r="I5356" i="4" s="1"/>
  <c r="F5356" i="4"/>
  <c r="H5356" i="4" s="1"/>
  <c r="G5355" i="4"/>
  <c r="I5355" i="4" s="1"/>
  <c r="F5355" i="4"/>
  <c r="H5355" i="4" s="1"/>
  <c r="G5354" i="4"/>
  <c r="I5354" i="4" s="1"/>
  <c r="F5354" i="4"/>
  <c r="H5354" i="4" s="1"/>
  <c r="G5353" i="4"/>
  <c r="I5353" i="4" s="1"/>
  <c r="F5353" i="4"/>
  <c r="H5353" i="4" s="1"/>
  <c r="G5352" i="4"/>
  <c r="I5352" i="4" s="1"/>
  <c r="F5352" i="4"/>
  <c r="H5352" i="4" s="1"/>
  <c r="G5351" i="4"/>
  <c r="I5351" i="4" s="1"/>
  <c r="F5351" i="4"/>
  <c r="H5351" i="4" s="1"/>
  <c r="G5350" i="4"/>
  <c r="I5350" i="4" s="1"/>
  <c r="F5350" i="4"/>
  <c r="H5350" i="4" s="1"/>
  <c r="G5349" i="4"/>
  <c r="I5349" i="4" s="1"/>
  <c r="F5349" i="4"/>
  <c r="H5349" i="4" s="1"/>
  <c r="G5346" i="4"/>
  <c r="I5346" i="4" s="1"/>
  <c r="F5346" i="4"/>
  <c r="H5346" i="4" s="1"/>
  <c r="G5345" i="4"/>
  <c r="I5345" i="4" s="1"/>
  <c r="F5345" i="4"/>
  <c r="H5345" i="4" s="1"/>
  <c r="G5344" i="4"/>
  <c r="I5344" i="4" s="1"/>
  <c r="F5344" i="4"/>
  <c r="H5344" i="4" s="1"/>
  <c r="G5343" i="4"/>
  <c r="I5343" i="4" s="1"/>
  <c r="F5343" i="4"/>
  <c r="H5343" i="4" s="1"/>
  <c r="G5342" i="4"/>
  <c r="I5342" i="4" s="1"/>
  <c r="F5342" i="4"/>
  <c r="H5342" i="4" s="1"/>
  <c r="G5341" i="4"/>
  <c r="I5341" i="4" s="1"/>
  <c r="F5341" i="4"/>
  <c r="H5341" i="4" s="1"/>
  <c r="G5340" i="4"/>
  <c r="I5340" i="4" s="1"/>
  <c r="F5340" i="4"/>
  <c r="H5340" i="4" s="1"/>
  <c r="G5339" i="4"/>
  <c r="I5339" i="4" s="1"/>
  <c r="F5339" i="4"/>
  <c r="H5339" i="4" s="1"/>
  <c r="G5338" i="4"/>
  <c r="I5338" i="4" s="1"/>
  <c r="F5338" i="4"/>
  <c r="H5338" i="4" s="1"/>
  <c r="G5337" i="4"/>
  <c r="I5337" i="4" s="1"/>
  <c r="F5337" i="4"/>
  <c r="H5337" i="4" s="1"/>
  <c r="G5336" i="4"/>
  <c r="I5336" i="4" s="1"/>
  <c r="F5336" i="4"/>
  <c r="H5336" i="4" s="1"/>
  <c r="G5335" i="4"/>
  <c r="I5335" i="4" s="1"/>
  <c r="F5335" i="4"/>
  <c r="H5335" i="4" s="1"/>
  <c r="G5334" i="4"/>
  <c r="I5334" i="4" s="1"/>
  <c r="F5334" i="4"/>
  <c r="H5334" i="4" s="1"/>
  <c r="G5333" i="4"/>
  <c r="I5333" i="4" s="1"/>
  <c r="F5333" i="4"/>
  <c r="H5333" i="4" s="1"/>
  <c r="G5332" i="4"/>
  <c r="I5332" i="4" s="1"/>
  <c r="G5331" i="4"/>
  <c r="I5331" i="4" s="1"/>
  <c r="F5331" i="4"/>
  <c r="H5331" i="4" s="1"/>
  <c r="G5330" i="4"/>
  <c r="I5330" i="4" s="1"/>
  <c r="F5330" i="4"/>
  <c r="H5330" i="4" s="1"/>
  <c r="G5329" i="4"/>
  <c r="I5329" i="4" s="1"/>
  <c r="F5329" i="4"/>
  <c r="H5329" i="4" s="1"/>
  <c r="G5328" i="4"/>
  <c r="I5328" i="4" s="1"/>
  <c r="F5328" i="4"/>
  <c r="H5328" i="4" s="1"/>
  <c r="F5327" i="4"/>
  <c r="H5327" i="4" s="1"/>
  <c r="G5326" i="4"/>
  <c r="I5326" i="4" s="1"/>
  <c r="F5326" i="4"/>
  <c r="H5326" i="4" s="1"/>
  <c r="G5325" i="4"/>
  <c r="I5325" i="4" s="1"/>
  <c r="F5325" i="4"/>
  <c r="H5325" i="4" s="1"/>
  <c r="G5324" i="4"/>
  <c r="I5324" i="4" s="1"/>
  <c r="F5324" i="4"/>
  <c r="H5324" i="4" s="1"/>
  <c r="G5323" i="4"/>
  <c r="I5323" i="4" s="1"/>
  <c r="F5323" i="4"/>
  <c r="H5323" i="4" s="1"/>
  <c r="G5322" i="4"/>
  <c r="I5322" i="4" s="1"/>
  <c r="F5322" i="4"/>
  <c r="H5322" i="4" s="1"/>
  <c r="G5321" i="4"/>
  <c r="I5321" i="4" s="1"/>
  <c r="F5321" i="4"/>
  <c r="H5321" i="4" s="1"/>
  <c r="G5320" i="4"/>
  <c r="I5320" i="4" s="1"/>
  <c r="F5320" i="4"/>
  <c r="H5320" i="4" s="1"/>
  <c r="G5317" i="4"/>
  <c r="I5317" i="4" s="1"/>
  <c r="F5317" i="4"/>
  <c r="H5317" i="4" s="1"/>
  <c r="G5316" i="4"/>
  <c r="I5316" i="4" s="1"/>
  <c r="F5316" i="4"/>
  <c r="H5316" i="4" s="1"/>
  <c r="G5315" i="4"/>
  <c r="I5315" i="4" s="1"/>
  <c r="F5315" i="4"/>
  <c r="H5315" i="4" s="1"/>
  <c r="G5314" i="4"/>
  <c r="I5314" i="4" s="1"/>
  <c r="F5314" i="4"/>
  <c r="H5314" i="4" s="1"/>
  <c r="G5313" i="4"/>
  <c r="I5313" i="4" s="1"/>
  <c r="F5313" i="4"/>
  <c r="H5313" i="4" s="1"/>
  <c r="G5312" i="4"/>
  <c r="I5312" i="4" s="1"/>
  <c r="F5312" i="4"/>
  <c r="H5312" i="4" s="1"/>
  <c r="G5311" i="4"/>
  <c r="I5311" i="4" s="1"/>
  <c r="F5311" i="4"/>
  <c r="H5311" i="4" s="1"/>
  <c r="G5310" i="4"/>
  <c r="I5310" i="4" s="1"/>
  <c r="F5310" i="4"/>
  <c r="H5310" i="4" s="1"/>
  <c r="G5309" i="4"/>
  <c r="I5309" i="4" s="1"/>
  <c r="F5309" i="4"/>
  <c r="H5309" i="4" s="1"/>
  <c r="G5308" i="4"/>
  <c r="I5308" i="4" s="1"/>
  <c r="F5308" i="4"/>
  <c r="H5308" i="4" s="1"/>
  <c r="G5307" i="4"/>
  <c r="I5307" i="4" s="1"/>
  <c r="F5307" i="4"/>
  <c r="H5307" i="4" s="1"/>
  <c r="G5306" i="4"/>
  <c r="I5306" i="4" s="1"/>
  <c r="F5306" i="4"/>
  <c r="H5306" i="4" s="1"/>
  <c r="G5305" i="4"/>
  <c r="I5305" i="4" s="1"/>
  <c r="F5305" i="4"/>
  <c r="H5305" i="4" s="1"/>
  <c r="G5304" i="4"/>
  <c r="I5304" i="4" s="1"/>
  <c r="F5304" i="4"/>
  <c r="H5304" i="4" s="1"/>
  <c r="G5303" i="4"/>
  <c r="I5303" i="4" s="1"/>
  <c r="G5302" i="4"/>
  <c r="I5302" i="4" s="1"/>
  <c r="F5302" i="4"/>
  <c r="H5302" i="4" s="1"/>
  <c r="G5301" i="4"/>
  <c r="I5301" i="4" s="1"/>
  <c r="F5301" i="4"/>
  <c r="H5301" i="4" s="1"/>
  <c r="G5300" i="4"/>
  <c r="I5300" i="4" s="1"/>
  <c r="F5300" i="4"/>
  <c r="H5300" i="4" s="1"/>
  <c r="G5299" i="4"/>
  <c r="I5299" i="4" s="1"/>
  <c r="F5299" i="4"/>
  <c r="H5299" i="4" s="1"/>
  <c r="F5298" i="4"/>
  <c r="H5298" i="4" s="1"/>
  <c r="G5297" i="4"/>
  <c r="I5297" i="4" s="1"/>
  <c r="F5297" i="4"/>
  <c r="H5297" i="4" s="1"/>
  <c r="G5296" i="4"/>
  <c r="I5296" i="4" s="1"/>
  <c r="F5296" i="4"/>
  <c r="H5296" i="4" s="1"/>
  <c r="G5295" i="4"/>
  <c r="I5295" i="4" s="1"/>
  <c r="F5295" i="4"/>
  <c r="H5295" i="4" s="1"/>
  <c r="G5294" i="4"/>
  <c r="I5294" i="4" s="1"/>
  <c r="F5294" i="4"/>
  <c r="H5294" i="4" s="1"/>
  <c r="G5293" i="4"/>
  <c r="I5293" i="4" s="1"/>
  <c r="F5293" i="4"/>
  <c r="H5293" i="4" s="1"/>
  <c r="G5292" i="4"/>
  <c r="I5292" i="4" s="1"/>
  <c r="F5292" i="4"/>
  <c r="H5292" i="4" s="1"/>
  <c r="G5291" i="4"/>
  <c r="I5291" i="4" s="1"/>
  <c r="F5291" i="4"/>
  <c r="H5291" i="4" s="1"/>
  <c r="G5288" i="4"/>
  <c r="I5288" i="4" s="1"/>
  <c r="F5288" i="4"/>
  <c r="H5288" i="4" s="1"/>
  <c r="G5287" i="4"/>
  <c r="I5287" i="4" s="1"/>
  <c r="F5287" i="4"/>
  <c r="H5287" i="4" s="1"/>
  <c r="G5286" i="4"/>
  <c r="I5286" i="4" s="1"/>
  <c r="F5286" i="4"/>
  <c r="H5286" i="4" s="1"/>
  <c r="G5285" i="4"/>
  <c r="I5285" i="4" s="1"/>
  <c r="F5285" i="4"/>
  <c r="H5285" i="4" s="1"/>
  <c r="G5284" i="4"/>
  <c r="I5284" i="4" s="1"/>
  <c r="F5284" i="4"/>
  <c r="H5284" i="4" s="1"/>
  <c r="G5283" i="4"/>
  <c r="I5283" i="4" s="1"/>
  <c r="F5283" i="4"/>
  <c r="H5283" i="4" s="1"/>
  <c r="G5282" i="4"/>
  <c r="I5282" i="4" s="1"/>
  <c r="F5282" i="4"/>
  <c r="H5282" i="4" s="1"/>
  <c r="G5281" i="4"/>
  <c r="I5281" i="4" s="1"/>
  <c r="F5281" i="4"/>
  <c r="H5281" i="4" s="1"/>
  <c r="G5280" i="4"/>
  <c r="I5280" i="4" s="1"/>
  <c r="F5280" i="4"/>
  <c r="H5280" i="4" s="1"/>
  <c r="G5279" i="4"/>
  <c r="I5279" i="4" s="1"/>
  <c r="F5279" i="4"/>
  <c r="H5279" i="4" s="1"/>
  <c r="G5278" i="4"/>
  <c r="I5278" i="4" s="1"/>
  <c r="F5278" i="4"/>
  <c r="H5278" i="4" s="1"/>
  <c r="G5277" i="4"/>
  <c r="I5277" i="4" s="1"/>
  <c r="F5277" i="4"/>
  <c r="H5277" i="4" s="1"/>
  <c r="G5276" i="4"/>
  <c r="I5276" i="4" s="1"/>
  <c r="G5275" i="4"/>
  <c r="I5275" i="4" s="1"/>
  <c r="F5275" i="4"/>
  <c r="H5275" i="4" s="1"/>
  <c r="G5274" i="4"/>
  <c r="I5274" i="4" s="1"/>
  <c r="G5273" i="4"/>
  <c r="I5273" i="4" s="1"/>
  <c r="G5272" i="4"/>
  <c r="I5272" i="4" s="1"/>
  <c r="F5272" i="4"/>
  <c r="H5272" i="4" s="1"/>
  <c r="G5271" i="4"/>
  <c r="I5271" i="4" s="1"/>
  <c r="F5271" i="4"/>
  <c r="H5271" i="4" s="1"/>
  <c r="G5270" i="4"/>
  <c r="I5270" i="4" s="1"/>
  <c r="F5270" i="4"/>
  <c r="H5270" i="4" s="1"/>
  <c r="G5269" i="4"/>
  <c r="I5269" i="4" s="1"/>
  <c r="F5269" i="4"/>
  <c r="H5269" i="4" s="1"/>
  <c r="G5268" i="4"/>
  <c r="I5268" i="4" s="1"/>
  <c r="F5268" i="4"/>
  <c r="H5268" i="4" s="1"/>
  <c r="G5267" i="4"/>
  <c r="I5267" i="4" s="1"/>
  <c r="F5267" i="4"/>
  <c r="H5267" i="4" s="1"/>
  <c r="G5266" i="4"/>
  <c r="I5266" i="4" s="1"/>
  <c r="F5266" i="4"/>
  <c r="H5266" i="4" s="1"/>
  <c r="G5265" i="4"/>
  <c r="I5265" i="4" s="1"/>
  <c r="F5265" i="4"/>
  <c r="H5265" i="4" s="1"/>
  <c r="G5264" i="4"/>
  <c r="I5264" i="4" s="1"/>
  <c r="F5264" i="4"/>
  <c r="H5264" i="4" s="1"/>
  <c r="G5261" i="4"/>
  <c r="I5261" i="4" s="1"/>
  <c r="F5261" i="4"/>
  <c r="H5261" i="4" s="1"/>
  <c r="G5260" i="4"/>
  <c r="I5260" i="4" s="1"/>
  <c r="F5260" i="4"/>
  <c r="H5260" i="4" s="1"/>
  <c r="G5259" i="4"/>
  <c r="I5259" i="4" s="1"/>
  <c r="F5259" i="4"/>
  <c r="H5259" i="4" s="1"/>
  <c r="G5258" i="4"/>
  <c r="I5258" i="4" s="1"/>
  <c r="F5258" i="4"/>
  <c r="H5258" i="4" s="1"/>
  <c r="G5257" i="4"/>
  <c r="I5257" i="4" s="1"/>
  <c r="F5257" i="4"/>
  <c r="H5257" i="4" s="1"/>
  <c r="G5256" i="4"/>
  <c r="I5256" i="4" s="1"/>
  <c r="F5256" i="4"/>
  <c r="H5256" i="4" s="1"/>
  <c r="G5255" i="4"/>
  <c r="I5255" i="4" s="1"/>
  <c r="F5255" i="4"/>
  <c r="H5255" i="4" s="1"/>
  <c r="G5254" i="4"/>
  <c r="I5254" i="4" s="1"/>
  <c r="F5254" i="4"/>
  <c r="H5254" i="4" s="1"/>
  <c r="G5253" i="4"/>
  <c r="I5253" i="4" s="1"/>
  <c r="F5253" i="4"/>
  <c r="H5253" i="4" s="1"/>
  <c r="G5252" i="4"/>
  <c r="I5252" i="4" s="1"/>
  <c r="F5252" i="4"/>
  <c r="H5252" i="4" s="1"/>
  <c r="G5251" i="4"/>
  <c r="I5251" i="4" s="1"/>
  <c r="F5251" i="4"/>
  <c r="H5251" i="4" s="1"/>
  <c r="G5250" i="4"/>
  <c r="I5250" i="4" s="1"/>
  <c r="F5250" i="4"/>
  <c r="H5250" i="4" s="1"/>
  <c r="G5249" i="4"/>
  <c r="I5249" i="4" s="1"/>
  <c r="F5249" i="4"/>
  <c r="H5249" i="4" s="1"/>
  <c r="G5248" i="4"/>
  <c r="I5248" i="4" s="1"/>
  <c r="G5247" i="4"/>
  <c r="I5247" i="4" s="1"/>
  <c r="F5247" i="4"/>
  <c r="H5247" i="4" s="1"/>
  <c r="G5246" i="4"/>
  <c r="I5246" i="4" s="1"/>
  <c r="G5245" i="4"/>
  <c r="I5245" i="4" s="1"/>
  <c r="G5244" i="4"/>
  <c r="I5244" i="4" s="1"/>
  <c r="F5244" i="4"/>
  <c r="H5244" i="4" s="1"/>
  <c r="G5243" i="4"/>
  <c r="I5243" i="4" s="1"/>
  <c r="F5243" i="4"/>
  <c r="H5243" i="4" s="1"/>
  <c r="G5242" i="4"/>
  <c r="I5242" i="4" s="1"/>
  <c r="F5242" i="4"/>
  <c r="H5242" i="4" s="1"/>
  <c r="G5241" i="4"/>
  <c r="I5241" i="4" s="1"/>
  <c r="F5241" i="4"/>
  <c r="H5241" i="4" s="1"/>
  <c r="G5240" i="4"/>
  <c r="I5240" i="4" s="1"/>
  <c r="F5240" i="4"/>
  <c r="H5240" i="4" s="1"/>
  <c r="G5239" i="4"/>
  <c r="I5239" i="4" s="1"/>
  <c r="F5239" i="4"/>
  <c r="H5239" i="4" s="1"/>
  <c r="G5238" i="4"/>
  <c r="I5238" i="4" s="1"/>
  <c r="F5238" i="4"/>
  <c r="H5238" i="4" s="1"/>
  <c r="G5237" i="4"/>
  <c r="I5237" i="4" s="1"/>
  <c r="F5237" i="4"/>
  <c r="H5237" i="4" s="1"/>
  <c r="G5236" i="4"/>
  <c r="I5236" i="4" s="1"/>
  <c r="F5236" i="4"/>
  <c r="H5236" i="4" s="1"/>
  <c r="G5235" i="4"/>
  <c r="I5235" i="4" s="1"/>
  <c r="F5235" i="4"/>
  <c r="H5235" i="4" s="1"/>
  <c r="G5234" i="4"/>
  <c r="I5234" i="4" s="1"/>
  <c r="F5234" i="4"/>
  <c r="H5234" i="4" s="1"/>
  <c r="G5231" i="4"/>
  <c r="I5231" i="4" s="1"/>
  <c r="F5231" i="4"/>
  <c r="H5231" i="4" s="1"/>
  <c r="G5230" i="4"/>
  <c r="I5230" i="4" s="1"/>
  <c r="F5230" i="4"/>
  <c r="H5230" i="4" s="1"/>
  <c r="G5229" i="4"/>
  <c r="I5229" i="4" s="1"/>
  <c r="F5229" i="4"/>
  <c r="H5229" i="4" s="1"/>
  <c r="G5228" i="4"/>
  <c r="I5228" i="4" s="1"/>
  <c r="F5228" i="4"/>
  <c r="H5228" i="4" s="1"/>
  <c r="G5227" i="4"/>
  <c r="I5227" i="4" s="1"/>
  <c r="F5227" i="4"/>
  <c r="H5227" i="4" s="1"/>
  <c r="G5226" i="4"/>
  <c r="I5226" i="4" s="1"/>
  <c r="F5226" i="4"/>
  <c r="H5226" i="4" s="1"/>
  <c r="G5225" i="4"/>
  <c r="I5225" i="4" s="1"/>
  <c r="F5225" i="4"/>
  <c r="H5225" i="4" s="1"/>
  <c r="G5224" i="4"/>
  <c r="I5224" i="4" s="1"/>
  <c r="F5224" i="4"/>
  <c r="H5224" i="4" s="1"/>
  <c r="G5223" i="4"/>
  <c r="I5223" i="4" s="1"/>
  <c r="F5223" i="4"/>
  <c r="H5223" i="4" s="1"/>
  <c r="G5222" i="4"/>
  <c r="I5222" i="4" s="1"/>
  <c r="F5222" i="4"/>
  <c r="H5222" i="4" s="1"/>
  <c r="G5221" i="4"/>
  <c r="I5221" i="4" s="1"/>
  <c r="F5221" i="4"/>
  <c r="H5221" i="4" s="1"/>
  <c r="G5220" i="4"/>
  <c r="I5220" i="4" s="1"/>
  <c r="F5220" i="4"/>
  <c r="H5220" i="4" s="1"/>
  <c r="G5219" i="4"/>
  <c r="I5219" i="4" s="1"/>
  <c r="F5219" i="4"/>
  <c r="H5219" i="4" s="1"/>
  <c r="G5218" i="4"/>
  <c r="I5218" i="4" s="1"/>
  <c r="G5217" i="4"/>
  <c r="I5217" i="4" s="1"/>
  <c r="F5217" i="4"/>
  <c r="H5217" i="4" s="1"/>
  <c r="G5216" i="4"/>
  <c r="I5216" i="4" s="1"/>
  <c r="G5215" i="4"/>
  <c r="I5215" i="4" s="1"/>
  <c r="G5214" i="4"/>
  <c r="I5214" i="4" s="1"/>
  <c r="F5214" i="4"/>
  <c r="H5214" i="4" s="1"/>
  <c r="G5213" i="4"/>
  <c r="I5213" i="4" s="1"/>
  <c r="F5213" i="4"/>
  <c r="H5213" i="4" s="1"/>
  <c r="G5212" i="4"/>
  <c r="I5212" i="4" s="1"/>
  <c r="F5212" i="4"/>
  <c r="H5212" i="4" s="1"/>
  <c r="G5211" i="4"/>
  <c r="I5211" i="4" s="1"/>
  <c r="F5211" i="4"/>
  <c r="H5211" i="4" s="1"/>
  <c r="G5210" i="4"/>
  <c r="I5210" i="4" s="1"/>
  <c r="F5210" i="4"/>
  <c r="H5210" i="4" s="1"/>
  <c r="G5209" i="4"/>
  <c r="I5209" i="4" s="1"/>
  <c r="F5209" i="4"/>
  <c r="H5209" i="4" s="1"/>
  <c r="G5208" i="4"/>
  <c r="I5208" i="4" s="1"/>
  <c r="F5208" i="4"/>
  <c r="H5208" i="4" s="1"/>
  <c r="G5207" i="4"/>
  <c r="I5207" i="4" s="1"/>
  <c r="F5207" i="4"/>
  <c r="H5207" i="4" s="1"/>
  <c r="G5206" i="4"/>
  <c r="I5206" i="4" s="1"/>
  <c r="F5206" i="4"/>
  <c r="H5206" i="4" s="1"/>
  <c r="G5205" i="4"/>
  <c r="I5205" i="4" s="1"/>
  <c r="F5205" i="4"/>
  <c r="H5205" i="4" s="1"/>
  <c r="G5204" i="4"/>
  <c r="I5204" i="4" s="1"/>
  <c r="F5204" i="4"/>
  <c r="H5204" i="4" s="1"/>
  <c r="G5201" i="4"/>
  <c r="I5201" i="4" s="1"/>
  <c r="F5201" i="4"/>
  <c r="H5201" i="4" s="1"/>
  <c r="G5200" i="4"/>
  <c r="I5200" i="4" s="1"/>
  <c r="F5200" i="4"/>
  <c r="H5200" i="4" s="1"/>
  <c r="G5199" i="4"/>
  <c r="I5199" i="4" s="1"/>
  <c r="F5199" i="4"/>
  <c r="H5199" i="4" s="1"/>
  <c r="G5198" i="4"/>
  <c r="I5198" i="4" s="1"/>
  <c r="F5198" i="4"/>
  <c r="H5198" i="4" s="1"/>
  <c r="G5197" i="4"/>
  <c r="I5197" i="4" s="1"/>
  <c r="F5197" i="4"/>
  <c r="H5197" i="4" s="1"/>
  <c r="G5196" i="4"/>
  <c r="I5196" i="4" s="1"/>
  <c r="F5196" i="4"/>
  <c r="H5196" i="4" s="1"/>
  <c r="G5195" i="4"/>
  <c r="I5195" i="4" s="1"/>
  <c r="F5195" i="4"/>
  <c r="H5195" i="4" s="1"/>
  <c r="G5194" i="4"/>
  <c r="I5194" i="4" s="1"/>
  <c r="F5194" i="4"/>
  <c r="H5194" i="4" s="1"/>
  <c r="G5193" i="4"/>
  <c r="I5193" i="4" s="1"/>
  <c r="F5193" i="4"/>
  <c r="H5193" i="4" s="1"/>
  <c r="G5192" i="4"/>
  <c r="I5192" i="4" s="1"/>
  <c r="F5192" i="4"/>
  <c r="H5192" i="4" s="1"/>
  <c r="G5191" i="4"/>
  <c r="I5191" i="4" s="1"/>
  <c r="F5191" i="4"/>
  <c r="H5191" i="4" s="1"/>
  <c r="G5190" i="4"/>
  <c r="I5190" i="4" s="1"/>
  <c r="G5189" i="4"/>
  <c r="I5189" i="4" s="1"/>
  <c r="F5189" i="4"/>
  <c r="H5189" i="4" s="1"/>
  <c r="G5188" i="4"/>
  <c r="I5188" i="4" s="1"/>
  <c r="G5187" i="4"/>
  <c r="I5187" i="4" s="1"/>
  <c r="G5186" i="4"/>
  <c r="I5186" i="4" s="1"/>
  <c r="F5186" i="4"/>
  <c r="H5186" i="4" s="1"/>
  <c r="G5185" i="4"/>
  <c r="I5185" i="4" s="1"/>
  <c r="F5185" i="4"/>
  <c r="H5185" i="4" s="1"/>
  <c r="G5184" i="4"/>
  <c r="I5184" i="4" s="1"/>
  <c r="F5184" i="4"/>
  <c r="H5184" i="4" s="1"/>
  <c r="G5183" i="4"/>
  <c r="I5183" i="4" s="1"/>
  <c r="F5183" i="4"/>
  <c r="H5183" i="4" s="1"/>
  <c r="G5182" i="4"/>
  <c r="I5182" i="4" s="1"/>
  <c r="F5182" i="4"/>
  <c r="H5182" i="4" s="1"/>
  <c r="F5181" i="4"/>
  <c r="H5181" i="4" s="1"/>
  <c r="G5180" i="4"/>
  <c r="I5180" i="4" s="1"/>
  <c r="F5180" i="4"/>
  <c r="H5180" i="4" s="1"/>
  <c r="G5179" i="4"/>
  <c r="I5179" i="4" s="1"/>
  <c r="F5179" i="4"/>
  <c r="H5179" i="4" s="1"/>
  <c r="G5178" i="4"/>
  <c r="I5178" i="4" s="1"/>
  <c r="F5178" i="4"/>
  <c r="H5178" i="4" s="1"/>
  <c r="G5177" i="4"/>
  <c r="I5177" i="4" s="1"/>
  <c r="F5177" i="4"/>
  <c r="H5177" i="4" s="1"/>
  <c r="G5176" i="4"/>
  <c r="I5176" i="4" s="1"/>
  <c r="F5176" i="4"/>
  <c r="H5176" i="4" s="1"/>
  <c r="G5175" i="4"/>
  <c r="I5175" i="4" s="1"/>
  <c r="F5175" i="4"/>
  <c r="H5175" i="4" s="1"/>
  <c r="G5174" i="4"/>
  <c r="I5174" i="4" s="1"/>
  <c r="F5174" i="4"/>
  <c r="H5174" i="4" s="1"/>
  <c r="G5171" i="4"/>
  <c r="I5171" i="4" s="1"/>
  <c r="F5171" i="4"/>
  <c r="H5171" i="4" s="1"/>
  <c r="G5170" i="4"/>
  <c r="I5170" i="4" s="1"/>
  <c r="F5170" i="4"/>
  <c r="H5170" i="4" s="1"/>
  <c r="G5169" i="4"/>
  <c r="I5169" i="4" s="1"/>
  <c r="F5169" i="4"/>
  <c r="H5169" i="4" s="1"/>
  <c r="G5168" i="4"/>
  <c r="I5168" i="4" s="1"/>
  <c r="F5168" i="4"/>
  <c r="H5168" i="4" s="1"/>
  <c r="G5167" i="4"/>
  <c r="I5167" i="4" s="1"/>
  <c r="F5167" i="4"/>
  <c r="H5167" i="4" s="1"/>
  <c r="G5166" i="4"/>
  <c r="I5166" i="4" s="1"/>
  <c r="F5166" i="4"/>
  <c r="H5166" i="4" s="1"/>
  <c r="G5165" i="4"/>
  <c r="I5165" i="4" s="1"/>
  <c r="F5165" i="4"/>
  <c r="H5165" i="4" s="1"/>
  <c r="G5164" i="4"/>
  <c r="I5164" i="4" s="1"/>
  <c r="F5164" i="4"/>
  <c r="H5164" i="4" s="1"/>
  <c r="G5163" i="4"/>
  <c r="I5163" i="4" s="1"/>
  <c r="F5163" i="4"/>
  <c r="H5163" i="4" s="1"/>
  <c r="G5162" i="4"/>
  <c r="I5162" i="4" s="1"/>
  <c r="F5162" i="4"/>
  <c r="H5162" i="4" s="1"/>
  <c r="G5161" i="4"/>
  <c r="I5161" i="4" s="1"/>
  <c r="F5161" i="4"/>
  <c r="H5161" i="4" s="1"/>
  <c r="G5160" i="4"/>
  <c r="I5160" i="4" s="1"/>
  <c r="G5159" i="4"/>
  <c r="I5159" i="4" s="1"/>
  <c r="F5159" i="4"/>
  <c r="H5159" i="4" s="1"/>
  <c r="G5158" i="4"/>
  <c r="I5158" i="4" s="1"/>
  <c r="G5157" i="4"/>
  <c r="I5157" i="4" s="1"/>
  <c r="G5156" i="4"/>
  <c r="I5156" i="4" s="1"/>
  <c r="F5156" i="4"/>
  <c r="H5156" i="4" s="1"/>
  <c r="G5155" i="4"/>
  <c r="I5155" i="4" s="1"/>
  <c r="F5155" i="4"/>
  <c r="H5155" i="4" s="1"/>
  <c r="G5154" i="4"/>
  <c r="I5154" i="4" s="1"/>
  <c r="F5154" i="4"/>
  <c r="H5154" i="4" s="1"/>
  <c r="G5153" i="4"/>
  <c r="I5153" i="4" s="1"/>
  <c r="F5153" i="4"/>
  <c r="H5153" i="4" s="1"/>
  <c r="G5152" i="4"/>
  <c r="I5152" i="4" s="1"/>
  <c r="F5151" i="4"/>
  <c r="H5151" i="4" s="1"/>
  <c r="G5150" i="4"/>
  <c r="I5150" i="4" s="1"/>
  <c r="F5150" i="4"/>
  <c r="H5150" i="4" s="1"/>
  <c r="G5149" i="4"/>
  <c r="I5149" i="4" s="1"/>
  <c r="F5149" i="4"/>
  <c r="H5149" i="4" s="1"/>
  <c r="G5148" i="4"/>
  <c r="I5148" i="4" s="1"/>
  <c r="F5148" i="4"/>
  <c r="H5148" i="4" s="1"/>
  <c r="G5147" i="4"/>
  <c r="I5147" i="4" s="1"/>
  <c r="F5147" i="4"/>
  <c r="H5147" i="4" s="1"/>
  <c r="G5146" i="4"/>
  <c r="I5146" i="4" s="1"/>
  <c r="F5146" i="4"/>
  <c r="H5146" i="4" s="1"/>
  <c r="G5145" i="4"/>
  <c r="I5145" i="4" s="1"/>
  <c r="F5145" i="4"/>
  <c r="H5145" i="4" s="1"/>
  <c r="G5144" i="4"/>
  <c r="I5144" i="4" s="1"/>
  <c r="F5144" i="4"/>
  <c r="H5144" i="4" s="1"/>
  <c r="G5141" i="4"/>
  <c r="I5141" i="4" s="1"/>
  <c r="F5141" i="4"/>
  <c r="H5141" i="4" s="1"/>
  <c r="G5140" i="4"/>
  <c r="I5140" i="4" s="1"/>
  <c r="F5140" i="4"/>
  <c r="H5140" i="4" s="1"/>
  <c r="G5139" i="4"/>
  <c r="I5139" i="4" s="1"/>
  <c r="F5139" i="4"/>
  <c r="H5139" i="4" s="1"/>
  <c r="G5138" i="4"/>
  <c r="I5138" i="4" s="1"/>
  <c r="F5138" i="4"/>
  <c r="H5138" i="4" s="1"/>
  <c r="G5137" i="4"/>
  <c r="I5137" i="4" s="1"/>
  <c r="F5137" i="4"/>
  <c r="H5137" i="4" s="1"/>
  <c r="G5136" i="4"/>
  <c r="I5136" i="4" s="1"/>
  <c r="F5136" i="4"/>
  <c r="H5136" i="4" s="1"/>
  <c r="G5135" i="4"/>
  <c r="I5135" i="4" s="1"/>
  <c r="F5135" i="4"/>
  <c r="H5135" i="4" s="1"/>
  <c r="G5134" i="4"/>
  <c r="I5134" i="4" s="1"/>
  <c r="F5134" i="4"/>
  <c r="H5134" i="4" s="1"/>
  <c r="G5133" i="4"/>
  <c r="I5133" i="4" s="1"/>
  <c r="F5133" i="4"/>
  <c r="H5133" i="4" s="1"/>
  <c r="G5132" i="4"/>
  <c r="I5132" i="4" s="1"/>
  <c r="F5132" i="4"/>
  <c r="H5132" i="4" s="1"/>
  <c r="G5131" i="4"/>
  <c r="I5131" i="4" s="1"/>
  <c r="F5131" i="4"/>
  <c r="H5131" i="4" s="1"/>
  <c r="G5130" i="4"/>
  <c r="I5130" i="4" s="1"/>
  <c r="G5129" i="4"/>
  <c r="I5129" i="4" s="1"/>
  <c r="F5129" i="4"/>
  <c r="H5129" i="4" s="1"/>
  <c r="G5128" i="4"/>
  <c r="I5128" i="4" s="1"/>
  <c r="G5127" i="4"/>
  <c r="I5127" i="4" s="1"/>
  <c r="G5126" i="4"/>
  <c r="I5126" i="4" s="1"/>
  <c r="F5126" i="4"/>
  <c r="H5126" i="4" s="1"/>
  <c r="G5125" i="4"/>
  <c r="I5125" i="4" s="1"/>
  <c r="F5125" i="4"/>
  <c r="H5125" i="4" s="1"/>
  <c r="G5124" i="4"/>
  <c r="I5124" i="4" s="1"/>
  <c r="F5124" i="4"/>
  <c r="H5124" i="4" s="1"/>
  <c r="G5123" i="4"/>
  <c r="I5123" i="4" s="1"/>
  <c r="F5123" i="4"/>
  <c r="H5123" i="4" s="1"/>
  <c r="G5122" i="4"/>
  <c r="I5122" i="4" s="1"/>
  <c r="F5122" i="4"/>
  <c r="H5122" i="4" s="1"/>
  <c r="F5121" i="4"/>
  <c r="H5121" i="4" s="1"/>
  <c r="G5120" i="4"/>
  <c r="I5120" i="4" s="1"/>
  <c r="F5120" i="4"/>
  <c r="H5120" i="4" s="1"/>
  <c r="G5119" i="4"/>
  <c r="I5119" i="4" s="1"/>
  <c r="F5119" i="4"/>
  <c r="H5119" i="4" s="1"/>
  <c r="G5118" i="4"/>
  <c r="I5118" i="4" s="1"/>
  <c r="F5118" i="4"/>
  <c r="H5118" i="4" s="1"/>
  <c r="G5117" i="4"/>
  <c r="I5117" i="4" s="1"/>
  <c r="F5117" i="4"/>
  <c r="H5117" i="4" s="1"/>
  <c r="G5116" i="4"/>
  <c r="I5116" i="4" s="1"/>
  <c r="F5116" i="4"/>
  <c r="H5116" i="4" s="1"/>
  <c r="G5115" i="4"/>
  <c r="I5115" i="4" s="1"/>
  <c r="F5115" i="4"/>
  <c r="H5115" i="4" s="1"/>
  <c r="G5114" i="4"/>
  <c r="I5114" i="4" s="1"/>
  <c r="F5114" i="4"/>
  <c r="H5114" i="4" s="1"/>
  <c r="G5111" i="4"/>
  <c r="I5111" i="4" s="1"/>
  <c r="F5111" i="4"/>
  <c r="H5111" i="4" s="1"/>
  <c r="G5110" i="4"/>
  <c r="I5110" i="4" s="1"/>
  <c r="F5110" i="4"/>
  <c r="H5110" i="4" s="1"/>
  <c r="G5109" i="4"/>
  <c r="I5109" i="4" s="1"/>
  <c r="F5109" i="4"/>
  <c r="H5109" i="4" s="1"/>
  <c r="G5108" i="4"/>
  <c r="I5108" i="4" s="1"/>
  <c r="F5108" i="4"/>
  <c r="H5108" i="4" s="1"/>
  <c r="G5107" i="4"/>
  <c r="I5107" i="4" s="1"/>
  <c r="F5107" i="4"/>
  <c r="H5107" i="4" s="1"/>
  <c r="G5106" i="4"/>
  <c r="I5106" i="4" s="1"/>
  <c r="F5106" i="4"/>
  <c r="H5106" i="4" s="1"/>
  <c r="G5105" i="4"/>
  <c r="I5105" i="4" s="1"/>
  <c r="F5105" i="4"/>
  <c r="H5105" i="4" s="1"/>
  <c r="G5104" i="4"/>
  <c r="I5104" i="4" s="1"/>
  <c r="F5104" i="4"/>
  <c r="H5104" i="4" s="1"/>
  <c r="G5103" i="4"/>
  <c r="I5103" i="4" s="1"/>
  <c r="F5103" i="4"/>
  <c r="H5103" i="4" s="1"/>
  <c r="G5102" i="4"/>
  <c r="I5102" i="4" s="1"/>
  <c r="F5102" i="4"/>
  <c r="H5102" i="4" s="1"/>
  <c r="G5101" i="4"/>
  <c r="I5101" i="4" s="1"/>
  <c r="F5101" i="4"/>
  <c r="H5101" i="4" s="1"/>
  <c r="G5100" i="4"/>
  <c r="I5100" i="4" s="1"/>
  <c r="F5100" i="4"/>
  <c r="H5100" i="4" s="1"/>
  <c r="G5099" i="4"/>
  <c r="I5099" i="4" s="1"/>
  <c r="F5099" i="4"/>
  <c r="H5099" i="4" s="1"/>
  <c r="G5098" i="4"/>
  <c r="I5098" i="4" s="1"/>
  <c r="F5098" i="4"/>
  <c r="H5098" i="4" s="1"/>
  <c r="G5097" i="4"/>
  <c r="I5097" i="4" s="1"/>
  <c r="G5096" i="4"/>
  <c r="I5096" i="4" s="1"/>
  <c r="F5096" i="4"/>
  <c r="H5096" i="4" s="1"/>
  <c r="G5095" i="4"/>
  <c r="I5095" i="4" s="1"/>
  <c r="G5094" i="4"/>
  <c r="I5094" i="4" s="1"/>
  <c r="G5093" i="4"/>
  <c r="I5093" i="4" s="1"/>
  <c r="F5093" i="4"/>
  <c r="H5093" i="4" s="1"/>
  <c r="G5092" i="4"/>
  <c r="I5092" i="4" s="1"/>
  <c r="F5092" i="4"/>
  <c r="H5092" i="4" s="1"/>
  <c r="G5091" i="4"/>
  <c r="I5091" i="4" s="1"/>
  <c r="F5091" i="4"/>
  <c r="H5091" i="4" s="1"/>
  <c r="G5090" i="4"/>
  <c r="I5090" i="4" s="1"/>
  <c r="F5090" i="4"/>
  <c r="H5090" i="4" s="1"/>
  <c r="G5089" i="4"/>
  <c r="I5089" i="4" s="1"/>
  <c r="F5089" i="4"/>
  <c r="H5089" i="4" s="1"/>
  <c r="G5088" i="4"/>
  <c r="I5088" i="4" s="1"/>
  <c r="F5088" i="4"/>
  <c r="H5088" i="4" s="1"/>
  <c r="G5087" i="4"/>
  <c r="I5087" i="4" s="1"/>
  <c r="F5087" i="4"/>
  <c r="H5087" i="4" s="1"/>
  <c r="G5086" i="4"/>
  <c r="I5086" i="4" s="1"/>
  <c r="F5086" i="4"/>
  <c r="H5086" i="4" s="1"/>
  <c r="G5085" i="4"/>
  <c r="I5085" i="4" s="1"/>
  <c r="F5085" i="4"/>
  <c r="H5085" i="4" s="1"/>
  <c r="G5080" i="4"/>
  <c r="I5080" i="4" s="1"/>
  <c r="F5080" i="4"/>
  <c r="H5080" i="4" s="1"/>
  <c r="G5079" i="4"/>
  <c r="I5079" i="4" s="1"/>
  <c r="F5079" i="4"/>
  <c r="H5079" i="4" s="1"/>
  <c r="G5078" i="4"/>
  <c r="I5078" i="4" s="1"/>
  <c r="F5078" i="4"/>
  <c r="H5078" i="4" s="1"/>
  <c r="G5077" i="4"/>
  <c r="I5077" i="4" s="1"/>
  <c r="F5077" i="4"/>
  <c r="H5077" i="4" s="1"/>
  <c r="G5076" i="4"/>
  <c r="I5076" i="4" s="1"/>
  <c r="F5076" i="4"/>
  <c r="H5076" i="4" s="1"/>
  <c r="G5075" i="4"/>
  <c r="I5075" i="4" s="1"/>
  <c r="F5075" i="4"/>
  <c r="H5075" i="4" s="1"/>
  <c r="G5074" i="4"/>
  <c r="I5074" i="4" s="1"/>
  <c r="F5074" i="4"/>
  <c r="H5074" i="4" s="1"/>
  <c r="G5073" i="4"/>
  <c r="I5073" i="4" s="1"/>
  <c r="F5073" i="4"/>
  <c r="H5073" i="4" s="1"/>
  <c r="G5072" i="4"/>
  <c r="I5072" i="4" s="1"/>
  <c r="F5072" i="4"/>
  <c r="H5072" i="4" s="1"/>
  <c r="G5071" i="4"/>
  <c r="I5071" i="4" s="1"/>
  <c r="F5071" i="4"/>
  <c r="H5071" i="4" s="1"/>
  <c r="G5070" i="4"/>
  <c r="I5070" i="4" s="1"/>
  <c r="F5070" i="4"/>
  <c r="H5070" i="4" s="1"/>
  <c r="G5069" i="4"/>
  <c r="I5069" i="4" s="1"/>
  <c r="F5069" i="4"/>
  <c r="H5069" i="4" s="1"/>
  <c r="G5068" i="4"/>
  <c r="I5068" i="4" s="1"/>
  <c r="G5067" i="4"/>
  <c r="I5067" i="4" s="1"/>
  <c r="F5067" i="4"/>
  <c r="H5067" i="4" s="1"/>
  <c r="G5066" i="4"/>
  <c r="I5066" i="4" s="1"/>
  <c r="G5065" i="4"/>
  <c r="I5065" i="4" s="1"/>
  <c r="G5064" i="4"/>
  <c r="I5064" i="4" s="1"/>
  <c r="F5064" i="4"/>
  <c r="H5064" i="4" s="1"/>
  <c r="G5063" i="4"/>
  <c r="I5063" i="4" s="1"/>
  <c r="F5063" i="4"/>
  <c r="H5063" i="4" s="1"/>
  <c r="G5062" i="4"/>
  <c r="I5062" i="4" s="1"/>
  <c r="F5062" i="4"/>
  <c r="H5062" i="4" s="1"/>
  <c r="G5061" i="4"/>
  <c r="I5061" i="4" s="1"/>
  <c r="F5061" i="4"/>
  <c r="H5061" i="4" s="1"/>
  <c r="F5060" i="4"/>
  <c r="H5060" i="4" s="1"/>
  <c r="G5059" i="4"/>
  <c r="I5059" i="4" s="1"/>
  <c r="F5059" i="4"/>
  <c r="H5059" i="4" s="1"/>
  <c r="G5058" i="4"/>
  <c r="I5058" i="4" s="1"/>
  <c r="G5057" i="4"/>
  <c r="I5057" i="4" s="1"/>
  <c r="F5057" i="4"/>
  <c r="H5057" i="4" s="1"/>
  <c r="G5056" i="4"/>
  <c r="I5056" i="4" s="1"/>
  <c r="F5056" i="4"/>
  <c r="H5056" i="4" s="1"/>
  <c r="G5055" i="4"/>
  <c r="I5055" i="4" s="1"/>
  <c r="F5055" i="4"/>
  <c r="H5055" i="4" s="1"/>
  <c r="G5054" i="4"/>
  <c r="I5054" i="4" s="1"/>
  <c r="F5054" i="4"/>
  <c r="H5054" i="4" s="1"/>
  <c r="G5053" i="4"/>
  <c r="I5053" i="4" s="1"/>
  <c r="F5053" i="4"/>
  <c r="H5053" i="4" s="1"/>
  <c r="G5050" i="4"/>
  <c r="I5050" i="4" s="1"/>
  <c r="F5050" i="4"/>
  <c r="H5050" i="4" s="1"/>
  <c r="G5049" i="4"/>
  <c r="I5049" i="4" s="1"/>
  <c r="F5049" i="4"/>
  <c r="H5049" i="4" s="1"/>
  <c r="G5048" i="4"/>
  <c r="I5048" i="4" s="1"/>
  <c r="F5048" i="4"/>
  <c r="H5048" i="4" s="1"/>
  <c r="G5047" i="4"/>
  <c r="I5047" i="4" s="1"/>
  <c r="F5047" i="4"/>
  <c r="H5047" i="4" s="1"/>
  <c r="G5046" i="4"/>
  <c r="I5046" i="4" s="1"/>
  <c r="F5046" i="4"/>
  <c r="H5046" i="4" s="1"/>
  <c r="G5045" i="4"/>
  <c r="I5045" i="4" s="1"/>
  <c r="F5045" i="4"/>
  <c r="H5045" i="4" s="1"/>
  <c r="G5044" i="4"/>
  <c r="I5044" i="4" s="1"/>
  <c r="F5044" i="4"/>
  <c r="H5044" i="4" s="1"/>
  <c r="G5043" i="4"/>
  <c r="I5043" i="4" s="1"/>
  <c r="F5043" i="4"/>
  <c r="H5043" i="4" s="1"/>
  <c r="G5042" i="4"/>
  <c r="I5042" i="4" s="1"/>
  <c r="F5042" i="4"/>
  <c r="H5042" i="4" s="1"/>
  <c r="G5041" i="4"/>
  <c r="I5041" i="4" s="1"/>
  <c r="F5041" i="4"/>
  <c r="H5041" i="4" s="1"/>
  <c r="G5040" i="4"/>
  <c r="I5040" i="4" s="1"/>
  <c r="F5040" i="4"/>
  <c r="H5040" i="4" s="1"/>
  <c r="G5039" i="4"/>
  <c r="I5039" i="4" s="1"/>
  <c r="F5039" i="4"/>
  <c r="H5039" i="4" s="1"/>
  <c r="G5038" i="4"/>
  <c r="I5038" i="4" s="1"/>
  <c r="G5037" i="4"/>
  <c r="I5037" i="4" s="1"/>
  <c r="F5037" i="4"/>
  <c r="H5037" i="4" s="1"/>
  <c r="G5036" i="4"/>
  <c r="I5036" i="4" s="1"/>
  <c r="G5035" i="4"/>
  <c r="I5035" i="4" s="1"/>
  <c r="G5034" i="4"/>
  <c r="I5034" i="4" s="1"/>
  <c r="F5034" i="4"/>
  <c r="H5034" i="4" s="1"/>
  <c r="G5033" i="4"/>
  <c r="I5033" i="4" s="1"/>
  <c r="F5033" i="4"/>
  <c r="H5033" i="4" s="1"/>
  <c r="G5032" i="4"/>
  <c r="I5032" i="4" s="1"/>
  <c r="F5032" i="4"/>
  <c r="H5032" i="4" s="1"/>
  <c r="G5031" i="4"/>
  <c r="I5031" i="4" s="1"/>
  <c r="F5031" i="4"/>
  <c r="H5031" i="4" s="1"/>
  <c r="G5030" i="4"/>
  <c r="I5030" i="4" s="1"/>
  <c r="F5030" i="4"/>
  <c r="H5030" i="4" s="1"/>
  <c r="F5029" i="4"/>
  <c r="H5029" i="4" s="1"/>
  <c r="G5028" i="4"/>
  <c r="I5028" i="4" s="1"/>
  <c r="F5028" i="4"/>
  <c r="H5028" i="4" s="1"/>
  <c r="G5027" i="4"/>
  <c r="I5027" i="4" s="1"/>
  <c r="F5027" i="4"/>
  <c r="H5027" i="4" s="1"/>
  <c r="G5026" i="4"/>
  <c r="I5026" i="4" s="1"/>
  <c r="F5026" i="4"/>
  <c r="H5026" i="4" s="1"/>
  <c r="G5025" i="4"/>
  <c r="I5025" i="4" s="1"/>
  <c r="F5025" i="4"/>
  <c r="H5025" i="4" s="1"/>
  <c r="G5024" i="4"/>
  <c r="I5024" i="4" s="1"/>
  <c r="F5024" i="4"/>
  <c r="H5024" i="4" s="1"/>
  <c r="G5023" i="4"/>
  <c r="I5023" i="4" s="1"/>
  <c r="F5023" i="4"/>
  <c r="H5023" i="4" s="1"/>
  <c r="G5020" i="4"/>
  <c r="I5020" i="4" s="1"/>
  <c r="F5020" i="4"/>
  <c r="H5020" i="4" s="1"/>
  <c r="G5019" i="4"/>
  <c r="I5019" i="4" s="1"/>
  <c r="F5019" i="4"/>
  <c r="H5019" i="4" s="1"/>
  <c r="G5018" i="4"/>
  <c r="I5018" i="4" s="1"/>
  <c r="F5018" i="4"/>
  <c r="H5018" i="4" s="1"/>
  <c r="G5017" i="4"/>
  <c r="I5017" i="4" s="1"/>
  <c r="F5017" i="4"/>
  <c r="H5017" i="4" s="1"/>
  <c r="G5016" i="4"/>
  <c r="I5016" i="4" s="1"/>
  <c r="F5016" i="4"/>
  <c r="H5016" i="4" s="1"/>
  <c r="G5015" i="4"/>
  <c r="I5015" i="4" s="1"/>
  <c r="F5015" i="4"/>
  <c r="H5015" i="4" s="1"/>
  <c r="G5014" i="4"/>
  <c r="I5014" i="4" s="1"/>
  <c r="F5014" i="4"/>
  <c r="H5014" i="4" s="1"/>
  <c r="G5013" i="4"/>
  <c r="I5013" i="4" s="1"/>
  <c r="F5013" i="4"/>
  <c r="H5013" i="4" s="1"/>
  <c r="G5012" i="4"/>
  <c r="I5012" i="4" s="1"/>
  <c r="F5012" i="4"/>
  <c r="H5012" i="4" s="1"/>
  <c r="G5011" i="4"/>
  <c r="I5011" i="4" s="1"/>
  <c r="F5011" i="4"/>
  <c r="H5011" i="4" s="1"/>
  <c r="G5010" i="4"/>
  <c r="I5010" i="4" s="1"/>
  <c r="F5010" i="4"/>
  <c r="H5010" i="4" s="1"/>
  <c r="G5009" i="4"/>
  <c r="I5009" i="4" s="1"/>
  <c r="F5009" i="4"/>
  <c r="H5009" i="4" s="1"/>
  <c r="G5008" i="4"/>
  <c r="I5008" i="4" s="1"/>
  <c r="G5007" i="4"/>
  <c r="I5007" i="4" s="1"/>
  <c r="F5007" i="4"/>
  <c r="H5007" i="4" s="1"/>
  <c r="G5006" i="4"/>
  <c r="I5006" i="4" s="1"/>
  <c r="G5005" i="4"/>
  <c r="I5005" i="4" s="1"/>
  <c r="G5004" i="4"/>
  <c r="I5004" i="4" s="1"/>
  <c r="F5004" i="4"/>
  <c r="H5004" i="4" s="1"/>
  <c r="G5003" i="4"/>
  <c r="I5003" i="4" s="1"/>
  <c r="F5003" i="4"/>
  <c r="H5003" i="4" s="1"/>
  <c r="G5002" i="4"/>
  <c r="I5002" i="4" s="1"/>
  <c r="F5002" i="4"/>
  <c r="H5002" i="4" s="1"/>
  <c r="G5001" i="4"/>
  <c r="I5001" i="4" s="1"/>
  <c r="F5001" i="4"/>
  <c r="H5001" i="4" s="1"/>
  <c r="F5000" i="4"/>
  <c r="H5000" i="4" s="1"/>
  <c r="G4999" i="4"/>
  <c r="I4999" i="4" s="1"/>
  <c r="F4999" i="4"/>
  <c r="H4999" i="4" s="1"/>
  <c r="G4998" i="4"/>
  <c r="I4998" i="4" s="1"/>
  <c r="F4998" i="4"/>
  <c r="H4998" i="4" s="1"/>
  <c r="G4997" i="4"/>
  <c r="I4997" i="4" s="1"/>
  <c r="F4997" i="4"/>
  <c r="H4997" i="4" s="1"/>
  <c r="G4996" i="4"/>
  <c r="I4996" i="4" s="1"/>
  <c r="F4996" i="4"/>
  <c r="H4996" i="4" s="1"/>
  <c r="G4995" i="4"/>
  <c r="I4995" i="4" s="1"/>
  <c r="F4995" i="4"/>
  <c r="H4995" i="4" s="1"/>
  <c r="G4994" i="4"/>
  <c r="I4994" i="4" s="1"/>
  <c r="F4994" i="4"/>
  <c r="H4994" i="4" s="1"/>
  <c r="G4991" i="4"/>
  <c r="I4991" i="4" s="1"/>
  <c r="F4991" i="4"/>
  <c r="H4991" i="4" s="1"/>
  <c r="G4990" i="4"/>
  <c r="I4990" i="4" s="1"/>
  <c r="F4990" i="4"/>
  <c r="H4990" i="4" s="1"/>
  <c r="G4989" i="4"/>
  <c r="I4989" i="4" s="1"/>
  <c r="F4989" i="4"/>
  <c r="H4989" i="4" s="1"/>
  <c r="G4988" i="4"/>
  <c r="I4988" i="4" s="1"/>
  <c r="F4988" i="4"/>
  <c r="H4988" i="4" s="1"/>
  <c r="G4987" i="4"/>
  <c r="I4987" i="4" s="1"/>
  <c r="F4987" i="4"/>
  <c r="H4987" i="4" s="1"/>
  <c r="G4986" i="4"/>
  <c r="I4986" i="4" s="1"/>
  <c r="F4986" i="4"/>
  <c r="H4986" i="4" s="1"/>
  <c r="G4985" i="4"/>
  <c r="I4985" i="4" s="1"/>
  <c r="F4985" i="4"/>
  <c r="H4985" i="4" s="1"/>
  <c r="G4984" i="4"/>
  <c r="I4984" i="4" s="1"/>
  <c r="F4984" i="4"/>
  <c r="H4984" i="4" s="1"/>
  <c r="G4983" i="4"/>
  <c r="I4983" i="4" s="1"/>
  <c r="F4983" i="4"/>
  <c r="H4983" i="4" s="1"/>
  <c r="G4982" i="4"/>
  <c r="I4982" i="4" s="1"/>
  <c r="F4982" i="4"/>
  <c r="H4982" i="4" s="1"/>
  <c r="G4981" i="4"/>
  <c r="I4981" i="4" s="1"/>
  <c r="F4981" i="4"/>
  <c r="H4981" i="4" s="1"/>
  <c r="G4980" i="4"/>
  <c r="I4980" i="4" s="1"/>
  <c r="F4980" i="4"/>
  <c r="H4980" i="4" s="1"/>
  <c r="G4979" i="4"/>
  <c r="I4979" i="4" s="1"/>
  <c r="F4979" i="4"/>
  <c r="H4979" i="4" s="1"/>
  <c r="G4978" i="4"/>
  <c r="I4978" i="4" s="1"/>
  <c r="G4977" i="4"/>
  <c r="I4977" i="4" s="1"/>
  <c r="F4977" i="4"/>
  <c r="H4977" i="4" s="1"/>
  <c r="G4976" i="4"/>
  <c r="I4976" i="4" s="1"/>
  <c r="G4975" i="4"/>
  <c r="I4975" i="4" s="1"/>
  <c r="G4974" i="4"/>
  <c r="I4974" i="4" s="1"/>
  <c r="F4974" i="4"/>
  <c r="H4974" i="4" s="1"/>
  <c r="G4973" i="4"/>
  <c r="I4973" i="4" s="1"/>
  <c r="F4973" i="4"/>
  <c r="H4973" i="4" s="1"/>
  <c r="G4972" i="4"/>
  <c r="I4972" i="4" s="1"/>
  <c r="F4972" i="4"/>
  <c r="H4972" i="4" s="1"/>
  <c r="G4971" i="4"/>
  <c r="I4971" i="4" s="1"/>
  <c r="F4971" i="4"/>
  <c r="H4971" i="4" s="1"/>
  <c r="G4970" i="4"/>
  <c r="I4970" i="4" s="1"/>
  <c r="F4970" i="4"/>
  <c r="H4970" i="4" s="1"/>
  <c r="G4969" i="4"/>
  <c r="I4969" i="4" s="1"/>
  <c r="F4969" i="4"/>
  <c r="H4969" i="4" s="1"/>
  <c r="G4968" i="4"/>
  <c r="I4968" i="4" s="1"/>
  <c r="F4968" i="4"/>
  <c r="H4968" i="4" s="1"/>
  <c r="G4967" i="4"/>
  <c r="I4967" i="4" s="1"/>
  <c r="F4967" i="4"/>
  <c r="H4967" i="4" s="1"/>
  <c r="G4966" i="4"/>
  <c r="I4966" i="4" s="1"/>
  <c r="F4966" i="4"/>
  <c r="H4966" i="4" s="1"/>
  <c r="G4965" i="4"/>
  <c r="I4965" i="4" s="1"/>
  <c r="F4965" i="4"/>
  <c r="H4965" i="4" s="1"/>
  <c r="G4964" i="4"/>
  <c r="I4964" i="4" s="1"/>
  <c r="F4964" i="4"/>
  <c r="H4964" i="4" s="1"/>
  <c r="G4963" i="4"/>
  <c r="I4963" i="4" s="1"/>
  <c r="F4963" i="4"/>
  <c r="H4963" i="4" s="1"/>
  <c r="G4960" i="4"/>
  <c r="I4960" i="4" s="1"/>
  <c r="F4960" i="4"/>
  <c r="H4960" i="4" s="1"/>
  <c r="G4959" i="4"/>
  <c r="I4959" i="4" s="1"/>
  <c r="F4959" i="4"/>
  <c r="H4959" i="4" s="1"/>
  <c r="G4958" i="4"/>
  <c r="I4958" i="4" s="1"/>
  <c r="F4958" i="4"/>
  <c r="H4958" i="4" s="1"/>
  <c r="G4957" i="4"/>
  <c r="I4957" i="4" s="1"/>
  <c r="F4957" i="4"/>
  <c r="H4957" i="4" s="1"/>
  <c r="G4956" i="4"/>
  <c r="I4956" i="4" s="1"/>
  <c r="F4956" i="4"/>
  <c r="H4956" i="4" s="1"/>
  <c r="G4955" i="4"/>
  <c r="I4955" i="4" s="1"/>
  <c r="F4955" i="4"/>
  <c r="H4955" i="4" s="1"/>
  <c r="G4954" i="4"/>
  <c r="I4954" i="4" s="1"/>
  <c r="F4954" i="4"/>
  <c r="H4954" i="4" s="1"/>
  <c r="G4953" i="4"/>
  <c r="I4953" i="4" s="1"/>
  <c r="F4953" i="4"/>
  <c r="H4953" i="4" s="1"/>
  <c r="G4952" i="4"/>
  <c r="I4952" i="4" s="1"/>
  <c r="F4952" i="4"/>
  <c r="H4952" i="4" s="1"/>
  <c r="G4951" i="4"/>
  <c r="I4951" i="4" s="1"/>
  <c r="F4951" i="4"/>
  <c r="H4951" i="4" s="1"/>
  <c r="G4950" i="4"/>
  <c r="I4950" i="4" s="1"/>
  <c r="F4950" i="4"/>
  <c r="H4950" i="4" s="1"/>
  <c r="G4949" i="4"/>
  <c r="I4949" i="4" s="1"/>
  <c r="G4948" i="4"/>
  <c r="I4948" i="4" s="1"/>
  <c r="F4948" i="4"/>
  <c r="H4948" i="4" s="1"/>
  <c r="G4947" i="4"/>
  <c r="I4947" i="4" s="1"/>
  <c r="G4946" i="4"/>
  <c r="I4946" i="4" s="1"/>
  <c r="G4945" i="4"/>
  <c r="I4945" i="4" s="1"/>
  <c r="F4945" i="4"/>
  <c r="H4945" i="4" s="1"/>
  <c r="G4944" i="4"/>
  <c r="I4944" i="4" s="1"/>
  <c r="F4944" i="4"/>
  <c r="H4944" i="4" s="1"/>
  <c r="G4943" i="4"/>
  <c r="I4943" i="4" s="1"/>
  <c r="F4943" i="4"/>
  <c r="H4943" i="4" s="1"/>
  <c r="G4942" i="4"/>
  <c r="I4942" i="4" s="1"/>
  <c r="F4942" i="4"/>
  <c r="H4942" i="4" s="1"/>
  <c r="F4941" i="4"/>
  <c r="H4941" i="4" s="1"/>
  <c r="G4940" i="4"/>
  <c r="I4940" i="4" s="1"/>
  <c r="F4940" i="4"/>
  <c r="H4940" i="4" s="1"/>
  <c r="G4939" i="4"/>
  <c r="I4939" i="4" s="1"/>
  <c r="F4939" i="4"/>
  <c r="H4939" i="4" s="1"/>
  <c r="G4938" i="4"/>
  <c r="I4938" i="4" s="1"/>
  <c r="F4938" i="4"/>
  <c r="H4938" i="4" s="1"/>
  <c r="G4937" i="4"/>
  <c r="I4937" i="4" s="1"/>
  <c r="F4937" i="4"/>
  <c r="H4937" i="4" s="1"/>
  <c r="G4936" i="4"/>
  <c r="I4936" i="4" s="1"/>
  <c r="F4936" i="4"/>
  <c r="H4936" i="4" s="1"/>
  <c r="G4935" i="4"/>
  <c r="I4935" i="4" s="1"/>
  <c r="F4935" i="4"/>
  <c r="H4935" i="4" s="1"/>
  <c r="G4934" i="4"/>
  <c r="I4934" i="4" s="1"/>
  <c r="F4934" i="4"/>
  <c r="H4934" i="4" s="1"/>
  <c r="G4931" i="4"/>
  <c r="I4931" i="4" s="1"/>
  <c r="F4931" i="4"/>
  <c r="H4931" i="4" s="1"/>
  <c r="G4930" i="4"/>
  <c r="I4930" i="4" s="1"/>
  <c r="F4930" i="4"/>
  <c r="H4930" i="4" s="1"/>
  <c r="G4929" i="4"/>
  <c r="I4929" i="4" s="1"/>
  <c r="F4929" i="4"/>
  <c r="H4929" i="4" s="1"/>
  <c r="G4928" i="4"/>
  <c r="I4928" i="4" s="1"/>
  <c r="F4928" i="4"/>
  <c r="H4928" i="4" s="1"/>
  <c r="G4927" i="4"/>
  <c r="I4927" i="4" s="1"/>
  <c r="F4927" i="4"/>
  <c r="H4927" i="4" s="1"/>
  <c r="G4926" i="4"/>
  <c r="I4926" i="4" s="1"/>
  <c r="F4926" i="4"/>
  <c r="H4926" i="4" s="1"/>
  <c r="G4925" i="4"/>
  <c r="I4925" i="4" s="1"/>
  <c r="F4925" i="4"/>
  <c r="H4925" i="4" s="1"/>
  <c r="G4924" i="4"/>
  <c r="I4924" i="4" s="1"/>
  <c r="F4924" i="4"/>
  <c r="H4924" i="4" s="1"/>
  <c r="G4923" i="4"/>
  <c r="I4923" i="4" s="1"/>
  <c r="F4923" i="4"/>
  <c r="H4923" i="4" s="1"/>
  <c r="G4922" i="4"/>
  <c r="I4922" i="4" s="1"/>
  <c r="F4922" i="4"/>
  <c r="H4922" i="4" s="1"/>
  <c r="G4921" i="4"/>
  <c r="I4921" i="4" s="1"/>
  <c r="F4921" i="4"/>
  <c r="H4921" i="4" s="1"/>
  <c r="G4920" i="4"/>
  <c r="I4920" i="4" s="1"/>
  <c r="F4920" i="4"/>
  <c r="H4920" i="4" s="1"/>
  <c r="G4919" i="4"/>
  <c r="I4919" i="4" s="1"/>
  <c r="G4918" i="4"/>
  <c r="I4918" i="4" s="1"/>
  <c r="F4918" i="4"/>
  <c r="H4918" i="4" s="1"/>
  <c r="G4917" i="4"/>
  <c r="I4917" i="4" s="1"/>
  <c r="G4916" i="4"/>
  <c r="I4916" i="4" s="1"/>
  <c r="G4915" i="4"/>
  <c r="I4915" i="4" s="1"/>
  <c r="F4915" i="4"/>
  <c r="H4915" i="4" s="1"/>
  <c r="G4914" i="4"/>
  <c r="I4914" i="4" s="1"/>
  <c r="F4914" i="4"/>
  <c r="H4914" i="4" s="1"/>
  <c r="G4913" i="4"/>
  <c r="I4913" i="4" s="1"/>
  <c r="F4913" i="4"/>
  <c r="H4913" i="4" s="1"/>
  <c r="G4912" i="4"/>
  <c r="I4912" i="4" s="1"/>
  <c r="F4912" i="4"/>
  <c r="H4912" i="4" s="1"/>
  <c r="G4911" i="4"/>
  <c r="I4911" i="4" s="1"/>
  <c r="F4911" i="4"/>
  <c r="H4911" i="4" s="1"/>
  <c r="G4910" i="4"/>
  <c r="I4910" i="4" s="1"/>
  <c r="F4910" i="4"/>
  <c r="H4910" i="4" s="1"/>
  <c r="G4909" i="4"/>
  <c r="I4909" i="4" s="1"/>
  <c r="F4909" i="4"/>
  <c r="H4909" i="4" s="1"/>
  <c r="G4908" i="4"/>
  <c r="I4908" i="4" s="1"/>
  <c r="F4908" i="4"/>
  <c r="H4908" i="4" s="1"/>
  <c r="G4907" i="4"/>
  <c r="I4907" i="4" s="1"/>
  <c r="F4907" i="4"/>
  <c r="H4907" i="4" s="1"/>
  <c r="G4904" i="4"/>
  <c r="I4904" i="4" s="1"/>
  <c r="F4904" i="4"/>
  <c r="H4904" i="4" s="1"/>
  <c r="G4903" i="4"/>
  <c r="I4903" i="4" s="1"/>
  <c r="F4903" i="4"/>
  <c r="H4903" i="4" s="1"/>
  <c r="G4902" i="4"/>
  <c r="I4902" i="4" s="1"/>
  <c r="F4902" i="4"/>
  <c r="H4902" i="4" s="1"/>
  <c r="G4901" i="4"/>
  <c r="I4901" i="4" s="1"/>
  <c r="F4901" i="4"/>
  <c r="H4901" i="4" s="1"/>
  <c r="G4900" i="4"/>
  <c r="I4900" i="4" s="1"/>
  <c r="F4900" i="4"/>
  <c r="H4900" i="4" s="1"/>
  <c r="G4899" i="4"/>
  <c r="I4899" i="4" s="1"/>
  <c r="F4899" i="4"/>
  <c r="H4899" i="4" s="1"/>
  <c r="G4898" i="4"/>
  <c r="I4898" i="4" s="1"/>
  <c r="F4898" i="4"/>
  <c r="H4898" i="4" s="1"/>
  <c r="G4897" i="4"/>
  <c r="I4897" i="4" s="1"/>
  <c r="F4897" i="4"/>
  <c r="H4897" i="4" s="1"/>
  <c r="G4896" i="4"/>
  <c r="I4896" i="4" s="1"/>
  <c r="F4896" i="4"/>
  <c r="H4896" i="4" s="1"/>
  <c r="G4895" i="4"/>
  <c r="I4895" i="4" s="1"/>
  <c r="F4895" i="4"/>
  <c r="H4895" i="4" s="1"/>
  <c r="G4894" i="4"/>
  <c r="I4894" i="4" s="1"/>
  <c r="F4894" i="4"/>
  <c r="H4894" i="4" s="1"/>
  <c r="G4893" i="4"/>
  <c r="I4893" i="4" s="1"/>
  <c r="F4893" i="4"/>
  <c r="H4893" i="4" s="1"/>
  <c r="G4892" i="4"/>
  <c r="I4892" i="4" s="1"/>
  <c r="F4892" i="4"/>
  <c r="H4892" i="4" s="1"/>
  <c r="G4891" i="4"/>
  <c r="I4891" i="4" s="1"/>
  <c r="G4890" i="4"/>
  <c r="I4890" i="4" s="1"/>
  <c r="F4890" i="4"/>
  <c r="H4890" i="4" s="1"/>
  <c r="G4889" i="4"/>
  <c r="I4889" i="4" s="1"/>
  <c r="G4888" i="4"/>
  <c r="I4888" i="4" s="1"/>
  <c r="G4887" i="4"/>
  <c r="I4887" i="4" s="1"/>
  <c r="F4887" i="4"/>
  <c r="H4887" i="4" s="1"/>
  <c r="G4886" i="4"/>
  <c r="I4886" i="4" s="1"/>
  <c r="F4886" i="4"/>
  <c r="H4886" i="4" s="1"/>
  <c r="G4885" i="4"/>
  <c r="I4885" i="4" s="1"/>
  <c r="F4885" i="4"/>
  <c r="H4885" i="4" s="1"/>
  <c r="G4884" i="4"/>
  <c r="I4884" i="4" s="1"/>
  <c r="F4884" i="4"/>
  <c r="H4884" i="4" s="1"/>
  <c r="G4883" i="4"/>
  <c r="I4883" i="4" s="1"/>
  <c r="F4883" i="4"/>
  <c r="H4883" i="4" s="1"/>
  <c r="G4882" i="4"/>
  <c r="I4882" i="4" s="1"/>
  <c r="F4882" i="4"/>
  <c r="H4882" i="4" s="1"/>
  <c r="G4881" i="4"/>
  <c r="I4881" i="4" s="1"/>
  <c r="F4881" i="4"/>
  <c r="H4881" i="4" s="1"/>
  <c r="G4880" i="4"/>
  <c r="I4880" i="4" s="1"/>
  <c r="F4880" i="4"/>
  <c r="H4880" i="4" s="1"/>
  <c r="G4879" i="4"/>
  <c r="I4879" i="4" s="1"/>
  <c r="F4879" i="4"/>
  <c r="H4879" i="4" s="1"/>
  <c r="G4878" i="4"/>
  <c r="I4878" i="4" s="1"/>
  <c r="F4878" i="4"/>
  <c r="H4878" i="4" s="1"/>
  <c r="G4877" i="4"/>
  <c r="I4877" i="4" s="1"/>
  <c r="F4877" i="4"/>
  <c r="H4877" i="4" s="1"/>
  <c r="G4874" i="4"/>
  <c r="I4874" i="4" s="1"/>
  <c r="F4874" i="4"/>
  <c r="H4874" i="4" s="1"/>
  <c r="G4873" i="4"/>
  <c r="I4873" i="4" s="1"/>
  <c r="F4873" i="4"/>
  <c r="H4873" i="4" s="1"/>
  <c r="G4872" i="4"/>
  <c r="I4872" i="4" s="1"/>
  <c r="F4872" i="4"/>
  <c r="H4872" i="4" s="1"/>
  <c r="G4871" i="4"/>
  <c r="I4871" i="4" s="1"/>
  <c r="F4871" i="4"/>
  <c r="H4871" i="4" s="1"/>
  <c r="G4870" i="4"/>
  <c r="I4870" i="4" s="1"/>
  <c r="F4870" i="4"/>
  <c r="H4870" i="4" s="1"/>
  <c r="G4869" i="4"/>
  <c r="I4869" i="4" s="1"/>
  <c r="F4869" i="4"/>
  <c r="H4869" i="4" s="1"/>
  <c r="G4868" i="4"/>
  <c r="I4868" i="4" s="1"/>
  <c r="F4868" i="4"/>
  <c r="H4868" i="4" s="1"/>
  <c r="G4867" i="4"/>
  <c r="I4867" i="4" s="1"/>
  <c r="F4867" i="4"/>
  <c r="H4867" i="4" s="1"/>
  <c r="G4866" i="4"/>
  <c r="I4866" i="4" s="1"/>
  <c r="F4866" i="4"/>
  <c r="H4866" i="4" s="1"/>
  <c r="G4865" i="4"/>
  <c r="I4865" i="4" s="1"/>
  <c r="F4865" i="4"/>
  <c r="H4865" i="4" s="1"/>
  <c r="G4864" i="4"/>
  <c r="I4864" i="4" s="1"/>
  <c r="F4864" i="4"/>
  <c r="H4864" i="4" s="1"/>
  <c r="G4863" i="4"/>
  <c r="I4863" i="4" s="1"/>
  <c r="F4863" i="4"/>
  <c r="H4863" i="4" s="1"/>
  <c r="G4862" i="4"/>
  <c r="I4862" i="4" s="1"/>
  <c r="F4862" i="4"/>
  <c r="H4862" i="4" s="1"/>
  <c r="G4861" i="4"/>
  <c r="I4861" i="4" s="1"/>
  <c r="G4860" i="4"/>
  <c r="I4860" i="4" s="1"/>
  <c r="F4860" i="4"/>
  <c r="H4860" i="4" s="1"/>
  <c r="G4859" i="4"/>
  <c r="I4859" i="4" s="1"/>
  <c r="G4858" i="4"/>
  <c r="I4858" i="4" s="1"/>
  <c r="G4857" i="4"/>
  <c r="I4857" i="4" s="1"/>
  <c r="F4857" i="4"/>
  <c r="H4857" i="4" s="1"/>
  <c r="G4856" i="4"/>
  <c r="I4856" i="4" s="1"/>
  <c r="F4856" i="4"/>
  <c r="H4856" i="4" s="1"/>
  <c r="G4855" i="4"/>
  <c r="I4855" i="4" s="1"/>
  <c r="F4855" i="4"/>
  <c r="H4855" i="4" s="1"/>
  <c r="G4854" i="4"/>
  <c r="I4854" i="4" s="1"/>
  <c r="F4854" i="4"/>
  <c r="H4854" i="4" s="1"/>
  <c r="G4853" i="4"/>
  <c r="I4853" i="4" s="1"/>
  <c r="F4853" i="4"/>
  <c r="H4853" i="4" s="1"/>
  <c r="G4852" i="4"/>
  <c r="I4852" i="4" s="1"/>
  <c r="F4852" i="4"/>
  <c r="H4852" i="4" s="1"/>
  <c r="G4851" i="4"/>
  <c r="I4851" i="4" s="1"/>
  <c r="F4851" i="4"/>
  <c r="H4851" i="4" s="1"/>
  <c r="G4850" i="4"/>
  <c r="I4850" i="4" s="1"/>
  <c r="F4850" i="4"/>
  <c r="H4850" i="4" s="1"/>
  <c r="G4849" i="4"/>
  <c r="I4849" i="4" s="1"/>
  <c r="F4849" i="4"/>
  <c r="H4849" i="4" s="1"/>
  <c r="G4848" i="4"/>
  <c r="I4848" i="4" s="1"/>
  <c r="F4848" i="4"/>
  <c r="H4848" i="4" s="1"/>
  <c r="G4847" i="4"/>
  <c r="I4847" i="4" s="1"/>
  <c r="F4847" i="4"/>
  <c r="H4847" i="4" s="1"/>
  <c r="G4844" i="4"/>
  <c r="I4844" i="4" s="1"/>
  <c r="F4844" i="4"/>
  <c r="H4844" i="4" s="1"/>
  <c r="G4843" i="4"/>
  <c r="I4843" i="4" s="1"/>
  <c r="F4843" i="4"/>
  <c r="H4843" i="4" s="1"/>
  <c r="G4842" i="4"/>
  <c r="I4842" i="4" s="1"/>
  <c r="F4842" i="4"/>
  <c r="H4842" i="4" s="1"/>
  <c r="G4841" i="4"/>
  <c r="I4841" i="4" s="1"/>
  <c r="F4841" i="4"/>
  <c r="H4841" i="4" s="1"/>
  <c r="G4840" i="4"/>
  <c r="I4840" i="4" s="1"/>
  <c r="F4840" i="4"/>
  <c r="H4840" i="4" s="1"/>
  <c r="G4839" i="4"/>
  <c r="I4839" i="4" s="1"/>
  <c r="F4839" i="4"/>
  <c r="H4839" i="4" s="1"/>
  <c r="G4838" i="4"/>
  <c r="I4838" i="4" s="1"/>
  <c r="F4838" i="4"/>
  <c r="H4838" i="4" s="1"/>
  <c r="G4837" i="4"/>
  <c r="I4837" i="4" s="1"/>
  <c r="F4837" i="4"/>
  <c r="H4837" i="4" s="1"/>
  <c r="G4836" i="4"/>
  <c r="I4836" i="4" s="1"/>
  <c r="F4836" i="4"/>
  <c r="H4836" i="4" s="1"/>
  <c r="G4835" i="4"/>
  <c r="I4835" i="4" s="1"/>
  <c r="F4835" i="4"/>
  <c r="H4835" i="4" s="1"/>
  <c r="G4834" i="4"/>
  <c r="I4834" i="4" s="1"/>
  <c r="F4834" i="4"/>
  <c r="H4834" i="4" s="1"/>
  <c r="G4833" i="4"/>
  <c r="I4833" i="4" s="1"/>
  <c r="G4832" i="4"/>
  <c r="I4832" i="4" s="1"/>
  <c r="F4832" i="4"/>
  <c r="H4832" i="4" s="1"/>
  <c r="G4831" i="4"/>
  <c r="I4831" i="4" s="1"/>
  <c r="G4830" i="4"/>
  <c r="I4830" i="4" s="1"/>
  <c r="G4829" i="4"/>
  <c r="I4829" i="4" s="1"/>
  <c r="F4829" i="4"/>
  <c r="H4829" i="4" s="1"/>
  <c r="G4828" i="4"/>
  <c r="I4828" i="4" s="1"/>
  <c r="F4828" i="4"/>
  <c r="H4828" i="4" s="1"/>
  <c r="G4827" i="4"/>
  <c r="I4827" i="4" s="1"/>
  <c r="F4827" i="4"/>
  <c r="H4827" i="4" s="1"/>
  <c r="G4826" i="4"/>
  <c r="I4826" i="4" s="1"/>
  <c r="F4826" i="4"/>
  <c r="H4826" i="4" s="1"/>
  <c r="G4825" i="4"/>
  <c r="I4825" i="4" s="1"/>
  <c r="F4825" i="4"/>
  <c r="H4825" i="4" s="1"/>
  <c r="F4824" i="4"/>
  <c r="H4824" i="4" s="1"/>
  <c r="G4823" i="4"/>
  <c r="I4823" i="4" s="1"/>
  <c r="F4823" i="4"/>
  <c r="H4823" i="4" s="1"/>
  <c r="G4822" i="4"/>
  <c r="I4822" i="4" s="1"/>
  <c r="F4822" i="4"/>
  <c r="H4822" i="4" s="1"/>
  <c r="G4821" i="4"/>
  <c r="I4821" i="4" s="1"/>
  <c r="F4821" i="4"/>
  <c r="H4821" i="4" s="1"/>
  <c r="G4820" i="4"/>
  <c r="I4820" i="4" s="1"/>
  <c r="F4820" i="4"/>
  <c r="H4820" i="4" s="1"/>
  <c r="G4819" i="4"/>
  <c r="I4819" i="4" s="1"/>
  <c r="F4819" i="4"/>
  <c r="H4819" i="4" s="1"/>
  <c r="G4818" i="4"/>
  <c r="I4818" i="4" s="1"/>
  <c r="F4818" i="4"/>
  <c r="H4818" i="4" s="1"/>
  <c r="G4817" i="4"/>
  <c r="I4817" i="4" s="1"/>
  <c r="F4817" i="4"/>
  <c r="H4817" i="4" s="1"/>
  <c r="G4814" i="4"/>
  <c r="I4814" i="4" s="1"/>
  <c r="F4814" i="4"/>
  <c r="H4814" i="4" s="1"/>
  <c r="G4813" i="4"/>
  <c r="I4813" i="4" s="1"/>
  <c r="F4813" i="4"/>
  <c r="H4813" i="4" s="1"/>
  <c r="G4812" i="4"/>
  <c r="I4812" i="4" s="1"/>
  <c r="F4812" i="4"/>
  <c r="H4812" i="4" s="1"/>
  <c r="G4811" i="4"/>
  <c r="I4811" i="4" s="1"/>
  <c r="F4811" i="4"/>
  <c r="H4811" i="4" s="1"/>
  <c r="G4810" i="4"/>
  <c r="I4810" i="4" s="1"/>
  <c r="F4810" i="4"/>
  <c r="H4810" i="4" s="1"/>
  <c r="G4809" i="4"/>
  <c r="I4809" i="4" s="1"/>
  <c r="F4809" i="4"/>
  <c r="H4809" i="4" s="1"/>
  <c r="G4808" i="4"/>
  <c r="I4808" i="4" s="1"/>
  <c r="F4808" i="4"/>
  <c r="H4808" i="4" s="1"/>
  <c r="G4807" i="4"/>
  <c r="I4807" i="4" s="1"/>
  <c r="F4807" i="4"/>
  <c r="H4807" i="4" s="1"/>
  <c r="G4806" i="4"/>
  <c r="I4806" i="4" s="1"/>
  <c r="F4806" i="4"/>
  <c r="H4806" i="4" s="1"/>
  <c r="G4805" i="4"/>
  <c r="I4805" i="4" s="1"/>
  <c r="F4805" i="4"/>
  <c r="H4805" i="4" s="1"/>
  <c r="G4804" i="4"/>
  <c r="I4804" i="4" s="1"/>
  <c r="G4803" i="4"/>
  <c r="I4803" i="4" s="1"/>
  <c r="F4803" i="4"/>
  <c r="H4803" i="4" s="1"/>
  <c r="G4802" i="4"/>
  <c r="I4802" i="4" s="1"/>
  <c r="F4802" i="4"/>
  <c r="H4802" i="4" s="1"/>
  <c r="G4801" i="4"/>
  <c r="I4801" i="4" s="1"/>
  <c r="F4801" i="4"/>
  <c r="H4801" i="4" s="1"/>
  <c r="G4800" i="4"/>
  <c r="I4800" i="4" s="1"/>
  <c r="G4799" i="4"/>
  <c r="I4799" i="4" s="1"/>
  <c r="F4799" i="4"/>
  <c r="H4799" i="4" s="1"/>
  <c r="G4798" i="4"/>
  <c r="I4798" i="4" s="1"/>
  <c r="G4797" i="4"/>
  <c r="I4797" i="4" s="1"/>
  <c r="G4796" i="4"/>
  <c r="I4796" i="4" s="1"/>
  <c r="F4796" i="4"/>
  <c r="H4796" i="4" s="1"/>
  <c r="G4795" i="4"/>
  <c r="I4795" i="4" s="1"/>
  <c r="F4795" i="4"/>
  <c r="H4795" i="4" s="1"/>
  <c r="G4794" i="4"/>
  <c r="I4794" i="4" s="1"/>
  <c r="F4794" i="4"/>
  <c r="H4794" i="4" s="1"/>
  <c r="G4793" i="4"/>
  <c r="I4793" i="4" s="1"/>
  <c r="F4793" i="4"/>
  <c r="H4793" i="4" s="1"/>
  <c r="F4792" i="4"/>
  <c r="H4792" i="4" s="1"/>
  <c r="G4791" i="4"/>
  <c r="I4791" i="4" s="1"/>
  <c r="F4791" i="4"/>
  <c r="H4791" i="4" s="1"/>
  <c r="G4790" i="4"/>
  <c r="I4790" i="4" s="1"/>
  <c r="F4790" i="4"/>
  <c r="H4790" i="4" s="1"/>
  <c r="G4789" i="4"/>
  <c r="I4789" i="4" s="1"/>
  <c r="F4789" i="4"/>
  <c r="H4789" i="4" s="1"/>
  <c r="G4788" i="4"/>
  <c r="I4788" i="4" s="1"/>
  <c r="F4788" i="4"/>
  <c r="H4788" i="4" s="1"/>
  <c r="G4787" i="4"/>
  <c r="I4787" i="4" s="1"/>
  <c r="F4787" i="4"/>
  <c r="H4787" i="4" s="1"/>
  <c r="G4786" i="4"/>
  <c r="I4786" i="4" s="1"/>
  <c r="F4786" i="4"/>
  <c r="H4786" i="4" s="1"/>
  <c r="G4783" i="4"/>
  <c r="I4783" i="4" s="1"/>
  <c r="F4783" i="4"/>
  <c r="H4783" i="4" s="1"/>
  <c r="G4782" i="4"/>
  <c r="I4782" i="4" s="1"/>
  <c r="F4782" i="4"/>
  <c r="H4782" i="4" s="1"/>
  <c r="G4781" i="4"/>
  <c r="I4781" i="4" s="1"/>
  <c r="F4781" i="4"/>
  <c r="H4781" i="4" s="1"/>
  <c r="G4780" i="4"/>
  <c r="I4780" i="4" s="1"/>
  <c r="F4780" i="4"/>
  <c r="H4780" i="4" s="1"/>
  <c r="G4779" i="4"/>
  <c r="I4779" i="4" s="1"/>
  <c r="F4779" i="4"/>
  <c r="H4779" i="4" s="1"/>
  <c r="G4778" i="4"/>
  <c r="I4778" i="4" s="1"/>
  <c r="F4778" i="4"/>
  <c r="H4778" i="4" s="1"/>
  <c r="G4777" i="4"/>
  <c r="I4777" i="4" s="1"/>
  <c r="F4777" i="4"/>
  <c r="H4777" i="4" s="1"/>
  <c r="G4776" i="4"/>
  <c r="I4776" i="4" s="1"/>
  <c r="F4776" i="4"/>
  <c r="H4776" i="4" s="1"/>
  <c r="G4775" i="4"/>
  <c r="I4775" i="4" s="1"/>
  <c r="F4775" i="4"/>
  <c r="H4775" i="4" s="1"/>
  <c r="G4774" i="4"/>
  <c r="I4774" i="4" s="1"/>
  <c r="F4774" i="4"/>
  <c r="H4774" i="4" s="1"/>
  <c r="G4773" i="4"/>
  <c r="I4773" i="4" s="1"/>
  <c r="F4773" i="4"/>
  <c r="H4773" i="4" s="1"/>
  <c r="G4772" i="4"/>
  <c r="I4772" i="4" s="1"/>
  <c r="F4772" i="4"/>
  <c r="H4772" i="4" s="1"/>
  <c r="G4771" i="4"/>
  <c r="I4771" i="4" s="1"/>
  <c r="G4770" i="4"/>
  <c r="I4770" i="4" s="1"/>
  <c r="F4770" i="4"/>
  <c r="H4770" i="4" s="1"/>
  <c r="G4769" i="4"/>
  <c r="I4769" i="4" s="1"/>
  <c r="F4769" i="4"/>
  <c r="H4769" i="4" s="1"/>
  <c r="G4768" i="4"/>
  <c r="I4768" i="4" s="1"/>
  <c r="G4767" i="4"/>
  <c r="I4767" i="4" s="1"/>
  <c r="G4766" i="4"/>
  <c r="I4766" i="4" s="1"/>
  <c r="F4766" i="4"/>
  <c r="H4766" i="4" s="1"/>
  <c r="G4765" i="4"/>
  <c r="I4765" i="4" s="1"/>
  <c r="F4765" i="4"/>
  <c r="H4765" i="4" s="1"/>
  <c r="G4764" i="4"/>
  <c r="I4764" i="4" s="1"/>
  <c r="F4764" i="4"/>
  <c r="H4764" i="4" s="1"/>
  <c r="G4763" i="4"/>
  <c r="I4763" i="4" s="1"/>
  <c r="F4763" i="4"/>
  <c r="H4763" i="4" s="1"/>
  <c r="G4762" i="4"/>
  <c r="I4762" i="4" s="1"/>
  <c r="F4762" i="4"/>
  <c r="H4762" i="4" s="1"/>
  <c r="G4761" i="4"/>
  <c r="I4761" i="4" s="1"/>
  <c r="F4761" i="4"/>
  <c r="H4761" i="4" s="1"/>
  <c r="G4760" i="4"/>
  <c r="I4760" i="4" s="1"/>
  <c r="G4759" i="4"/>
  <c r="I4759" i="4" s="1"/>
  <c r="F4759" i="4"/>
  <c r="H4759" i="4" s="1"/>
  <c r="G4758" i="4"/>
  <c r="I4758" i="4" s="1"/>
  <c r="F4758" i="4"/>
  <c r="H4758" i="4" s="1"/>
  <c r="G4757" i="4"/>
  <c r="I4757" i="4" s="1"/>
  <c r="F4757" i="4"/>
  <c r="H4757" i="4" s="1"/>
  <c r="G4756" i="4"/>
  <c r="I4756" i="4" s="1"/>
  <c r="F4756" i="4"/>
  <c r="H4756" i="4" s="1"/>
  <c r="G4755" i="4"/>
  <c r="I4755" i="4" s="1"/>
  <c r="F4755" i="4"/>
  <c r="H4755" i="4" s="1"/>
  <c r="G4752" i="4"/>
  <c r="I4752" i="4" s="1"/>
  <c r="F4752" i="4"/>
  <c r="H4752" i="4" s="1"/>
  <c r="G4751" i="4"/>
  <c r="I4751" i="4" s="1"/>
  <c r="F4751" i="4"/>
  <c r="H4751" i="4" s="1"/>
  <c r="G4750" i="4"/>
  <c r="I4750" i="4" s="1"/>
  <c r="F4750" i="4"/>
  <c r="H4750" i="4" s="1"/>
  <c r="G4749" i="4"/>
  <c r="I4749" i="4" s="1"/>
  <c r="F4749" i="4"/>
  <c r="H4749" i="4" s="1"/>
  <c r="G4748" i="4"/>
  <c r="I4748" i="4" s="1"/>
  <c r="F4748" i="4"/>
  <c r="H4748" i="4" s="1"/>
  <c r="G4747" i="4"/>
  <c r="I4747" i="4" s="1"/>
  <c r="F4747" i="4"/>
  <c r="H4747" i="4" s="1"/>
  <c r="G4746" i="4"/>
  <c r="I4746" i="4" s="1"/>
  <c r="F4746" i="4"/>
  <c r="H4746" i="4" s="1"/>
  <c r="G4745" i="4"/>
  <c r="I4745" i="4" s="1"/>
  <c r="F4745" i="4"/>
  <c r="H4745" i="4" s="1"/>
  <c r="G4744" i="4"/>
  <c r="I4744" i="4" s="1"/>
  <c r="F4744" i="4"/>
  <c r="H4744" i="4" s="1"/>
  <c r="G4743" i="4"/>
  <c r="I4743" i="4" s="1"/>
  <c r="F4743" i="4"/>
  <c r="H4743" i="4" s="1"/>
  <c r="G4742" i="4"/>
  <c r="I4742" i="4" s="1"/>
  <c r="F4742" i="4"/>
  <c r="H4742" i="4" s="1"/>
  <c r="G4741" i="4"/>
  <c r="I4741" i="4" s="1"/>
  <c r="F4741" i="4"/>
  <c r="H4741" i="4" s="1"/>
  <c r="G4740" i="4"/>
  <c r="I4740" i="4" s="1"/>
  <c r="F4740" i="4"/>
  <c r="H4740" i="4" s="1"/>
  <c r="G4739" i="4"/>
  <c r="I4739" i="4" s="1"/>
  <c r="G4738" i="4"/>
  <c r="I4738" i="4" s="1"/>
  <c r="F4738" i="4"/>
  <c r="H4738" i="4" s="1"/>
  <c r="G4737" i="4"/>
  <c r="I4737" i="4" s="1"/>
  <c r="G4736" i="4"/>
  <c r="I4736" i="4" s="1"/>
  <c r="G4735" i="4"/>
  <c r="I4735" i="4" s="1"/>
  <c r="F4735" i="4"/>
  <c r="H4735" i="4" s="1"/>
  <c r="G4734" i="4"/>
  <c r="I4734" i="4" s="1"/>
  <c r="F4734" i="4"/>
  <c r="H4734" i="4" s="1"/>
  <c r="G4733" i="4"/>
  <c r="I4733" i="4" s="1"/>
  <c r="F4733" i="4"/>
  <c r="H4733" i="4" s="1"/>
  <c r="G4732" i="4"/>
  <c r="I4732" i="4" s="1"/>
  <c r="F4732" i="4"/>
  <c r="H4732" i="4" s="1"/>
  <c r="G4731" i="4"/>
  <c r="I4731" i="4" s="1"/>
  <c r="F4731" i="4"/>
  <c r="H4731" i="4" s="1"/>
  <c r="G4730" i="4"/>
  <c r="I4730" i="4" s="1"/>
  <c r="F4730" i="4"/>
  <c r="H4730" i="4" s="1"/>
  <c r="G4729" i="4"/>
  <c r="I4729" i="4" s="1"/>
  <c r="F4729" i="4"/>
  <c r="H4729" i="4" s="1"/>
  <c r="G4728" i="4"/>
  <c r="I4728" i="4" s="1"/>
  <c r="F4728" i="4"/>
  <c r="H4728" i="4" s="1"/>
  <c r="G4727" i="4"/>
  <c r="I4727" i="4" s="1"/>
  <c r="F4727" i="4"/>
  <c r="H4727" i="4" s="1"/>
  <c r="G4726" i="4"/>
  <c r="I4726" i="4" s="1"/>
  <c r="F4726" i="4"/>
  <c r="H4726" i="4" s="1"/>
  <c r="G4725" i="4"/>
  <c r="I4725" i="4" s="1"/>
  <c r="F4725" i="4"/>
  <c r="H4725" i="4" s="1"/>
  <c r="G4722" i="4"/>
  <c r="I4722" i="4" s="1"/>
  <c r="F4722" i="4"/>
  <c r="H4722" i="4" s="1"/>
  <c r="G4721" i="4"/>
  <c r="I4721" i="4" s="1"/>
  <c r="F4721" i="4"/>
  <c r="H4721" i="4" s="1"/>
  <c r="G4720" i="4"/>
  <c r="I4720" i="4" s="1"/>
  <c r="F4720" i="4"/>
  <c r="H4720" i="4" s="1"/>
  <c r="G4719" i="4"/>
  <c r="I4719" i="4" s="1"/>
  <c r="F4719" i="4"/>
  <c r="H4719" i="4" s="1"/>
  <c r="G4718" i="4"/>
  <c r="I4718" i="4" s="1"/>
  <c r="F4718" i="4"/>
  <c r="H4718" i="4" s="1"/>
  <c r="G4717" i="4"/>
  <c r="I4717" i="4" s="1"/>
  <c r="F4717" i="4"/>
  <c r="H4717" i="4" s="1"/>
  <c r="G4716" i="4"/>
  <c r="I4716" i="4" s="1"/>
  <c r="F4716" i="4"/>
  <c r="H4716" i="4" s="1"/>
  <c r="G4715" i="4"/>
  <c r="I4715" i="4" s="1"/>
  <c r="F4715" i="4"/>
  <c r="H4715" i="4" s="1"/>
  <c r="G4714" i="4"/>
  <c r="I4714" i="4" s="1"/>
  <c r="F4714" i="4"/>
  <c r="H4714" i="4" s="1"/>
  <c r="G4713" i="4"/>
  <c r="I4713" i="4" s="1"/>
  <c r="F4713" i="4"/>
  <c r="H4713" i="4" s="1"/>
  <c r="G4712" i="4"/>
  <c r="I4712" i="4" s="1"/>
  <c r="F4712" i="4"/>
  <c r="H4712" i="4" s="1"/>
  <c r="G4711" i="4"/>
  <c r="I4711" i="4" s="1"/>
  <c r="F4711" i="4"/>
  <c r="H4711" i="4" s="1"/>
  <c r="G4710" i="4"/>
  <c r="I4710" i="4" s="1"/>
  <c r="F4710" i="4"/>
  <c r="H4710" i="4" s="1"/>
  <c r="G4709" i="4"/>
  <c r="I4709" i="4" s="1"/>
  <c r="F4709" i="4"/>
  <c r="H4709" i="4" s="1"/>
  <c r="G4708" i="4"/>
  <c r="I4708" i="4" s="1"/>
  <c r="G4707" i="4"/>
  <c r="I4707" i="4" s="1"/>
  <c r="F4707" i="4"/>
  <c r="H4707" i="4" s="1"/>
  <c r="G4706" i="4"/>
  <c r="I4706" i="4" s="1"/>
  <c r="G4705" i="4"/>
  <c r="I4705" i="4" s="1"/>
  <c r="G4704" i="4"/>
  <c r="I4704" i="4" s="1"/>
  <c r="F4704" i="4"/>
  <c r="H4704" i="4" s="1"/>
  <c r="G4703" i="4"/>
  <c r="I4703" i="4" s="1"/>
  <c r="F4703" i="4"/>
  <c r="H4703" i="4" s="1"/>
  <c r="G4702" i="4"/>
  <c r="I4702" i="4" s="1"/>
  <c r="F4702" i="4"/>
  <c r="H4702" i="4" s="1"/>
  <c r="G4701" i="4"/>
  <c r="I4701" i="4" s="1"/>
  <c r="F4701" i="4"/>
  <c r="H4701" i="4" s="1"/>
  <c r="G4700" i="4"/>
  <c r="I4700" i="4" s="1"/>
  <c r="F4700" i="4"/>
  <c r="H4700" i="4" s="1"/>
  <c r="G4699" i="4"/>
  <c r="I4699" i="4" s="1"/>
  <c r="F4699" i="4"/>
  <c r="H4699" i="4" s="1"/>
  <c r="G4698" i="4"/>
  <c r="I4698" i="4" s="1"/>
  <c r="F4698" i="4"/>
  <c r="H4698" i="4" s="1"/>
  <c r="G4697" i="4"/>
  <c r="I4697" i="4" s="1"/>
  <c r="F4697" i="4"/>
  <c r="H4697" i="4" s="1"/>
  <c r="G4696" i="4"/>
  <c r="I4696" i="4" s="1"/>
  <c r="F4696" i="4"/>
  <c r="H4696" i="4" s="1"/>
  <c r="G4691" i="4"/>
  <c r="I4691" i="4" s="1"/>
  <c r="F4691" i="4"/>
  <c r="H4691" i="4" s="1"/>
  <c r="G4690" i="4"/>
  <c r="I4690" i="4" s="1"/>
  <c r="F4690" i="4"/>
  <c r="H4690" i="4" s="1"/>
  <c r="G4689" i="4"/>
  <c r="I4689" i="4" s="1"/>
  <c r="F4689" i="4"/>
  <c r="H4689" i="4" s="1"/>
  <c r="G4688" i="4"/>
  <c r="I4688" i="4" s="1"/>
  <c r="F4688" i="4"/>
  <c r="H4688" i="4" s="1"/>
  <c r="G4687" i="4"/>
  <c r="I4687" i="4" s="1"/>
  <c r="F4687" i="4"/>
  <c r="H4687" i="4" s="1"/>
  <c r="G4686" i="4"/>
  <c r="I4686" i="4" s="1"/>
  <c r="F4686" i="4"/>
  <c r="H4686" i="4" s="1"/>
  <c r="G4685" i="4"/>
  <c r="I4685" i="4" s="1"/>
  <c r="F4685" i="4"/>
  <c r="H4685" i="4" s="1"/>
  <c r="G4684" i="4"/>
  <c r="I4684" i="4" s="1"/>
  <c r="F4684" i="4"/>
  <c r="H4684" i="4" s="1"/>
  <c r="G4683" i="4"/>
  <c r="I4683" i="4" s="1"/>
  <c r="F4683" i="4"/>
  <c r="H4683" i="4" s="1"/>
  <c r="G4682" i="4"/>
  <c r="I4682" i="4" s="1"/>
  <c r="F4682" i="4"/>
  <c r="H4682" i="4" s="1"/>
  <c r="G4681" i="4"/>
  <c r="I4681" i="4" s="1"/>
  <c r="F4681" i="4"/>
  <c r="H4681" i="4" s="1"/>
  <c r="G4680" i="4"/>
  <c r="I4680" i="4" s="1"/>
  <c r="F4680" i="4"/>
  <c r="H4680" i="4" s="1"/>
  <c r="G4679" i="4"/>
  <c r="I4679" i="4" s="1"/>
  <c r="F4679" i="4"/>
  <c r="H4679" i="4" s="1"/>
  <c r="G4678" i="4"/>
  <c r="I4678" i="4" s="1"/>
  <c r="F4678" i="4"/>
  <c r="H4678" i="4" s="1"/>
  <c r="G4677" i="4"/>
  <c r="I4677" i="4" s="1"/>
  <c r="G4676" i="4"/>
  <c r="I4676" i="4" s="1"/>
  <c r="F4676" i="4"/>
  <c r="H4676" i="4" s="1"/>
  <c r="G4675" i="4"/>
  <c r="I4675" i="4" s="1"/>
  <c r="G4674" i="4"/>
  <c r="I4674" i="4" s="1"/>
  <c r="G4673" i="4"/>
  <c r="I4673" i="4" s="1"/>
  <c r="F4673" i="4"/>
  <c r="H4673" i="4" s="1"/>
  <c r="G4672" i="4"/>
  <c r="I4672" i="4" s="1"/>
  <c r="F4672" i="4"/>
  <c r="H4672" i="4" s="1"/>
  <c r="G4671" i="4"/>
  <c r="I4671" i="4" s="1"/>
  <c r="F4671" i="4"/>
  <c r="H4671" i="4" s="1"/>
  <c r="G4670" i="4"/>
  <c r="I4670" i="4" s="1"/>
  <c r="F4670" i="4"/>
  <c r="H4670" i="4" s="1"/>
  <c r="G4669" i="4"/>
  <c r="I4669" i="4" s="1"/>
  <c r="F4669" i="4"/>
  <c r="H4669" i="4" s="1"/>
  <c r="G4668" i="4"/>
  <c r="I4668" i="4" s="1"/>
  <c r="F4668" i="4"/>
  <c r="H4668" i="4" s="1"/>
  <c r="G4667" i="4"/>
  <c r="I4667" i="4" s="1"/>
  <c r="F4667" i="4"/>
  <c r="H4667" i="4" s="1"/>
  <c r="G4666" i="4"/>
  <c r="I4666" i="4" s="1"/>
  <c r="F4666" i="4"/>
  <c r="H4666" i="4" s="1"/>
  <c r="G4665" i="4"/>
  <c r="I4665" i="4" s="1"/>
  <c r="F4665" i="4"/>
  <c r="H4665" i="4" s="1"/>
  <c r="G4662" i="4"/>
  <c r="I4662" i="4" s="1"/>
  <c r="F4662" i="4"/>
  <c r="H4662" i="4" s="1"/>
  <c r="G4661" i="4"/>
  <c r="I4661" i="4" s="1"/>
  <c r="F4661" i="4"/>
  <c r="H4661" i="4" s="1"/>
  <c r="G4660" i="4"/>
  <c r="I4660" i="4" s="1"/>
  <c r="F4660" i="4"/>
  <c r="H4660" i="4" s="1"/>
  <c r="G4659" i="4"/>
  <c r="I4659" i="4" s="1"/>
  <c r="F4659" i="4"/>
  <c r="H4659" i="4" s="1"/>
  <c r="G4658" i="4"/>
  <c r="I4658" i="4" s="1"/>
  <c r="F4658" i="4"/>
  <c r="H4658" i="4" s="1"/>
  <c r="G4657" i="4"/>
  <c r="I4657" i="4" s="1"/>
  <c r="F4657" i="4"/>
  <c r="H4657" i="4" s="1"/>
  <c r="G4656" i="4"/>
  <c r="I4656" i="4" s="1"/>
  <c r="F4656" i="4"/>
  <c r="H4656" i="4" s="1"/>
  <c r="G4655" i="4"/>
  <c r="I4655" i="4" s="1"/>
  <c r="F4655" i="4"/>
  <c r="H4655" i="4" s="1"/>
  <c r="G4654" i="4"/>
  <c r="I4654" i="4" s="1"/>
  <c r="F4654" i="4"/>
  <c r="H4654" i="4" s="1"/>
  <c r="G4653" i="4"/>
  <c r="I4653" i="4" s="1"/>
  <c r="F4653" i="4"/>
  <c r="H4653" i="4" s="1"/>
  <c r="G4652" i="4"/>
  <c r="I4652" i="4" s="1"/>
  <c r="F4652" i="4"/>
  <c r="H4652" i="4" s="1"/>
  <c r="G4651" i="4"/>
  <c r="I4651" i="4" s="1"/>
  <c r="F4651" i="4"/>
  <c r="H4651" i="4" s="1"/>
  <c r="G4650" i="4"/>
  <c r="I4650" i="4" s="1"/>
  <c r="F4650" i="4"/>
  <c r="H4650" i="4" s="1"/>
  <c r="G4649" i="4"/>
  <c r="I4649" i="4" s="1"/>
  <c r="G4648" i="4"/>
  <c r="I4648" i="4" s="1"/>
  <c r="F4648" i="4"/>
  <c r="H4648" i="4" s="1"/>
  <c r="G4647" i="4"/>
  <c r="I4647" i="4" s="1"/>
  <c r="G4646" i="4"/>
  <c r="I4646" i="4" s="1"/>
  <c r="G4645" i="4"/>
  <c r="I4645" i="4" s="1"/>
  <c r="F4645" i="4"/>
  <c r="H4645" i="4" s="1"/>
  <c r="G4644" i="4"/>
  <c r="I4644" i="4" s="1"/>
  <c r="F4644" i="4"/>
  <c r="H4644" i="4" s="1"/>
  <c r="G4643" i="4"/>
  <c r="I4643" i="4" s="1"/>
  <c r="F4643" i="4"/>
  <c r="H4643" i="4" s="1"/>
  <c r="G4642" i="4"/>
  <c r="I4642" i="4" s="1"/>
  <c r="F4642" i="4"/>
  <c r="H4642" i="4" s="1"/>
  <c r="G4641" i="4"/>
  <c r="I4641" i="4" s="1"/>
  <c r="F4641" i="4"/>
  <c r="H4641" i="4" s="1"/>
  <c r="G4640" i="4"/>
  <c r="I4640" i="4" s="1"/>
  <c r="F4640" i="4"/>
  <c r="H4640" i="4" s="1"/>
  <c r="G4639" i="4"/>
  <c r="I4639" i="4" s="1"/>
  <c r="F4639" i="4"/>
  <c r="H4639" i="4" s="1"/>
  <c r="G4638" i="4"/>
  <c r="I4638" i="4" s="1"/>
  <c r="F4638" i="4"/>
  <c r="H4638" i="4" s="1"/>
  <c r="G4637" i="4"/>
  <c r="I4637" i="4" s="1"/>
  <c r="F4637" i="4"/>
  <c r="H4637" i="4" s="1"/>
  <c r="G4634" i="4"/>
  <c r="I4634" i="4" s="1"/>
  <c r="F4634" i="4"/>
  <c r="H4634" i="4" s="1"/>
  <c r="G4633" i="4"/>
  <c r="I4633" i="4" s="1"/>
  <c r="F4633" i="4"/>
  <c r="H4633" i="4" s="1"/>
  <c r="G4632" i="4"/>
  <c r="I4632" i="4" s="1"/>
  <c r="F4632" i="4"/>
  <c r="H4632" i="4" s="1"/>
  <c r="G4631" i="4"/>
  <c r="I4631" i="4" s="1"/>
  <c r="F4631" i="4"/>
  <c r="H4631" i="4" s="1"/>
  <c r="G4630" i="4"/>
  <c r="I4630" i="4" s="1"/>
  <c r="F4630" i="4"/>
  <c r="H4630" i="4" s="1"/>
  <c r="G4629" i="4"/>
  <c r="I4629" i="4" s="1"/>
  <c r="F4629" i="4"/>
  <c r="H4629" i="4" s="1"/>
  <c r="G4628" i="4"/>
  <c r="I4628" i="4" s="1"/>
  <c r="F4628" i="4"/>
  <c r="H4628" i="4" s="1"/>
  <c r="G4627" i="4"/>
  <c r="I4627" i="4" s="1"/>
  <c r="F4627" i="4"/>
  <c r="H4627" i="4" s="1"/>
  <c r="G4626" i="4"/>
  <c r="I4626" i="4" s="1"/>
  <c r="F4626" i="4"/>
  <c r="H4626" i="4" s="1"/>
  <c r="G4625" i="4"/>
  <c r="I4625" i="4" s="1"/>
  <c r="F4625" i="4"/>
  <c r="H4625" i="4" s="1"/>
  <c r="G4624" i="4"/>
  <c r="I4624" i="4" s="1"/>
  <c r="F4624" i="4"/>
  <c r="H4624" i="4" s="1"/>
  <c r="G4623" i="4"/>
  <c r="I4623" i="4" s="1"/>
  <c r="F4623" i="4"/>
  <c r="H4623" i="4" s="1"/>
  <c r="G4622" i="4"/>
  <c r="I4622" i="4" s="1"/>
  <c r="F4622" i="4"/>
  <c r="H4622" i="4" s="1"/>
  <c r="G4621" i="4"/>
  <c r="I4621" i="4" s="1"/>
  <c r="F4621" i="4"/>
  <c r="H4621" i="4" s="1"/>
  <c r="G4620" i="4"/>
  <c r="I4620" i="4" s="1"/>
  <c r="G4619" i="4"/>
  <c r="I4619" i="4" s="1"/>
  <c r="F4619" i="4"/>
  <c r="H4619" i="4" s="1"/>
  <c r="G4618" i="4"/>
  <c r="I4618" i="4" s="1"/>
  <c r="G4617" i="4"/>
  <c r="I4617" i="4" s="1"/>
  <c r="G4616" i="4"/>
  <c r="I4616" i="4" s="1"/>
  <c r="F4616" i="4"/>
  <c r="H4616" i="4" s="1"/>
  <c r="G4615" i="4"/>
  <c r="I4615" i="4" s="1"/>
  <c r="F4615" i="4"/>
  <c r="H4615" i="4" s="1"/>
  <c r="G4614" i="4"/>
  <c r="I4614" i="4" s="1"/>
  <c r="F4614" i="4"/>
  <c r="H4614" i="4" s="1"/>
  <c r="G4613" i="4"/>
  <c r="I4613" i="4" s="1"/>
  <c r="F4613" i="4"/>
  <c r="H4613" i="4" s="1"/>
  <c r="G4612" i="4"/>
  <c r="I4612" i="4" s="1"/>
  <c r="F4612" i="4"/>
  <c r="H4612" i="4" s="1"/>
  <c r="G4611" i="4"/>
  <c r="I4611" i="4" s="1"/>
  <c r="F4611" i="4"/>
  <c r="H4611" i="4" s="1"/>
  <c r="G4610" i="4"/>
  <c r="I4610" i="4" s="1"/>
  <c r="F4610" i="4"/>
  <c r="H4610" i="4" s="1"/>
  <c r="G4609" i="4"/>
  <c r="I4609" i="4" s="1"/>
  <c r="F4609" i="4"/>
  <c r="H4609" i="4" s="1"/>
  <c r="G4608" i="4"/>
  <c r="I4608" i="4" s="1"/>
  <c r="F4608" i="4"/>
  <c r="H4608" i="4" s="1"/>
  <c r="G4605" i="4"/>
  <c r="I4605" i="4" s="1"/>
  <c r="F4605" i="4"/>
  <c r="H4605" i="4" s="1"/>
  <c r="G4604" i="4"/>
  <c r="I4604" i="4" s="1"/>
  <c r="F4604" i="4"/>
  <c r="H4604" i="4" s="1"/>
  <c r="G4603" i="4"/>
  <c r="I4603" i="4" s="1"/>
  <c r="F4603" i="4"/>
  <c r="H4603" i="4" s="1"/>
  <c r="G4602" i="4"/>
  <c r="I4602" i="4" s="1"/>
  <c r="F4602" i="4"/>
  <c r="H4602" i="4" s="1"/>
  <c r="G4601" i="4"/>
  <c r="I4601" i="4" s="1"/>
  <c r="F4601" i="4"/>
  <c r="H4601" i="4" s="1"/>
  <c r="G4600" i="4"/>
  <c r="I4600" i="4" s="1"/>
  <c r="F4600" i="4"/>
  <c r="H4600" i="4" s="1"/>
  <c r="G4599" i="4"/>
  <c r="I4599" i="4" s="1"/>
  <c r="F4599" i="4"/>
  <c r="H4599" i="4" s="1"/>
  <c r="G4598" i="4"/>
  <c r="I4598" i="4" s="1"/>
  <c r="F4598" i="4"/>
  <c r="H4598" i="4" s="1"/>
  <c r="G4597" i="4"/>
  <c r="I4597" i="4" s="1"/>
  <c r="F4597" i="4"/>
  <c r="H4597" i="4" s="1"/>
  <c r="G4596" i="4"/>
  <c r="I4596" i="4" s="1"/>
  <c r="F4596" i="4"/>
  <c r="H4596" i="4" s="1"/>
  <c r="G4595" i="4"/>
  <c r="I4595" i="4" s="1"/>
  <c r="F4595" i="4"/>
  <c r="H4595" i="4" s="1"/>
  <c r="G4594" i="4"/>
  <c r="I4594" i="4" s="1"/>
  <c r="F4594" i="4"/>
  <c r="H4594" i="4" s="1"/>
  <c r="G4593" i="4"/>
  <c r="I4593" i="4" s="1"/>
  <c r="F4593" i="4"/>
  <c r="H4593" i="4" s="1"/>
  <c r="G4592" i="4"/>
  <c r="I4592" i="4" s="1"/>
  <c r="F4592" i="4"/>
  <c r="H4592" i="4" s="1"/>
  <c r="G4591" i="4"/>
  <c r="I4591" i="4" s="1"/>
  <c r="F4591" i="4"/>
  <c r="H4591" i="4" s="1"/>
  <c r="G4590" i="4"/>
  <c r="I4590" i="4" s="1"/>
  <c r="G4589" i="4"/>
  <c r="I4589" i="4" s="1"/>
  <c r="F4589" i="4"/>
  <c r="H4589" i="4" s="1"/>
  <c r="G4588" i="4"/>
  <c r="I4588" i="4" s="1"/>
  <c r="G4587" i="4"/>
  <c r="I4587" i="4" s="1"/>
  <c r="G4586" i="4"/>
  <c r="I4586" i="4" s="1"/>
  <c r="F4586" i="4"/>
  <c r="H4586" i="4" s="1"/>
  <c r="G4585" i="4"/>
  <c r="I4585" i="4" s="1"/>
  <c r="F4585" i="4"/>
  <c r="H4585" i="4" s="1"/>
  <c r="G4584" i="4"/>
  <c r="I4584" i="4" s="1"/>
  <c r="F4584" i="4"/>
  <c r="H4584" i="4" s="1"/>
  <c r="G4583" i="4"/>
  <c r="I4583" i="4" s="1"/>
  <c r="F4583" i="4"/>
  <c r="H4583" i="4" s="1"/>
  <c r="G4582" i="4"/>
  <c r="I4582" i="4" s="1"/>
  <c r="F4582" i="4"/>
  <c r="H4582" i="4" s="1"/>
  <c r="G4581" i="4"/>
  <c r="I4581" i="4" s="1"/>
  <c r="F4581" i="4"/>
  <c r="H4581" i="4" s="1"/>
  <c r="G4580" i="4"/>
  <c r="I4580" i="4" s="1"/>
  <c r="F4580" i="4"/>
  <c r="H4580" i="4" s="1"/>
  <c r="G4579" i="4"/>
  <c r="I4579" i="4" s="1"/>
  <c r="F4579" i="4"/>
  <c r="H4579" i="4" s="1"/>
  <c r="G4578" i="4"/>
  <c r="I4578" i="4" s="1"/>
  <c r="F4578" i="4"/>
  <c r="H4578" i="4" s="1"/>
  <c r="G4575" i="4"/>
  <c r="I4575" i="4" s="1"/>
  <c r="F4575" i="4"/>
  <c r="H4575" i="4" s="1"/>
  <c r="G4574" i="4"/>
  <c r="I4574" i="4" s="1"/>
  <c r="F4574" i="4"/>
  <c r="H4574" i="4" s="1"/>
  <c r="G4573" i="4"/>
  <c r="I4573" i="4" s="1"/>
  <c r="F4573" i="4"/>
  <c r="H4573" i="4" s="1"/>
  <c r="G4572" i="4"/>
  <c r="I4572" i="4" s="1"/>
  <c r="F4572" i="4"/>
  <c r="H4572" i="4" s="1"/>
  <c r="G4571" i="4"/>
  <c r="I4571" i="4" s="1"/>
  <c r="F4571" i="4"/>
  <c r="H4571" i="4" s="1"/>
  <c r="G4570" i="4"/>
  <c r="I4570" i="4" s="1"/>
  <c r="F4570" i="4"/>
  <c r="H4570" i="4" s="1"/>
  <c r="G4569" i="4"/>
  <c r="I4569" i="4" s="1"/>
  <c r="F4569" i="4"/>
  <c r="H4569" i="4" s="1"/>
  <c r="G4568" i="4"/>
  <c r="I4568" i="4" s="1"/>
  <c r="F4568" i="4"/>
  <c r="H4568" i="4" s="1"/>
  <c r="G4567" i="4"/>
  <c r="I4567" i="4" s="1"/>
  <c r="F4567" i="4"/>
  <c r="H4567" i="4" s="1"/>
  <c r="G4566" i="4"/>
  <c r="I4566" i="4" s="1"/>
  <c r="F4566" i="4"/>
  <c r="H4566" i="4" s="1"/>
  <c r="G4565" i="4"/>
  <c r="I4565" i="4" s="1"/>
  <c r="F4565" i="4"/>
  <c r="H4565" i="4" s="1"/>
  <c r="G4564" i="4"/>
  <c r="I4564" i="4" s="1"/>
  <c r="F4564" i="4"/>
  <c r="H4564" i="4" s="1"/>
  <c r="G4563" i="4"/>
  <c r="I4563" i="4" s="1"/>
  <c r="F4563" i="4"/>
  <c r="H4563" i="4" s="1"/>
  <c r="G4562" i="4"/>
  <c r="I4562" i="4" s="1"/>
  <c r="G4561" i="4"/>
  <c r="I4561" i="4" s="1"/>
  <c r="F4561" i="4"/>
  <c r="H4561" i="4" s="1"/>
  <c r="G4560" i="4"/>
  <c r="I4560" i="4" s="1"/>
  <c r="G4559" i="4"/>
  <c r="I4559" i="4" s="1"/>
  <c r="G4558" i="4"/>
  <c r="I4558" i="4" s="1"/>
  <c r="F4558" i="4"/>
  <c r="H4558" i="4" s="1"/>
  <c r="G4557" i="4"/>
  <c r="I4557" i="4" s="1"/>
  <c r="F4557" i="4"/>
  <c r="H4557" i="4" s="1"/>
  <c r="G4556" i="4"/>
  <c r="I4556" i="4" s="1"/>
  <c r="F4556" i="4"/>
  <c r="H4556" i="4" s="1"/>
  <c r="G4555" i="4"/>
  <c r="I4555" i="4" s="1"/>
  <c r="F4555" i="4"/>
  <c r="H4555" i="4" s="1"/>
  <c r="G4554" i="4"/>
  <c r="I4554" i="4" s="1"/>
  <c r="F4554" i="4"/>
  <c r="H4554" i="4" s="1"/>
  <c r="G4553" i="4"/>
  <c r="I4553" i="4" s="1"/>
  <c r="F4553" i="4"/>
  <c r="H4553" i="4" s="1"/>
  <c r="G4552" i="4"/>
  <c r="I4552" i="4" s="1"/>
  <c r="F4552" i="4"/>
  <c r="H4552" i="4" s="1"/>
  <c r="G4551" i="4"/>
  <c r="I4551" i="4" s="1"/>
  <c r="F4551" i="4"/>
  <c r="H4551" i="4" s="1"/>
  <c r="G4550" i="4"/>
  <c r="I4550" i="4" s="1"/>
  <c r="F4550" i="4"/>
  <c r="H4550" i="4" s="1"/>
  <c r="G4543" i="4"/>
  <c r="I4543" i="4" s="1"/>
  <c r="F4543" i="4"/>
  <c r="H4543" i="4" s="1"/>
  <c r="G4542" i="4"/>
  <c r="I4542" i="4" s="1"/>
  <c r="F4542" i="4"/>
  <c r="H4542" i="4" s="1"/>
  <c r="G4541" i="4"/>
  <c r="I4541" i="4" s="1"/>
  <c r="F4541" i="4"/>
  <c r="H4541" i="4" s="1"/>
  <c r="G4540" i="4"/>
  <c r="I4540" i="4" s="1"/>
  <c r="F4540" i="4"/>
  <c r="H4540" i="4" s="1"/>
  <c r="G4539" i="4"/>
  <c r="I4539" i="4" s="1"/>
  <c r="F4539" i="4"/>
  <c r="H4539" i="4" s="1"/>
  <c r="G4538" i="4"/>
  <c r="I4538" i="4" s="1"/>
  <c r="F4538" i="4"/>
  <c r="H4538" i="4" s="1"/>
  <c r="G4537" i="4"/>
  <c r="I4537" i="4" s="1"/>
  <c r="F4537" i="4"/>
  <c r="H4537" i="4" s="1"/>
  <c r="G4536" i="4"/>
  <c r="I4536" i="4" s="1"/>
  <c r="F4536" i="4"/>
  <c r="H4536" i="4" s="1"/>
  <c r="G4535" i="4"/>
  <c r="I4535" i="4" s="1"/>
  <c r="F4535" i="4"/>
  <c r="H4535" i="4" s="1"/>
  <c r="G4534" i="4"/>
  <c r="I4534" i="4" s="1"/>
  <c r="F4534" i="4"/>
  <c r="H4534" i="4" s="1"/>
  <c r="G4533" i="4"/>
  <c r="I4533" i="4" s="1"/>
  <c r="F4533" i="4"/>
  <c r="H4533" i="4" s="1"/>
  <c r="G4532" i="4"/>
  <c r="I4532" i="4" s="1"/>
  <c r="F4532" i="4"/>
  <c r="H4532" i="4" s="1"/>
  <c r="G4531" i="4"/>
  <c r="I4531" i="4" s="1"/>
  <c r="G4530" i="4"/>
  <c r="I4530" i="4" s="1"/>
  <c r="F4530" i="4"/>
  <c r="H4530" i="4" s="1"/>
  <c r="G4529" i="4"/>
  <c r="I4529" i="4" s="1"/>
  <c r="G4528" i="4"/>
  <c r="I4528" i="4" s="1"/>
  <c r="G4527" i="4"/>
  <c r="I4527" i="4" s="1"/>
  <c r="F4527" i="4"/>
  <c r="H4527" i="4" s="1"/>
  <c r="G4526" i="4"/>
  <c r="I4526" i="4" s="1"/>
  <c r="F4526" i="4"/>
  <c r="H4526" i="4" s="1"/>
  <c r="G4525" i="4"/>
  <c r="I4525" i="4" s="1"/>
  <c r="F4525" i="4"/>
  <c r="H4525" i="4" s="1"/>
  <c r="G4524" i="4"/>
  <c r="I4524" i="4" s="1"/>
  <c r="F4524" i="4"/>
  <c r="H4524" i="4" s="1"/>
  <c r="G4523" i="4"/>
  <c r="I4523" i="4" s="1"/>
  <c r="F4523" i="4"/>
  <c r="H4523" i="4" s="1"/>
  <c r="G4522" i="4"/>
  <c r="I4522" i="4" s="1"/>
  <c r="F4522" i="4"/>
  <c r="H4522" i="4" s="1"/>
  <c r="G4521" i="4"/>
  <c r="I4521" i="4" s="1"/>
  <c r="F4521" i="4"/>
  <c r="H4521" i="4" s="1"/>
  <c r="G4520" i="4"/>
  <c r="I4520" i="4" s="1"/>
  <c r="F4520" i="4"/>
  <c r="H4520" i="4" s="1"/>
  <c r="G4519" i="4"/>
  <c r="I4519" i="4" s="1"/>
  <c r="F4519" i="4"/>
  <c r="H4519" i="4" s="1"/>
  <c r="G4518" i="4"/>
  <c r="I4518" i="4" s="1"/>
  <c r="F4518" i="4"/>
  <c r="H4518" i="4" s="1"/>
  <c r="G4515" i="4"/>
  <c r="I4515" i="4" s="1"/>
  <c r="G4514" i="4"/>
  <c r="I4514" i="4" s="1"/>
  <c r="F4514" i="4"/>
  <c r="H4514" i="4" s="1"/>
  <c r="G4513" i="4"/>
  <c r="I4513" i="4" s="1"/>
  <c r="F4513" i="4"/>
  <c r="H4513" i="4" s="1"/>
  <c r="G4512" i="4"/>
  <c r="I4512" i="4" s="1"/>
  <c r="F4512" i="4"/>
  <c r="H4512" i="4" s="1"/>
  <c r="G4511" i="4"/>
  <c r="I4511" i="4" s="1"/>
  <c r="F4511" i="4"/>
  <c r="H4511" i="4" s="1"/>
  <c r="G4510" i="4"/>
  <c r="I4510" i="4" s="1"/>
  <c r="F4510" i="4"/>
  <c r="H4510" i="4" s="1"/>
  <c r="G4509" i="4"/>
  <c r="I4509" i="4" s="1"/>
  <c r="F4509" i="4"/>
  <c r="H4509" i="4" s="1"/>
  <c r="G4508" i="4"/>
  <c r="I4508" i="4" s="1"/>
  <c r="F4508" i="4"/>
  <c r="H4508" i="4" s="1"/>
  <c r="G4507" i="4"/>
  <c r="I4507" i="4" s="1"/>
  <c r="G4506" i="4"/>
  <c r="I4506" i="4" s="1"/>
  <c r="F4506" i="4"/>
  <c r="H4506" i="4" s="1"/>
  <c r="G4505" i="4"/>
  <c r="I4505" i="4" s="1"/>
  <c r="F4505" i="4"/>
  <c r="H4505" i="4" s="1"/>
  <c r="G4504" i="4"/>
  <c r="I4504" i="4" s="1"/>
  <c r="F4504" i="4"/>
  <c r="H4504" i="4" s="1"/>
  <c r="G4503" i="4"/>
  <c r="I4503" i="4" s="1"/>
  <c r="F4503" i="4"/>
  <c r="H4503" i="4" s="1"/>
  <c r="G4502" i="4"/>
  <c r="I4502" i="4" s="1"/>
  <c r="G4501" i="4"/>
  <c r="I4501" i="4" s="1"/>
  <c r="F4501" i="4"/>
  <c r="H4501" i="4" s="1"/>
  <c r="G4500" i="4"/>
  <c r="I4500" i="4" s="1"/>
  <c r="G4499" i="4"/>
  <c r="I4499" i="4" s="1"/>
  <c r="G4498" i="4"/>
  <c r="I4498" i="4" s="1"/>
  <c r="F4498" i="4"/>
  <c r="H4498" i="4" s="1"/>
  <c r="G4497" i="4"/>
  <c r="I4497" i="4" s="1"/>
  <c r="F4497" i="4"/>
  <c r="H4497" i="4" s="1"/>
  <c r="G4496" i="4"/>
  <c r="I4496" i="4" s="1"/>
  <c r="F4496" i="4"/>
  <c r="H4496" i="4" s="1"/>
  <c r="G4495" i="4"/>
  <c r="I4495" i="4" s="1"/>
  <c r="F4495" i="4"/>
  <c r="H4495" i="4" s="1"/>
  <c r="G4494" i="4"/>
  <c r="I4494" i="4" s="1"/>
  <c r="F4494" i="4"/>
  <c r="H4494" i="4" s="1"/>
  <c r="G4493" i="4"/>
  <c r="I4493" i="4" s="1"/>
  <c r="F4493" i="4"/>
  <c r="H4493" i="4" s="1"/>
  <c r="G4492" i="4"/>
  <c r="I4492" i="4" s="1"/>
  <c r="F4492" i="4"/>
  <c r="H4492" i="4" s="1"/>
  <c r="G4491" i="4"/>
  <c r="I4491" i="4" s="1"/>
  <c r="F4491" i="4"/>
  <c r="H4491" i="4" s="1"/>
  <c r="G4490" i="4"/>
  <c r="I4490" i="4" s="1"/>
  <c r="F4490" i="4"/>
  <c r="H4490" i="4" s="1"/>
  <c r="G4489" i="4"/>
  <c r="I4489" i="4" s="1"/>
  <c r="F4489" i="4"/>
  <c r="H4489" i="4" s="1"/>
  <c r="G4488" i="4"/>
  <c r="I4488" i="4" s="1"/>
  <c r="F4488" i="4"/>
  <c r="H4488" i="4" s="1"/>
  <c r="G4487" i="4"/>
  <c r="I4487" i="4" s="1"/>
  <c r="F4487" i="4"/>
  <c r="H4487" i="4" s="1"/>
  <c r="G4486" i="4"/>
  <c r="I4486" i="4" s="1"/>
  <c r="F4486" i="4"/>
  <c r="H4486" i="4" s="1"/>
  <c r="G4485" i="4"/>
  <c r="I4485" i="4" s="1"/>
  <c r="F4485" i="4"/>
  <c r="H4485" i="4" s="1"/>
  <c r="G4484" i="4"/>
  <c r="I4484" i="4" s="1"/>
  <c r="F4484" i="4"/>
  <c r="H4484" i="4" s="1"/>
  <c r="G4483" i="4"/>
  <c r="I4483" i="4" s="1"/>
  <c r="F4483" i="4"/>
  <c r="H4483" i="4" s="1"/>
  <c r="G4480" i="4"/>
  <c r="I4480" i="4" s="1"/>
  <c r="F4480" i="4"/>
  <c r="H4480" i="4" s="1"/>
  <c r="G4479" i="4"/>
  <c r="I4479" i="4" s="1"/>
  <c r="F4479" i="4"/>
  <c r="H4479" i="4" s="1"/>
  <c r="G4478" i="4"/>
  <c r="I4478" i="4" s="1"/>
  <c r="F4478" i="4"/>
  <c r="H4478" i="4" s="1"/>
  <c r="G4477" i="4"/>
  <c r="I4477" i="4" s="1"/>
  <c r="F4477" i="4"/>
  <c r="H4477" i="4" s="1"/>
  <c r="G4476" i="4"/>
  <c r="I4476" i="4" s="1"/>
  <c r="F4476" i="4"/>
  <c r="H4476" i="4" s="1"/>
  <c r="G4475" i="4"/>
  <c r="I4475" i="4" s="1"/>
  <c r="F4475" i="4"/>
  <c r="H4475" i="4" s="1"/>
  <c r="G4474" i="4"/>
  <c r="I4474" i="4" s="1"/>
  <c r="F4474" i="4"/>
  <c r="H4474" i="4" s="1"/>
  <c r="G4473" i="4"/>
  <c r="I4473" i="4" s="1"/>
  <c r="F4473" i="4"/>
  <c r="H4473" i="4" s="1"/>
  <c r="G4472" i="4"/>
  <c r="I4472" i="4" s="1"/>
  <c r="F4472" i="4"/>
  <c r="H4472" i="4" s="1"/>
  <c r="G4471" i="4"/>
  <c r="I4471" i="4" s="1"/>
  <c r="F4471" i="4"/>
  <c r="H4471" i="4" s="1"/>
  <c r="G4470" i="4"/>
  <c r="I4470" i="4" s="1"/>
  <c r="F4470" i="4"/>
  <c r="H4470" i="4" s="1"/>
  <c r="G4469" i="4"/>
  <c r="I4469" i="4" s="1"/>
  <c r="G4468" i="4"/>
  <c r="I4468" i="4" s="1"/>
  <c r="F4468" i="4"/>
  <c r="H4468" i="4" s="1"/>
  <c r="G4467" i="4"/>
  <c r="I4467" i="4" s="1"/>
  <c r="G4466" i="4"/>
  <c r="I4466" i="4" s="1"/>
  <c r="G4465" i="4"/>
  <c r="I4465" i="4" s="1"/>
  <c r="F4465" i="4"/>
  <c r="H4465" i="4" s="1"/>
  <c r="G4464" i="4"/>
  <c r="I4464" i="4" s="1"/>
  <c r="F4464" i="4"/>
  <c r="H4464" i="4" s="1"/>
  <c r="G4463" i="4"/>
  <c r="I4463" i="4" s="1"/>
  <c r="F4463" i="4"/>
  <c r="H4463" i="4" s="1"/>
  <c r="G4462" i="4"/>
  <c r="I4462" i="4" s="1"/>
  <c r="F4462" i="4"/>
  <c r="H4462" i="4" s="1"/>
  <c r="G4461" i="4"/>
  <c r="I4461" i="4" s="1"/>
  <c r="F4461" i="4"/>
  <c r="H4461" i="4" s="1"/>
  <c r="G4460" i="4"/>
  <c r="I4460" i="4" s="1"/>
  <c r="F4460" i="4"/>
  <c r="H4460" i="4" s="1"/>
  <c r="G4459" i="4"/>
  <c r="I4459" i="4" s="1"/>
  <c r="F4459" i="4"/>
  <c r="H4459" i="4" s="1"/>
  <c r="G4458" i="4"/>
  <c r="I4458" i="4" s="1"/>
  <c r="F4458" i="4"/>
  <c r="H4458" i="4" s="1"/>
  <c r="G4457" i="4"/>
  <c r="I4457" i="4" s="1"/>
  <c r="F4457" i="4"/>
  <c r="H4457" i="4" s="1"/>
  <c r="G4456" i="4"/>
  <c r="I4456" i="4" s="1"/>
  <c r="F4456" i="4"/>
  <c r="H4456" i="4" s="1"/>
  <c r="G4455" i="4"/>
  <c r="I4455" i="4" s="1"/>
  <c r="F4455" i="4"/>
  <c r="H4455" i="4" s="1"/>
  <c r="G4452" i="4"/>
  <c r="I4452" i="4" s="1"/>
  <c r="F4452" i="4"/>
  <c r="H4452" i="4" s="1"/>
  <c r="G4451" i="4"/>
  <c r="I4451" i="4" s="1"/>
  <c r="F4451" i="4"/>
  <c r="H4451" i="4" s="1"/>
  <c r="G4450" i="4"/>
  <c r="I4450" i="4" s="1"/>
  <c r="F4450" i="4"/>
  <c r="H4450" i="4" s="1"/>
  <c r="G4449" i="4"/>
  <c r="I4449" i="4" s="1"/>
  <c r="F4449" i="4"/>
  <c r="H4449" i="4" s="1"/>
  <c r="G4448" i="4"/>
  <c r="I4448" i="4" s="1"/>
  <c r="F4448" i="4"/>
  <c r="H4448" i="4" s="1"/>
  <c r="G4447" i="4"/>
  <c r="I4447" i="4" s="1"/>
  <c r="F4447" i="4"/>
  <c r="H4447" i="4" s="1"/>
  <c r="G4446" i="4"/>
  <c r="I4446" i="4" s="1"/>
  <c r="F4446" i="4"/>
  <c r="H4446" i="4" s="1"/>
  <c r="G4445" i="4"/>
  <c r="I4445" i="4" s="1"/>
  <c r="F4445" i="4"/>
  <c r="H4445" i="4" s="1"/>
  <c r="G4444" i="4"/>
  <c r="I4444" i="4" s="1"/>
  <c r="F4444" i="4"/>
  <c r="H4444" i="4" s="1"/>
  <c r="G4443" i="4"/>
  <c r="I4443" i="4" s="1"/>
  <c r="F4443" i="4"/>
  <c r="H4443" i="4" s="1"/>
  <c r="G4442" i="4"/>
  <c r="I4442" i="4" s="1"/>
  <c r="F4442" i="4"/>
  <c r="H4442" i="4" s="1"/>
  <c r="G4441" i="4"/>
  <c r="I4441" i="4" s="1"/>
  <c r="F4441" i="4"/>
  <c r="H4441" i="4" s="1"/>
  <c r="G4440" i="4"/>
  <c r="I4440" i="4" s="1"/>
  <c r="F4440" i="4"/>
  <c r="H4440" i="4" s="1"/>
  <c r="G4439" i="4"/>
  <c r="I4439" i="4" s="1"/>
  <c r="G4438" i="4"/>
  <c r="I4438" i="4" s="1"/>
  <c r="F4438" i="4"/>
  <c r="H4438" i="4" s="1"/>
  <c r="G4437" i="4"/>
  <c r="I4437" i="4" s="1"/>
  <c r="G4436" i="4"/>
  <c r="I4436" i="4" s="1"/>
  <c r="G4435" i="4"/>
  <c r="I4435" i="4" s="1"/>
  <c r="F4435" i="4"/>
  <c r="H4435" i="4" s="1"/>
  <c r="G4434" i="4"/>
  <c r="I4434" i="4" s="1"/>
  <c r="F4434" i="4"/>
  <c r="H4434" i="4" s="1"/>
  <c r="G4433" i="4"/>
  <c r="I4433" i="4" s="1"/>
  <c r="F4433" i="4"/>
  <c r="H4433" i="4" s="1"/>
  <c r="G4432" i="4"/>
  <c r="I4432" i="4" s="1"/>
  <c r="F4432" i="4"/>
  <c r="H4432" i="4" s="1"/>
  <c r="G4431" i="4"/>
  <c r="I4431" i="4" s="1"/>
  <c r="F4431" i="4"/>
  <c r="H4431" i="4" s="1"/>
  <c r="G4430" i="4"/>
  <c r="I4430" i="4" s="1"/>
  <c r="F4430" i="4"/>
  <c r="H4430" i="4" s="1"/>
  <c r="G4429" i="4"/>
  <c r="I4429" i="4" s="1"/>
  <c r="F4429" i="4"/>
  <c r="H4429" i="4" s="1"/>
  <c r="G4428" i="4"/>
  <c r="I4428" i="4" s="1"/>
  <c r="F4428" i="4"/>
  <c r="H4428" i="4" s="1"/>
  <c r="G4427" i="4"/>
  <c r="I4427" i="4" s="1"/>
  <c r="F4427" i="4"/>
  <c r="H4427" i="4" s="1"/>
  <c r="G4424" i="4"/>
  <c r="I4424" i="4" s="1"/>
  <c r="F4424" i="4"/>
  <c r="H4424" i="4" s="1"/>
  <c r="G4423" i="4"/>
  <c r="I4423" i="4" s="1"/>
  <c r="F4423" i="4"/>
  <c r="H4423" i="4" s="1"/>
  <c r="G4422" i="4"/>
  <c r="I4422" i="4" s="1"/>
  <c r="F4422" i="4"/>
  <c r="H4422" i="4" s="1"/>
  <c r="G4421" i="4"/>
  <c r="I4421" i="4" s="1"/>
  <c r="F4421" i="4"/>
  <c r="H4421" i="4" s="1"/>
  <c r="G4420" i="4"/>
  <c r="I4420" i="4" s="1"/>
  <c r="F4420" i="4"/>
  <c r="H4420" i="4" s="1"/>
  <c r="G4419" i="4"/>
  <c r="I4419" i="4" s="1"/>
  <c r="F4419" i="4"/>
  <c r="H4419" i="4" s="1"/>
  <c r="G4418" i="4"/>
  <c r="I4418" i="4" s="1"/>
  <c r="F4418" i="4"/>
  <c r="H4418" i="4" s="1"/>
  <c r="G4417" i="4"/>
  <c r="I4417" i="4" s="1"/>
  <c r="F4417" i="4"/>
  <c r="H4417" i="4" s="1"/>
  <c r="G4416" i="4"/>
  <c r="I4416" i="4" s="1"/>
  <c r="F4416" i="4"/>
  <c r="H4416" i="4" s="1"/>
  <c r="G4415" i="4"/>
  <c r="I4415" i="4" s="1"/>
  <c r="F4415" i="4"/>
  <c r="H4415" i="4" s="1"/>
  <c r="G4414" i="4"/>
  <c r="I4414" i="4" s="1"/>
  <c r="F4414" i="4"/>
  <c r="H4414" i="4" s="1"/>
  <c r="G4413" i="4"/>
  <c r="I4413" i="4" s="1"/>
  <c r="F4413" i="4"/>
  <c r="H4413" i="4" s="1"/>
  <c r="G4412" i="4"/>
  <c r="I4412" i="4" s="1"/>
  <c r="G4411" i="4"/>
  <c r="I4411" i="4" s="1"/>
  <c r="F4411" i="4"/>
  <c r="H4411" i="4" s="1"/>
  <c r="G4410" i="4"/>
  <c r="I4410" i="4" s="1"/>
  <c r="G4409" i="4"/>
  <c r="I4409" i="4" s="1"/>
  <c r="G4408" i="4"/>
  <c r="I4408" i="4" s="1"/>
  <c r="F4408" i="4"/>
  <c r="H4408" i="4" s="1"/>
  <c r="G4407" i="4"/>
  <c r="I4407" i="4" s="1"/>
  <c r="F4407" i="4"/>
  <c r="H4407" i="4" s="1"/>
  <c r="G4406" i="4"/>
  <c r="I4406" i="4" s="1"/>
  <c r="F4406" i="4"/>
  <c r="H4406" i="4" s="1"/>
  <c r="G4405" i="4"/>
  <c r="I4405" i="4" s="1"/>
  <c r="F4405" i="4"/>
  <c r="H4405" i="4" s="1"/>
  <c r="G4404" i="4"/>
  <c r="I4404" i="4" s="1"/>
  <c r="F4404" i="4"/>
  <c r="H4404" i="4" s="1"/>
  <c r="G4403" i="4"/>
  <c r="I4403" i="4" s="1"/>
  <c r="F4403" i="4"/>
  <c r="H4403" i="4" s="1"/>
  <c r="G4402" i="4"/>
  <c r="I4402" i="4" s="1"/>
  <c r="F4402" i="4"/>
  <c r="H4402" i="4" s="1"/>
  <c r="G4401" i="4"/>
  <c r="I4401" i="4" s="1"/>
  <c r="F4401" i="4"/>
  <c r="H4401" i="4" s="1"/>
  <c r="G4400" i="4"/>
  <c r="I4400" i="4" s="1"/>
  <c r="F4400" i="4"/>
  <c r="H4400" i="4" s="1"/>
  <c r="G4397" i="4"/>
  <c r="I4397" i="4" s="1"/>
  <c r="F4397" i="4"/>
  <c r="H4397" i="4" s="1"/>
  <c r="G4396" i="4"/>
  <c r="I4396" i="4" s="1"/>
  <c r="F4396" i="4"/>
  <c r="H4396" i="4" s="1"/>
  <c r="G4395" i="4"/>
  <c r="I4395" i="4" s="1"/>
  <c r="F4395" i="4"/>
  <c r="H4395" i="4" s="1"/>
  <c r="G4394" i="4"/>
  <c r="I4394" i="4" s="1"/>
  <c r="F4394" i="4"/>
  <c r="H4394" i="4" s="1"/>
  <c r="G4393" i="4"/>
  <c r="I4393" i="4" s="1"/>
  <c r="G4392" i="4"/>
  <c r="I4392" i="4" s="1"/>
  <c r="F4392" i="4"/>
  <c r="H4392" i="4" s="1"/>
  <c r="G4391" i="4"/>
  <c r="I4391" i="4" s="1"/>
  <c r="F4391" i="4"/>
  <c r="H4391" i="4" s="1"/>
  <c r="G4390" i="4"/>
  <c r="I4390" i="4" s="1"/>
  <c r="F4390" i="4"/>
  <c r="H4390" i="4" s="1"/>
  <c r="G4389" i="4"/>
  <c r="I4389" i="4" s="1"/>
  <c r="F4389" i="4"/>
  <c r="H4389" i="4" s="1"/>
  <c r="G4388" i="4"/>
  <c r="I4388" i="4" s="1"/>
  <c r="F4388" i="4"/>
  <c r="H4388" i="4" s="1"/>
  <c r="G4387" i="4"/>
  <c r="I4387" i="4" s="1"/>
  <c r="F4387" i="4"/>
  <c r="H4387" i="4" s="1"/>
  <c r="G4386" i="4"/>
  <c r="I4386" i="4" s="1"/>
  <c r="F4386" i="4"/>
  <c r="H4386" i="4" s="1"/>
  <c r="G4385" i="4"/>
  <c r="I4385" i="4" s="1"/>
  <c r="F4385" i="4"/>
  <c r="H4385" i="4" s="1"/>
  <c r="G4384" i="4"/>
  <c r="I4384" i="4" s="1"/>
  <c r="F4384" i="4"/>
  <c r="H4384" i="4" s="1"/>
  <c r="G4383" i="4"/>
  <c r="I4383" i="4" s="1"/>
  <c r="F4383" i="4"/>
  <c r="H4383" i="4" s="1"/>
  <c r="G4382" i="4"/>
  <c r="I4382" i="4" s="1"/>
  <c r="F4382" i="4"/>
  <c r="H4382" i="4" s="1"/>
  <c r="G4381" i="4"/>
  <c r="I4381" i="4" s="1"/>
  <c r="F4381" i="4"/>
  <c r="H4381" i="4" s="1"/>
  <c r="G4380" i="4"/>
  <c r="I4380" i="4" s="1"/>
  <c r="G4379" i="4"/>
  <c r="I4379" i="4" s="1"/>
  <c r="F4379" i="4"/>
  <c r="H4379" i="4" s="1"/>
  <c r="G4378" i="4"/>
  <c r="I4378" i="4" s="1"/>
  <c r="F4378" i="4"/>
  <c r="H4378" i="4" s="1"/>
  <c r="G4377" i="4"/>
  <c r="I4377" i="4" s="1"/>
  <c r="G4376" i="4"/>
  <c r="I4376" i="4" s="1"/>
  <c r="G4375" i="4"/>
  <c r="I4375" i="4" s="1"/>
  <c r="F4375" i="4"/>
  <c r="H4375" i="4" s="1"/>
  <c r="G4374" i="4"/>
  <c r="I4374" i="4" s="1"/>
  <c r="F4374" i="4"/>
  <c r="H4374" i="4" s="1"/>
  <c r="G4373" i="4"/>
  <c r="I4373" i="4" s="1"/>
  <c r="F4373" i="4"/>
  <c r="H4373" i="4" s="1"/>
  <c r="G4372" i="4"/>
  <c r="I4372" i="4" s="1"/>
  <c r="F4372" i="4"/>
  <c r="H4372" i="4" s="1"/>
  <c r="G4371" i="4"/>
  <c r="I4371" i="4" s="1"/>
  <c r="F4371" i="4"/>
  <c r="H4371" i="4" s="1"/>
  <c r="G4370" i="4"/>
  <c r="I4370" i="4" s="1"/>
  <c r="F4370" i="4"/>
  <c r="H4370" i="4" s="1"/>
  <c r="G4369" i="4"/>
  <c r="I4369" i="4" s="1"/>
  <c r="G4368" i="4"/>
  <c r="I4368" i="4" s="1"/>
  <c r="G4367" i="4"/>
  <c r="I4367" i="4" s="1"/>
  <c r="F4367" i="4"/>
  <c r="H4367" i="4" s="1"/>
  <c r="G4366" i="4"/>
  <c r="I4366" i="4" s="1"/>
  <c r="F4366" i="4"/>
  <c r="H4366" i="4" s="1"/>
  <c r="G4365" i="4"/>
  <c r="I4365" i="4" s="1"/>
  <c r="F4365" i="4"/>
  <c r="H4365" i="4" s="1"/>
  <c r="G4364" i="4"/>
  <c r="I4364" i="4" s="1"/>
  <c r="F4364" i="4"/>
  <c r="H4364" i="4" s="1"/>
  <c r="G4363" i="4"/>
  <c r="I4363" i="4" s="1"/>
  <c r="F4363" i="4"/>
  <c r="H4363" i="4" s="1"/>
  <c r="G4362" i="4"/>
  <c r="I4362" i="4" s="1"/>
  <c r="F4362" i="4"/>
  <c r="H4362" i="4" s="1"/>
  <c r="G4361" i="4"/>
  <c r="I4361" i="4" s="1"/>
  <c r="F4361" i="4"/>
  <c r="H4361" i="4" s="1"/>
  <c r="G4358" i="4"/>
  <c r="I4358" i="4" s="1"/>
  <c r="F4358" i="4"/>
  <c r="H4358" i="4" s="1"/>
  <c r="G4357" i="4"/>
  <c r="I4357" i="4" s="1"/>
  <c r="F4357" i="4"/>
  <c r="H4357" i="4" s="1"/>
  <c r="G4356" i="4"/>
  <c r="I4356" i="4" s="1"/>
  <c r="F4356" i="4"/>
  <c r="H4356" i="4" s="1"/>
  <c r="G4355" i="4"/>
  <c r="I4355" i="4" s="1"/>
  <c r="F4355" i="4"/>
  <c r="H4355" i="4" s="1"/>
  <c r="G4354" i="4"/>
  <c r="I4354" i="4" s="1"/>
  <c r="F4354" i="4"/>
  <c r="H4354" i="4" s="1"/>
  <c r="G4353" i="4"/>
  <c r="I4353" i="4" s="1"/>
  <c r="F4353" i="4"/>
  <c r="H4353" i="4" s="1"/>
  <c r="G4352" i="4"/>
  <c r="I4352" i="4" s="1"/>
  <c r="F4352" i="4"/>
  <c r="H4352" i="4" s="1"/>
  <c r="G4351" i="4"/>
  <c r="I4351" i="4" s="1"/>
  <c r="F4351" i="4"/>
  <c r="H4351" i="4" s="1"/>
  <c r="G4350" i="4"/>
  <c r="I4350" i="4" s="1"/>
  <c r="F4350" i="4"/>
  <c r="H4350" i="4" s="1"/>
  <c r="G4349" i="4"/>
  <c r="I4349" i="4" s="1"/>
  <c r="F4349" i="4"/>
  <c r="H4349" i="4" s="1"/>
  <c r="G4348" i="4"/>
  <c r="I4348" i="4" s="1"/>
  <c r="F4348" i="4"/>
  <c r="H4348" i="4" s="1"/>
  <c r="G4347" i="4"/>
  <c r="I4347" i="4" s="1"/>
  <c r="F4347" i="4"/>
  <c r="H4347" i="4" s="1"/>
  <c r="G4346" i="4"/>
  <c r="I4346" i="4" s="1"/>
  <c r="F4346" i="4"/>
  <c r="H4346" i="4" s="1"/>
  <c r="G4345" i="4"/>
  <c r="I4345" i="4" s="1"/>
  <c r="G4344" i="4"/>
  <c r="I4344" i="4" s="1"/>
  <c r="F4344" i="4"/>
  <c r="H4344" i="4" s="1"/>
  <c r="G4343" i="4"/>
  <c r="I4343" i="4" s="1"/>
  <c r="F4343" i="4"/>
  <c r="H4343" i="4" s="1"/>
  <c r="G4342" i="4"/>
  <c r="I4342" i="4" s="1"/>
  <c r="G4341" i="4"/>
  <c r="I4341" i="4" s="1"/>
  <c r="G4340" i="4"/>
  <c r="I4340" i="4" s="1"/>
  <c r="F4340" i="4"/>
  <c r="H4340" i="4" s="1"/>
  <c r="G4339" i="4"/>
  <c r="I4339" i="4" s="1"/>
  <c r="F4339" i="4"/>
  <c r="H4339" i="4" s="1"/>
  <c r="G4338" i="4"/>
  <c r="I4338" i="4" s="1"/>
  <c r="F4338" i="4"/>
  <c r="H4338" i="4" s="1"/>
  <c r="G4337" i="4"/>
  <c r="I4337" i="4" s="1"/>
  <c r="F4337" i="4"/>
  <c r="H4337" i="4" s="1"/>
  <c r="G4336" i="4"/>
  <c r="I4336" i="4" s="1"/>
  <c r="G4335" i="4"/>
  <c r="I4335" i="4" s="1"/>
  <c r="F4335" i="4"/>
  <c r="H4335" i="4" s="1"/>
  <c r="G4334" i="4"/>
  <c r="I4334" i="4" s="1"/>
  <c r="F4334" i="4"/>
  <c r="H4334" i="4" s="1"/>
  <c r="G4333" i="4"/>
  <c r="I4333" i="4" s="1"/>
  <c r="F4333" i="4"/>
  <c r="H4333" i="4" s="1"/>
  <c r="G4332" i="4"/>
  <c r="I4332" i="4" s="1"/>
  <c r="G4331" i="4"/>
  <c r="I4331" i="4" s="1"/>
  <c r="F4331" i="4"/>
  <c r="H4331" i="4" s="1"/>
  <c r="G4330" i="4"/>
  <c r="I4330" i="4" s="1"/>
  <c r="F4330" i="4"/>
  <c r="H4330" i="4" s="1"/>
  <c r="G4325" i="4"/>
  <c r="I4325" i="4" s="1"/>
  <c r="F4325" i="4"/>
  <c r="H4325" i="4" s="1"/>
  <c r="G4324" i="4"/>
  <c r="I4324" i="4" s="1"/>
  <c r="F4324" i="4"/>
  <c r="H4324" i="4" s="1"/>
  <c r="G4323" i="4"/>
  <c r="I4323" i="4" s="1"/>
  <c r="F4323" i="4"/>
  <c r="H4323" i="4" s="1"/>
  <c r="G4322" i="4"/>
  <c r="I4322" i="4" s="1"/>
  <c r="F4322" i="4"/>
  <c r="H4322" i="4" s="1"/>
  <c r="G4321" i="4"/>
  <c r="I4321" i="4" s="1"/>
  <c r="F4321" i="4"/>
  <c r="H4321" i="4" s="1"/>
  <c r="G4320" i="4"/>
  <c r="I4320" i="4" s="1"/>
  <c r="F4320" i="4"/>
  <c r="H4320" i="4" s="1"/>
  <c r="G4319" i="4"/>
  <c r="I4319" i="4" s="1"/>
  <c r="F4319" i="4"/>
  <c r="H4319" i="4" s="1"/>
  <c r="G4318" i="4"/>
  <c r="I4318" i="4" s="1"/>
  <c r="F4318" i="4"/>
  <c r="H4318" i="4" s="1"/>
  <c r="G4317" i="4"/>
  <c r="I4317" i="4" s="1"/>
  <c r="F4317" i="4"/>
  <c r="H4317" i="4" s="1"/>
  <c r="G4316" i="4"/>
  <c r="I4316" i="4" s="1"/>
  <c r="F4316" i="4"/>
  <c r="H4316" i="4" s="1"/>
  <c r="G4315" i="4"/>
  <c r="I4315" i="4" s="1"/>
  <c r="F4315" i="4"/>
  <c r="H4315" i="4" s="1"/>
  <c r="G4314" i="4"/>
  <c r="I4314" i="4" s="1"/>
  <c r="F4314" i="4"/>
  <c r="H4314" i="4" s="1"/>
  <c r="G4313" i="4"/>
  <c r="I4313" i="4" s="1"/>
  <c r="F4313" i="4"/>
  <c r="H4313" i="4" s="1"/>
  <c r="G4312" i="4"/>
  <c r="I4312" i="4" s="1"/>
  <c r="F4312" i="4"/>
  <c r="H4312" i="4" s="1"/>
  <c r="G4311" i="4"/>
  <c r="I4311" i="4" s="1"/>
  <c r="F4311" i="4"/>
  <c r="H4311" i="4" s="1"/>
  <c r="G4310" i="4"/>
  <c r="I4310" i="4" s="1"/>
  <c r="G4309" i="4"/>
  <c r="I4309" i="4" s="1"/>
  <c r="F4309" i="4"/>
  <c r="H4309" i="4" s="1"/>
  <c r="G4308" i="4"/>
  <c r="I4308" i="4" s="1"/>
  <c r="G4307" i="4"/>
  <c r="I4307" i="4" s="1"/>
  <c r="G4306" i="4"/>
  <c r="I4306" i="4" s="1"/>
  <c r="F4306" i="4"/>
  <c r="H4306" i="4" s="1"/>
  <c r="G4305" i="4"/>
  <c r="I4305" i="4" s="1"/>
  <c r="F4305" i="4"/>
  <c r="H4305" i="4" s="1"/>
  <c r="G4304" i="4"/>
  <c r="I4304" i="4" s="1"/>
  <c r="F4304" i="4"/>
  <c r="H4304" i="4" s="1"/>
  <c r="G4303" i="4"/>
  <c r="I4303" i="4" s="1"/>
  <c r="F4303" i="4"/>
  <c r="H4303" i="4" s="1"/>
  <c r="G4302" i="4"/>
  <c r="I4302" i="4" s="1"/>
  <c r="F4302" i="4"/>
  <c r="H4302" i="4" s="1"/>
  <c r="G4301" i="4"/>
  <c r="I4301" i="4" s="1"/>
  <c r="F4301" i="4"/>
  <c r="H4301" i="4" s="1"/>
  <c r="G4300" i="4"/>
  <c r="I4300" i="4" s="1"/>
  <c r="F4300" i="4"/>
  <c r="H4300" i="4" s="1"/>
  <c r="G4299" i="4"/>
  <c r="I4299" i="4" s="1"/>
  <c r="F4299" i="4"/>
  <c r="H4299" i="4" s="1"/>
  <c r="G4298" i="4"/>
  <c r="I4298" i="4" s="1"/>
  <c r="F4298" i="4"/>
  <c r="H4298" i="4" s="1"/>
  <c r="G4295" i="4"/>
  <c r="I4295" i="4" s="1"/>
  <c r="F4295" i="4"/>
  <c r="H4295" i="4" s="1"/>
  <c r="G4294" i="4"/>
  <c r="I4294" i="4" s="1"/>
  <c r="F4294" i="4"/>
  <c r="H4294" i="4" s="1"/>
  <c r="G4293" i="4"/>
  <c r="I4293" i="4" s="1"/>
  <c r="F4293" i="4"/>
  <c r="H4293" i="4" s="1"/>
  <c r="G4292" i="4"/>
  <c r="I4292" i="4" s="1"/>
  <c r="F4292" i="4"/>
  <c r="H4292" i="4" s="1"/>
  <c r="G4291" i="4"/>
  <c r="I4291" i="4" s="1"/>
  <c r="F4291" i="4"/>
  <c r="H4291" i="4" s="1"/>
  <c r="G4290" i="4"/>
  <c r="I4290" i="4" s="1"/>
  <c r="F4290" i="4"/>
  <c r="H4290" i="4" s="1"/>
  <c r="G4289" i="4"/>
  <c r="I4289" i="4" s="1"/>
  <c r="F4289" i="4"/>
  <c r="H4289" i="4" s="1"/>
  <c r="G4288" i="4"/>
  <c r="I4288" i="4" s="1"/>
  <c r="F4288" i="4"/>
  <c r="H4288" i="4" s="1"/>
  <c r="G4287" i="4"/>
  <c r="I4287" i="4" s="1"/>
  <c r="F4287" i="4"/>
  <c r="H4287" i="4" s="1"/>
  <c r="G4286" i="4"/>
  <c r="I4286" i="4" s="1"/>
  <c r="F4286" i="4"/>
  <c r="H4286" i="4" s="1"/>
  <c r="G4285" i="4"/>
  <c r="I4285" i="4" s="1"/>
  <c r="F4285" i="4"/>
  <c r="H4285" i="4" s="1"/>
  <c r="G4284" i="4"/>
  <c r="I4284" i="4" s="1"/>
  <c r="F4284" i="4"/>
  <c r="H4284" i="4" s="1"/>
  <c r="G4283" i="4"/>
  <c r="I4283" i="4" s="1"/>
  <c r="F4283" i="4"/>
  <c r="H4283" i="4" s="1"/>
  <c r="G4282" i="4"/>
  <c r="I4282" i="4" s="1"/>
  <c r="F4282" i="4"/>
  <c r="H4282" i="4" s="1"/>
  <c r="G4281" i="4"/>
  <c r="I4281" i="4" s="1"/>
  <c r="G4280" i="4"/>
  <c r="I4280" i="4" s="1"/>
  <c r="F4280" i="4"/>
  <c r="H4280" i="4" s="1"/>
  <c r="G4279" i="4"/>
  <c r="I4279" i="4" s="1"/>
  <c r="G4278" i="4"/>
  <c r="I4278" i="4" s="1"/>
  <c r="G4277" i="4"/>
  <c r="I4277" i="4" s="1"/>
  <c r="F4277" i="4"/>
  <c r="H4277" i="4" s="1"/>
  <c r="G4276" i="4"/>
  <c r="I4276" i="4" s="1"/>
  <c r="F4276" i="4"/>
  <c r="H4276" i="4" s="1"/>
  <c r="G4275" i="4"/>
  <c r="I4275" i="4" s="1"/>
  <c r="F4275" i="4"/>
  <c r="H4275" i="4" s="1"/>
  <c r="G4274" i="4"/>
  <c r="I4274" i="4" s="1"/>
  <c r="F4274" i="4"/>
  <c r="H4274" i="4" s="1"/>
  <c r="G4273" i="4"/>
  <c r="I4273" i="4" s="1"/>
  <c r="F4273" i="4"/>
  <c r="H4273" i="4" s="1"/>
  <c r="G4272" i="4"/>
  <c r="I4272" i="4" s="1"/>
  <c r="F4272" i="4"/>
  <c r="H4272" i="4" s="1"/>
  <c r="G4271" i="4"/>
  <c r="I4271" i="4" s="1"/>
  <c r="F4271" i="4"/>
  <c r="H4271" i="4" s="1"/>
  <c r="G4270" i="4"/>
  <c r="I4270" i="4" s="1"/>
  <c r="F4270" i="4"/>
  <c r="H4270" i="4" s="1"/>
  <c r="G4269" i="4"/>
  <c r="I4269" i="4" s="1"/>
  <c r="F4269" i="4"/>
  <c r="H4269" i="4" s="1"/>
  <c r="G4266" i="4"/>
  <c r="I4266" i="4" s="1"/>
  <c r="F4266" i="4"/>
  <c r="H4266" i="4" s="1"/>
  <c r="G4265" i="4"/>
  <c r="I4265" i="4" s="1"/>
  <c r="F4265" i="4"/>
  <c r="H4265" i="4" s="1"/>
  <c r="G4264" i="4"/>
  <c r="I4264" i="4" s="1"/>
  <c r="F4264" i="4"/>
  <c r="H4264" i="4" s="1"/>
  <c r="G4263" i="4"/>
  <c r="I4263" i="4" s="1"/>
  <c r="F4263" i="4"/>
  <c r="H4263" i="4" s="1"/>
  <c r="G4262" i="4"/>
  <c r="I4262" i="4" s="1"/>
  <c r="F4262" i="4"/>
  <c r="H4262" i="4" s="1"/>
  <c r="G4261" i="4"/>
  <c r="I4261" i="4" s="1"/>
  <c r="F4261" i="4"/>
  <c r="H4261" i="4" s="1"/>
  <c r="G4260" i="4"/>
  <c r="I4260" i="4" s="1"/>
  <c r="F4260" i="4"/>
  <c r="H4260" i="4" s="1"/>
  <c r="G4259" i="4"/>
  <c r="I4259" i="4" s="1"/>
  <c r="F4259" i="4"/>
  <c r="H4259" i="4" s="1"/>
  <c r="G4258" i="4"/>
  <c r="I4258" i="4" s="1"/>
  <c r="F4258" i="4"/>
  <c r="H4258" i="4" s="1"/>
  <c r="G4257" i="4"/>
  <c r="I4257" i="4" s="1"/>
  <c r="F4257" i="4"/>
  <c r="H4257" i="4" s="1"/>
  <c r="G4256" i="4"/>
  <c r="I4256" i="4" s="1"/>
  <c r="F4256" i="4"/>
  <c r="H4256" i="4" s="1"/>
  <c r="G4255" i="4"/>
  <c r="I4255" i="4" s="1"/>
  <c r="F4255" i="4"/>
  <c r="H4255" i="4" s="1"/>
  <c r="G4254" i="4"/>
  <c r="I4254" i="4" s="1"/>
  <c r="F4254" i="4"/>
  <c r="H4254" i="4" s="1"/>
  <c r="G4253" i="4"/>
  <c r="I4253" i="4" s="1"/>
  <c r="F4253" i="4"/>
  <c r="H4253" i="4" s="1"/>
  <c r="G4252" i="4"/>
  <c r="I4252" i="4" s="1"/>
  <c r="G4251" i="4"/>
  <c r="I4251" i="4" s="1"/>
  <c r="F4251" i="4"/>
  <c r="H4251" i="4" s="1"/>
  <c r="G4250" i="4"/>
  <c r="I4250" i="4" s="1"/>
  <c r="F4250" i="4"/>
  <c r="H4250" i="4" s="1"/>
  <c r="G4249" i="4"/>
  <c r="I4249" i="4" s="1"/>
  <c r="G4248" i="4"/>
  <c r="I4248" i="4" s="1"/>
  <c r="G4247" i="4"/>
  <c r="I4247" i="4" s="1"/>
  <c r="F4247" i="4"/>
  <c r="H4247" i="4" s="1"/>
  <c r="G4246" i="4"/>
  <c r="I4246" i="4" s="1"/>
  <c r="F4246" i="4"/>
  <c r="H4246" i="4" s="1"/>
  <c r="G4245" i="4"/>
  <c r="I4245" i="4" s="1"/>
  <c r="F4245" i="4"/>
  <c r="H4245" i="4" s="1"/>
  <c r="G4244" i="4"/>
  <c r="I4244" i="4" s="1"/>
  <c r="F4244" i="4"/>
  <c r="H4244" i="4" s="1"/>
  <c r="G4243" i="4"/>
  <c r="I4243" i="4" s="1"/>
  <c r="F4243" i="4"/>
  <c r="H4243" i="4" s="1"/>
  <c r="G4242" i="4"/>
  <c r="I4242" i="4" s="1"/>
  <c r="G4241" i="4"/>
  <c r="I4241" i="4" s="1"/>
  <c r="F4241" i="4"/>
  <c r="H4241" i="4" s="1"/>
  <c r="G4240" i="4"/>
  <c r="I4240" i="4" s="1"/>
  <c r="F4240" i="4"/>
  <c r="H4240" i="4" s="1"/>
  <c r="G4239" i="4"/>
  <c r="I4239" i="4" s="1"/>
  <c r="F4239" i="4"/>
  <c r="H4239" i="4" s="1"/>
  <c r="G4238" i="4"/>
  <c r="I4238" i="4" s="1"/>
  <c r="F4238" i="4"/>
  <c r="H4238" i="4" s="1"/>
  <c r="G4237" i="4"/>
  <c r="I4237" i="4" s="1"/>
  <c r="F4237" i="4"/>
  <c r="H4237" i="4" s="1"/>
  <c r="G4236" i="4"/>
  <c r="I4236" i="4" s="1"/>
  <c r="F4236" i="4"/>
  <c r="H4236" i="4" s="1"/>
  <c r="G4235" i="4"/>
  <c r="I4235" i="4" s="1"/>
  <c r="F4235" i="4"/>
  <c r="H4235" i="4" s="1"/>
  <c r="G4232" i="4"/>
  <c r="I4232" i="4" s="1"/>
  <c r="F4232" i="4"/>
  <c r="H4232" i="4" s="1"/>
  <c r="G4231" i="4"/>
  <c r="I4231" i="4" s="1"/>
  <c r="F4231" i="4"/>
  <c r="H4231" i="4" s="1"/>
  <c r="G4230" i="4"/>
  <c r="I4230" i="4" s="1"/>
  <c r="F4230" i="4"/>
  <c r="H4230" i="4" s="1"/>
  <c r="G4229" i="4"/>
  <c r="I4229" i="4" s="1"/>
  <c r="F4229" i="4"/>
  <c r="H4229" i="4" s="1"/>
  <c r="G4228" i="4"/>
  <c r="I4228" i="4" s="1"/>
  <c r="F4228" i="4"/>
  <c r="H4228" i="4" s="1"/>
  <c r="G4227" i="4"/>
  <c r="I4227" i="4" s="1"/>
  <c r="F4227" i="4"/>
  <c r="H4227" i="4" s="1"/>
  <c r="G4226" i="4"/>
  <c r="I4226" i="4" s="1"/>
  <c r="F4226" i="4"/>
  <c r="H4226" i="4" s="1"/>
  <c r="G4225" i="4"/>
  <c r="I4225" i="4" s="1"/>
  <c r="F4225" i="4"/>
  <c r="H4225" i="4" s="1"/>
  <c r="G4224" i="4"/>
  <c r="I4224" i="4" s="1"/>
  <c r="F4224" i="4"/>
  <c r="H4224" i="4" s="1"/>
  <c r="G4223" i="4"/>
  <c r="I4223" i="4" s="1"/>
  <c r="F4223" i="4"/>
  <c r="H4223" i="4" s="1"/>
  <c r="G4222" i="4"/>
  <c r="I4222" i="4" s="1"/>
  <c r="F4222" i="4"/>
  <c r="H4222" i="4" s="1"/>
  <c r="G4221" i="4"/>
  <c r="I4221" i="4" s="1"/>
  <c r="F4221" i="4"/>
  <c r="H4221" i="4" s="1"/>
  <c r="G4220" i="4"/>
  <c r="I4220" i="4" s="1"/>
  <c r="F4220" i="4"/>
  <c r="H4220" i="4" s="1"/>
  <c r="G4219" i="4"/>
  <c r="I4219" i="4" s="1"/>
  <c r="F4219" i="4"/>
  <c r="H4219" i="4" s="1"/>
  <c r="G4218" i="4"/>
  <c r="I4218" i="4" s="1"/>
  <c r="F4218" i="4"/>
  <c r="H4218" i="4" s="1"/>
  <c r="G4217" i="4"/>
  <c r="I4217" i="4" s="1"/>
  <c r="F4217" i="4"/>
  <c r="H4217" i="4" s="1"/>
  <c r="G4216" i="4"/>
  <c r="I4216" i="4" s="1"/>
  <c r="G4215" i="4"/>
  <c r="I4215" i="4" s="1"/>
  <c r="F4215" i="4"/>
  <c r="H4215" i="4" s="1"/>
  <c r="G4214" i="4"/>
  <c r="I4214" i="4" s="1"/>
  <c r="F4214" i="4"/>
  <c r="H4214" i="4" s="1"/>
  <c r="G4213" i="4"/>
  <c r="I4213" i="4" s="1"/>
  <c r="G4212" i="4"/>
  <c r="I4212" i="4" s="1"/>
  <c r="G4211" i="4"/>
  <c r="I4211" i="4" s="1"/>
  <c r="F4211" i="4"/>
  <c r="H4211" i="4" s="1"/>
  <c r="G4210" i="4"/>
  <c r="I4210" i="4" s="1"/>
  <c r="F4210" i="4"/>
  <c r="H4210" i="4" s="1"/>
  <c r="G4209" i="4"/>
  <c r="I4209" i="4" s="1"/>
  <c r="F4209" i="4"/>
  <c r="H4209" i="4" s="1"/>
  <c r="G4208" i="4"/>
  <c r="I4208" i="4" s="1"/>
  <c r="F4208" i="4"/>
  <c r="H4208" i="4" s="1"/>
  <c r="G4207" i="4"/>
  <c r="I4207" i="4" s="1"/>
  <c r="F4207" i="4"/>
  <c r="H4207" i="4" s="1"/>
  <c r="G4206" i="4"/>
  <c r="I4206" i="4" s="1"/>
  <c r="F4206" i="4"/>
  <c r="H4206" i="4" s="1"/>
  <c r="G4205" i="4"/>
  <c r="I4205" i="4" s="1"/>
  <c r="G4204" i="4"/>
  <c r="I4204" i="4" s="1"/>
  <c r="F4204" i="4"/>
  <c r="H4204" i="4" s="1"/>
  <c r="G4203" i="4"/>
  <c r="I4203" i="4" s="1"/>
  <c r="F4203" i="4"/>
  <c r="H4203" i="4" s="1"/>
  <c r="G4202" i="4"/>
  <c r="I4202" i="4" s="1"/>
  <c r="F4202" i="4"/>
  <c r="H4202" i="4" s="1"/>
  <c r="G4201" i="4"/>
  <c r="I4201" i="4" s="1"/>
  <c r="F4201" i="4"/>
  <c r="H4201" i="4" s="1"/>
  <c r="G4200" i="4"/>
  <c r="I4200" i="4" s="1"/>
  <c r="F4200" i="4"/>
  <c r="H4200" i="4" s="1"/>
  <c r="G4199" i="4"/>
  <c r="I4199" i="4" s="1"/>
  <c r="F4199" i="4"/>
  <c r="H4199" i="4" s="1"/>
  <c r="G4198" i="4"/>
  <c r="I4198" i="4" s="1"/>
  <c r="F4198" i="4"/>
  <c r="H4198" i="4" s="1"/>
  <c r="G4191" i="4"/>
  <c r="I4191" i="4" s="1"/>
  <c r="F4191" i="4"/>
  <c r="H4191" i="4" s="1"/>
  <c r="G4190" i="4"/>
  <c r="I4190" i="4" s="1"/>
  <c r="F4190" i="4"/>
  <c r="H4190" i="4" s="1"/>
  <c r="G4189" i="4"/>
  <c r="I4189" i="4" s="1"/>
  <c r="F4189" i="4"/>
  <c r="H4189" i="4" s="1"/>
  <c r="G4188" i="4"/>
  <c r="I4188" i="4" s="1"/>
  <c r="F4188" i="4"/>
  <c r="H4188" i="4" s="1"/>
  <c r="G4187" i="4"/>
  <c r="I4187" i="4" s="1"/>
  <c r="F4187" i="4"/>
  <c r="H4187" i="4" s="1"/>
  <c r="G4186" i="4"/>
  <c r="I4186" i="4" s="1"/>
  <c r="F4186" i="4"/>
  <c r="H4186" i="4" s="1"/>
  <c r="G4185" i="4"/>
  <c r="I4185" i="4" s="1"/>
  <c r="F4185" i="4"/>
  <c r="H4185" i="4" s="1"/>
  <c r="G4184" i="4"/>
  <c r="I4184" i="4" s="1"/>
  <c r="F4184" i="4"/>
  <c r="H4184" i="4" s="1"/>
  <c r="G4183" i="4"/>
  <c r="I4183" i="4" s="1"/>
  <c r="F4183" i="4"/>
  <c r="H4183" i="4" s="1"/>
  <c r="G4182" i="4"/>
  <c r="I4182" i="4" s="1"/>
  <c r="F4182" i="4"/>
  <c r="H4182" i="4" s="1"/>
  <c r="G4181" i="4"/>
  <c r="I4181" i="4" s="1"/>
  <c r="F4181" i="4"/>
  <c r="H4181" i="4" s="1"/>
  <c r="G4180" i="4"/>
  <c r="I4180" i="4" s="1"/>
  <c r="F4180" i="4"/>
  <c r="H4180" i="4" s="1"/>
  <c r="G4179" i="4"/>
  <c r="I4179" i="4" s="1"/>
  <c r="F4179" i="4"/>
  <c r="H4179" i="4" s="1"/>
  <c r="G4178" i="4"/>
  <c r="I4178" i="4" s="1"/>
  <c r="F4178" i="4"/>
  <c r="H4178" i="4" s="1"/>
  <c r="G4177" i="4"/>
  <c r="I4177" i="4" s="1"/>
  <c r="G4176" i="4"/>
  <c r="I4176" i="4" s="1"/>
  <c r="F4176" i="4"/>
  <c r="H4176" i="4" s="1"/>
  <c r="G4175" i="4"/>
  <c r="I4175" i="4" s="1"/>
  <c r="G4174" i="4"/>
  <c r="I4174" i="4" s="1"/>
  <c r="G4173" i="4"/>
  <c r="I4173" i="4" s="1"/>
  <c r="F4173" i="4"/>
  <c r="H4173" i="4" s="1"/>
  <c r="G4172" i="4"/>
  <c r="I4172" i="4" s="1"/>
  <c r="F4172" i="4"/>
  <c r="H4172" i="4" s="1"/>
  <c r="G4171" i="4"/>
  <c r="I4171" i="4" s="1"/>
  <c r="F4171" i="4"/>
  <c r="H4171" i="4" s="1"/>
  <c r="G4170" i="4"/>
  <c r="I4170" i="4" s="1"/>
  <c r="F4170" i="4"/>
  <c r="H4170" i="4" s="1"/>
  <c r="G4169" i="4"/>
  <c r="I4169" i="4" s="1"/>
  <c r="F4169" i="4"/>
  <c r="H4169" i="4" s="1"/>
  <c r="G4168" i="4"/>
  <c r="I4168" i="4" s="1"/>
  <c r="F4168" i="4"/>
  <c r="H4168" i="4" s="1"/>
  <c r="G4167" i="4"/>
  <c r="I4167" i="4" s="1"/>
  <c r="F4167" i="4"/>
  <c r="H4167" i="4" s="1"/>
  <c r="G4166" i="4"/>
  <c r="I4166" i="4" s="1"/>
  <c r="F4166" i="4"/>
  <c r="H4166" i="4" s="1"/>
  <c r="G4165" i="4"/>
  <c r="I4165" i="4" s="1"/>
  <c r="F4165" i="4"/>
  <c r="H4165" i="4" s="1"/>
  <c r="G4164" i="4"/>
  <c r="I4164" i="4" s="1"/>
  <c r="F4164" i="4"/>
  <c r="H4164" i="4" s="1"/>
  <c r="G4161" i="4"/>
  <c r="I4161" i="4" s="1"/>
  <c r="F4161" i="4"/>
  <c r="H4161" i="4" s="1"/>
  <c r="G4160" i="4"/>
  <c r="I4160" i="4" s="1"/>
  <c r="F4160" i="4"/>
  <c r="H4160" i="4" s="1"/>
  <c r="G4159" i="4"/>
  <c r="I4159" i="4" s="1"/>
  <c r="F4159" i="4"/>
  <c r="H4159" i="4" s="1"/>
  <c r="G4158" i="4"/>
  <c r="I4158" i="4" s="1"/>
  <c r="F4158" i="4"/>
  <c r="H4158" i="4" s="1"/>
  <c r="G4157" i="4"/>
  <c r="I4157" i="4" s="1"/>
  <c r="F4157" i="4"/>
  <c r="H4157" i="4" s="1"/>
  <c r="G4156" i="4"/>
  <c r="I4156" i="4" s="1"/>
  <c r="F4156" i="4"/>
  <c r="H4156" i="4" s="1"/>
  <c r="G4155" i="4"/>
  <c r="I4155" i="4" s="1"/>
  <c r="F4155" i="4"/>
  <c r="H4155" i="4" s="1"/>
  <c r="G4154" i="4"/>
  <c r="I4154" i="4" s="1"/>
  <c r="F4154" i="4"/>
  <c r="H4154" i="4" s="1"/>
  <c r="G4153" i="4"/>
  <c r="I4153" i="4" s="1"/>
  <c r="F4153" i="4"/>
  <c r="H4153" i="4" s="1"/>
  <c r="G4152" i="4"/>
  <c r="I4152" i="4" s="1"/>
  <c r="F4152" i="4"/>
  <c r="H4152" i="4" s="1"/>
  <c r="G4151" i="4"/>
  <c r="I4151" i="4" s="1"/>
  <c r="F4151" i="4"/>
  <c r="H4151" i="4" s="1"/>
  <c r="G4150" i="4"/>
  <c r="I4150" i="4" s="1"/>
  <c r="F4150" i="4"/>
  <c r="H4150" i="4" s="1"/>
  <c r="G4149" i="4"/>
  <c r="I4149" i="4" s="1"/>
  <c r="G4148" i="4"/>
  <c r="I4148" i="4" s="1"/>
  <c r="F4148" i="4"/>
  <c r="H4148" i="4" s="1"/>
  <c r="G4147" i="4"/>
  <c r="I4147" i="4" s="1"/>
  <c r="G4146" i="4"/>
  <c r="I4146" i="4" s="1"/>
  <c r="G4145" i="4"/>
  <c r="I4145" i="4" s="1"/>
  <c r="F4145" i="4"/>
  <c r="H4145" i="4" s="1"/>
  <c r="G4144" i="4"/>
  <c r="I4144" i="4" s="1"/>
  <c r="F4144" i="4"/>
  <c r="H4144" i="4" s="1"/>
  <c r="G4143" i="4"/>
  <c r="I4143" i="4" s="1"/>
  <c r="F4143" i="4"/>
  <c r="H4143" i="4" s="1"/>
  <c r="G4142" i="4"/>
  <c r="I4142" i="4" s="1"/>
  <c r="F4142" i="4"/>
  <c r="H4142" i="4" s="1"/>
  <c r="G4141" i="4"/>
  <c r="I4141" i="4" s="1"/>
  <c r="F4141" i="4"/>
  <c r="H4141" i="4" s="1"/>
  <c r="G4140" i="4"/>
  <c r="I4140" i="4" s="1"/>
  <c r="F4140" i="4"/>
  <c r="H4140" i="4" s="1"/>
  <c r="G4139" i="4"/>
  <c r="I4139" i="4" s="1"/>
  <c r="F4139" i="4"/>
  <c r="H4139" i="4" s="1"/>
  <c r="G4138" i="4"/>
  <c r="I4138" i="4" s="1"/>
  <c r="F4138" i="4"/>
  <c r="H4138" i="4" s="1"/>
  <c r="G4137" i="4"/>
  <c r="I4137" i="4" s="1"/>
  <c r="F4137" i="4"/>
  <c r="H4137" i="4" s="1"/>
  <c r="G4134" i="4"/>
  <c r="I4134" i="4" s="1"/>
  <c r="F4134" i="4"/>
  <c r="H4134" i="4" s="1"/>
  <c r="G4133" i="4"/>
  <c r="I4133" i="4" s="1"/>
  <c r="F4133" i="4"/>
  <c r="H4133" i="4" s="1"/>
  <c r="G4132" i="4"/>
  <c r="I4132" i="4" s="1"/>
  <c r="F4132" i="4"/>
  <c r="H4132" i="4" s="1"/>
  <c r="G4131" i="4"/>
  <c r="I4131" i="4" s="1"/>
  <c r="F4131" i="4"/>
  <c r="H4131" i="4" s="1"/>
  <c r="G4130" i="4"/>
  <c r="I4130" i="4" s="1"/>
  <c r="F4130" i="4"/>
  <c r="H4130" i="4" s="1"/>
  <c r="G4129" i="4"/>
  <c r="I4129" i="4" s="1"/>
  <c r="F4129" i="4"/>
  <c r="H4129" i="4" s="1"/>
  <c r="G4128" i="4"/>
  <c r="I4128" i="4" s="1"/>
  <c r="F4128" i="4"/>
  <c r="H4128" i="4" s="1"/>
  <c r="G4127" i="4"/>
  <c r="I4127" i="4" s="1"/>
  <c r="F4127" i="4"/>
  <c r="H4127" i="4" s="1"/>
  <c r="G4126" i="4"/>
  <c r="I4126" i="4" s="1"/>
  <c r="F4126" i="4"/>
  <c r="H4126" i="4" s="1"/>
  <c r="G4125" i="4"/>
  <c r="I4125" i="4" s="1"/>
  <c r="F4125" i="4"/>
  <c r="H4125" i="4" s="1"/>
  <c r="G4124" i="4"/>
  <c r="I4124" i="4" s="1"/>
  <c r="F4124" i="4"/>
  <c r="H4124" i="4" s="1"/>
  <c r="G4123" i="4"/>
  <c r="I4123" i="4" s="1"/>
  <c r="F4123" i="4"/>
  <c r="H4123" i="4" s="1"/>
  <c r="G4122" i="4"/>
  <c r="I4122" i="4" s="1"/>
  <c r="F4122" i="4"/>
  <c r="H4122" i="4" s="1"/>
  <c r="G4121" i="4"/>
  <c r="I4121" i="4" s="1"/>
  <c r="F4121" i="4"/>
  <c r="H4121" i="4" s="1"/>
  <c r="G4120" i="4"/>
  <c r="I4120" i="4" s="1"/>
  <c r="F4120" i="4"/>
  <c r="H4120" i="4" s="1"/>
  <c r="G4119" i="4"/>
  <c r="I4119" i="4" s="1"/>
  <c r="F4119" i="4"/>
  <c r="H4119" i="4" s="1"/>
  <c r="G4118" i="4"/>
  <c r="I4118" i="4" s="1"/>
  <c r="F4118" i="4"/>
  <c r="H4118" i="4" s="1"/>
  <c r="G4117" i="4"/>
  <c r="I4117" i="4" s="1"/>
  <c r="G4116" i="4"/>
  <c r="I4116" i="4" s="1"/>
  <c r="F4116" i="4"/>
  <c r="H4116" i="4" s="1"/>
  <c r="G4115" i="4"/>
  <c r="I4115" i="4" s="1"/>
  <c r="F4115" i="4"/>
  <c r="H4115" i="4" s="1"/>
  <c r="G4114" i="4"/>
  <c r="I4114" i="4" s="1"/>
  <c r="F4114" i="4"/>
  <c r="H4114" i="4" s="1"/>
  <c r="G4113" i="4"/>
  <c r="I4113" i="4" s="1"/>
  <c r="F4113" i="4"/>
  <c r="H4113" i="4" s="1"/>
  <c r="G4112" i="4"/>
  <c r="I4112" i="4" s="1"/>
  <c r="F4112" i="4"/>
  <c r="H4112" i="4" s="1"/>
  <c r="G4111" i="4"/>
  <c r="I4111" i="4" s="1"/>
  <c r="F4111" i="4"/>
  <c r="H4111" i="4" s="1"/>
  <c r="G4110" i="4"/>
  <c r="I4110" i="4" s="1"/>
  <c r="F4110" i="4"/>
  <c r="H4110" i="4" s="1"/>
  <c r="G4109" i="4"/>
  <c r="I4109" i="4" s="1"/>
  <c r="F4109" i="4"/>
  <c r="H4109" i="4" s="1"/>
  <c r="G4108" i="4"/>
  <c r="I4108" i="4" s="1"/>
  <c r="F4108" i="4"/>
  <c r="H4108" i="4" s="1"/>
  <c r="G4105" i="4"/>
  <c r="I4105" i="4" s="1"/>
  <c r="F4105" i="4"/>
  <c r="H4105" i="4" s="1"/>
  <c r="G4104" i="4"/>
  <c r="I4104" i="4" s="1"/>
  <c r="F4104" i="4"/>
  <c r="H4104" i="4" s="1"/>
  <c r="G4103" i="4"/>
  <c r="I4103" i="4" s="1"/>
  <c r="F4103" i="4"/>
  <c r="H4103" i="4" s="1"/>
  <c r="G4102" i="4"/>
  <c r="I4102" i="4" s="1"/>
  <c r="F4102" i="4"/>
  <c r="H4102" i="4" s="1"/>
  <c r="G4101" i="4"/>
  <c r="I4101" i="4" s="1"/>
  <c r="F4101" i="4"/>
  <c r="H4101" i="4" s="1"/>
  <c r="G4100" i="4"/>
  <c r="I4100" i="4" s="1"/>
  <c r="F4100" i="4"/>
  <c r="H4100" i="4" s="1"/>
  <c r="G4099" i="4"/>
  <c r="I4099" i="4" s="1"/>
  <c r="F4099" i="4"/>
  <c r="H4099" i="4" s="1"/>
  <c r="G4098" i="4"/>
  <c r="I4098" i="4" s="1"/>
  <c r="F4098" i="4"/>
  <c r="H4098" i="4" s="1"/>
  <c r="G4097" i="4"/>
  <c r="I4097" i="4" s="1"/>
  <c r="F4097" i="4"/>
  <c r="H4097" i="4" s="1"/>
  <c r="G4096" i="4"/>
  <c r="I4096" i="4" s="1"/>
  <c r="F4096" i="4"/>
  <c r="H4096" i="4" s="1"/>
  <c r="G4095" i="4"/>
  <c r="I4095" i="4" s="1"/>
  <c r="F4095" i="4"/>
  <c r="H4095" i="4" s="1"/>
  <c r="G4094" i="4"/>
  <c r="I4094" i="4" s="1"/>
  <c r="F4094" i="4"/>
  <c r="H4094" i="4" s="1"/>
  <c r="G4093" i="4"/>
  <c r="I4093" i="4" s="1"/>
  <c r="F4093" i="4"/>
  <c r="H4093" i="4" s="1"/>
  <c r="G4092" i="4"/>
  <c r="I4092" i="4" s="1"/>
  <c r="F4092" i="4"/>
  <c r="H4092" i="4" s="1"/>
  <c r="G4091" i="4"/>
  <c r="I4091" i="4" s="1"/>
  <c r="F4091" i="4"/>
  <c r="H4091" i="4" s="1"/>
  <c r="G4090" i="4"/>
  <c r="I4090" i="4" s="1"/>
  <c r="G4089" i="4"/>
  <c r="I4089" i="4" s="1"/>
  <c r="F4089" i="4"/>
  <c r="H4089" i="4" s="1"/>
  <c r="G4088" i="4"/>
  <c r="I4088" i="4" s="1"/>
  <c r="F4088" i="4"/>
  <c r="H4088" i="4" s="1"/>
  <c r="G4087" i="4"/>
  <c r="I4087" i="4" s="1"/>
  <c r="F4087" i="4"/>
  <c r="H4087" i="4" s="1"/>
  <c r="G4086" i="4"/>
  <c r="I4086" i="4" s="1"/>
  <c r="F4086" i="4"/>
  <c r="H4086" i="4" s="1"/>
  <c r="F4085" i="4"/>
  <c r="H4085" i="4" s="1"/>
  <c r="G4084" i="4"/>
  <c r="I4084" i="4" s="1"/>
  <c r="F4084" i="4"/>
  <c r="H4084" i="4" s="1"/>
  <c r="G4083" i="4"/>
  <c r="I4083" i="4" s="1"/>
  <c r="F4083" i="4"/>
  <c r="H4083" i="4" s="1"/>
  <c r="G4082" i="4"/>
  <c r="I4082" i="4" s="1"/>
  <c r="F4082" i="4"/>
  <c r="H4082" i="4" s="1"/>
  <c r="G4081" i="4"/>
  <c r="I4081" i="4" s="1"/>
  <c r="F4081" i="4"/>
  <c r="H4081" i="4" s="1"/>
  <c r="G4080" i="4"/>
  <c r="I4080" i="4" s="1"/>
  <c r="F4080" i="4"/>
  <c r="H4080" i="4" s="1"/>
  <c r="G4079" i="4"/>
  <c r="I4079" i="4" s="1"/>
  <c r="F4079" i="4"/>
  <c r="H4079" i="4" s="1"/>
  <c r="G4076" i="4"/>
  <c r="I4076" i="4" s="1"/>
  <c r="F4076" i="4"/>
  <c r="H4076" i="4" s="1"/>
  <c r="G4075" i="4"/>
  <c r="I4075" i="4" s="1"/>
  <c r="F4075" i="4"/>
  <c r="H4075" i="4" s="1"/>
  <c r="G4074" i="4"/>
  <c r="I4074" i="4" s="1"/>
  <c r="F4074" i="4"/>
  <c r="H4074" i="4" s="1"/>
  <c r="G4073" i="4"/>
  <c r="I4073" i="4" s="1"/>
  <c r="F4073" i="4"/>
  <c r="H4073" i="4" s="1"/>
  <c r="G4072" i="4"/>
  <c r="I4072" i="4" s="1"/>
  <c r="F4072" i="4"/>
  <c r="H4072" i="4" s="1"/>
  <c r="G4071" i="4"/>
  <c r="I4071" i="4" s="1"/>
  <c r="F4071" i="4"/>
  <c r="H4071" i="4" s="1"/>
  <c r="G4070" i="4"/>
  <c r="I4070" i="4" s="1"/>
  <c r="F4070" i="4"/>
  <c r="H4070" i="4" s="1"/>
  <c r="G4069" i="4"/>
  <c r="I4069" i="4" s="1"/>
  <c r="F4069" i="4"/>
  <c r="H4069" i="4" s="1"/>
  <c r="G4068" i="4"/>
  <c r="I4068" i="4" s="1"/>
  <c r="F4068" i="4"/>
  <c r="H4068" i="4" s="1"/>
  <c r="G4067" i="4"/>
  <c r="I4067" i="4" s="1"/>
  <c r="F4067" i="4"/>
  <c r="H4067" i="4" s="1"/>
  <c r="G4066" i="4"/>
  <c r="I4066" i="4" s="1"/>
  <c r="F4066" i="4"/>
  <c r="H4066" i="4" s="1"/>
  <c r="G4065" i="4"/>
  <c r="I4065" i="4" s="1"/>
  <c r="F4065" i="4"/>
  <c r="H4065" i="4" s="1"/>
  <c r="G4064" i="4"/>
  <c r="I4064" i="4" s="1"/>
  <c r="F4064" i="4"/>
  <c r="H4064" i="4" s="1"/>
  <c r="G4063" i="4"/>
  <c r="I4063" i="4" s="1"/>
  <c r="F4063" i="4"/>
  <c r="H4063" i="4" s="1"/>
  <c r="G4062" i="4"/>
  <c r="I4062" i="4" s="1"/>
  <c r="F4062" i="4"/>
  <c r="H4062" i="4" s="1"/>
  <c r="G4061" i="4"/>
  <c r="I4061" i="4" s="1"/>
  <c r="F4061" i="4"/>
  <c r="H4061" i="4" s="1"/>
  <c r="G4060" i="4"/>
  <c r="I4060" i="4" s="1"/>
  <c r="G4059" i="4"/>
  <c r="I4059" i="4" s="1"/>
  <c r="F4059" i="4"/>
  <c r="H4059" i="4" s="1"/>
  <c r="G4058" i="4"/>
  <c r="I4058" i="4" s="1"/>
  <c r="F4058" i="4"/>
  <c r="H4058" i="4" s="1"/>
  <c r="G4057" i="4"/>
  <c r="I4057" i="4" s="1"/>
  <c r="F4057" i="4"/>
  <c r="H4057" i="4" s="1"/>
  <c r="G4056" i="4"/>
  <c r="I4056" i="4" s="1"/>
  <c r="F4056" i="4"/>
  <c r="H4056" i="4" s="1"/>
  <c r="G4055" i="4"/>
  <c r="I4055" i="4" s="1"/>
  <c r="F4055" i="4"/>
  <c r="H4055" i="4" s="1"/>
  <c r="F4054" i="4"/>
  <c r="H4054" i="4" s="1"/>
  <c r="G4053" i="4"/>
  <c r="I4053" i="4" s="1"/>
  <c r="F4053" i="4"/>
  <c r="H4053" i="4" s="1"/>
  <c r="G4052" i="4"/>
  <c r="I4052" i="4" s="1"/>
  <c r="F4052" i="4"/>
  <c r="H4052" i="4" s="1"/>
  <c r="G4051" i="4"/>
  <c r="I4051" i="4" s="1"/>
  <c r="F4051" i="4"/>
  <c r="H4051" i="4" s="1"/>
  <c r="G4050" i="4"/>
  <c r="I4050" i="4" s="1"/>
  <c r="F4050" i="4"/>
  <c r="H4050" i="4" s="1"/>
  <c r="G4049" i="4"/>
  <c r="I4049" i="4" s="1"/>
  <c r="F4049" i="4"/>
  <c r="H4049" i="4" s="1"/>
  <c r="G4048" i="4"/>
  <c r="I4048" i="4" s="1"/>
  <c r="F4048" i="4"/>
  <c r="H4048" i="4" s="1"/>
  <c r="G4045" i="4"/>
  <c r="I4045" i="4" s="1"/>
  <c r="F4045" i="4"/>
  <c r="H4045" i="4" s="1"/>
  <c r="G4044" i="4"/>
  <c r="I4044" i="4" s="1"/>
  <c r="F4044" i="4"/>
  <c r="H4044" i="4" s="1"/>
  <c r="G4043" i="4"/>
  <c r="I4043" i="4" s="1"/>
  <c r="F4043" i="4"/>
  <c r="H4043" i="4" s="1"/>
  <c r="G4042" i="4"/>
  <c r="I4042" i="4" s="1"/>
  <c r="F4042" i="4"/>
  <c r="H4042" i="4" s="1"/>
  <c r="G4041" i="4"/>
  <c r="I4041" i="4" s="1"/>
  <c r="F4041" i="4"/>
  <c r="H4041" i="4" s="1"/>
  <c r="G4040" i="4"/>
  <c r="I4040" i="4" s="1"/>
  <c r="F4040" i="4"/>
  <c r="H4040" i="4" s="1"/>
  <c r="G4039" i="4"/>
  <c r="I4039" i="4" s="1"/>
  <c r="F4039" i="4"/>
  <c r="H4039" i="4" s="1"/>
  <c r="G4038" i="4"/>
  <c r="I4038" i="4" s="1"/>
  <c r="F4038" i="4"/>
  <c r="H4038" i="4" s="1"/>
  <c r="G4037" i="4"/>
  <c r="I4037" i="4" s="1"/>
  <c r="F4037" i="4"/>
  <c r="H4037" i="4" s="1"/>
  <c r="G4036" i="4"/>
  <c r="I4036" i="4" s="1"/>
  <c r="F4036" i="4"/>
  <c r="H4036" i="4" s="1"/>
  <c r="G4035" i="4"/>
  <c r="I4035" i="4" s="1"/>
  <c r="F4035" i="4"/>
  <c r="H4035" i="4" s="1"/>
  <c r="G4034" i="4"/>
  <c r="I4034" i="4" s="1"/>
  <c r="F4034" i="4"/>
  <c r="H4034" i="4" s="1"/>
  <c r="G4033" i="4"/>
  <c r="I4033" i="4" s="1"/>
  <c r="F4033" i="4"/>
  <c r="H4033" i="4" s="1"/>
  <c r="G4032" i="4"/>
  <c r="I4032" i="4" s="1"/>
  <c r="F4032" i="4"/>
  <c r="H4032" i="4" s="1"/>
  <c r="G4031" i="4"/>
  <c r="I4031" i="4" s="1"/>
  <c r="F4031" i="4"/>
  <c r="H4031" i="4" s="1"/>
  <c r="G4030" i="4"/>
  <c r="I4030" i="4" s="1"/>
  <c r="G4029" i="4"/>
  <c r="I4029" i="4" s="1"/>
  <c r="F4029" i="4"/>
  <c r="H4029" i="4" s="1"/>
  <c r="G4028" i="4"/>
  <c r="I4028" i="4" s="1"/>
  <c r="F4028" i="4"/>
  <c r="H4028" i="4" s="1"/>
  <c r="G4027" i="4"/>
  <c r="I4027" i="4" s="1"/>
  <c r="F4027" i="4"/>
  <c r="H4027" i="4" s="1"/>
  <c r="G4026" i="4"/>
  <c r="I4026" i="4" s="1"/>
  <c r="F4026" i="4"/>
  <c r="H4026" i="4" s="1"/>
  <c r="F4025" i="4"/>
  <c r="H4025" i="4" s="1"/>
  <c r="G4024" i="4"/>
  <c r="I4024" i="4" s="1"/>
  <c r="F4024" i="4"/>
  <c r="H4024" i="4" s="1"/>
  <c r="G4023" i="4"/>
  <c r="I4023" i="4" s="1"/>
  <c r="F4023" i="4"/>
  <c r="H4023" i="4" s="1"/>
  <c r="G4022" i="4"/>
  <c r="I4022" i="4" s="1"/>
  <c r="F4022" i="4"/>
  <c r="H4022" i="4" s="1"/>
  <c r="G4021" i="4"/>
  <c r="I4021" i="4" s="1"/>
  <c r="F4021" i="4"/>
  <c r="H4021" i="4" s="1"/>
  <c r="G4020" i="4"/>
  <c r="I4020" i="4" s="1"/>
  <c r="F4020" i="4"/>
  <c r="H4020" i="4" s="1"/>
  <c r="G4019" i="4"/>
  <c r="I4019" i="4" s="1"/>
  <c r="F4019" i="4"/>
  <c r="H4019" i="4" s="1"/>
  <c r="G4018" i="4"/>
  <c r="I4018" i="4" s="1"/>
  <c r="F4018" i="4"/>
  <c r="H4018" i="4" s="1"/>
  <c r="G4015" i="4"/>
  <c r="I4015" i="4" s="1"/>
  <c r="F4015" i="4"/>
  <c r="H4015" i="4" s="1"/>
  <c r="G4014" i="4"/>
  <c r="I4014" i="4" s="1"/>
  <c r="F4014" i="4"/>
  <c r="H4014" i="4" s="1"/>
  <c r="G4013" i="4"/>
  <c r="I4013" i="4" s="1"/>
  <c r="F4013" i="4"/>
  <c r="H4013" i="4" s="1"/>
  <c r="G4012" i="4"/>
  <c r="I4012" i="4" s="1"/>
  <c r="F4012" i="4"/>
  <c r="H4012" i="4" s="1"/>
  <c r="G4011" i="4"/>
  <c r="I4011" i="4" s="1"/>
  <c r="F4011" i="4"/>
  <c r="H4011" i="4" s="1"/>
  <c r="G4010" i="4"/>
  <c r="I4010" i="4" s="1"/>
  <c r="F4010" i="4"/>
  <c r="H4010" i="4" s="1"/>
  <c r="G4009" i="4"/>
  <c r="I4009" i="4" s="1"/>
  <c r="F4009" i="4"/>
  <c r="H4009" i="4" s="1"/>
  <c r="G4008" i="4"/>
  <c r="I4008" i="4" s="1"/>
  <c r="F4008" i="4"/>
  <c r="H4008" i="4" s="1"/>
  <c r="G4007" i="4"/>
  <c r="I4007" i="4" s="1"/>
  <c r="F4007" i="4"/>
  <c r="H4007" i="4" s="1"/>
  <c r="G4006" i="4"/>
  <c r="I4006" i="4" s="1"/>
  <c r="F4006" i="4"/>
  <c r="H4006" i="4" s="1"/>
  <c r="G4005" i="4"/>
  <c r="I4005" i="4" s="1"/>
  <c r="F4005" i="4"/>
  <c r="H4005" i="4" s="1"/>
  <c r="G4004" i="4"/>
  <c r="I4004" i="4" s="1"/>
  <c r="F4004" i="4"/>
  <c r="H4004" i="4" s="1"/>
  <c r="G4003" i="4"/>
  <c r="I4003" i="4" s="1"/>
  <c r="F4003" i="4"/>
  <c r="H4003" i="4" s="1"/>
  <c r="G4002" i="4"/>
  <c r="I4002" i="4" s="1"/>
  <c r="F4002" i="4"/>
  <c r="H4002" i="4" s="1"/>
  <c r="G4001" i="4"/>
  <c r="I4001" i="4" s="1"/>
  <c r="G4000" i="4"/>
  <c r="I4000" i="4" s="1"/>
  <c r="F4000" i="4"/>
  <c r="H4000" i="4" s="1"/>
  <c r="G3999" i="4"/>
  <c r="I3999" i="4" s="1"/>
  <c r="F3999" i="4"/>
  <c r="H3999" i="4" s="1"/>
  <c r="G3998" i="4"/>
  <c r="I3998" i="4" s="1"/>
  <c r="F3998" i="4"/>
  <c r="H3998" i="4" s="1"/>
  <c r="G3997" i="4"/>
  <c r="I3997" i="4" s="1"/>
  <c r="F3997" i="4"/>
  <c r="H3997" i="4" s="1"/>
  <c r="G3996" i="4"/>
  <c r="I3996" i="4" s="1"/>
  <c r="F3996" i="4"/>
  <c r="H3996" i="4" s="1"/>
  <c r="G3995" i="4"/>
  <c r="I3995" i="4" s="1"/>
  <c r="F3995" i="4"/>
  <c r="H3995" i="4" s="1"/>
  <c r="F3994" i="4"/>
  <c r="H3994" i="4" s="1"/>
  <c r="G3993" i="4"/>
  <c r="I3993" i="4" s="1"/>
  <c r="F3993" i="4"/>
  <c r="H3993" i="4" s="1"/>
  <c r="G3992" i="4"/>
  <c r="I3992" i="4" s="1"/>
  <c r="F3992" i="4"/>
  <c r="H3992" i="4" s="1"/>
  <c r="G3991" i="4"/>
  <c r="I3991" i="4" s="1"/>
  <c r="F3991" i="4"/>
  <c r="H3991" i="4" s="1"/>
  <c r="G3990" i="4"/>
  <c r="I3990" i="4" s="1"/>
  <c r="F3990" i="4"/>
  <c r="H3990" i="4" s="1"/>
  <c r="G3989" i="4"/>
  <c r="I3989" i="4" s="1"/>
  <c r="F3989" i="4"/>
  <c r="H3989" i="4" s="1"/>
  <c r="G3988" i="4"/>
  <c r="I3988" i="4" s="1"/>
  <c r="F3988" i="4"/>
  <c r="H3988" i="4" s="1"/>
  <c r="G3983" i="4"/>
  <c r="I3983" i="4" s="1"/>
  <c r="F3983" i="4"/>
  <c r="H3983" i="4" s="1"/>
  <c r="G3982" i="4"/>
  <c r="I3982" i="4" s="1"/>
  <c r="F3982" i="4"/>
  <c r="H3982" i="4" s="1"/>
  <c r="G3981" i="4"/>
  <c r="I3981" i="4" s="1"/>
  <c r="F3981" i="4"/>
  <c r="H3981" i="4" s="1"/>
  <c r="G3980" i="4"/>
  <c r="I3980" i="4" s="1"/>
  <c r="F3980" i="4"/>
  <c r="H3980" i="4" s="1"/>
  <c r="G3979" i="4"/>
  <c r="I3979" i="4" s="1"/>
  <c r="F3979" i="4"/>
  <c r="H3979" i="4" s="1"/>
  <c r="G3978" i="4"/>
  <c r="I3978" i="4" s="1"/>
  <c r="F3978" i="4"/>
  <c r="H3978" i="4" s="1"/>
  <c r="G3977" i="4"/>
  <c r="I3977" i="4" s="1"/>
  <c r="F3977" i="4"/>
  <c r="H3977" i="4" s="1"/>
  <c r="G3976" i="4"/>
  <c r="I3976" i="4" s="1"/>
  <c r="F3976" i="4"/>
  <c r="H3976" i="4" s="1"/>
  <c r="G3975" i="4"/>
  <c r="I3975" i="4" s="1"/>
  <c r="F3975" i="4"/>
  <c r="H3975" i="4" s="1"/>
  <c r="G3974" i="4"/>
  <c r="I3974" i="4" s="1"/>
  <c r="F3974" i="4"/>
  <c r="H3974" i="4" s="1"/>
  <c r="G3973" i="4"/>
  <c r="I3973" i="4" s="1"/>
  <c r="F3973" i="4"/>
  <c r="H3973" i="4" s="1"/>
  <c r="G3972" i="4"/>
  <c r="I3972" i="4" s="1"/>
  <c r="F3972" i="4"/>
  <c r="H3972" i="4" s="1"/>
  <c r="G3971" i="4"/>
  <c r="I3971" i="4" s="1"/>
  <c r="F3971" i="4"/>
  <c r="H3971" i="4" s="1"/>
  <c r="G3970" i="4"/>
  <c r="I3970" i="4" s="1"/>
  <c r="F3970" i="4"/>
  <c r="H3970" i="4" s="1"/>
  <c r="G3969" i="4"/>
  <c r="I3969" i="4" s="1"/>
  <c r="F3969" i="4"/>
  <c r="H3969" i="4" s="1"/>
  <c r="G3968" i="4"/>
  <c r="I3968" i="4" s="1"/>
  <c r="F3968" i="4"/>
  <c r="H3968" i="4" s="1"/>
  <c r="G3967" i="4"/>
  <c r="I3967" i="4" s="1"/>
  <c r="F3967" i="4"/>
  <c r="H3967" i="4" s="1"/>
  <c r="G3966" i="4"/>
  <c r="I3966" i="4" s="1"/>
  <c r="F3966" i="4"/>
  <c r="H3966" i="4" s="1"/>
  <c r="G3965" i="4"/>
  <c r="I3965" i="4" s="1"/>
  <c r="F3965" i="4"/>
  <c r="H3965" i="4" s="1"/>
  <c r="G3964" i="4"/>
  <c r="I3964" i="4" s="1"/>
  <c r="F3964" i="4"/>
  <c r="H3964" i="4" s="1"/>
  <c r="G3963" i="4"/>
  <c r="I3963" i="4" s="1"/>
  <c r="F3963" i="4"/>
  <c r="H3963" i="4" s="1"/>
  <c r="G3962" i="4"/>
  <c r="I3962" i="4" s="1"/>
  <c r="F3962" i="4"/>
  <c r="H3962" i="4" s="1"/>
  <c r="G3961" i="4"/>
  <c r="I3961" i="4" s="1"/>
  <c r="F3961" i="4"/>
  <c r="H3961" i="4" s="1"/>
  <c r="G3960" i="4"/>
  <c r="I3960" i="4" s="1"/>
  <c r="F3960" i="4"/>
  <c r="H3960" i="4" s="1"/>
  <c r="G3959" i="4"/>
  <c r="I3959" i="4" s="1"/>
  <c r="F3959" i="4"/>
  <c r="H3959" i="4" s="1"/>
  <c r="G3958" i="4"/>
  <c r="I3958" i="4" s="1"/>
  <c r="G3957" i="4"/>
  <c r="I3957" i="4" s="1"/>
  <c r="F3957" i="4"/>
  <c r="H3957" i="4" s="1"/>
  <c r="G3956" i="4"/>
  <c r="I3956" i="4" s="1"/>
  <c r="F3956" i="4"/>
  <c r="H3956" i="4" s="1"/>
  <c r="G3955" i="4"/>
  <c r="I3955" i="4" s="1"/>
  <c r="F3955" i="4"/>
  <c r="H3955" i="4" s="1"/>
  <c r="G3954" i="4"/>
  <c r="I3954" i="4" s="1"/>
  <c r="F3954" i="4"/>
  <c r="H3954" i="4" s="1"/>
  <c r="G3953" i="4"/>
  <c r="I3953" i="4" s="1"/>
  <c r="F3953" i="4"/>
  <c r="H3953" i="4" s="1"/>
  <c r="G3952" i="4"/>
  <c r="I3952" i="4" s="1"/>
  <c r="F3952" i="4"/>
  <c r="H3952" i="4" s="1"/>
  <c r="G3951" i="4"/>
  <c r="I3951" i="4" s="1"/>
  <c r="G3950" i="4"/>
  <c r="I3950" i="4" s="1"/>
  <c r="F3950" i="4"/>
  <c r="H3950" i="4" s="1"/>
  <c r="G3949" i="4"/>
  <c r="I3949" i="4" s="1"/>
  <c r="F3949" i="4"/>
  <c r="H3949" i="4" s="1"/>
  <c r="G3948" i="4"/>
  <c r="I3948" i="4" s="1"/>
  <c r="F3948" i="4"/>
  <c r="H3948" i="4" s="1"/>
  <c r="G3947" i="4"/>
  <c r="I3947" i="4" s="1"/>
  <c r="F3947" i="4"/>
  <c r="H3947" i="4" s="1"/>
  <c r="G3946" i="4"/>
  <c r="I3946" i="4" s="1"/>
  <c r="F3946" i="4"/>
  <c r="H3946" i="4" s="1"/>
  <c r="G3945" i="4"/>
  <c r="I3945" i="4" s="1"/>
  <c r="F3945" i="4"/>
  <c r="H3945" i="4" s="1"/>
  <c r="G3944" i="4"/>
  <c r="I3944" i="4" s="1"/>
  <c r="F3944" i="4"/>
  <c r="H3944" i="4" s="1"/>
  <c r="G3941" i="4"/>
  <c r="I3941" i="4" s="1"/>
  <c r="F3941" i="4"/>
  <c r="H3941" i="4" s="1"/>
  <c r="G3940" i="4"/>
  <c r="I3940" i="4" s="1"/>
  <c r="F3940" i="4"/>
  <c r="H3940" i="4" s="1"/>
  <c r="G3939" i="4"/>
  <c r="I3939" i="4" s="1"/>
  <c r="F3939" i="4"/>
  <c r="H3939" i="4" s="1"/>
  <c r="G3938" i="4"/>
  <c r="I3938" i="4" s="1"/>
  <c r="F3938" i="4"/>
  <c r="H3938" i="4" s="1"/>
  <c r="G3937" i="4"/>
  <c r="I3937" i="4" s="1"/>
  <c r="F3937" i="4"/>
  <c r="H3937" i="4" s="1"/>
  <c r="G3936" i="4"/>
  <c r="I3936" i="4" s="1"/>
  <c r="F3936" i="4"/>
  <c r="H3936" i="4" s="1"/>
  <c r="G3935" i="4"/>
  <c r="I3935" i="4" s="1"/>
  <c r="F3935" i="4"/>
  <c r="H3935" i="4" s="1"/>
  <c r="G3934" i="4"/>
  <c r="I3934" i="4" s="1"/>
  <c r="F3934" i="4"/>
  <c r="H3934" i="4" s="1"/>
  <c r="G3933" i="4"/>
  <c r="I3933" i="4" s="1"/>
  <c r="F3933" i="4"/>
  <c r="H3933" i="4" s="1"/>
  <c r="G3932" i="4"/>
  <c r="I3932" i="4" s="1"/>
  <c r="F3932" i="4"/>
  <c r="H3932" i="4" s="1"/>
  <c r="G3931" i="4"/>
  <c r="I3931" i="4" s="1"/>
  <c r="F3931" i="4"/>
  <c r="H3931" i="4" s="1"/>
  <c r="G3930" i="4"/>
  <c r="I3930" i="4" s="1"/>
  <c r="F3930" i="4"/>
  <c r="H3930" i="4" s="1"/>
  <c r="G3929" i="4"/>
  <c r="I3929" i="4" s="1"/>
  <c r="F3929" i="4"/>
  <c r="H3929" i="4" s="1"/>
  <c r="G3928" i="4"/>
  <c r="I3928" i="4" s="1"/>
  <c r="F3928" i="4"/>
  <c r="H3928" i="4" s="1"/>
  <c r="G3927" i="4"/>
  <c r="I3927" i="4" s="1"/>
  <c r="F3927" i="4"/>
  <c r="H3927" i="4" s="1"/>
  <c r="G3926" i="4"/>
  <c r="I3926" i="4" s="1"/>
  <c r="F3926" i="4"/>
  <c r="H3926" i="4" s="1"/>
  <c r="G3925" i="4"/>
  <c r="I3925" i="4" s="1"/>
  <c r="F3925" i="4"/>
  <c r="H3925" i="4" s="1"/>
  <c r="G3924" i="4"/>
  <c r="I3924" i="4" s="1"/>
  <c r="F3924" i="4"/>
  <c r="H3924" i="4" s="1"/>
  <c r="G3923" i="4"/>
  <c r="I3923" i="4" s="1"/>
  <c r="G3922" i="4"/>
  <c r="I3922" i="4" s="1"/>
  <c r="F3922" i="4"/>
  <c r="H3922" i="4" s="1"/>
  <c r="G3921" i="4"/>
  <c r="I3921" i="4" s="1"/>
  <c r="F3921" i="4"/>
  <c r="H3921" i="4" s="1"/>
  <c r="G3920" i="4"/>
  <c r="I3920" i="4" s="1"/>
  <c r="F3920" i="4"/>
  <c r="H3920" i="4" s="1"/>
  <c r="G3919" i="4"/>
  <c r="I3919" i="4" s="1"/>
  <c r="F3919" i="4"/>
  <c r="H3919" i="4" s="1"/>
  <c r="G3918" i="4"/>
  <c r="I3918" i="4" s="1"/>
  <c r="G3917" i="4"/>
  <c r="I3917" i="4" s="1"/>
  <c r="F3917" i="4"/>
  <c r="H3917" i="4" s="1"/>
  <c r="G3916" i="4"/>
  <c r="I3916" i="4" s="1"/>
  <c r="F3916" i="4"/>
  <c r="H3916" i="4" s="1"/>
  <c r="G3915" i="4"/>
  <c r="I3915" i="4" s="1"/>
  <c r="F3915" i="4"/>
  <c r="H3915" i="4" s="1"/>
  <c r="G3914" i="4"/>
  <c r="I3914" i="4" s="1"/>
  <c r="F3914" i="4"/>
  <c r="H3914" i="4" s="1"/>
  <c r="G3913" i="4"/>
  <c r="I3913" i="4" s="1"/>
  <c r="F3913" i="4"/>
  <c r="H3913" i="4" s="1"/>
  <c r="G3910" i="4"/>
  <c r="I3910" i="4" s="1"/>
  <c r="F3910" i="4"/>
  <c r="H3910" i="4" s="1"/>
  <c r="G3909" i="4"/>
  <c r="I3909" i="4" s="1"/>
  <c r="F3909" i="4"/>
  <c r="H3909" i="4" s="1"/>
  <c r="G3908" i="4"/>
  <c r="I3908" i="4" s="1"/>
  <c r="F3908" i="4"/>
  <c r="H3908" i="4" s="1"/>
  <c r="G3907" i="4"/>
  <c r="I3907" i="4" s="1"/>
  <c r="F3907" i="4"/>
  <c r="H3907" i="4" s="1"/>
  <c r="G3906" i="4"/>
  <c r="I3906" i="4" s="1"/>
  <c r="F3906" i="4"/>
  <c r="H3906" i="4" s="1"/>
  <c r="G3905" i="4"/>
  <c r="I3905" i="4" s="1"/>
  <c r="F3905" i="4"/>
  <c r="H3905" i="4" s="1"/>
  <c r="G3904" i="4"/>
  <c r="I3904" i="4" s="1"/>
  <c r="F3904" i="4"/>
  <c r="H3904" i="4" s="1"/>
  <c r="G3903" i="4"/>
  <c r="I3903" i="4" s="1"/>
  <c r="F3903" i="4"/>
  <c r="H3903" i="4" s="1"/>
  <c r="G3902" i="4"/>
  <c r="I3902" i="4" s="1"/>
  <c r="F3902" i="4"/>
  <c r="H3902" i="4" s="1"/>
  <c r="G3901" i="4"/>
  <c r="I3901" i="4" s="1"/>
  <c r="F3901" i="4"/>
  <c r="H3901" i="4" s="1"/>
  <c r="G3900" i="4"/>
  <c r="I3900" i="4" s="1"/>
  <c r="F3900" i="4"/>
  <c r="H3900" i="4" s="1"/>
  <c r="G3899" i="4"/>
  <c r="I3899" i="4" s="1"/>
  <c r="F3899" i="4"/>
  <c r="H3899" i="4" s="1"/>
  <c r="G3898" i="4"/>
  <c r="I3898" i="4" s="1"/>
  <c r="F3898" i="4"/>
  <c r="H3898" i="4" s="1"/>
  <c r="G3897" i="4"/>
  <c r="I3897" i="4" s="1"/>
  <c r="F3897" i="4"/>
  <c r="H3897" i="4" s="1"/>
  <c r="G3896" i="4"/>
  <c r="I3896" i="4" s="1"/>
  <c r="F3896" i="4"/>
  <c r="H3896" i="4" s="1"/>
  <c r="G3895" i="4"/>
  <c r="I3895" i="4" s="1"/>
  <c r="F3895" i="4"/>
  <c r="H3895" i="4" s="1"/>
  <c r="G3894" i="4"/>
  <c r="I3894" i="4" s="1"/>
  <c r="G3893" i="4"/>
  <c r="I3893" i="4" s="1"/>
  <c r="F3893" i="4"/>
  <c r="H3893" i="4" s="1"/>
  <c r="G3892" i="4"/>
  <c r="I3892" i="4" s="1"/>
  <c r="F3892" i="4"/>
  <c r="H3892" i="4" s="1"/>
  <c r="G3891" i="4"/>
  <c r="I3891" i="4" s="1"/>
  <c r="F3891" i="4"/>
  <c r="H3891" i="4" s="1"/>
  <c r="G3890" i="4"/>
  <c r="I3890" i="4" s="1"/>
  <c r="F3890" i="4"/>
  <c r="H3890" i="4" s="1"/>
  <c r="G3889" i="4"/>
  <c r="I3889" i="4" s="1"/>
  <c r="F3889" i="4"/>
  <c r="H3889" i="4" s="1"/>
  <c r="G3888" i="4"/>
  <c r="I3888" i="4" s="1"/>
  <c r="F3888" i="4"/>
  <c r="H3888" i="4" s="1"/>
  <c r="G3887" i="4"/>
  <c r="I3887" i="4" s="1"/>
  <c r="F3887" i="4"/>
  <c r="H3887" i="4" s="1"/>
  <c r="G3886" i="4"/>
  <c r="I3886" i="4" s="1"/>
  <c r="F3886" i="4"/>
  <c r="H3886" i="4" s="1"/>
  <c r="G3885" i="4"/>
  <c r="I3885" i="4" s="1"/>
  <c r="F3885" i="4"/>
  <c r="H3885" i="4" s="1"/>
  <c r="G3884" i="4"/>
  <c r="I3884" i="4" s="1"/>
  <c r="F3884" i="4"/>
  <c r="H3884" i="4" s="1"/>
  <c r="G3883" i="4"/>
  <c r="I3883" i="4" s="1"/>
  <c r="F3883" i="4"/>
  <c r="H3883" i="4" s="1"/>
  <c r="G3882" i="4"/>
  <c r="I3882" i="4" s="1"/>
  <c r="F3882" i="4"/>
  <c r="H3882" i="4" s="1"/>
  <c r="G3879" i="4"/>
  <c r="I3879" i="4" s="1"/>
  <c r="F3879" i="4"/>
  <c r="H3879" i="4" s="1"/>
  <c r="G3878" i="4"/>
  <c r="I3878" i="4" s="1"/>
  <c r="F3878" i="4"/>
  <c r="H3878" i="4" s="1"/>
  <c r="G3877" i="4"/>
  <c r="I3877" i="4" s="1"/>
  <c r="F3877" i="4"/>
  <c r="H3877" i="4" s="1"/>
  <c r="G3876" i="4"/>
  <c r="I3876" i="4" s="1"/>
  <c r="F3876" i="4"/>
  <c r="H3876" i="4" s="1"/>
  <c r="G3875" i="4"/>
  <c r="I3875" i="4" s="1"/>
  <c r="F3875" i="4"/>
  <c r="H3875" i="4" s="1"/>
  <c r="G3874" i="4"/>
  <c r="I3874" i="4" s="1"/>
  <c r="F3874" i="4"/>
  <c r="H3874" i="4" s="1"/>
  <c r="G3873" i="4"/>
  <c r="I3873" i="4" s="1"/>
  <c r="F3873" i="4"/>
  <c r="H3873" i="4" s="1"/>
  <c r="G3872" i="4"/>
  <c r="I3872" i="4" s="1"/>
  <c r="F3872" i="4"/>
  <c r="H3872" i="4" s="1"/>
  <c r="G3871" i="4"/>
  <c r="I3871" i="4" s="1"/>
  <c r="F3871" i="4"/>
  <c r="H3871" i="4" s="1"/>
  <c r="G3870" i="4"/>
  <c r="I3870" i="4" s="1"/>
  <c r="F3870" i="4"/>
  <c r="H3870" i="4" s="1"/>
  <c r="G3869" i="4"/>
  <c r="I3869" i="4" s="1"/>
  <c r="F3869" i="4"/>
  <c r="H3869" i="4" s="1"/>
  <c r="G3868" i="4"/>
  <c r="I3868" i="4" s="1"/>
  <c r="F3868" i="4"/>
  <c r="H3868" i="4" s="1"/>
  <c r="G3867" i="4"/>
  <c r="I3867" i="4" s="1"/>
  <c r="F3867" i="4"/>
  <c r="H3867" i="4" s="1"/>
  <c r="G3866" i="4"/>
  <c r="I3866" i="4" s="1"/>
  <c r="F3866" i="4"/>
  <c r="H3866" i="4" s="1"/>
  <c r="G3865" i="4"/>
  <c r="I3865" i="4" s="1"/>
  <c r="F3865" i="4"/>
  <c r="H3865" i="4" s="1"/>
  <c r="G3864" i="4"/>
  <c r="I3864" i="4" s="1"/>
  <c r="G3863" i="4"/>
  <c r="I3863" i="4" s="1"/>
  <c r="F3863" i="4"/>
  <c r="H3863" i="4" s="1"/>
  <c r="G3862" i="4"/>
  <c r="I3862" i="4" s="1"/>
  <c r="F3862" i="4"/>
  <c r="H3862" i="4" s="1"/>
  <c r="G3861" i="4"/>
  <c r="I3861" i="4" s="1"/>
  <c r="F3861" i="4"/>
  <c r="H3861" i="4" s="1"/>
  <c r="G3860" i="4"/>
  <c r="I3860" i="4" s="1"/>
  <c r="F3860" i="4"/>
  <c r="H3860" i="4" s="1"/>
  <c r="G3859" i="4"/>
  <c r="I3859" i="4" s="1"/>
  <c r="F3859" i="4"/>
  <c r="H3859" i="4" s="1"/>
  <c r="G3858" i="4"/>
  <c r="I3858" i="4" s="1"/>
  <c r="F3858" i="4"/>
  <c r="H3858" i="4" s="1"/>
  <c r="G3857" i="4"/>
  <c r="I3857" i="4" s="1"/>
  <c r="F3857" i="4"/>
  <c r="H3857" i="4" s="1"/>
  <c r="G3856" i="4"/>
  <c r="I3856" i="4" s="1"/>
  <c r="F3856" i="4"/>
  <c r="H3856" i="4" s="1"/>
  <c r="G3855" i="4"/>
  <c r="I3855" i="4" s="1"/>
  <c r="F3855" i="4"/>
  <c r="H3855" i="4" s="1"/>
  <c r="G3852" i="4"/>
  <c r="I3852" i="4" s="1"/>
  <c r="F3852" i="4"/>
  <c r="H3852" i="4" s="1"/>
  <c r="G3851" i="4"/>
  <c r="I3851" i="4" s="1"/>
  <c r="F3851" i="4"/>
  <c r="H3851" i="4" s="1"/>
  <c r="G3850" i="4"/>
  <c r="I3850" i="4" s="1"/>
  <c r="F3850" i="4"/>
  <c r="H3850" i="4" s="1"/>
  <c r="G3849" i="4"/>
  <c r="I3849" i="4" s="1"/>
  <c r="F3849" i="4"/>
  <c r="H3849" i="4" s="1"/>
  <c r="G3848" i="4"/>
  <c r="I3848" i="4" s="1"/>
  <c r="F3848" i="4"/>
  <c r="H3848" i="4" s="1"/>
  <c r="G3847" i="4"/>
  <c r="I3847" i="4" s="1"/>
  <c r="F3847" i="4"/>
  <c r="H3847" i="4" s="1"/>
  <c r="G3846" i="4"/>
  <c r="I3846" i="4" s="1"/>
  <c r="F3846" i="4"/>
  <c r="H3846" i="4" s="1"/>
  <c r="G3845" i="4"/>
  <c r="I3845" i="4" s="1"/>
  <c r="F3845" i="4"/>
  <c r="H3845" i="4" s="1"/>
  <c r="G3844" i="4"/>
  <c r="I3844" i="4" s="1"/>
  <c r="F3844" i="4"/>
  <c r="H3844" i="4" s="1"/>
  <c r="G3843" i="4"/>
  <c r="I3843" i="4" s="1"/>
  <c r="F3843" i="4"/>
  <c r="H3843" i="4" s="1"/>
  <c r="G3842" i="4"/>
  <c r="I3842" i="4" s="1"/>
  <c r="F3842" i="4"/>
  <c r="H3842" i="4" s="1"/>
  <c r="G3841" i="4"/>
  <c r="I3841" i="4" s="1"/>
  <c r="F3841" i="4"/>
  <c r="H3841" i="4" s="1"/>
  <c r="G3840" i="4"/>
  <c r="I3840" i="4" s="1"/>
  <c r="F3840" i="4"/>
  <c r="H3840" i="4" s="1"/>
  <c r="G3839" i="4"/>
  <c r="I3839" i="4" s="1"/>
  <c r="F3839" i="4"/>
  <c r="H3839" i="4" s="1"/>
  <c r="G3838" i="4"/>
  <c r="I3838" i="4" s="1"/>
  <c r="F3838" i="4"/>
  <c r="H3838" i="4" s="1"/>
  <c r="G3837" i="4"/>
  <c r="I3837" i="4" s="1"/>
  <c r="F3837" i="4"/>
  <c r="H3837" i="4" s="1"/>
  <c r="G3836" i="4"/>
  <c r="I3836" i="4" s="1"/>
  <c r="F3836" i="4"/>
  <c r="H3836" i="4" s="1"/>
  <c r="G3835" i="4"/>
  <c r="I3835" i="4" s="1"/>
  <c r="F3835" i="4"/>
  <c r="H3835" i="4" s="1"/>
  <c r="G3834" i="4"/>
  <c r="I3834" i="4" s="1"/>
  <c r="F3834" i="4"/>
  <c r="H3834" i="4" s="1"/>
  <c r="G3833" i="4"/>
  <c r="I3833" i="4" s="1"/>
  <c r="G3832" i="4"/>
  <c r="I3832" i="4" s="1"/>
  <c r="F3832" i="4"/>
  <c r="H3832" i="4" s="1"/>
  <c r="G3831" i="4"/>
  <c r="I3831" i="4" s="1"/>
  <c r="F3831" i="4"/>
  <c r="H3831" i="4" s="1"/>
  <c r="G3830" i="4"/>
  <c r="I3830" i="4" s="1"/>
  <c r="F3830" i="4"/>
  <c r="H3830" i="4" s="1"/>
  <c r="G3829" i="4"/>
  <c r="I3829" i="4" s="1"/>
  <c r="F3829" i="4"/>
  <c r="H3829" i="4" s="1"/>
  <c r="G3828" i="4"/>
  <c r="I3828" i="4" s="1"/>
  <c r="F3828" i="4"/>
  <c r="H3828" i="4" s="1"/>
  <c r="G3827" i="4"/>
  <c r="I3827" i="4" s="1"/>
  <c r="G3826" i="4"/>
  <c r="I3826" i="4" s="1"/>
  <c r="F3826" i="4"/>
  <c r="H3826" i="4" s="1"/>
  <c r="G3825" i="4"/>
  <c r="I3825" i="4" s="1"/>
  <c r="F3825" i="4"/>
  <c r="H3825" i="4" s="1"/>
  <c r="G3824" i="4"/>
  <c r="I3824" i="4" s="1"/>
  <c r="F3824" i="4"/>
  <c r="H3824" i="4" s="1"/>
  <c r="G3823" i="4"/>
  <c r="I3823" i="4" s="1"/>
  <c r="F3823" i="4"/>
  <c r="H3823" i="4" s="1"/>
  <c r="G3822" i="4"/>
  <c r="I3822" i="4" s="1"/>
  <c r="F3822" i="4"/>
  <c r="H3822" i="4" s="1"/>
  <c r="G3821" i="4"/>
  <c r="I3821" i="4" s="1"/>
  <c r="F3821" i="4"/>
  <c r="H3821" i="4" s="1"/>
  <c r="G3818" i="4"/>
  <c r="I3818" i="4" s="1"/>
  <c r="F3818" i="4"/>
  <c r="H3818" i="4" s="1"/>
  <c r="G3817" i="4"/>
  <c r="I3817" i="4" s="1"/>
  <c r="F3817" i="4"/>
  <c r="H3817" i="4" s="1"/>
  <c r="G3816" i="4"/>
  <c r="I3816" i="4" s="1"/>
  <c r="F3816" i="4"/>
  <c r="H3816" i="4" s="1"/>
  <c r="G3815" i="4"/>
  <c r="I3815" i="4" s="1"/>
  <c r="F3815" i="4"/>
  <c r="H3815" i="4" s="1"/>
  <c r="G3814" i="4"/>
  <c r="I3814" i="4" s="1"/>
  <c r="F3814" i="4"/>
  <c r="H3814" i="4" s="1"/>
  <c r="G3813" i="4"/>
  <c r="I3813" i="4" s="1"/>
  <c r="F3813" i="4"/>
  <c r="H3813" i="4" s="1"/>
  <c r="G3812" i="4"/>
  <c r="I3812" i="4" s="1"/>
  <c r="F3812" i="4"/>
  <c r="H3812" i="4" s="1"/>
  <c r="G3811" i="4"/>
  <c r="I3811" i="4" s="1"/>
  <c r="F3811" i="4"/>
  <c r="H3811" i="4" s="1"/>
  <c r="G3810" i="4"/>
  <c r="I3810" i="4" s="1"/>
  <c r="F3810" i="4"/>
  <c r="H3810" i="4" s="1"/>
  <c r="G3809" i="4"/>
  <c r="I3809" i="4" s="1"/>
  <c r="F3809" i="4"/>
  <c r="H3809" i="4" s="1"/>
  <c r="G3808" i="4"/>
  <c r="I3808" i="4" s="1"/>
  <c r="F3808" i="4"/>
  <c r="H3808" i="4" s="1"/>
  <c r="G3807" i="4"/>
  <c r="I3807" i="4" s="1"/>
  <c r="F3807" i="4"/>
  <c r="H3807" i="4" s="1"/>
  <c r="G3806" i="4"/>
  <c r="I3806" i="4" s="1"/>
  <c r="F3806" i="4"/>
  <c r="H3806" i="4" s="1"/>
  <c r="G3805" i="4"/>
  <c r="I3805" i="4" s="1"/>
  <c r="F3805" i="4"/>
  <c r="H3805" i="4" s="1"/>
  <c r="G3804" i="4"/>
  <c r="I3804" i="4" s="1"/>
  <c r="F3804" i="4"/>
  <c r="H3804" i="4" s="1"/>
  <c r="G3803" i="4"/>
  <c r="I3803" i="4" s="1"/>
  <c r="F3803" i="4"/>
  <c r="H3803" i="4" s="1"/>
  <c r="G3802" i="4"/>
  <c r="I3802" i="4" s="1"/>
  <c r="F3802" i="4"/>
  <c r="H3802" i="4" s="1"/>
  <c r="G3801" i="4"/>
  <c r="I3801" i="4" s="1"/>
  <c r="G3800" i="4"/>
  <c r="I3800" i="4" s="1"/>
  <c r="F3800" i="4"/>
  <c r="H3800" i="4" s="1"/>
  <c r="G3799" i="4"/>
  <c r="I3799" i="4" s="1"/>
  <c r="F3799" i="4"/>
  <c r="H3799" i="4" s="1"/>
  <c r="G3798" i="4"/>
  <c r="I3798" i="4" s="1"/>
  <c r="F3798" i="4"/>
  <c r="H3798" i="4" s="1"/>
  <c r="G3797" i="4"/>
  <c r="I3797" i="4" s="1"/>
  <c r="F3797" i="4"/>
  <c r="H3797" i="4" s="1"/>
  <c r="G3796" i="4"/>
  <c r="I3796" i="4" s="1"/>
  <c r="F3796" i="4"/>
  <c r="H3796" i="4" s="1"/>
  <c r="G3795" i="4"/>
  <c r="I3795" i="4" s="1"/>
  <c r="F3795" i="4"/>
  <c r="H3795" i="4" s="1"/>
  <c r="G3794" i="4"/>
  <c r="I3794" i="4" s="1"/>
  <c r="F3794" i="4"/>
  <c r="H3794" i="4" s="1"/>
  <c r="G3793" i="4"/>
  <c r="I3793" i="4" s="1"/>
  <c r="F3793" i="4"/>
  <c r="H3793" i="4" s="1"/>
  <c r="G3792" i="4"/>
  <c r="I3792" i="4" s="1"/>
  <c r="F3792" i="4"/>
  <c r="H3792" i="4" s="1"/>
  <c r="G3789" i="4"/>
  <c r="I3789" i="4" s="1"/>
  <c r="F3789" i="4"/>
  <c r="H3789" i="4" s="1"/>
  <c r="G3788" i="4"/>
  <c r="I3788" i="4" s="1"/>
  <c r="F3788" i="4"/>
  <c r="H3788" i="4" s="1"/>
  <c r="G3787" i="4"/>
  <c r="I3787" i="4" s="1"/>
  <c r="F3787" i="4"/>
  <c r="H3787" i="4" s="1"/>
  <c r="G3786" i="4"/>
  <c r="I3786" i="4" s="1"/>
  <c r="F3786" i="4"/>
  <c r="H3786" i="4" s="1"/>
  <c r="G3785" i="4"/>
  <c r="I3785" i="4" s="1"/>
  <c r="F3785" i="4"/>
  <c r="H3785" i="4" s="1"/>
  <c r="G3784" i="4"/>
  <c r="I3784" i="4" s="1"/>
  <c r="F3784" i="4"/>
  <c r="H3784" i="4" s="1"/>
  <c r="G3783" i="4"/>
  <c r="I3783" i="4" s="1"/>
  <c r="F3783" i="4"/>
  <c r="H3783" i="4" s="1"/>
  <c r="G3782" i="4"/>
  <c r="I3782" i="4" s="1"/>
  <c r="F3782" i="4"/>
  <c r="H3782" i="4" s="1"/>
  <c r="G3781" i="4"/>
  <c r="I3781" i="4" s="1"/>
  <c r="F3781" i="4"/>
  <c r="H3781" i="4" s="1"/>
  <c r="G3780" i="4"/>
  <c r="I3780" i="4" s="1"/>
  <c r="F3780" i="4"/>
  <c r="H3780" i="4" s="1"/>
  <c r="G3779" i="4"/>
  <c r="I3779" i="4" s="1"/>
  <c r="F3779" i="4"/>
  <c r="H3779" i="4" s="1"/>
  <c r="G3778" i="4"/>
  <c r="I3778" i="4" s="1"/>
  <c r="F3778" i="4"/>
  <c r="H3778" i="4" s="1"/>
  <c r="G3777" i="4"/>
  <c r="I3777" i="4" s="1"/>
  <c r="F3777" i="4"/>
  <c r="H3777" i="4" s="1"/>
  <c r="G3776" i="4"/>
  <c r="I3776" i="4" s="1"/>
  <c r="F3776" i="4"/>
  <c r="H3776" i="4" s="1"/>
  <c r="G3775" i="4"/>
  <c r="I3775" i="4" s="1"/>
  <c r="F3775" i="4"/>
  <c r="H3775" i="4" s="1"/>
  <c r="G3774" i="4"/>
  <c r="I3774" i="4" s="1"/>
  <c r="F3774" i="4"/>
  <c r="H3774" i="4" s="1"/>
  <c r="G3773" i="4"/>
  <c r="I3773" i="4" s="1"/>
  <c r="F3773" i="4"/>
  <c r="H3773" i="4" s="1"/>
  <c r="G3772" i="4"/>
  <c r="I3772" i="4" s="1"/>
  <c r="F3772" i="4"/>
  <c r="H3772" i="4" s="1"/>
  <c r="G3771" i="4"/>
  <c r="I3771" i="4" s="1"/>
  <c r="G3770" i="4"/>
  <c r="I3770" i="4" s="1"/>
  <c r="F3770" i="4"/>
  <c r="H3770" i="4" s="1"/>
  <c r="G3769" i="4"/>
  <c r="I3769" i="4" s="1"/>
  <c r="F3769" i="4"/>
  <c r="H3769" i="4" s="1"/>
  <c r="G3768" i="4"/>
  <c r="I3768" i="4" s="1"/>
  <c r="F3768" i="4"/>
  <c r="H3768" i="4" s="1"/>
  <c r="G3767" i="4"/>
  <c r="I3767" i="4" s="1"/>
  <c r="F3767" i="4"/>
  <c r="H3767" i="4" s="1"/>
  <c r="G3766" i="4"/>
  <c r="I3766" i="4" s="1"/>
  <c r="F3766" i="4"/>
  <c r="H3766" i="4" s="1"/>
  <c r="G3765" i="4"/>
  <c r="I3765" i="4" s="1"/>
  <c r="G3764" i="4"/>
  <c r="I3764" i="4" s="1"/>
  <c r="F3764" i="4"/>
  <c r="H3764" i="4" s="1"/>
  <c r="G3763" i="4"/>
  <c r="I3763" i="4" s="1"/>
  <c r="F3763" i="4"/>
  <c r="H3763" i="4" s="1"/>
  <c r="G3762" i="4"/>
  <c r="I3762" i="4" s="1"/>
  <c r="F3762" i="4"/>
  <c r="H3762" i="4" s="1"/>
  <c r="G3761" i="4"/>
  <c r="I3761" i="4" s="1"/>
  <c r="F3761" i="4"/>
  <c r="H3761" i="4" s="1"/>
  <c r="G3760" i="4"/>
  <c r="I3760" i="4" s="1"/>
  <c r="F3760" i="4"/>
  <c r="H3760" i="4" s="1"/>
  <c r="G3759" i="4"/>
  <c r="I3759" i="4" s="1"/>
  <c r="F3759" i="4"/>
  <c r="H3759" i="4" s="1"/>
  <c r="G3758" i="4"/>
  <c r="I3758" i="4" s="1"/>
  <c r="F3758" i="4"/>
  <c r="H3758" i="4" s="1"/>
  <c r="G3755" i="4"/>
  <c r="I3755" i="4" s="1"/>
  <c r="F3755" i="4"/>
  <c r="H3755" i="4" s="1"/>
  <c r="G3754" i="4"/>
  <c r="I3754" i="4" s="1"/>
  <c r="F3754" i="4"/>
  <c r="H3754" i="4" s="1"/>
  <c r="G3753" i="4"/>
  <c r="I3753" i="4" s="1"/>
  <c r="F3753" i="4"/>
  <c r="H3753" i="4" s="1"/>
  <c r="G3752" i="4"/>
  <c r="I3752" i="4" s="1"/>
  <c r="F3752" i="4"/>
  <c r="H3752" i="4" s="1"/>
  <c r="G3751" i="4"/>
  <c r="I3751" i="4" s="1"/>
  <c r="F3751" i="4"/>
  <c r="H3751" i="4" s="1"/>
  <c r="G3750" i="4"/>
  <c r="I3750" i="4" s="1"/>
  <c r="F3750" i="4"/>
  <c r="H3750" i="4" s="1"/>
  <c r="G3749" i="4"/>
  <c r="I3749" i="4" s="1"/>
  <c r="F3749" i="4"/>
  <c r="H3749" i="4" s="1"/>
  <c r="G3748" i="4"/>
  <c r="I3748" i="4" s="1"/>
  <c r="F3748" i="4"/>
  <c r="H3748" i="4" s="1"/>
  <c r="G3747" i="4"/>
  <c r="I3747" i="4" s="1"/>
  <c r="F3747" i="4"/>
  <c r="H3747" i="4" s="1"/>
  <c r="G3746" i="4"/>
  <c r="I3746" i="4" s="1"/>
  <c r="F3746" i="4"/>
  <c r="H3746" i="4" s="1"/>
  <c r="G3745" i="4"/>
  <c r="I3745" i="4" s="1"/>
  <c r="F3745" i="4"/>
  <c r="H3745" i="4" s="1"/>
  <c r="G3744" i="4"/>
  <c r="I3744" i="4" s="1"/>
  <c r="F3744" i="4"/>
  <c r="H3744" i="4" s="1"/>
  <c r="G3743" i="4"/>
  <c r="I3743" i="4" s="1"/>
  <c r="F3743" i="4"/>
  <c r="H3743" i="4" s="1"/>
  <c r="G3742" i="4"/>
  <c r="I3742" i="4" s="1"/>
  <c r="F3742" i="4"/>
  <c r="H3742" i="4" s="1"/>
  <c r="G3741" i="4"/>
  <c r="I3741" i="4" s="1"/>
  <c r="F3741" i="4"/>
  <c r="H3741" i="4" s="1"/>
  <c r="G3740" i="4"/>
  <c r="I3740" i="4" s="1"/>
  <c r="F3740" i="4"/>
  <c r="H3740" i="4" s="1"/>
  <c r="G3739" i="4"/>
  <c r="I3739" i="4" s="1"/>
  <c r="F3739" i="4"/>
  <c r="H3739" i="4" s="1"/>
  <c r="G3738" i="4"/>
  <c r="I3738" i="4" s="1"/>
  <c r="F3738" i="4"/>
  <c r="H3738" i="4" s="1"/>
  <c r="G3737" i="4"/>
  <c r="I3737" i="4" s="1"/>
  <c r="F3737" i="4"/>
  <c r="H3737" i="4" s="1"/>
  <c r="G3736" i="4"/>
  <c r="I3736" i="4" s="1"/>
  <c r="F3736" i="4"/>
  <c r="H3736" i="4" s="1"/>
  <c r="G3735" i="4"/>
  <c r="I3735" i="4" s="1"/>
  <c r="G3734" i="4"/>
  <c r="I3734" i="4" s="1"/>
  <c r="F3734" i="4"/>
  <c r="H3734" i="4" s="1"/>
  <c r="G3733" i="4"/>
  <c r="I3733" i="4" s="1"/>
  <c r="F3733" i="4"/>
  <c r="H3733" i="4" s="1"/>
  <c r="G3732" i="4"/>
  <c r="I3732" i="4" s="1"/>
  <c r="F3732" i="4"/>
  <c r="H3732" i="4" s="1"/>
  <c r="G3731" i="4"/>
  <c r="I3731" i="4" s="1"/>
  <c r="F3731" i="4"/>
  <c r="H3731" i="4" s="1"/>
  <c r="G3730" i="4"/>
  <c r="I3730" i="4" s="1"/>
  <c r="F3730" i="4"/>
  <c r="H3730" i="4" s="1"/>
  <c r="G3729" i="4"/>
  <c r="I3729" i="4" s="1"/>
  <c r="F3729" i="4"/>
  <c r="H3729" i="4" s="1"/>
  <c r="G3728" i="4"/>
  <c r="I3728" i="4" s="1"/>
  <c r="G3727" i="4"/>
  <c r="I3727" i="4" s="1"/>
  <c r="F3727" i="4"/>
  <c r="H3727" i="4" s="1"/>
  <c r="G3726" i="4"/>
  <c r="I3726" i="4" s="1"/>
  <c r="F3726" i="4"/>
  <c r="H3726" i="4" s="1"/>
  <c r="G3725" i="4"/>
  <c r="I3725" i="4" s="1"/>
  <c r="F3725" i="4"/>
  <c r="H3725" i="4" s="1"/>
  <c r="G3724" i="4"/>
  <c r="I3724" i="4" s="1"/>
  <c r="F3724" i="4"/>
  <c r="H3724" i="4" s="1"/>
  <c r="G3723" i="4"/>
  <c r="I3723" i="4" s="1"/>
  <c r="F3723" i="4"/>
  <c r="H3723" i="4" s="1"/>
  <c r="G3722" i="4"/>
  <c r="I3722" i="4" s="1"/>
  <c r="F3722" i="4"/>
  <c r="H3722" i="4" s="1"/>
  <c r="G3721" i="4"/>
  <c r="I3721" i="4" s="1"/>
  <c r="F3721" i="4"/>
  <c r="H3721" i="4" s="1"/>
  <c r="G3716" i="4"/>
  <c r="I3716" i="4" s="1"/>
  <c r="F3716" i="4"/>
  <c r="H3716" i="4" s="1"/>
  <c r="G3715" i="4"/>
  <c r="I3715" i="4" s="1"/>
  <c r="F3715" i="4"/>
  <c r="H3715" i="4" s="1"/>
  <c r="G3714" i="4"/>
  <c r="I3714" i="4" s="1"/>
  <c r="F3714" i="4"/>
  <c r="H3714" i="4" s="1"/>
  <c r="G3713" i="4"/>
  <c r="I3713" i="4" s="1"/>
  <c r="F3713" i="4"/>
  <c r="H3713" i="4" s="1"/>
  <c r="G3712" i="4"/>
  <c r="I3712" i="4" s="1"/>
  <c r="F3712" i="4"/>
  <c r="H3712" i="4" s="1"/>
  <c r="G3711" i="4"/>
  <c r="I3711" i="4" s="1"/>
  <c r="F3711" i="4"/>
  <c r="H3711" i="4" s="1"/>
  <c r="G3710" i="4"/>
  <c r="I3710" i="4" s="1"/>
  <c r="F3710" i="4"/>
  <c r="H3710" i="4" s="1"/>
  <c r="G3709" i="4"/>
  <c r="I3709" i="4" s="1"/>
  <c r="F3709" i="4"/>
  <c r="H3709" i="4" s="1"/>
  <c r="G3708" i="4"/>
  <c r="I3708" i="4" s="1"/>
  <c r="F3708" i="4"/>
  <c r="H3708" i="4" s="1"/>
  <c r="G3707" i="4"/>
  <c r="I3707" i="4" s="1"/>
  <c r="F3707" i="4"/>
  <c r="H3707" i="4" s="1"/>
  <c r="G3706" i="4"/>
  <c r="I3706" i="4" s="1"/>
  <c r="F3706" i="4"/>
  <c r="H3706" i="4" s="1"/>
  <c r="G3705" i="4"/>
  <c r="I3705" i="4" s="1"/>
  <c r="F3705" i="4"/>
  <c r="H3705" i="4" s="1"/>
  <c r="G3704" i="4"/>
  <c r="I3704" i="4" s="1"/>
  <c r="F3704" i="4"/>
  <c r="H3704" i="4" s="1"/>
  <c r="G3703" i="4"/>
  <c r="I3703" i="4" s="1"/>
  <c r="F3703" i="4"/>
  <c r="H3703" i="4" s="1"/>
  <c r="G3702" i="4"/>
  <c r="I3702" i="4" s="1"/>
  <c r="F3702" i="4"/>
  <c r="H3702" i="4" s="1"/>
  <c r="G3701" i="4"/>
  <c r="I3701" i="4" s="1"/>
  <c r="F3701" i="4"/>
  <c r="H3701" i="4" s="1"/>
  <c r="G3700" i="4"/>
  <c r="I3700" i="4" s="1"/>
  <c r="F3700" i="4"/>
  <c r="H3700" i="4" s="1"/>
  <c r="G3699" i="4"/>
  <c r="I3699" i="4" s="1"/>
  <c r="F3699" i="4"/>
  <c r="H3699" i="4" s="1"/>
  <c r="G3698" i="4"/>
  <c r="I3698" i="4" s="1"/>
  <c r="F3698" i="4"/>
  <c r="H3698" i="4" s="1"/>
  <c r="G3697" i="4"/>
  <c r="I3697" i="4" s="1"/>
  <c r="G3696" i="4"/>
  <c r="I3696" i="4" s="1"/>
  <c r="F3696" i="4"/>
  <c r="H3696" i="4" s="1"/>
  <c r="G3695" i="4"/>
  <c r="I3695" i="4" s="1"/>
  <c r="F3695" i="4"/>
  <c r="H3695" i="4" s="1"/>
  <c r="G3694" i="4"/>
  <c r="I3694" i="4" s="1"/>
  <c r="F3694" i="4"/>
  <c r="H3694" i="4" s="1"/>
  <c r="G3693" i="4"/>
  <c r="I3693" i="4" s="1"/>
  <c r="F3693" i="4"/>
  <c r="H3693" i="4" s="1"/>
  <c r="G3692" i="4"/>
  <c r="I3692" i="4" s="1"/>
  <c r="F3692" i="4"/>
  <c r="H3692" i="4" s="1"/>
  <c r="G3691" i="4"/>
  <c r="I3691" i="4" s="1"/>
  <c r="F3691" i="4"/>
  <c r="H3691" i="4" s="1"/>
  <c r="G3690" i="4"/>
  <c r="I3690" i="4" s="1"/>
  <c r="F3690" i="4"/>
  <c r="H3690" i="4" s="1"/>
  <c r="G3689" i="4"/>
  <c r="I3689" i="4" s="1"/>
  <c r="F3689" i="4"/>
  <c r="H3689" i="4" s="1"/>
  <c r="G3688" i="4"/>
  <c r="I3688" i="4" s="1"/>
  <c r="F3688" i="4"/>
  <c r="H3688" i="4" s="1"/>
  <c r="G3683" i="4"/>
  <c r="I3683" i="4" s="1"/>
  <c r="F3683" i="4"/>
  <c r="H3683" i="4" s="1"/>
  <c r="G3682" i="4"/>
  <c r="I3682" i="4" s="1"/>
  <c r="F3682" i="4"/>
  <c r="H3682" i="4" s="1"/>
  <c r="G3681" i="4"/>
  <c r="I3681" i="4" s="1"/>
  <c r="F3681" i="4"/>
  <c r="H3681" i="4" s="1"/>
  <c r="G3680" i="4"/>
  <c r="I3680" i="4" s="1"/>
  <c r="F3680" i="4"/>
  <c r="H3680" i="4" s="1"/>
  <c r="G3679" i="4"/>
  <c r="I3679" i="4" s="1"/>
  <c r="F3679" i="4"/>
  <c r="H3679" i="4" s="1"/>
  <c r="G3678" i="4"/>
  <c r="I3678" i="4" s="1"/>
  <c r="F3678" i="4"/>
  <c r="H3678" i="4" s="1"/>
  <c r="G3677" i="4"/>
  <c r="I3677" i="4" s="1"/>
  <c r="F3677" i="4"/>
  <c r="H3677" i="4" s="1"/>
  <c r="G3676" i="4"/>
  <c r="I3676" i="4" s="1"/>
  <c r="F3676" i="4"/>
  <c r="H3676" i="4" s="1"/>
  <c r="G3675" i="4"/>
  <c r="I3675" i="4" s="1"/>
  <c r="F3675" i="4"/>
  <c r="H3675" i="4" s="1"/>
  <c r="G3674" i="4"/>
  <c r="I3674" i="4" s="1"/>
  <c r="F3674" i="4"/>
  <c r="H3674" i="4" s="1"/>
  <c r="G3673" i="4"/>
  <c r="I3673" i="4" s="1"/>
  <c r="F3673" i="4"/>
  <c r="H3673" i="4" s="1"/>
  <c r="G3672" i="4"/>
  <c r="I3672" i="4" s="1"/>
  <c r="F3672" i="4"/>
  <c r="H3672" i="4" s="1"/>
  <c r="G3671" i="4"/>
  <c r="I3671" i="4" s="1"/>
  <c r="F3671" i="4"/>
  <c r="H3671" i="4" s="1"/>
  <c r="G3670" i="4"/>
  <c r="I3670" i="4" s="1"/>
  <c r="F3670" i="4"/>
  <c r="H3670" i="4" s="1"/>
  <c r="G3669" i="4"/>
  <c r="I3669" i="4" s="1"/>
  <c r="F3669" i="4"/>
  <c r="H3669" i="4" s="1"/>
  <c r="G3668" i="4"/>
  <c r="I3668" i="4" s="1"/>
  <c r="F3668" i="4"/>
  <c r="H3668" i="4" s="1"/>
  <c r="G3667" i="4"/>
  <c r="I3667" i="4" s="1"/>
  <c r="G3666" i="4"/>
  <c r="I3666" i="4" s="1"/>
  <c r="F3666" i="4"/>
  <c r="H3666" i="4" s="1"/>
  <c r="G3665" i="4"/>
  <c r="I3665" i="4" s="1"/>
  <c r="F3665" i="4"/>
  <c r="H3665" i="4" s="1"/>
  <c r="G3664" i="4"/>
  <c r="I3664" i="4" s="1"/>
  <c r="F3664" i="4"/>
  <c r="H3664" i="4" s="1"/>
  <c r="G3663" i="4"/>
  <c r="I3663" i="4" s="1"/>
  <c r="F3663" i="4"/>
  <c r="H3663" i="4" s="1"/>
  <c r="G3662" i="4"/>
  <c r="I3662" i="4" s="1"/>
  <c r="F3662" i="4"/>
  <c r="H3662" i="4" s="1"/>
  <c r="G3661" i="4"/>
  <c r="I3661" i="4" s="1"/>
  <c r="F3661" i="4"/>
  <c r="H3661" i="4" s="1"/>
  <c r="G3660" i="4"/>
  <c r="I3660" i="4" s="1"/>
  <c r="F3660" i="4"/>
  <c r="H3660" i="4" s="1"/>
  <c r="G3659" i="4"/>
  <c r="I3659" i="4" s="1"/>
  <c r="F3659" i="4"/>
  <c r="H3659" i="4" s="1"/>
  <c r="G3658" i="4"/>
  <c r="I3658" i="4" s="1"/>
  <c r="F3658" i="4"/>
  <c r="H3658" i="4" s="1"/>
  <c r="G3655" i="4"/>
  <c r="I3655" i="4" s="1"/>
  <c r="F3655" i="4"/>
  <c r="H3655" i="4" s="1"/>
  <c r="G3654" i="4"/>
  <c r="I3654" i="4" s="1"/>
  <c r="F3654" i="4"/>
  <c r="H3654" i="4" s="1"/>
  <c r="G3653" i="4"/>
  <c r="I3653" i="4" s="1"/>
  <c r="F3653" i="4"/>
  <c r="H3653" i="4" s="1"/>
  <c r="G3652" i="4"/>
  <c r="I3652" i="4" s="1"/>
  <c r="F3652" i="4"/>
  <c r="H3652" i="4" s="1"/>
  <c r="G3651" i="4"/>
  <c r="I3651" i="4" s="1"/>
  <c r="F3651" i="4"/>
  <c r="H3651" i="4" s="1"/>
  <c r="G3650" i="4"/>
  <c r="I3650" i="4" s="1"/>
  <c r="F3650" i="4"/>
  <c r="H3650" i="4" s="1"/>
  <c r="G3649" i="4"/>
  <c r="I3649" i="4" s="1"/>
  <c r="F3649" i="4"/>
  <c r="H3649" i="4" s="1"/>
  <c r="G3648" i="4"/>
  <c r="I3648" i="4" s="1"/>
  <c r="F3648" i="4"/>
  <c r="H3648" i="4" s="1"/>
  <c r="G3647" i="4"/>
  <c r="I3647" i="4" s="1"/>
  <c r="F3647" i="4"/>
  <c r="H3647" i="4" s="1"/>
  <c r="G3646" i="4"/>
  <c r="I3646" i="4" s="1"/>
  <c r="F3646" i="4"/>
  <c r="H3646" i="4" s="1"/>
  <c r="G3645" i="4"/>
  <c r="I3645" i="4" s="1"/>
  <c r="F3645" i="4"/>
  <c r="H3645" i="4" s="1"/>
  <c r="G3644" i="4"/>
  <c r="I3644" i="4" s="1"/>
  <c r="F3644" i="4"/>
  <c r="H3644" i="4" s="1"/>
  <c r="G3643" i="4"/>
  <c r="I3643" i="4" s="1"/>
  <c r="F3643" i="4"/>
  <c r="H3643" i="4" s="1"/>
  <c r="G3642" i="4"/>
  <c r="I3642" i="4" s="1"/>
  <c r="F3642" i="4"/>
  <c r="H3642" i="4" s="1"/>
  <c r="G3641" i="4"/>
  <c r="I3641" i="4" s="1"/>
  <c r="F3641" i="4"/>
  <c r="H3641" i="4" s="1"/>
  <c r="G3640" i="4"/>
  <c r="I3640" i="4" s="1"/>
  <c r="F3640" i="4"/>
  <c r="H3640" i="4" s="1"/>
  <c r="G3639" i="4"/>
  <c r="I3639" i="4" s="1"/>
  <c r="F3639" i="4"/>
  <c r="H3639" i="4" s="1"/>
  <c r="G3638" i="4"/>
  <c r="I3638" i="4" s="1"/>
  <c r="G3637" i="4"/>
  <c r="I3637" i="4" s="1"/>
  <c r="F3637" i="4"/>
  <c r="H3637" i="4" s="1"/>
  <c r="G3636" i="4"/>
  <c r="I3636" i="4" s="1"/>
  <c r="F3636" i="4"/>
  <c r="H3636" i="4" s="1"/>
  <c r="G3635" i="4"/>
  <c r="I3635" i="4" s="1"/>
  <c r="F3635" i="4"/>
  <c r="H3635" i="4" s="1"/>
  <c r="G3634" i="4"/>
  <c r="I3634" i="4" s="1"/>
  <c r="F3634" i="4"/>
  <c r="H3634" i="4" s="1"/>
  <c r="G3633" i="4"/>
  <c r="I3633" i="4" s="1"/>
  <c r="F3633" i="4"/>
  <c r="H3633" i="4" s="1"/>
  <c r="G3632" i="4"/>
  <c r="I3632" i="4" s="1"/>
  <c r="F3632" i="4"/>
  <c r="H3632" i="4" s="1"/>
  <c r="G3631" i="4"/>
  <c r="I3631" i="4" s="1"/>
  <c r="F3631" i="4"/>
  <c r="H3631" i="4" s="1"/>
  <c r="G3630" i="4"/>
  <c r="I3630" i="4" s="1"/>
  <c r="F3630" i="4"/>
  <c r="H3630" i="4" s="1"/>
  <c r="G3629" i="4"/>
  <c r="I3629" i="4" s="1"/>
  <c r="F3629" i="4"/>
  <c r="H3629" i="4" s="1"/>
  <c r="G3626" i="4"/>
  <c r="I3626" i="4" s="1"/>
  <c r="F3626" i="4"/>
  <c r="H3626" i="4" s="1"/>
  <c r="G3625" i="4"/>
  <c r="I3625" i="4" s="1"/>
  <c r="F3625" i="4"/>
  <c r="H3625" i="4" s="1"/>
  <c r="G3624" i="4"/>
  <c r="I3624" i="4" s="1"/>
  <c r="F3624" i="4"/>
  <c r="H3624" i="4" s="1"/>
  <c r="G3623" i="4"/>
  <c r="I3623" i="4" s="1"/>
  <c r="F3623" i="4"/>
  <c r="H3623" i="4" s="1"/>
  <c r="G3622" i="4"/>
  <c r="I3622" i="4" s="1"/>
  <c r="F3622" i="4"/>
  <c r="H3622" i="4" s="1"/>
  <c r="G3621" i="4"/>
  <c r="I3621" i="4" s="1"/>
  <c r="F3621" i="4"/>
  <c r="H3621" i="4" s="1"/>
  <c r="G3620" i="4"/>
  <c r="I3620" i="4" s="1"/>
  <c r="F3620" i="4"/>
  <c r="H3620" i="4" s="1"/>
  <c r="G3619" i="4"/>
  <c r="I3619" i="4" s="1"/>
  <c r="F3619" i="4"/>
  <c r="H3619" i="4" s="1"/>
  <c r="G3618" i="4"/>
  <c r="I3618" i="4" s="1"/>
  <c r="F3618" i="4"/>
  <c r="H3618" i="4" s="1"/>
  <c r="G3617" i="4"/>
  <c r="I3617" i="4" s="1"/>
  <c r="F3617" i="4"/>
  <c r="H3617" i="4" s="1"/>
  <c r="G3616" i="4"/>
  <c r="I3616" i="4" s="1"/>
  <c r="F3616" i="4"/>
  <c r="H3616" i="4" s="1"/>
  <c r="G3615" i="4"/>
  <c r="I3615" i="4" s="1"/>
  <c r="F3615" i="4"/>
  <c r="H3615" i="4" s="1"/>
  <c r="G3614" i="4"/>
  <c r="I3614" i="4" s="1"/>
  <c r="F3614" i="4"/>
  <c r="H3614" i="4" s="1"/>
  <c r="G3613" i="4"/>
  <c r="I3613" i="4" s="1"/>
  <c r="F3613" i="4"/>
  <c r="H3613" i="4" s="1"/>
  <c r="G3612" i="4"/>
  <c r="I3612" i="4" s="1"/>
  <c r="F3612" i="4"/>
  <c r="H3612" i="4" s="1"/>
  <c r="G3611" i="4"/>
  <c r="I3611" i="4" s="1"/>
  <c r="F3611" i="4"/>
  <c r="H3611" i="4" s="1"/>
  <c r="G3610" i="4"/>
  <c r="I3610" i="4" s="1"/>
  <c r="F3610" i="4"/>
  <c r="H3610" i="4" s="1"/>
  <c r="G3609" i="4"/>
  <c r="I3609" i="4" s="1"/>
  <c r="G3608" i="4"/>
  <c r="I3608" i="4" s="1"/>
  <c r="F3608" i="4"/>
  <c r="H3608" i="4" s="1"/>
  <c r="G3607" i="4"/>
  <c r="I3607" i="4" s="1"/>
  <c r="F3607" i="4"/>
  <c r="H3607" i="4" s="1"/>
  <c r="G3606" i="4"/>
  <c r="I3606" i="4" s="1"/>
  <c r="F3606" i="4"/>
  <c r="H3606" i="4" s="1"/>
  <c r="G3605" i="4"/>
  <c r="I3605" i="4" s="1"/>
  <c r="F3605" i="4"/>
  <c r="H3605" i="4" s="1"/>
  <c r="G3604" i="4"/>
  <c r="I3604" i="4" s="1"/>
  <c r="F3604" i="4"/>
  <c r="H3604" i="4" s="1"/>
  <c r="G3603" i="4"/>
  <c r="I3603" i="4" s="1"/>
  <c r="F3603" i="4"/>
  <c r="H3603" i="4" s="1"/>
  <c r="G3602" i="4"/>
  <c r="I3602" i="4" s="1"/>
  <c r="F3602" i="4"/>
  <c r="H3602" i="4" s="1"/>
  <c r="G3601" i="4"/>
  <c r="I3601" i="4" s="1"/>
  <c r="F3601" i="4"/>
  <c r="H3601" i="4" s="1"/>
  <c r="G3600" i="4"/>
  <c r="I3600" i="4" s="1"/>
  <c r="F3600" i="4"/>
  <c r="H3600" i="4" s="1"/>
  <c r="G3595" i="4"/>
  <c r="I3595" i="4" s="1"/>
  <c r="F3595" i="4"/>
  <c r="H3595" i="4" s="1"/>
  <c r="G3594" i="4"/>
  <c r="I3594" i="4" s="1"/>
  <c r="F3594" i="4"/>
  <c r="H3594" i="4" s="1"/>
  <c r="G3593" i="4"/>
  <c r="I3593" i="4" s="1"/>
  <c r="F3593" i="4"/>
  <c r="H3593" i="4" s="1"/>
  <c r="G3592" i="4"/>
  <c r="I3592" i="4" s="1"/>
  <c r="F3592" i="4"/>
  <c r="H3592" i="4" s="1"/>
  <c r="G3591" i="4"/>
  <c r="I3591" i="4" s="1"/>
  <c r="F3591" i="4"/>
  <c r="H3591" i="4" s="1"/>
  <c r="G3590" i="4"/>
  <c r="I3590" i="4" s="1"/>
  <c r="F3590" i="4"/>
  <c r="H3590" i="4" s="1"/>
  <c r="G3589" i="4"/>
  <c r="I3589" i="4" s="1"/>
  <c r="F3589" i="4"/>
  <c r="H3589" i="4" s="1"/>
  <c r="G3588" i="4"/>
  <c r="I3588" i="4" s="1"/>
  <c r="F3588" i="4"/>
  <c r="H3588" i="4" s="1"/>
  <c r="G3587" i="4"/>
  <c r="I3587" i="4" s="1"/>
  <c r="F3587" i="4"/>
  <c r="H3587" i="4" s="1"/>
  <c r="G3586" i="4"/>
  <c r="I3586" i="4" s="1"/>
  <c r="F3586" i="4"/>
  <c r="H3586" i="4" s="1"/>
  <c r="G3585" i="4"/>
  <c r="I3585" i="4" s="1"/>
  <c r="F3585" i="4"/>
  <c r="H3585" i="4" s="1"/>
  <c r="G3584" i="4"/>
  <c r="I3584" i="4" s="1"/>
  <c r="F3584" i="4"/>
  <c r="H3584" i="4" s="1"/>
  <c r="G3583" i="4"/>
  <c r="I3583" i="4" s="1"/>
  <c r="F3583" i="4"/>
  <c r="H3583" i="4" s="1"/>
  <c r="G3582" i="4"/>
  <c r="I3582" i="4" s="1"/>
  <c r="F3582" i="4"/>
  <c r="H3582" i="4" s="1"/>
  <c r="G3581" i="4"/>
  <c r="I3581" i="4" s="1"/>
  <c r="F3581" i="4"/>
  <c r="H3581" i="4" s="1"/>
  <c r="G3580" i="4"/>
  <c r="I3580" i="4" s="1"/>
  <c r="F3580" i="4"/>
  <c r="H3580" i="4" s="1"/>
  <c r="G3579" i="4"/>
  <c r="I3579" i="4" s="1"/>
  <c r="F3579" i="4"/>
  <c r="H3579" i="4" s="1"/>
  <c r="G3578" i="4"/>
  <c r="I3578" i="4" s="1"/>
  <c r="F3578" i="4"/>
  <c r="H3578" i="4" s="1"/>
  <c r="G3577" i="4"/>
  <c r="I3577" i="4" s="1"/>
  <c r="G3576" i="4"/>
  <c r="I3576" i="4" s="1"/>
  <c r="F3576" i="4"/>
  <c r="H3576" i="4" s="1"/>
  <c r="G3575" i="4"/>
  <c r="I3575" i="4" s="1"/>
  <c r="F3575" i="4"/>
  <c r="H3575" i="4" s="1"/>
  <c r="G3574" i="4"/>
  <c r="I3574" i="4" s="1"/>
  <c r="F3574" i="4"/>
  <c r="H3574" i="4" s="1"/>
  <c r="G3573" i="4"/>
  <c r="I3573" i="4" s="1"/>
  <c r="F3573" i="4"/>
  <c r="H3573" i="4" s="1"/>
  <c r="F3572" i="4"/>
  <c r="H3572" i="4" s="1"/>
  <c r="G3571" i="4"/>
  <c r="I3571" i="4" s="1"/>
  <c r="F3571" i="4"/>
  <c r="H3571" i="4" s="1"/>
  <c r="G3570" i="4"/>
  <c r="I3570" i="4" s="1"/>
  <c r="F3570" i="4"/>
  <c r="H3570" i="4" s="1"/>
  <c r="G3569" i="4"/>
  <c r="I3569" i="4" s="1"/>
  <c r="F3569" i="4"/>
  <c r="H3569" i="4" s="1"/>
  <c r="G3568" i="4"/>
  <c r="I3568" i="4" s="1"/>
  <c r="F3568" i="4"/>
  <c r="H3568" i="4" s="1"/>
  <c r="G3567" i="4"/>
  <c r="I3567" i="4" s="1"/>
  <c r="F3567" i="4"/>
  <c r="H3567" i="4" s="1"/>
  <c r="G3566" i="4"/>
  <c r="I3566" i="4" s="1"/>
  <c r="F3566" i="4"/>
  <c r="H3566" i="4" s="1"/>
  <c r="G3565" i="4"/>
  <c r="I3565" i="4" s="1"/>
  <c r="F3565" i="4"/>
  <c r="H3565" i="4" s="1"/>
  <c r="G3564" i="4"/>
  <c r="I3564" i="4" s="1"/>
  <c r="F3564" i="4"/>
  <c r="H3564" i="4" s="1"/>
  <c r="G3559" i="4"/>
  <c r="I3559" i="4" s="1"/>
  <c r="F3559" i="4"/>
  <c r="H3559" i="4" s="1"/>
  <c r="G3558" i="4"/>
  <c r="I3558" i="4" s="1"/>
  <c r="F3558" i="4"/>
  <c r="H3558" i="4" s="1"/>
  <c r="G3557" i="4"/>
  <c r="I3557" i="4" s="1"/>
  <c r="F3557" i="4"/>
  <c r="H3557" i="4" s="1"/>
  <c r="G3556" i="4"/>
  <c r="I3556" i="4" s="1"/>
  <c r="F3556" i="4"/>
  <c r="H3556" i="4" s="1"/>
  <c r="G3555" i="4"/>
  <c r="I3555" i="4" s="1"/>
  <c r="F3555" i="4"/>
  <c r="H3555" i="4" s="1"/>
  <c r="G3554" i="4"/>
  <c r="I3554" i="4" s="1"/>
  <c r="F3554" i="4"/>
  <c r="H3554" i="4" s="1"/>
  <c r="G3553" i="4"/>
  <c r="I3553" i="4" s="1"/>
  <c r="F3553" i="4"/>
  <c r="H3553" i="4" s="1"/>
  <c r="G3552" i="4"/>
  <c r="I3552" i="4" s="1"/>
  <c r="F3552" i="4"/>
  <c r="H3552" i="4" s="1"/>
  <c r="G3551" i="4"/>
  <c r="I3551" i="4" s="1"/>
  <c r="F3551" i="4"/>
  <c r="H3551" i="4" s="1"/>
  <c r="G3550" i="4"/>
  <c r="I3550" i="4" s="1"/>
  <c r="F3550" i="4"/>
  <c r="H3550" i="4" s="1"/>
  <c r="G3549" i="4"/>
  <c r="I3549" i="4" s="1"/>
  <c r="F3549" i="4"/>
  <c r="H3549" i="4" s="1"/>
  <c r="G3548" i="4"/>
  <c r="I3548" i="4" s="1"/>
  <c r="F3548" i="4"/>
  <c r="H3548" i="4" s="1"/>
  <c r="G3547" i="4"/>
  <c r="I3547" i="4" s="1"/>
  <c r="F3547" i="4"/>
  <c r="H3547" i="4" s="1"/>
  <c r="G3546" i="4"/>
  <c r="I3546" i="4" s="1"/>
  <c r="F3546" i="4"/>
  <c r="H3546" i="4" s="1"/>
  <c r="G3545" i="4"/>
  <c r="I3545" i="4" s="1"/>
  <c r="F3545" i="4"/>
  <c r="H3545" i="4" s="1"/>
  <c r="G3544" i="4"/>
  <c r="I3544" i="4" s="1"/>
  <c r="G3543" i="4"/>
  <c r="I3543" i="4" s="1"/>
  <c r="F3543" i="4"/>
  <c r="H3543" i="4" s="1"/>
  <c r="G3542" i="4"/>
  <c r="I3542" i="4" s="1"/>
  <c r="F3542" i="4"/>
  <c r="H3542" i="4" s="1"/>
  <c r="G3541" i="4"/>
  <c r="I3541" i="4" s="1"/>
  <c r="F3541" i="4"/>
  <c r="H3541" i="4" s="1"/>
  <c r="G3540" i="4"/>
  <c r="I3540" i="4" s="1"/>
  <c r="F3540" i="4"/>
  <c r="H3540" i="4" s="1"/>
  <c r="F3539" i="4"/>
  <c r="H3539" i="4" s="1"/>
  <c r="G3538" i="4"/>
  <c r="I3538" i="4" s="1"/>
  <c r="F3538" i="4"/>
  <c r="H3538" i="4" s="1"/>
  <c r="G3537" i="4"/>
  <c r="I3537" i="4" s="1"/>
  <c r="F3537" i="4"/>
  <c r="H3537" i="4" s="1"/>
  <c r="G3536" i="4"/>
  <c r="I3536" i="4" s="1"/>
  <c r="F3536" i="4"/>
  <c r="H3536" i="4" s="1"/>
  <c r="G3535" i="4"/>
  <c r="I3535" i="4" s="1"/>
  <c r="F3535" i="4"/>
  <c r="H3535" i="4" s="1"/>
  <c r="G3534" i="4"/>
  <c r="I3534" i="4" s="1"/>
  <c r="F3534" i="4"/>
  <c r="H3534" i="4" s="1"/>
  <c r="G3533" i="4"/>
  <c r="I3533" i="4" s="1"/>
  <c r="F3533" i="4"/>
  <c r="H3533" i="4" s="1"/>
  <c r="G3532" i="4"/>
  <c r="I3532" i="4" s="1"/>
  <c r="F3532" i="4"/>
  <c r="H3532" i="4" s="1"/>
  <c r="G3531" i="4"/>
  <c r="I3531" i="4" s="1"/>
  <c r="F3531" i="4"/>
  <c r="H3531" i="4" s="1"/>
  <c r="G3528" i="4"/>
  <c r="I3528" i="4" s="1"/>
  <c r="F3528" i="4"/>
  <c r="H3528" i="4" s="1"/>
  <c r="G3527" i="4"/>
  <c r="I3527" i="4" s="1"/>
  <c r="F3527" i="4"/>
  <c r="H3527" i="4" s="1"/>
  <c r="G3526" i="4"/>
  <c r="I3526" i="4" s="1"/>
  <c r="F3526" i="4"/>
  <c r="H3526" i="4" s="1"/>
  <c r="G3525" i="4"/>
  <c r="I3525" i="4" s="1"/>
  <c r="F3525" i="4"/>
  <c r="H3525" i="4" s="1"/>
  <c r="G3524" i="4"/>
  <c r="I3524" i="4" s="1"/>
  <c r="F3524" i="4"/>
  <c r="H3524" i="4" s="1"/>
  <c r="G3523" i="4"/>
  <c r="I3523" i="4" s="1"/>
  <c r="F3523" i="4"/>
  <c r="H3523" i="4" s="1"/>
  <c r="G3522" i="4"/>
  <c r="I3522" i="4" s="1"/>
  <c r="F3522" i="4"/>
  <c r="H3522" i="4" s="1"/>
  <c r="G3521" i="4"/>
  <c r="I3521" i="4" s="1"/>
  <c r="F3521" i="4"/>
  <c r="H3521" i="4" s="1"/>
  <c r="G3520" i="4"/>
  <c r="I3520" i="4" s="1"/>
  <c r="F3520" i="4"/>
  <c r="H3520" i="4" s="1"/>
  <c r="G3519" i="4"/>
  <c r="I3519" i="4" s="1"/>
  <c r="F3519" i="4"/>
  <c r="H3519" i="4" s="1"/>
  <c r="G3518" i="4"/>
  <c r="I3518" i="4" s="1"/>
  <c r="F3518" i="4"/>
  <c r="H3518" i="4" s="1"/>
  <c r="G3517" i="4"/>
  <c r="I3517" i="4" s="1"/>
  <c r="F3517" i="4"/>
  <c r="H3517" i="4" s="1"/>
  <c r="G3516" i="4"/>
  <c r="I3516" i="4" s="1"/>
  <c r="F3516" i="4"/>
  <c r="H3516" i="4" s="1"/>
  <c r="G3515" i="4"/>
  <c r="I3515" i="4" s="1"/>
  <c r="F3515" i="4"/>
  <c r="H3515" i="4" s="1"/>
  <c r="G3514" i="4"/>
  <c r="I3514" i="4" s="1"/>
  <c r="G3513" i="4"/>
  <c r="I3513" i="4" s="1"/>
  <c r="F3513" i="4"/>
  <c r="H3513" i="4" s="1"/>
  <c r="G3512" i="4"/>
  <c r="I3512" i="4" s="1"/>
  <c r="F3512" i="4"/>
  <c r="H3512" i="4" s="1"/>
  <c r="G3511" i="4"/>
  <c r="I3511" i="4" s="1"/>
  <c r="F3511" i="4"/>
  <c r="H3511" i="4" s="1"/>
  <c r="G3510" i="4"/>
  <c r="I3510" i="4" s="1"/>
  <c r="F3510" i="4"/>
  <c r="H3510" i="4" s="1"/>
  <c r="F3509" i="4"/>
  <c r="H3509" i="4" s="1"/>
  <c r="G3508" i="4"/>
  <c r="I3508" i="4" s="1"/>
  <c r="F3508" i="4"/>
  <c r="H3508" i="4" s="1"/>
  <c r="G3507" i="4"/>
  <c r="I3507" i="4" s="1"/>
  <c r="F3507" i="4"/>
  <c r="H3507" i="4" s="1"/>
  <c r="G3506" i="4"/>
  <c r="I3506" i="4" s="1"/>
  <c r="F3506" i="4"/>
  <c r="H3506" i="4" s="1"/>
  <c r="G3505" i="4"/>
  <c r="I3505" i="4" s="1"/>
  <c r="F3505" i="4"/>
  <c r="H3505" i="4" s="1"/>
  <c r="G3504" i="4"/>
  <c r="I3504" i="4" s="1"/>
  <c r="F3504" i="4"/>
  <c r="H3504" i="4" s="1"/>
  <c r="G3503" i="4"/>
  <c r="I3503" i="4" s="1"/>
  <c r="F3503" i="4"/>
  <c r="H3503" i="4" s="1"/>
  <c r="G3500" i="4"/>
  <c r="I3500" i="4" s="1"/>
  <c r="F3500" i="4"/>
  <c r="H3500" i="4" s="1"/>
  <c r="G3499" i="4"/>
  <c r="I3499" i="4" s="1"/>
  <c r="F3499" i="4"/>
  <c r="H3499" i="4" s="1"/>
  <c r="G3498" i="4"/>
  <c r="I3498" i="4" s="1"/>
  <c r="F3498" i="4"/>
  <c r="H3498" i="4" s="1"/>
  <c r="G3497" i="4"/>
  <c r="I3497" i="4" s="1"/>
  <c r="F3497" i="4"/>
  <c r="H3497" i="4" s="1"/>
  <c r="G3496" i="4"/>
  <c r="I3496" i="4" s="1"/>
  <c r="F3496" i="4"/>
  <c r="H3496" i="4" s="1"/>
  <c r="G3495" i="4"/>
  <c r="I3495" i="4" s="1"/>
  <c r="F3495" i="4"/>
  <c r="H3495" i="4" s="1"/>
  <c r="G3494" i="4"/>
  <c r="I3494" i="4" s="1"/>
  <c r="F3494" i="4"/>
  <c r="H3494" i="4" s="1"/>
  <c r="G3493" i="4"/>
  <c r="I3493" i="4" s="1"/>
  <c r="F3493" i="4"/>
  <c r="H3493" i="4" s="1"/>
  <c r="G3492" i="4"/>
  <c r="I3492" i="4" s="1"/>
  <c r="F3492" i="4"/>
  <c r="H3492" i="4" s="1"/>
  <c r="G3491" i="4"/>
  <c r="I3491" i="4" s="1"/>
  <c r="F3491" i="4"/>
  <c r="H3491" i="4" s="1"/>
  <c r="G3490" i="4"/>
  <c r="I3490" i="4" s="1"/>
  <c r="F3490" i="4"/>
  <c r="H3490" i="4" s="1"/>
  <c r="G3489" i="4"/>
  <c r="I3489" i="4" s="1"/>
  <c r="F3489" i="4"/>
  <c r="H3489" i="4" s="1"/>
  <c r="G3488" i="4"/>
  <c r="I3488" i="4" s="1"/>
  <c r="F3488" i="4"/>
  <c r="H3488" i="4" s="1"/>
  <c r="G3487" i="4"/>
  <c r="I3487" i="4" s="1"/>
  <c r="F3487" i="4"/>
  <c r="H3487" i="4" s="1"/>
  <c r="G3486" i="4"/>
  <c r="I3486" i="4" s="1"/>
  <c r="F3486" i="4"/>
  <c r="H3486" i="4" s="1"/>
  <c r="G3485" i="4"/>
  <c r="I3485" i="4" s="1"/>
  <c r="F3485" i="4"/>
  <c r="H3485" i="4" s="1"/>
  <c r="G3484" i="4"/>
  <c r="I3484" i="4" s="1"/>
  <c r="G3483" i="4"/>
  <c r="I3483" i="4" s="1"/>
  <c r="F3483" i="4"/>
  <c r="H3483" i="4" s="1"/>
  <c r="G3482" i="4"/>
  <c r="I3482" i="4" s="1"/>
  <c r="F3482" i="4"/>
  <c r="H3482" i="4" s="1"/>
  <c r="G3481" i="4"/>
  <c r="I3481" i="4" s="1"/>
  <c r="F3481" i="4"/>
  <c r="H3481" i="4" s="1"/>
  <c r="G3480" i="4"/>
  <c r="I3480" i="4" s="1"/>
  <c r="F3480" i="4"/>
  <c r="H3480" i="4" s="1"/>
  <c r="F3479" i="4"/>
  <c r="H3479" i="4" s="1"/>
  <c r="G3478" i="4"/>
  <c r="I3478" i="4" s="1"/>
  <c r="F3478" i="4"/>
  <c r="H3478" i="4" s="1"/>
  <c r="G3477" i="4"/>
  <c r="I3477" i="4" s="1"/>
  <c r="F3477" i="4"/>
  <c r="H3477" i="4" s="1"/>
  <c r="G3476" i="4"/>
  <c r="I3476" i="4" s="1"/>
  <c r="F3476" i="4"/>
  <c r="H3476" i="4" s="1"/>
  <c r="G3475" i="4"/>
  <c r="I3475" i="4" s="1"/>
  <c r="F3475" i="4"/>
  <c r="H3475" i="4" s="1"/>
  <c r="G3474" i="4"/>
  <c r="I3474" i="4" s="1"/>
  <c r="F3474" i="4"/>
  <c r="H3474" i="4" s="1"/>
  <c r="G3473" i="4"/>
  <c r="I3473" i="4" s="1"/>
  <c r="F3473" i="4"/>
  <c r="H3473" i="4" s="1"/>
  <c r="G3472" i="4"/>
  <c r="I3472" i="4" s="1"/>
  <c r="F3472" i="4"/>
  <c r="H3472" i="4" s="1"/>
  <c r="G3471" i="4"/>
  <c r="I3471" i="4" s="1"/>
  <c r="F3471" i="4"/>
  <c r="H3471" i="4" s="1"/>
  <c r="G3468" i="4"/>
  <c r="I3468" i="4" s="1"/>
  <c r="F3468" i="4"/>
  <c r="H3468" i="4" s="1"/>
  <c r="G3467" i="4"/>
  <c r="I3467" i="4" s="1"/>
  <c r="F3467" i="4"/>
  <c r="H3467" i="4" s="1"/>
  <c r="G3466" i="4"/>
  <c r="I3466" i="4" s="1"/>
  <c r="F3466" i="4"/>
  <c r="H3466" i="4" s="1"/>
  <c r="G3465" i="4"/>
  <c r="I3465" i="4" s="1"/>
  <c r="F3465" i="4"/>
  <c r="H3465" i="4" s="1"/>
  <c r="G3464" i="4"/>
  <c r="I3464" i="4" s="1"/>
  <c r="F3464" i="4"/>
  <c r="H3464" i="4" s="1"/>
  <c r="G3463" i="4"/>
  <c r="I3463" i="4" s="1"/>
  <c r="F3463" i="4"/>
  <c r="H3463" i="4" s="1"/>
  <c r="G3462" i="4"/>
  <c r="I3462" i="4" s="1"/>
  <c r="F3462" i="4"/>
  <c r="H3462" i="4" s="1"/>
  <c r="G3461" i="4"/>
  <c r="I3461" i="4" s="1"/>
  <c r="F3461" i="4"/>
  <c r="H3461" i="4" s="1"/>
  <c r="G3460" i="4"/>
  <c r="I3460" i="4" s="1"/>
  <c r="F3460" i="4"/>
  <c r="H3460" i="4" s="1"/>
  <c r="G3459" i="4"/>
  <c r="I3459" i="4" s="1"/>
  <c r="F3459" i="4"/>
  <c r="H3459" i="4" s="1"/>
  <c r="G3458" i="4"/>
  <c r="I3458" i="4" s="1"/>
  <c r="F3458" i="4"/>
  <c r="H3458" i="4" s="1"/>
  <c r="G3457" i="4"/>
  <c r="I3457" i="4" s="1"/>
  <c r="F3457" i="4"/>
  <c r="H3457" i="4" s="1"/>
  <c r="G3456" i="4"/>
  <c r="I3456" i="4" s="1"/>
  <c r="F3456" i="4"/>
  <c r="H3456" i="4" s="1"/>
  <c r="G3455" i="4"/>
  <c r="I3455" i="4" s="1"/>
  <c r="F3455" i="4"/>
  <c r="H3455" i="4" s="1"/>
  <c r="G3454" i="4"/>
  <c r="I3454" i="4" s="1"/>
  <c r="G3453" i="4"/>
  <c r="I3453" i="4" s="1"/>
  <c r="F3453" i="4"/>
  <c r="H3453" i="4" s="1"/>
  <c r="G3452" i="4"/>
  <c r="I3452" i="4" s="1"/>
  <c r="F3452" i="4"/>
  <c r="H3452" i="4" s="1"/>
  <c r="G3451" i="4"/>
  <c r="I3451" i="4" s="1"/>
  <c r="F3451" i="4"/>
  <c r="H3451" i="4" s="1"/>
  <c r="G3450" i="4"/>
  <c r="I3450" i="4" s="1"/>
  <c r="F3450" i="4"/>
  <c r="H3450" i="4" s="1"/>
  <c r="F3449" i="4"/>
  <c r="H3449" i="4" s="1"/>
  <c r="G3448" i="4"/>
  <c r="I3448" i="4" s="1"/>
  <c r="F3448" i="4"/>
  <c r="H3448" i="4" s="1"/>
  <c r="G3447" i="4"/>
  <c r="I3447" i="4" s="1"/>
  <c r="F3447" i="4"/>
  <c r="H3447" i="4" s="1"/>
  <c r="G3446" i="4"/>
  <c r="I3446" i="4" s="1"/>
  <c r="F3446" i="4"/>
  <c r="H3446" i="4" s="1"/>
  <c r="G3445" i="4"/>
  <c r="I3445" i="4" s="1"/>
  <c r="F3445" i="4"/>
  <c r="H3445" i="4" s="1"/>
  <c r="G3444" i="4"/>
  <c r="I3444" i="4" s="1"/>
  <c r="F3444" i="4"/>
  <c r="H3444" i="4" s="1"/>
  <c r="G3443" i="4"/>
  <c r="I3443" i="4" s="1"/>
  <c r="F3443" i="4"/>
  <c r="H3443" i="4" s="1"/>
  <c r="G3442" i="4"/>
  <c r="I3442" i="4" s="1"/>
  <c r="G3441" i="4"/>
  <c r="I3441" i="4" s="1"/>
  <c r="F3441" i="4"/>
  <c r="H3441" i="4" s="1"/>
  <c r="G3438" i="4"/>
  <c r="I3438" i="4" s="1"/>
  <c r="F3438" i="4"/>
  <c r="H3438" i="4" s="1"/>
  <c r="G3437" i="4"/>
  <c r="I3437" i="4" s="1"/>
  <c r="F3437" i="4"/>
  <c r="H3437" i="4" s="1"/>
  <c r="G3436" i="4"/>
  <c r="I3436" i="4" s="1"/>
  <c r="F3436" i="4"/>
  <c r="H3436" i="4" s="1"/>
  <c r="G3435" i="4"/>
  <c r="I3435" i="4" s="1"/>
  <c r="F3435" i="4"/>
  <c r="H3435" i="4" s="1"/>
  <c r="G3434" i="4"/>
  <c r="I3434" i="4" s="1"/>
  <c r="F3434" i="4"/>
  <c r="H3434" i="4" s="1"/>
  <c r="G3433" i="4"/>
  <c r="I3433" i="4" s="1"/>
  <c r="F3433" i="4"/>
  <c r="H3433" i="4" s="1"/>
  <c r="G3432" i="4"/>
  <c r="I3432" i="4" s="1"/>
  <c r="F3432" i="4"/>
  <c r="H3432" i="4" s="1"/>
  <c r="G3431" i="4"/>
  <c r="I3431" i="4" s="1"/>
  <c r="F3431" i="4"/>
  <c r="H3431" i="4" s="1"/>
  <c r="G3430" i="4"/>
  <c r="I3430" i="4" s="1"/>
  <c r="F3430" i="4"/>
  <c r="H3430" i="4" s="1"/>
  <c r="G3429" i="4"/>
  <c r="I3429" i="4" s="1"/>
  <c r="F3429" i="4"/>
  <c r="H3429" i="4" s="1"/>
  <c r="G3428" i="4"/>
  <c r="I3428" i="4" s="1"/>
  <c r="F3428" i="4"/>
  <c r="H3428" i="4" s="1"/>
  <c r="G3427" i="4"/>
  <c r="I3427" i="4" s="1"/>
  <c r="F3427" i="4"/>
  <c r="H3427" i="4" s="1"/>
  <c r="G3426" i="4"/>
  <c r="I3426" i="4" s="1"/>
  <c r="F3426" i="4"/>
  <c r="H3426" i="4" s="1"/>
  <c r="G3425" i="4"/>
  <c r="I3425" i="4" s="1"/>
  <c r="F3425" i="4"/>
  <c r="H3425" i="4" s="1"/>
  <c r="G3424" i="4"/>
  <c r="I3424" i="4" s="1"/>
  <c r="G3423" i="4"/>
  <c r="I3423" i="4" s="1"/>
  <c r="F3423" i="4"/>
  <c r="H3423" i="4" s="1"/>
  <c r="G3422" i="4"/>
  <c r="I3422" i="4" s="1"/>
  <c r="F3422" i="4"/>
  <c r="H3422" i="4" s="1"/>
  <c r="G3421" i="4"/>
  <c r="I3421" i="4" s="1"/>
  <c r="F3421" i="4"/>
  <c r="H3421" i="4" s="1"/>
  <c r="G3420" i="4"/>
  <c r="I3420" i="4" s="1"/>
  <c r="F3420" i="4"/>
  <c r="H3420" i="4" s="1"/>
  <c r="F3419" i="4"/>
  <c r="H3419" i="4" s="1"/>
  <c r="G3418" i="4"/>
  <c r="I3418" i="4" s="1"/>
  <c r="F3418" i="4"/>
  <c r="H3418" i="4" s="1"/>
  <c r="G3417" i="4"/>
  <c r="I3417" i="4" s="1"/>
  <c r="F3417" i="4"/>
  <c r="H3417" i="4" s="1"/>
  <c r="G3416" i="4"/>
  <c r="I3416" i="4" s="1"/>
  <c r="F3416" i="4"/>
  <c r="H3416" i="4" s="1"/>
  <c r="G3415" i="4"/>
  <c r="I3415" i="4" s="1"/>
  <c r="F3415" i="4"/>
  <c r="H3415" i="4" s="1"/>
  <c r="G3414" i="4"/>
  <c r="I3414" i="4" s="1"/>
  <c r="F3414" i="4"/>
  <c r="H3414" i="4" s="1"/>
  <c r="G3413" i="4"/>
  <c r="I3413" i="4" s="1"/>
  <c r="F3413" i="4"/>
  <c r="H3413" i="4" s="1"/>
  <c r="G3412" i="4"/>
  <c r="I3412" i="4" s="1"/>
  <c r="F3412" i="4"/>
  <c r="H3412" i="4" s="1"/>
  <c r="G3409" i="4"/>
  <c r="I3409" i="4" s="1"/>
  <c r="F3409" i="4"/>
  <c r="H3409" i="4" s="1"/>
  <c r="G3408" i="4"/>
  <c r="I3408" i="4" s="1"/>
  <c r="F3408" i="4"/>
  <c r="H3408" i="4" s="1"/>
  <c r="G3407" i="4"/>
  <c r="I3407" i="4" s="1"/>
  <c r="F3407" i="4"/>
  <c r="H3407" i="4" s="1"/>
  <c r="G3406" i="4"/>
  <c r="I3406" i="4" s="1"/>
  <c r="F3406" i="4"/>
  <c r="H3406" i="4" s="1"/>
  <c r="G3405" i="4"/>
  <c r="I3405" i="4" s="1"/>
  <c r="F3405" i="4"/>
  <c r="H3405" i="4" s="1"/>
  <c r="G3404" i="4"/>
  <c r="I3404" i="4" s="1"/>
  <c r="F3404" i="4"/>
  <c r="H3404" i="4" s="1"/>
  <c r="G3403" i="4"/>
  <c r="I3403" i="4" s="1"/>
  <c r="F3403" i="4"/>
  <c r="H3403" i="4" s="1"/>
  <c r="G3402" i="4"/>
  <c r="I3402" i="4" s="1"/>
  <c r="F3402" i="4"/>
  <c r="H3402" i="4" s="1"/>
  <c r="G3401" i="4"/>
  <c r="I3401" i="4" s="1"/>
  <c r="F3401" i="4"/>
  <c r="H3401" i="4" s="1"/>
  <c r="G3400" i="4"/>
  <c r="I3400" i="4" s="1"/>
  <c r="F3400" i="4"/>
  <c r="H3400" i="4" s="1"/>
  <c r="G3399" i="4"/>
  <c r="I3399" i="4" s="1"/>
  <c r="F3399" i="4"/>
  <c r="H3399" i="4" s="1"/>
  <c r="G3398" i="4"/>
  <c r="I3398" i="4" s="1"/>
  <c r="F3398" i="4"/>
  <c r="H3398" i="4" s="1"/>
  <c r="G3397" i="4"/>
  <c r="I3397" i="4" s="1"/>
  <c r="F3397" i="4"/>
  <c r="H3397" i="4" s="1"/>
  <c r="G3396" i="4"/>
  <c r="I3396" i="4" s="1"/>
  <c r="F3396" i="4"/>
  <c r="H3396" i="4" s="1"/>
  <c r="G3395" i="4"/>
  <c r="I3395" i="4" s="1"/>
  <c r="G3394" i="4"/>
  <c r="I3394" i="4" s="1"/>
  <c r="F3394" i="4"/>
  <c r="H3394" i="4" s="1"/>
  <c r="G3393" i="4"/>
  <c r="I3393" i="4" s="1"/>
  <c r="F3393" i="4"/>
  <c r="H3393" i="4" s="1"/>
  <c r="G3392" i="4"/>
  <c r="I3392" i="4" s="1"/>
  <c r="F3392" i="4"/>
  <c r="H3392" i="4" s="1"/>
  <c r="G3391" i="4"/>
  <c r="I3391" i="4" s="1"/>
  <c r="F3391" i="4"/>
  <c r="H3391" i="4" s="1"/>
  <c r="F3390" i="4"/>
  <c r="H3390" i="4" s="1"/>
  <c r="G3389" i="4"/>
  <c r="I3389" i="4" s="1"/>
  <c r="F3389" i="4"/>
  <c r="H3389" i="4" s="1"/>
  <c r="G3388" i="4"/>
  <c r="I3388" i="4" s="1"/>
  <c r="F3388" i="4"/>
  <c r="H3388" i="4" s="1"/>
  <c r="G3387" i="4"/>
  <c r="I3387" i="4" s="1"/>
  <c r="F3387" i="4"/>
  <c r="H3387" i="4" s="1"/>
  <c r="G3386" i="4"/>
  <c r="I3386" i="4" s="1"/>
  <c r="F3386" i="4"/>
  <c r="H3386" i="4" s="1"/>
  <c r="G3385" i="4"/>
  <c r="I3385" i="4" s="1"/>
  <c r="F3385" i="4"/>
  <c r="H3385" i="4" s="1"/>
  <c r="G3384" i="4"/>
  <c r="I3384" i="4" s="1"/>
  <c r="F3384" i="4"/>
  <c r="H3384" i="4" s="1"/>
  <c r="G3383" i="4"/>
  <c r="I3383" i="4" s="1"/>
  <c r="F3383" i="4"/>
  <c r="H3383" i="4" s="1"/>
  <c r="G3382" i="4"/>
  <c r="I3382" i="4" s="1"/>
  <c r="F3382" i="4"/>
  <c r="H3382" i="4" s="1"/>
  <c r="G3379" i="4"/>
  <c r="I3379" i="4" s="1"/>
  <c r="F3379" i="4"/>
  <c r="H3379" i="4" s="1"/>
  <c r="G3378" i="4"/>
  <c r="I3378" i="4" s="1"/>
  <c r="F3378" i="4"/>
  <c r="H3378" i="4" s="1"/>
  <c r="G3377" i="4"/>
  <c r="I3377" i="4" s="1"/>
  <c r="F3377" i="4"/>
  <c r="H3377" i="4" s="1"/>
  <c r="G3376" i="4"/>
  <c r="I3376" i="4" s="1"/>
  <c r="F3376" i="4"/>
  <c r="H3376" i="4" s="1"/>
  <c r="G3375" i="4"/>
  <c r="I3375" i="4" s="1"/>
  <c r="F3375" i="4"/>
  <c r="H3375" i="4" s="1"/>
  <c r="G3374" i="4"/>
  <c r="I3374" i="4" s="1"/>
  <c r="F3374" i="4"/>
  <c r="H3374" i="4" s="1"/>
  <c r="G3373" i="4"/>
  <c r="I3373" i="4" s="1"/>
  <c r="F3373" i="4"/>
  <c r="H3373" i="4" s="1"/>
  <c r="G3372" i="4"/>
  <c r="I3372" i="4" s="1"/>
  <c r="F3372" i="4"/>
  <c r="H3372" i="4" s="1"/>
  <c r="G3371" i="4"/>
  <c r="I3371" i="4" s="1"/>
  <c r="F3371" i="4"/>
  <c r="H3371" i="4" s="1"/>
  <c r="G3370" i="4"/>
  <c r="I3370" i="4" s="1"/>
  <c r="F3370" i="4"/>
  <c r="H3370" i="4" s="1"/>
  <c r="G3369" i="4"/>
  <c r="I3369" i="4" s="1"/>
  <c r="F3369" i="4"/>
  <c r="H3369" i="4" s="1"/>
  <c r="G3368" i="4"/>
  <c r="I3368" i="4" s="1"/>
  <c r="F3368" i="4"/>
  <c r="H3368" i="4" s="1"/>
  <c r="G3367" i="4"/>
  <c r="I3367" i="4" s="1"/>
  <c r="F3367" i="4"/>
  <c r="H3367" i="4" s="1"/>
  <c r="G3366" i="4"/>
  <c r="I3366" i="4" s="1"/>
  <c r="F3366" i="4"/>
  <c r="H3366" i="4" s="1"/>
  <c r="G3365" i="4"/>
  <c r="I3365" i="4" s="1"/>
  <c r="F3365" i="4"/>
  <c r="H3365" i="4" s="1"/>
  <c r="G3364" i="4"/>
  <c r="I3364" i="4" s="1"/>
  <c r="G3363" i="4"/>
  <c r="I3363" i="4" s="1"/>
  <c r="F3363" i="4"/>
  <c r="H3363" i="4" s="1"/>
  <c r="G3362" i="4"/>
  <c r="I3362" i="4" s="1"/>
  <c r="F3362" i="4"/>
  <c r="H3362" i="4" s="1"/>
  <c r="G3361" i="4"/>
  <c r="I3361" i="4" s="1"/>
  <c r="F3361" i="4"/>
  <c r="H3361" i="4" s="1"/>
  <c r="G3360" i="4"/>
  <c r="I3360" i="4" s="1"/>
  <c r="F3360" i="4"/>
  <c r="H3360" i="4" s="1"/>
  <c r="F3359" i="4"/>
  <c r="H3359" i="4" s="1"/>
  <c r="G3358" i="4"/>
  <c r="I3358" i="4" s="1"/>
  <c r="F3358" i="4"/>
  <c r="H3358" i="4" s="1"/>
  <c r="G3357" i="4"/>
  <c r="I3357" i="4" s="1"/>
  <c r="F3357" i="4"/>
  <c r="H3357" i="4" s="1"/>
  <c r="G3356" i="4"/>
  <c r="I3356" i="4" s="1"/>
  <c r="F3356" i="4"/>
  <c r="H3356" i="4" s="1"/>
  <c r="G3355" i="4"/>
  <c r="I3355" i="4" s="1"/>
  <c r="F3355" i="4"/>
  <c r="H3355" i="4" s="1"/>
  <c r="G3354" i="4"/>
  <c r="I3354" i="4" s="1"/>
  <c r="F3354" i="4"/>
  <c r="H3354" i="4" s="1"/>
  <c r="G3353" i="4"/>
  <c r="I3353" i="4" s="1"/>
  <c r="F3353" i="4"/>
  <c r="H3353" i="4" s="1"/>
  <c r="G3352" i="4"/>
  <c r="I3352" i="4" s="1"/>
  <c r="F3352" i="4"/>
  <c r="H3352" i="4" s="1"/>
  <c r="G3351" i="4"/>
  <c r="I3351" i="4" s="1"/>
  <c r="F3351" i="4"/>
  <c r="H3351" i="4" s="1"/>
  <c r="G3346" i="4"/>
  <c r="I3346" i="4" s="1"/>
  <c r="F3346" i="4"/>
  <c r="H3346" i="4" s="1"/>
  <c r="G3345" i="4"/>
  <c r="I3345" i="4" s="1"/>
  <c r="F3345" i="4"/>
  <c r="H3345" i="4" s="1"/>
  <c r="G3344" i="4"/>
  <c r="I3344" i="4" s="1"/>
  <c r="F3344" i="4"/>
  <c r="H3344" i="4" s="1"/>
  <c r="G3343" i="4"/>
  <c r="I3343" i="4" s="1"/>
  <c r="F3343" i="4"/>
  <c r="H3343" i="4" s="1"/>
  <c r="G3342" i="4"/>
  <c r="I3342" i="4" s="1"/>
  <c r="F3342" i="4"/>
  <c r="H3342" i="4" s="1"/>
  <c r="G3341" i="4"/>
  <c r="I3341" i="4" s="1"/>
  <c r="F3341" i="4"/>
  <c r="H3341" i="4" s="1"/>
  <c r="G3340" i="4"/>
  <c r="I3340" i="4" s="1"/>
  <c r="F3340" i="4"/>
  <c r="H3340" i="4" s="1"/>
  <c r="G3339" i="4"/>
  <c r="I3339" i="4" s="1"/>
  <c r="F3339" i="4"/>
  <c r="H3339" i="4" s="1"/>
  <c r="G3338" i="4"/>
  <c r="I3338" i="4" s="1"/>
  <c r="F3338" i="4"/>
  <c r="H3338" i="4" s="1"/>
  <c r="G3337" i="4"/>
  <c r="I3337" i="4" s="1"/>
  <c r="F3337" i="4"/>
  <c r="H3337" i="4" s="1"/>
  <c r="G3336" i="4"/>
  <c r="I3336" i="4" s="1"/>
  <c r="F3336" i="4"/>
  <c r="H3336" i="4" s="1"/>
  <c r="G3335" i="4"/>
  <c r="I3335" i="4" s="1"/>
  <c r="F3335" i="4"/>
  <c r="H3335" i="4" s="1"/>
  <c r="G3334" i="4"/>
  <c r="I3334" i="4" s="1"/>
  <c r="F3334" i="4"/>
  <c r="H3334" i="4" s="1"/>
  <c r="G3333" i="4"/>
  <c r="I3333" i="4" s="1"/>
  <c r="F3333" i="4"/>
  <c r="H3333" i="4" s="1"/>
  <c r="G3332" i="4"/>
  <c r="I3332" i="4" s="1"/>
  <c r="F3332" i="4"/>
  <c r="H3332" i="4" s="1"/>
  <c r="G3331" i="4"/>
  <c r="I3331" i="4" s="1"/>
  <c r="F3331" i="4"/>
  <c r="H3331" i="4" s="1"/>
  <c r="G3330" i="4"/>
  <c r="I3330" i="4" s="1"/>
  <c r="G3329" i="4"/>
  <c r="I3329" i="4" s="1"/>
  <c r="F3329" i="4"/>
  <c r="H3329" i="4" s="1"/>
  <c r="G3328" i="4"/>
  <c r="I3328" i="4" s="1"/>
  <c r="F3328" i="4"/>
  <c r="H3328" i="4" s="1"/>
  <c r="G3327" i="4"/>
  <c r="I3327" i="4" s="1"/>
  <c r="F3327" i="4"/>
  <c r="H3327" i="4" s="1"/>
  <c r="G3326" i="4"/>
  <c r="I3326" i="4" s="1"/>
  <c r="F3326" i="4"/>
  <c r="H3326" i="4" s="1"/>
  <c r="G3325" i="4"/>
  <c r="I3325" i="4" s="1"/>
  <c r="F3325" i="4"/>
  <c r="H3325" i="4" s="1"/>
  <c r="G3324" i="4"/>
  <c r="I3324" i="4" s="1"/>
  <c r="F3324" i="4"/>
  <c r="H3324" i="4" s="1"/>
  <c r="G3323" i="4"/>
  <c r="I3323" i="4" s="1"/>
  <c r="F3323" i="4"/>
  <c r="H3323" i="4" s="1"/>
  <c r="G3322" i="4"/>
  <c r="I3322" i="4" s="1"/>
  <c r="F3322" i="4"/>
  <c r="H3322" i="4" s="1"/>
  <c r="G3321" i="4"/>
  <c r="I3321" i="4" s="1"/>
  <c r="F3321" i="4"/>
  <c r="H3321" i="4" s="1"/>
  <c r="G3320" i="4"/>
  <c r="I3320" i="4" s="1"/>
  <c r="F3320" i="4"/>
  <c r="H3320" i="4" s="1"/>
  <c r="G3319" i="4"/>
  <c r="I3319" i="4" s="1"/>
  <c r="F3319" i="4"/>
  <c r="H3319" i="4" s="1"/>
  <c r="G3316" i="4"/>
  <c r="I3316" i="4" s="1"/>
  <c r="F3316" i="4"/>
  <c r="H3316" i="4" s="1"/>
  <c r="G3315" i="4"/>
  <c r="I3315" i="4" s="1"/>
  <c r="F3315" i="4"/>
  <c r="H3315" i="4" s="1"/>
  <c r="G3314" i="4"/>
  <c r="I3314" i="4" s="1"/>
  <c r="F3314" i="4"/>
  <c r="H3314" i="4" s="1"/>
  <c r="G3313" i="4"/>
  <c r="I3313" i="4" s="1"/>
  <c r="F3313" i="4"/>
  <c r="H3313" i="4" s="1"/>
  <c r="G3312" i="4"/>
  <c r="I3312" i="4" s="1"/>
  <c r="F3312" i="4"/>
  <c r="H3312" i="4" s="1"/>
  <c r="G3311" i="4"/>
  <c r="I3311" i="4" s="1"/>
  <c r="F3311" i="4"/>
  <c r="H3311" i="4" s="1"/>
  <c r="G3310" i="4"/>
  <c r="I3310" i="4" s="1"/>
  <c r="F3310" i="4"/>
  <c r="H3310" i="4" s="1"/>
  <c r="G3309" i="4"/>
  <c r="I3309" i="4" s="1"/>
  <c r="F3309" i="4"/>
  <c r="H3309" i="4" s="1"/>
  <c r="G3308" i="4"/>
  <c r="I3308" i="4" s="1"/>
  <c r="F3308" i="4"/>
  <c r="H3308" i="4" s="1"/>
  <c r="G3307" i="4"/>
  <c r="I3307" i="4" s="1"/>
  <c r="F3307" i="4"/>
  <c r="H3307" i="4" s="1"/>
  <c r="G3306" i="4"/>
  <c r="I3306" i="4" s="1"/>
  <c r="F3306" i="4"/>
  <c r="H3306" i="4" s="1"/>
  <c r="G3305" i="4"/>
  <c r="I3305" i="4" s="1"/>
  <c r="F3305" i="4"/>
  <c r="H3305" i="4" s="1"/>
  <c r="G3304" i="4"/>
  <c r="I3304" i="4" s="1"/>
  <c r="F3304" i="4"/>
  <c r="H3304" i="4" s="1"/>
  <c r="G3303" i="4"/>
  <c r="I3303" i="4" s="1"/>
  <c r="F3303" i="4"/>
  <c r="H3303" i="4" s="1"/>
  <c r="G3302" i="4"/>
  <c r="I3302" i="4" s="1"/>
  <c r="F3302" i="4"/>
  <c r="H3302" i="4" s="1"/>
  <c r="G3301" i="4"/>
  <c r="I3301" i="4" s="1"/>
  <c r="G3300" i="4"/>
  <c r="I3300" i="4" s="1"/>
  <c r="F3300" i="4"/>
  <c r="H3300" i="4" s="1"/>
  <c r="G3299" i="4"/>
  <c r="I3299" i="4" s="1"/>
  <c r="F3299" i="4"/>
  <c r="H3299" i="4" s="1"/>
  <c r="G3298" i="4"/>
  <c r="I3298" i="4" s="1"/>
  <c r="F3298" i="4"/>
  <c r="H3298" i="4" s="1"/>
  <c r="G3297" i="4"/>
  <c r="I3297" i="4" s="1"/>
  <c r="F3297" i="4"/>
  <c r="H3297" i="4" s="1"/>
  <c r="G3296" i="4"/>
  <c r="I3296" i="4" s="1"/>
  <c r="F3296" i="4"/>
  <c r="H3296" i="4" s="1"/>
  <c r="G3295" i="4"/>
  <c r="I3295" i="4" s="1"/>
  <c r="F3295" i="4"/>
  <c r="H3295" i="4" s="1"/>
  <c r="G3294" i="4"/>
  <c r="I3294" i="4" s="1"/>
  <c r="F3294" i="4"/>
  <c r="H3294" i="4" s="1"/>
  <c r="G3293" i="4"/>
  <c r="I3293" i="4" s="1"/>
  <c r="F3293" i="4"/>
  <c r="H3293" i="4" s="1"/>
  <c r="G3292" i="4"/>
  <c r="I3292" i="4" s="1"/>
  <c r="F3292" i="4"/>
  <c r="H3292" i="4" s="1"/>
  <c r="G3291" i="4"/>
  <c r="I3291" i="4" s="1"/>
  <c r="F3291" i="4"/>
  <c r="H3291" i="4" s="1"/>
  <c r="G3286" i="4"/>
  <c r="I3286" i="4" s="1"/>
  <c r="F3286" i="4"/>
  <c r="H3286" i="4" s="1"/>
  <c r="G3285" i="4"/>
  <c r="I3285" i="4" s="1"/>
  <c r="F3285" i="4"/>
  <c r="H3285" i="4" s="1"/>
  <c r="G3284" i="4"/>
  <c r="I3284" i="4" s="1"/>
  <c r="F3284" i="4"/>
  <c r="H3284" i="4" s="1"/>
  <c r="G3283" i="4"/>
  <c r="I3283" i="4" s="1"/>
  <c r="F3283" i="4"/>
  <c r="H3283" i="4" s="1"/>
  <c r="G3282" i="4"/>
  <c r="I3282" i="4" s="1"/>
  <c r="F3282" i="4"/>
  <c r="H3282" i="4" s="1"/>
  <c r="G3281" i="4"/>
  <c r="I3281" i="4" s="1"/>
  <c r="F3281" i="4"/>
  <c r="H3281" i="4" s="1"/>
  <c r="G3280" i="4"/>
  <c r="I3280" i="4" s="1"/>
  <c r="F3280" i="4"/>
  <c r="H3280" i="4" s="1"/>
  <c r="G3279" i="4"/>
  <c r="I3279" i="4" s="1"/>
  <c r="F3279" i="4"/>
  <c r="H3279" i="4" s="1"/>
  <c r="G3278" i="4"/>
  <c r="I3278" i="4" s="1"/>
  <c r="F3278" i="4"/>
  <c r="H3278" i="4" s="1"/>
  <c r="G3277" i="4"/>
  <c r="I3277" i="4" s="1"/>
  <c r="F3277" i="4"/>
  <c r="H3277" i="4" s="1"/>
  <c r="G3276" i="4"/>
  <c r="I3276" i="4" s="1"/>
  <c r="F3276" i="4"/>
  <c r="H3276" i="4" s="1"/>
  <c r="G3275" i="4"/>
  <c r="I3275" i="4" s="1"/>
  <c r="F3275" i="4"/>
  <c r="H3275" i="4" s="1"/>
  <c r="G3274" i="4"/>
  <c r="I3274" i="4" s="1"/>
  <c r="F3274" i="4"/>
  <c r="H3274" i="4" s="1"/>
  <c r="G3273" i="4"/>
  <c r="I3273" i="4" s="1"/>
  <c r="F3273" i="4"/>
  <c r="H3273" i="4" s="1"/>
  <c r="G3272" i="4"/>
  <c r="I3272" i="4" s="1"/>
  <c r="G3271" i="4"/>
  <c r="I3271" i="4" s="1"/>
  <c r="F3271" i="4"/>
  <c r="H3271" i="4" s="1"/>
  <c r="G3270" i="4"/>
  <c r="I3270" i="4" s="1"/>
  <c r="F3270" i="4"/>
  <c r="H3270" i="4" s="1"/>
  <c r="G3269" i="4"/>
  <c r="I3269" i="4" s="1"/>
  <c r="F3269" i="4"/>
  <c r="H3269" i="4" s="1"/>
  <c r="G3268" i="4"/>
  <c r="I3268" i="4" s="1"/>
  <c r="F3268" i="4"/>
  <c r="H3268" i="4" s="1"/>
  <c r="G3267" i="4"/>
  <c r="I3267" i="4" s="1"/>
  <c r="F3267" i="4"/>
  <c r="H3267" i="4" s="1"/>
  <c r="G3266" i="4"/>
  <c r="I3266" i="4" s="1"/>
  <c r="F3266" i="4"/>
  <c r="H3266" i="4" s="1"/>
  <c r="G3265" i="4"/>
  <c r="I3265" i="4" s="1"/>
  <c r="F3265" i="4"/>
  <c r="H3265" i="4" s="1"/>
  <c r="G3264" i="4"/>
  <c r="I3264" i="4" s="1"/>
  <c r="F3264" i="4"/>
  <c r="H3264" i="4" s="1"/>
  <c r="G3263" i="4"/>
  <c r="I3263" i="4" s="1"/>
  <c r="F3263" i="4"/>
  <c r="H3263" i="4" s="1"/>
  <c r="G3262" i="4"/>
  <c r="I3262" i="4" s="1"/>
  <c r="F3262" i="4"/>
  <c r="H3262" i="4" s="1"/>
  <c r="G3261" i="4"/>
  <c r="I3261" i="4" s="1"/>
  <c r="F3261" i="4"/>
  <c r="H3261" i="4" s="1"/>
  <c r="G3260" i="4"/>
  <c r="I3260" i="4" s="1"/>
  <c r="F3260" i="4"/>
  <c r="H3260" i="4" s="1"/>
  <c r="G3257" i="4"/>
  <c r="I3257" i="4" s="1"/>
  <c r="F3257" i="4"/>
  <c r="H3257" i="4" s="1"/>
  <c r="G3256" i="4"/>
  <c r="I3256" i="4" s="1"/>
  <c r="F3256" i="4"/>
  <c r="H3256" i="4" s="1"/>
  <c r="G3255" i="4"/>
  <c r="I3255" i="4" s="1"/>
  <c r="F3255" i="4"/>
  <c r="H3255" i="4" s="1"/>
  <c r="G3254" i="4"/>
  <c r="I3254" i="4" s="1"/>
  <c r="F3254" i="4"/>
  <c r="H3254" i="4" s="1"/>
  <c r="G3253" i="4"/>
  <c r="I3253" i="4" s="1"/>
  <c r="F3253" i="4"/>
  <c r="H3253" i="4" s="1"/>
  <c r="G3252" i="4"/>
  <c r="I3252" i="4" s="1"/>
  <c r="F3252" i="4"/>
  <c r="H3252" i="4" s="1"/>
  <c r="G3251" i="4"/>
  <c r="I3251" i="4" s="1"/>
  <c r="F3251" i="4"/>
  <c r="H3251" i="4" s="1"/>
  <c r="G3250" i="4"/>
  <c r="I3250" i="4" s="1"/>
  <c r="F3250" i="4"/>
  <c r="H3250" i="4" s="1"/>
  <c r="G3249" i="4"/>
  <c r="I3249" i="4" s="1"/>
  <c r="F3249" i="4"/>
  <c r="H3249" i="4" s="1"/>
  <c r="G3248" i="4"/>
  <c r="I3248" i="4" s="1"/>
  <c r="F3248" i="4"/>
  <c r="H3248" i="4" s="1"/>
  <c r="G3247" i="4"/>
  <c r="I3247" i="4" s="1"/>
  <c r="F3247" i="4"/>
  <c r="H3247" i="4" s="1"/>
  <c r="G3246" i="4"/>
  <c r="I3246" i="4" s="1"/>
  <c r="F3246" i="4"/>
  <c r="H3246" i="4" s="1"/>
  <c r="G3245" i="4"/>
  <c r="I3245" i="4" s="1"/>
  <c r="F3245" i="4"/>
  <c r="H3245" i="4" s="1"/>
  <c r="G3244" i="4"/>
  <c r="I3244" i="4" s="1"/>
  <c r="F3244" i="4"/>
  <c r="H3244" i="4" s="1"/>
  <c r="G3243" i="4"/>
  <c r="I3243" i="4" s="1"/>
  <c r="G3242" i="4"/>
  <c r="I3242" i="4" s="1"/>
  <c r="F3242" i="4"/>
  <c r="H3242" i="4" s="1"/>
  <c r="G3241" i="4"/>
  <c r="I3241" i="4" s="1"/>
  <c r="F3241" i="4"/>
  <c r="H3241" i="4" s="1"/>
  <c r="G3240" i="4"/>
  <c r="I3240" i="4" s="1"/>
  <c r="F3240" i="4"/>
  <c r="H3240" i="4" s="1"/>
  <c r="G3239" i="4"/>
  <c r="I3239" i="4" s="1"/>
  <c r="F3239" i="4"/>
  <c r="H3239" i="4" s="1"/>
  <c r="G3238" i="4"/>
  <c r="I3238" i="4" s="1"/>
  <c r="F3238" i="4"/>
  <c r="H3238" i="4" s="1"/>
  <c r="G3237" i="4"/>
  <c r="I3237" i="4" s="1"/>
  <c r="F3237" i="4"/>
  <c r="H3237" i="4" s="1"/>
  <c r="G3236" i="4"/>
  <c r="I3236" i="4" s="1"/>
  <c r="F3236" i="4"/>
  <c r="H3236" i="4" s="1"/>
  <c r="G3235" i="4"/>
  <c r="I3235" i="4" s="1"/>
  <c r="F3235" i="4"/>
  <c r="H3235" i="4" s="1"/>
  <c r="G3234" i="4"/>
  <c r="I3234" i="4" s="1"/>
  <c r="F3234" i="4"/>
  <c r="H3234" i="4" s="1"/>
  <c r="G3233" i="4"/>
  <c r="I3233" i="4" s="1"/>
  <c r="F3233" i="4"/>
  <c r="H3233" i="4" s="1"/>
  <c r="G3232" i="4"/>
  <c r="I3232" i="4" s="1"/>
  <c r="F3232" i="4"/>
  <c r="H3232" i="4" s="1"/>
  <c r="G3229" i="4"/>
  <c r="I3229" i="4" s="1"/>
  <c r="F3229" i="4"/>
  <c r="H3229" i="4" s="1"/>
  <c r="G3228" i="4"/>
  <c r="I3228" i="4" s="1"/>
  <c r="F3228" i="4"/>
  <c r="H3228" i="4" s="1"/>
  <c r="G3227" i="4"/>
  <c r="I3227" i="4" s="1"/>
  <c r="F3227" i="4"/>
  <c r="H3227" i="4" s="1"/>
  <c r="G3226" i="4"/>
  <c r="I3226" i="4" s="1"/>
  <c r="F3226" i="4"/>
  <c r="H3226" i="4" s="1"/>
  <c r="G3225" i="4"/>
  <c r="I3225" i="4" s="1"/>
  <c r="F3225" i="4"/>
  <c r="H3225" i="4" s="1"/>
  <c r="G3224" i="4"/>
  <c r="I3224" i="4" s="1"/>
  <c r="F3224" i="4"/>
  <c r="H3224" i="4" s="1"/>
  <c r="G3223" i="4"/>
  <c r="I3223" i="4" s="1"/>
  <c r="F3223" i="4"/>
  <c r="H3223" i="4" s="1"/>
  <c r="G3222" i="4"/>
  <c r="I3222" i="4" s="1"/>
  <c r="F3222" i="4"/>
  <c r="H3222" i="4" s="1"/>
  <c r="G3221" i="4"/>
  <c r="I3221" i="4" s="1"/>
  <c r="F3221" i="4"/>
  <c r="H3221" i="4" s="1"/>
  <c r="G3220" i="4"/>
  <c r="I3220" i="4" s="1"/>
  <c r="F3220" i="4"/>
  <c r="H3220" i="4" s="1"/>
  <c r="G3219" i="4"/>
  <c r="I3219" i="4" s="1"/>
  <c r="F3219" i="4"/>
  <c r="H3219" i="4" s="1"/>
  <c r="G3218" i="4"/>
  <c r="I3218" i="4" s="1"/>
  <c r="F3218" i="4"/>
  <c r="H3218" i="4" s="1"/>
  <c r="G3217" i="4"/>
  <c r="I3217" i="4" s="1"/>
  <c r="F3217" i="4"/>
  <c r="H3217" i="4" s="1"/>
  <c r="G3216" i="4"/>
  <c r="I3216" i="4" s="1"/>
  <c r="F3216" i="4"/>
  <c r="H3216" i="4" s="1"/>
  <c r="G3215" i="4"/>
  <c r="I3215" i="4" s="1"/>
  <c r="F3215" i="4"/>
  <c r="H3215" i="4" s="1"/>
  <c r="G3214" i="4"/>
  <c r="I3214" i="4" s="1"/>
  <c r="F3214" i="4"/>
  <c r="H3214" i="4" s="1"/>
  <c r="G3213" i="4"/>
  <c r="I3213" i="4" s="1"/>
  <c r="G3212" i="4"/>
  <c r="I3212" i="4" s="1"/>
  <c r="F3212" i="4"/>
  <c r="H3212" i="4" s="1"/>
  <c r="G3211" i="4"/>
  <c r="I3211" i="4" s="1"/>
  <c r="F3211" i="4"/>
  <c r="H3211" i="4" s="1"/>
  <c r="G3210" i="4"/>
  <c r="I3210" i="4" s="1"/>
  <c r="F3210" i="4"/>
  <c r="H3210" i="4" s="1"/>
  <c r="G3209" i="4"/>
  <c r="I3209" i="4" s="1"/>
  <c r="F3209" i="4"/>
  <c r="H3209" i="4" s="1"/>
  <c r="G3208" i="4"/>
  <c r="I3208" i="4" s="1"/>
  <c r="F3208" i="4"/>
  <c r="H3208" i="4" s="1"/>
  <c r="G3207" i="4"/>
  <c r="I3207" i="4" s="1"/>
  <c r="F3207" i="4"/>
  <c r="H3207" i="4" s="1"/>
  <c r="G3206" i="4"/>
  <c r="I3206" i="4" s="1"/>
  <c r="F3206" i="4"/>
  <c r="H3206" i="4" s="1"/>
  <c r="G3205" i="4"/>
  <c r="I3205" i="4" s="1"/>
  <c r="F3205" i="4"/>
  <c r="H3205" i="4" s="1"/>
  <c r="G3204" i="4"/>
  <c r="I3204" i="4" s="1"/>
  <c r="F3204" i="4"/>
  <c r="H3204" i="4" s="1"/>
  <c r="G3201" i="4"/>
  <c r="I3201" i="4" s="1"/>
  <c r="F3201" i="4"/>
  <c r="H3201" i="4" s="1"/>
  <c r="G3200" i="4"/>
  <c r="I3200" i="4" s="1"/>
  <c r="F3200" i="4"/>
  <c r="H3200" i="4" s="1"/>
  <c r="G3199" i="4"/>
  <c r="I3199" i="4" s="1"/>
  <c r="F3199" i="4"/>
  <c r="H3199" i="4" s="1"/>
  <c r="G3198" i="4"/>
  <c r="I3198" i="4" s="1"/>
  <c r="F3198" i="4"/>
  <c r="H3198" i="4" s="1"/>
  <c r="G3197" i="4"/>
  <c r="I3197" i="4" s="1"/>
  <c r="F3197" i="4"/>
  <c r="H3197" i="4" s="1"/>
  <c r="G3196" i="4"/>
  <c r="I3196" i="4" s="1"/>
  <c r="F3196" i="4"/>
  <c r="H3196" i="4" s="1"/>
  <c r="G3195" i="4"/>
  <c r="I3195" i="4" s="1"/>
  <c r="F3195" i="4"/>
  <c r="H3195" i="4" s="1"/>
  <c r="G3194" i="4"/>
  <c r="I3194" i="4" s="1"/>
  <c r="F3194" i="4"/>
  <c r="H3194" i="4" s="1"/>
  <c r="G3193" i="4"/>
  <c r="I3193" i="4" s="1"/>
  <c r="F3193" i="4"/>
  <c r="H3193" i="4" s="1"/>
  <c r="G3192" i="4"/>
  <c r="I3192" i="4" s="1"/>
  <c r="F3192" i="4"/>
  <c r="H3192" i="4" s="1"/>
  <c r="G3191" i="4"/>
  <c r="I3191" i="4" s="1"/>
  <c r="F3191" i="4"/>
  <c r="H3191" i="4" s="1"/>
  <c r="G3190" i="4"/>
  <c r="I3190" i="4" s="1"/>
  <c r="F3190" i="4"/>
  <c r="H3190" i="4" s="1"/>
  <c r="G3189" i="4"/>
  <c r="I3189" i="4" s="1"/>
  <c r="F3189" i="4"/>
  <c r="H3189" i="4" s="1"/>
  <c r="G3188" i="4"/>
  <c r="I3188" i="4" s="1"/>
  <c r="F3188" i="4"/>
  <c r="H3188" i="4" s="1"/>
  <c r="G3187" i="4"/>
  <c r="I3187" i="4" s="1"/>
  <c r="F3187" i="4"/>
  <c r="H3187" i="4" s="1"/>
  <c r="G3186" i="4"/>
  <c r="I3186" i="4" s="1"/>
  <c r="F3186" i="4"/>
  <c r="H3186" i="4" s="1"/>
  <c r="G3185" i="4"/>
  <c r="I3185" i="4" s="1"/>
  <c r="G3184" i="4"/>
  <c r="I3184" i="4" s="1"/>
  <c r="F3184" i="4"/>
  <c r="H3184" i="4" s="1"/>
  <c r="G3183" i="4"/>
  <c r="I3183" i="4" s="1"/>
  <c r="F3183" i="4"/>
  <c r="H3183" i="4" s="1"/>
  <c r="G3182" i="4"/>
  <c r="I3182" i="4" s="1"/>
  <c r="F3182" i="4"/>
  <c r="H3182" i="4" s="1"/>
  <c r="G3181" i="4"/>
  <c r="I3181" i="4" s="1"/>
  <c r="F3181" i="4"/>
  <c r="H3181" i="4" s="1"/>
  <c r="G3180" i="4"/>
  <c r="I3180" i="4" s="1"/>
  <c r="F3180" i="4"/>
  <c r="H3180" i="4" s="1"/>
  <c r="G3179" i="4"/>
  <c r="I3179" i="4" s="1"/>
  <c r="F3179" i="4"/>
  <c r="H3179" i="4" s="1"/>
  <c r="G3178" i="4"/>
  <c r="I3178" i="4" s="1"/>
  <c r="F3178" i="4"/>
  <c r="H3178" i="4" s="1"/>
  <c r="G3177" i="4"/>
  <c r="I3177" i="4" s="1"/>
  <c r="F3177" i="4"/>
  <c r="H3177" i="4" s="1"/>
  <c r="G3176" i="4"/>
  <c r="I3176" i="4" s="1"/>
  <c r="F3176" i="4"/>
  <c r="H3176" i="4" s="1"/>
  <c r="G3173" i="4"/>
  <c r="I3173" i="4" s="1"/>
  <c r="F3173" i="4"/>
  <c r="H3173" i="4" s="1"/>
  <c r="G3172" i="4"/>
  <c r="I3172" i="4" s="1"/>
  <c r="F3172" i="4"/>
  <c r="H3172" i="4" s="1"/>
  <c r="G3171" i="4"/>
  <c r="I3171" i="4" s="1"/>
  <c r="F3171" i="4"/>
  <c r="H3171" i="4" s="1"/>
  <c r="G3170" i="4"/>
  <c r="I3170" i="4" s="1"/>
  <c r="F3170" i="4"/>
  <c r="H3170" i="4" s="1"/>
  <c r="G3169" i="4"/>
  <c r="I3169" i="4" s="1"/>
  <c r="F3169" i="4"/>
  <c r="H3169" i="4" s="1"/>
  <c r="G3168" i="4"/>
  <c r="I3168" i="4" s="1"/>
  <c r="F3168" i="4"/>
  <c r="H3168" i="4" s="1"/>
  <c r="G3167" i="4"/>
  <c r="I3167" i="4" s="1"/>
  <c r="F3167" i="4"/>
  <c r="H3167" i="4" s="1"/>
  <c r="G3166" i="4"/>
  <c r="I3166" i="4" s="1"/>
  <c r="F3166" i="4"/>
  <c r="H3166" i="4" s="1"/>
  <c r="G3165" i="4"/>
  <c r="I3165" i="4" s="1"/>
  <c r="F3165" i="4"/>
  <c r="H3165" i="4" s="1"/>
  <c r="G3164" i="4"/>
  <c r="I3164" i="4" s="1"/>
  <c r="F3164" i="4"/>
  <c r="H3164" i="4" s="1"/>
  <c r="G3163" i="4"/>
  <c r="I3163" i="4" s="1"/>
  <c r="F3163" i="4"/>
  <c r="H3163" i="4" s="1"/>
  <c r="G3162" i="4"/>
  <c r="I3162" i="4" s="1"/>
  <c r="F3162" i="4"/>
  <c r="H3162" i="4" s="1"/>
  <c r="G3161" i="4"/>
  <c r="I3161" i="4" s="1"/>
  <c r="F3161" i="4"/>
  <c r="H3161" i="4" s="1"/>
  <c r="G3160" i="4"/>
  <c r="I3160" i="4" s="1"/>
  <c r="F3160" i="4"/>
  <c r="H3160" i="4" s="1"/>
  <c r="G3159" i="4"/>
  <c r="I3159" i="4" s="1"/>
  <c r="F3159" i="4"/>
  <c r="H3159" i="4" s="1"/>
  <c r="G3158" i="4"/>
  <c r="I3158" i="4" s="1"/>
  <c r="F3158" i="4"/>
  <c r="H3158" i="4" s="1"/>
  <c r="G3157" i="4"/>
  <c r="I3157" i="4" s="1"/>
  <c r="G3156" i="4"/>
  <c r="I3156" i="4" s="1"/>
  <c r="F3156" i="4"/>
  <c r="H3156" i="4" s="1"/>
  <c r="G3155" i="4"/>
  <c r="I3155" i="4" s="1"/>
  <c r="F3155" i="4"/>
  <c r="H3155" i="4" s="1"/>
  <c r="G3154" i="4"/>
  <c r="I3154" i="4" s="1"/>
  <c r="F3154" i="4"/>
  <c r="H3154" i="4" s="1"/>
  <c r="G3153" i="4"/>
  <c r="I3153" i="4" s="1"/>
  <c r="F3153" i="4"/>
  <c r="H3153" i="4" s="1"/>
  <c r="G3152" i="4"/>
  <c r="I3152" i="4" s="1"/>
  <c r="F3152" i="4"/>
  <c r="H3152" i="4" s="1"/>
  <c r="G3151" i="4"/>
  <c r="I3151" i="4" s="1"/>
  <c r="F3151" i="4"/>
  <c r="H3151" i="4" s="1"/>
  <c r="G3150" i="4"/>
  <c r="I3150" i="4" s="1"/>
  <c r="F3150" i="4"/>
  <c r="H3150" i="4" s="1"/>
  <c r="G3149" i="4"/>
  <c r="I3149" i="4" s="1"/>
  <c r="F3149" i="4"/>
  <c r="H3149" i="4" s="1"/>
  <c r="G3148" i="4"/>
  <c r="I3148" i="4" s="1"/>
  <c r="F3148" i="4"/>
  <c r="H3148" i="4" s="1"/>
  <c r="G3143" i="4"/>
  <c r="I3143" i="4" s="1"/>
  <c r="F3143" i="4"/>
  <c r="H3143" i="4" s="1"/>
  <c r="G3142" i="4"/>
  <c r="I3142" i="4" s="1"/>
  <c r="F3142" i="4"/>
  <c r="H3142" i="4" s="1"/>
  <c r="G3141" i="4"/>
  <c r="I3141" i="4" s="1"/>
  <c r="F3141" i="4"/>
  <c r="H3141" i="4" s="1"/>
  <c r="G3140" i="4"/>
  <c r="I3140" i="4" s="1"/>
  <c r="F3140" i="4"/>
  <c r="H3140" i="4" s="1"/>
  <c r="G3139" i="4"/>
  <c r="I3139" i="4" s="1"/>
  <c r="F3139" i="4"/>
  <c r="H3139" i="4" s="1"/>
  <c r="G3138" i="4"/>
  <c r="I3138" i="4" s="1"/>
  <c r="F3138" i="4"/>
  <c r="H3138" i="4" s="1"/>
  <c r="G3137" i="4"/>
  <c r="I3137" i="4" s="1"/>
  <c r="F3137" i="4"/>
  <c r="H3137" i="4" s="1"/>
  <c r="G3136" i="4"/>
  <c r="I3136" i="4" s="1"/>
  <c r="F3136" i="4"/>
  <c r="H3136" i="4" s="1"/>
  <c r="G3135" i="4"/>
  <c r="I3135" i="4" s="1"/>
  <c r="F3135" i="4"/>
  <c r="H3135" i="4" s="1"/>
  <c r="G3134" i="4"/>
  <c r="I3134" i="4" s="1"/>
  <c r="F3134" i="4"/>
  <c r="H3134" i="4" s="1"/>
  <c r="G3133" i="4"/>
  <c r="I3133" i="4" s="1"/>
  <c r="F3133" i="4"/>
  <c r="H3133" i="4" s="1"/>
  <c r="G3132" i="4"/>
  <c r="I3132" i="4" s="1"/>
  <c r="F3132" i="4"/>
  <c r="H3132" i="4" s="1"/>
  <c r="G3131" i="4"/>
  <c r="I3131" i="4" s="1"/>
  <c r="F3131" i="4"/>
  <c r="H3131" i="4" s="1"/>
  <c r="G3130" i="4"/>
  <c r="I3130" i="4" s="1"/>
  <c r="F3130" i="4"/>
  <c r="H3130" i="4" s="1"/>
  <c r="G3129" i="4"/>
  <c r="I3129" i="4" s="1"/>
  <c r="F3129" i="4"/>
  <c r="H3129" i="4" s="1"/>
  <c r="G3128" i="4"/>
  <c r="I3128" i="4" s="1"/>
  <c r="F3128" i="4"/>
  <c r="H3128" i="4" s="1"/>
  <c r="G3127" i="4"/>
  <c r="I3127" i="4" s="1"/>
  <c r="F3127" i="4"/>
  <c r="H3127" i="4" s="1"/>
  <c r="G3126" i="4"/>
  <c r="I3126" i="4" s="1"/>
  <c r="F3126" i="4"/>
  <c r="H3126" i="4" s="1"/>
  <c r="G3125" i="4"/>
  <c r="I3125" i="4" s="1"/>
  <c r="F3125" i="4"/>
  <c r="H3125" i="4" s="1"/>
  <c r="G3124" i="4"/>
  <c r="I3124" i="4" s="1"/>
  <c r="G3123" i="4"/>
  <c r="I3123" i="4" s="1"/>
  <c r="F3123" i="4"/>
  <c r="H3123" i="4" s="1"/>
  <c r="G3122" i="4"/>
  <c r="I3122" i="4" s="1"/>
  <c r="F3122" i="4"/>
  <c r="H3122" i="4" s="1"/>
  <c r="G3121" i="4"/>
  <c r="I3121" i="4" s="1"/>
  <c r="F3121" i="4"/>
  <c r="H3121" i="4" s="1"/>
  <c r="G3120" i="4"/>
  <c r="I3120" i="4" s="1"/>
  <c r="F3120" i="4"/>
  <c r="H3120" i="4" s="1"/>
  <c r="G3119" i="4"/>
  <c r="I3119" i="4" s="1"/>
  <c r="G3118" i="4"/>
  <c r="I3118" i="4" s="1"/>
  <c r="F3118" i="4"/>
  <c r="H3118" i="4" s="1"/>
  <c r="G3117" i="4"/>
  <c r="I3117" i="4" s="1"/>
  <c r="F3117" i="4"/>
  <c r="H3117" i="4" s="1"/>
  <c r="G3116" i="4"/>
  <c r="I3116" i="4" s="1"/>
  <c r="F3116" i="4"/>
  <c r="H3116" i="4" s="1"/>
  <c r="G3115" i="4"/>
  <c r="I3115" i="4" s="1"/>
  <c r="F3115" i="4"/>
  <c r="H3115" i="4" s="1"/>
  <c r="G3114" i="4"/>
  <c r="I3114" i="4" s="1"/>
  <c r="F3114" i="4"/>
  <c r="H3114" i="4" s="1"/>
  <c r="G3111" i="4"/>
  <c r="I3111" i="4" s="1"/>
  <c r="F3111" i="4"/>
  <c r="H3111" i="4" s="1"/>
  <c r="G3110" i="4"/>
  <c r="I3110" i="4" s="1"/>
  <c r="F3110" i="4"/>
  <c r="H3110" i="4" s="1"/>
  <c r="G3109" i="4"/>
  <c r="I3109" i="4" s="1"/>
  <c r="F3109" i="4"/>
  <c r="H3109" i="4" s="1"/>
  <c r="G3108" i="4"/>
  <c r="I3108" i="4" s="1"/>
  <c r="F3108" i="4"/>
  <c r="H3108" i="4" s="1"/>
  <c r="G3107" i="4"/>
  <c r="I3107" i="4" s="1"/>
  <c r="F3107" i="4"/>
  <c r="H3107" i="4" s="1"/>
  <c r="G3106" i="4"/>
  <c r="I3106" i="4" s="1"/>
  <c r="F3106" i="4"/>
  <c r="H3106" i="4" s="1"/>
  <c r="G3105" i="4"/>
  <c r="I3105" i="4" s="1"/>
  <c r="F3105" i="4"/>
  <c r="H3105" i="4" s="1"/>
  <c r="G3104" i="4"/>
  <c r="I3104" i="4" s="1"/>
  <c r="F3104" i="4"/>
  <c r="H3104" i="4" s="1"/>
  <c r="G3103" i="4"/>
  <c r="I3103" i="4" s="1"/>
  <c r="F3103" i="4"/>
  <c r="H3103" i="4" s="1"/>
  <c r="G3102" i="4"/>
  <c r="I3102" i="4" s="1"/>
  <c r="F3102" i="4"/>
  <c r="H3102" i="4" s="1"/>
  <c r="G3101" i="4"/>
  <c r="I3101" i="4" s="1"/>
  <c r="F3101" i="4"/>
  <c r="H3101" i="4" s="1"/>
  <c r="G3100" i="4"/>
  <c r="I3100" i="4" s="1"/>
  <c r="F3100" i="4"/>
  <c r="H3100" i="4" s="1"/>
  <c r="G3099" i="4"/>
  <c r="I3099" i="4" s="1"/>
  <c r="F3099" i="4"/>
  <c r="H3099" i="4" s="1"/>
  <c r="G3098" i="4"/>
  <c r="I3098" i="4" s="1"/>
  <c r="F3098" i="4"/>
  <c r="H3098" i="4" s="1"/>
  <c r="G3097" i="4"/>
  <c r="I3097" i="4" s="1"/>
  <c r="F3097" i="4"/>
  <c r="H3097" i="4" s="1"/>
  <c r="G3096" i="4"/>
  <c r="I3096" i="4" s="1"/>
  <c r="F3096" i="4"/>
  <c r="H3096" i="4" s="1"/>
  <c r="G3095" i="4"/>
  <c r="I3095" i="4" s="1"/>
  <c r="F3095" i="4"/>
  <c r="H3095" i="4" s="1"/>
  <c r="G3094" i="4"/>
  <c r="I3094" i="4" s="1"/>
  <c r="G3093" i="4"/>
  <c r="I3093" i="4" s="1"/>
  <c r="F3093" i="4"/>
  <c r="H3093" i="4" s="1"/>
  <c r="G3092" i="4"/>
  <c r="I3092" i="4" s="1"/>
  <c r="F3092" i="4"/>
  <c r="H3092" i="4" s="1"/>
  <c r="G3091" i="4"/>
  <c r="I3091" i="4" s="1"/>
  <c r="F3091" i="4"/>
  <c r="H3091" i="4" s="1"/>
  <c r="G3090" i="4"/>
  <c r="I3090" i="4" s="1"/>
  <c r="F3090" i="4"/>
  <c r="H3090" i="4" s="1"/>
  <c r="G3089" i="4"/>
  <c r="I3089" i="4" s="1"/>
  <c r="F3089" i="4"/>
  <c r="H3089" i="4" s="1"/>
  <c r="G3088" i="4"/>
  <c r="I3088" i="4" s="1"/>
  <c r="F3088" i="4"/>
  <c r="H3088" i="4" s="1"/>
  <c r="G3087" i="4"/>
  <c r="I3087" i="4" s="1"/>
  <c r="F3087" i="4"/>
  <c r="H3087" i="4" s="1"/>
  <c r="G3086" i="4"/>
  <c r="I3086" i="4" s="1"/>
  <c r="F3086" i="4"/>
  <c r="H3086" i="4" s="1"/>
  <c r="G3085" i="4"/>
  <c r="I3085" i="4" s="1"/>
  <c r="F3085" i="4"/>
  <c r="H3085" i="4" s="1"/>
  <c r="G3082" i="4"/>
  <c r="I3082" i="4" s="1"/>
  <c r="F3082" i="4"/>
  <c r="H3082" i="4" s="1"/>
  <c r="G3081" i="4"/>
  <c r="I3081" i="4" s="1"/>
  <c r="F3081" i="4"/>
  <c r="H3081" i="4" s="1"/>
  <c r="G3080" i="4"/>
  <c r="I3080" i="4" s="1"/>
  <c r="F3080" i="4"/>
  <c r="H3080" i="4" s="1"/>
  <c r="G3079" i="4"/>
  <c r="I3079" i="4" s="1"/>
  <c r="F3079" i="4"/>
  <c r="H3079" i="4" s="1"/>
  <c r="G3078" i="4"/>
  <c r="I3078" i="4" s="1"/>
  <c r="F3078" i="4"/>
  <c r="H3078" i="4" s="1"/>
  <c r="G3077" i="4"/>
  <c r="I3077" i="4" s="1"/>
  <c r="F3077" i="4"/>
  <c r="H3077" i="4" s="1"/>
  <c r="G3076" i="4"/>
  <c r="I3076" i="4" s="1"/>
  <c r="F3076" i="4"/>
  <c r="H3076" i="4" s="1"/>
  <c r="G3075" i="4"/>
  <c r="I3075" i="4" s="1"/>
  <c r="F3075" i="4"/>
  <c r="H3075" i="4" s="1"/>
  <c r="G3074" i="4"/>
  <c r="I3074" i="4" s="1"/>
  <c r="F3074" i="4"/>
  <c r="H3074" i="4" s="1"/>
  <c r="G3073" i="4"/>
  <c r="I3073" i="4" s="1"/>
  <c r="F3073" i="4"/>
  <c r="H3073" i="4" s="1"/>
  <c r="G3072" i="4"/>
  <c r="I3072" i="4" s="1"/>
  <c r="F3072" i="4"/>
  <c r="H3072" i="4" s="1"/>
  <c r="G3071" i="4"/>
  <c r="I3071" i="4" s="1"/>
  <c r="F3071" i="4"/>
  <c r="H3071" i="4" s="1"/>
  <c r="G3070" i="4"/>
  <c r="I3070" i="4" s="1"/>
  <c r="F3070" i="4"/>
  <c r="H3070" i="4" s="1"/>
  <c r="G3069" i="4"/>
  <c r="I3069" i="4" s="1"/>
  <c r="F3069" i="4"/>
  <c r="H3069" i="4" s="1"/>
  <c r="G3068" i="4"/>
  <c r="I3068" i="4" s="1"/>
  <c r="F3068" i="4"/>
  <c r="H3068" i="4" s="1"/>
  <c r="G3067" i="4"/>
  <c r="I3067" i="4" s="1"/>
  <c r="F3067" i="4"/>
  <c r="H3067" i="4" s="1"/>
  <c r="G3066" i="4"/>
  <c r="I3066" i="4" s="1"/>
  <c r="F3066" i="4"/>
  <c r="H3066" i="4" s="1"/>
  <c r="G3065" i="4"/>
  <c r="I3065" i="4" s="1"/>
  <c r="G3064" i="4"/>
  <c r="I3064" i="4" s="1"/>
  <c r="F3064" i="4"/>
  <c r="H3064" i="4" s="1"/>
  <c r="G3063" i="4"/>
  <c r="I3063" i="4" s="1"/>
  <c r="F3063" i="4"/>
  <c r="H3063" i="4" s="1"/>
  <c r="G3062" i="4"/>
  <c r="I3062" i="4" s="1"/>
  <c r="F3062" i="4"/>
  <c r="H3062" i="4" s="1"/>
  <c r="G3061" i="4"/>
  <c r="I3061" i="4" s="1"/>
  <c r="F3061" i="4"/>
  <c r="H3061" i="4" s="1"/>
  <c r="G3060" i="4"/>
  <c r="I3060" i="4" s="1"/>
  <c r="F3060" i="4"/>
  <c r="H3060" i="4" s="1"/>
  <c r="G3059" i="4"/>
  <c r="I3059" i="4" s="1"/>
  <c r="F3059" i="4"/>
  <c r="H3059" i="4" s="1"/>
  <c r="G3058" i="4"/>
  <c r="I3058" i="4" s="1"/>
  <c r="F3058" i="4"/>
  <c r="H3058" i="4" s="1"/>
  <c r="G3057" i="4"/>
  <c r="I3057" i="4" s="1"/>
  <c r="F3057" i="4"/>
  <c r="H3057" i="4" s="1"/>
  <c r="G3056" i="4"/>
  <c r="I3056" i="4" s="1"/>
  <c r="F3056" i="4"/>
  <c r="H3056" i="4" s="1"/>
  <c r="G3053" i="4"/>
  <c r="I3053" i="4" s="1"/>
  <c r="F3053" i="4"/>
  <c r="H3053" i="4" s="1"/>
  <c r="G3052" i="4"/>
  <c r="I3052" i="4" s="1"/>
  <c r="F3052" i="4"/>
  <c r="H3052" i="4" s="1"/>
  <c r="G3051" i="4"/>
  <c r="I3051" i="4" s="1"/>
  <c r="F3051" i="4"/>
  <c r="H3051" i="4" s="1"/>
  <c r="G3050" i="4"/>
  <c r="I3050" i="4" s="1"/>
  <c r="F3050" i="4"/>
  <c r="H3050" i="4" s="1"/>
  <c r="G3049" i="4"/>
  <c r="I3049" i="4" s="1"/>
  <c r="F3049" i="4"/>
  <c r="H3049" i="4" s="1"/>
  <c r="G3048" i="4"/>
  <c r="I3048" i="4" s="1"/>
  <c r="F3048" i="4"/>
  <c r="H3048" i="4" s="1"/>
  <c r="G3047" i="4"/>
  <c r="I3047" i="4" s="1"/>
  <c r="F3047" i="4"/>
  <c r="H3047" i="4" s="1"/>
  <c r="G3046" i="4"/>
  <c r="I3046" i="4" s="1"/>
  <c r="F3046" i="4"/>
  <c r="H3046" i="4" s="1"/>
  <c r="G3045" i="4"/>
  <c r="I3045" i="4" s="1"/>
  <c r="F3045" i="4"/>
  <c r="H3045" i="4" s="1"/>
  <c r="G3044" i="4"/>
  <c r="I3044" i="4" s="1"/>
  <c r="F3044" i="4"/>
  <c r="H3044" i="4" s="1"/>
  <c r="G3043" i="4"/>
  <c r="I3043" i="4" s="1"/>
  <c r="F3043" i="4"/>
  <c r="H3043" i="4" s="1"/>
  <c r="G3042" i="4"/>
  <c r="I3042" i="4" s="1"/>
  <c r="F3042" i="4"/>
  <c r="H3042" i="4" s="1"/>
  <c r="G3041" i="4"/>
  <c r="I3041" i="4" s="1"/>
  <c r="F3041" i="4"/>
  <c r="H3041" i="4" s="1"/>
  <c r="G3040" i="4"/>
  <c r="I3040" i="4" s="1"/>
  <c r="F3040" i="4"/>
  <c r="H3040" i="4" s="1"/>
  <c r="G3039" i="4"/>
  <c r="I3039" i="4" s="1"/>
  <c r="F3039" i="4"/>
  <c r="H3039" i="4" s="1"/>
  <c r="G3038" i="4"/>
  <c r="I3038" i="4" s="1"/>
  <c r="G3037" i="4"/>
  <c r="I3037" i="4" s="1"/>
  <c r="F3037" i="4"/>
  <c r="H3037" i="4" s="1"/>
  <c r="G3036" i="4"/>
  <c r="I3036" i="4" s="1"/>
  <c r="F3036" i="4"/>
  <c r="H3036" i="4" s="1"/>
  <c r="G3035" i="4"/>
  <c r="I3035" i="4" s="1"/>
  <c r="F3035" i="4"/>
  <c r="H3035" i="4" s="1"/>
  <c r="G3034" i="4"/>
  <c r="I3034" i="4" s="1"/>
  <c r="F3034" i="4"/>
  <c r="H3034" i="4" s="1"/>
  <c r="G3033" i="4"/>
  <c r="I3033" i="4" s="1"/>
  <c r="F3033" i="4"/>
  <c r="H3033" i="4" s="1"/>
  <c r="G3032" i="4"/>
  <c r="I3032" i="4" s="1"/>
  <c r="F3032" i="4"/>
  <c r="H3032" i="4" s="1"/>
  <c r="G3031" i="4"/>
  <c r="I3031" i="4" s="1"/>
  <c r="F3031" i="4"/>
  <c r="H3031" i="4" s="1"/>
  <c r="G3030" i="4"/>
  <c r="I3030" i="4" s="1"/>
  <c r="F3030" i="4"/>
  <c r="H3030" i="4" s="1"/>
  <c r="G3029" i="4"/>
  <c r="I3029" i="4" s="1"/>
  <c r="F3029" i="4"/>
  <c r="H3029" i="4" s="1"/>
  <c r="G3028" i="4"/>
  <c r="I3028" i="4" s="1"/>
  <c r="F3028" i="4"/>
  <c r="H3028" i="4" s="1"/>
  <c r="G3027" i="4"/>
  <c r="I3027" i="4" s="1"/>
  <c r="F3027" i="4"/>
  <c r="H3027" i="4" s="1"/>
  <c r="G3024" i="4"/>
  <c r="I3024" i="4" s="1"/>
  <c r="F3024" i="4"/>
  <c r="H3024" i="4" s="1"/>
  <c r="G3023" i="4"/>
  <c r="I3023" i="4" s="1"/>
  <c r="F3023" i="4"/>
  <c r="H3023" i="4" s="1"/>
  <c r="G3022" i="4"/>
  <c r="I3022" i="4" s="1"/>
  <c r="F3022" i="4"/>
  <c r="H3022" i="4" s="1"/>
  <c r="G3021" i="4"/>
  <c r="I3021" i="4" s="1"/>
  <c r="F3021" i="4"/>
  <c r="H3021" i="4" s="1"/>
  <c r="G3020" i="4"/>
  <c r="I3020" i="4" s="1"/>
  <c r="F3020" i="4"/>
  <c r="H3020" i="4" s="1"/>
  <c r="G3019" i="4"/>
  <c r="I3019" i="4" s="1"/>
  <c r="F3019" i="4"/>
  <c r="H3019" i="4" s="1"/>
  <c r="G3018" i="4"/>
  <c r="I3018" i="4" s="1"/>
  <c r="F3018" i="4"/>
  <c r="H3018" i="4" s="1"/>
  <c r="G3017" i="4"/>
  <c r="I3017" i="4" s="1"/>
  <c r="F3017" i="4"/>
  <c r="H3017" i="4" s="1"/>
  <c r="G3016" i="4"/>
  <c r="I3016" i="4" s="1"/>
  <c r="F3016" i="4"/>
  <c r="H3016" i="4" s="1"/>
  <c r="G3015" i="4"/>
  <c r="I3015" i="4" s="1"/>
  <c r="F3015" i="4"/>
  <c r="H3015" i="4" s="1"/>
  <c r="G3014" i="4"/>
  <c r="I3014" i="4" s="1"/>
  <c r="F3014" i="4"/>
  <c r="H3014" i="4" s="1"/>
  <c r="G3013" i="4"/>
  <c r="I3013" i="4" s="1"/>
  <c r="F3013" i="4"/>
  <c r="H3013" i="4" s="1"/>
  <c r="G3012" i="4"/>
  <c r="I3012" i="4" s="1"/>
  <c r="F3012" i="4"/>
  <c r="H3012" i="4" s="1"/>
  <c r="G3011" i="4"/>
  <c r="I3011" i="4" s="1"/>
  <c r="F3011" i="4"/>
  <c r="H3011" i="4" s="1"/>
  <c r="G3010" i="4"/>
  <c r="I3010" i="4" s="1"/>
  <c r="G3009" i="4"/>
  <c r="I3009" i="4" s="1"/>
  <c r="F3009" i="4"/>
  <c r="H3009" i="4" s="1"/>
  <c r="G3008" i="4"/>
  <c r="I3008" i="4" s="1"/>
  <c r="F3008" i="4"/>
  <c r="H3008" i="4" s="1"/>
  <c r="G3007" i="4"/>
  <c r="I3007" i="4" s="1"/>
  <c r="F3007" i="4"/>
  <c r="H3007" i="4" s="1"/>
  <c r="G3006" i="4"/>
  <c r="I3006" i="4" s="1"/>
  <c r="F3006" i="4"/>
  <c r="H3006" i="4" s="1"/>
  <c r="G3005" i="4"/>
  <c r="I3005" i="4" s="1"/>
  <c r="F3005" i="4"/>
  <c r="H3005" i="4" s="1"/>
  <c r="G3004" i="4"/>
  <c r="I3004" i="4" s="1"/>
  <c r="F3004" i="4"/>
  <c r="H3004" i="4" s="1"/>
  <c r="G3003" i="4"/>
  <c r="I3003" i="4" s="1"/>
  <c r="F3003" i="4"/>
  <c r="H3003" i="4" s="1"/>
  <c r="G3002" i="4"/>
  <c r="I3002" i="4" s="1"/>
  <c r="F3002" i="4"/>
  <c r="H3002" i="4" s="1"/>
  <c r="G3001" i="4"/>
  <c r="I3001" i="4" s="1"/>
  <c r="F3001" i="4"/>
  <c r="H3001" i="4" s="1"/>
  <c r="G3000" i="4"/>
  <c r="I3000" i="4" s="1"/>
  <c r="F3000" i="4"/>
  <c r="H3000" i="4" s="1"/>
  <c r="G2999" i="4"/>
  <c r="I2999" i="4" s="1"/>
  <c r="F2999" i="4"/>
  <c r="H2999" i="4" s="1"/>
  <c r="G2996" i="4"/>
  <c r="I2996" i="4" s="1"/>
  <c r="F2996" i="4"/>
  <c r="H2996" i="4" s="1"/>
  <c r="G2995" i="4"/>
  <c r="I2995" i="4" s="1"/>
  <c r="F2995" i="4"/>
  <c r="H2995" i="4" s="1"/>
  <c r="G2994" i="4"/>
  <c r="I2994" i="4" s="1"/>
  <c r="F2994" i="4"/>
  <c r="H2994" i="4" s="1"/>
  <c r="G2993" i="4"/>
  <c r="I2993" i="4" s="1"/>
  <c r="F2993" i="4"/>
  <c r="H2993" i="4" s="1"/>
  <c r="G2992" i="4"/>
  <c r="I2992" i="4" s="1"/>
  <c r="F2992" i="4"/>
  <c r="H2992" i="4" s="1"/>
  <c r="G2991" i="4"/>
  <c r="I2991" i="4" s="1"/>
  <c r="F2991" i="4"/>
  <c r="H2991" i="4" s="1"/>
  <c r="G2990" i="4"/>
  <c r="I2990" i="4" s="1"/>
  <c r="F2990" i="4"/>
  <c r="H2990" i="4" s="1"/>
  <c r="G2989" i="4"/>
  <c r="I2989" i="4" s="1"/>
  <c r="F2989" i="4"/>
  <c r="H2989" i="4" s="1"/>
  <c r="G2988" i="4"/>
  <c r="I2988" i="4" s="1"/>
  <c r="F2988" i="4"/>
  <c r="H2988" i="4" s="1"/>
  <c r="G2987" i="4"/>
  <c r="I2987" i="4" s="1"/>
  <c r="F2987" i="4"/>
  <c r="H2987" i="4" s="1"/>
  <c r="G2986" i="4"/>
  <c r="I2986" i="4" s="1"/>
  <c r="F2986" i="4"/>
  <c r="H2986" i="4" s="1"/>
  <c r="G2985" i="4"/>
  <c r="I2985" i="4" s="1"/>
  <c r="F2985" i="4"/>
  <c r="H2985" i="4" s="1"/>
  <c r="G2984" i="4"/>
  <c r="I2984" i="4" s="1"/>
  <c r="F2984" i="4"/>
  <c r="H2984" i="4" s="1"/>
  <c r="G2983" i="4"/>
  <c r="I2983" i="4" s="1"/>
  <c r="F2983" i="4"/>
  <c r="H2983" i="4" s="1"/>
  <c r="G2982" i="4"/>
  <c r="I2982" i="4" s="1"/>
  <c r="F2982" i="4"/>
  <c r="H2982" i="4" s="1"/>
  <c r="G2981" i="4"/>
  <c r="I2981" i="4" s="1"/>
  <c r="F2981" i="4"/>
  <c r="H2981" i="4" s="1"/>
  <c r="G2980" i="4"/>
  <c r="I2980" i="4" s="1"/>
  <c r="G2979" i="4"/>
  <c r="I2979" i="4" s="1"/>
  <c r="F2979" i="4"/>
  <c r="H2979" i="4" s="1"/>
  <c r="G2978" i="4"/>
  <c r="I2978" i="4" s="1"/>
  <c r="F2978" i="4"/>
  <c r="H2978" i="4" s="1"/>
  <c r="G2977" i="4"/>
  <c r="I2977" i="4" s="1"/>
  <c r="F2977" i="4"/>
  <c r="H2977" i="4" s="1"/>
  <c r="G2976" i="4"/>
  <c r="I2976" i="4" s="1"/>
  <c r="F2976" i="4"/>
  <c r="H2976" i="4" s="1"/>
  <c r="G2975" i="4"/>
  <c r="I2975" i="4" s="1"/>
  <c r="F2975" i="4"/>
  <c r="H2975" i="4" s="1"/>
  <c r="G2974" i="4"/>
  <c r="I2974" i="4" s="1"/>
  <c r="F2974" i="4"/>
  <c r="H2974" i="4" s="1"/>
  <c r="G2973" i="4"/>
  <c r="I2973" i="4" s="1"/>
  <c r="F2973" i="4"/>
  <c r="H2973" i="4" s="1"/>
  <c r="G2972" i="4"/>
  <c r="I2972" i="4" s="1"/>
  <c r="F2972" i="4"/>
  <c r="H2972" i="4" s="1"/>
  <c r="G2971" i="4"/>
  <c r="I2971" i="4" s="1"/>
  <c r="F2971" i="4"/>
  <c r="H2971" i="4" s="1"/>
  <c r="G2970" i="4"/>
  <c r="I2970" i="4" s="1"/>
  <c r="F2970" i="4"/>
  <c r="H2970" i="4" s="1"/>
  <c r="G2967" i="4"/>
  <c r="I2967" i="4" s="1"/>
  <c r="F2967" i="4"/>
  <c r="H2967" i="4" s="1"/>
  <c r="G2966" i="4"/>
  <c r="I2966" i="4" s="1"/>
  <c r="F2966" i="4"/>
  <c r="H2966" i="4" s="1"/>
  <c r="G2965" i="4"/>
  <c r="I2965" i="4" s="1"/>
  <c r="F2965" i="4"/>
  <c r="H2965" i="4" s="1"/>
  <c r="G2964" i="4"/>
  <c r="I2964" i="4" s="1"/>
  <c r="F2964" i="4"/>
  <c r="H2964" i="4" s="1"/>
  <c r="G2963" i="4"/>
  <c r="I2963" i="4" s="1"/>
  <c r="F2963" i="4"/>
  <c r="H2963" i="4" s="1"/>
  <c r="G2962" i="4"/>
  <c r="I2962" i="4" s="1"/>
  <c r="F2962" i="4"/>
  <c r="H2962" i="4" s="1"/>
  <c r="G2961" i="4"/>
  <c r="I2961" i="4" s="1"/>
  <c r="F2961" i="4"/>
  <c r="H2961" i="4" s="1"/>
  <c r="G2960" i="4"/>
  <c r="I2960" i="4" s="1"/>
  <c r="F2960" i="4"/>
  <c r="H2960" i="4" s="1"/>
  <c r="G2959" i="4"/>
  <c r="I2959" i="4" s="1"/>
  <c r="F2959" i="4"/>
  <c r="H2959" i="4" s="1"/>
  <c r="G2958" i="4"/>
  <c r="I2958" i="4" s="1"/>
  <c r="F2958" i="4"/>
  <c r="H2958" i="4" s="1"/>
  <c r="G2957" i="4"/>
  <c r="I2957" i="4" s="1"/>
  <c r="F2957" i="4"/>
  <c r="H2957" i="4" s="1"/>
  <c r="G2956" i="4"/>
  <c r="I2956" i="4" s="1"/>
  <c r="F2956" i="4"/>
  <c r="H2956" i="4" s="1"/>
  <c r="G2955" i="4"/>
  <c r="I2955" i="4" s="1"/>
  <c r="F2955" i="4"/>
  <c r="H2955" i="4" s="1"/>
  <c r="G2954" i="4"/>
  <c r="I2954" i="4" s="1"/>
  <c r="F2954" i="4"/>
  <c r="H2954" i="4" s="1"/>
  <c r="G2953" i="4"/>
  <c r="I2953" i="4" s="1"/>
  <c r="F2953" i="4"/>
  <c r="H2953" i="4" s="1"/>
  <c r="G2952" i="4"/>
  <c r="I2952" i="4" s="1"/>
  <c r="F2952" i="4"/>
  <c r="H2952" i="4" s="1"/>
  <c r="G2951" i="4"/>
  <c r="I2951" i="4" s="1"/>
  <c r="F2951" i="4"/>
  <c r="H2951" i="4" s="1"/>
  <c r="G2950" i="4"/>
  <c r="I2950" i="4" s="1"/>
  <c r="G2949" i="4"/>
  <c r="I2949" i="4" s="1"/>
  <c r="F2949" i="4"/>
  <c r="H2949" i="4" s="1"/>
  <c r="G2948" i="4"/>
  <c r="I2948" i="4" s="1"/>
  <c r="F2948" i="4"/>
  <c r="H2948" i="4" s="1"/>
  <c r="G2947" i="4"/>
  <c r="I2947" i="4" s="1"/>
  <c r="F2947" i="4"/>
  <c r="H2947" i="4" s="1"/>
  <c r="G2946" i="4"/>
  <c r="I2946" i="4" s="1"/>
  <c r="F2946" i="4"/>
  <c r="H2946" i="4" s="1"/>
  <c r="G2945" i="4"/>
  <c r="I2945" i="4" s="1"/>
  <c r="F2945" i="4"/>
  <c r="H2945" i="4" s="1"/>
  <c r="G2944" i="4"/>
  <c r="I2944" i="4" s="1"/>
  <c r="F2944" i="4"/>
  <c r="H2944" i="4" s="1"/>
  <c r="G2943" i="4"/>
  <c r="I2943" i="4" s="1"/>
  <c r="F2943" i="4"/>
  <c r="H2943" i="4" s="1"/>
  <c r="G2942" i="4"/>
  <c r="I2942" i="4" s="1"/>
  <c r="F2942" i="4"/>
  <c r="H2942" i="4" s="1"/>
  <c r="G2941" i="4"/>
  <c r="I2941" i="4" s="1"/>
  <c r="F2941" i="4"/>
  <c r="H2941" i="4" s="1"/>
  <c r="G2938" i="4"/>
  <c r="I2938" i="4" s="1"/>
  <c r="F2938" i="4"/>
  <c r="H2938" i="4" s="1"/>
  <c r="G2937" i="4"/>
  <c r="I2937" i="4" s="1"/>
  <c r="F2937" i="4"/>
  <c r="H2937" i="4" s="1"/>
  <c r="G2936" i="4"/>
  <c r="I2936" i="4" s="1"/>
  <c r="F2936" i="4"/>
  <c r="H2936" i="4" s="1"/>
  <c r="G2935" i="4"/>
  <c r="I2935" i="4" s="1"/>
  <c r="F2935" i="4"/>
  <c r="H2935" i="4" s="1"/>
  <c r="G2934" i="4"/>
  <c r="I2934" i="4" s="1"/>
  <c r="F2934" i="4"/>
  <c r="H2934" i="4" s="1"/>
  <c r="G2933" i="4"/>
  <c r="I2933" i="4" s="1"/>
  <c r="F2933" i="4"/>
  <c r="H2933" i="4" s="1"/>
  <c r="G2932" i="4"/>
  <c r="I2932" i="4" s="1"/>
  <c r="F2932" i="4"/>
  <c r="H2932" i="4" s="1"/>
  <c r="G2931" i="4"/>
  <c r="I2931" i="4" s="1"/>
  <c r="F2931" i="4"/>
  <c r="H2931" i="4" s="1"/>
  <c r="G2930" i="4"/>
  <c r="I2930" i="4" s="1"/>
  <c r="F2930" i="4"/>
  <c r="H2930" i="4" s="1"/>
  <c r="G2929" i="4"/>
  <c r="I2929" i="4" s="1"/>
  <c r="F2929" i="4"/>
  <c r="H2929" i="4" s="1"/>
  <c r="G2928" i="4"/>
  <c r="I2928" i="4" s="1"/>
  <c r="F2928" i="4"/>
  <c r="H2928" i="4" s="1"/>
  <c r="G2927" i="4"/>
  <c r="I2927" i="4" s="1"/>
  <c r="F2927" i="4"/>
  <c r="H2927" i="4" s="1"/>
  <c r="G2926" i="4"/>
  <c r="I2926" i="4" s="1"/>
  <c r="F2926" i="4"/>
  <c r="H2926" i="4" s="1"/>
  <c r="G2925" i="4"/>
  <c r="I2925" i="4" s="1"/>
  <c r="F2925" i="4"/>
  <c r="H2925" i="4" s="1"/>
  <c r="G2924" i="4"/>
  <c r="I2924" i="4" s="1"/>
  <c r="F2924" i="4"/>
  <c r="H2924" i="4" s="1"/>
  <c r="G2923" i="4"/>
  <c r="I2923" i="4" s="1"/>
  <c r="F2923" i="4"/>
  <c r="H2923" i="4" s="1"/>
  <c r="G2922" i="4"/>
  <c r="I2922" i="4" s="1"/>
  <c r="F2922" i="4"/>
  <c r="H2922" i="4" s="1"/>
  <c r="G2921" i="4"/>
  <c r="I2921" i="4" s="1"/>
  <c r="F2921" i="4"/>
  <c r="H2921" i="4" s="1"/>
  <c r="G2920" i="4"/>
  <c r="I2920" i="4" s="1"/>
  <c r="F2920" i="4"/>
  <c r="H2920" i="4" s="1"/>
  <c r="G2919" i="4"/>
  <c r="I2919" i="4" s="1"/>
  <c r="G2918" i="4"/>
  <c r="I2918" i="4" s="1"/>
  <c r="F2918" i="4"/>
  <c r="H2918" i="4" s="1"/>
  <c r="G2917" i="4"/>
  <c r="I2917" i="4" s="1"/>
  <c r="F2917" i="4"/>
  <c r="H2917" i="4" s="1"/>
  <c r="G2916" i="4"/>
  <c r="I2916" i="4" s="1"/>
  <c r="F2916" i="4"/>
  <c r="H2916" i="4" s="1"/>
  <c r="G2915" i="4"/>
  <c r="I2915" i="4" s="1"/>
  <c r="F2915" i="4"/>
  <c r="H2915" i="4" s="1"/>
  <c r="G2914" i="4"/>
  <c r="I2914" i="4" s="1"/>
  <c r="F2914" i="4"/>
  <c r="H2914" i="4" s="1"/>
  <c r="G2913" i="4"/>
  <c r="I2913" i="4" s="1"/>
  <c r="F2913" i="4"/>
  <c r="H2913" i="4" s="1"/>
  <c r="G2912" i="4"/>
  <c r="I2912" i="4" s="1"/>
  <c r="F2912" i="4"/>
  <c r="H2912" i="4" s="1"/>
  <c r="G2911" i="4"/>
  <c r="I2911" i="4" s="1"/>
  <c r="F2911" i="4"/>
  <c r="H2911" i="4" s="1"/>
  <c r="G2910" i="4"/>
  <c r="I2910" i="4" s="1"/>
  <c r="F2910" i="4"/>
  <c r="H2910" i="4" s="1"/>
  <c r="G2907" i="4"/>
  <c r="I2907" i="4" s="1"/>
  <c r="F2907" i="4"/>
  <c r="H2907" i="4" s="1"/>
  <c r="G2906" i="4"/>
  <c r="I2906" i="4" s="1"/>
  <c r="F2906" i="4"/>
  <c r="H2906" i="4" s="1"/>
  <c r="G2905" i="4"/>
  <c r="I2905" i="4" s="1"/>
  <c r="F2905" i="4"/>
  <c r="H2905" i="4" s="1"/>
  <c r="G2904" i="4"/>
  <c r="I2904" i="4" s="1"/>
  <c r="F2904" i="4"/>
  <c r="H2904" i="4" s="1"/>
  <c r="G2903" i="4"/>
  <c r="I2903" i="4" s="1"/>
  <c r="F2903" i="4"/>
  <c r="H2903" i="4" s="1"/>
  <c r="G2902" i="4"/>
  <c r="I2902" i="4" s="1"/>
  <c r="F2902" i="4"/>
  <c r="H2902" i="4" s="1"/>
  <c r="G2901" i="4"/>
  <c r="I2901" i="4" s="1"/>
  <c r="F2901" i="4"/>
  <c r="H2901" i="4" s="1"/>
  <c r="G2900" i="4"/>
  <c r="I2900" i="4" s="1"/>
  <c r="F2900" i="4"/>
  <c r="H2900" i="4" s="1"/>
  <c r="G2899" i="4"/>
  <c r="I2899" i="4" s="1"/>
  <c r="F2899" i="4"/>
  <c r="H2899" i="4" s="1"/>
  <c r="G2898" i="4"/>
  <c r="I2898" i="4" s="1"/>
  <c r="F2898" i="4"/>
  <c r="H2898" i="4" s="1"/>
  <c r="G2897" i="4"/>
  <c r="I2897" i="4" s="1"/>
  <c r="F2897" i="4"/>
  <c r="H2897" i="4" s="1"/>
  <c r="G2896" i="4"/>
  <c r="I2896" i="4" s="1"/>
  <c r="F2896" i="4"/>
  <c r="H2896" i="4" s="1"/>
  <c r="G2895" i="4"/>
  <c r="I2895" i="4" s="1"/>
  <c r="F2895" i="4"/>
  <c r="H2895" i="4" s="1"/>
  <c r="G2894" i="4"/>
  <c r="I2894" i="4" s="1"/>
  <c r="F2894" i="4"/>
  <c r="H2894" i="4" s="1"/>
  <c r="G2893" i="4"/>
  <c r="I2893" i="4" s="1"/>
  <c r="F2893" i="4"/>
  <c r="H2893" i="4" s="1"/>
  <c r="G2892" i="4"/>
  <c r="I2892" i="4" s="1"/>
  <c r="F2892" i="4"/>
  <c r="H2892" i="4" s="1"/>
  <c r="G2891" i="4"/>
  <c r="I2891" i="4" s="1"/>
  <c r="F2891" i="4"/>
  <c r="H2891" i="4" s="1"/>
  <c r="G2890" i="4"/>
  <c r="I2890" i="4" s="1"/>
  <c r="G2889" i="4"/>
  <c r="I2889" i="4" s="1"/>
  <c r="F2889" i="4"/>
  <c r="H2889" i="4" s="1"/>
  <c r="G2888" i="4"/>
  <c r="I2888" i="4" s="1"/>
  <c r="F2888" i="4"/>
  <c r="H2888" i="4" s="1"/>
  <c r="G2887" i="4"/>
  <c r="I2887" i="4" s="1"/>
  <c r="F2887" i="4"/>
  <c r="H2887" i="4" s="1"/>
  <c r="G2886" i="4"/>
  <c r="I2886" i="4" s="1"/>
  <c r="F2886" i="4"/>
  <c r="H2886" i="4" s="1"/>
  <c r="G2885" i="4"/>
  <c r="I2885" i="4" s="1"/>
  <c r="F2885" i="4"/>
  <c r="H2885" i="4" s="1"/>
  <c r="G2884" i="4"/>
  <c r="I2884" i="4" s="1"/>
  <c r="F2884" i="4"/>
  <c r="H2884" i="4" s="1"/>
  <c r="G2883" i="4"/>
  <c r="I2883" i="4" s="1"/>
  <c r="F2883" i="4"/>
  <c r="H2883" i="4" s="1"/>
  <c r="G2882" i="4"/>
  <c r="I2882" i="4" s="1"/>
  <c r="F2882" i="4"/>
  <c r="H2882" i="4" s="1"/>
  <c r="G2881" i="4"/>
  <c r="I2881" i="4" s="1"/>
  <c r="F2881" i="4"/>
  <c r="H2881" i="4" s="1"/>
  <c r="G2878" i="4"/>
  <c r="I2878" i="4" s="1"/>
  <c r="F2878" i="4"/>
  <c r="H2878" i="4" s="1"/>
  <c r="G2877" i="4"/>
  <c r="I2877" i="4" s="1"/>
  <c r="F2877" i="4"/>
  <c r="H2877" i="4" s="1"/>
  <c r="G2876" i="4"/>
  <c r="I2876" i="4" s="1"/>
  <c r="F2876" i="4"/>
  <c r="H2876" i="4" s="1"/>
  <c r="G2875" i="4"/>
  <c r="I2875" i="4" s="1"/>
  <c r="F2875" i="4"/>
  <c r="H2875" i="4" s="1"/>
  <c r="G2874" i="4"/>
  <c r="I2874" i="4" s="1"/>
  <c r="F2874" i="4"/>
  <c r="H2874" i="4" s="1"/>
  <c r="G2873" i="4"/>
  <c r="I2873" i="4" s="1"/>
  <c r="F2873" i="4"/>
  <c r="H2873" i="4" s="1"/>
  <c r="G2872" i="4"/>
  <c r="I2872" i="4" s="1"/>
  <c r="F2872" i="4"/>
  <c r="H2872" i="4" s="1"/>
  <c r="G2871" i="4"/>
  <c r="I2871" i="4" s="1"/>
  <c r="F2871" i="4"/>
  <c r="H2871" i="4" s="1"/>
  <c r="G2870" i="4"/>
  <c r="I2870" i="4" s="1"/>
  <c r="F2870" i="4"/>
  <c r="H2870" i="4" s="1"/>
  <c r="G2869" i="4"/>
  <c r="I2869" i="4" s="1"/>
  <c r="F2869" i="4"/>
  <c r="H2869" i="4" s="1"/>
  <c r="G2868" i="4"/>
  <c r="I2868" i="4" s="1"/>
  <c r="F2868" i="4"/>
  <c r="H2868" i="4" s="1"/>
  <c r="G2867" i="4"/>
  <c r="I2867" i="4" s="1"/>
  <c r="F2867" i="4"/>
  <c r="H2867" i="4" s="1"/>
  <c r="G2866" i="4"/>
  <c r="I2866" i="4" s="1"/>
  <c r="F2866" i="4"/>
  <c r="H2866" i="4" s="1"/>
  <c r="G2865" i="4"/>
  <c r="I2865" i="4" s="1"/>
  <c r="F2865" i="4"/>
  <c r="H2865" i="4" s="1"/>
  <c r="G2864" i="4"/>
  <c r="I2864" i="4" s="1"/>
  <c r="F2864" i="4"/>
  <c r="H2864" i="4" s="1"/>
  <c r="G2863" i="4"/>
  <c r="I2863" i="4" s="1"/>
  <c r="F2863" i="4"/>
  <c r="H2863" i="4" s="1"/>
  <c r="G2862" i="4"/>
  <c r="I2862" i="4" s="1"/>
  <c r="F2862" i="4"/>
  <c r="H2862" i="4" s="1"/>
  <c r="G2861" i="4"/>
  <c r="I2861" i="4" s="1"/>
  <c r="G2860" i="4"/>
  <c r="I2860" i="4" s="1"/>
  <c r="F2860" i="4"/>
  <c r="H2860" i="4" s="1"/>
  <c r="G2859" i="4"/>
  <c r="I2859" i="4" s="1"/>
  <c r="F2859" i="4"/>
  <c r="H2859" i="4" s="1"/>
  <c r="G2858" i="4"/>
  <c r="I2858" i="4" s="1"/>
  <c r="F2858" i="4"/>
  <c r="H2858" i="4" s="1"/>
  <c r="G2857" i="4"/>
  <c r="I2857" i="4" s="1"/>
  <c r="F2857" i="4"/>
  <c r="H2857" i="4" s="1"/>
  <c r="G2856" i="4"/>
  <c r="I2856" i="4" s="1"/>
  <c r="F2856" i="4"/>
  <c r="H2856" i="4" s="1"/>
  <c r="G2855" i="4"/>
  <c r="I2855" i="4" s="1"/>
  <c r="F2855" i="4"/>
  <c r="H2855" i="4" s="1"/>
  <c r="G2854" i="4"/>
  <c r="I2854" i="4" s="1"/>
  <c r="F2854" i="4"/>
  <c r="H2854" i="4" s="1"/>
  <c r="G2853" i="4"/>
  <c r="I2853" i="4" s="1"/>
  <c r="F2853" i="4"/>
  <c r="H2853" i="4" s="1"/>
  <c r="G2852" i="4"/>
  <c r="I2852" i="4" s="1"/>
  <c r="F2852" i="4"/>
  <c r="H2852" i="4" s="1"/>
  <c r="G2849" i="4"/>
  <c r="I2849" i="4" s="1"/>
  <c r="F2849" i="4"/>
  <c r="H2849" i="4" s="1"/>
  <c r="G2848" i="4"/>
  <c r="I2848" i="4" s="1"/>
  <c r="F2848" i="4"/>
  <c r="H2848" i="4" s="1"/>
  <c r="G2847" i="4"/>
  <c r="I2847" i="4" s="1"/>
  <c r="F2847" i="4"/>
  <c r="H2847" i="4" s="1"/>
  <c r="G2846" i="4"/>
  <c r="I2846" i="4" s="1"/>
  <c r="F2846" i="4"/>
  <c r="H2846" i="4" s="1"/>
  <c r="G2845" i="4"/>
  <c r="I2845" i="4" s="1"/>
  <c r="F2845" i="4"/>
  <c r="H2845" i="4" s="1"/>
  <c r="G2844" i="4"/>
  <c r="I2844" i="4" s="1"/>
  <c r="F2844" i="4"/>
  <c r="H2844" i="4" s="1"/>
  <c r="G2843" i="4"/>
  <c r="I2843" i="4" s="1"/>
  <c r="F2843" i="4"/>
  <c r="H2843" i="4" s="1"/>
  <c r="G2842" i="4"/>
  <c r="I2842" i="4" s="1"/>
  <c r="F2842" i="4"/>
  <c r="H2842" i="4" s="1"/>
  <c r="G2841" i="4"/>
  <c r="I2841" i="4" s="1"/>
  <c r="F2841" i="4"/>
  <c r="H2841" i="4" s="1"/>
  <c r="G2840" i="4"/>
  <c r="I2840" i="4" s="1"/>
  <c r="F2840" i="4"/>
  <c r="H2840" i="4" s="1"/>
  <c r="G2839" i="4"/>
  <c r="I2839" i="4" s="1"/>
  <c r="F2839" i="4"/>
  <c r="H2839" i="4" s="1"/>
  <c r="G2838" i="4"/>
  <c r="I2838" i="4" s="1"/>
  <c r="F2838" i="4"/>
  <c r="H2838" i="4" s="1"/>
  <c r="G2837" i="4"/>
  <c r="I2837" i="4" s="1"/>
  <c r="F2837" i="4"/>
  <c r="H2837" i="4" s="1"/>
  <c r="G2836" i="4"/>
  <c r="I2836" i="4" s="1"/>
  <c r="F2836" i="4"/>
  <c r="H2836" i="4" s="1"/>
  <c r="G2835" i="4"/>
  <c r="I2835" i="4" s="1"/>
  <c r="F2835" i="4"/>
  <c r="H2835" i="4" s="1"/>
  <c r="G2834" i="4"/>
  <c r="I2834" i="4" s="1"/>
  <c r="F2834" i="4"/>
  <c r="H2834" i="4" s="1"/>
  <c r="G2833" i="4"/>
  <c r="I2833" i="4" s="1"/>
  <c r="F2833" i="4"/>
  <c r="H2833" i="4" s="1"/>
  <c r="G2832" i="4"/>
  <c r="I2832" i="4" s="1"/>
  <c r="G2831" i="4"/>
  <c r="I2831" i="4" s="1"/>
  <c r="F2831" i="4"/>
  <c r="H2831" i="4" s="1"/>
  <c r="G2830" i="4"/>
  <c r="I2830" i="4" s="1"/>
  <c r="F2830" i="4"/>
  <c r="H2830" i="4" s="1"/>
  <c r="G2829" i="4"/>
  <c r="I2829" i="4" s="1"/>
  <c r="F2829" i="4"/>
  <c r="H2829" i="4" s="1"/>
  <c r="G2828" i="4"/>
  <c r="I2828" i="4" s="1"/>
  <c r="F2828" i="4"/>
  <c r="H2828" i="4" s="1"/>
  <c r="G2827" i="4"/>
  <c r="I2827" i="4" s="1"/>
  <c r="F2827" i="4"/>
  <c r="H2827" i="4" s="1"/>
  <c r="G2826" i="4"/>
  <c r="I2826" i="4" s="1"/>
  <c r="F2826" i="4"/>
  <c r="H2826" i="4" s="1"/>
  <c r="G2825" i="4"/>
  <c r="I2825" i="4" s="1"/>
  <c r="F2825" i="4"/>
  <c r="H2825" i="4" s="1"/>
  <c r="G2824" i="4"/>
  <c r="I2824" i="4" s="1"/>
  <c r="F2824" i="4"/>
  <c r="H2824" i="4" s="1"/>
  <c r="G2823" i="4"/>
  <c r="I2823" i="4" s="1"/>
  <c r="F2823" i="4"/>
  <c r="H2823" i="4" s="1"/>
  <c r="G2820" i="4"/>
  <c r="I2820" i="4" s="1"/>
  <c r="F2820" i="4"/>
  <c r="H2820" i="4" s="1"/>
  <c r="G2819" i="4"/>
  <c r="I2819" i="4" s="1"/>
  <c r="F2819" i="4"/>
  <c r="H2819" i="4" s="1"/>
  <c r="G2818" i="4"/>
  <c r="I2818" i="4" s="1"/>
  <c r="F2818" i="4"/>
  <c r="H2818" i="4" s="1"/>
  <c r="G2817" i="4"/>
  <c r="I2817" i="4" s="1"/>
  <c r="F2817" i="4"/>
  <c r="H2817" i="4" s="1"/>
  <c r="G2816" i="4"/>
  <c r="I2816" i="4" s="1"/>
  <c r="F2816" i="4"/>
  <c r="H2816" i="4" s="1"/>
  <c r="G2815" i="4"/>
  <c r="I2815" i="4" s="1"/>
  <c r="F2815" i="4"/>
  <c r="H2815" i="4" s="1"/>
  <c r="G2814" i="4"/>
  <c r="I2814" i="4" s="1"/>
  <c r="F2814" i="4"/>
  <c r="H2814" i="4" s="1"/>
  <c r="G2813" i="4"/>
  <c r="I2813" i="4" s="1"/>
  <c r="F2813" i="4"/>
  <c r="H2813" i="4" s="1"/>
  <c r="G2812" i="4"/>
  <c r="I2812" i="4" s="1"/>
  <c r="F2812" i="4"/>
  <c r="H2812" i="4" s="1"/>
  <c r="G2811" i="4"/>
  <c r="I2811" i="4" s="1"/>
  <c r="F2811" i="4"/>
  <c r="H2811" i="4" s="1"/>
  <c r="G2810" i="4"/>
  <c r="I2810" i="4" s="1"/>
  <c r="F2810" i="4"/>
  <c r="H2810" i="4" s="1"/>
  <c r="G2809" i="4"/>
  <c r="I2809" i="4" s="1"/>
  <c r="F2809" i="4"/>
  <c r="H2809" i="4" s="1"/>
  <c r="G2808" i="4"/>
  <c r="I2808" i="4" s="1"/>
  <c r="F2808" i="4"/>
  <c r="H2808" i="4" s="1"/>
  <c r="G2807" i="4"/>
  <c r="I2807" i="4" s="1"/>
  <c r="F2807" i="4"/>
  <c r="H2807" i="4" s="1"/>
  <c r="G2806" i="4"/>
  <c r="I2806" i="4" s="1"/>
  <c r="F2806" i="4"/>
  <c r="H2806" i="4" s="1"/>
  <c r="G2805" i="4"/>
  <c r="I2805" i="4" s="1"/>
  <c r="F2805" i="4"/>
  <c r="H2805" i="4" s="1"/>
  <c r="G2804" i="4"/>
  <c r="I2804" i="4" s="1"/>
  <c r="F2804" i="4"/>
  <c r="H2804" i="4" s="1"/>
  <c r="G2803" i="4"/>
  <c r="I2803" i="4" s="1"/>
  <c r="G2802" i="4"/>
  <c r="I2802" i="4" s="1"/>
  <c r="F2802" i="4"/>
  <c r="H2802" i="4" s="1"/>
  <c r="G2801" i="4"/>
  <c r="I2801" i="4" s="1"/>
  <c r="F2801" i="4"/>
  <c r="H2801" i="4" s="1"/>
  <c r="G2800" i="4"/>
  <c r="I2800" i="4" s="1"/>
  <c r="F2800" i="4"/>
  <c r="H2800" i="4" s="1"/>
  <c r="G2799" i="4"/>
  <c r="I2799" i="4" s="1"/>
  <c r="F2799" i="4"/>
  <c r="H2799" i="4" s="1"/>
  <c r="G2798" i="4"/>
  <c r="I2798" i="4" s="1"/>
  <c r="F2798" i="4"/>
  <c r="H2798" i="4" s="1"/>
  <c r="G2797" i="4"/>
  <c r="I2797" i="4" s="1"/>
  <c r="F2797" i="4"/>
  <c r="H2797" i="4" s="1"/>
  <c r="G2796" i="4"/>
  <c r="I2796" i="4" s="1"/>
  <c r="F2796" i="4"/>
  <c r="H2796" i="4" s="1"/>
  <c r="G2795" i="4"/>
  <c r="I2795" i="4" s="1"/>
  <c r="F2795" i="4"/>
  <c r="H2795" i="4" s="1"/>
  <c r="G2794" i="4"/>
  <c r="I2794" i="4" s="1"/>
  <c r="F2794" i="4"/>
  <c r="H2794" i="4" s="1"/>
  <c r="G2791" i="4"/>
  <c r="I2791" i="4" s="1"/>
  <c r="F2791" i="4"/>
  <c r="H2791" i="4" s="1"/>
  <c r="G2790" i="4"/>
  <c r="I2790" i="4" s="1"/>
  <c r="F2790" i="4"/>
  <c r="H2790" i="4" s="1"/>
  <c r="G2789" i="4"/>
  <c r="I2789" i="4" s="1"/>
  <c r="F2789" i="4"/>
  <c r="H2789" i="4" s="1"/>
  <c r="G2788" i="4"/>
  <c r="I2788" i="4" s="1"/>
  <c r="F2788" i="4"/>
  <c r="H2788" i="4" s="1"/>
  <c r="G2787" i="4"/>
  <c r="I2787" i="4" s="1"/>
  <c r="F2787" i="4"/>
  <c r="H2787" i="4" s="1"/>
  <c r="G2786" i="4"/>
  <c r="I2786" i="4" s="1"/>
  <c r="F2786" i="4"/>
  <c r="H2786" i="4" s="1"/>
  <c r="G2785" i="4"/>
  <c r="I2785" i="4" s="1"/>
  <c r="F2785" i="4"/>
  <c r="H2785" i="4" s="1"/>
  <c r="G2784" i="4"/>
  <c r="I2784" i="4" s="1"/>
  <c r="F2784" i="4"/>
  <c r="H2784" i="4" s="1"/>
  <c r="G2783" i="4"/>
  <c r="I2783" i="4" s="1"/>
  <c r="F2783" i="4"/>
  <c r="H2783" i="4" s="1"/>
  <c r="G2782" i="4"/>
  <c r="I2782" i="4" s="1"/>
  <c r="F2782" i="4"/>
  <c r="H2782" i="4" s="1"/>
  <c r="G2781" i="4"/>
  <c r="I2781" i="4" s="1"/>
  <c r="F2781" i="4"/>
  <c r="H2781" i="4" s="1"/>
  <c r="G2780" i="4"/>
  <c r="I2780" i="4" s="1"/>
  <c r="F2780" i="4"/>
  <c r="H2780" i="4" s="1"/>
  <c r="G2779" i="4"/>
  <c r="I2779" i="4" s="1"/>
  <c r="F2779" i="4"/>
  <c r="H2779" i="4" s="1"/>
  <c r="G2778" i="4"/>
  <c r="I2778" i="4" s="1"/>
  <c r="F2778" i="4"/>
  <c r="H2778" i="4" s="1"/>
  <c r="G2777" i="4"/>
  <c r="I2777" i="4" s="1"/>
  <c r="F2777" i="4"/>
  <c r="H2777" i="4" s="1"/>
  <c r="G2776" i="4"/>
  <c r="I2776" i="4" s="1"/>
  <c r="G2775" i="4"/>
  <c r="I2775" i="4" s="1"/>
  <c r="F2775" i="4"/>
  <c r="H2775" i="4" s="1"/>
  <c r="G2774" i="4"/>
  <c r="I2774" i="4" s="1"/>
  <c r="F2774" i="4"/>
  <c r="H2774" i="4" s="1"/>
  <c r="G2773" i="4"/>
  <c r="I2773" i="4" s="1"/>
  <c r="F2773" i="4"/>
  <c r="H2773" i="4" s="1"/>
  <c r="G2772" i="4"/>
  <c r="I2772" i="4" s="1"/>
  <c r="F2772" i="4"/>
  <c r="H2772" i="4" s="1"/>
  <c r="G2771" i="4"/>
  <c r="I2771" i="4" s="1"/>
  <c r="F2771" i="4"/>
  <c r="H2771" i="4" s="1"/>
  <c r="G2770" i="4"/>
  <c r="I2770" i="4" s="1"/>
  <c r="F2770" i="4"/>
  <c r="H2770" i="4" s="1"/>
  <c r="G2769" i="4"/>
  <c r="I2769" i="4" s="1"/>
  <c r="F2769" i="4"/>
  <c r="H2769" i="4" s="1"/>
  <c r="G2768" i="4"/>
  <c r="I2768" i="4" s="1"/>
  <c r="F2768" i="4"/>
  <c r="H2768" i="4" s="1"/>
  <c r="G2767" i="4"/>
  <c r="I2767" i="4" s="1"/>
  <c r="F2767" i="4"/>
  <c r="H2767" i="4" s="1"/>
  <c r="G2766" i="4"/>
  <c r="I2766" i="4" s="1"/>
  <c r="F2766" i="4"/>
  <c r="H2766" i="4" s="1"/>
  <c r="G2765" i="4"/>
  <c r="I2765" i="4" s="1"/>
  <c r="F2765" i="4"/>
  <c r="H2765" i="4" s="1"/>
  <c r="G2764" i="4"/>
  <c r="I2764" i="4" s="1"/>
  <c r="F2764" i="4"/>
  <c r="H2764" i="4" s="1"/>
  <c r="G2761" i="4"/>
  <c r="I2761" i="4" s="1"/>
  <c r="F2761" i="4"/>
  <c r="H2761" i="4" s="1"/>
  <c r="G2760" i="4"/>
  <c r="I2760" i="4" s="1"/>
  <c r="F2760" i="4"/>
  <c r="H2760" i="4" s="1"/>
  <c r="G2759" i="4"/>
  <c r="I2759" i="4" s="1"/>
  <c r="F2759" i="4"/>
  <c r="H2759" i="4" s="1"/>
  <c r="G2758" i="4"/>
  <c r="I2758" i="4" s="1"/>
  <c r="F2758" i="4"/>
  <c r="H2758" i="4" s="1"/>
  <c r="G2757" i="4"/>
  <c r="I2757" i="4" s="1"/>
  <c r="F2757" i="4"/>
  <c r="H2757" i="4" s="1"/>
  <c r="G2756" i="4"/>
  <c r="I2756" i="4" s="1"/>
  <c r="F2756" i="4"/>
  <c r="H2756" i="4" s="1"/>
  <c r="G2755" i="4"/>
  <c r="I2755" i="4" s="1"/>
  <c r="F2755" i="4"/>
  <c r="H2755" i="4" s="1"/>
  <c r="G2754" i="4"/>
  <c r="I2754" i="4" s="1"/>
  <c r="F2754" i="4"/>
  <c r="H2754" i="4" s="1"/>
  <c r="G2753" i="4"/>
  <c r="I2753" i="4" s="1"/>
  <c r="F2753" i="4"/>
  <c r="H2753" i="4" s="1"/>
  <c r="G2752" i="4"/>
  <c r="I2752" i="4" s="1"/>
  <c r="F2752" i="4"/>
  <c r="H2752" i="4" s="1"/>
  <c r="G2751" i="4"/>
  <c r="I2751" i="4" s="1"/>
  <c r="F2751" i="4"/>
  <c r="H2751" i="4" s="1"/>
  <c r="G2750" i="4"/>
  <c r="I2750" i="4" s="1"/>
  <c r="F2750" i="4"/>
  <c r="H2750" i="4" s="1"/>
  <c r="G2749" i="4"/>
  <c r="I2749" i="4" s="1"/>
  <c r="F2749" i="4"/>
  <c r="H2749" i="4" s="1"/>
  <c r="G2748" i="4"/>
  <c r="I2748" i="4" s="1"/>
  <c r="F2748" i="4"/>
  <c r="H2748" i="4" s="1"/>
  <c r="G2747" i="4"/>
  <c r="I2747" i="4" s="1"/>
  <c r="F2747" i="4"/>
  <c r="H2747" i="4" s="1"/>
  <c r="G2746" i="4"/>
  <c r="I2746" i="4" s="1"/>
  <c r="G2745" i="4"/>
  <c r="I2745" i="4" s="1"/>
  <c r="F2745" i="4"/>
  <c r="H2745" i="4" s="1"/>
  <c r="G2744" i="4"/>
  <c r="I2744" i="4" s="1"/>
  <c r="F2744" i="4"/>
  <c r="H2744" i="4" s="1"/>
  <c r="G2743" i="4"/>
  <c r="I2743" i="4" s="1"/>
  <c r="F2743" i="4"/>
  <c r="H2743" i="4" s="1"/>
  <c r="G2742" i="4"/>
  <c r="I2742" i="4" s="1"/>
  <c r="F2742" i="4"/>
  <c r="H2742" i="4" s="1"/>
  <c r="G2741" i="4"/>
  <c r="I2741" i="4" s="1"/>
  <c r="F2741" i="4"/>
  <c r="H2741" i="4" s="1"/>
  <c r="G2740" i="4"/>
  <c r="I2740" i="4" s="1"/>
  <c r="F2740" i="4"/>
  <c r="H2740" i="4" s="1"/>
  <c r="G2739" i="4"/>
  <c r="I2739" i="4" s="1"/>
  <c r="F2739" i="4"/>
  <c r="H2739" i="4" s="1"/>
  <c r="G2738" i="4"/>
  <c r="I2738" i="4" s="1"/>
  <c r="F2738" i="4"/>
  <c r="H2738" i="4" s="1"/>
  <c r="G2737" i="4"/>
  <c r="I2737" i="4" s="1"/>
  <c r="F2737" i="4"/>
  <c r="H2737" i="4" s="1"/>
  <c r="G2736" i="4"/>
  <c r="I2736" i="4" s="1"/>
  <c r="F2736" i="4"/>
  <c r="H2736" i="4" s="1"/>
  <c r="G2735" i="4"/>
  <c r="I2735" i="4" s="1"/>
  <c r="F2735" i="4"/>
  <c r="H2735" i="4" s="1"/>
  <c r="G2734" i="4"/>
  <c r="I2734" i="4" s="1"/>
  <c r="F2734" i="4"/>
  <c r="H2734" i="4" s="1"/>
  <c r="G2731" i="4"/>
  <c r="I2731" i="4" s="1"/>
  <c r="F2731" i="4"/>
  <c r="H2731" i="4" s="1"/>
  <c r="G2730" i="4"/>
  <c r="I2730" i="4" s="1"/>
  <c r="F2730" i="4"/>
  <c r="H2730" i="4" s="1"/>
  <c r="G2729" i="4"/>
  <c r="I2729" i="4" s="1"/>
  <c r="F2729" i="4"/>
  <c r="H2729" i="4" s="1"/>
  <c r="G2728" i="4"/>
  <c r="I2728" i="4" s="1"/>
  <c r="F2728" i="4"/>
  <c r="H2728" i="4" s="1"/>
  <c r="G2727" i="4"/>
  <c r="I2727" i="4" s="1"/>
  <c r="F2727" i="4"/>
  <c r="H2727" i="4" s="1"/>
  <c r="G2726" i="4"/>
  <c r="I2726" i="4" s="1"/>
  <c r="F2726" i="4"/>
  <c r="H2726" i="4" s="1"/>
  <c r="G2725" i="4"/>
  <c r="I2725" i="4" s="1"/>
  <c r="F2725" i="4"/>
  <c r="H2725" i="4" s="1"/>
  <c r="G2724" i="4"/>
  <c r="I2724" i="4" s="1"/>
  <c r="F2724" i="4"/>
  <c r="H2724" i="4" s="1"/>
  <c r="G2723" i="4"/>
  <c r="I2723" i="4" s="1"/>
  <c r="F2723" i="4"/>
  <c r="H2723" i="4" s="1"/>
  <c r="G2722" i="4"/>
  <c r="I2722" i="4" s="1"/>
  <c r="F2722" i="4"/>
  <c r="H2722" i="4" s="1"/>
  <c r="G2721" i="4"/>
  <c r="I2721" i="4" s="1"/>
  <c r="F2721" i="4"/>
  <c r="H2721" i="4" s="1"/>
  <c r="G2720" i="4"/>
  <c r="I2720" i="4" s="1"/>
  <c r="F2720" i="4"/>
  <c r="H2720" i="4" s="1"/>
  <c r="G2719" i="4"/>
  <c r="I2719" i="4" s="1"/>
  <c r="F2719" i="4"/>
  <c r="H2719" i="4" s="1"/>
  <c r="G2718" i="4"/>
  <c r="I2718" i="4" s="1"/>
  <c r="F2718" i="4"/>
  <c r="H2718" i="4" s="1"/>
  <c r="G2717" i="4"/>
  <c r="I2717" i="4" s="1"/>
  <c r="F2717" i="4"/>
  <c r="H2717" i="4" s="1"/>
  <c r="G2716" i="4"/>
  <c r="I2716" i="4" s="1"/>
  <c r="F2716" i="4"/>
  <c r="H2716" i="4" s="1"/>
  <c r="G2715" i="4"/>
  <c r="I2715" i="4" s="1"/>
  <c r="F2715" i="4"/>
  <c r="H2715" i="4" s="1"/>
  <c r="G2714" i="4"/>
  <c r="I2714" i="4" s="1"/>
  <c r="G2713" i="4"/>
  <c r="I2713" i="4" s="1"/>
  <c r="F2713" i="4"/>
  <c r="H2713" i="4" s="1"/>
  <c r="G2712" i="4"/>
  <c r="I2712" i="4" s="1"/>
  <c r="F2712" i="4"/>
  <c r="H2712" i="4" s="1"/>
  <c r="G2711" i="4"/>
  <c r="I2711" i="4" s="1"/>
  <c r="F2711" i="4"/>
  <c r="H2711" i="4" s="1"/>
  <c r="G2710" i="4"/>
  <c r="I2710" i="4" s="1"/>
  <c r="F2710" i="4"/>
  <c r="H2710" i="4" s="1"/>
  <c r="G2709" i="4"/>
  <c r="I2709" i="4" s="1"/>
  <c r="F2709" i="4"/>
  <c r="H2709" i="4" s="1"/>
  <c r="G2708" i="4"/>
  <c r="I2708" i="4" s="1"/>
  <c r="F2708" i="4"/>
  <c r="H2708" i="4" s="1"/>
  <c r="G2707" i="4"/>
  <c r="I2707" i="4" s="1"/>
  <c r="F2707" i="4"/>
  <c r="H2707" i="4" s="1"/>
  <c r="G2706" i="4"/>
  <c r="I2706" i="4" s="1"/>
  <c r="F2706" i="4"/>
  <c r="H2706" i="4" s="1"/>
  <c r="G2705" i="4"/>
  <c r="I2705" i="4" s="1"/>
  <c r="F2705" i="4"/>
  <c r="H2705" i="4" s="1"/>
  <c r="G2702" i="4"/>
  <c r="I2702" i="4" s="1"/>
  <c r="F2702" i="4"/>
  <c r="H2702" i="4" s="1"/>
  <c r="G2701" i="4"/>
  <c r="I2701" i="4" s="1"/>
  <c r="F2701" i="4"/>
  <c r="H2701" i="4" s="1"/>
  <c r="G2700" i="4"/>
  <c r="I2700" i="4" s="1"/>
  <c r="F2700" i="4"/>
  <c r="H2700" i="4" s="1"/>
  <c r="G2699" i="4"/>
  <c r="I2699" i="4" s="1"/>
  <c r="F2699" i="4"/>
  <c r="H2699" i="4" s="1"/>
  <c r="G2698" i="4"/>
  <c r="I2698" i="4" s="1"/>
  <c r="F2698" i="4"/>
  <c r="H2698" i="4" s="1"/>
  <c r="G2697" i="4"/>
  <c r="I2697" i="4" s="1"/>
  <c r="F2697" i="4"/>
  <c r="H2697" i="4" s="1"/>
  <c r="G2696" i="4"/>
  <c r="I2696" i="4" s="1"/>
  <c r="F2696" i="4"/>
  <c r="H2696" i="4" s="1"/>
  <c r="G2695" i="4"/>
  <c r="I2695" i="4" s="1"/>
  <c r="F2695" i="4"/>
  <c r="H2695" i="4" s="1"/>
  <c r="G2694" i="4"/>
  <c r="I2694" i="4" s="1"/>
  <c r="F2694" i="4"/>
  <c r="H2694" i="4" s="1"/>
  <c r="G2693" i="4"/>
  <c r="I2693" i="4" s="1"/>
  <c r="F2693" i="4"/>
  <c r="H2693" i="4" s="1"/>
  <c r="G2692" i="4"/>
  <c r="I2692" i="4" s="1"/>
  <c r="F2692" i="4"/>
  <c r="H2692" i="4" s="1"/>
  <c r="G2691" i="4"/>
  <c r="I2691" i="4" s="1"/>
  <c r="F2691" i="4"/>
  <c r="H2691" i="4" s="1"/>
  <c r="G2690" i="4"/>
  <c r="I2690" i="4" s="1"/>
  <c r="F2690" i="4"/>
  <c r="H2690" i="4" s="1"/>
  <c r="G2689" i="4"/>
  <c r="I2689" i="4" s="1"/>
  <c r="F2689" i="4"/>
  <c r="H2689" i="4" s="1"/>
  <c r="G2688" i="4"/>
  <c r="I2688" i="4" s="1"/>
  <c r="F2688" i="4"/>
  <c r="H2688" i="4" s="1"/>
  <c r="G2687" i="4"/>
  <c r="I2687" i="4" s="1"/>
  <c r="F2687" i="4"/>
  <c r="H2687" i="4" s="1"/>
  <c r="G2686" i="4"/>
  <c r="I2686" i="4" s="1"/>
  <c r="F2686" i="4"/>
  <c r="H2686" i="4" s="1"/>
  <c r="G2685" i="4"/>
  <c r="I2685" i="4" s="1"/>
  <c r="G2684" i="4"/>
  <c r="I2684" i="4" s="1"/>
  <c r="F2684" i="4"/>
  <c r="H2684" i="4" s="1"/>
  <c r="G2683" i="4"/>
  <c r="I2683" i="4" s="1"/>
  <c r="F2683" i="4"/>
  <c r="H2683" i="4" s="1"/>
  <c r="G2682" i="4"/>
  <c r="I2682" i="4" s="1"/>
  <c r="F2682" i="4"/>
  <c r="H2682" i="4" s="1"/>
  <c r="G2681" i="4"/>
  <c r="I2681" i="4" s="1"/>
  <c r="F2681" i="4"/>
  <c r="H2681" i="4" s="1"/>
  <c r="G2680" i="4"/>
  <c r="I2680" i="4" s="1"/>
  <c r="F2680" i="4"/>
  <c r="H2680" i="4" s="1"/>
  <c r="G2679" i="4"/>
  <c r="I2679" i="4" s="1"/>
  <c r="F2679" i="4"/>
  <c r="H2679" i="4" s="1"/>
  <c r="G2678" i="4"/>
  <c r="I2678" i="4" s="1"/>
  <c r="F2678" i="4"/>
  <c r="H2678" i="4" s="1"/>
  <c r="G2677" i="4"/>
  <c r="I2677" i="4" s="1"/>
  <c r="F2677" i="4"/>
  <c r="H2677" i="4" s="1"/>
  <c r="G2676" i="4"/>
  <c r="I2676" i="4" s="1"/>
  <c r="F2676" i="4"/>
  <c r="H2676" i="4" s="1"/>
  <c r="G2673" i="4"/>
  <c r="I2673" i="4" s="1"/>
  <c r="F2673" i="4"/>
  <c r="H2673" i="4" s="1"/>
  <c r="G2672" i="4"/>
  <c r="I2672" i="4" s="1"/>
  <c r="F2672" i="4"/>
  <c r="H2672" i="4" s="1"/>
  <c r="G2671" i="4"/>
  <c r="I2671" i="4" s="1"/>
  <c r="F2671" i="4"/>
  <c r="H2671" i="4" s="1"/>
  <c r="G2670" i="4"/>
  <c r="I2670" i="4" s="1"/>
  <c r="F2670" i="4"/>
  <c r="H2670" i="4" s="1"/>
  <c r="G2669" i="4"/>
  <c r="I2669" i="4" s="1"/>
  <c r="F2669" i="4"/>
  <c r="H2669" i="4" s="1"/>
  <c r="G2668" i="4"/>
  <c r="I2668" i="4" s="1"/>
  <c r="F2668" i="4"/>
  <c r="H2668" i="4" s="1"/>
  <c r="G2667" i="4"/>
  <c r="I2667" i="4" s="1"/>
  <c r="F2667" i="4"/>
  <c r="H2667" i="4" s="1"/>
  <c r="G2666" i="4"/>
  <c r="I2666" i="4" s="1"/>
  <c r="F2666" i="4"/>
  <c r="H2666" i="4" s="1"/>
  <c r="G2665" i="4"/>
  <c r="I2665" i="4" s="1"/>
  <c r="F2665" i="4"/>
  <c r="H2665" i="4" s="1"/>
  <c r="G2664" i="4"/>
  <c r="I2664" i="4" s="1"/>
  <c r="F2664" i="4"/>
  <c r="H2664" i="4" s="1"/>
  <c r="G2663" i="4"/>
  <c r="I2663" i="4" s="1"/>
  <c r="F2663" i="4"/>
  <c r="H2663" i="4" s="1"/>
  <c r="G2662" i="4"/>
  <c r="I2662" i="4" s="1"/>
  <c r="F2662" i="4"/>
  <c r="H2662" i="4" s="1"/>
  <c r="G2661" i="4"/>
  <c r="I2661" i="4" s="1"/>
  <c r="F2661" i="4"/>
  <c r="H2661" i="4" s="1"/>
  <c r="G2660" i="4"/>
  <c r="I2660" i="4" s="1"/>
  <c r="F2660" i="4"/>
  <c r="H2660" i="4" s="1"/>
  <c r="G2659" i="4"/>
  <c r="I2659" i="4" s="1"/>
  <c r="F2659" i="4"/>
  <c r="H2659" i="4" s="1"/>
  <c r="G2658" i="4"/>
  <c r="I2658" i="4" s="1"/>
  <c r="F2658" i="4"/>
  <c r="H2658" i="4" s="1"/>
  <c r="G2657" i="4"/>
  <c r="I2657" i="4" s="1"/>
  <c r="F2657" i="4"/>
  <c r="H2657" i="4" s="1"/>
  <c r="G2656" i="4"/>
  <c r="I2656" i="4" s="1"/>
  <c r="F2656" i="4"/>
  <c r="H2656" i="4" s="1"/>
  <c r="G2655" i="4"/>
  <c r="I2655" i="4" s="1"/>
  <c r="F2655" i="4"/>
  <c r="H2655" i="4" s="1"/>
  <c r="G2654" i="4"/>
  <c r="I2654" i="4" s="1"/>
  <c r="G2653" i="4"/>
  <c r="I2653" i="4" s="1"/>
  <c r="F2653" i="4"/>
  <c r="H2653" i="4" s="1"/>
  <c r="G2652" i="4"/>
  <c r="I2652" i="4" s="1"/>
  <c r="F2652" i="4"/>
  <c r="H2652" i="4" s="1"/>
  <c r="G2651" i="4"/>
  <c r="I2651" i="4" s="1"/>
  <c r="F2651" i="4"/>
  <c r="H2651" i="4" s="1"/>
  <c r="G2650" i="4"/>
  <c r="I2650" i="4" s="1"/>
  <c r="F2650" i="4"/>
  <c r="H2650" i="4" s="1"/>
  <c r="G2649" i="4"/>
  <c r="I2649" i="4" s="1"/>
  <c r="F2649" i="4"/>
  <c r="H2649" i="4" s="1"/>
  <c r="G2648" i="4"/>
  <c r="I2648" i="4" s="1"/>
  <c r="F2648" i="4"/>
  <c r="H2648" i="4" s="1"/>
  <c r="G2647" i="4"/>
  <c r="I2647" i="4" s="1"/>
  <c r="F2647" i="4"/>
  <c r="H2647" i="4" s="1"/>
  <c r="G2646" i="4"/>
  <c r="I2646" i="4" s="1"/>
  <c r="F2646" i="4"/>
  <c r="H2646" i="4" s="1"/>
  <c r="G2645" i="4"/>
  <c r="I2645" i="4" s="1"/>
  <c r="F2645" i="4"/>
  <c r="H2645" i="4" s="1"/>
  <c r="G2640" i="4"/>
  <c r="I2640" i="4" s="1"/>
  <c r="F2640" i="4"/>
  <c r="H2640" i="4" s="1"/>
  <c r="G2639" i="4"/>
  <c r="I2639" i="4" s="1"/>
  <c r="F2639" i="4"/>
  <c r="H2639" i="4" s="1"/>
  <c r="G2638" i="4"/>
  <c r="I2638" i="4" s="1"/>
  <c r="F2638" i="4"/>
  <c r="H2638" i="4" s="1"/>
  <c r="G2637" i="4"/>
  <c r="I2637" i="4" s="1"/>
  <c r="F2637" i="4"/>
  <c r="H2637" i="4" s="1"/>
  <c r="G2636" i="4"/>
  <c r="I2636" i="4" s="1"/>
  <c r="F2636" i="4"/>
  <c r="H2636" i="4" s="1"/>
  <c r="G2635" i="4"/>
  <c r="I2635" i="4" s="1"/>
  <c r="F2635" i="4"/>
  <c r="H2635" i="4" s="1"/>
  <c r="G2634" i="4"/>
  <c r="I2634" i="4" s="1"/>
  <c r="F2634" i="4"/>
  <c r="H2634" i="4" s="1"/>
  <c r="G2633" i="4"/>
  <c r="I2633" i="4" s="1"/>
  <c r="F2633" i="4"/>
  <c r="H2633" i="4" s="1"/>
  <c r="G2632" i="4"/>
  <c r="I2632" i="4" s="1"/>
  <c r="F2632" i="4"/>
  <c r="H2632" i="4" s="1"/>
  <c r="G2631" i="4"/>
  <c r="I2631" i="4" s="1"/>
  <c r="F2631" i="4"/>
  <c r="H2631" i="4" s="1"/>
  <c r="G2630" i="4"/>
  <c r="I2630" i="4" s="1"/>
  <c r="F2630" i="4"/>
  <c r="H2630" i="4" s="1"/>
  <c r="G2629" i="4"/>
  <c r="I2629" i="4" s="1"/>
  <c r="F2629" i="4"/>
  <c r="H2629" i="4" s="1"/>
  <c r="G2628" i="4"/>
  <c r="I2628" i="4" s="1"/>
  <c r="F2628" i="4"/>
  <c r="H2628" i="4" s="1"/>
  <c r="G2627" i="4"/>
  <c r="I2627" i="4" s="1"/>
  <c r="F2627" i="4"/>
  <c r="H2627" i="4" s="1"/>
  <c r="G2626" i="4"/>
  <c r="I2626" i="4" s="1"/>
  <c r="F2626" i="4"/>
  <c r="H2626" i="4" s="1"/>
  <c r="G2625" i="4"/>
  <c r="I2625" i="4" s="1"/>
  <c r="F2625" i="4"/>
  <c r="H2625" i="4" s="1"/>
  <c r="G2624" i="4"/>
  <c r="I2624" i="4" s="1"/>
  <c r="F2624" i="4"/>
  <c r="H2624" i="4" s="1"/>
  <c r="G2623" i="4"/>
  <c r="I2623" i="4" s="1"/>
  <c r="G2622" i="4"/>
  <c r="I2622" i="4" s="1"/>
  <c r="F2622" i="4"/>
  <c r="H2622" i="4" s="1"/>
  <c r="G2621" i="4"/>
  <c r="I2621" i="4" s="1"/>
  <c r="F2621" i="4"/>
  <c r="H2621" i="4" s="1"/>
  <c r="G2620" i="4"/>
  <c r="I2620" i="4" s="1"/>
  <c r="F2620" i="4"/>
  <c r="H2620" i="4" s="1"/>
  <c r="G2619" i="4"/>
  <c r="I2619" i="4" s="1"/>
  <c r="F2619" i="4"/>
  <c r="H2619" i="4" s="1"/>
  <c r="G2618" i="4"/>
  <c r="I2618" i="4" s="1"/>
  <c r="F2618" i="4"/>
  <c r="H2618" i="4" s="1"/>
  <c r="G2617" i="4"/>
  <c r="I2617" i="4" s="1"/>
  <c r="F2617" i="4"/>
  <c r="H2617" i="4" s="1"/>
  <c r="G2616" i="4"/>
  <c r="I2616" i="4" s="1"/>
  <c r="F2616" i="4"/>
  <c r="H2616" i="4" s="1"/>
  <c r="G2615" i="4"/>
  <c r="I2615" i="4" s="1"/>
  <c r="F2615" i="4"/>
  <c r="H2615" i="4" s="1"/>
  <c r="G2614" i="4"/>
  <c r="I2614" i="4" s="1"/>
  <c r="F2614" i="4"/>
  <c r="H2614" i="4" s="1"/>
  <c r="G2611" i="4"/>
  <c r="I2611" i="4" s="1"/>
  <c r="F2611" i="4"/>
  <c r="H2611" i="4" s="1"/>
  <c r="G2610" i="4"/>
  <c r="I2610" i="4" s="1"/>
  <c r="F2610" i="4"/>
  <c r="H2610" i="4" s="1"/>
  <c r="G2609" i="4"/>
  <c r="I2609" i="4" s="1"/>
  <c r="F2609" i="4"/>
  <c r="H2609" i="4" s="1"/>
  <c r="G2608" i="4"/>
  <c r="I2608" i="4" s="1"/>
  <c r="F2608" i="4"/>
  <c r="H2608" i="4" s="1"/>
  <c r="G2607" i="4"/>
  <c r="I2607" i="4" s="1"/>
  <c r="F2607" i="4"/>
  <c r="H2607" i="4" s="1"/>
  <c r="G2606" i="4"/>
  <c r="I2606" i="4" s="1"/>
  <c r="F2606" i="4"/>
  <c r="H2606" i="4" s="1"/>
  <c r="G2605" i="4"/>
  <c r="I2605" i="4" s="1"/>
  <c r="F2605" i="4"/>
  <c r="H2605" i="4" s="1"/>
  <c r="G2604" i="4"/>
  <c r="I2604" i="4" s="1"/>
  <c r="F2604" i="4"/>
  <c r="H2604" i="4" s="1"/>
  <c r="G2603" i="4"/>
  <c r="I2603" i="4" s="1"/>
  <c r="F2603" i="4"/>
  <c r="H2603" i="4" s="1"/>
  <c r="G2602" i="4"/>
  <c r="I2602" i="4" s="1"/>
  <c r="F2602" i="4"/>
  <c r="H2602" i="4" s="1"/>
  <c r="G2601" i="4"/>
  <c r="I2601" i="4" s="1"/>
  <c r="F2601" i="4"/>
  <c r="H2601" i="4" s="1"/>
  <c r="G2600" i="4"/>
  <c r="I2600" i="4" s="1"/>
  <c r="F2600" i="4"/>
  <c r="H2600" i="4" s="1"/>
  <c r="G2599" i="4"/>
  <c r="I2599" i="4" s="1"/>
  <c r="F2599" i="4"/>
  <c r="H2599" i="4" s="1"/>
  <c r="G2598" i="4"/>
  <c r="I2598" i="4" s="1"/>
  <c r="F2598" i="4"/>
  <c r="H2598" i="4" s="1"/>
  <c r="G2597" i="4"/>
  <c r="I2597" i="4" s="1"/>
  <c r="F2597" i="4"/>
  <c r="H2597" i="4" s="1"/>
  <c r="G2596" i="4"/>
  <c r="I2596" i="4" s="1"/>
  <c r="F2596" i="4"/>
  <c r="H2596" i="4" s="1"/>
  <c r="G2595" i="4"/>
  <c r="I2595" i="4" s="1"/>
  <c r="F2595" i="4"/>
  <c r="H2595" i="4" s="1"/>
  <c r="G2594" i="4"/>
  <c r="I2594" i="4" s="1"/>
  <c r="G2593" i="4"/>
  <c r="I2593" i="4" s="1"/>
  <c r="F2593" i="4"/>
  <c r="H2593" i="4" s="1"/>
  <c r="G2592" i="4"/>
  <c r="I2592" i="4" s="1"/>
  <c r="F2592" i="4"/>
  <c r="H2592" i="4" s="1"/>
  <c r="G2591" i="4"/>
  <c r="I2591" i="4" s="1"/>
  <c r="F2591" i="4"/>
  <c r="H2591" i="4" s="1"/>
  <c r="G2590" i="4"/>
  <c r="I2590" i="4" s="1"/>
  <c r="F2590" i="4"/>
  <c r="H2590" i="4" s="1"/>
  <c r="G2589" i="4"/>
  <c r="I2589" i="4" s="1"/>
  <c r="F2589" i="4"/>
  <c r="H2589" i="4" s="1"/>
  <c r="G2588" i="4"/>
  <c r="I2588" i="4" s="1"/>
  <c r="F2588" i="4"/>
  <c r="H2588" i="4" s="1"/>
  <c r="G2587" i="4"/>
  <c r="I2587" i="4" s="1"/>
  <c r="F2587" i="4"/>
  <c r="H2587" i="4" s="1"/>
  <c r="G2586" i="4"/>
  <c r="I2586" i="4" s="1"/>
  <c r="F2586" i="4"/>
  <c r="H2586" i="4" s="1"/>
  <c r="G2585" i="4"/>
  <c r="I2585" i="4" s="1"/>
  <c r="F2585" i="4"/>
  <c r="H2585" i="4" s="1"/>
  <c r="G2582" i="4"/>
  <c r="I2582" i="4" s="1"/>
  <c r="F2582" i="4"/>
  <c r="H2582" i="4" s="1"/>
  <c r="G2581" i="4"/>
  <c r="I2581" i="4" s="1"/>
  <c r="F2581" i="4"/>
  <c r="H2581" i="4" s="1"/>
  <c r="G2580" i="4"/>
  <c r="I2580" i="4" s="1"/>
  <c r="F2580" i="4"/>
  <c r="H2580" i="4" s="1"/>
  <c r="G2579" i="4"/>
  <c r="I2579" i="4" s="1"/>
  <c r="F2579" i="4"/>
  <c r="H2579" i="4" s="1"/>
  <c r="G2578" i="4"/>
  <c r="I2578" i="4" s="1"/>
  <c r="F2578" i="4"/>
  <c r="H2578" i="4" s="1"/>
  <c r="G2577" i="4"/>
  <c r="I2577" i="4" s="1"/>
  <c r="F2577" i="4"/>
  <c r="H2577" i="4" s="1"/>
  <c r="G2576" i="4"/>
  <c r="I2576" i="4" s="1"/>
  <c r="F2576" i="4"/>
  <c r="H2576" i="4" s="1"/>
  <c r="G2575" i="4"/>
  <c r="I2575" i="4" s="1"/>
  <c r="F2575" i="4"/>
  <c r="H2575" i="4" s="1"/>
  <c r="G2574" i="4"/>
  <c r="I2574" i="4" s="1"/>
  <c r="F2574" i="4"/>
  <c r="H2574" i="4" s="1"/>
  <c r="G2573" i="4"/>
  <c r="I2573" i="4" s="1"/>
  <c r="F2573" i="4"/>
  <c r="H2573" i="4" s="1"/>
  <c r="G2572" i="4"/>
  <c r="I2572" i="4" s="1"/>
  <c r="F2572" i="4"/>
  <c r="H2572" i="4" s="1"/>
  <c r="G2571" i="4"/>
  <c r="I2571" i="4" s="1"/>
  <c r="F2571" i="4"/>
  <c r="H2571" i="4" s="1"/>
  <c r="G2570" i="4"/>
  <c r="I2570" i="4" s="1"/>
  <c r="F2570" i="4"/>
  <c r="H2570" i="4" s="1"/>
  <c r="G2569" i="4"/>
  <c r="I2569" i="4" s="1"/>
  <c r="F2569" i="4"/>
  <c r="H2569" i="4" s="1"/>
  <c r="G2568" i="4"/>
  <c r="I2568" i="4" s="1"/>
  <c r="F2568" i="4"/>
  <c r="H2568" i="4" s="1"/>
  <c r="G2567" i="4"/>
  <c r="I2567" i="4" s="1"/>
  <c r="F2567" i="4"/>
  <c r="H2567" i="4" s="1"/>
  <c r="G2566" i="4"/>
  <c r="I2566" i="4" s="1"/>
  <c r="F2566" i="4"/>
  <c r="H2566" i="4" s="1"/>
  <c r="G2565" i="4"/>
  <c r="I2565" i="4" s="1"/>
  <c r="F2565" i="4"/>
  <c r="H2565" i="4" s="1"/>
  <c r="G2564" i="4"/>
  <c r="I2564" i="4" s="1"/>
  <c r="G2563" i="4"/>
  <c r="I2563" i="4" s="1"/>
  <c r="F2563" i="4"/>
  <c r="H2563" i="4" s="1"/>
  <c r="G2562" i="4"/>
  <c r="I2562" i="4" s="1"/>
  <c r="F2562" i="4"/>
  <c r="H2562" i="4" s="1"/>
  <c r="G2561" i="4"/>
  <c r="I2561" i="4" s="1"/>
  <c r="F2561" i="4"/>
  <c r="H2561" i="4" s="1"/>
  <c r="G2560" i="4"/>
  <c r="I2560" i="4" s="1"/>
  <c r="F2560" i="4"/>
  <c r="H2560" i="4" s="1"/>
  <c r="G2559" i="4"/>
  <c r="I2559" i="4" s="1"/>
  <c r="F2559" i="4"/>
  <c r="H2559" i="4" s="1"/>
  <c r="G2558" i="4"/>
  <c r="I2558" i="4" s="1"/>
  <c r="F2558" i="4"/>
  <c r="H2558" i="4" s="1"/>
  <c r="G2557" i="4"/>
  <c r="I2557" i="4" s="1"/>
  <c r="F2557" i="4"/>
  <c r="H2557" i="4" s="1"/>
  <c r="G2556" i="4"/>
  <c r="I2556" i="4" s="1"/>
  <c r="F2556" i="4"/>
  <c r="H2556" i="4" s="1"/>
  <c r="G2555" i="4"/>
  <c r="I2555" i="4" s="1"/>
  <c r="F2555" i="4"/>
  <c r="H2555" i="4" s="1"/>
  <c r="G2554" i="4"/>
  <c r="I2554" i="4" s="1"/>
  <c r="F2554" i="4"/>
  <c r="H2554" i="4" s="1"/>
  <c r="G2549" i="4"/>
  <c r="I2549" i="4" s="1"/>
  <c r="F2549" i="4"/>
  <c r="H2549" i="4" s="1"/>
  <c r="G2548" i="4"/>
  <c r="I2548" i="4" s="1"/>
  <c r="F2548" i="4"/>
  <c r="H2548" i="4" s="1"/>
  <c r="G2547" i="4"/>
  <c r="I2547" i="4" s="1"/>
  <c r="F2547" i="4"/>
  <c r="H2547" i="4" s="1"/>
  <c r="G2546" i="4"/>
  <c r="I2546" i="4" s="1"/>
  <c r="F2546" i="4"/>
  <c r="H2546" i="4" s="1"/>
  <c r="G2545" i="4"/>
  <c r="I2545" i="4" s="1"/>
  <c r="F2545" i="4"/>
  <c r="H2545" i="4" s="1"/>
  <c r="G2544" i="4"/>
  <c r="I2544" i="4" s="1"/>
  <c r="F2544" i="4"/>
  <c r="H2544" i="4" s="1"/>
  <c r="G2543" i="4"/>
  <c r="I2543" i="4" s="1"/>
  <c r="F2543" i="4"/>
  <c r="H2543" i="4" s="1"/>
  <c r="G2542" i="4"/>
  <c r="I2542" i="4" s="1"/>
  <c r="F2542" i="4"/>
  <c r="H2542" i="4" s="1"/>
  <c r="G2541" i="4"/>
  <c r="I2541" i="4" s="1"/>
  <c r="F2541" i="4"/>
  <c r="H2541" i="4" s="1"/>
  <c r="G2540" i="4"/>
  <c r="I2540" i="4" s="1"/>
  <c r="F2540" i="4"/>
  <c r="H2540" i="4" s="1"/>
  <c r="G2539" i="4"/>
  <c r="I2539" i="4" s="1"/>
  <c r="F2539" i="4"/>
  <c r="H2539" i="4" s="1"/>
  <c r="G2538" i="4"/>
  <c r="I2538" i="4" s="1"/>
  <c r="F2538" i="4"/>
  <c r="H2538" i="4" s="1"/>
  <c r="G2537" i="4"/>
  <c r="I2537" i="4" s="1"/>
  <c r="F2537" i="4"/>
  <c r="H2537" i="4" s="1"/>
  <c r="G2536" i="4"/>
  <c r="I2536" i="4" s="1"/>
  <c r="F2536" i="4"/>
  <c r="H2536" i="4" s="1"/>
  <c r="G2535" i="4"/>
  <c r="I2535" i="4" s="1"/>
  <c r="F2535" i="4"/>
  <c r="H2535" i="4" s="1"/>
  <c r="G2534" i="4"/>
  <c r="I2534" i="4" s="1"/>
  <c r="F2534" i="4"/>
  <c r="H2534" i="4" s="1"/>
  <c r="G2533" i="4"/>
  <c r="I2533" i="4" s="1"/>
  <c r="F2533" i="4"/>
  <c r="H2533" i="4" s="1"/>
  <c r="G2532" i="4"/>
  <c r="I2532" i="4" s="1"/>
  <c r="G2531" i="4"/>
  <c r="I2531" i="4" s="1"/>
  <c r="F2531" i="4"/>
  <c r="H2531" i="4" s="1"/>
  <c r="G2530" i="4"/>
  <c r="I2530" i="4" s="1"/>
  <c r="F2530" i="4"/>
  <c r="H2530" i="4" s="1"/>
  <c r="G2529" i="4"/>
  <c r="I2529" i="4" s="1"/>
  <c r="F2529" i="4"/>
  <c r="H2529" i="4" s="1"/>
  <c r="G2528" i="4"/>
  <c r="I2528" i="4" s="1"/>
  <c r="F2528" i="4"/>
  <c r="H2528" i="4" s="1"/>
  <c r="G2527" i="4"/>
  <c r="I2527" i="4" s="1"/>
  <c r="F2527" i="4"/>
  <c r="H2527" i="4" s="1"/>
  <c r="G2526" i="4"/>
  <c r="I2526" i="4" s="1"/>
  <c r="F2526" i="4"/>
  <c r="H2526" i="4" s="1"/>
  <c r="G2525" i="4"/>
  <c r="I2525" i="4" s="1"/>
  <c r="F2525" i="4"/>
  <c r="H2525" i="4" s="1"/>
  <c r="G2524" i="4"/>
  <c r="I2524" i="4" s="1"/>
  <c r="F2524" i="4"/>
  <c r="H2524" i="4" s="1"/>
  <c r="G2523" i="4"/>
  <c r="I2523" i="4" s="1"/>
  <c r="F2523" i="4"/>
  <c r="H2523" i="4" s="1"/>
  <c r="G2520" i="4"/>
  <c r="I2520" i="4" s="1"/>
  <c r="F2520" i="4"/>
  <c r="H2520" i="4" s="1"/>
  <c r="G2519" i="4"/>
  <c r="I2519" i="4" s="1"/>
  <c r="F2519" i="4"/>
  <c r="H2519" i="4" s="1"/>
  <c r="G2518" i="4"/>
  <c r="I2518" i="4" s="1"/>
  <c r="F2518" i="4"/>
  <c r="H2518" i="4" s="1"/>
  <c r="G2517" i="4"/>
  <c r="I2517" i="4" s="1"/>
  <c r="F2517" i="4"/>
  <c r="H2517" i="4" s="1"/>
  <c r="G2516" i="4"/>
  <c r="I2516" i="4" s="1"/>
  <c r="F2516" i="4"/>
  <c r="H2516" i="4" s="1"/>
  <c r="G2515" i="4"/>
  <c r="I2515" i="4" s="1"/>
  <c r="F2515" i="4"/>
  <c r="H2515" i="4" s="1"/>
  <c r="G2514" i="4"/>
  <c r="I2514" i="4" s="1"/>
  <c r="F2514" i="4"/>
  <c r="H2514" i="4" s="1"/>
  <c r="G2513" i="4"/>
  <c r="I2513" i="4" s="1"/>
  <c r="F2513" i="4"/>
  <c r="H2513" i="4" s="1"/>
  <c r="G2512" i="4"/>
  <c r="I2512" i="4" s="1"/>
  <c r="F2512" i="4"/>
  <c r="H2512" i="4" s="1"/>
  <c r="G2511" i="4"/>
  <c r="I2511" i="4" s="1"/>
  <c r="F2511" i="4"/>
  <c r="H2511" i="4" s="1"/>
  <c r="G2510" i="4"/>
  <c r="I2510" i="4" s="1"/>
  <c r="F2510" i="4"/>
  <c r="H2510" i="4" s="1"/>
  <c r="G2509" i="4"/>
  <c r="I2509" i="4" s="1"/>
  <c r="F2509" i="4"/>
  <c r="H2509" i="4" s="1"/>
  <c r="G2508" i="4"/>
  <c r="I2508" i="4" s="1"/>
  <c r="F2508" i="4"/>
  <c r="H2508" i="4" s="1"/>
  <c r="G2507" i="4"/>
  <c r="I2507" i="4" s="1"/>
  <c r="F2507" i="4"/>
  <c r="H2507" i="4" s="1"/>
  <c r="G2506" i="4"/>
  <c r="I2506" i="4" s="1"/>
  <c r="F2506" i="4"/>
  <c r="H2506" i="4" s="1"/>
  <c r="G2505" i="4"/>
  <c r="I2505" i="4" s="1"/>
  <c r="F2505" i="4"/>
  <c r="H2505" i="4" s="1"/>
  <c r="G2504" i="4"/>
  <c r="I2504" i="4" s="1"/>
  <c r="G2503" i="4"/>
  <c r="I2503" i="4" s="1"/>
  <c r="F2503" i="4"/>
  <c r="H2503" i="4" s="1"/>
  <c r="G2502" i="4"/>
  <c r="I2502" i="4" s="1"/>
  <c r="F2502" i="4"/>
  <c r="H2502" i="4" s="1"/>
  <c r="G2501" i="4"/>
  <c r="I2501" i="4" s="1"/>
  <c r="F2501" i="4"/>
  <c r="H2501" i="4" s="1"/>
  <c r="G2500" i="4"/>
  <c r="I2500" i="4" s="1"/>
  <c r="F2500" i="4"/>
  <c r="H2500" i="4" s="1"/>
  <c r="F2499" i="4"/>
  <c r="H2499" i="4" s="1"/>
  <c r="G2498" i="4"/>
  <c r="I2498" i="4" s="1"/>
  <c r="F2498" i="4"/>
  <c r="H2498" i="4" s="1"/>
  <c r="G2497" i="4"/>
  <c r="I2497" i="4" s="1"/>
  <c r="F2497" i="4"/>
  <c r="H2497" i="4" s="1"/>
  <c r="G2496" i="4"/>
  <c r="I2496" i="4" s="1"/>
  <c r="F2496" i="4"/>
  <c r="H2496" i="4" s="1"/>
  <c r="G2495" i="4"/>
  <c r="I2495" i="4" s="1"/>
  <c r="F2495" i="4"/>
  <c r="H2495" i="4" s="1"/>
  <c r="G2494" i="4"/>
  <c r="I2494" i="4" s="1"/>
  <c r="F2494" i="4"/>
  <c r="H2494" i="4" s="1"/>
  <c r="G2493" i="4"/>
  <c r="I2493" i="4" s="1"/>
  <c r="F2493" i="4"/>
  <c r="H2493" i="4" s="1"/>
  <c r="G2492" i="4"/>
  <c r="I2492" i="4" s="1"/>
  <c r="F2492" i="4"/>
  <c r="H2492" i="4" s="1"/>
  <c r="G2489" i="4"/>
  <c r="I2489" i="4" s="1"/>
  <c r="F2489" i="4"/>
  <c r="H2489" i="4" s="1"/>
  <c r="G2488" i="4"/>
  <c r="I2488" i="4" s="1"/>
  <c r="F2488" i="4"/>
  <c r="H2488" i="4" s="1"/>
  <c r="G2487" i="4"/>
  <c r="I2487" i="4" s="1"/>
  <c r="F2487" i="4"/>
  <c r="H2487" i="4" s="1"/>
  <c r="G2486" i="4"/>
  <c r="I2486" i="4" s="1"/>
  <c r="F2486" i="4"/>
  <c r="H2486" i="4" s="1"/>
  <c r="G2485" i="4"/>
  <c r="I2485" i="4" s="1"/>
  <c r="F2485" i="4"/>
  <c r="H2485" i="4" s="1"/>
  <c r="G2484" i="4"/>
  <c r="I2484" i="4" s="1"/>
  <c r="F2484" i="4"/>
  <c r="H2484" i="4" s="1"/>
  <c r="G2483" i="4"/>
  <c r="I2483" i="4" s="1"/>
  <c r="F2483" i="4"/>
  <c r="H2483" i="4" s="1"/>
  <c r="G2482" i="4"/>
  <c r="I2482" i="4" s="1"/>
  <c r="F2482" i="4"/>
  <c r="H2482" i="4" s="1"/>
  <c r="G2481" i="4"/>
  <c r="I2481" i="4" s="1"/>
  <c r="F2481" i="4"/>
  <c r="H2481" i="4" s="1"/>
  <c r="G2480" i="4"/>
  <c r="I2480" i="4" s="1"/>
  <c r="F2480" i="4"/>
  <c r="H2480" i="4" s="1"/>
  <c r="G2479" i="4"/>
  <c r="I2479" i="4" s="1"/>
  <c r="F2479" i="4"/>
  <c r="H2479" i="4" s="1"/>
  <c r="G2478" i="4"/>
  <c r="I2478" i="4" s="1"/>
  <c r="F2478" i="4"/>
  <c r="H2478" i="4" s="1"/>
  <c r="G2477" i="4"/>
  <c r="I2477" i="4" s="1"/>
  <c r="F2477" i="4"/>
  <c r="H2477" i="4" s="1"/>
  <c r="G2476" i="4"/>
  <c r="I2476" i="4" s="1"/>
  <c r="F2476" i="4"/>
  <c r="H2476" i="4" s="1"/>
  <c r="G2475" i="4"/>
  <c r="I2475" i="4" s="1"/>
  <c r="F2475" i="4"/>
  <c r="H2475" i="4" s="1"/>
  <c r="G2474" i="4"/>
  <c r="I2474" i="4" s="1"/>
  <c r="G2473" i="4"/>
  <c r="I2473" i="4" s="1"/>
  <c r="F2473" i="4"/>
  <c r="H2473" i="4" s="1"/>
  <c r="G2472" i="4"/>
  <c r="I2472" i="4" s="1"/>
  <c r="F2472" i="4"/>
  <c r="H2472" i="4" s="1"/>
  <c r="G2471" i="4"/>
  <c r="I2471" i="4" s="1"/>
  <c r="F2471" i="4"/>
  <c r="H2471" i="4" s="1"/>
  <c r="G2470" i="4"/>
  <c r="I2470" i="4" s="1"/>
  <c r="F2470" i="4"/>
  <c r="H2470" i="4" s="1"/>
  <c r="F2469" i="4"/>
  <c r="H2469" i="4" s="1"/>
  <c r="G2468" i="4"/>
  <c r="I2468" i="4" s="1"/>
  <c r="F2468" i="4"/>
  <c r="H2468" i="4" s="1"/>
  <c r="G2467" i="4"/>
  <c r="I2467" i="4" s="1"/>
  <c r="F2467" i="4"/>
  <c r="H2467" i="4" s="1"/>
  <c r="G2466" i="4"/>
  <c r="I2466" i="4" s="1"/>
  <c r="F2466" i="4"/>
  <c r="H2466" i="4" s="1"/>
  <c r="G2465" i="4"/>
  <c r="I2465" i="4" s="1"/>
  <c r="F2465" i="4"/>
  <c r="H2465" i="4" s="1"/>
  <c r="G2464" i="4"/>
  <c r="I2464" i="4" s="1"/>
  <c r="F2464" i="4"/>
  <c r="H2464" i="4" s="1"/>
  <c r="G2463" i="4"/>
  <c r="I2463" i="4" s="1"/>
  <c r="F2463" i="4"/>
  <c r="H2463" i="4" s="1"/>
  <c r="G2460" i="4"/>
  <c r="I2460" i="4" s="1"/>
  <c r="F2460" i="4"/>
  <c r="H2460" i="4" s="1"/>
  <c r="G2459" i="4"/>
  <c r="I2459" i="4" s="1"/>
  <c r="F2459" i="4"/>
  <c r="H2459" i="4" s="1"/>
  <c r="G2458" i="4"/>
  <c r="I2458" i="4" s="1"/>
  <c r="F2458" i="4"/>
  <c r="H2458" i="4" s="1"/>
  <c r="G2457" i="4"/>
  <c r="I2457" i="4" s="1"/>
  <c r="F2457" i="4"/>
  <c r="H2457" i="4" s="1"/>
  <c r="G2456" i="4"/>
  <c r="I2456" i="4" s="1"/>
  <c r="F2456" i="4"/>
  <c r="H2456" i="4" s="1"/>
  <c r="G2455" i="4"/>
  <c r="I2455" i="4" s="1"/>
  <c r="F2455" i="4"/>
  <c r="H2455" i="4" s="1"/>
  <c r="G2454" i="4"/>
  <c r="I2454" i="4" s="1"/>
  <c r="F2454" i="4"/>
  <c r="H2454" i="4" s="1"/>
  <c r="G2453" i="4"/>
  <c r="I2453" i="4" s="1"/>
  <c r="F2453" i="4"/>
  <c r="H2453" i="4" s="1"/>
  <c r="G2452" i="4"/>
  <c r="I2452" i="4" s="1"/>
  <c r="F2452" i="4"/>
  <c r="H2452" i="4" s="1"/>
  <c r="G2451" i="4"/>
  <c r="I2451" i="4" s="1"/>
  <c r="F2451" i="4"/>
  <c r="H2451" i="4" s="1"/>
  <c r="G2450" i="4"/>
  <c r="I2450" i="4" s="1"/>
  <c r="F2450" i="4"/>
  <c r="H2450" i="4" s="1"/>
  <c r="G2449" i="4"/>
  <c r="I2449" i="4" s="1"/>
  <c r="F2449" i="4"/>
  <c r="H2449" i="4" s="1"/>
  <c r="G2448" i="4"/>
  <c r="I2448" i="4" s="1"/>
  <c r="F2448" i="4"/>
  <c r="H2448" i="4" s="1"/>
  <c r="G2447" i="4"/>
  <c r="I2447" i="4" s="1"/>
  <c r="F2447" i="4"/>
  <c r="H2447" i="4" s="1"/>
  <c r="G2446" i="4"/>
  <c r="I2446" i="4" s="1"/>
  <c r="F2446" i="4"/>
  <c r="H2446" i="4" s="1"/>
  <c r="G2445" i="4"/>
  <c r="I2445" i="4" s="1"/>
  <c r="G2444" i="4"/>
  <c r="I2444" i="4" s="1"/>
  <c r="F2444" i="4"/>
  <c r="H2444" i="4" s="1"/>
  <c r="G2443" i="4"/>
  <c r="I2443" i="4" s="1"/>
  <c r="F2443" i="4"/>
  <c r="H2443" i="4" s="1"/>
  <c r="G2442" i="4"/>
  <c r="I2442" i="4" s="1"/>
  <c r="F2442" i="4"/>
  <c r="H2442" i="4" s="1"/>
  <c r="G2441" i="4"/>
  <c r="I2441" i="4" s="1"/>
  <c r="F2441" i="4"/>
  <c r="H2441" i="4" s="1"/>
  <c r="F2440" i="4"/>
  <c r="H2440" i="4" s="1"/>
  <c r="G2439" i="4"/>
  <c r="I2439" i="4" s="1"/>
  <c r="F2439" i="4"/>
  <c r="H2439" i="4" s="1"/>
  <c r="G2438" i="4"/>
  <c r="I2438" i="4" s="1"/>
  <c r="F2438" i="4"/>
  <c r="H2438" i="4" s="1"/>
  <c r="G2437" i="4"/>
  <c r="I2437" i="4" s="1"/>
  <c r="F2437" i="4"/>
  <c r="H2437" i="4" s="1"/>
  <c r="G2436" i="4"/>
  <c r="I2436" i="4" s="1"/>
  <c r="F2436" i="4"/>
  <c r="H2436" i="4" s="1"/>
  <c r="G2435" i="4"/>
  <c r="I2435" i="4" s="1"/>
  <c r="F2435" i="4"/>
  <c r="H2435" i="4" s="1"/>
  <c r="G2434" i="4"/>
  <c r="I2434" i="4" s="1"/>
  <c r="F2434" i="4"/>
  <c r="H2434" i="4" s="1"/>
  <c r="G2433" i="4"/>
  <c r="I2433" i="4" s="1"/>
  <c r="F2433" i="4"/>
  <c r="H2433" i="4" s="1"/>
  <c r="G2430" i="4"/>
  <c r="I2430" i="4" s="1"/>
  <c r="F2430" i="4"/>
  <c r="H2430" i="4" s="1"/>
  <c r="G2429" i="4"/>
  <c r="I2429" i="4" s="1"/>
  <c r="F2429" i="4"/>
  <c r="H2429" i="4" s="1"/>
  <c r="G2428" i="4"/>
  <c r="I2428" i="4" s="1"/>
  <c r="F2428" i="4"/>
  <c r="H2428" i="4" s="1"/>
  <c r="G2427" i="4"/>
  <c r="I2427" i="4" s="1"/>
  <c r="F2427" i="4"/>
  <c r="H2427" i="4" s="1"/>
  <c r="G2426" i="4"/>
  <c r="I2426" i="4" s="1"/>
  <c r="F2426" i="4"/>
  <c r="H2426" i="4" s="1"/>
  <c r="G2425" i="4"/>
  <c r="I2425" i="4" s="1"/>
  <c r="F2425" i="4"/>
  <c r="H2425" i="4" s="1"/>
  <c r="G2424" i="4"/>
  <c r="I2424" i="4" s="1"/>
  <c r="F2424" i="4"/>
  <c r="H2424" i="4" s="1"/>
  <c r="G2423" i="4"/>
  <c r="I2423" i="4" s="1"/>
  <c r="F2423" i="4"/>
  <c r="H2423" i="4" s="1"/>
  <c r="G2422" i="4"/>
  <c r="I2422" i="4" s="1"/>
  <c r="F2422" i="4"/>
  <c r="H2422" i="4" s="1"/>
  <c r="G2421" i="4"/>
  <c r="I2421" i="4" s="1"/>
  <c r="F2421" i="4"/>
  <c r="H2421" i="4" s="1"/>
  <c r="G2420" i="4"/>
  <c r="I2420" i="4" s="1"/>
  <c r="F2420" i="4"/>
  <c r="H2420" i="4" s="1"/>
  <c r="G2419" i="4"/>
  <c r="I2419" i="4" s="1"/>
  <c r="F2419" i="4"/>
  <c r="H2419" i="4" s="1"/>
  <c r="G2418" i="4"/>
  <c r="I2418" i="4" s="1"/>
  <c r="F2418" i="4"/>
  <c r="H2418" i="4" s="1"/>
  <c r="G2417" i="4"/>
  <c r="I2417" i="4" s="1"/>
  <c r="F2417" i="4"/>
  <c r="H2417" i="4" s="1"/>
  <c r="G2416" i="4"/>
  <c r="I2416" i="4" s="1"/>
  <c r="F2416" i="4"/>
  <c r="H2416" i="4" s="1"/>
  <c r="G2415" i="4"/>
  <c r="I2415" i="4" s="1"/>
  <c r="G2414" i="4"/>
  <c r="I2414" i="4" s="1"/>
  <c r="F2414" i="4"/>
  <c r="H2414" i="4" s="1"/>
  <c r="G2413" i="4"/>
  <c r="I2413" i="4" s="1"/>
  <c r="F2413" i="4"/>
  <c r="H2413" i="4" s="1"/>
  <c r="G2412" i="4"/>
  <c r="I2412" i="4" s="1"/>
  <c r="F2412" i="4"/>
  <c r="H2412" i="4" s="1"/>
  <c r="G2411" i="4"/>
  <c r="I2411" i="4" s="1"/>
  <c r="F2411" i="4"/>
  <c r="H2411" i="4" s="1"/>
  <c r="F2410" i="4"/>
  <c r="H2410" i="4" s="1"/>
  <c r="G2409" i="4"/>
  <c r="I2409" i="4" s="1"/>
  <c r="F2409" i="4"/>
  <c r="H2409" i="4" s="1"/>
  <c r="G2408" i="4"/>
  <c r="I2408" i="4" s="1"/>
  <c r="F2408" i="4"/>
  <c r="H2408" i="4" s="1"/>
  <c r="G2407" i="4"/>
  <c r="I2407" i="4" s="1"/>
  <c r="F2407" i="4"/>
  <c r="H2407" i="4" s="1"/>
  <c r="G2406" i="4"/>
  <c r="I2406" i="4" s="1"/>
  <c r="F2406" i="4"/>
  <c r="H2406" i="4" s="1"/>
  <c r="G2405" i="4"/>
  <c r="I2405" i="4" s="1"/>
  <c r="F2405" i="4"/>
  <c r="H2405" i="4" s="1"/>
  <c r="G2404" i="4"/>
  <c r="I2404" i="4" s="1"/>
  <c r="F2404" i="4"/>
  <c r="H2404" i="4" s="1"/>
  <c r="G2403" i="4"/>
  <c r="I2403" i="4" s="1"/>
  <c r="F2403" i="4"/>
  <c r="H2403" i="4" s="1"/>
  <c r="G2400" i="4"/>
  <c r="I2400" i="4" s="1"/>
  <c r="F2400" i="4"/>
  <c r="H2400" i="4" s="1"/>
  <c r="G2399" i="4"/>
  <c r="I2399" i="4" s="1"/>
  <c r="F2399" i="4"/>
  <c r="H2399" i="4" s="1"/>
  <c r="G2398" i="4"/>
  <c r="I2398" i="4" s="1"/>
  <c r="F2398" i="4"/>
  <c r="H2398" i="4" s="1"/>
  <c r="G2397" i="4"/>
  <c r="I2397" i="4" s="1"/>
  <c r="F2397" i="4"/>
  <c r="H2397" i="4" s="1"/>
  <c r="G2396" i="4"/>
  <c r="I2396" i="4" s="1"/>
  <c r="F2396" i="4"/>
  <c r="H2396" i="4" s="1"/>
  <c r="G2395" i="4"/>
  <c r="I2395" i="4" s="1"/>
  <c r="F2395" i="4"/>
  <c r="H2395" i="4" s="1"/>
  <c r="G2394" i="4"/>
  <c r="I2394" i="4" s="1"/>
  <c r="F2394" i="4"/>
  <c r="H2394" i="4" s="1"/>
  <c r="G2393" i="4"/>
  <c r="I2393" i="4" s="1"/>
  <c r="F2393" i="4"/>
  <c r="H2393" i="4" s="1"/>
  <c r="G2392" i="4"/>
  <c r="I2392" i="4" s="1"/>
  <c r="F2392" i="4"/>
  <c r="H2392" i="4" s="1"/>
  <c r="G2391" i="4"/>
  <c r="I2391" i="4" s="1"/>
  <c r="F2391" i="4"/>
  <c r="H2391" i="4" s="1"/>
  <c r="G2390" i="4"/>
  <c r="I2390" i="4" s="1"/>
  <c r="F2390" i="4"/>
  <c r="H2390" i="4" s="1"/>
  <c r="G2389" i="4"/>
  <c r="I2389" i="4" s="1"/>
  <c r="F2389" i="4"/>
  <c r="H2389" i="4" s="1"/>
  <c r="G2388" i="4"/>
  <c r="I2388" i="4" s="1"/>
  <c r="F2388" i="4"/>
  <c r="H2388" i="4" s="1"/>
  <c r="G2387" i="4"/>
  <c r="I2387" i="4" s="1"/>
  <c r="F2387" i="4"/>
  <c r="H2387" i="4" s="1"/>
  <c r="G2386" i="4"/>
  <c r="I2386" i="4" s="1"/>
  <c r="F2386" i="4"/>
  <c r="H2386" i="4" s="1"/>
  <c r="G2385" i="4"/>
  <c r="I2385" i="4" s="1"/>
  <c r="G2384" i="4"/>
  <c r="I2384" i="4" s="1"/>
  <c r="F2384" i="4"/>
  <c r="H2384" i="4" s="1"/>
  <c r="G2383" i="4"/>
  <c r="I2383" i="4" s="1"/>
  <c r="F2383" i="4"/>
  <c r="H2383" i="4" s="1"/>
  <c r="G2382" i="4"/>
  <c r="I2382" i="4" s="1"/>
  <c r="F2382" i="4"/>
  <c r="H2382" i="4" s="1"/>
  <c r="G2381" i="4"/>
  <c r="I2381" i="4" s="1"/>
  <c r="F2381" i="4"/>
  <c r="H2381" i="4" s="1"/>
  <c r="F2380" i="4"/>
  <c r="H2380" i="4" s="1"/>
  <c r="G2379" i="4"/>
  <c r="I2379" i="4" s="1"/>
  <c r="F2379" i="4"/>
  <c r="H2379" i="4" s="1"/>
  <c r="G2378" i="4"/>
  <c r="I2378" i="4" s="1"/>
  <c r="F2378" i="4"/>
  <c r="H2378" i="4" s="1"/>
  <c r="G2377" i="4"/>
  <c r="I2377" i="4" s="1"/>
  <c r="F2377" i="4"/>
  <c r="H2377" i="4" s="1"/>
  <c r="G2376" i="4"/>
  <c r="I2376" i="4" s="1"/>
  <c r="F2376" i="4"/>
  <c r="H2376" i="4" s="1"/>
  <c r="G2375" i="4"/>
  <c r="I2375" i="4" s="1"/>
  <c r="F2375" i="4"/>
  <c r="H2375" i="4" s="1"/>
  <c r="G2374" i="4"/>
  <c r="I2374" i="4" s="1"/>
  <c r="F2374" i="4"/>
  <c r="H2374" i="4" s="1"/>
  <c r="G2373" i="4"/>
  <c r="I2373" i="4" s="1"/>
  <c r="F2373" i="4"/>
  <c r="H2373" i="4" s="1"/>
  <c r="G2370" i="4"/>
  <c r="I2370" i="4" s="1"/>
  <c r="F2370" i="4"/>
  <c r="H2370" i="4" s="1"/>
  <c r="G2369" i="4"/>
  <c r="I2369" i="4" s="1"/>
  <c r="F2369" i="4"/>
  <c r="H2369" i="4" s="1"/>
  <c r="G2368" i="4"/>
  <c r="I2368" i="4" s="1"/>
  <c r="F2368" i="4"/>
  <c r="H2368" i="4" s="1"/>
  <c r="G2367" i="4"/>
  <c r="I2367" i="4" s="1"/>
  <c r="F2367" i="4"/>
  <c r="H2367" i="4" s="1"/>
  <c r="G2366" i="4"/>
  <c r="I2366" i="4" s="1"/>
  <c r="F2366" i="4"/>
  <c r="H2366" i="4" s="1"/>
  <c r="G2365" i="4"/>
  <c r="I2365" i="4" s="1"/>
  <c r="F2365" i="4"/>
  <c r="H2365" i="4" s="1"/>
  <c r="G2364" i="4"/>
  <c r="I2364" i="4" s="1"/>
  <c r="F2364" i="4"/>
  <c r="H2364" i="4" s="1"/>
  <c r="G2363" i="4"/>
  <c r="I2363" i="4" s="1"/>
  <c r="F2363" i="4"/>
  <c r="H2363" i="4" s="1"/>
  <c r="G2362" i="4"/>
  <c r="I2362" i="4" s="1"/>
  <c r="F2362" i="4"/>
  <c r="H2362" i="4" s="1"/>
  <c r="G2361" i="4"/>
  <c r="I2361" i="4" s="1"/>
  <c r="F2361" i="4"/>
  <c r="H2361" i="4" s="1"/>
  <c r="G2360" i="4"/>
  <c r="I2360" i="4" s="1"/>
  <c r="F2360" i="4"/>
  <c r="H2360" i="4" s="1"/>
  <c r="G2359" i="4"/>
  <c r="I2359" i="4" s="1"/>
  <c r="F2359" i="4"/>
  <c r="H2359" i="4" s="1"/>
  <c r="G2358" i="4"/>
  <c r="I2358" i="4" s="1"/>
  <c r="F2358" i="4"/>
  <c r="H2358" i="4" s="1"/>
  <c r="G2357" i="4"/>
  <c r="I2357" i="4" s="1"/>
  <c r="F2357" i="4"/>
  <c r="H2357" i="4" s="1"/>
  <c r="G2356" i="4"/>
  <c r="I2356" i="4" s="1"/>
  <c r="F2356" i="4"/>
  <c r="H2356" i="4" s="1"/>
  <c r="G2355" i="4"/>
  <c r="I2355" i="4" s="1"/>
  <c r="G2354" i="4"/>
  <c r="I2354" i="4" s="1"/>
  <c r="F2354" i="4"/>
  <c r="H2354" i="4" s="1"/>
  <c r="G2353" i="4"/>
  <c r="I2353" i="4" s="1"/>
  <c r="F2353" i="4"/>
  <c r="H2353" i="4" s="1"/>
  <c r="G2352" i="4"/>
  <c r="I2352" i="4" s="1"/>
  <c r="F2352" i="4"/>
  <c r="H2352" i="4" s="1"/>
  <c r="G2351" i="4"/>
  <c r="I2351" i="4" s="1"/>
  <c r="F2351" i="4"/>
  <c r="H2351" i="4" s="1"/>
  <c r="F2350" i="4"/>
  <c r="H2350" i="4" s="1"/>
  <c r="G2349" i="4"/>
  <c r="I2349" i="4" s="1"/>
  <c r="F2349" i="4"/>
  <c r="H2349" i="4" s="1"/>
  <c r="G2348" i="4"/>
  <c r="I2348" i="4" s="1"/>
  <c r="F2348" i="4"/>
  <c r="H2348" i="4" s="1"/>
  <c r="G2347" i="4"/>
  <c r="I2347" i="4" s="1"/>
  <c r="F2347" i="4"/>
  <c r="H2347" i="4" s="1"/>
  <c r="G2346" i="4"/>
  <c r="I2346" i="4" s="1"/>
  <c r="F2346" i="4"/>
  <c r="H2346" i="4" s="1"/>
  <c r="G2345" i="4"/>
  <c r="I2345" i="4" s="1"/>
  <c r="F2345" i="4"/>
  <c r="H2345" i="4" s="1"/>
  <c r="G2344" i="4"/>
  <c r="I2344" i="4" s="1"/>
  <c r="F2344" i="4"/>
  <c r="H2344" i="4" s="1"/>
  <c r="G2343" i="4"/>
  <c r="I2343" i="4" s="1"/>
  <c r="F2343" i="4"/>
  <c r="H2343" i="4" s="1"/>
  <c r="G2340" i="4"/>
  <c r="I2340" i="4" s="1"/>
  <c r="F2340" i="4"/>
  <c r="H2340" i="4" s="1"/>
  <c r="G2339" i="4"/>
  <c r="I2339" i="4" s="1"/>
  <c r="F2339" i="4"/>
  <c r="H2339" i="4" s="1"/>
  <c r="G2338" i="4"/>
  <c r="I2338" i="4" s="1"/>
  <c r="F2338" i="4"/>
  <c r="H2338" i="4" s="1"/>
  <c r="G2337" i="4"/>
  <c r="I2337" i="4" s="1"/>
  <c r="F2337" i="4"/>
  <c r="H2337" i="4" s="1"/>
  <c r="G2336" i="4"/>
  <c r="I2336" i="4" s="1"/>
  <c r="F2336" i="4"/>
  <c r="H2336" i="4" s="1"/>
  <c r="G2335" i="4"/>
  <c r="I2335" i="4" s="1"/>
  <c r="F2335" i="4"/>
  <c r="H2335" i="4" s="1"/>
  <c r="G2334" i="4"/>
  <c r="I2334" i="4" s="1"/>
  <c r="F2334" i="4"/>
  <c r="H2334" i="4" s="1"/>
  <c r="G2333" i="4"/>
  <c r="I2333" i="4" s="1"/>
  <c r="F2333" i="4"/>
  <c r="H2333" i="4" s="1"/>
  <c r="G2332" i="4"/>
  <c r="I2332" i="4" s="1"/>
  <c r="F2332" i="4"/>
  <c r="H2332" i="4" s="1"/>
  <c r="G2331" i="4"/>
  <c r="I2331" i="4" s="1"/>
  <c r="F2331" i="4"/>
  <c r="H2331" i="4" s="1"/>
  <c r="G2330" i="4"/>
  <c r="I2330" i="4" s="1"/>
  <c r="F2330" i="4"/>
  <c r="H2330" i="4" s="1"/>
  <c r="G2329" i="4"/>
  <c r="I2329" i="4" s="1"/>
  <c r="F2329" i="4"/>
  <c r="H2329" i="4" s="1"/>
  <c r="G2328" i="4"/>
  <c r="I2328" i="4" s="1"/>
  <c r="F2328" i="4"/>
  <c r="H2328" i="4" s="1"/>
  <c r="G2327" i="4"/>
  <c r="I2327" i="4" s="1"/>
  <c r="F2327" i="4"/>
  <c r="H2327" i="4" s="1"/>
  <c r="G2326" i="4"/>
  <c r="I2326" i="4" s="1"/>
  <c r="F2326" i="4"/>
  <c r="H2326" i="4" s="1"/>
  <c r="G2325" i="4"/>
  <c r="I2325" i="4" s="1"/>
  <c r="F2325" i="4"/>
  <c r="H2325" i="4" s="1"/>
  <c r="G2324" i="4"/>
  <c r="I2324" i="4" s="1"/>
  <c r="G2323" i="4"/>
  <c r="I2323" i="4" s="1"/>
  <c r="F2323" i="4"/>
  <c r="H2323" i="4" s="1"/>
  <c r="G2322" i="4"/>
  <c r="I2322" i="4" s="1"/>
  <c r="F2322" i="4"/>
  <c r="H2322" i="4" s="1"/>
  <c r="G2321" i="4"/>
  <c r="I2321" i="4" s="1"/>
  <c r="F2321" i="4"/>
  <c r="H2321" i="4" s="1"/>
  <c r="G2320" i="4"/>
  <c r="I2320" i="4" s="1"/>
  <c r="F2320" i="4"/>
  <c r="H2320" i="4" s="1"/>
  <c r="F2319" i="4"/>
  <c r="H2319" i="4" s="1"/>
  <c r="G2318" i="4"/>
  <c r="I2318" i="4" s="1"/>
  <c r="F2318" i="4"/>
  <c r="H2318" i="4" s="1"/>
  <c r="G2317" i="4"/>
  <c r="I2317" i="4" s="1"/>
  <c r="F2317" i="4"/>
  <c r="H2317" i="4" s="1"/>
  <c r="G2316" i="4"/>
  <c r="I2316" i="4" s="1"/>
  <c r="F2316" i="4"/>
  <c r="H2316" i="4" s="1"/>
  <c r="G2315" i="4"/>
  <c r="I2315" i="4" s="1"/>
  <c r="F2315" i="4"/>
  <c r="H2315" i="4" s="1"/>
  <c r="G2314" i="4"/>
  <c r="I2314" i="4" s="1"/>
  <c r="F2314" i="4"/>
  <c r="H2314" i="4" s="1"/>
  <c r="G2313" i="4"/>
  <c r="I2313" i="4" s="1"/>
  <c r="F2313" i="4"/>
  <c r="H2313" i="4" s="1"/>
  <c r="G2312" i="4"/>
  <c r="I2312" i="4" s="1"/>
  <c r="F2312" i="4"/>
  <c r="H2312" i="4" s="1"/>
  <c r="G2309" i="4"/>
  <c r="I2309" i="4" s="1"/>
  <c r="F2309" i="4"/>
  <c r="H2309" i="4" s="1"/>
  <c r="G2308" i="4"/>
  <c r="I2308" i="4" s="1"/>
  <c r="F2308" i="4"/>
  <c r="H2308" i="4" s="1"/>
  <c r="G2307" i="4"/>
  <c r="I2307" i="4" s="1"/>
  <c r="F2307" i="4"/>
  <c r="H2307" i="4" s="1"/>
  <c r="G2306" i="4"/>
  <c r="I2306" i="4" s="1"/>
  <c r="F2306" i="4"/>
  <c r="H2306" i="4" s="1"/>
  <c r="G2305" i="4"/>
  <c r="I2305" i="4" s="1"/>
  <c r="F2305" i="4"/>
  <c r="H2305" i="4" s="1"/>
  <c r="G2304" i="4"/>
  <c r="I2304" i="4" s="1"/>
  <c r="F2304" i="4"/>
  <c r="H2304" i="4" s="1"/>
  <c r="G2303" i="4"/>
  <c r="I2303" i="4" s="1"/>
  <c r="F2303" i="4"/>
  <c r="H2303" i="4" s="1"/>
  <c r="G2302" i="4"/>
  <c r="I2302" i="4" s="1"/>
  <c r="F2302" i="4"/>
  <c r="H2302" i="4" s="1"/>
  <c r="G2301" i="4"/>
  <c r="I2301" i="4" s="1"/>
  <c r="F2301" i="4"/>
  <c r="H2301" i="4" s="1"/>
  <c r="G2300" i="4"/>
  <c r="I2300" i="4" s="1"/>
  <c r="F2300" i="4"/>
  <c r="H2300" i="4" s="1"/>
  <c r="G2299" i="4"/>
  <c r="I2299" i="4" s="1"/>
  <c r="F2299" i="4"/>
  <c r="H2299" i="4" s="1"/>
  <c r="G2298" i="4"/>
  <c r="I2298" i="4" s="1"/>
  <c r="F2298" i="4"/>
  <c r="H2298" i="4" s="1"/>
  <c r="G2297" i="4"/>
  <c r="I2297" i="4" s="1"/>
  <c r="F2297" i="4"/>
  <c r="H2297" i="4" s="1"/>
  <c r="G2296" i="4"/>
  <c r="I2296" i="4" s="1"/>
  <c r="F2296" i="4"/>
  <c r="H2296" i="4" s="1"/>
  <c r="G2295" i="4"/>
  <c r="I2295" i="4" s="1"/>
  <c r="F2295" i="4"/>
  <c r="H2295" i="4" s="1"/>
  <c r="G2294" i="4"/>
  <c r="I2294" i="4" s="1"/>
  <c r="G2293" i="4"/>
  <c r="I2293" i="4" s="1"/>
  <c r="F2293" i="4"/>
  <c r="H2293" i="4" s="1"/>
  <c r="G2292" i="4"/>
  <c r="I2292" i="4" s="1"/>
  <c r="F2292" i="4"/>
  <c r="H2292" i="4" s="1"/>
  <c r="G2291" i="4"/>
  <c r="I2291" i="4" s="1"/>
  <c r="F2291" i="4"/>
  <c r="H2291" i="4" s="1"/>
  <c r="G2290" i="4"/>
  <c r="I2290" i="4" s="1"/>
  <c r="F2290" i="4"/>
  <c r="H2290" i="4" s="1"/>
  <c r="F2289" i="4"/>
  <c r="H2289" i="4" s="1"/>
  <c r="G2288" i="4"/>
  <c r="I2288" i="4" s="1"/>
  <c r="F2288" i="4"/>
  <c r="H2288" i="4" s="1"/>
  <c r="G2287" i="4"/>
  <c r="I2287" i="4" s="1"/>
  <c r="F2287" i="4"/>
  <c r="H2287" i="4" s="1"/>
  <c r="G2286" i="4"/>
  <c r="I2286" i="4" s="1"/>
  <c r="F2286" i="4"/>
  <c r="H2286" i="4" s="1"/>
  <c r="G2285" i="4"/>
  <c r="I2285" i="4" s="1"/>
  <c r="F2285" i="4"/>
  <c r="H2285" i="4" s="1"/>
  <c r="G2284" i="4"/>
  <c r="I2284" i="4" s="1"/>
  <c r="F2284" i="4"/>
  <c r="H2284" i="4" s="1"/>
  <c r="G2283" i="4"/>
  <c r="I2283" i="4" s="1"/>
  <c r="F2283" i="4"/>
  <c r="H2283" i="4" s="1"/>
  <c r="G2282" i="4"/>
  <c r="I2282" i="4" s="1"/>
  <c r="F2282" i="4"/>
  <c r="H2282" i="4" s="1"/>
  <c r="G2279" i="4"/>
  <c r="I2279" i="4" s="1"/>
  <c r="F2279" i="4"/>
  <c r="H2279" i="4" s="1"/>
  <c r="G2278" i="4"/>
  <c r="I2278" i="4" s="1"/>
  <c r="F2278" i="4"/>
  <c r="H2278" i="4" s="1"/>
  <c r="G2277" i="4"/>
  <c r="I2277" i="4" s="1"/>
  <c r="F2277" i="4"/>
  <c r="H2277" i="4" s="1"/>
  <c r="G2276" i="4"/>
  <c r="I2276" i="4" s="1"/>
  <c r="F2276" i="4"/>
  <c r="H2276" i="4" s="1"/>
  <c r="G2275" i="4"/>
  <c r="I2275" i="4" s="1"/>
  <c r="F2275" i="4"/>
  <c r="H2275" i="4" s="1"/>
  <c r="G2274" i="4"/>
  <c r="I2274" i="4" s="1"/>
  <c r="F2274" i="4"/>
  <c r="H2274" i="4" s="1"/>
  <c r="G2273" i="4"/>
  <c r="I2273" i="4" s="1"/>
  <c r="F2273" i="4"/>
  <c r="H2273" i="4" s="1"/>
  <c r="G2272" i="4"/>
  <c r="I2272" i="4" s="1"/>
  <c r="F2272" i="4"/>
  <c r="H2272" i="4" s="1"/>
  <c r="G2271" i="4"/>
  <c r="I2271" i="4" s="1"/>
  <c r="F2271" i="4"/>
  <c r="H2271" i="4" s="1"/>
  <c r="G2270" i="4"/>
  <c r="I2270" i="4" s="1"/>
  <c r="F2270" i="4"/>
  <c r="H2270" i="4" s="1"/>
  <c r="G2269" i="4"/>
  <c r="I2269" i="4" s="1"/>
  <c r="F2269" i="4"/>
  <c r="H2269" i="4" s="1"/>
  <c r="G2268" i="4"/>
  <c r="I2268" i="4" s="1"/>
  <c r="F2268" i="4"/>
  <c r="H2268" i="4" s="1"/>
  <c r="G2267" i="4"/>
  <c r="I2267" i="4" s="1"/>
  <c r="F2267" i="4"/>
  <c r="H2267" i="4" s="1"/>
  <c r="G2266" i="4"/>
  <c r="I2266" i="4" s="1"/>
  <c r="F2266" i="4"/>
  <c r="H2266" i="4" s="1"/>
  <c r="G2265" i="4"/>
  <c r="I2265" i="4" s="1"/>
  <c r="F2265" i="4"/>
  <c r="H2265" i="4" s="1"/>
  <c r="G2264" i="4"/>
  <c r="I2264" i="4" s="1"/>
  <c r="G2263" i="4"/>
  <c r="I2263" i="4" s="1"/>
  <c r="F2263" i="4"/>
  <c r="H2263" i="4" s="1"/>
  <c r="G2262" i="4"/>
  <c r="I2262" i="4" s="1"/>
  <c r="F2262" i="4"/>
  <c r="H2262" i="4" s="1"/>
  <c r="G2261" i="4"/>
  <c r="I2261" i="4" s="1"/>
  <c r="F2261" i="4"/>
  <c r="H2261" i="4" s="1"/>
  <c r="G2260" i="4"/>
  <c r="I2260" i="4" s="1"/>
  <c r="F2260" i="4"/>
  <c r="H2260" i="4" s="1"/>
  <c r="F2259" i="4"/>
  <c r="H2259" i="4" s="1"/>
  <c r="G2258" i="4"/>
  <c r="I2258" i="4" s="1"/>
  <c r="F2258" i="4"/>
  <c r="H2258" i="4" s="1"/>
  <c r="G2257" i="4"/>
  <c r="I2257" i="4" s="1"/>
  <c r="F2257" i="4"/>
  <c r="H2257" i="4" s="1"/>
  <c r="G2256" i="4"/>
  <c r="I2256" i="4" s="1"/>
  <c r="F2256" i="4"/>
  <c r="H2256" i="4" s="1"/>
  <c r="G2255" i="4"/>
  <c r="I2255" i="4" s="1"/>
  <c r="F2255" i="4"/>
  <c r="H2255" i="4" s="1"/>
  <c r="G2254" i="4"/>
  <c r="I2254" i="4" s="1"/>
  <c r="F2254" i="4"/>
  <c r="H2254" i="4" s="1"/>
  <c r="G2253" i="4"/>
  <c r="I2253" i="4" s="1"/>
  <c r="F2253" i="4"/>
  <c r="H2253" i="4" s="1"/>
  <c r="G2252" i="4"/>
  <c r="I2252" i="4" s="1"/>
  <c r="F2252" i="4"/>
  <c r="H2252" i="4" s="1"/>
  <c r="G2249" i="4"/>
  <c r="I2249" i="4" s="1"/>
  <c r="F2249" i="4"/>
  <c r="H2249" i="4" s="1"/>
  <c r="G2248" i="4"/>
  <c r="I2248" i="4" s="1"/>
  <c r="F2248" i="4"/>
  <c r="H2248" i="4" s="1"/>
  <c r="G2247" i="4"/>
  <c r="I2247" i="4" s="1"/>
  <c r="F2247" i="4"/>
  <c r="H2247" i="4" s="1"/>
  <c r="G2246" i="4"/>
  <c r="I2246" i="4" s="1"/>
  <c r="F2246" i="4"/>
  <c r="H2246" i="4" s="1"/>
  <c r="G2245" i="4"/>
  <c r="I2245" i="4" s="1"/>
  <c r="F2245" i="4"/>
  <c r="H2245" i="4" s="1"/>
  <c r="G2244" i="4"/>
  <c r="I2244" i="4" s="1"/>
  <c r="F2244" i="4"/>
  <c r="H2244" i="4" s="1"/>
  <c r="G2243" i="4"/>
  <c r="I2243" i="4" s="1"/>
  <c r="F2243" i="4"/>
  <c r="H2243" i="4" s="1"/>
  <c r="G2242" i="4"/>
  <c r="I2242" i="4" s="1"/>
  <c r="F2242" i="4"/>
  <c r="H2242" i="4" s="1"/>
  <c r="G2241" i="4"/>
  <c r="I2241" i="4" s="1"/>
  <c r="F2241" i="4"/>
  <c r="H2241" i="4" s="1"/>
  <c r="G2240" i="4"/>
  <c r="I2240" i="4" s="1"/>
  <c r="F2240" i="4"/>
  <c r="H2240" i="4" s="1"/>
  <c r="G2239" i="4"/>
  <c r="I2239" i="4" s="1"/>
  <c r="F2239" i="4"/>
  <c r="H2239" i="4" s="1"/>
  <c r="G2238" i="4"/>
  <c r="I2238" i="4" s="1"/>
  <c r="F2238" i="4"/>
  <c r="H2238" i="4" s="1"/>
  <c r="G2237" i="4"/>
  <c r="I2237" i="4" s="1"/>
  <c r="F2237" i="4"/>
  <c r="H2237" i="4" s="1"/>
  <c r="G2236" i="4"/>
  <c r="I2236" i="4" s="1"/>
  <c r="F2236" i="4"/>
  <c r="H2236" i="4" s="1"/>
  <c r="G2235" i="4"/>
  <c r="I2235" i="4" s="1"/>
  <c r="F2235" i="4"/>
  <c r="H2235" i="4" s="1"/>
  <c r="G2234" i="4"/>
  <c r="I2234" i="4" s="1"/>
  <c r="G2233" i="4"/>
  <c r="I2233" i="4" s="1"/>
  <c r="F2233" i="4"/>
  <c r="H2233" i="4" s="1"/>
  <c r="G2232" i="4"/>
  <c r="I2232" i="4" s="1"/>
  <c r="F2232" i="4"/>
  <c r="H2232" i="4" s="1"/>
  <c r="G2231" i="4"/>
  <c r="I2231" i="4" s="1"/>
  <c r="F2231" i="4"/>
  <c r="H2231" i="4" s="1"/>
  <c r="G2230" i="4"/>
  <c r="I2230" i="4" s="1"/>
  <c r="F2230" i="4"/>
  <c r="H2230" i="4" s="1"/>
  <c r="G2229" i="4"/>
  <c r="I2229" i="4" s="1"/>
  <c r="F2229" i="4"/>
  <c r="H2229" i="4" s="1"/>
  <c r="G2228" i="4"/>
  <c r="I2228" i="4" s="1"/>
  <c r="F2228" i="4"/>
  <c r="H2228" i="4" s="1"/>
  <c r="G2227" i="4"/>
  <c r="I2227" i="4" s="1"/>
  <c r="F2227" i="4"/>
  <c r="H2227" i="4" s="1"/>
  <c r="G2226" i="4"/>
  <c r="I2226" i="4" s="1"/>
  <c r="F2226" i="4"/>
  <c r="H2226" i="4" s="1"/>
  <c r="G2225" i="4"/>
  <c r="I2225" i="4" s="1"/>
  <c r="F2225" i="4"/>
  <c r="H2225" i="4" s="1"/>
  <c r="G2222" i="4"/>
  <c r="I2222" i="4" s="1"/>
  <c r="F2222" i="4"/>
  <c r="H2222" i="4" s="1"/>
  <c r="G2221" i="4"/>
  <c r="I2221" i="4" s="1"/>
  <c r="F2221" i="4"/>
  <c r="H2221" i="4" s="1"/>
  <c r="G2220" i="4"/>
  <c r="I2220" i="4" s="1"/>
  <c r="F2220" i="4"/>
  <c r="H2220" i="4" s="1"/>
  <c r="G2219" i="4"/>
  <c r="I2219" i="4" s="1"/>
  <c r="F2219" i="4"/>
  <c r="H2219" i="4" s="1"/>
  <c r="G2218" i="4"/>
  <c r="I2218" i="4" s="1"/>
  <c r="F2218" i="4"/>
  <c r="H2218" i="4" s="1"/>
  <c r="G2217" i="4"/>
  <c r="I2217" i="4" s="1"/>
  <c r="F2217" i="4"/>
  <c r="H2217" i="4" s="1"/>
  <c r="G2216" i="4"/>
  <c r="I2216" i="4" s="1"/>
  <c r="F2216" i="4"/>
  <c r="H2216" i="4" s="1"/>
  <c r="G2215" i="4"/>
  <c r="I2215" i="4" s="1"/>
  <c r="F2215" i="4"/>
  <c r="H2215" i="4" s="1"/>
  <c r="G2214" i="4"/>
  <c r="I2214" i="4" s="1"/>
  <c r="F2214" i="4"/>
  <c r="H2214" i="4" s="1"/>
  <c r="G2213" i="4"/>
  <c r="I2213" i="4" s="1"/>
  <c r="F2213" i="4"/>
  <c r="H2213" i="4" s="1"/>
  <c r="G2212" i="4"/>
  <c r="I2212" i="4" s="1"/>
  <c r="F2212" i="4"/>
  <c r="H2212" i="4" s="1"/>
  <c r="G2211" i="4"/>
  <c r="I2211" i="4" s="1"/>
  <c r="F2211" i="4"/>
  <c r="H2211" i="4" s="1"/>
  <c r="G2210" i="4"/>
  <c r="I2210" i="4" s="1"/>
  <c r="F2210" i="4"/>
  <c r="H2210" i="4" s="1"/>
  <c r="G2209" i="4"/>
  <c r="I2209" i="4" s="1"/>
  <c r="F2209" i="4"/>
  <c r="H2209" i="4" s="1"/>
  <c r="G2208" i="4"/>
  <c r="I2208" i="4" s="1"/>
  <c r="F2208" i="4"/>
  <c r="H2208" i="4" s="1"/>
  <c r="G2207" i="4"/>
  <c r="I2207" i="4" s="1"/>
  <c r="F2207" i="4"/>
  <c r="H2207" i="4" s="1"/>
  <c r="G2206" i="4"/>
  <c r="I2206" i="4" s="1"/>
  <c r="F2206" i="4"/>
  <c r="H2206" i="4" s="1"/>
  <c r="G2205" i="4"/>
  <c r="I2205" i="4" s="1"/>
  <c r="G2204" i="4"/>
  <c r="I2204" i="4" s="1"/>
  <c r="F2204" i="4"/>
  <c r="H2204" i="4" s="1"/>
  <c r="G2203" i="4"/>
  <c r="I2203" i="4" s="1"/>
  <c r="F2203" i="4"/>
  <c r="H2203" i="4" s="1"/>
  <c r="G2202" i="4"/>
  <c r="I2202" i="4" s="1"/>
  <c r="F2202" i="4"/>
  <c r="H2202" i="4" s="1"/>
  <c r="G2201" i="4"/>
  <c r="I2201" i="4" s="1"/>
  <c r="F2201" i="4"/>
  <c r="H2201" i="4" s="1"/>
  <c r="G2200" i="4"/>
  <c r="I2200" i="4" s="1"/>
  <c r="F2200" i="4"/>
  <c r="H2200" i="4" s="1"/>
  <c r="G2199" i="4"/>
  <c r="I2199" i="4" s="1"/>
  <c r="F2199" i="4"/>
  <c r="H2199" i="4" s="1"/>
  <c r="G2198" i="4"/>
  <c r="I2198" i="4" s="1"/>
  <c r="F2198" i="4"/>
  <c r="H2198" i="4" s="1"/>
  <c r="G2197" i="4"/>
  <c r="I2197" i="4" s="1"/>
  <c r="F2197" i="4"/>
  <c r="H2197" i="4" s="1"/>
  <c r="G2196" i="4"/>
  <c r="I2196" i="4" s="1"/>
  <c r="F2196" i="4"/>
  <c r="H2196" i="4" s="1"/>
  <c r="G2193" i="4"/>
  <c r="I2193" i="4" s="1"/>
  <c r="F2193" i="4"/>
  <c r="H2193" i="4" s="1"/>
  <c r="G2192" i="4"/>
  <c r="I2192" i="4" s="1"/>
  <c r="F2192" i="4"/>
  <c r="H2192" i="4" s="1"/>
  <c r="G2191" i="4"/>
  <c r="I2191" i="4" s="1"/>
  <c r="F2191" i="4"/>
  <c r="H2191" i="4" s="1"/>
  <c r="G2190" i="4"/>
  <c r="I2190" i="4" s="1"/>
  <c r="F2190" i="4"/>
  <c r="H2190" i="4" s="1"/>
  <c r="G2189" i="4"/>
  <c r="I2189" i="4" s="1"/>
  <c r="F2189" i="4"/>
  <c r="H2189" i="4" s="1"/>
  <c r="G2188" i="4"/>
  <c r="I2188" i="4" s="1"/>
  <c r="F2188" i="4"/>
  <c r="H2188" i="4" s="1"/>
  <c r="G2187" i="4"/>
  <c r="I2187" i="4" s="1"/>
  <c r="F2187" i="4"/>
  <c r="H2187" i="4" s="1"/>
  <c r="G2186" i="4"/>
  <c r="I2186" i="4" s="1"/>
  <c r="F2186" i="4"/>
  <c r="H2186" i="4" s="1"/>
  <c r="G2185" i="4"/>
  <c r="I2185" i="4" s="1"/>
  <c r="F2185" i="4"/>
  <c r="H2185" i="4" s="1"/>
  <c r="G2184" i="4"/>
  <c r="I2184" i="4" s="1"/>
  <c r="F2184" i="4"/>
  <c r="H2184" i="4" s="1"/>
  <c r="G2183" i="4"/>
  <c r="I2183" i="4" s="1"/>
  <c r="F2183" i="4"/>
  <c r="H2183" i="4" s="1"/>
  <c r="G2182" i="4"/>
  <c r="I2182" i="4" s="1"/>
  <c r="F2182" i="4"/>
  <c r="H2182" i="4" s="1"/>
  <c r="G2181" i="4"/>
  <c r="I2181" i="4" s="1"/>
  <c r="F2181" i="4"/>
  <c r="H2181" i="4" s="1"/>
  <c r="G2180" i="4"/>
  <c r="I2180" i="4" s="1"/>
  <c r="F2180" i="4"/>
  <c r="H2180" i="4" s="1"/>
  <c r="G2179" i="4"/>
  <c r="I2179" i="4" s="1"/>
  <c r="F2179" i="4"/>
  <c r="H2179" i="4" s="1"/>
  <c r="G2178" i="4"/>
  <c r="I2178" i="4" s="1"/>
  <c r="F2178" i="4"/>
  <c r="H2178" i="4" s="1"/>
  <c r="G2177" i="4"/>
  <c r="I2177" i="4" s="1"/>
  <c r="G2176" i="4"/>
  <c r="I2176" i="4" s="1"/>
  <c r="F2176" i="4"/>
  <c r="H2176" i="4" s="1"/>
  <c r="G2175" i="4"/>
  <c r="I2175" i="4" s="1"/>
  <c r="F2175" i="4"/>
  <c r="H2175" i="4" s="1"/>
  <c r="G2174" i="4"/>
  <c r="I2174" i="4" s="1"/>
  <c r="F2174" i="4"/>
  <c r="H2174" i="4" s="1"/>
  <c r="G2173" i="4"/>
  <c r="I2173" i="4" s="1"/>
  <c r="F2173" i="4"/>
  <c r="H2173" i="4" s="1"/>
  <c r="G2172" i="4"/>
  <c r="I2172" i="4" s="1"/>
  <c r="F2172" i="4"/>
  <c r="H2172" i="4" s="1"/>
  <c r="G2171" i="4"/>
  <c r="I2171" i="4" s="1"/>
  <c r="F2171" i="4"/>
  <c r="H2171" i="4" s="1"/>
  <c r="G2170" i="4"/>
  <c r="I2170" i="4" s="1"/>
  <c r="F2170" i="4"/>
  <c r="H2170" i="4" s="1"/>
  <c r="G2169" i="4"/>
  <c r="I2169" i="4" s="1"/>
  <c r="F2169" i="4"/>
  <c r="H2169" i="4" s="1"/>
  <c r="G2168" i="4"/>
  <c r="I2168" i="4" s="1"/>
  <c r="F2168" i="4"/>
  <c r="H2168" i="4" s="1"/>
  <c r="G2167" i="4"/>
  <c r="I2167" i="4" s="1"/>
  <c r="F2167" i="4"/>
  <c r="H2167" i="4" s="1"/>
  <c r="G2166" i="4"/>
  <c r="I2166" i="4" s="1"/>
  <c r="F2166" i="4"/>
  <c r="H2166" i="4" s="1"/>
  <c r="G2165" i="4"/>
  <c r="I2165" i="4" s="1"/>
  <c r="F2165" i="4"/>
  <c r="H2165" i="4" s="1"/>
  <c r="G2162" i="4"/>
  <c r="I2162" i="4" s="1"/>
  <c r="F2162" i="4"/>
  <c r="H2162" i="4" s="1"/>
  <c r="G2161" i="4"/>
  <c r="I2161" i="4" s="1"/>
  <c r="F2161" i="4"/>
  <c r="H2161" i="4" s="1"/>
  <c r="G2160" i="4"/>
  <c r="I2160" i="4" s="1"/>
  <c r="F2160" i="4"/>
  <c r="H2160" i="4" s="1"/>
  <c r="G2159" i="4"/>
  <c r="I2159" i="4" s="1"/>
  <c r="F2159" i="4"/>
  <c r="H2159" i="4" s="1"/>
  <c r="G2158" i="4"/>
  <c r="I2158" i="4" s="1"/>
  <c r="F2158" i="4"/>
  <c r="H2158" i="4" s="1"/>
  <c r="G2157" i="4"/>
  <c r="I2157" i="4" s="1"/>
  <c r="F2157" i="4"/>
  <c r="H2157" i="4" s="1"/>
  <c r="G2156" i="4"/>
  <c r="I2156" i="4" s="1"/>
  <c r="F2156" i="4"/>
  <c r="H2156" i="4" s="1"/>
  <c r="G2155" i="4"/>
  <c r="I2155" i="4" s="1"/>
  <c r="F2155" i="4"/>
  <c r="H2155" i="4" s="1"/>
  <c r="G2154" i="4"/>
  <c r="I2154" i="4" s="1"/>
  <c r="F2154" i="4"/>
  <c r="H2154" i="4" s="1"/>
  <c r="G2153" i="4"/>
  <c r="I2153" i="4" s="1"/>
  <c r="F2153" i="4"/>
  <c r="H2153" i="4" s="1"/>
  <c r="G2152" i="4"/>
  <c r="I2152" i="4" s="1"/>
  <c r="F2152" i="4"/>
  <c r="H2152" i="4" s="1"/>
  <c r="G2151" i="4"/>
  <c r="I2151" i="4" s="1"/>
  <c r="F2151" i="4"/>
  <c r="H2151" i="4" s="1"/>
  <c r="G2150" i="4"/>
  <c r="I2150" i="4" s="1"/>
  <c r="F2150" i="4"/>
  <c r="H2150" i="4" s="1"/>
  <c r="G2149" i="4"/>
  <c r="I2149" i="4" s="1"/>
  <c r="F2149" i="4"/>
  <c r="H2149" i="4" s="1"/>
  <c r="G2148" i="4"/>
  <c r="I2148" i="4" s="1"/>
  <c r="G2147" i="4"/>
  <c r="I2147" i="4" s="1"/>
  <c r="F2147" i="4"/>
  <c r="H2147" i="4" s="1"/>
  <c r="G2146" i="4"/>
  <c r="I2146" i="4" s="1"/>
  <c r="F2146" i="4"/>
  <c r="H2146" i="4" s="1"/>
  <c r="G2145" i="4"/>
  <c r="I2145" i="4" s="1"/>
  <c r="F2145" i="4"/>
  <c r="H2145" i="4" s="1"/>
  <c r="G2144" i="4"/>
  <c r="I2144" i="4" s="1"/>
  <c r="F2144" i="4"/>
  <c r="H2144" i="4" s="1"/>
  <c r="F2143" i="4"/>
  <c r="H2143" i="4" s="1"/>
  <c r="G2142" i="4"/>
  <c r="I2142" i="4" s="1"/>
  <c r="F2142" i="4"/>
  <c r="H2142" i="4" s="1"/>
  <c r="G2141" i="4"/>
  <c r="I2141" i="4" s="1"/>
  <c r="F2141" i="4"/>
  <c r="H2141" i="4" s="1"/>
  <c r="G2140" i="4"/>
  <c r="I2140" i="4" s="1"/>
  <c r="F2140" i="4"/>
  <c r="H2140" i="4" s="1"/>
  <c r="G2139" i="4"/>
  <c r="I2139" i="4" s="1"/>
  <c r="F2139" i="4"/>
  <c r="H2139" i="4" s="1"/>
  <c r="G2138" i="4"/>
  <c r="I2138" i="4" s="1"/>
  <c r="F2138" i="4"/>
  <c r="H2138" i="4" s="1"/>
  <c r="G2137" i="4"/>
  <c r="I2137" i="4" s="1"/>
  <c r="F2137" i="4"/>
  <c r="H2137" i="4" s="1"/>
  <c r="G2136" i="4"/>
  <c r="I2136" i="4" s="1"/>
  <c r="F2136" i="4"/>
  <c r="H2136" i="4" s="1"/>
  <c r="G2133" i="4"/>
  <c r="I2133" i="4" s="1"/>
  <c r="F2133" i="4"/>
  <c r="H2133" i="4" s="1"/>
  <c r="G2132" i="4"/>
  <c r="I2132" i="4" s="1"/>
  <c r="F2132" i="4"/>
  <c r="H2132" i="4" s="1"/>
  <c r="G2131" i="4"/>
  <c r="I2131" i="4" s="1"/>
  <c r="F2131" i="4"/>
  <c r="H2131" i="4" s="1"/>
  <c r="G2130" i="4"/>
  <c r="I2130" i="4" s="1"/>
  <c r="F2130" i="4"/>
  <c r="H2130" i="4" s="1"/>
  <c r="G2129" i="4"/>
  <c r="I2129" i="4" s="1"/>
  <c r="F2129" i="4"/>
  <c r="H2129" i="4" s="1"/>
  <c r="G2128" i="4"/>
  <c r="I2128" i="4" s="1"/>
  <c r="F2128" i="4"/>
  <c r="H2128" i="4" s="1"/>
  <c r="G2127" i="4"/>
  <c r="I2127" i="4" s="1"/>
  <c r="F2127" i="4"/>
  <c r="H2127" i="4" s="1"/>
  <c r="G2126" i="4"/>
  <c r="I2126" i="4" s="1"/>
  <c r="F2126" i="4"/>
  <c r="H2126" i="4" s="1"/>
  <c r="G2125" i="4"/>
  <c r="I2125" i="4" s="1"/>
  <c r="F2125" i="4"/>
  <c r="H2125" i="4" s="1"/>
  <c r="G2124" i="4"/>
  <c r="I2124" i="4" s="1"/>
  <c r="F2124" i="4"/>
  <c r="H2124" i="4" s="1"/>
  <c r="G2123" i="4"/>
  <c r="I2123" i="4" s="1"/>
  <c r="F2123" i="4"/>
  <c r="H2123" i="4" s="1"/>
  <c r="G2122" i="4"/>
  <c r="I2122" i="4" s="1"/>
  <c r="F2122" i="4"/>
  <c r="H2122" i="4" s="1"/>
  <c r="G2121" i="4"/>
  <c r="I2121" i="4" s="1"/>
  <c r="F2121" i="4"/>
  <c r="H2121" i="4" s="1"/>
  <c r="G2120" i="4"/>
  <c r="I2120" i="4" s="1"/>
  <c r="F2120" i="4"/>
  <c r="H2120" i="4" s="1"/>
  <c r="G2119" i="4"/>
  <c r="I2119" i="4" s="1"/>
  <c r="F2119" i="4"/>
  <c r="H2119" i="4" s="1"/>
  <c r="G2118" i="4"/>
  <c r="I2118" i="4" s="1"/>
  <c r="G2117" i="4"/>
  <c r="I2117" i="4" s="1"/>
  <c r="F2117" i="4"/>
  <c r="H2117" i="4" s="1"/>
  <c r="G2116" i="4"/>
  <c r="I2116" i="4" s="1"/>
  <c r="F2116" i="4"/>
  <c r="H2116" i="4" s="1"/>
  <c r="G2115" i="4"/>
  <c r="I2115" i="4" s="1"/>
  <c r="F2115" i="4"/>
  <c r="H2115" i="4" s="1"/>
  <c r="G2114" i="4"/>
  <c r="I2114" i="4" s="1"/>
  <c r="F2114" i="4"/>
  <c r="H2114" i="4" s="1"/>
  <c r="G2113" i="4"/>
  <c r="I2113" i="4" s="1"/>
  <c r="F2113" i="4"/>
  <c r="H2113" i="4" s="1"/>
  <c r="G2112" i="4"/>
  <c r="I2112" i="4" s="1"/>
  <c r="F2112" i="4"/>
  <c r="H2112" i="4" s="1"/>
  <c r="G2111" i="4"/>
  <c r="I2111" i="4" s="1"/>
  <c r="F2111" i="4"/>
  <c r="H2111" i="4" s="1"/>
  <c r="G2110" i="4"/>
  <c r="I2110" i="4" s="1"/>
  <c r="F2110" i="4"/>
  <c r="H2110" i="4" s="1"/>
  <c r="G2109" i="4"/>
  <c r="I2109" i="4" s="1"/>
  <c r="F2109" i="4"/>
  <c r="H2109" i="4" s="1"/>
  <c r="G2106" i="4"/>
  <c r="I2106" i="4" s="1"/>
  <c r="F2106" i="4"/>
  <c r="H2106" i="4" s="1"/>
  <c r="G2105" i="4"/>
  <c r="I2105" i="4" s="1"/>
  <c r="F2105" i="4"/>
  <c r="H2105" i="4" s="1"/>
  <c r="G2104" i="4"/>
  <c r="I2104" i="4" s="1"/>
  <c r="F2104" i="4"/>
  <c r="H2104" i="4" s="1"/>
  <c r="G2103" i="4"/>
  <c r="I2103" i="4" s="1"/>
  <c r="F2103" i="4"/>
  <c r="H2103" i="4" s="1"/>
  <c r="G2102" i="4"/>
  <c r="I2102" i="4" s="1"/>
  <c r="F2102" i="4"/>
  <c r="H2102" i="4" s="1"/>
  <c r="G2101" i="4"/>
  <c r="I2101" i="4" s="1"/>
  <c r="F2101" i="4"/>
  <c r="H2101" i="4" s="1"/>
  <c r="G2100" i="4"/>
  <c r="I2100" i="4" s="1"/>
  <c r="F2100" i="4"/>
  <c r="H2100" i="4" s="1"/>
  <c r="G2099" i="4"/>
  <c r="I2099" i="4" s="1"/>
  <c r="F2099" i="4"/>
  <c r="H2099" i="4" s="1"/>
  <c r="G2098" i="4"/>
  <c r="I2098" i="4" s="1"/>
  <c r="F2098" i="4"/>
  <c r="H2098" i="4" s="1"/>
  <c r="G2097" i="4"/>
  <c r="I2097" i="4" s="1"/>
  <c r="F2097" i="4"/>
  <c r="H2097" i="4" s="1"/>
  <c r="G2096" i="4"/>
  <c r="I2096" i="4" s="1"/>
  <c r="F2096" i="4"/>
  <c r="H2096" i="4" s="1"/>
  <c r="G2095" i="4"/>
  <c r="I2095" i="4" s="1"/>
  <c r="F2095" i="4"/>
  <c r="H2095" i="4" s="1"/>
  <c r="G2094" i="4"/>
  <c r="I2094" i="4" s="1"/>
  <c r="F2094" i="4"/>
  <c r="H2094" i="4" s="1"/>
  <c r="G2093" i="4"/>
  <c r="I2093" i="4" s="1"/>
  <c r="F2093" i="4"/>
  <c r="H2093" i="4" s="1"/>
  <c r="G2092" i="4"/>
  <c r="I2092" i="4" s="1"/>
  <c r="F2092" i="4"/>
  <c r="H2092" i="4" s="1"/>
  <c r="G2091" i="4"/>
  <c r="I2091" i="4" s="1"/>
  <c r="F2091" i="4"/>
  <c r="H2091" i="4" s="1"/>
  <c r="G2090" i="4"/>
  <c r="I2090" i="4" s="1"/>
  <c r="G2089" i="4"/>
  <c r="I2089" i="4" s="1"/>
  <c r="F2089" i="4"/>
  <c r="H2089" i="4" s="1"/>
  <c r="G2088" i="4"/>
  <c r="I2088" i="4" s="1"/>
  <c r="F2088" i="4"/>
  <c r="H2088" i="4" s="1"/>
  <c r="G2087" i="4"/>
  <c r="I2087" i="4" s="1"/>
  <c r="F2087" i="4"/>
  <c r="H2087" i="4" s="1"/>
  <c r="G2086" i="4"/>
  <c r="I2086" i="4" s="1"/>
  <c r="F2086" i="4"/>
  <c r="H2086" i="4" s="1"/>
  <c r="G2085" i="4"/>
  <c r="I2085" i="4" s="1"/>
  <c r="F2085" i="4"/>
  <c r="H2085" i="4" s="1"/>
  <c r="G2084" i="4"/>
  <c r="I2084" i="4" s="1"/>
  <c r="F2084" i="4"/>
  <c r="H2084" i="4" s="1"/>
  <c r="G2083" i="4"/>
  <c r="I2083" i="4" s="1"/>
  <c r="F2083" i="4"/>
  <c r="H2083" i="4" s="1"/>
  <c r="G2082" i="4"/>
  <c r="I2082" i="4" s="1"/>
  <c r="F2082" i="4"/>
  <c r="H2082" i="4" s="1"/>
  <c r="G2081" i="4"/>
  <c r="I2081" i="4" s="1"/>
  <c r="F2081" i="4"/>
  <c r="H2081" i="4" s="1"/>
  <c r="G2080" i="4"/>
  <c r="I2080" i="4" s="1"/>
  <c r="F2080" i="4"/>
  <c r="H2080" i="4" s="1"/>
  <c r="G2079" i="4"/>
  <c r="I2079" i="4" s="1"/>
  <c r="F2079" i="4"/>
  <c r="H2079" i="4" s="1"/>
  <c r="G2076" i="4"/>
  <c r="I2076" i="4" s="1"/>
  <c r="F2076" i="4"/>
  <c r="H2076" i="4" s="1"/>
  <c r="G2075" i="4"/>
  <c r="I2075" i="4" s="1"/>
  <c r="F2075" i="4"/>
  <c r="H2075" i="4" s="1"/>
  <c r="G2074" i="4"/>
  <c r="I2074" i="4" s="1"/>
  <c r="F2074" i="4"/>
  <c r="H2074" i="4" s="1"/>
  <c r="G2073" i="4"/>
  <c r="I2073" i="4" s="1"/>
  <c r="F2073" i="4"/>
  <c r="H2073" i="4" s="1"/>
  <c r="G2072" i="4"/>
  <c r="I2072" i="4" s="1"/>
  <c r="F2072" i="4"/>
  <c r="H2072" i="4" s="1"/>
  <c r="G2071" i="4"/>
  <c r="I2071" i="4" s="1"/>
  <c r="F2071" i="4"/>
  <c r="H2071" i="4" s="1"/>
  <c r="G2070" i="4"/>
  <c r="I2070" i="4" s="1"/>
  <c r="F2070" i="4"/>
  <c r="H2070" i="4" s="1"/>
  <c r="G2069" i="4"/>
  <c r="I2069" i="4" s="1"/>
  <c r="F2069" i="4"/>
  <c r="H2069" i="4" s="1"/>
  <c r="G2068" i="4"/>
  <c r="I2068" i="4" s="1"/>
  <c r="F2068" i="4"/>
  <c r="H2068" i="4" s="1"/>
  <c r="G2067" i="4"/>
  <c r="I2067" i="4" s="1"/>
  <c r="F2067" i="4"/>
  <c r="H2067" i="4" s="1"/>
  <c r="G2066" i="4"/>
  <c r="I2066" i="4" s="1"/>
  <c r="F2066" i="4"/>
  <c r="H2066" i="4" s="1"/>
  <c r="G2065" i="4"/>
  <c r="I2065" i="4" s="1"/>
  <c r="F2065" i="4"/>
  <c r="H2065" i="4" s="1"/>
  <c r="G2064" i="4"/>
  <c r="I2064" i="4" s="1"/>
  <c r="F2064" i="4"/>
  <c r="H2064" i="4" s="1"/>
  <c r="G2063" i="4"/>
  <c r="I2063" i="4" s="1"/>
  <c r="F2063" i="4"/>
  <c r="H2063" i="4" s="1"/>
  <c r="G2062" i="4"/>
  <c r="I2062" i="4" s="1"/>
  <c r="F2062" i="4"/>
  <c r="H2062" i="4" s="1"/>
  <c r="G2061" i="4"/>
  <c r="I2061" i="4" s="1"/>
  <c r="F2061" i="4"/>
  <c r="H2061" i="4" s="1"/>
  <c r="G2060" i="4"/>
  <c r="I2060" i="4" s="1"/>
  <c r="G2059" i="4"/>
  <c r="I2059" i="4" s="1"/>
  <c r="F2059" i="4"/>
  <c r="H2059" i="4" s="1"/>
  <c r="G2058" i="4"/>
  <c r="I2058" i="4" s="1"/>
  <c r="F2058" i="4"/>
  <c r="H2058" i="4" s="1"/>
  <c r="G2057" i="4"/>
  <c r="I2057" i="4" s="1"/>
  <c r="F2057" i="4"/>
  <c r="H2057" i="4" s="1"/>
  <c r="G2056" i="4"/>
  <c r="I2056" i="4" s="1"/>
  <c r="F2056" i="4"/>
  <c r="H2056" i="4" s="1"/>
  <c r="G2055" i="4"/>
  <c r="I2055" i="4" s="1"/>
  <c r="F2055" i="4"/>
  <c r="H2055" i="4" s="1"/>
  <c r="G2054" i="4"/>
  <c r="I2054" i="4" s="1"/>
  <c r="F2054" i="4"/>
  <c r="H2054" i="4" s="1"/>
  <c r="G2053" i="4"/>
  <c r="I2053" i="4" s="1"/>
  <c r="F2053" i="4"/>
  <c r="H2053" i="4" s="1"/>
  <c r="G2052" i="4"/>
  <c r="I2052" i="4" s="1"/>
  <c r="F2052" i="4"/>
  <c r="H2052" i="4" s="1"/>
  <c r="G2051" i="4"/>
  <c r="I2051" i="4" s="1"/>
  <c r="F2051" i="4"/>
  <c r="H2051" i="4" s="1"/>
  <c r="G2050" i="4"/>
  <c r="I2050" i="4" s="1"/>
  <c r="F2050" i="4"/>
  <c r="H2050" i="4" s="1"/>
  <c r="G2049" i="4"/>
  <c r="I2049" i="4" s="1"/>
  <c r="F2049" i="4"/>
  <c r="H2049" i="4" s="1"/>
  <c r="G2046" i="4"/>
  <c r="I2046" i="4" s="1"/>
  <c r="F2046" i="4"/>
  <c r="H2046" i="4" s="1"/>
  <c r="G2045" i="4"/>
  <c r="I2045" i="4" s="1"/>
  <c r="F2045" i="4"/>
  <c r="H2045" i="4" s="1"/>
  <c r="G2044" i="4"/>
  <c r="I2044" i="4" s="1"/>
  <c r="F2044" i="4"/>
  <c r="H2044" i="4" s="1"/>
  <c r="G2043" i="4"/>
  <c r="I2043" i="4" s="1"/>
  <c r="F2043" i="4"/>
  <c r="H2043" i="4" s="1"/>
  <c r="G2042" i="4"/>
  <c r="I2042" i="4" s="1"/>
  <c r="F2042" i="4"/>
  <c r="H2042" i="4" s="1"/>
  <c r="G2041" i="4"/>
  <c r="I2041" i="4" s="1"/>
  <c r="F2041" i="4"/>
  <c r="H2041" i="4" s="1"/>
  <c r="G2040" i="4"/>
  <c r="I2040" i="4" s="1"/>
  <c r="F2040" i="4"/>
  <c r="H2040" i="4" s="1"/>
  <c r="G2039" i="4"/>
  <c r="I2039" i="4" s="1"/>
  <c r="F2039" i="4"/>
  <c r="H2039" i="4" s="1"/>
  <c r="G2038" i="4"/>
  <c r="I2038" i="4" s="1"/>
  <c r="F2038" i="4"/>
  <c r="H2038" i="4" s="1"/>
  <c r="G2037" i="4"/>
  <c r="I2037" i="4" s="1"/>
  <c r="F2037" i="4"/>
  <c r="H2037" i="4" s="1"/>
  <c r="G2036" i="4"/>
  <c r="I2036" i="4" s="1"/>
  <c r="F2036" i="4"/>
  <c r="H2036" i="4" s="1"/>
  <c r="G2035" i="4"/>
  <c r="I2035" i="4" s="1"/>
  <c r="F2035" i="4"/>
  <c r="H2035" i="4" s="1"/>
  <c r="G2034" i="4"/>
  <c r="I2034" i="4" s="1"/>
  <c r="F2034" i="4"/>
  <c r="H2034" i="4" s="1"/>
  <c r="G2033" i="4"/>
  <c r="I2033" i="4" s="1"/>
  <c r="F2033" i="4"/>
  <c r="H2033" i="4" s="1"/>
  <c r="G2032" i="4"/>
  <c r="I2032" i="4" s="1"/>
  <c r="G2031" i="4"/>
  <c r="I2031" i="4" s="1"/>
  <c r="F2031" i="4"/>
  <c r="H2031" i="4" s="1"/>
  <c r="G2030" i="4"/>
  <c r="I2030" i="4" s="1"/>
  <c r="F2030" i="4"/>
  <c r="H2030" i="4" s="1"/>
  <c r="G2029" i="4"/>
  <c r="I2029" i="4" s="1"/>
  <c r="F2029" i="4"/>
  <c r="H2029" i="4" s="1"/>
  <c r="G2028" i="4"/>
  <c r="I2028" i="4" s="1"/>
  <c r="F2028" i="4"/>
  <c r="H2028" i="4" s="1"/>
  <c r="G2027" i="4"/>
  <c r="I2027" i="4" s="1"/>
  <c r="F2027" i="4"/>
  <c r="H2027" i="4" s="1"/>
  <c r="F2026" i="4"/>
  <c r="H2026" i="4" s="1"/>
  <c r="G2025" i="4"/>
  <c r="I2025" i="4" s="1"/>
  <c r="F2025" i="4"/>
  <c r="H2025" i="4" s="1"/>
  <c r="G2024" i="4"/>
  <c r="I2024" i="4" s="1"/>
  <c r="F2024" i="4"/>
  <c r="H2024" i="4" s="1"/>
  <c r="G2023" i="4"/>
  <c r="I2023" i="4" s="1"/>
  <c r="F2023" i="4"/>
  <c r="H2023" i="4" s="1"/>
  <c r="G2022" i="4"/>
  <c r="I2022" i="4" s="1"/>
  <c r="F2022" i="4"/>
  <c r="H2022" i="4" s="1"/>
  <c r="G2021" i="4"/>
  <c r="I2021" i="4" s="1"/>
  <c r="F2021" i="4"/>
  <c r="H2021" i="4" s="1"/>
  <c r="G2020" i="4"/>
  <c r="I2020" i="4" s="1"/>
  <c r="F2020" i="4"/>
  <c r="H2020" i="4" s="1"/>
  <c r="G2019" i="4"/>
  <c r="I2019" i="4" s="1"/>
  <c r="F2019" i="4"/>
  <c r="H2019" i="4" s="1"/>
  <c r="G2016" i="4"/>
  <c r="I2016" i="4" s="1"/>
  <c r="F2016" i="4"/>
  <c r="H2016" i="4" s="1"/>
  <c r="G2015" i="4"/>
  <c r="I2015" i="4" s="1"/>
  <c r="F2015" i="4"/>
  <c r="H2015" i="4" s="1"/>
  <c r="G2014" i="4"/>
  <c r="I2014" i="4" s="1"/>
  <c r="F2014" i="4"/>
  <c r="H2014" i="4" s="1"/>
  <c r="G2013" i="4"/>
  <c r="I2013" i="4" s="1"/>
  <c r="F2013" i="4"/>
  <c r="H2013" i="4" s="1"/>
  <c r="G2012" i="4"/>
  <c r="I2012" i="4" s="1"/>
  <c r="F2012" i="4"/>
  <c r="H2012" i="4" s="1"/>
  <c r="G2011" i="4"/>
  <c r="I2011" i="4" s="1"/>
  <c r="F2011" i="4"/>
  <c r="H2011" i="4" s="1"/>
  <c r="G2010" i="4"/>
  <c r="I2010" i="4" s="1"/>
  <c r="F2010" i="4"/>
  <c r="H2010" i="4" s="1"/>
  <c r="G2009" i="4"/>
  <c r="I2009" i="4" s="1"/>
  <c r="F2009" i="4"/>
  <c r="H2009" i="4" s="1"/>
  <c r="G2008" i="4"/>
  <c r="I2008" i="4" s="1"/>
  <c r="F2008" i="4"/>
  <c r="H2008" i="4" s="1"/>
  <c r="G2007" i="4"/>
  <c r="I2007" i="4" s="1"/>
  <c r="F2007" i="4"/>
  <c r="H2007" i="4" s="1"/>
  <c r="G2006" i="4"/>
  <c r="I2006" i="4" s="1"/>
  <c r="F2006" i="4"/>
  <c r="H2006" i="4" s="1"/>
  <c r="G2005" i="4"/>
  <c r="I2005" i="4" s="1"/>
  <c r="F2005" i="4"/>
  <c r="H2005" i="4" s="1"/>
  <c r="G2004" i="4"/>
  <c r="I2004" i="4" s="1"/>
  <c r="F2004" i="4"/>
  <c r="H2004" i="4" s="1"/>
  <c r="G2003" i="4"/>
  <c r="I2003" i="4" s="1"/>
  <c r="F2003" i="4"/>
  <c r="H2003" i="4" s="1"/>
  <c r="G2002" i="4"/>
  <c r="I2002" i="4" s="1"/>
  <c r="G2001" i="4"/>
  <c r="I2001" i="4" s="1"/>
  <c r="F2001" i="4"/>
  <c r="H2001" i="4" s="1"/>
  <c r="G2000" i="4"/>
  <c r="I2000" i="4" s="1"/>
  <c r="F2000" i="4"/>
  <c r="H2000" i="4" s="1"/>
  <c r="G1999" i="4"/>
  <c r="I1999" i="4" s="1"/>
  <c r="F1999" i="4"/>
  <c r="H1999" i="4" s="1"/>
  <c r="G1998" i="4"/>
  <c r="I1998" i="4" s="1"/>
  <c r="F1998" i="4"/>
  <c r="H1998" i="4" s="1"/>
  <c r="G1997" i="4"/>
  <c r="I1997" i="4" s="1"/>
  <c r="F1996" i="4"/>
  <c r="H1996" i="4" s="1"/>
  <c r="G1995" i="4"/>
  <c r="I1995" i="4" s="1"/>
  <c r="F1995" i="4"/>
  <c r="H1995" i="4" s="1"/>
  <c r="G1994" i="4"/>
  <c r="I1994" i="4" s="1"/>
  <c r="F1994" i="4"/>
  <c r="H1994" i="4" s="1"/>
  <c r="G1993" i="4"/>
  <c r="I1993" i="4" s="1"/>
  <c r="F1993" i="4"/>
  <c r="H1993" i="4" s="1"/>
  <c r="G1992" i="4"/>
  <c r="I1992" i="4" s="1"/>
  <c r="F1992" i="4"/>
  <c r="H1992" i="4" s="1"/>
  <c r="G1991" i="4"/>
  <c r="I1991" i="4" s="1"/>
  <c r="F1991" i="4"/>
  <c r="H1991" i="4" s="1"/>
  <c r="G1990" i="4"/>
  <c r="I1990" i="4" s="1"/>
  <c r="F1990" i="4"/>
  <c r="H1990" i="4" s="1"/>
  <c r="G1989" i="4"/>
  <c r="I1989" i="4" s="1"/>
  <c r="F1989" i="4"/>
  <c r="H1989" i="4" s="1"/>
  <c r="G1986" i="4"/>
  <c r="I1986" i="4" s="1"/>
  <c r="F1986" i="4"/>
  <c r="H1986" i="4" s="1"/>
  <c r="G1985" i="4"/>
  <c r="I1985" i="4" s="1"/>
  <c r="F1985" i="4"/>
  <c r="H1985" i="4" s="1"/>
  <c r="G1984" i="4"/>
  <c r="I1984" i="4" s="1"/>
  <c r="F1984" i="4"/>
  <c r="H1984" i="4" s="1"/>
  <c r="G1983" i="4"/>
  <c r="I1983" i="4" s="1"/>
  <c r="F1983" i="4"/>
  <c r="H1983" i="4" s="1"/>
  <c r="G1982" i="4"/>
  <c r="I1982" i="4" s="1"/>
  <c r="F1982" i="4"/>
  <c r="H1982" i="4" s="1"/>
  <c r="G1981" i="4"/>
  <c r="I1981" i="4" s="1"/>
  <c r="F1981" i="4"/>
  <c r="H1981" i="4" s="1"/>
  <c r="G1980" i="4"/>
  <c r="I1980" i="4" s="1"/>
  <c r="F1980" i="4"/>
  <c r="H1980" i="4" s="1"/>
  <c r="G1979" i="4"/>
  <c r="I1979" i="4" s="1"/>
  <c r="F1979" i="4"/>
  <c r="H1979" i="4" s="1"/>
  <c r="G1978" i="4"/>
  <c r="I1978" i="4" s="1"/>
  <c r="F1978" i="4"/>
  <c r="H1978" i="4" s="1"/>
  <c r="G1977" i="4"/>
  <c r="I1977" i="4" s="1"/>
  <c r="F1977" i="4"/>
  <c r="H1977" i="4" s="1"/>
  <c r="G1976" i="4"/>
  <c r="I1976" i="4" s="1"/>
  <c r="F1976" i="4"/>
  <c r="H1976" i="4" s="1"/>
  <c r="G1975" i="4"/>
  <c r="I1975" i="4" s="1"/>
  <c r="F1975" i="4"/>
  <c r="H1975" i="4" s="1"/>
  <c r="G1974" i="4"/>
  <c r="I1974" i="4" s="1"/>
  <c r="F1974" i="4"/>
  <c r="H1974" i="4" s="1"/>
  <c r="G1973" i="4"/>
  <c r="I1973" i="4" s="1"/>
  <c r="F1973" i="4"/>
  <c r="H1973" i="4" s="1"/>
  <c r="G1972" i="4"/>
  <c r="I1972" i="4" s="1"/>
  <c r="G1971" i="4"/>
  <c r="I1971" i="4" s="1"/>
  <c r="F1971" i="4"/>
  <c r="H1971" i="4" s="1"/>
  <c r="G1970" i="4"/>
  <c r="I1970" i="4" s="1"/>
  <c r="F1970" i="4"/>
  <c r="H1970" i="4" s="1"/>
  <c r="G1969" i="4"/>
  <c r="I1969" i="4" s="1"/>
  <c r="F1969" i="4"/>
  <c r="H1969" i="4" s="1"/>
  <c r="G1968" i="4"/>
  <c r="I1968" i="4" s="1"/>
  <c r="F1968" i="4"/>
  <c r="H1968" i="4" s="1"/>
  <c r="G1967" i="4"/>
  <c r="I1967" i="4" s="1"/>
  <c r="F1967" i="4"/>
  <c r="H1967" i="4" s="1"/>
  <c r="F1966" i="4"/>
  <c r="H1966" i="4" s="1"/>
  <c r="G1965" i="4"/>
  <c r="I1965" i="4" s="1"/>
  <c r="F1965" i="4"/>
  <c r="H1965" i="4" s="1"/>
  <c r="G1964" i="4"/>
  <c r="I1964" i="4" s="1"/>
  <c r="F1964" i="4"/>
  <c r="H1964" i="4" s="1"/>
  <c r="G1963" i="4"/>
  <c r="I1963" i="4" s="1"/>
  <c r="F1963" i="4"/>
  <c r="H1963" i="4" s="1"/>
  <c r="G1962" i="4"/>
  <c r="I1962" i="4" s="1"/>
  <c r="F1962" i="4"/>
  <c r="H1962" i="4" s="1"/>
  <c r="G1961" i="4"/>
  <c r="I1961" i="4" s="1"/>
  <c r="F1961" i="4"/>
  <c r="H1961" i="4" s="1"/>
  <c r="G1960" i="4"/>
  <c r="I1960" i="4" s="1"/>
  <c r="F1960" i="4"/>
  <c r="H1960" i="4" s="1"/>
  <c r="G1959" i="4"/>
  <c r="I1959" i="4" s="1"/>
  <c r="F1959" i="4"/>
  <c r="H1959" i="4" s="1"/>
  <c r="G1956" i="4"/>
  <c r="I1956" i="4" s="1"/>
  <c r="F1956" i="4"/>
  <c r="H1956" i="4" s="1"/>
  <c r="G1955" i="4"/>
  <c r="I1955" i="4" s="1"/>
  <c r="F1955" i="4"/>
  <c r="H1955" i="4" s="1"/>
  <c r="G1954" i="4"/>
  <c r="I1954" i="4" s="1"/>
  <c r="F1954" i="4"/>
  <c r="H1954" i="4" s="1"/>
  <c r="G1953" i="4"/>
  <c r="I1953" i="4" s="1"/>
  <c r="F1953" i="4"/>
  <c r="H1953" i="4" s="1"/>
  <c r="G1952" i="4"/>
  <c r="I1952" i="4" s="1"/>
  <c r="F1952" i="4"/>
  <c r="H1952" i="4" s="1"/>
  <c r="G1951" i="4"/>
  <c r="I1951" i="4" s="1"/>
  <c r="F1951" i="4"/>
  <c r="H1951" i="4" s="1"/>
  <c r="G1950" i="4"/>
  <c r="I1950" i="4" s="1"/>
  <c r="F1950" i="4"/>
  <c r="H1950" i="4" s="1"/>
  <c r="G1949" i="4"/>
  <c r="I1949" i="4" s="1"/>
  <c r="F1949" i="4"/>
  <c r="H1949" i="4" s="1"/>
  <c r="G1948" i="4"/>
  <c r="I1948" i="4" s="1"/>
  <c r="F1948" i="4"/>
  <c r="H1948" i="4" s="1"/>
  <c r="G1947" i="4"/>
  <c r="I1947" i="4" s="1"/>
  <c r="F1947" i="4"/>
  <c r="H1947" i="4" s="1"/>
  <c r="G1946" i="4"/>
  <c r="I1946" i="4" s="1"/>
  <c r="F1946" i="4"/>
  <c r="H1946" i="4" s="1"/>
  <c r="G1945" i="4"/>
  <c r="I1945" i="4" s="1"/>
  <c r="F1945" i="4"/>
  <c r="H1945" i="4" s="1"/>
  <c r="G1944" i="4"/>
  <c r="I1944" i="4" s="1"/>
  <c r="F1944" i="4"/>
  <c r="H1944" i="4" s="1"/>
  <c r="G1943" i="4"/>
  <c r="I1943" i="4" s="1"/>
  <c r="F1943" i="4"/>
  <c r="H1943" i="4" s="1"/>
  <c r="G1942" i="4"/>
  <c r="I1942" i="4" s="1"/>
  <c r="F1942" i="4"/>
  <c r="H1942" i="4" s="1"/>
  <c r="G1941" i="4"/>
  <c r="I1941" i="4" s="1"/>
  <c r="F1941" i="4"/>
  <c r="H1941" i="4" s="1"/>
  <c r="G1940" i="4"/>
  <c r="I1940" i="4" s="1"/>
  <c r="G1939" i="4"/>
  <c r="I1939" i="4" s="1"/>
  <c r="F1939" i="4"/>
  <c r="H1939" i="4" s="1"/>
  <c r="G1938" i="4"/>
  <c r="I1938" i="4" s="1"/>
  <c r="F1938" i="4"/>
  <c r="H1938" i="4" s="1"/>
  <c r="G1937" i="4"/>
  <c r="I1937" i="4" s="1"/>
  <c r="F1937" i="4"/>
  <c r="H1937" i="4" s="1"/>
  <c r="G1936" i="4"/>
  <c r="I1936" i="4" s="1"/>
  <c r="F1936" i="4"/>
  <c r="H1936" i="4" s="1"/>
  <c r="G1935" i="4"/>
  <c r="I1935" i="4" s="1"/>
  <c r="F1935" i="4"/>
  <c r="H1935" i="4" s="1"/>
  <c r="G1934" i="4"/>
  <c r="I1934" i="4" s="1"/>
  <c r="F1934" i="4"/>
  <c r="H1934" i="4" s="1"/>
  <c r="G1933" i="4"/>
  <c r="I1933" i="4" s="1"/>
  <c r="G1932" i="4"/>
  <c r="I1932" i="4" s="1"/>
  <c r="F1932" i="4"/>
  <c r="H1932" i="4" s="1"/>
  <c r="G1931" i="4"/>
  <c r="I1931" i="4" s="1"/>
  <c r="F1931" i="4"/>
  <c r="H1931" i="4" s="1"/>
  <c r="G1930" i="4"/>
  <c r="I1930" i="4" s="1"/>
  <c r="F1930" i="4"/>
  <c r="H1930" i="4" s="1"/>
  <c r="G1929" i="4"/>
  <c r="I1929" i="4" s="1"/>
  <c r="F1929" i="4"/>
  <c r="H1929" i="4" s="1"/>
  <c r="G1928" i="4"/>
  <c r="I1928" i="4" s="1"/>
  <c r="F1928" i="4"/>
  <c r="H1928" i="4" s="1"/>
  <c r="G1925" i="4"/>
  <c r="I1925" i="4" s="1"/>
  <c r="F1925" i="4"/>
  <c r="H1925" i="4" s="1"/>
  <c r="G1924" i="4"/>
  <c r="I1924" i="4" s="1"/>
  <c r="F1924" i="4"/>
  <c r="H1924" i="4" s="1"/>
  <c r="G1923" i="4"/>
  <c r="I1923" i="4" s="1"/>
  <c r="F1923" i="4"/>
  <c r="H1923" i="4" s="1"/>
  <c r="G1922" i="4"/>
  <c r="I1922" i="4" s="1"/>
  <c r="F1922" i="4"/>
  <c r="H1922" i="4" s="1"/>
  <c r="G1921" i="4"/>
  <c r="I1921" i="4" s="1"/>
  <c r="F1921" i="4"/>
  <c r="H1921" i="4" s="1"/>
  <c r="G1920" i="4"/>
  <c r="I1920" i="4" s="1"/>
  <c r="F1920" i="4"/>
  <c r="H1920" i="4" s="1"/>
  <c r="G1919" i="4"/>
  <c r="I1919" i="4" s="1"/>
  <c r="F1919" i="4"/>
  <c r="H1919" i="4" s="1"/>
  <c r="G1918" i="4"/>
  <c r="I1918" i="4" s="1"/>
  <c r="F1918" i="4"/>
  <c r="H1918" i="4" s="1"/>
  <c r="G1917" i="4"/>
  <c r="I1917" i="4" s="1"/>
  <c r="F1917" i="4"/>
  <c r="H1917" i="4" s="1"/>
  <c r="G1916" i="4"/>
  <c r="I1916" i="4" s="1"/>
  <c r="F1916" i="4"/>
  <c r="H1916" i="4" s="1"/>
  <c r="G1915" i="4"/>
  <c r="I1915" i="4" s="1"/>
  <c r="F1915" i="4"/>
  <c r="H1915" i="4" s="1"/>
  <c r="G1914" i="4"/>
  <c r="I1914" i="4" s="1"/>
  <c r="F1914" i="4"/>
  <c r="H1914" i="4" s="1"/>
  <c r="G1913" i="4"/>
  <c r="I1913" i="4" s="1"/>
  <c r="F1913" i="4"/>
  <c r="H1913" i="4" s="1"/>
  <c r="G1912" i="4"/>
  <c r="I1912" i="4" s="1"/>
  <c r="F1912" i="4"/>
  <c r="H1912" i="4" s="1"/>
  <c r="G1911" i="4"/>
  <c r="I1911" i="4" s="1"/>
  <c r="G1910" i="4"/>
  <c r="I1910" i="4" s="1"/>
  <c r="F1910" i="4"/>
  <c r="H1910" i="4" s="1"/>
  <c r="G1909" i="4"/>
  <c r="I1909" i="4" s="1"/>
  <c r="F1909" i="4"/>
  <c r="H1909" i="4" s="1"/>
  <c r="G1908" i="4"/>
  <c r="I1908" i="4" s="1"/>
  <c r="F1908" i="4"/>
  <c r="H1908" i="4" s="1"/>
  <c r="G1907" i="4"/>
  <c r="I1907" i="4" s="1"/>
  <c r="F1907" i="4"/>
  <c r="H1907" i="4" s="1"/>
  <c r="F1906" i="4"/>
  <c r="H1906" i="4" s="1"/>
  <c r="G1905" i="4"/>
  <c r="I1905" i="4" s="1"/>
  <c r="F1905" i="4"/>
  <c r="H1905" i="4" s="1"/>
  <c r="G1904" i="4"/>
  <c r="I1904" i="4" s="1"/>
  <c r="F1904" i="4"/>
  <c r="H1904" i="4" s="1"/>
  <c r="G1903" i="4"/>
  <c r="I1903" i="4" s="1"/>
  <c r="F1903" i="4"/>
  <c r="H1903" i="4" s="1"/>
  <c r="G1902" i="4"/>
  <c r="I1902" i="4" s="1"/>
  <c r="F1902" i="4"/>
  <c r="H1902" i="4" s="1"/>
  <c r="G1901" i="4"/>
  <c r="I1901" i="4" s="1"/>
  <c r="F1901" i="4"/>
  <c r="H1901" i="4" s="1"/>
  <c r="G1900" i="4"/>
  <c r="I1900" i="4" s="1"/>
  <c r="F1900" i="4"/>
  <c r="H1900" i="4" s="1"/>
  <c r="G1895" i="4"/>
  <c r="I1895" i="4" s="1"/>
  <c r="F1895" i="4"/>
  <c r="H1895" i="4" s="1"/>
  <c r="G1894" i="4"/>
  <c r="I1894" i="4" s="1"/>
  <c r="F1894" i="4"/>
  <c r="H1894" i="4" s="1"/>
  <c r="G1893" i="4"/>
  <c r="I1893" i="4" s="1"/>
  <c r="F1893" i="4"/>
  <c r="H1893" i="4" s="1"/>
  <c r="G1892" i="4"/>
  <c r="I1892" i="4" s="1"/>
  <c r="F1892" i="4"/>
  <c r="H1892" i="4" s="1"/>
  <c r="G1891" i="4"/>
  <c r="I1891" i="4" s="1"/>
  <c r="F1891" i="4"/>
  <c r="H1891" i="4" s="1"/>
  <c r="G1890" i="4"/>
  <c r="I1890" i="4" s="1"/>
  <c r="F1890" i="4"/>
  <c r="H1890" i="4" s="1"/>
  <c r="G1889" i="4"/>
  <c r="I1889" i="4" s="1"/>
  <c r="F1889" i="4"/>
  <c r="H1889" i="4" s="1"/>
  <c r="G1888" i="4"/>
  <c r="I1888" i="4" s="1"/>
  <c r="F1888" i="4"/>
  <c r="H1888" i="4" s="1"/>
  <c r="G1887" i="4"/>
  <c r="I1887" i="4" s="1"/>
  <c r="F1887" i="4"/>
  <c r="H1887" i="4" s="1"/>
  <c r="G1886" i="4"/>
  <c r="I1886" i="4" s="1"/>
  <c r="F1886" i="4"/>
  <c r="H1886" i="4" s="1"/>
  <c r="G1885" i="4"/>
  <c r="I1885" i="4" s="1"/>
  <c r="F1885" i="4"/>
  <c r="H1885" i="4" s="1"/>
  <c r="G1884" i="4"/>
  <c r="I1884" i="4" s="1"/>
  <c r="F1884" i="4"/>
  <c r="H1884" i="4" s="1"/>
  <c r="G1883" i="4"/>
  <c r="I1883" i="4" s="1"/>
  <c r="F1883" i="4"/>
  <c r="H1883" i="4" s="1"/>
  <c r="G1882" i="4"/>
  <c r="I1882" i="4" s="1"/>
  <c r="F1882" i="4"/>
  <c r="H1882" i="4" s="1"/>
  <c r="G1881" i="4"/>
  <c r="I1881" i="4" s="1"/>
  <c r="F1881" i="4"/>
  <c r="H1881" i="4" s="1"/>
  <c r="G1880" i="4"/>
  <c r="I1880" i="4" s="1"/>
  <c r="G1879" i="4"/>
  <c r="I1879" i="4" s="1"/>
  <c r="F1879" i="4"/>
  <c r="H1879" i="4" s="1"/>
  <c r="G1878" i="4"/>
  <c r="I1878" i="4" s="1"/>
  <c r="F1878" i="4"/>
  <c r="H1878" i="4" s="1"/>
  <c r="G1877" i="4"/>
  <c r="I1877" i="4" s="1"/>
  <c r="F1877" i="4"/>
  <c r="H1877" i="4" s="1"/>
  <c r="G1876" i="4"/>
  <c r="I1876" i="4" s="1"/>
  <c r="F1876" i="4"/>
  <c r="H1876" i="4" s="1"/>
  <c r="G1875" i="4"/>
  <c r="I1875" i="4" s="1"/>
  <c r="F1875" i="4"/>
  <c r="H1875" i="4" s="1"/>
  <c r="G1874" i="4"/>
  <c r="I1874" i="4" s="1"/>
  <c r="F1874" i="4"/>
  <c r="H1874" i="4" s="1"/>
  <c r="G1873" i="4"/>
  <c r="I1873" i="4" s="1"/>
  <c r="F1873" i="4"/>
  <c r="H1873" i="4" s="1"/>
  <c r="G1872" i="4"/>
  <c r="I1872" i="4" s="1"/>
  <c r="F1872" i="4"/>
  <c r="H1872" i="4" s="1"/>
  <c r="G1871" i="4"/>
  <c r="I1871" i="4" s="1"/>
  <c r="F1871" i="4"/>
  <c r="H1871" i="4" s="1"/>
  <c r="G1868" i="4"/>
  <c r="I1868" i="4" s="1"/>
  <c r="F1868" i="4"/>
  <c r="H1868" i="4" s="1"/>
  <c r="G1867" i="4"/>
  <c r="I1867" i="4" s="1"/>
  <c r="F1867" i="4"/>
  <c r="H1867" i="4" s="1"/>
  <c r="G1866" i="4"/>
  <c r="I1866" i="4" s="1"/>
  <c r="F1866" i="4"/>
  <c r="H1866" i="4" s="1"/>
  <c r="G1865" i="4"/>
  <c r="I1865" i="4" s="1"/>
  <c r="F1865" i="4"/>
  <c r="H1865" i="4" s="1"/>
  <c r="G1864" i="4"/>
  <c r="I1864" i="4" s="1"/>
  <c r="F1864" i="4"/>
  <c r="H1864" i="4" s="1"/>
  <c r="G1863" i="4"/>
  <c r="I1863" i="4" s="1"/>
  <c r="F1863" i="4"/>
  <c r="H1863" i="4" s="1"/>
  <c r="G1862" i="4"/>
  <c r="I1862" i="4" s="1"/>
  <c r="F1862" i="4"/>
  <c r="H1862" i="4" s="1"/>
  <c r="G1861" i="4"/>
  <c r="I1861" i="4" s="1"/>
  <c r="F1861" i="4"/>
  <c r="H1861" i="4" s="1"/>
  <c r="G1860" i="4"/>
  <c r="I1860" i="4" s="1"/>
  <c r="F1860" i="4"/>
  <c r="H1860" i="4" s="1"/>
  <c r="G1859" i="4"/>
  <c r="I1859" i="4" s="1"/>
  <c r="F1859" i="4"/>
  <c r="H1859" i="4" s="1"/>
  <c r="G1858" i="4"/>
  <c r="I1858" i="4" s="1"/>
  <c r="F1858" i="4"/>
  <c r="H1858" i="4" s="1"/>
  <c r="G1857" i="4"/>
  <c r="I1857" i="4" s="1"/>
  <c r="F1857" i="4"/>
  <c r="H1857" i="4" s="1"/>
  <c r="G1856" i="4"/>
  <c r="I1856" i="4" s="1"/>
  <c r="F1856" i="4"/>
  <c r="H1856" i="4" s="1"/>
  <c r="G1855" i="4"/>
  <c r="I1855" i="4" s="1"/>
  <c r="F1855" i="4"/>
  <c r="H1855" i="4" s="1"/>
  <c r="G1854" i="4"/>
  <c r="I1854" i="4" s="1"/>
  <c r="G1853" i="4"/>
  <c r="I1853" i="4" s="1"/>
  <c r="F1853" i="4"/>
  <c r="H1853" i="4" s="1"/>
  <c r="G1852" i="4"/>
  <c r="I1852" i="4" s="1"/>
  <c r="F1852" i="4"/>
  <c r="H1852" i="4" s="1"/>
  <c r="G1851" i="4"/>
  <c r="I1851" i="4" s="1"/>
  <c r="F1851" i="4"/>
  <c r="H1851" i="4" s="1"/>
  <c r="G1850" i="4"/>
  <c r="I1850" i="4" s="1"/>
  <c r="F1850" i="4"/>
  <c r="H1850" i="4" s="1"/>
  <c r="F1849" i="4"/>
  <c r="H1849" i="4" s="1"/>
  <c r="G1848" i="4"/>
  <c r="I1848" i="4" s="1"/>
  <c r="F1848" i="4"/>
  <c r="H1848" i="4" s="1"/>
  <c r="G1847" i="4"/>
  <c r="I1847" i="4" s="1"/>
  <c r="F1847" i="4"/>
  <c r="H1847" i="4" s="1"/>
  <c r="G1846" i="4"/>
  <c r="I1846" i="4" s="1"/>
  <c r="F1846" i="4"/>
  <c r="H1846" i="4" s="1"/>
  <c r="G1845" i="4"/>
  <c r="I1845" i="4" s="1"/>
  <c r="F1845" i="4"/>
  <c r="H1845" i="4" s="1"/>
  <c r="G1844" i="4"/>
  <c r="I1844" i="4" s="1"/>
  <c r="F1844" i="4"/>
  <c r="H1844" i="4" s="1"/>
  <c r="G1843" i="4"/>
  <c r="I1843" i="4" s="1"/>
  <c r="F1843" i="4"/>
  <c r="H1843" i="4" s="1"/>
  <c r="G1840" i="4"/>
  <c r="I1840" i="4" s="1"/>
  <c r="F1840" i="4"/>
  <c r="H1840" i="4" s="1"/>
  <c r="G1839" i="4"/>
  <c r="I1839" i="4" s="1"/>
  <c r="F1839" i="4"/>
  <c r="H1839" i="4" s="1"/>
  <c r="G1838" i="4"/>
  <c r="I1838" i="4" s="1"/>
  <c r="F1838" i="4"/>
  <c r="H1838" i="4" s="1"/>
  <c r="G1837" i="4"/>
  <c r="I1837" i="4" s="1"/>
  <c r="F1837" i="4"/>
  <c r="H1837" i="4" s="1"/>
  <c r="G1836" i="4"/>
  <c r="I1836" i="4" s="1"/>
  <c r="F1836" i="4"/>
  <c r="H1836" i="4" s="1"/>
  <c r="G1835" i="4"/>
  <c r="I1835" i="4" s="1"/>
  <c r="F1835" i="4"/>
  <c r="H1835" i="4" s="1"/>
  <c r="G1834" i="4"/>
  <c r="I1834" i="4" s="1"/>
  <c r="F1834" i="4"/>
  <c r="H1834" i="4" s="1"/>
  <c r="G1833" i="4"/>
  <c r="I1833" i="4" s="1"/>
  <c r="F1833" i="4"/>
  <c r="H1833" i="4" s="1"/>
  <c r="G1832" i="4"/>
  <c r="I1832" i="4" s="1"/>
  <c r="F1832" i="4"/>
  <c r="H1832" i="4" s="1"/>
  <c r="G1831" i="4"/>
  <c r="I1831" i="4" s="1"/>
  <c r="F1831" i="4"/>
  <c r="H1831" i="4" s="1"/>
  <c r="G1830" i="4"/>
  <c r="I1830" i="4" s="1"/>
  <c r="F1830" i="4"/>
  <c r="H1830" i="4" s="1"/>
  <c r="G1829" i="4"/>
  <c r="I1829" i="4" s="1"/>
  <c r="F1829" i="4"/>
  <c r="H1829" i="4" s="1"/>
  <c r="G1828" i="4"/>
  <c r="I1828" i="4" s="1"/>
  <c r="F1828" i="4"/>
  <c r="H1828" i="4" s="1"/>
  <c r="G1827" i="4"/>
  <c r="I1827" i="4" s="1"/>
  <c r="F1827" i="4"/>
  <c r="H1827" i="4" s="1"/>
  <c r="G1826" i="4"/>
  <c r="I1826" i="4" s="1"/>
  <c r="F1826" i="4"/>
  <c r="H1826" i="4" s="1"/>
  <c r="G1825" i="4"/>
  <c r="I1825" i="4" s="1"/>
  <c r="G1824" i="4"/>
  <c r="I1824" i="4" s="1"/>
  <c r="F1824" i="4"/>
  <c r="H1824" i="4" s="1"/>
  <c r="G1823" i="4"/>
  <c r="I1823" i="4" s="1"/>
  <c r="F1823" i="4"/>
  <c r="H1823" i="4" s="1"/>
  <c r="G1822" i="4"/>
  <c r="I1822" i="4" s="1"/>
  <c r="F1822" i="4"/>
  <c r="H1822" i="4" s="1"/>
  <c r="G1821" i="4"/>
  <c r="I1821" i="4" s="1"/>
  <c r="F1821" i="4"/>
  <c r="H1821" i="4" s="1"/>
  <c r="F1820" i="4"/>
  <c r="H1820" i="4" s="1"/>
  <c r="G1819" i="4"/>
  <c r="I1819" i="4" s="1"/>
  <c r="F1819" i="4"/>
  <c r="H1819" i="4" s="1"/>
  <c r="G1818" i="4"/>
  <c r="I1818" i="4" s="1"/>
  <c r="F1818" i="4"/>
  <c r="H1818" i="4" s="1"/>
  <c r="G1817" i="4"/>
  <c r="I1817" i="4" s="1"/>
  <c r="F1817" i="4"/>
  <c r="H1817" i="4" s="1"/>
  <c r="G1816" i="4"/>
  <c r="I1816" i="4" s="1"/>
  <c r="F1816" i="4"/>
  <c r="H1816" i="4" s="1"/>
  <c r="G1815" i="4"/>
  <c r="I1815" i="4" s="1"/>
  <c r="F1815" i="4"/>
  <c r="H1815" i="4" s="1"/>
  <c r="G1814" i="4"/>
  <c r="I1814" i="4" s="1"/>
  <c r="F1814" i="4"/>
  <c r="H1814" i="4" s="1"/>
  <c r="G1813" i="4"/>
  <c r="I1813" i="4" s="1"/>
  <c r="F1813" i="4"/>
  <c r="H1813" i="4" s="1"/>
  <c r="G1810" i="4"/>
  <c r="I1810" i="4" s="1"/>
  <c r="F1810" i="4"/>
  <c r="H1810" i="4" s="1"/>
  <c r="G1809" i="4"/>
  <c r="I1809" i="4" s="1"/>
  <c r="F1809" i="4"/>
  <c r="H1809" i="4" s="1"/>
  <c r="G1808" i="4"/>
  <c r="I1808" i="4" s="1"/>
  <c r="F1808" i="4"/>
  <c r="H1808" i="4" s="1"/>
  <c r="G1807" i="4"/>
  <c r="I1807" i="4" s="1"/>
  <c r="F1807" i="4"/>
  <c r="H1807" i="4" s="1"/>
  <c r="G1806" i="4"/>
  <c r="I1806" i="4" s="1"/>
  <c r="F1806" i="4"/>
  <c r="H1806" i="4" s="1"/>
  <c r="G1805" i="4"/>
  <c r="I1805" i="4" s="1"/>
  <c r="F1805" i="4"/>
  <c r="H1805" i="4" s="1"/>
  <c r="G1804" i="4"/>
  <c r="I1804" i="4" s="1"/>
  <c r="F1804" i="4"/>
  <c r="H1804" i="4" s="1"/>
  <c r="G1803" i="4"/>
  <c r="I1803" i="4" s="1"/>
  <c r="F1803" i="4"/>
  <c r="H1803" i="4" s="1"/>
  <c r="G1802" i="4"/>
  <c r="I1802" i="4" s="1"/>
  <c r="F1802" i="4"/>
  <c r="H1802" i="4" s="1"/>
  <c r="G1801" i="4"/>
  <c r="I1801" i="4" s="1"/>
  <c r="F1801" i="4"/>
  <c r="H1801" i="4" s="1"/>
  <c r="G1800" i="4"/>
  <c r="I1800" i="4" s="1"/>
  <c r="F1800" i="4"/>
  <c r="H1800" i="4" s="1"/>
  <c r="G1799" i="4"/>
  <c r="I1799" i="4" s="1"/>
  <c r="F1799" i="4"/>
  <c r="H1799" i="4" s="1"/>
  <c r="G1798" i="4"/>
  <c r="I1798" i="4" s="1"/>
  <c r="F1798" i="4"/>
  <c r="H1798" i="4" s="1"/>
  <c r="G1797" i="4"/>
  <c r="I1797" i="4" s="1"/>
  <c r="F1797" i="4"/>
  <c r="H1797" i="4" s="1"/>
  <c r="G1796" i="4"/>
  <c r="I1796" i="4" s="1"/>
  <c r="F1796" i="4"/>
  <c r="H1796" i="4" s="1"/>
  <c r="G1795" i="4"/>
  <c r="I1795" i="4" s="1"/>
  <c r="G1794" i="4"/>
  <c r="I1794" i="4" s="1"/>
  <c r="F1794" i="4"/>
  <c r="H1794" i="4" s="1"/>
  <c r="G1793" i="4"/>
  <c r="I1793" i="4" s="1"/>
  <c r="F1793" i="4"/>
  <c r="H1793" i="4" s="1"/>
  <c r="G1792" i="4"/>
  <c r="I1792" i="4" s="1"/>
  <c r="F1792" i="4"/>
  <c r="H1792" i="4" s="1"/>
  <c r="G1791" i="4"/>
  <c r="I1791" i="4" s="1"/>
  <c r="F1791" i="4"/>
  <c r="H1791" i="4" s="1"/>
  <c r="G1790" i="4"/>
  <c r="I1790" i="4" s="1"/>
  <c r="F1790" i="4"/>
  <c r="H1790" i="4" s="1"/>
  <c r="F1789" i="4"/>
  <c r="H1789" i="4" s="1"/>
  <c r="G1788" i="4"/>
  <c r="I1788" i="4" s="1"/>
  <c r="F1788" i="4"/>
  <c r="H1788" i="4" s="1"/>
  <c r="G1787" i="4"/>
  <c r="I1787" i="4" s="1"/>
  <c r="F1787" i="4"/>
  <c r="H1787" i="4" s="1"/>
  <c r="G1786" i="4"/>
  <c r="I1786" i="4" s="1"/>
  <c r="F1786" i="4"/>
  <c r="H1786" i="4" s="1"/>
  <c r="G1785" i="4"/>
  <c r="I1785" i="4" s="1"/>
  <c r="F1785" i="4"/>
  <c r="H1785" i="4" s="1"/>
  <c r="G1784" i="4"/>
  <c r="I1784" i="4" s="1"/>
  <c r="F1784" i="4"/>
  <c r="H1784" i="4" s="1"/>
  <c r="G1783" i="4"/>
  <c r="I1783" i="4" s="1"/>
  <c r="F1783" i="4"/>
  <c r="H1783" i="4" s="1"/>
  <c r="G1780" i="4"/>
  <c r="I1780" i="4" s="1"/>
  <c r="F1780" i="4"/>
  <c r="H1780" i="4" s="1"/>
  <c r="G1779" i="4"/>
  <c r="I1779" i="4" s="1"/>
  <c r="F1779" i="4"/>
  <c r="H1779" i="4" s="1"/>
  <c r="G1778" i="4"/>
  <c r="I1778" i="4" s="1"/>
  <c r="F1778" i="4"/>
  <c r="H1778" i="4" s="1"/>
  <c r="G1777" i="4"/>
  <c r="I1777" i="4" s="1"/>
  <c r="F1777" i="4"/>
  <c r="H1777" i="4" s="1"/>
  <c r="G1776" i="4"/>
  <c r="I1776" i="4" s="1"/>
  <c r="F1776" i="4"/>
  <c r="H1776" i="4" s="1"/>
  <c r="G1775" i="4"/>
  <c r="I1775" i="4" s="1"/>
  <c r="F1775" i="4"/>
  <c r="H1775" i="4" s="1"/>
  <c r="G1774" i="4"/>
  <c r="I1774" i="4" s="1"/>
  <c r="F1774" i="4"/>
  <c r="H1774" i="4" s="1"/>
  <c r="G1773" i="4"/>
  <c r="I1773" i="4" s="1"/>
  <c r="F1773" i="4"/>
  <c r="H1773" i="4" s="1"/>
  <c r="G1772" i="4"/>
  <c r="I1772" i="4" s="1"/>
  <c r="F1772" i="4"/>
  <c r="H1772" i="4" s="1"/>
  <c r="G1771" i="4"/>
  <c r="I1771" i="4" s="1"/>
  <c r="F1771" i="4"/>
  <c r="H1771" i="4" s="1"/>
  <c r="G1770" i="4"/>
  <c r="I1770" i="4" s="1"/>
  <c r="F1770" i="4"/>
  <c r="H1770" i="4" s="1"/>
  <c r="G1769" i="4"/>
  <c r="I1769" i="4" s="1"/>
  <c r="F1769" i="4"/>
  <c r="H1769" i="4" s="1"/>
  <c r="G1768" i="4"/>
  <c r="I1768" i="4" s="1"/>
  <c r="F1768" i="4"/>
  <c r="H1768" i="4" s="1"/>
  <c r="G1767" i="4"/>
  <c r="I1767" i="4" s="1"/>
  <c r="F1767" i="4"/>
  <c r="H1767" i="4" s="1"/>
  <c r="G1766" i="4"/>
  <c r="I1766" i="4" s="1"/>
  <c r="F1766" i="4"/>
  <c r="H1766" i="4" s="1"/>
  <c r="G1765" i="4"/>
  <c r="I1765" i="4" s="1"/>
  <c r="G1764" i="4"/>
  <c r="I1764" i="4" s="1"/>
  <c r="F1764" i="4"/>
  <c r="H1764" i="4" s="1"/>
  <c r="G1763" i="4"/>
  <c r="I1763" i="4" s="1"/>
  <c r="F1763" i="4"/>
  <c r="H1763" i="4" s="1"/>
  <c r="G1762" i="4"/>
  <c r="I1762" i="4" s="1"/>
  <c r="F1762" i="4"/>
  <c r="H1762" i="4" s="1"/>
  <c r="G1761" i="4"/>
  <c r="I1761" i="4" s="1"/>
  <c r="F1761" i="4"/>
  <c r="H1761" i="4" s="1"/>
  <c r="F1760" i="4"/>
  <c r="H1760" i="4" s="1"/>
  <c r="G1759" i="4"/>
  <c r="I1759" i="4" s="1"/>
  <c r="F1759" i="4"/>
  <c r="H1759" i="4" s="1"/>
  <c r="G1758" i="4"/>
  <c r="I1758" i="4" s="1"/>
  <c r="F1758" i="4"/>
  <c r="H1758" i="4" s="1"/>
  <c r="G1757" i="4"/>
  <c r="I1757" i="4" s="1"/>
  <c r="F1757" i="4"/>
  <c r="H1757" i="4" s="1"/>
  <c r="G1756" i="4"/>
  <c r="I1756" i="4" s="1"/>
  <c r="F1756" i="4"/>
  <c r="H1756" i="4" s="1"/>
  <c r="G1755" i="4"/>
  <c r="I1755" i="4" s="1"/>
  <c r="F1755" i="4"/>
  <c r="H1755" i="4" s="1"/>
  <c r="G1754" i="4"/>
  <c r="I1754" i="4" s="1"/>
  <c r="F1754" i="4"/>
  <c r="H1754" i="4" s="1"/>
  <c r="G1751" i="4"/>
  <c r="I1751" i="4" s="1"/>
  <c r="F1751" i="4"/>
  <c r="H1751" i="4" s="1"/>
  <c r="G1750" i="4"/>
  <c r="I1750" i="4" s="1"/>
  <c r="F1750" i="4"/>
  <c r="H1750" i="4" s="1"/>
  <c r="G1749" i="4"/>
  <c r="I1749" i="4" s="1"/>
  <c r="F1749" i="4"/>
  <c r="H1749" i="4" s="1"/>
  <c r="G1748" i="4"/>
  <c r="I1748" i="4" s="1"/>
  <c r="F1748" i="4"/>
  <c r="H1748" i="4" s="1"/>
  <c r="G1747" i="4"/>
  <c r="I1747" i="4" s="1"/>
  <c r="F1747" i="4"/>
  <c r="H1747" i="4" s="1"/>
  <c r="G1746" i="4"/>
  <c r="I1746" i="4" s="1"/>
  <c r="F1746" i="4"/>
  <c r="H1746" i="4" s="1"/>
  <c r="G1745" i="4"/>
  <c r="I1745" i="4" s="1"/>
  <c r="F1745" i="4"/>
  <c r="H1745" i="4" s="1"/>
  <c r="G1744" i="4"/>
  <c r="I1744" i="4" s="1"/>
  <c r="F1744" i="4"/>
  <c r="H1744" i="4" s="1"/>
  <c r="G1743" i="4"/>
  <c r="I1743" i="4" s="1"/>
  <c r="F1743" i="4"/>
  <c r="H1743" i="4" s="1"/>
  <c r="G1742" i="4"/>
  <c r="I1742" i="4" s="1"/>
  <c r="F1742" i="4"/>
  <c r="H1742" i="4" s="1"/>
  <c r="G1741" i="4"/>
  <c r="I1741" i="4" s="1"/>
  <c r="F1741" i="4"/>
  <c r="H1741" i="4" s="1"/>
  <c r="G1740" i="4"/>
  <c r="I1740" i="4" s="1"/>
  <c r="F1740" i="4"/>
  <c r="H1740" i="4" s="1"/>
  <c r="G1739" i="4"/>
  <c r="I1739" i="4" s="1"/>
  <c r="F1739" i="4"/>
  <c r="H1739" i="4" s="1"/>
  <c r="G1738" i="4"/>
  <c r="I1738" i="4" s="1"/>
  <c r="F1738" i="4"/>
  <c r="H1738" i="4" s="1"/>
  <c r="G1737" i="4"/>
  <c r="I1737" i="4" s="1"/>
  <c r="G1736" i="4"/>
  <c r="I1736" i="4" s="1"/>
  <c r="F1736" i="4"/>
  <c r="H1736" i="4" s="1"/>
  <c r="G1735" i="4"/>
  <c r="I1735" i="4" s="1"/>
  <c r="F1735" i="4"/>
  <c r="H1735" i="4" s="1"/>
  <c r="G1734" i="4"/>
  <c r="I1734" i="4" s="1"/>
  <c r="F1734" i="4"/>
  <c r="H1734" i="4" s="1"/>
  <c r="G1733" i="4"/>
  <c r="I1733" i="4" s="1"/>
  <c r="F1733" i="4"/>
  <c r="H1733" i="4" s="1"/>
  <c r="G1732" i="4"/>
  <c r="I1732" i="4" s="1"/>
  <c r="F1732" i="4"/>
  <c r="H1732" i="4" s="1"/>
  <c r="F1731" i="4"/>
  <c r="H1731" i="4" s="1"/>
  <c r="G1730" i="4"/>
  <c r="I1730" i="4" s="1"/>
  <c r="F1730" i="4"/>
  <c r="H1730" i="4" s="1"/>
  <c r="G1729" i="4"/>
  <c r="I1729" i="4" s="1"/>
  <c r="F1729" i="4"/>
  <c r="H1729" i="4" s="1"/>
  <c r="G1728" i="4"/>
  <c r="I1728" i="4" s="1"/>
  <c r="F1728" i="4"/>
  <c r="H1728" i="4" s="1"/>
  <c r="G1727" i="4"/>
  <c r="I1727" i="4" s="1"/>
  <c r="F1727" i="4"/>
  <c r="H1727" i="4" s="1"/>
  <c r="G1726" i="4"/>
  <c r="I1726" i="4" s="1"/>
  <c r="F1726" i="4"/>
  <c r="H1726" i="4" s="1"/>
  <c r="G1725" i="4"/>
  <c r="I1725" i="4" s="1"/>
  <c r="F1725" i="4"/>
  <c r="H1725" i="4" s="1"/>
  <c r="G1724" i="4"/>
  <c r="I1724" i="4" s="1"/>
  <c r="F1724" i="4"/>
  <c r="H1724" i="4" s="1"/>
  <c r="G1719" i="4"/>
  <c r="I1719" i="4" s="1"/>
  <c r="F1719" i="4"/>
  <c r="H1719" i="4" s="1"/>
  <c r="G1718" i="4"/>
  <c r="I1718" i="4" s="1"/>
  <c r="F1718" i="4"/>
  <c r="H1718" i="4" s="1"/>
  <c r="G1717" i="4"/>
  <c r="I1717" i="4" s="1"/>
  <c r="F1717" i="4"/>
  <c r="H1717" i="4" s="1"/>
  <c r="G1716" i="4"/>
  <c r="I1716" i="4" s="1"/>
  <c r="F1716" i="4"/>
  <c r="H1716" i="4" s="1"/>
  <c r="G1715" i="4"/>
  <c r="I1715" i="4" s="1"/>
  <c r="F1715" i="4"/>
  <c r="H1715" i="4" s="1"/>
  <c r="G1714" i="4"/>
  <c r="I1714" i="4" s="1"/>
  <c r="F1714" i="4"/>
  <c r="H1714" i="4" s="1"/>
  <c r="G1713" i="4"/>
  <c r="I1713" i="4" s="1"/>
  <c r="F1713" i="4"/>
  <c r="H1713" i="4" s="1"/>
  <c r="G1712" i="4"/>
  <c r="I1712" i="4" s="1"/>
  <c r="F1712" i="4"/>
  <c r="H1712" i="4" s="1"/>
  <c r="G1711" i="4"/>
  <c r="I1711" i="4" s="1"/>
  <c r="F1711" i="4"/>
  <c r="H1711" i="4" s="1"/>
  <c r="G1710" i="4"/>
  <c r="I1710" i="4" s="1"/>
  <c r="F1710" i="4"/>
  <c r="H1710" i="4" s="1"/>
  <c r="G1709" i="4"/>
  <c r="I1709" i="4" s="1"/>
  <c r="F1709" i="4"/>
  <c r="H1709" i="4" s="1"/>
  <c r="G1708" i="4"/>
  <c r="I1708" i="4" s="1"/>
  <c r="F1708" i="4"/>
  <c r="H1708" i="4" s="1"/>
  <c r="G1707" i="4"/>
  <c r="I1707" i="4" s="1"/>
  <c r="F1707" i="4"/>
  <c r="H1707" i="4" s="1"/>
  <c r="G1706" i="4"/>
  <c r="I1706" i="4" s="1"/>
  <c r="F1706" i="4"/>
  <c r="H1706" i="4" s="1"/>
  <c r="G1705" i="4"/>
  <c r="I1705" i="4" s="1"/>
  <c r="F1705" i="4"/>
  <c r="H1705" i="4" s="1"/>
  <c r="G1704" i="4"/>
  <c r="I1704" i="4" s="1"/>
  <c r="F1704" i="4"/>
  <c r="H1704" i="4" s="1"/>
  <c r="G1703" i="4"/>
  <c r="I1703" i="4" s="1"/>
  <c r="F1703" i="4"/>
  <c r="H1703" i="4" s="1"/>
  <c r="G1702" i="4"/>
  <c r="I1702" i="4" s="1"/>
  <c r="G1701" i="4"/>
  <c r="I1701" i="4" s="1"/>
  <c r="F1701" i="4"/>
  <c r="H1701" i="4" s="1"/>
  <c r="G1700" i="4"/>
  <c r="I1700" i="4" s="1"/>
  <c r="F1700" i="4"/>
  <c r="H1700" i="4" s="1"/>
  <c r="G1699" i="4"/>
  <c r="I1699" i="4" s="1"/>
  <c r="F1699" i="4"/>
  <c r="H1699" i="4" s="1"/>
  <c r="G1698" i="4"/>
  <c r="I1698" i="4" s="1"/>
  <c r="F1698" i="4"/>
  <c r="H1698" i="4" s="1"/>
  <c r="G1697" i="4"/>
  <c r="I1697" i="4" s="1"/>
  <c r="F1697" i="4"/>
  <c r="H1697" i="4" s="1"/>
  <c r="G1696" i="4"/>
  <c r="I1696" i="4" s="1"/>
  <c r="F1696" i="4"/>
  <c r="H1696" i="4" s="1"/>
  <c r="G1695" i="4"/>
  <c r="I1695" i="4" s="1"/>
  <c r="F1695" i="4"/>
  <c r="H1695" i="4" s="1"/>
  <c r="G1694" i="4"/>
  <c r="I1694" i="4" s="1"/>
  <c r="F1694" i="4"/>
  <c r="H1694" i="4" s="1"/>
  <c r="G1693" i="4"/>
  <c r="I1693" i="4" s="1"/>
  <c r="F1693" i="4"/>
  <c r="H1693" i="4" s="1"/>
  <c r="G1690" i="4"/>
  <c r="I1690" i="4" s="1"/>
  <c r="F1690" i="4"/>
  <c r="H1690" i="4" s="1"/>
  <c r="G1689" i="4"/>
  <c r="I1689" i="4" s="1"/>
  <c r="F1689" i="4"/>
  <c r="H1689" i="4" s="1"/>
  <c r="G1688" i="4"/>
  <c r="I1688" i="4" s="1"/>
  <c r="F1688" i="4"/>
  <c r="H1688" i="4" s="1"/>
  <c r="G1687" i="4"/>
  <c r="I1687" i="4" s="1"/>
  <c r="F1687" i="4"/>
  <c r="H1687" i="4" s="1"/>
  <c r="G1686" i="4"/>
  <c r="I1686" i="4" s="1"/>
  <c r="F1686" i="4"/>
  <c r="H1686" i="4" s="1"/>
  <c r="G1685" i="4"/>
  <c r="I1685" i="4" s="1"/>
  <c r="F1685" i="4"/>
  <c r="H1685" i="4" s="1"/>
  <c r="G1684" i="4"/>
  <c r="I1684" i="4" s="1"/>
  <c r="F1684" i="4"/>
  <c r="H1684" i="4" s="1"/>
  <c r="G1683" i="4"/>
  <c r="I1683" i="4" s="1"/>
  <c r="F1683" i="4"/>
  <c r="H1683" i="4" s="1"/>
  <c r="G1682" i="4"/>
  <c r="I1682" i="4" s="1"/>
  <c r="F1682" i="4"/>
  <c r="H1682" i="4" s="1"/>
  <c r="G1681" i="4"/>
  <c r="I1681" i="4" s="1"/>
  <c r="F1681" i="4"/>
  <c r="H1681" i="4" s="1"/>
  <c r="G1680" i="4"/>
  <c r="I1680" i="4" s="1"/>
  <c r="F1680" i="4"/>
  <c r="H1680" i="4" s="1"/>
  <c r="G1679" i="4"/>
  <c r="I1679" i="4" s="1"/>
  <c r="F1679" i="4"/>
  <c r="H1679" i="4" s="1"/>
  <c r="G1678" i="4"/>
  <c r="I1678" i="4" s="1"/>
  <c r="F1678" i="4"/>
  <c r="H1678" i="4" s="1"/>
  <c r="G1677" i="4"/>
  <c r="I1677" i="4" s="1"/>
  <c r="F1677" i="4"/>
  <c r="H1677" i="4" s="1"/>
  <c r="G1676" i="4"/>
  <c r="I1676" i="4" s="1"/>
  <c r="F1676" i="4"/>
  <c r="H1676" i="4" s="1"/>
  <c r="G1675" i="4"/>
  <c r="I1675" i="4" s="1"/>
  <c r="F1675" i="4"/>
  <c r="H1675" i="4" s="1"/>
  <c r="G1674" i="4"/>
  <c r="I1674" i="4" s="1"/>
  <c r="G1673" i="4"/>
  <c r="I1673" i="4" s="1"/>
  <c r="F1673" i="4"/>
  <c r="H1673" i="4" s="1"/>
  <c r="G1672" i="4"/>
  <c r="I1672" i="4" s="1"/>
  <c r="F1672" i="4"/>
  <c r="H1672" i="4" s="1"/>
  <c r="G1671" i="4"/>
  <c r="I1671" i="4" s="1"/>
  <c r="F1671" i="4"/>
  <c r="H1671" i="4" s="1"/>
  <c r="G1670" i="4"/>
  <c r="I1670" i="4" s="1"/>
  <c r="F1670" i="4"/>
  <c r="H1670" i="4" s="1"/>
  <c r="G1669" i="4"/>
  <c r="I1669" i="4" s="1"/>
  <c r="F1669" i="4"/>
  <c r="H1669" i="4" s="1"/>
  <c r="G1668" i="4"/>
  <c r="I1668" i="4" s="1"/>
  <c r="F1668" i="4"/>
  <c r="H1668" i="4" s="1"/>
  <c r="G1667" i="4"/>
  <c r="I1667" i="4" s="1"/>
  <c r="F1667" i="4"/>
  <c r="H1667" i="4" s="1"/>
  <c r="G1666" i="4"/>
  <c r="I1666" i="4" s="1"/>
  <c r="F1666" i="4"/>
  <c r="H1666" i="4" s="1"/>
  <c r="G1665" i="4"/>
  <c r="I1665" i="4" s="1"/>
  <c r="F1665" i="4"/>
  <c r="H1665" i="4" s="1"/>
  <c r="G1662" i="4"/>
  <c r="I1662" i="4" s="1"/>
  <c r="F1662" i="4"/>
  <c r="H1662" i="4" s="1"/>
  <c r="G1661" i="4"/>
  <c r="I1661" i="4" s="1"/>
  <c r="F1661" i="4"/>
  <c r="H1661" i="4" s="1"/>
  <c r="G1660" i="4"/>
  <c r="I1660" i="4" s="1"/>
  <c r="F1660" i="4"/>
  <c r="H1660" i="4" s="1"/>
  <c r="G1659" i="4"/>
  <c r="I1659" i="4" s="1"/>
  <c r="F1659" i="4"/>
  <c r="H1659" i="4" s="1"/>
  <c r="G1658" i="4"/>
  <c r="I1658" i="4" s="1"/>
  <c r="F1658" i="4"/>
  <c r="H1658" i="4" s="1"/>
  <c r="G1657" i="4"/>
  <c r="I1657" i="4" s="1"/>
  <c r="F1657" i="4"/>
  <c r="H1657" i="4" s="1"/>
  <c r="G1656" i="4"/>
  <c r="I1656" i="4" s="1"/>
  <c r="F1656" i="4"/>
  <c r="H1656" i="4" s="1"/>
  <c r="G1655" i="4"/>
  <c r="I1655" i="4" s="1"/>
  <c r="F1655" i="4"/>
  <c r="H1655" i="4" s="1"/>
  <c r="G1654" i="4"/>
  <c r="I1654" i="4" s="1"/>
  <c r="F1654" i="4"/>
  <c r="H1654" i="4" s="1"/>
  <c r="G1653" i="4"/>
  <c r="I1653" i="4" s="1"/>
  <c r="F1653" i="4"/>
  <c r="H1653" i="4" s="1"/>
  <c r="G1652" i="4"/>
  <c r="I1652" i="4" s="1"/>
  <c r="F1652" i="4"/>
  <c r="H1652" i="4" s="1"/>
  <c r="G1651" i="4"/>
  <c r="I1651" i="4" s="1"/>
  <c r="F1651" i="4"/>
  <c r="H1651" i="4" s="1"/>
  <c r="G1650" i="4"/>
  <c r="I1650" i="4" s="1"/>
  <c r="F1650" i="4"/>
  <c r="H1650" i="4" s="1"/>
  <c r="G1649" i="4"/>
  <c r="I1649" i="4" s="1"/>
  <c r="F1649" i="4"/>
  <c r="H1649" i="4" s="1"/>
  <c r="G1648" i="4"/>
  <c r="I1648" i="4" s="1"/>
  <c r="F1648" i="4"/>
  <c r="H1648" i="4" s="1"/>
  <c r="G1647" i="4"/>
  <c r="I1647" i="4" s="1"/>
  <c r="F1647" i="4"/>
  <c r="H1647" i="4" s="1"/>
  <c r="G1646" i="4"/>
  <c r="I1646" i="4" s="1"/>
  <c r="F1646" i="4"/>
  <c r="H1646" i="4" s="1"/>
  <c r="G1645" i="4"/>
  <c r="I1645" i="4" s="1"/>
  <c r="G1644" i="4"/>
  <c r="I1644" i="4" s="1"/>
  <c r="F1644" i="4"/>
  <c r="H1644" i="4" s="1"/>
  <c r="G1643" i="4"/>
  <c r="I1643" i="4" s="1"/>
  <c r="F1643" i="4"/>
  <c r="H1643" i="4" s="1"/>
  <c r="G1642" i="4"/>
  <c r="I1642" i="4" s="1"/>
  <c r="F1642" i="4"/>
  <c r="H1642" i="4" s="1"/>
  <c r="G1641" i="4"/>
  <c r="I1641" i="4" s="1"/>
  <c r="F1641" i="4"/>
  <c r="H1641" i="4" s="1"/>
  <c r="G1640" i="4"/>
  <c r="I1640" i="4" s="1"/>
  <c r="F1640" i="4"/>
  <c r="H1640" i="4" s="1"/>
  <c r="G1639" i="4"/>
  <c r="I1639" i="4" s="1"/>
  <c r="F1639" i="4"/>
  <c r="H1639" i="4" s="1"/>
  <c r="G1638" i="4"/>
  <c r="I1638" i="4" s="1"/>
  <c r="F1638" i="4"/>
  <c r="H1638" i="4" s="1"/>
  <c r="G1637" i="4"/>
  <c r="I1637" i="4" s="1"/>
  <c r="F1637" i="4"/>
  <c r="H1637" i="4" s="1"/>
  <c r="G1636" i="4"/>
  <c r="I1636" i="4" s="1"/>
  <c r="F1636" i="4"/>
  <c r="H1636" i="4" s="1"/>
  <c r="G1633" i="4"/>
  <c r="I1633" i="4" s="1"/>
  <c r="F1633" i="4"/>
  <c r="H1633" i="4" s="1"/>
  <c r="G1632" i="4"/>
  <c r="I1632" i="4" s="1"/>
  <c r="F1632" i="4"/>
  <c r="H1632" i="4" s="1"/>
  <c r="G1631" i="4"/>
  <c r="I1631" i="4" s="1"/>
  <c r="F1631" i="4"/>
  <c r="H1631" i="4" s="1"/>
  <c r="G1630" i="4"/>
  <c r="I1630" i="4" s="1"/>
  <c r="F1630" i="4"/>
  <c r="H1630" i="4" s="1"/>
  <c r="G1629" i="4"/>
  <c r="I1629" i="4" s="1"/>
  <c r="F1629" i="4"/>
  <c r="H1629" i="4" s="1"/>
  <c r="G1628" i="4"/>
  <c r="I1628" i="4" s="1"/>
  <c r="F1628" i="4"/>
  <c r="H1628" i="4" s="1"/>
  <c r="G1627" i="4"/>
  <c r="I1627" i="4" s="1"/>
  <c r="F1627" i="4"/>
  <c r="H1627" i="4" s="1"/>
  <c r="G1626" i="4"/>
  <c r="I1626" i="4" s="1"/>
  <c r="F1626" i="4"/>
  <c r="H1626" i="4" s="1"/>
  <c r="G1625" i="4"/>
  <c r="I1625" i="4" s="1"/>
  <c r="F1625" i="4"/>
  <c r="H1625" i="4" s="1"/>
  <c r="G1624" i="4"/>
  <c r="I1624" i="4" s="1"/>
  <c r="F1624" i="4"/>
  <c r="H1624" i="4" s="1"/>
  <c r="G1623" i="4"/>
  <c r="I1623" i="4" s="1"/>
  <c r="F1623" i="4"/>
  <c r="H1623" i="4" s="1"/>
  <c r="G1622" i="4"/>
  <c r="I1622" i="4" s="1"/>
  <c r="F1622" i="4"/>
  <c r="H1622" i="4" s="1"/>
  <c r="G1621" i="4"/>
  <c r="I1621" i="4" s="1"/>
  <c r="F1621" i="4"/>
  <c r="H1621" i="4" s="1"/>
  <c r="G1620" i="4"/>
  <c r="I1620" i="4" s="1"/>
  <c r="F1620" i="4"/>
  <c r="H1620" i="4" s="1"/>
  <c r="G1619" i="4"/>
  <c r="I1619" i="4" s="1"/>
  <c r="F1619" i="4"/>
  <c r="H1619" i="4" s="1"/>
  <c r="G1618" i="4"/>
  <c r="I1618" i="4" s="1"/>
  <c r="F1618" i="4"/>
  <c r="H1618" i="4" s="1"/>
  <c r="G1617" i="4"/>
  <c r="I1617" i="4" s="1"/>
  <c r="F1617" i="4"/>
  <c r="H1617" i="4" s="1"/>
  <c r="G1616" i="4"/>
  <c r="I1616" i="4" s="1"/>
  <c r="F1616" i="4"/>
  <c r="H1616" i="4" s="1"/>
  <c r="G1615" i="4"/>
  <c r="I1615" i="4" s="1"/>
  <c r="G1614" i="4"/>
  <c r="I1614" i="4" s="1"/>
  <c r="F1614" i="4"/>
  <c r="H1614" i="4" s="1"/>
  <c r="G1613" i="4"/>
  <c r="I1613" i="4" s="1"/>
  <c r="F1613" i="4"/>
  <c r="H1613" i="4" s="1"/>
  <c r="G1612" i="4"/>
  <c r="I1612" i="4" s="1"/>
  <c r="F1612" i="4"/>
  <c r="H1612" i="4" s="1"/>
  <c r="G1611" i="4"/>
  <c r="I1611" i="4" s="1"/>
  <c r="F1611" i="4"/>
  <c r="H1611" i="4" s="1"/>
  <c r="G1610" i="4"/>
  <c r="I1610" i="4" s="1"/>
  <c r="F1610" i="4"/>
  <c r="H1610" i="4" s="1"/>
  <c r="G1609" i="4"/>
  <c r="I1609" i="4" s="1"/>
  <c r="F1609" i="4"/>
  <c r="H1609" i="4" s="1"/>
  <c r="G1608" i="4"/>
  <c r="I1608" i="4" s="1"/>
  <c r="F1608" i="4"/>
  <c r="H1608" i="4" s="1"/>
  <c r="G1607" i="4"/>
  <c r="I1607" i="4" s="1"/>
  <c r="F1607" i="4"/>
  <c r="H1607" i="4" s="1"/>
  <c r="G1606" i="4"/>
  <c r="I1606" i="4" s="1"/>
  <c r="F1606" i="4"/>
  <c r="H1606" i="4" s="1"/>
  <c r="G1603" i="4"/>
  <c r="I1603" i="4" s="1"/>
  <c r="F1603" i="4"/>
  <c r="H1603" i="4" s="1"/>
  <c r="G1602" i="4"/>
  <c r="I1602" i="4" s="1"/>
  <c r="F1602" i="4"/>
  <c r="H1602" i="4" s="1"/>
  <c r="G1601" i="4"/>
  <c r="I1601" i="4" s="1"/>
  <c r="F1601" i="4"/>
  <c r="H1601" i="4" s="1"/>
  <c r="G1600" i="4"/>
  <c r="I1600" i="4" s="1"/>
  <c r="F1600" i="4"/>
  <c r="H1600" i="4" s="1"/>
  <c r="G1599" i="4"/>
  <c r="I1599" i="4" s="1"/>
  <c r="F1599" i="4"/>
  <c r="H1599" i="4" s="1"/>
  <c r="G1598" i="4"/>
  <c r="I1598" i="4" s="1"/>
  <c r="F1598" i="4"/>
  <c r="H1598" i="4" s="1"/>
  <c r="G1597" i="4"/>
  <c r="I1597" i="4" s="1"/>
  <c r="F1597" i="4"/>
  <c r="H1597" i="4" s="1"/>
  <c r="G1596" i="4"/>
  <c r="I1596" i="4" s="1"/>
  <c r="F1596" i="4"/>
  <c r="H1596" i="4" s="1"/>
  <c r="G1595" i="4"/>
  <c r="I1595" i="4" s="1"/>
  <c r="F1595" i="4"/>
  <c r="H1595" i="4" s="1"/>
  <c r="G1594" i="4"/>
  <c r="I1594" i="4" s="1"/>
  <c r="F1594" i="4"/>
  <c r="H1594" i="4" s="1"/>
  <c r="G1593" i="4"/>
  <c r="I1593" i="4" s="1"/>
  <c r="F1593" i="4"/>
  <c r="H1593" i="4" s="1"/>
  <c r="G1592" i="4"/>
  <c r="I1592" i="4" s="1"/>
  <c r="F1592" i="4"/>
  <c r="H1592" i="4" s="1"/>
  <c r="G1591" i="4"/>
  <c r="I1591" i="4" s="1"/>
  <c r="F1591" i="4"/>
  <c r="H1591" i="4" s="1"/>
  <c r="G1590" i="4"/>
  <c r="I1590" i="4" s="1"/>
  <c r="F1590" i="4"/>
  <c r="H1590" i="4" s="1"/>
  <c r="G1589" i="4"/>
  <c r="I1589" i="4" s="1"/>
  <c r="F1589" i="4"/>
  <c r="H1589" i="4" s="1"/>
  <c r="G1588" i="4"/>
  <c r="I1588" i="4" s="1"/>
  <c r="F1588" i="4"/>
  <c r="H1588" i="4" s="1"/>
  <c r="G1587" i="4"/>
  <c r="I1587" i="4" s="1"/>
  <c r="G1586" i="4"/>
  <c r="I1586" i="4" s="1"/>
  <c r="F1586" i="4"/>
  <c r="H1586" i="4" s="1"/>
  <c r="G1585" i="4"/>
  <c r="I1585" i="4" s="1"/>
  <c r="F1585" i="4"/>
  <c r="H1585" i="4" s="1"/>
  <c r="G1584" i="4"/>
  <c r="I1584" i="4" s="1"/>
  <c r="F1584" i="4"/>
  <c r="H1584" i="4" s="1"/>
  <c r="G1583" i="4"/>
  <c r="I1583" i="4" s="1"/>
  <c r="F1583" i="4"/>
  <c r="H1583" i="4" s="1"/>
  <c r="G1582" i="4"/>
  <c r="I1582" i="4" s="1"/>
  <c r="F1582" i="4"/>
  <c r="H1582" i="4" s="1"/>
  <c r="G1581" i="4"/>
  <c r="I1581" i="4" s="1"/>
  <c r="F1581" i="4"/>
  <c r="H1581" i="4" s="1"/>
  <c r="G1580" i="4"/>
  <c r="I1580" i="4" s="1"/>
  <c r="F1580" i="4"/>
  <c r="H1580" i="4" s="1"/>
  <c r="G1579" i="4"/>
  <c r="I1579" i="4" s="1"/>
  <c r="F1579" i="4"/>
  <c r="H1579" i="4" s="1"/>
  <c r="G1578" i="4"/>
  <c r="I1578" i="4" s="1"/>
  <c r="F1578" i="4"/>
  <c r="H1578" i="4" s="1"/>
  <c r="G1573" i="4"/>
  <c r="I1573" i="4" s="1"/>
  <c r="F1573" i="4"/>
  <c r="H1573" i="4" s="1"/>
  <c r="G1572" i="4"/>
  <c r="I1572" i="4" s="1"/>
  <c r="F1572" i="4"/>
  <c r="H1572" i="4" s="1"/>
  <c r="G1571" i="4"/>
  <c r="I1571" i="4" s="1"/>
  <c r="F1571" i="4"/>
  <c r="H1571" i="4" s="1"/>
  <c r="G1570" i="4"/>
  <c r="I1570" i="4" s="1"/>
  <c r="F1570" i="4"/>
  <c r="H1570" i="4" s="1"/>
  <c r="G1569" i="4"/>
  <c r="I1569" i="4" s="1"/>
  <c r="F1569" i="4"/>
  <c r="H1569" i="4" s="1"/>
  <c r="G1568" i="4"/>
  <c r="I1568" i="4" s="1"/>
  <c r="F1568" i="4"/>
  <c r="H1568" i="4" s="1"/>
  <c r="G1567" i="4"/>
  <c r="I1567" i="4" s="1"/>
  <c r="F1567" i="4"/>
  <c r="H1567" i="4" s="1"/>
  <c r="G1566" i="4"/>
  <c r="I1566" i="4" s="1"/>
  <c r="F1566" i="4"/>
  <c r="H1566" i="4" s="1"/>
  <c r="G1565" i="4"/>
  <c r="I1565" i="4" s="1"/>
  <c r="F1565" i="4"/>
  <c r="H1565" i="4" s="1"/>
  <c r="G1564" i="4"/>
  <c r="I1564" i="4" s="1"/>
  <c r="F1564" i="4"/>
  <c r="H1564" i="4" s="1"/>
  <c r="G1563" i="4"/>
  <c r="I1563" i="4" s="1"/>
  <c r="F1563" i="4"/>
  <c r="H1563" i="4" s="1"/>
  <c r="G1562" i="4"/>
  <c r="I1562" i="4" s="1"/>
  <c r="F1562" i="4"/>
  <c r="H1562" i="4" s="1"/>
  <c r="G1561" i="4"/>
  <c r="I1561" i="4" s="1"/>
  <c r="F1561" i="4"/>
  <c r="H1561" i="4" s="1"/>
  <c r="G1560" i="4"/>
  <c r="I1560" i="4" s="1"/>
  <c r="F1560" i="4"/>
  <c r="H1560" i="4" s="1"/>
  <c r="G1559" i="4"/>
  <c r="I1559" i="4" s="1"/>
  <c r="F1559" i="4"/>
  <c r="H1559" i="4" s="1"/>
  <c r="G1558" i="4"/>
  <c r="I1558" i="4" s="1"/>
  <c r="G1557" i="4"/>
  <c r="I1557" i="4" s="1"/>
  <c r="F1557" i="4"/>
  <c r="H1557" i="4" s="1"/>
  <c r="G1556" i="4"/>
  <c r="I1556" i="4" s="1"/>
  <c r="F1556" i="4"/>
  <c r="H1556" i="4" s="1"/>
  <c r="G1555" i="4"/>
  <c r="I1555" i="4" s="1"/>
  <c r="F1555" i="4"/>
  <c r="H1555" i="4" s="1"/>
  <c r="G1554" i="4"/>
  <c r="I1554" i="4" s="1"/>
  <c r="F1554" i="4"/>
  <c r="H1554" i="4" s="1"/>
  <c r="G1553" i="4"/>
  <c r="I1553" i="4" s="1"/>
  <c r="F1553" i="4"/>
  <c r="H1553" i="4" s="1"/>
  <c r="G1552" i="4"/>
  <c r="I1552" i="4" s="1"/>
  <c r="F1552" i="4"/>
  <c r="H1552" i="4" s="1"/>
  <c r="G1551" i="4"/>
  <c r="I1551" i="4" s="1"/>
  <c r="F1551" i="4"/>
  <c r="H1551" i="4" s="1"/>
  <c r="G1550" i="4"/>
  <c r="I1550" i="4" s="1"/>
  <c r="F1550" i="4"/>
  <c r="H1550" i="4" s="1"/>
  <c r="G1549" i="4"/>
  <c r="I1549" i="4" s="1"/>
  <c r="F1549" i="4"/>
  <c r="H1549" i="4" s="1"/>
  <c r="G1546" i="4"/>
  <c r="I1546" i="4" s="1"/>
  <c r="F1546" i="4"/>
  <c r="H1546" i="4" s="1"/>
  <c r="G1545" i="4"/>
  <c r="I1545" i="4" s="1"/>
  <c r="F1545" i="4"/>
  <c r="H1545" i="4" s="1"/>
  <c r="G1544" i="4"/>
  <c r="I1544" i="4" s="1"/>
  <c r="F1544" i="4"/>
  <c r="H1544" i="4" s="1"/>
  <c r="G1543" i="4"/>
  <c r="I1543" i="4" s="1"/>
  <c r="F1543" i="4"/>
  <c r="H1543" i="4" s="1"/>
  <c r="G1542" i="4"/>
  <c r="I1542" i="4" s="1"/>
  <c r="F1542" i="4"/>
  <c r="H1542" i="4" s="1"/>
  <c r="G1541" i="4"/>
  <c r="I1541" i="4" s="1"/>
  <c r="F1541" i="4"/>
  <c r="H1541" i="4" s="1"/>
  <c r="G1540" i="4"/>
  <c r="I1540" i="4" s="1"/>
  <c r="F1540" i="4"/>
  <c r="H1540" i="4" s="1"/>
  <c r="G1539" i="4"/>
  <c r="I1539" i="4" s="1"/>
  <c r="F1539" i="4"/>
  <c r="H1539" i="4" s="1"/>
  <c r="G1538" i="4"/>
  <c r="I1538" i="4" s="1"/>
  <c r="F1538" i="4"/>
  <c r="H1538" i="4" s="1"/>
  <c r="G1537" i="4"/>
  <c r="I1537" i="4" s="1"/>
  <c r="F1537" i="4"/>
  <c r="H1537" i="4" s="1"/>
  <c r="G1536" i="4"/>
  <c r="I1536" i="4" s="1"/>
  <c r="F1536" i="4"/>
  <c r="H1536" i="4" s="1"/>
  <c r="G1535" i="4"/>
  <c r="I1535" i="4" s="1"/>
  <c r="F1535" i="4"/>
  <c r="H1535" i="4" s="1"/>
  <c r="G1534" i="4"/>
  <c r="I1534" i="4" s="1"/>
  <c r="F1534" i="4"/>
  <c r="H1534" i="4" s="1"/>
  <c r="G1533" i="4"/>
  <c r="I1533" i="4" s="1"/>
  <c r="F1533" i="4"/>
  <c r="H1533" i="4" s="1"/>
  <c r="G1532" i="4"/>
  <c r="I1532" i="4" s="1"/>
  <c r="F1532" i="4"/>
  <c r="H1532" i="4" s="1"/>
  <c r="G1531" i="4"/>
  <c r="I1531" i="4" s="1"/>
  <c r="F1531" i="4"/>
  <c r="H1531" i="4" s="1"/>
  <c r="G1530" i="4"/>
  <c r="I1530" i="4" s="1"/>
  <c r="G1529" i="4"/>
  <c r="I1529" i="4" s="1"/>
  <c r="F1529" i="4"/>
  <c r="H1529" i="4" s="1"/>
  <c r="G1528" i="4"/>
  <c r="I1528" i="4" s="1"/>
  <c r="F1528" i="4"/>
  <c r="H1528" i="4" s="1"/>
  <c r="G1527" i="4"/>
  <c r="I1527" i="4" s="1"/>
  <c r="F1527" i="4"/>
  <c r="H1527" i="4" s="1"/>
  <c r="G1526" i="4"/>
  <c r="I1526" i="4" s="1"/>
  <c r="F1526" i="4"/>
  <c r="H1526" i="4" s="1"/>
  <c r="G1525" i="4"/>
  <c r="I1525" i="4" s="1"/>
  <c r="F1525" i="4"/>
  <c r="H1525" i="4" s="1"/>
  <c r="G1524" i="4"/>
  <c r="I1524" i="4" s="1"/>
  <c r="F1524" i="4"/>
  <c r="H1524" i="4" s="1"/>
  <c r="G1523" i="4"/>
  <c r="I1523" i="4" s="1"/>
  <c r="F1523" i="4"/>
  <c r="H1523" i="4" s="1"/>
  <c r="G1522" i="4"/>
  <c r="I1522" i="4" s="1"/>
  <c r="F1522" i="4"/>
  <c r="H1522" i="4" s="1"/>
  <c r="G1521" i="4"/>
  <c r="I1521" i="4" s="1"/>
  <c r="F1521" i="4"/>
  <c r="H1521" i="4" s="1"/>
  <c r="G1518" i="4"/>
  <c r="I1518" i="4" s="1"/>
  <c r="F1518" i="4"/>
  <c r="H1518" i="4" s="1"/>
  <c r="G1517" i="4"/>
  <c r="I1517" i="4" s="1"/>
  <c r="F1517" i="4"/>
  <c r="H1517" i="4" s="1"/>
  <c r="G1516" i="4"/>
  <c r="I1516" i="4" s="1"/>
  <c r="F1516" i="4"/>
  <c r="H1516" i="4" s="1"/>
  <c r="G1515" i="4"/>
  <c r="I1515" i="4" s="1"/>
  <c r="F1515" i="4"/>
  <c r="H1515" i="4" s="1"/>
  <c r="G1514" i="4"/>
  <c r="I1514" i="4" s="1"/>
  <c r="F1514" i="4"/>
  <c r="H1514" i="4" s="1"/>
  <c r="G1513" i="4"/>
  <c r="I1513" i="4" s="1"/>
  <c r="F1513" i="4"/>
  <c r="H1513" i="4" s="1"/>
  <c r="G1512" i="4"/>
  <c r="I1512" i="4" s="1"/>
  <c r="F1512" i="4"/>
  <c r="H1512" i="4" s="1"/>
  <c r="G1511" i="4"/>
  <c r="I1511" i="4" s="1"/>
  <c r="F1511" i="4"/>
  <c r="H1511" i="4" s="1"/>
  <c r="G1510" i="4"/>
  <c r="I1510" i="4" s="1"/>
  <c r="F1510" i="4"/>
  <c r="H1510" i="4" s="1"/>
  <c r="G1509" i="4"/>
  <c r="I1509" i="4" s="1"/>
  <c r="F1509" i="4"/>
  <c r="H1509" i="4" s="1"/>
  <c r="G1508" i="4"/>
  <c r="I1508" i="4" s="1"/>
  <c r="F1508" i="4"/>
  <c r="H1508" i="4" s="1"/>
  <c r="G1507" i="4"/>
  <c r="I1507" i="4" s="1"/>
  <c r="F1507" i="4"/>
  <c r="H1507" i="4" s="1"/>
  <c r="G1506" i="4"/>
  <c r="I1506" i="4" s="1"/>
  <c r="F1506" i="4"/>
  <c r="H1506" i="4" s="1"/>
  <c r="G1505" i="4"/>
  <c r="I1505" i="4" s="1"/>
  <c r="F1505" i="4"/>
  <c r="H1505" i="4" s="1"/>
  <c r="G1504" i="4"/>
  <c r="I1504" i="4" s="1"/>
  <c r="F1504" i="4"/>
  <c r="H1504" i="4" s="1"/>
  <c r="G1503" i="4"/>
  <c r="I1503" i="4" s="1"/>
  <c r="F1503" i="4"/>
  <c r="H1503" i="4" s="1"/>
  <c r="G1502" i="4"/>
  <c r="I1502" i="4" s="1"/>
  <c r="F1502" i="4"/>
  <c r="H1502" i="4" s="1"/>
  <c r="G1501" i="4"/>
  <c r="I1501" i="4" s="1"/>
  <c r="F1501" i="4"/>
  <c r="H1501" i="4" s="1"/>
  <c r="G1500" i="4"/>
  <c r="I1500" i="4" s="1"/>
  <c r="F1500" i="4"/>
  <c r="H1500" i="4" s="1"/>
  <c r="G1499" i="4"/>
  <c r="I1499" i="4" s="1"/>
  <c r="G1498" i="4"/>
  <c r="I1498" i="4" s="1"/>
  <c r="F1498" i="4"/>
  <c r="H1498" i="4" s="1"/>
  <c r="G1497" i="4"/>
  <c r="I1497" i="4" s="1"/>
  <c r="F1497" i="4"/>
  <c r="H1497" i="4" s="1"/>
  <c r="G1496" i="4"/>
  <c r="I1496" i="4" s="1"/>
  <c r="F1496" i="4"/>
  <c r="H1496" i="4" s="1"/>
  <c r="G1495" i="4"/>
  <c r="I1495" i="4" s="1"/>
  <c r="F1495" i="4"/>
  <c r="H1495" i="4" s="1"/>
  <c r="G1494" i="4"/>
  <c r="I1494" i="4" s="1"/>
  <c r="F1494" i="4"/>
  <c r="H1494" i="4" s="1"/>
  <c r="G1493" i="4"/>
  <c r="I1493" i="4" s="1"/>
  <c r="F1493" i="4"/>
  <c r="H1493" i="4" s="1"/>
  <c r="G1492" i="4"/>
  <c r="I1492" i="4" s="1"/>
  <c r="F1492" i="4"/>
  <c r="H1492" i="4" s="1"/>
  <c r="G1491" i="4"/>
  <c r="I1491" i="4" s="1"/>
  <c r="F1491" i="4"/>
  <c r="H1491" i="4" s="1"/>
  <c r="G1490" i="4"/>
  <c r="I1490" i="4" s="1"/>
  <c r="F1490" i="4"/>
  <c r="H1490" i="4" s="1"/>
  <c r="G1487" i="4"/>
  <c r="I1487" i="4" s="1"/>
  <c r="F1487" i="4"/>
  <c r="H1487" i="4" s="1"/>
  <c r="G1486" i="4"/>
  <c r="I1486" i="4" s="1"/>
  <c r="F1486" i="4"/>
  <c r="H1486" i="4" s="1"/>
  <c r="G1485" i="4"/>
  <c r="I1485" i="4" s="1"/>
  <c r="F1485" i="4"/>
  <c r="H1485" i="4" s="1"/>
  <c r="G1484" i="4"/>
  <c r="I1484" i="4" s="1"/>
  <c r="F1484" i="4"/>
  <c r="H1484" i="4" s="1"/>
  <c r="G1483" i="4"/>
  <c r="I1483" i="4" s="1"/>
  <c r="F1483" i="4"/>
  <c r="H1483" i="4" s="1"/>
  <c r="G1482" i="4"/>
  <c r="I1482" i="4" s="1"/>
  <c r="F1482" i="4"/>
  <c r="H1482" i="4" s="1"/>
  <c r="G1481" i="4"/>
  <c r="I1481" i="4" s="1"/>
  <c r="F1481" i="4"/>
  <c r="H1481" i="4" s="1"/>
  <c r="G1480" i="4"/>
  <c r="I1480" i="4" s="1"/>
  <c r="F1480" i="4"/>
  <c r="H1480" i="4" s="1"/>
  <c r="G1479" i="4"/>
  <c r="I1479" i="4" s="1"/>
  <c r="F1479" i="4"/>
  <c r="H1479" i="4" s="1"/>
  <c r="G1478" i="4"/>
  <c r="I1478" i="4" s="1"/>
  <c r="F1478" i="4"/>
  <c r="H1478" i="4" s="1"/>
  <c r="G1477" i="4"/>
  <c r="I1477" i="4" s="1"/>
  <c r="F1477" i="4"/>
  <c r="H1477" i="4" s="1"/>
  <c r="G1476" i="4"/>
  <c r="I1476" i="4" s="1"/>
  <c r="F1476" i="4"/>
  <c r="H1476" i="4" s="1"/>
  <c r="G1475" i="4"/>
  <c r="I1475" i="4" s="1"/>
  <c r="F1475" i="4"/>
  <c r="H1475" i="4" s="1"/>
  <c r="G1474" i="4"/>
  <c r="I1474" i="4" s="1"/>
  <c r="F1474" i="4"/>
  <c r="H1474" i="4" s="1"/>
  <c r="G1473" i="4"/>
  <c r="I1473" i="4" s="1"/>
  <c r="F1473" i="4"/>
  <c r="H1473" i="4" s="1"/>
  <c r="G1472" i="4"/>
  <c r="I1472" i="4" s="1"/>
  <c r="G1471" i="4"/>
  <c r="I1471" i="4" s="1"/>
  <c r="F1471" i="4"/>
  <c r="H1471" i="4" s="1"/>
  <c r="G1470" i="4"/>
  <c r="I1470" i="4" s="1"/>
  <c r="F1470" i="4"/>
  <c r="H1470" i="4" s="1"/>
  <c r="G1469" i="4"/>
  <c r="I1469" i="4" s="1"/>
  <c r="F1469" i="4"/>
  <c r="H1469" i="4" s="1"/>
  <c r="G1468" i="4"/>
  <c r="I1468" i="4" s="1"/>
  <c r="F1468" i="4"/>
  <c r="H1468" i="4" s="1"/>
  <c r="G1467" i="4"/>
  <c r="I1467" i="4" s="1"/>
  <c r="F1467" i="4"/>
  <c r="H1467" i="4" s="1"/>
  <c r="G1466" i="4"/>
  <c r="I1466" i="4" s="1"/>
  <c r="F1466" i="4"/>
  <c r="H1466" i="4" s="1"/>
  <c r="G1465" i="4"/>
  <c r="I1465" i="4" s="1"/>
  <c r="F1465" i="4"/>
  <c r="H1465" i="4" s="1"/>
  <c r="G1464" i="4"/>
  <c r="I1464" i="4" s="1"/>
  <c r="F1464" i="4"/>
  <c r="H1464" i="4" s="1"/>
  <c r="G1463" i="4"/>
  <c r="I1463" i="4" s="1"/>
  <c r="F1463" i="4"/>
  <c r="H1463" i="4" s="1"/>
  <c r="G1462" i="4"/>
  <c r="I1462" i="4" s="1"/>
  <c r="F1462" i="4"/>
  <c r="H1462" i="4" s="1"/>
  <c r="G1461" i="4"/>
  <c r="I1461" i="4" s="1"/>
  <c r="F1461" i="4"/>
  <c r="H1461" i="4" s="1"/>
  <c r="G1460" i="4"/>
  <c r="I1460" i="4" s="1"/>
  <c r="F1460" i="4"/>
  <c r="H1460" i="4" s="1"/>
  <c r="G1459" i="4"/>
  <c r="I1459" i="4" s="1"/>
  <c r="F1459" i="4"/>
  <c r="H1459" i="4" s="1"/>
  <c r="G1456" i="4"/>
  <c r="I1456" i="4" s="1"/>
  <c r="F1456" i="4"/>
  <c r="H1456" i="4" s="1"/>
  <c r="G1455" i="4"/>
  <c r="I1455" i="4" s="1"/>
  <c r="F1455" i="4"/>
  <c r="H1455" i="4" s="1"/>
  <c r="G1454" i="4"/>
  <c r="I1454" i="4" s="1"/>
  <c r="F1454" i="4"/>
  <c r="H1454" i="4" s="1"/>
  <c r="G1453" i="4"/>
  <c r="I1453" i="4" s="1"/>
  <c r="F1453" i="4"/>
  <c r="H1453" i="4" s="1"/>
  <c r="G1452" i="4"/>
  <c r="I1452" i="4" s="1"/>
  <c r="F1452" i="4"/>
  <c r="H1452" i="4" s="1"/>
  <c r="G1451" i="4"/>
  <c r="I1451" i="4" s="1"/>
  <c r="F1451" i="4"/>
  <c r="H1451" i="4" s="1"/>
  <c r="G1450" i="4"/>
  <c r="I1450" i="4" s="1"/>
  <c r="F1450" i="4"/>
  <c r="H1450" i="4" s="1"/>
  <c r="G1449" i="4"/>
  <c r="I1449" i="4" s="1"/>
  <c r="F1449" i="4"/>
  <c r="H1449" i="4" s="1"/>
  <c r="G1448" i="4"/>
  <c r="I1448" i="4" s="1"/>
  <c r="F1448" i="4"/>
  <c r="H1448" i="4" s="1"/>
  <c r="G1447" i="4"/>
  <c r="I1447" i="4" s="1"/>
  <c r="F1447" i="4"/>
  <c r="H1447" i="4" s="1"/>
  <c r="G1446" i="4"/>
  <c r="I1446" i="4" s="1"/>
  <c r="F1446" i="4"/>
  <c r="H1446" i="4" s="1"/>
  <c r="G1445" i="4"/>
  <c r="I1445" i="4" s="1"/>
  <c r="F1445" i="4"/>
  <c r="H1445" i="4" s="1"/>
  <c r="G1444" i="4"/>
  <c r="I1444" i="4" s="1"/>
  <c r="F1444" i="4"/>
  <c r="H1444" i="4" s="1"/>
  <c r="G1443" i="4"/>
  <c r="I1443" i="4" s="1"/>
  <c r="F1443" i="4"/>
  <c r="H1443" i="4" s="1"/>
  <c r="G1442" i="4"/>
  <c r="I1442" i="4" s="1"/>
  <c r="G1441" i="4"/>
  <c r="I1441" i="4" s="1"/>
  <c r="F1441" i="4"/>
  <c r="H1441" i="4" s="1"/>
  <c r="G1440" i="4"/>
  <c r="I1440" i="4" s="1"/>
  <c r="F1440" i="4"/>
  <c r="H1440" i="4" s="1"/>
  <c r="G1439" i="4"/>
  <c r="I1439" i="4" s="1"/>
  <c r="F1439" i="4"/>
  <c r="H1439" i="4" s="1"/>
  <c r="G1438" i="4"/>
  <c r="I1438" i="4" s="1"/>
  <c r="F1438" i="4"/>
  <c r="H1438" i="4" s="1"/>
  <c r="G1437" i="4"/>
  <c r="I1437" i="4" s="1"/>
  <c r="F1437" i="4"/>
  <c r="H1437" i="4" s="1"/>
  <c r="G1436" i="4"/>
  <c r="I1436" i="4" s="1"/>
  <c r="F1436" i="4"/>
  <c r="H1436" i="4" s="1"/>
  <c r="G1435" i="4"/>
  <c r="I1435" i="4" s="1"/>
  <c r="F1435" i="4"/>
  <c r="H1435" i="4" s="1"/>
  <c r="G1434" i="4"/>
  <c r="I1434" i="4" s="1"/>
  <c r="F1434" i="4"/>
  <c r="H1434" i="4" s="1"/>
  <c r="G1433" i="4"/>
  <c r="I1433" i="4" s="1"/>
  <c r="F1433" i="4"/>
  <c r="H1433" i="4" s="1"/>
  <c r="G1432" i="4"/>
  <c r="I1432" i="4" s="1"/>
  <c r="F1432" i="4"/>
  <c r="H1432" i="4" s="1"/>
  <c r="G1431" i="4"/>
  <c r="I1431" i="4" s="1"/>
  <c r="F1431" i="4"/>
  <c r="H1431" i="4" s="1"/>
  <c r="G1430" i="4"/>
  <c r="I1430" i="4" s="1"/>
  <c r="F1430" i="4"/>
  <c r="H1430" i="4" s="1"/>
  <c r="G1427" i="4"/>
  <c r="I1427" i="4" s="1"/>
  <c r="F1427" i="4"/>
  <c r="H1427" i="4" s="1"/>
  <c r="G1426" i="4"/>
  <c r="I1426" i="4" s="1"/>
  <c r="F1426" i="4"/>
  <c r="H1426" i="4" s="1"/>
  <c r="G1425" i="4"/>
  <c r="I1425" i="4" s="1"/>
  <c r="F1425" i="4"/>
  <c r="H1425" i="4" s="1"/>
  <c r="G1424" i="4"/>
  <c r="I1424" i="4" s="1"/>
  <c r="F1424" i="4"/>
  <c r="H1424" i="4" s="1"/>
  <c r="G1423" i="4"/>
  <c r="I1423" i="4" s="1"/>
  <c r="F1423" i="4"/>
  <c r="H1423" i="4" s="1"/>
  <c r="G1422" i="4"/>
  <c r="I1422" i="4" s="1"/>
  <c r="F1422" i="4"/>
  <c r="H1422" i="4" s="1"/>
  <c r="G1421" i="4"/>
  <c r="I1421" i="4" s="1"/>
  <c r="F1421" i="4"/>
  <c r="H1421" i="4" s="1"/>
  <c r="G1420" i="4"/>
  <c r="I1420" i="4" s="1"/>
  <c r="F1420" i="4"/>
  <c r="H1420" i="4" s="1"/>
  <c r="G1419" i="4"/>
  <c r="I1419" i="4" s="1"/>
  <c r="F1419" i="4"/>
  <c r="H1419" i="4" s="1"/>
  <c r="G1418" i="4"/>
  <c r="I1418" i="4" s="1"/>
  <c r="F1418" i="4"/>
  <c r="H1418" i="4" s="1"/>
  <c r="G1417" i="4"/>
  <c r="I1417" i="4" s="1"/>
  <c r="F1417" i="4"/>
  <c r="H1417" i="4" s="1"/>
  <c r="G1416" i="4"/>
  <c r="I1416" i="4" s="1"/>
  <c r="F1416" i="4"/>
  <c r="H1416" i="4" s="1"/>
  <c r="G1415" i="4"/>
  <c r="I1415" i="4" s="1"/>
  <c r="F1415" i="4"/>
  <c r="H1415" i="4" s="1"/>
  <c r="G1414" i="4"/>
  <c r="I1414" i="4" s="1"/>
  <c r="F1414" i="4"/>
  <c r="H1414" i="4" s="1"/>
  <c r="G1413" i="4"/>
  <c r="I1413" i="4" s="1"/>
  <c r="G1412" i="4"/>
  <c r="I1412" i="4" s="1"/>
  <c r="F1412" i="4"/>
  <c r="H1412" i="4" s="1"/>
  <c r="G1411" i="4"/>
  <c r="I1411" i="4" s="1"/>
  <c r="F1411" i="4"/>
  <c r="H1411" i="4" s="1"/>
  <c r="G1410" i="4"/>
  <c r="I1410" i="4" s="1"/>
  <c r="F1410" i="4"/>
  <c r="H1410" i="4" s="1"/>
  <c r="G1409" i="4"/>
  <c r="I1409" i="4" s="1"/>
  <c r="F1409" i="4"/>
  <c r="H1409" i="4" s="1"/>
  <c r="G1408" i="4"/>
  <c r="I1408" i="4" s="1"/>
  <c r="F1408" i="4"/>
  <c r="H1408" i="4" s="1"/>
  <c r="G1407" i="4"/>
  <c r="I1407" i="4" s="1"/>
  <c r="F1407" i="4"/>
  <c r="H1407" i="4" s="1"/>
  <c r="G1406" i="4"/>
  <c r="I1406" i="4" s="1"/>
  <c r="F1406" i="4"/>
  <c r="H1406" i="4" s="1"/>
  <c r="G1405" i="4"/>
  <c r="I1405" i="4" s="1"/>
  <c r="F1405" i="4"/>
  <c r="H1405" i="4" s="1"/>
  <c r="G1404" i="4"/>
  <c r="I1404" i="4" s="1"/>
  <c r="F1404" i="4"/>
  <c r="H1404" i="4" s="1"/>
  <c r="G1403" i="4"/>
  <c r="I1403" i="4" s="1"/>
  <c r="F1403" i="4"/>
  <c r="H1403" i="4" s="1"/>
  <c r="G1400" i="4"/>
  <c r="I1400" i="4" s="1"/>
  <c r="F1400" i="4"/>
  <c r="H1400" i="4" s="1"/>
  <c r="G1399" i="4"/>
  <c r="I1399" i="4" s="1"/>
  <c r="F1399" i="4"/>
  <c r="H1399" i="4" s="1"/>
  <c r="G1398" i="4"/>
  <c r="I1398" i="4" s="1"/>
  <c r="F1398" i="4"/>
  <c r="H1398" i="4" s="1"/>
  <c r="G1397" i="4"/>
  <c r="I1397" i="4" s="1"/>
  <c r="F1397" i="4"/>
  <c r="H1397" i="4" s="1"/>
  <c r="G1396" i="4"/>
  <c r="I1396" i="4" s="1"/>
  <c r="F1396" i="4"/>
  <c r="H1396" i="4" s="1"/>
  <c r="G1395" i="4"/>
  <c r="I1395" i="4" s="1"/>
  <c r="F1395" i="4"/>
  <c r="H1395" i="4" s="1"/>
  <c r="G1394" i="4"/>
  <c r="I1394" i="4" s="1"/>
  <c r="F1394" i="4"/>
  <c r="H1394" i="4" s="1"/>
  <c r="G1393" i="4"/>
  <c r="I1393" i="4" s="1"/>
  <c r="F1393" i="4"/>
  <c r="H1393" i="4" s="1"/>
  <c r="G1392" i="4"/>
  <c r="I1392" i="4" s="1"/>
  <c r="F1392" i="4"/>
  <c r="H1392" i="4" s="1"/>
  <c r="G1391" i="4"/>
  <c r="I1391" i="4" s="1"/>
  <c r="F1391" i="4"/>
  <c r="H1391" i="4" s="1"/>
  <c r="G1390" i="4"/>
  <c r="I1390" i="4" s="1"/>
  <c r="F1390" i="4"/>
  <c r="H1390" i="4" s="1"/>
  <c r="G1389" i="4"/>
  <c r="I1389" i="4" s="1"/>
  <c r="F1389" i="4"/>
  <c r="H1389" i="4" s="1"/>
  <c r="G1388" i="4"/>
  <c r="I1388" i="4" s="1"/>
  <c r="F1388" i="4"/>
  <c r="H1388" i="4" s="1"/>
  <c r="G1387" i="4"/>
  <c r="I1387" i="4" s="1"/>
  <c r="F1387" i="4"/>
  <c r="H1387" i="4" s="1"/>
  <c r="G1386" i="4"/>
  <c r="I1386" i="4" s="1"/>
  <c r="F1386" i="4"/>
  <c r="H1386" i="4" s="1"/>
  <c r="G1385" i="4"/>
  <c r="I1385" i="4" s="1"/>
  <c r="F1385" i="4"/>
  <c r="H1385" i="4" s="1"/>
  <c r="G1384" i="4"/>
  <c r="I1384" i="4" s="1"/>
  <c r="G1383" i="4"/>
  <c r="I1383" i="4" s="1"/>
  <c r="F1383" i="4"/>
  <c r="H1383" i="4" s="1"/>
  <c r="G1382" i="4"/>
  <c r="I1382" i="4" s="1"/>
  <c r="F1382" i="4"/>
  <c r="H1382" i="4" s="1"/>
  <c r="G1381" i="4"/>
  <c r="I1381" i="4" s="1"/>
  <c r="F1381" i="4"/>
  <c r="H1381" i="4" s="1"/>
  <c r="G1380" i="4"/>
  <c r="I1380" i="4" s="1"/>
  <c r="F1380" i="4"/>
  <c r="H1380" i="4" s="1"/>
  <c r="G1379" i="4"/>
  <c r="I1379" i="4" s="1"/>
  <c r="F1379" i="4"/>
  <c r="H1379" i="4" s="1"/>
  <c r="G1378" i="4"/>
  <c r="I1378" i="4" s="1"/>
  <c r="F1378" i="4"/>
  <c r="H1378" i="4" s="1"/>
  <c r="G1377" i="4"/>
  <c r="I1377" i="4" s="1"/>
  <c r="F1377" i="4"/>
  <c r="H1377" i="4" s="1"/>
  <c r="G1376" i="4"/>
  <c r="I1376" i="4" s="1"/>
  <c r="F1376" i="4"/>
  <c r="H1376" i="4" s="1"/>
  <c r="G1375" i="4"/>
  <c r="I1375" i="4" s="1"/>
  <c r="F1375" i="4"/>
  <c r="H1375" i="4" s="1"/>
  <c r="G1374" i="4"/>
  <c r="I1374" i="4" s="1"/>
  <c r="F1374" i="4"/>
  <c r="H1374" i="4" s="1"/>
  <c r="G1373" i="4"/>
  <c r="I1373" i="4" s="1"/>
  <c r="F1373" i="4"/>
  <c r="H1373" i="4" s="1"/>
  <c r="G1372" i="4"/>
  <c r="I1372" i="4" s="1"/>
  <c r="F1372" i="4"/>
  <c r="H1372" i="4" s="1"/>
  <c r="G1369" i="4"/>
  <c r="I1369" i="4" s="1"/>
  <c r="F1369" i="4"/>
  <c r="H1369" i="4" s="1"/>
  <c r="G1368" i="4"/>
  <c r="I1368" i="4" s="1"/>
  <c r="F1368" i="4"/>
  <c r="H1368" i="4" s="1"/>
  <c r="G1367" i="4"/>
  <c r="I1367" i="4" s="1"/>
  <c r="F1367" i="4"/>
  <c r="H1367" i="4" s="1"/>
  <c r="G1366" i="4"/>
  <c r="I1366" i="4" s="1"/>
  <c r="F1366" i="4"/>
  <c r="H1366" i="4" s="1"/>
  <c r="G1365" i="4"/>
  <c r="I1365" i="4" s="1"/>
  <c r="F1365" i="4"/>
  <c r="H1365" i="4" s="1"/>
  <c r="G1364" i="4"/>
  <c r="I1364" i="4" s="1"/>
  <c r="F1364" i="4"/>
  <c r="H1364" i="4" s="1"/>
  <c r="G1363" i="4"/>
  <c r="I1363" i="4" s="1"/>
  <c r="F1363" i="4"/>
  <c r="H1363" i="4" s="1"/>
  <c r="G1362" i="4"/>
  <c r="I1362" i="4" s="1"/>
  <c r="F1362" i="4"/>
  <c r="H1362" i="4" s="1"/>
  <c r="G1361" i="4"/>
  <c r="I1361" i="4" s="1"/>
  <c r="F1361" i="4"/>
  <c r="H1361" i="4" s="1"/>
  <c r="G1360" i="4"/>
  <c r="I1360" i="4" s="1"/>
  <c r="F1360" i="4"/>
  <c r="H1360" i="4" s="1"/>
  <c r="G1359" i="4"/>
  <c r="I1359" i="4" s="1"/>
  <c r="F1359" i="4"/>
  <c r="H1359" i="4" s="1"/>
  <c r="G1358" i="4"/>
  <c r="I1358" i="4" s="1"/>
  <c r="F1358" i="4"/>
  <c r="H1358" i="4" s="1"/>
  <c r="G1357" i="4"/>
  <c r="I1357" i="4" s="1"/>
  <c r="F1357" i="4"/>
  <c r="H1357" i="4" s="1"/>
  <c r="G1356" i="4"/>
  <c r="I1356" i="4" s="1"/>
  <c r="F1356" i="4"/>
  <c r="H1356" i="4" s="1"/>
  <c r="G1355" i="4"/>
  <c r="I1355" i="4" s="1"/>
  <c r="F1355" i="4"/>
  <c r="H1355" i="4" s="1"/>
  <c r="G1354" i="4"/>
  <c r="I1354" i="4" s="1"/>
  <c r="F1354" i="4"/>
  <c r="H1354" i="4" s="1"/>
  <c r="G1353" i="4"/>
  <c r="I1353" i="4" s="1"/>
  <c r="F1353" i="4"/>
  <c r="H1353" i="4" s="1"/>
  <c r="G1352" i="4"/>
  <c r="I1352" i="4" s="1"/>
  <c r="F1352" i="4"/>
  <c r="H1352" i="4" s="1"/>
  <c r="G1351" i="4"/>
  <c r="I1351" i="4" s="1"/>
  <c r="F1351" i="4"/>
  <c r="H1351" i="4" s="1"/>
  <c r="G1350" i="4"/>
  <c r="I1350" i="4" s="1"/>
  <c r="F1350" i="4"/>
  <c r="H1350" i="4" s="1"/>
  <c r="G1349" i="4"/>
  <c r="I1349" i="4" s="1"/>
  <c r="F1349" i="4"/>
  <c r="H1349" i="4" s="1"/>
  <c r="G1348" i="4"/>
  <c r="I1348" i="4" s="1"/>
  <c r="F1348" i="4"/>
  <c r="H1348" i="4" s="1"/>
  <c r="G1347" i="4"/>
  <c r="I1347" i="4" s="1"/>
  <c r="F1347" i="4"/>
  <c r="H1347" i="4" s="1"/>
  <c r="G1346" i="4"/>
  <c r="I1346" i="4" s="1"/>
  <c r="F1346" i="4"/>
  <c r="H1346" i="4" s="1"/>
  <c r="G1345" i="4"/>
  <c r="I1345" i="4" s="1"/>
  <c r="F1345" i="4"/>
  <c r="H1345" i="4" s="1"/>
  <c r="G1342" i="4"/>
  <c r="I1342" i="4" s="1"/>
  <c r="F1342" i="4"/>
  <c r="H1342" i="4" s="1"/>
  <c r="G1341" i="4"/>
  <c r="I1341" i="4" s="1"/>
  <c r="F1341" i="4"/>
  <c r="H1341" i="4" s="1"/>
  <c r="G1340" i="4"/>
  <c r="I1340" i="4" s="1"/>
  <c r="F1340" i="4"/>
  <c r="H1340" i="4" s="1"/>
  <c r="G1339" i="4"/>
  <c r="I1339" i="4" s="1"/>
  <c r="F1339" i="4"/>
  <c r="H1339" i="4" s="1"/>
  <c r="G1338" i="4"/>
  <c r="I1338" i="4" s="1"/>
  <c r="F1338" i="4"/>
  <c r="H1338" i="4" s="1"/>
  <c r="G1337" i="4"/>
  <c r="I1337" i="4" s="1"/>
  <c r="F1337" i="4"/>
  <c r="H1337" i="4" s="1"/>
  <c r="G1336" i="4"/>
  <c r="I1336" i="4" s="1"/>
  <c r="F1336" i="4"/>
  <c r="H1336" i="4" s="1"/>
  <c r="G1335" i="4"/>
  <c r="I1335" i="4" s="1"/>
  <c r="F1335" i="4"/>
  <c r="H1335" i="4" s="1"/>
  <c r="G1334" i="4"/>
  <c r="I1334" i="4" s="1"/>
  <c r="F1334" i="4"/>
  <c r="H1334" i="4" s="1"/>
  <c r="G1333" i="4"/>
  <c r="I1333" i="4" s="1"/>
  <c r="F1333" i="4"/>
  <c r="H1333" i="4" s="1"/>
  <c r="G1332" i="4"/>
  <c r="I1332" i="4" s="1"/>
  <c r="F1332" i="4"/>
  <c r="H1332" i="4" s="1"/>
  <c r="G1331" i="4"/>
  <c r="I1331" i="4" s="1"/>
  <c r="F1331" i="4"/>
  <c r="H1331" i="4" s="1"/>
  <c r="G1330" i="4"/>
  <c r="I1330" i="4" s="1"/>
  <c r="F1330" i="4"/>
  <c r="H1330" i="4" s="1"/>
  <c r="G1329" i="4"/>
  <c r="I1329" i="4" s="1"/>
  <c r="F1329" i="4"/>
  <c r="H1329" i="4" s="1"/>
  <c r="G1328" i="4"/>
  <c r="I1328" i="4" s="1"/>
  <c r="F1328" i="4"/>
  <c r="H1328" i="4" s="1"/>
  <c r="G1327" i="4"/>
  <c r="I1327" i="4" s="1"/>
  <c r="G1326" i="4"/>
  <c r="I1326" i="4" s="1"/>
  <c r="F1326" i="4"/>
  <c r="H1326" i="4" s="1"/>
  <c r="G1325" i="4"/>
  <c r="I1325" i="4" s="1"/>
  <c r="F1325" i="4"/>
  <c r="H1325" i="4" s="1"/>
  <c r="G1324" i="4"/>
  <c r="I1324" i="4" s="1"/>
  <c r="F1324" i="4"/>
  <c r="H1324" i="4" s="1"/>
  <c r="G1323" i="4"/>
  <c r="I1323" i="4" s="1"/>
  <c r="F1323" i="4"/>
  <c r="H1323" i="4" s="1"/>
  <c r="G1322" i="4"/>
  <c r="I1322" i="4" s="1"/>
  <c r="F1322" i="4"/>
  <c r="H1322" i="4" s="1"/>
  <c r="G1321" i="4"/>
  <c r="I1321" i="4" s="1"/>
  <c r="F1321" i="4"/>
  <c r="H1321" i="4" s="1"/>
  <c r="G1320" i="4"/>
  <c r="I1320" i="4" s="1"/>
  <c r="F1320" i="4"/>
  <c r="H1320" i="4" s="1"/>
  <c r="G1319" i="4"/>
  <c r="I1319" i="4" s="1"/>
  <c r="F1319" i="4"/>
  <c r="H1319" i="4" s="1"/>
  <c r="G1318" i="4"/>
  <c r="I1318" i="4" s="1"/>
  <c r="F1318" i="4"/>
  <c r="H1318" i="4" s="1"/>
  <c r="G1317" i="4"/>
  <c r="I1317" i="4" s="1"/>
  <c r="F1317" i="4"/>
  <c r="H1317" i="4" s="1"/>
  <c r="G1314" i="4"/>
  <c r="I1314" i="4" s="1"/>
  <c r="F1314" i="4"/>
  <c r="H1314" i="4" s="1"/>
  <c r="G1313" i="4"/>
  <c r="I1313" i="4" s="1"/>
  <c r="F1313" i="4"/>
  <c r="H1313" i="4" s="1"/>
  <c r="G1312" i="4"/>
  <c r="I1312" i="4" s="1"/>
  <c r="F1312" i="4"/>
  <c r="H1312" i="4" s="1"/>
  <c r="G1311" i="4"/>
  <c r="I1311" i="4" s="1"/>
  <c r="F1311" i="4"/>
  <c r="H1311" i="4" s="1"/>
  <c r="G1310" i="4"/>
  <c r="I1310" i="4" s="1"/>
  <c r="F1310" i="4"/>
  <c r="H1310" i="4" s="1"/>
  <c r="G1309" i="4"/>
  <c r="I1309" i="4" s="1"/>
  <c r="F1309" i="4"/>
  <c r="H1309" i="4" s="1"/>
  <c r="G1308" i="4"/>
  <c r="I1308" i="4" s="1"/>
  <c r="F1308" i="4"/>
  <c r="H1308" i="4" s="1"/>
  <c r="G1307" i="4"/>
  <c r="I1307" i="4" s="1"/>
  <c r="F1307" i="4"/>
  <c r="H1307" i="4" s="1"/>
  <c r="G1306" i="4"/>
  <c r="I1306" i="4" s="1"/>
  <c r="F1306" i="4"/>
  <c r="H1306" i="4" s="1"/>
  <c r="G1305" i="4"/>
  <c r="I1305" i="4" s="1"/>
  <c r="F1305" i="4"/>
  <c r="H1305" i="4" s="1"/>
  <c r="G1304" i="4"/>
  <c r="I1304" i="4" s="1"/>
  <c r="F1304" i="4"/>
  <c r="H1304" i="4" s="1"/>
  <c r="G1303" i="4"/>
  <c r="I1303" i="4" s="1"/>
  <c r="F1303" i="4"/>
  <c r="H1303" i="4" s="1"/>
  <c r="G1302" i="4"/>
  <c r="I1302" i="4" s="1"/>
  <c r="F1302" i="4"/>
  <c r="H1302" i="4" s="1"/>
  <c r="G1301" i="4"/>
  <c r="I1301" i="4" s="1"/>
  <c r="F1301" i="4"/>
  <c r="H1301" i="4" s="1"/>
  <c r="G1300" i="4"/>
  <c r="I1300" i="4" s="1"/>
  <c r="F1300" i="4"/>
  <c r="H1300" i="4" s="1"/>
  <c r="G1299" i="4"/>
  <c r="I1299" i="4" s="1"/>
  <c r="G1298" i="4"/>
  <c r="I1298" i="4" s="1"/>
  <c r="F1298" i="4"/>
  <c r="H1298" i="4" s="1"/>
  <c r="G1297" i="4"/>
  <c r="I1297" i="4" s="1"/>
  <c r="F1297" i="4"/>
  <c r="H1297" i="4" s="1"/>
  <c r="G1296" i="4"/>
  <c r="I1296" i="4" s="1"/>
  <c r="F1296" i="4"/>
  <c r="H1296" i="4" s="1"/>
  <c r="G1295" i="4"/>
  <c r="I1295" i="4" s="1"/>
  <c r="F1295" i="4"/>
  <c r="H1295" i="4" s="1"/>
  <c r="G1294" i="4"/>
  <c r="I1294" i="4" s="1"/>
  <c r="F1294" i="4"/>
  <c r="H1294" i="4" s="1"/>
  <c r="G1293" i="4"/>
  <c r="I1293" i="4" s="1"/>
  <c r="F1293" i="4"/>
  <c r="H1293" i="4" s="1"/>
  <c r="G1292" i="4"/>
  <c r="I1292" i="4" s="1"/>
  <c r="F1292" i="4"/>
  <c r="H1292" i="4" s="1"/>
  <c r="G1291" i="4"/>
  <c r="I1291" i="4" s="1"/>
  <c r="F1291" i="4"/>
  <c r="H1291" i="4" s="1"/>
  <c r="G1290" i="4"/>
  <c r="I1290" i="4" s="1"/>
  <c r="F1290" i="4"/>
  <c r="H1290" i="4" s="1"/>
  <c r="G1287" i="4"/>
  <c r="I1287" i="4" s="1"/>
  <c r="F1287" i="4"/>
  <c r="H1287" i="4" s="1"/>
  <c r="G1286" i="4"/>
  <c r="I1286" i="4" s="1"/>
  <c r="F1286" i="4"/>
  <c r="H1286" i="4" s="1"/>
  <c r="G1285" i="4"/>
  <c r="I1285" i="4" s="1"/>
  <c r="F1285" i="4"/>
  <c r="H1285" i="4" s="1"/>
  <c r="G1284" i="4"/>
  <c r="I1284" i="4" s="1"/>
  <c r="F1284" i="4"/>
  <c r="H1284" i="4" s="1"/>
  <c r="G1283" i="4"/>
  <c r="I1283" i="4" s="1"/>
  <c r="F1283" i="4"/>
  <c r="H1283" i="4" s="1"/>
  <c r="G1282" i="4"/>
  <c r="I1282" i="4" s="1"/>
  <c r="F1282" i="4"/>
  <c r="H1282" i="4" s="1"/>
  <c r="G1281" i="4"/>
  <c r="I1281" i="4" s="1"/>
  <c r="F1281" i="4"/>
  <c r="H1281" i="4" s="1"/>
  <c r="G1280" i="4"/>
  <c r="I1280" i="4" s="1"/>
  <c r="F1280" i="4"/>
  <c r="H1280" i="4" s="1"/>
  <c r="G1279" i="4"/>
  <c r="I1279" i="4" s="1"/>
  <c r="F1279" i="4"/>
  <c r="H1279" i="4" s="1"/>
  <c r="G1278" i="4"/>
  <c r="I1278" i="4" s="1"/>
  <c r="F1278" i="4"/>
  <c r="H1278" i="4" s="1"/>
  <c r="G1277" i="4"/>
  <c r="I1277" i="4" s="1"/>
  <c r="F1277" i="4"/>
  <c r="H1277" i="4" s="1"/>
  <c r="G1276" i="4"/>
  <c r="I1276" i="4" s="1"/>
  <c r="F1276" i="4"/>
  <c r="H1276" i="4" s="1"/>
  <c r="G1275" i="4"/>
  <c r="I1275" i="4" s="1"/>
  <c r="F1275" i="4"/>
  <c r="H1275" i="4" s="1"/>
  <c r="G1274" i="4"/>
  <c r="I1274" i="4" s="1"/>
  <c r="F1274" i="4"/>
  <c r="H1274" i="4" s="1"/>
  <c r="G1273" i="4"/>
  <c r="I1273" i="4" s="1"/>
  <c r="F1273" i="4"/>
  <c r="H1273" i="4" s="1"/>
  <c r="G1272" i="4"/>
  <c r="I1272" i="4" s="1"/>
  <c r="F1272" i="4"/>
  <c r="H1272" i="4" s="1"/>
  <c r="G1271" i="4"/>
  <c r="I1271" i="4" s="1"/>
  <c r="F1271" i="4"/>
  <c r="H1271" i="4" s="1"/>
  <c r="G1270" i="4"/>
  <c r="I1270" i="4" s="1"/>
  <c r="F1270" i="4"/>
  <c r="H1270" i="4" s="1"/>
  <c r="G1269" i="4"/>
  <c r="I1269" i="4" s="1"/>
  <c r="F1269" i="4"/>
  <c r="H1269" i="4" s="1"/>
  <c r="G1268" i="4"/>
  <c r="I1268" i="4" s="1"/>
  <c r="F1268" i="4"/>
  <c r="H1268" i="4" s="1"/>
  <c r="G1267" i="4"/>
  <c r="I1267" i="4" s="1"/>
  <c r="F1267" i="4"/>
  <c r="H1267" i="4" s="1"/>
  <c r="G1266" i="4"/>
  <c r="I1266" i="4" s="1"/>
  <c r="F1266" i="4"/>
  <c r="H1266" i="4" s="1"/>
  <c r="G1265" i="4"/>
  <c r="I1265" i="4" s="1"/>
  <c r="F1265" i="4"/>
  <c r="H1265" i="4" s="1"/>
  <c r="G1264" i="4"/>
  <c r="I1264" i="4" s="1"/>
  <c r="F1264" i="4"/>
  <c r="H1264" i="4" s="1"/>
  <c r="G1263" i="4"/>
  <c r="I1263" i="4" s="1"/>
  <c r="F1263" i="4"/>
  <c r="H1263" i="4" s="1"/>
  <c r="G1260" i="4"/>
  <c r="I1260" i="4" s="1"/>
  <c r="F1260" i="4"/>
  <c r="H1260" i="4" s="1"/>
  <c r="G1259" i="4"/>
  <c r="I1259" i="4" s="1"/>
  <c r="F1259" i="4"/>
  <c r="H1259" i="4" s="1"/>
  <c r="G1258" i="4"/>
  <c r="I1258" i="4" s="1"/>
  <c r="F1258" i="4"/>
  <c r="H1258" i="4" s="1"/>
  <c r="G1257" i="4"/>
  <c r="I1257" i="4" s="1"/>
  <c r="F1257" i="4"/>
  <c r="H1257" i="4" s="1"/>
  <c r="G1256" i="4"/>
  <c r="I1256" i="4" s="1"/>
  <c r="F1256" i="4"/>
  <c r="H1256" i="4" s="1"/>
  <c r="G1255" i="4"/>
  <c r="I1255" i="4" s="1"/>
  <c r="F1255" i="4"/>
  <c r="H1255" i="4" s="1"/>
  <c r="G1254" i="4"/>
  <c r="I1254" i="4" s="1"/>
  <c r="F1254" i="4"/>
  <c r="H1254" i="4" s="1"/>
  <c r="G1253" i="4"/>
  <c r="I1253" i="4" s="1"/>
  <c r="F1253" i="4"/>
  <c r="H1253" i="4" s="1"/>
  <c r="G1252" i="4"/>
  <c r="I1252" i="4" s="1"/>
  <c r="F1252" i="4"/>
  <c r="H1252" i="4" s="1"/>
  <c r="G1251" i="4"/>
  <c r="I1251" i="4" s="1"/>
  <c r="F1251" i="4"/>
  <c r="H1251" i="4" s="1"/>
  <c r="G1250" i="4"/>
  <c r="I1250" i="4" s="1"/>
  <c r="F1250" i="4"/>
  <c r="H1250" i="4" s="1"/>
  <c r="G1249" i="4"/>
  <c r="I1249" i="4" s="1"/>
  <c r="F1249" i="4"/>
  <c r="H1249" i="4" s="1"/>
  <c r="G1248" i="4"/>
  <c r="I1248" i="4" s="1"/>
  <c r="F1248" i="4"/>
  <c r="H1248" i="4" s="1"/>
  <c r="G1247" i="4"/>
  <c r="I1247" i="4" s="1"/>
  <c r="F1247" i="4"/>
  <c r="H1247" i="4" s="1"/>
  <c r="G1246" i="4"/>
  <c r="I1246" i="4" s="1"/>
  <c r="F1246" i="4"/>
  <c r="H1246" i="4" s="1"/>
  <c r="G1245" i="4"/>
  <c r="I1245" i="4" s="1"/>
  <c r="G1244" i="4"/>
  <c r="I1244" i="4" s="1"/>
  <c r="F1244" i="4"/>
  <c r="H1244" i="4" s="1"/>
  <c r="G1243" i="4"/>
  <c r="I1243" i="4" s="1"/>
  <c r="F1243" i="4"/>
  <c r="H1243" i="4" s="1"/>
  <c r="G1242" i="4"/>
  <c r="I1242" i="4" s="1"/>
  <c r="F1242" i="4"/>
  <c r="H1242" i="4" s="1"/>
  <c r="G1241" i="4"/>
  <c r="I1241" i="4" s="1"/>
  <c r="F1241" i="4"/>
  <c r="H1241" i="4" s="1"/>
  <c r="G1240" i="4"/>
  <c r="I1240" i="4" s="1"/>
  <c r="F1240" i="4"/>
  <c r="H1240" i="4" s="1"/>
  <c r="G1239" i="4"/>
  <c r="I1239" i="4" s="1"/>
  <c r="F1239" i="4"/>
  <c r="H1239" i="4" s="1"/>
  <c r="G1238" i="4"/>
  <c r="I1238" i="4" s="1"/>
  <c r="F1238" i="4"/>
  <c r="H1238" i="4" s="1"/>
  <c r="G1237" i="4"/>
  <c r="I1237" i="4" s="1"/>
  <c r="F1237" i="4"/>
  <c r="H1237" i="4" s="1"/>
  <c r="G1236" i="4"/>
  <c r="I1236" i="4" s="1"/>
  <c r="F1236" i="4"/>
  <c r="H1236" i="4" s="1"/>
  <c r="G1233" i="4"/>
  <c r="I1233" i="4" s="1"/>
  <c r="F1233" i="4"/>
  <c r="H1233" i="4" s="1"/>
  <c r="G1232" i="4"/>
  <c r="I1232" i="4" s="1"/>
  <c r="F1232" i="4"/>
  <c r="H1232" i="4" s="1"/>
  <c r="G1231" i="4"/>
  <c r="I1231" i="4" s="1"/>
  <c r="F1231" i="4"/>
  <c r="H1231" i="4" s="1"/>
  <c r="G1230" i="4"/>
  <c r="I1230" i="4" s="1"/>
  <c r="F1230" i="4"/>
  <c r="H1230" i="4" s="1"/>
  <c r="G1229" i="4"/>
  <c r="I1229" i="4" s="1"/>
  <c r="F1229" i="4"/>
  <c r="H1229" i="4" s="1"/>
  <c r="G1228" i="4"/>
  <c r="I1228" i="4" s="1"/>
  <c r="F1228" i="4"/>
  <c r="H1228" i="4" s="1"/>
  <c r="G1227" i="4"/>
  <c r="I1227" i="4" s="1"/>
  <c r="F1227" i="4"/>
  <c r="H1227" i="4" s="1"/>
  <c r="G1226" i="4"/>
  <c r="I1226" i="4" s="1"/>
  <c r="F1226" i="4"/>
  <c r="H1226" i="4" s="1"/>
  <c r="G1225" i="4"/>
  <c r="I1225" i="4" s="1"/>
  <c r="F1225" i="4"/>
  <c r="H1225" i="4" s="1"/>
  <c r="G1224" i="4"/>
  <c r="I1224" i="4" s="1"/>
  <c r="F1224" i="4"/>
  <c r="H1224" i="4" s="1"/>
  <c r="G1223" i="4"/>
  <c r="I1223" i="4" s="1"/>
  <c r="F1223" i="4"/>
  <c r="H1223" i="4" s="1"/>
  <c r="G1222" i="4"/>
  <c r="I1222" i="4" s="1"/>
  <c r="F1222" i="4"/>
  <c r="H1222" i="4" s="1"/>
  <c r="G1221" i="4"/>
  <c r="I1221" i="4" s="1"/>
  <c r="F1221" i="4"/>
  <c r="H1221" i="4" s="1"/>
  <c r="G1220" i="4"/>
  <c r="I1220" i="4" s="1"/>
  <c r="F1220" i="4"/>
  <c r="H1220" i="4" s="1"/>
  <c r="G1219" i="4"/>
  <c r="I1219" i="4" s="1"/>
  <c r="F1219" i="4"/>
  <c r="H1219" i="4" s="1"/>
  <c r="G1218" i="4"/>
  <c r="I1218" i="4" s="1"/>
  <c r="F1218" i="4"/>
  <c r="H1218" i="4" s="1"/>
  <c r="G1217" i="4"/>
  <c r="I1217" i="4" s="1"/>
  <c r="F1217" i="4"/>
  <c r="H1217" i="4" s="1"/>
  <c r="G1216" i="4"/>
  <c r="I1216" i="4" s="1"/>
  <c r="F1216" i="4"/>
  <c r="H1216" i="4" s="1"/>
  <c r="G1215" i="4"/>
  <c r="I1215" i="4" s="1"/>
  <c r="F1215" i="4"/>
  <c r="H1215" i="4" s="1"/>
  <c r="G1214" i="4"/>
  <c r="I1214" i="4" s="1"/>
  <c r="F1214" i="4"/>
  <c r="H1214" i="4" s="1"/>
  <c r="G1213" i="4"/>
  <c r="I1213" i="4" s="1"/>
  <c r="F1213" i="4"/>
  <c r="H1213" i="4" s="1"/>
  <c r="G1212" i="4"/>
  <c r="I1212" i="4" s="1"/>
  <c r="F1212" i="4"/>
  <c r="H1212" i="4" s="1"/>
  <c r="G1211" i="4"/>
  <c r="I1211" i="4" s="1"/>
  <c r="F1211" i="4"/>
  <c r="H1211" i="4" s="1"/>
  <c r="G1210" i="4"/>
  <c r="I1210" i="4" s="1"/>
  <c r="F1210" i="4"/>
  <c r="H1210" i="4" s="1"/>
  <c r="G1209" i="4"/>
  <c r="I1209" i="4" s="1"/>
  <c r="F1209" i="4"/>
  <c r="H1209" i="4" s="1"/>
  <c r="G1208" i="4"/>
  <c r="I1208" i="4" s="1"/>
  <c r="F1208" i="4"/>
  <c r="H1208" i="4" s="1"/>
  <c r="G1207" i="4"/>
  <c r="I1207" i="4" s="1"/>
  <c r="F1207" i="4"/>
  <c r="H1207" i="4" s="1"/>
  <c r="G1202" i="4"/>
  <c r="I1202" i="4" s="1"/>
  <c r="F1202" i="4"/>
  <c r="H1202" i="4" s="1"/>
  <c r="G1201" i="4"/>
  <c r="I1201" i="4" s="1"/>
  <c r="F1201" i="4"/>
  <c r="H1201" i="4" s="1"/>
  <c r="G1200" i="4"/>
  <c r="I1200" i="4" s="1"/>
  <c r="F1200" i="4"/>
  <c r="H1200" i="4" s="1"/>
  <c r="G1199" i="4"/>
  <c r="I1199" i="4" s="1"/>
  <c r="F1199" i="4"/>
  <c r="H1199" i="4" s="1"/>
  <c r="G1198" i="4"/>
  <c r="I1198" i="4" s="1"/>
  <c r="F1198" i="4"/>
  <c r="H1198" i="4" s="1"/>
  <c r="G1197" i="4"/>
  <c r="I1197" i="4" s="1"/>
  <c r="F1197" i="4"/>
  <c r="H1197" i="4" s="1"/>
  <c r="G1196" i="4"/>
  <c r="I1196" i="4" s="1"/>
  <c r="F1196" i="4"/>
  <c r="H1196" i="4" s="1"/>
  <c r="G1195" i="4"/>
  <c r="I1195" i="4" s="1"/>
  <c r="F1195" i="4"/>
  <c r="H1195" i="4" s="1"/>
  <c r="G1194" i="4"/>
  <c r="I1194" i="4" s="1"/>
  <c r="F1194" i="4"/>
  <c r="H1194" i="4" s="1"/>
  <c r="G1193" i="4"/>
  <c r="I1193" i="4" s="1"/>
  <c r="F1193" i="4"/>
  <c r="H1193" i="4" s="1"/>
  <c r="G1192" i="4"/>
  <c r="I1192" i="4" s="1"/>
  <c r="F1192" i="4"/>
  <c r="H1192" i="4" s="1"/>
  <c r="G1191" i="4"/>
  <c r="I1191" i="4" s="1"/>
  <c r="F1191" i="4"/>
  <c r="H1191" i="4" s="1"/>
  <c r="G1190" i="4"/>
  <c r="I1190" i="4" s="1"/>
  <c r="F1190" i="4"/>
  <c r="H1190" i="4" s="1"/>
  <c r="G1189" i="4"/>
  <c r="I1189" i="4" s="1"/>
  <c r="F1189" i="4"/>
  <c r="H1189" i="4" s="1"/>
  <c r="G1188" i="4"/>
  <c r="I1188" i="4" s="1"/>
  <c r="F1188" i="4"/>
  <c r="H1188" i="4" s="1"/>
  <c r="G1187" i="4"/>
  <c r="I1187" i="4" s="1"/>
  <c r="F1187" i="4"/>
  <c r="H1187" i="4" s="1"/>
  <c r="G1186" i="4"/>
  <c r="I1186" i="4" s="1"/>
  <c r="F1186" i="4"/>
  <c r="H1186" i="4" s="1"/>
  <c r="G1185" i="4"/>
  <c r="I1185" i="4" s="1"/>
  <c r="F1185" i="4"/>
  <c r="H1185" i="4" s="1"/>
  <c r="G1184" i="4"/>
  <c r="I1184" i="4" s="1"/>
  <c r="F1184" i="4"/>
  <c r="H1184" i="4" s="1"/>
  <c r="G1183" i="4"/>
  <c r="I1183" i="4" s="1"/>
  <c r="F1183" i="4"/>
  <c r="H1183" i="4" s="1"/>
  <c r="G1182" i="4"/>
  <c r="I1182" i="4" s="1"/>
  <c r="F1182" i="4"/>
  <c r="H1182" i="4" s="1"/>
  <c r="G1181" i="4"/>
  <c r="I1181" i="4" s="1"/>
  <c r="F1181" i="4"/>
  <c r="H1181" i="4" s="1"/>
  <c r="F1180" i="4"/>
  <c r="H1180" i="4" s="1"/>
  <c r="G1179" i="4"/>
  <c r="I1179" i="4" s="1"/>
  <c r="F1179" i="4"/>
  <c r="H1179" i="4" s="1"/>
  <c r="G1178" i="4"/>
  <c r="I1178" i="4" s="1"/>
  <c r="F1178" i="4"/>
  <c r="H1178" i="4" s="1"/>
  <c r="G1177" i="4"/>
  <c r="I1177" i="4" s="1"/>
  <c r="F1177" i="4"/>
  <c r="H1177" i="4" s="1"/>
  <c r="G1176" i="4"/>
  <c r="I1176" i="4" s="1"/>
  <c r="F1176" i="4"/>
  <c r="H1176" i="4" s="1"/>
  <c r="G1175" i="4"/>
  <c r="I1175" i="4" s="1"/>
  <c r="F1175" i="4"/>
  <c r="H1175" i="4" s="1"/>
  <c r="G1174" i="4"/>
  <c r="I1174" i="4" s="1"/>
  <c r="F1174" i="4"/>
  <c r="H1174" i="4" s="1"/>
  <c r="G1173" i="4"/>
  <c r="I1173" i="4" s="1"/>
  <c r="F1173" i="4"/>
  <c r="H1173" i="4" s="1"/>
  <c r="G1172" i="4"/>
  <c r="I1172" i="4" s="1"/>
  <c r="F1172" i="4"/>
  <c r="H1172" i="4" s="1"/>
  <c r="G1169" i="4"/>
  <c r="I1169" i="4" s="1"/>
  <c r="F1169" i="4"/>
  <c r="H1169" i="4" s="1"/>
  <c r="G1168" i="4"/>
  <c r="I1168" i="4" s="1"/>
  <c r="F1168" i="4"/>
  <c r="H1168" i="4" s="1"/>
  <c r="G1167" i="4"/>
  <c r="I1167" i="4" s="1"/>
  <c r="F1167" i="4"/>
  <c r="H1167" i="4" s="1"/>
  <c r="G1166" i="4"/>
  <c r="I1166" i="4" s="1"/>
  <c r="F1166" i="4"/>
  <c r="H1166" i="4" s="1"/>
  <c r="G1165" i="4"/>
  <c r="I1165" i="4" s="1"/>
  <c r="F1165" i="4"/>
  <c r="H1165" i="4" s="1"/>
  <c r="G1164" i="4"/>
  <c r="I1164" i="4" s="1"/>
  <c r="F1164" i="4"/>
  <c r="H1164" i="4" s="1"/>
  <c r="G1163" i="4"/>
  <c r="I1163" i="4" s="1"/>
  <c r="F1163" i="4"/>
  <c r="H1163" i="4" s="1"/>
  <c r="G1162" i="4"/>
  <c r="I1162" i="4" s="1"/>
  <c r="F1162" i="4"/>
  <c r="H1162" i="4" s="1"/>
  <c r="G1161" i="4"/>
  <c r="I1161" i="4" s="1"/>
  <c r="F1161" i="4"/>
  <c r="H1161" i="4" s="1"/>
  <c r="G1160" i="4"/>
  <c r="I1160" i="4" s="1"/>
  <c r="F1160" i="4"/>
  <c r="H1160" i="4" s="1"/>
  <c r="G1159" i="4"/>
  <c r="I1159" i="4" s="1"/>
  <c r="F1159" i="4"/>
  <c r="H1159" i="4" s="1"/>
  <c r="G1158" i="4"/>
  <c r="I1158" i="4" s="1"/>
  <c r="F1158" i="4"/>
  <c r="H1158" i="4" s="1"/>
  <c r="G1157" i="4"/>
  <c r="I1157" i="4" s="1"/>
  <c r="F1157" i="4"/>
  <c r="H1157" i="4" s="1"/>
  <c r="G1156" i="4"/>
  <c r="I1156" i="4" s="1"/>
  <c r="F1156" i="4"/>
  <c r="H1156" i="4" s="1"/>
  <c r="G1155" i="4"/>
  <c r="I1155" i="4" s="1"/>
  <c r="F1155" i="4"/>
  <c r="H1155" i="4" s="1"/>
  <c r="G1154" i="4"/>
  <c r="I1154" i="4" s="1"/>
  <c r="F1154" i="4"/>
  <c r="H1154" i="4" s="1"/>
  <c r="G1153" i="4"/>
  <c r="I1153" i="4" s="1"/>
  <c r="F1153" i="4"/>
  <c r="H1153" i="4" s="1"/>
  <c r="G1152" i="4"/>
  <c r="I1152" i="4" s="1"/>
  <c r="F1152" i="4"/>
  <c r="H1152" i="4" s="1"/>
  <c r="G1151" i="4"/>
  <c r="I1151" i="4" s="1"/>
  <c r="F1151" i="4"/>
  <c r="H1151" i="4" s="1"/>
  <c r="G1150" i="4"/>
  <c r="I1150" i="4" s="1"/>
  <c r="F1150" i="4"/>
  <c r="H1150" i="4" s="1"/>
  <c r="G1149" i="4"/>
  <c r="I1149" i="4" s="1"/>
  <c r="F1149" i="4"/>
  <c r="H1149" i="4" s="1"/>
  <c r="G1148" i="4"/>
  <c r="I1148" i="4" s="1"/>
  <c r="F1148" i="4"/>
  <c r="H1148" i="4" s="1"/>
  <c r="G1147" i="4"/>
  <c r="I1147" i="4" s="1"/>
  <c r="F1147" i="4"/>
  <c r="H1147" i="4" s="1"/>
  <c r="G1146" i="4"/>
  <c r="I1146" i="4" s="1"/>
  <c r="F1146" i="4"/>
  <c r="H1146" i="4" s="1"/>
  <c r="G1145" i="4"/>
  <c r="I1145" i="4" s="1"/>
  <c r="F1145" i="4"/>
  <c r="H1145" i="4" s="1"/>
  <c r="G1144" i="4"/>
  <c r="I1144" i="4" s="1"/>
  <c r="F1144" i="4"/>
  <c r="H1144" i="4" s="1"/>
  <c r="G1143" i="4"/>
  <c r="I1143" i="4" s="1"/>
  <c r="F1143" i="4"/>
  <c r="H1143" i="4" s="1"/>
  <c r="G1142" i="4"/>
  <c r="I1142" i="4" s="1"/>
  <c r="F1142" i="4"/>
  <c r="H1142" i="4" s="1"/>
  <c r="G1139" i="4"/>
  <c r="I1139" i="4" s="1"/>
  <c r="F1139" i="4"/>
  <c r="H1139" i="4" s="1"/>
  <c r="G1138" i="4"/>
  <c r="I1138" i="4" s="1"/>
  <c r="F1138" i="4"/>
  <c r="H1138" i="4" s="1"/>
  <c r="G1137" i="4"/>
  <c r="I1137" i="4" s="1"/>
  <c r="F1137" i="4"/>
  <c r="H1137" i="4" s="1"/>
  <c r="G1136" i="4"/>
  <c r="I1136" i="4" s="1"/>
  <c r="F1136" i="4"/>
  <c r="H1136" i="4" s="1"/>
  <c r="G1135" i="4"/>
  <c r="I1135" i="4" s="1"/>
  <c r="F1135" i="4"/>
  <c r="H1135" i="4" s="1"/>
  <c r="G1134" i="4"/>
  <c r="I1134" i="4" s="1"/>
  <c r="F1134" i="4"/>
  <c r="H1134" i="4" s="1"/>
  <c r="G1133" i="4"/>
  <c r="I1133" i="4" s="1"/>
  <c r="F1133" i="4"/>
  <c r="H1133" i="4" s="1"/>
  <c r="G1132" i="4"/>
  <c r="I1132" i="4" s="1"/>
  <c r="F1132" i="4"/>
  <c r="H1132" i="4" s="1"/>
  <c r="G1131" i="4"/>
  <c r="I1131" i="4" s="1"/>
  <c r="F1131" i="4"/>
  <c r="H1131" i="4" s="1"/>
  <c r="G1130" i="4"/>
  <c r="I1130" i="4" s="1"/>
  <c r="F1130" i="4"/>
  <c r="H1130" i="4" s="1"/>
  <c r="G1129" i="4"/>
  <c r="I1129" i="4" s="1"/>
  <c r="F1129" i="4"/>
  <c r="H1129" i="4" s="1"/>
  <c r="G1128" i="4"/>
  <c r="I1128" i="4" s="1"/>
  <c r="F1128" i="4"/>
  <c r="H1128" i="4" s="1"/>
  <c r="G1127" i="4"/>
  <c r="I1127" i="4" s="1"/>
  <c r="F1127" i="4"/>
  <c r="H1127" i="4" s="1"/>
  <c r="G1126" i="4"/>
  <c r="I1126" i="4" s="1"/>
  <c r="F1126" i="4"/>
  <c r="H1126" i="4" s="1"/>
  <c r="G1125" i="4"/>
  <c r="I1125" i="4" s="1"/>
  <c r="F1125" i="4"/>
  <c r="H1125" i="4" s="1"/>
  <c r="G1124" i="4"/>
  <c r="I1124" i="4" s="1"/>
  <c r="F1124" i="4"/>
  <c r="H1124" i="4" s="1"/>
  <c r="G1123" i="4"/>
  <c r="I1123" i="4" s="1"/>
  <c r="F1123" i="4"/>
  <c r="H1123" i="4" s="1"/>
  <c r="G1122" i="4"/>
  <c r="I1122" i="4" s="1"/>
  <c r="F1122" i="4"/>
  <c r="H1122" i="4" s="1"/>
  <c r="G1121" i="4"/>
  <c r="I1121" i="4" s="1"/>
  <c r="F1121" i="4"/>
  <c r="H1121" i="4" s="1"/>
  <c r="G1120" i="4"/>
  <c r="I1120" i="4" s="1"/>
  <c r="F1120" i="4"/>
  <c r="H1120" i="4" s="1"/>
  <c r="G1119" i="4"/>
  <c r="I1119" i="4" s="1"/>
  <c r="F1119" i="4"/>
  <c r="H1119" i="4" s="1"/>
  <c r="G1118" i="4"/>
  <c r="I1118" i="4" s="1"/>
  <c r="F1118" i="4"/>
  <c r="H1118" i="4" s="1"/>
  <c r="G1117" i="4"/>
  <c r="I1117" i="4" s="1"/>
  <c r="F1117" i="4"/>
  <c r="H1117" i="4" s="1"/>
  <c r="G1116" i="4"/>
  <c r="I1116" i="4" s="1"/>
  <c r="F1116" i="4"/>
  <c r="H1116" i="4" s="1"/>
  <c r="G1115" i="4"/>
  <c r="I1115" i="4" s="1"/>
  <c r="F1115" i="4"/>
  <c r="H1115" i="4" s="1"/>
  <c r="G1114" i="4"/>
  <c r="I1114" i="4" s="1"/>
  <c r="F1114" i="4"/>
  <c r="H1114" i="4" s="1"/>
  <c r="G1113" i="4"/>
  <c r="I1113" i="4" s="1"/>
  <c r="F1113" i="4"/>
  <c r="H1113" i="4" s="1"/>
  <c r="G1112" i="4"/>
  <c r="I1112" i="4" s="1"/>
  <c r="F1112" i="4"/>
  <c r="H1112" i="4" s="1"/>
  <c r="G1109" i="4"/>
  <c r="I1109" i="4" s="1"/>
  <c r="F1109" i="4"/>
  <c r="H1109" i="4" s="1"/>
  <c r="G1108" i="4"/>
  <c r="I1108" i="4" s="1"/>
  <c r="F1108" i="4"/>
  <c r="H1108" i="4" s="1"/>
  <c r="G1107" i="4"/>
  <c r="I1107" i="4" s="1"/>
  <c r="F1107" i="4"/>
  <c r="H1107" i="4" s="1"/>
  <c r="G1106" i="4"/>
  <c r="I1106" i="4" s="1"/>
  <c r="F1106" i="4"/>
  <c r="H1106" i="4" s="1"/>
  <c r="G1105" i="4"/>
  <c r="I1105" i="4" s="1"/>
  <c r="F1105" i="4"/>
  <c r="H1105" i="4" s="1"/>
  <c r="G1104" i="4"/>
  <c r="I1104" i="4" s="1"/>
  <c r="F1104" i="4"/>
  <c r="H1104" i="4" s="1"/>
  <c r="G1103" i="4"/>
  <c r="I1103" i="4" s="1"/>
  <c r="F1103" i="4"/>
  <c r="H1103" i="4" s="1"/>
  <c r="G1102" i="4"/>
  <c r="I1102" i="4" s="1"/>
  <c r="F1102" i="4"/>
  <c r="H1102" i="4" s="1"/>
  <c r="G1101" i="4"/>
  <c r="I1101" i="4" s="1"/>
  <c r="F1101" i="4"/>
  <c r="H1101" i="4" s="1"/>
  <c r="G1100" i="4"/>
  <c r="I1100" i="4" s="1"/>
  <c r="F1100" i="4"/>
  <c r="H1100" i="4" s="1"/>
  <c r="G1099" i="4"/>
  <c r="I1099" i="4" s="1"/>
  <c r="F1099" i="4"/>
  <c r="H1099" i="4" s="1"/>
  <c r="G1098" i="4"/>
  <c r="I1098" i="4" s="1"/>
  <c r="F1098" i="4"/>
  <c r="H1098" i="4" s="1"/>
  <c r="G1097" i="4"/>
  <c r="I1097" i="4" s="1"/>
  <c r="F1097" i="4"/>
  <c r="H1097" i="4" s="1"/>
  <c r="G1096" i="4"/>
  <c r="I1096" i="4" s="1"/>
  <c r="F1096" i="4"/>
  <c r="H1096" i="4" s="1"/>
  <c r="G1095" i="4"/>
  <c r="I1095" i="4" s="1"/>
  <c r="G1094" i="4"/>
  <c r="I1094" i="4" s="1"/>
  <c r="F1094" i="4"/>
  <c r="H1094" i="4" s="1"/>
  <c r="G1093" i="4"/>
  <c r="I1093" i="4" s="1"/>
  <c r="F1093" i="4"/>
  <c r="H1093" i="4" s="1"/>
  <c r="G1092" i="4"/>
  <c r="I1092" i="4" s="1"/>
  <c r="F1092" i="4"/>
  <c r="H1092" i="4" s="1"/>
  <c r="G1091" i="4"/>
  <c r="I1091" i="4" s="1"/>
  <c r="F1091" i="4"/>
  <c r="H1091" i="4" s="1"/>
  <c r="G1090" i="4"/>
  <c r="I1090" i="4" s="1"/>
  <c r="F1090" i="4"/>
  <c r="H1090" i="4" s="1"/>
  <c r="G1089" i="4"/>
  <c r="I1089" i="4" s="1"/>
  <c r="F1089" i="4"/>
  <c r="H1089" i="4" s="1"/>
  <c r="G1088" i="4"/>
  <c r="I1088" i="4" s="1"/>
  <c r="F1088" i="4"/>
  <c r="H1088" i="4" s="1"/>
  <c r="G1087" i="4"/>
  <c r="I1087" i="4" s="1"/>
  <c r="F1087" i="4"/>
  <c r="H1087" i="4" s="1"/>
  <c r="G1086" i="4"/>
  <c r="I1086" i="4" s="1"/>
  <c r="F1086" i="4"/>
  <c r="H1086" i="4" s="1"/>
  <c r="G1085" i="4"/>
  <c r="I1085" i="4" s="1"/>
  <c r="F1085" i="4"/>
  <c r="H1085" i="4" s="1"/>
  <c r="G1084" i="4"/>
  <c r="I1084" i="4" s="1"/>
  <c r="F1084" i="4"/>
  <c r="H1084" i="4" s="1"/>
  <c r="G1083" i="4"/>
  <c r="I1083" i="4" s="1"/>
  <c r="F1083" i="4"/>
  <c r="H1083" i="4" s="1"/>
  <c r="G1080" i="4"/>
  <c r="I1080" i="4" s="1"/>
  <c r="F1080" i="4"/>
  <c r="H1080" i="4" s="1"/>
  <c r="G1079" i="4"/>
  <c r="I1079" i="4" s="1"/>
  <c r="F1079" i="4"/>
  <c r="H1079" i="4" s="1"/>
  <c r="G1078" i="4"/>
  <c r="I1078" i="4" s="1"/>
  <c r="F1078" i="4"/>
  <c r="H1078" i="4" s="1"/>
  <c r="G1077" i="4"/>
  <c r="I1077" i="4" s="1"/>
  <c r="F1077" i="4"/>
  <c r="H1077" i="4" s="1"/>
  <c r="G1076" i="4"/>
  <c r="I1076" i="4" s="1"/>
  <c r="F1076" i="4"/>
  <c r="H1076" i="4" s="1"/>
  <c r="G1075" i="4"/>
  <c r="I1075" i="4" s="1"/>
  <c r="F1075" i="4"/>
  <c r="H1075" i="4" s="1"/>
  <c r="G1074" i="4"/>
  <c r="I1074" i="4" s="1"/>
  <c r="F1074" i="4"/>
  <c r="H1074" i="4" s="1"/>
  <c r="G1073" i="4"/>
  <c r="I1073" i="4" s="1"/>
  <c r="F1073" i="4"/>
  <c r="H1073" i="4" s="1"/>
  <c r="G1072" i="4"/>
  <c r="I1072" i="4" s="1"/>
  <c r="F1072" i="4"/>
  <c r="H1072" i="4" s="1"/>
  <c r="G1071" i="4"/>
  <c r="I1071" i="4" s="1"/>
  <c r="F1071" i="4"/>
  <c r="H1071" i="4" s="1"/>
  <c r="G1070" i="4"/>
  <c r="I1070" i="4" s="1"/>
  <c r="F1070" i="4"/>
  <c r="H1070" i="4" s="1"/>
  <c r="G1069" i="4"/>
  <c r="I1069" i="4" s="1"/>
  <c r="F1069" i="4"/>
  <c r="H1069" i="4" s="1"/>
  <c r="G1068" i="4"/>
  <c r="I1068" i="4" s="1"/>
  <c r="F1068" i="4"/>
  <c r="H1068" i="4" s="1"/>
  <c r="G1067" i="4"/>
  <c r="I1067" i="4" s="1"/>
  <c r="F1067" i="4"/>
  <c r="H1067" i="4" s="1"/>
  <c r="G1066" i="4"/>
  <c r="I1066" i="4" s="1"/>
  <c r="F1066" i="4"/>
  <c r="H1066" i="4" s="1"/>
  <c r="G1065" i="4"/>
  <c r="I1065" i="4" s="1"/>
  <c r="F1065" i="4"/>
  <c r="H1065" i="4" s="1"/>
  <c r="G1064" i="4"/>
  <c r="I1064" i="4" s="1"/>
  <c r="F1064" i="4"/>
  <c r="H1064" i="4" s="1"/>
  <c r="G1063" i="4"/>
  <c r="I1063" i="4" s="1"/>
  <c r="F1063" i="4"/>
  <c r="H1063" i="4" s="1"/>
  <c r="G1062" i="4"/>
  <c r="I1062" i="4" s="1"/>
  <c r="F1062" i="4"/>
  <c r="H1062" i="4" s="1"/>
  <c r="G1061" i="4"/>
  <c r="I1061" i="4" s="1"/>
  <c r="F1061" i="4"/>
  <c r="H1061" i="4" s="1"/>
  <c r="G1060" i="4"/>
  <c r="I1060" i="4" s="1"/>
  <c r="F1060" i="4"/>
  <c r="H1060" i="4" s="1"/>
  <c r="G1059" i="4"/>
  <c r="I1059" i="4" s="1"/>
  <c r="F1059" i="4"/>
  <c r="H1059" i="4" s="1"/>
  <c r="G1058" i="4"/>
  <c r="I1058" i="4" s="1"/>
  <c r="F1058" i="4"/>
  <c r="H1058" i="4" s="1"/>
  <c r="G1057" i="4"/>
  <c r="I1057" i="4" s="1"/>
  <c r="F1057" i="4"/>
  <c r="H1057" i="4" s="1"/>
  <c r="G1056" i="4"/>
  <c r="I1056" i="4" s="1"/>
  <c r="F1056" i="4"/>
  <c r="H1056" i="4" s="1"/>
  <c r="G1055" i="4"/>
  <c r="I1055" i="4" s="1"/>
  <c r="F1055" i="4"/>
  <c r="H1055" i="4" s="1"/>
  <c r="G1054" i="4"/>
  <c r="I1054" i="4" s="1"/>
  <c r="F1054" i="4"/>
  <c r="H1054" i="4" s="1"/>
  <c r="G1053" i="4"/>
  <c r="I1053" i="4" s="1"/>
  <c r="F1053" i="4"/>
  <c r="H1053" i="4" s="1"/>
  <c r="G1050" i="4"/>
  <c r="I1050" i="4" s="1"/>
  <c r="F1050" i="4"/>
  <c r="H1050" i="4" s="1"/>
  <c r="G1049" i="4"/>
  <c r="I1049" i="4" s="1"/>
  <c r="F1049" i="4"/>
  <c r="H1049" i="4" s="1"/>
  <c r="G1048" i="4"/>
  <c r="I1048" i="4" s="1"/>
  <c r="F1048" i="4"/>
  <c r="H1048" i="4" s="1"/>
  <c r="G1047" i="4"/>
  <c r="I1047" i="4" s="1"/>
  <c r="F1047" i="4"/>
  <c r="H1047" i="4" s="1"/>
  <c r="G1046" i="4"/>
  <c r="I1046" i="4" s="1"/>
  <c r="F1046" i="4"/>
  <c r="H1046" i="4" s="1"/>
  <c r="G1045" i="4"/>
  <c r="I1045" i="4" s="1"/>
  <c r="F1045" i="4"/>
  <c r="H1045" i="4" s="1"/>
  <c r="G1044" i="4"/>
  <c r="I1044" i="4" s="1"/>
  <c r="F1044" i="4"/>
  <c r="H1044" i="4" s="1"/>
  <c r="G1043" i="4"/>
  <c r="I1043" i="4" s="1"/>
  <c r="F1043" i="4"/>
  <c r="H1043" i="4" s="1"/>
  <c r="G1042" i="4"/>
  <c r="I1042" i="4" s="1"/>
  <c r="F1042" i="4"/>
  <c r="H1042" i="4" s="1"/>
  <c r="G1041" i="4"/>
  <c r="I1041" i="4" s="1"/>
  <c r="F1041" i="4"/>
  <c r="H1041" i="4" s="1"/>
  <c r="G1040" i="4"/>
  <c r="I1040" i="4" s="1"/>
  <c r="F1040" i="4"/>
  <c r="H1040" i="4" s="1"/>
  <c r="G1039" i="4"/>
  <c r="I1039" i="4" s="1"/>
  <c r="F1039" i="4"/>
  <c r="H1039" i="4" s="1"/>
  <c r="G1038" i="4"/>
  <c r="I1038" i="4" s="1"/>
  <c r="F1038" i="4"/>
  <c r="H1038" i="4" s="1"/>
  <c r="G1037" i="4"/>
  <c r="I1037" i="4" s="1"/>
  <c r="F1037" i="4"/>
  <c r="H1037" i="4" s="1"/>
  <c r="G1036" i="4"/>
  <c r="I1036" i="4" s="1"/>
  <c r="F1036" i="4"/>
  <c r="H1036" i="4" s="1"/>
  <c r="G1035" i="4"/>
  <c r="I1035" i="4" s="1"/>
  <c r="F1035" i="4"/>
  <c r="H1035" i="4" s="1"/>
  <c r="G1034" i="4"/>
  <c r="I1034" i="4" s="1"/>
  <c r="F1034" i="4"/>
  <c r="H1034" i="4" s="1"/>
  <c r="G1033" i="4"/>
  <c r="I1033" i="4" s="1"/>
  <c r="F1033" i="4"/>
  <c r="H1033" i="4" s="1"/>
  <c r="G1032" i="4"/>
  <c r="I1032" i="4" s="1"/>
  <c r="F1032" i="4"/>
  <c r="H1032" i="4" s="1"/>
  <c r="G1031" i="4"/>
  <c r="I1031" i="4" s="1"/>
  <c r="F1031" i="4"/>
  <c r="H1031" i="4" s="1"/>
  <c r="G1030" i="4"/>
  <c r="I1030" i="4" s="1"/>
  <c r="F1030" i="4"/>
  <c r="H1030" i="4" s="1"/>
  <c r="G1029" i="4"/>
  <c r="I1029" i="4" s="1"/>
  <c r="F1029" i="4"/>
  <c r="H1029" i="4" s="1"/>
  <c r="G1028" i="4"/>
  <c r="I1028" i="4" s="1"/>
  <c r="F1028" i="4"/>
  <c r="H1028" i="4" s="1"/>
  <c r="G1027" i="4"/>
  <c r="I1027" i="4" s="1"/>
  <c r="F1027" i="4"/>
  <c r="H1027" i="4" s="1"/>
  <c r="G1026" i="4"/>
  <c r="I1026" i="4" s="1"/>
  <c r="F1026" i="4"/>
  <c r="H1026" i="4" s="1"/>
  <c r="G1025" i="4"/>
  <c r="I1025" i="4" s="1"/>
  <c r="F1025" i="4"/>
  <c r="H1025" i="4" s="1"/>
  <c r="G1024" i="4"/>
  <c r="I1024" i="4" s="1"/>
  <c r="F1024" i="4"/>
  <c r="H1024" i="4" s="1"/>
  <c r="G1021" i="4"/>
  <c r="I1021" i="4" s="1"/>
  <c r="F1021" i="4"/>
  <c r="H1021" i="4" s="1"/>
  <c r="G1020" i="4"/>
  <c r="I1020" i="4" s="1"/>
  <c r="F1020" i="4"/>
  <c r="H1020" i="4" s="1"/>
  <c r="G1019" i="4"/>
  <c r="I1019" i="4" s="1"/>
  <c r="F1019" i="4"/>
  <c r="H1019" i="4" s="1"/>
  <c r="G1018" i="4"/>
  <c r="I1018" i="4" s="1"/>
  <c r="F1018" i="4"/>
  <c r="H1018" i="4" s="1"/>
  <c r="G1017" i="4"/>
  <c r="I1017" i="4" s="1"/>
  <c r="F1017" i="4"/>
  <c r="H1017" i="4" s="1"/>
  <c r="G1016" i="4"/>
  <c r="I1016" i="4" s="1"/>
  <c r="F1016" i="4"/>
  <c r="H1016" i="4" s="1"/>
  <c r="G1015" i="4"/>
  <c r="I1015" i="4" s="1"/>
  <c r="F1015" i="4"/>
  <c r="H1015" i="4" s="1"/>
  <c r="G1014" i="4"/>
  <c r="I1014" i="4" s="1"/>
  <c r="F1014" i="4"/>
  <c r="H1014" i="4" s="1"/>
  <c r="G1013" i="4"/>
  <c r="I1013" i="4" s="1"/>
  <c r="F1013" i="4"/>
  <c r="H1013" i="4" s="1"/>
  <c r="G1012" i="4"/>
  <c r="I1012" i="4" s="1"/>
  <c r="F1012" i="4"/>
  <c r="H1012" i="4" s="1"/>
  <c r="G1011" i="4"/>
  <c r="I1011" i="4" s="1"/>
  <c r="F1011" i="4"/>
  <c r="H1011" i="4" s="1"/>
  <c r="G1010" i="4"/>
  <c r="I1010" i="4" s="1"/>
  <c r="F1010" i="4"/>
  <c r="H1010" i="4" s="1"/>
  <c r="G1009" i="4"/>
  <c r="I1009" i="4" s="1"/>
  <c r="F1009" i="4"/>
  <c r="H1009" i="4" s="1"/>
  <c r="G1008" i="4"/>
  <c r="I1008" i="4" s="1"/>
  <c r="F1008" i="4"/>
  <c r="H1008" i="4" s="1"/>
  <c r="G1007" i="4"/>
  <c r="I1007" i="4" s="1"/>
  <c r="F1007" i="4"/>
  <c r="H1007" i="4" s="1"/>
  <c r="G1006" i="4"/>
  <c r="I1006" i="4" s="1"/>
  <c r="F1006" i="4"/>
  <c r="H1006" i="4" s="1"/>
  <c r="G1005" i="4"/>
  <c r="I1005" i="4" s="1"/>
  <c r="G1004" i="4"/>
  <c r="I1004" i="4" s="1"/>
  <c r="F1004" i="4"/>
  <c r="H1004" i="4" s="1"/>
  <c r="G1003" i="4"/>
  <c r="I1003" i="4" s="1"/>
  <c r="F1003" i="4"/>
  <c r="H1003" i="4" s="1"/>
  <c r="G1002" i="4"/>
  <c r="I1002" i="4" s="1"/>
  <c r="F1002" i="4"/>
  <c r="H1002" i="4" s="1"/>
  <c r="G1001" i="4"/>
  <c r="I1001" i="4" s="1"/>
  <c r="F1001" i="4"/>
  <c r="H1001" i="4" s="1"/>
  <c r="G1000" i="4"/>
  <c r="I1000" i="4" s="1"/>
  <c r="F1000" i="4"/>
  <c r="H1000" i="4" s="1"/>
  <c r="G999" i="4"/>
  <c r="I999" i="4" s="1"/>
  <c r="F999" i="4"/>
  <c r="H999" i="4" s="1"/>
  <c r="G998" i="4"/>
  <c r="I998" i="4" s="1"/>
  <c r="F998" i="4"/>
  <c r="H998" i="4" s="1"/>
  <c r="G997" i="4"/>
  <c r="I997" i="4" s="1"/>
  <c r="F997" i="4"/>
  <c r="H997" i="4" s="1"/>
  <c r="G996" i="4"/>
  <c r="I996" i="4" s="1"/>
  <c r="F996" i="4"/>
  <c r="H996" i="4" s="1"/>
  <c r="G995" i="4"/>
  <c r="I995" i="4" s="1"/>
  <c r="F995" i="4"/>
  <c r="H995" i="4" s="1"/>
  <c r="G994" i="4"/>
  <c r="I994" i="4" s="1"/>
  <c r="F994" i="4"/>
  <c r="H994" i="4" s="1"/>
  <c r="G993" i="4"/>
  <c r="I993" i="4" s="1"/>
  <c r="F993" i="4"/>
  <c r="H993" i="4" s="1"/>
  <c r="G990" i="4"/>
  <c r="I990" i="4" s="1"/>
  <c r="F990" i="4"/>
  <c r="H990" i="4" s="1"/>
  <c r="G989" i="4"/>
  <c r="I989" i="4" s="1"/>
  <c r="F989" i="4"/>
  <c r="H989" i="4" s="1"/>
  <c r="G988" i="4"/>
  <c r="I988" i="4" s="1"/>
  <c r="F988" i="4"/>
  <c r="H988" i="4" s="1"/>
  <c r="G987" i="4"/>
  <c r="I987" i="4" s="1"/>
  <c r="F987" i="4"/>
  <c r="H987" i="4" s="1"/>
  <c r="G986" i="4"/>
  <c r="I986" i="4" s="1"/>
  <c r="F986" i="4"/>
  <c r="H986" i="4" s="1"/>
  <c r="G985" i="4"/>
  <c r="I985" i="4" s="1"/>
  <c r="F985" i="4"/>
  <c r="H985" i="4" s="1"/>
  <c r="G984" i="4"/>
  <c r="I984" i="4" s="1"/>
  <c r="F984" i="4"/>
  <c r="H984" i="4" s="1"/>
  <c r="G983" i="4"/>
  <c r="I983" i="4" s="1"/>
  <c r="F983" i="4"/>
  <c r="H983" i="4" s="1"/>
  <c r="G982" i="4"/>
  <c r="I982" i="4" s="1"/>
  <c r="F982" i="4"/>
  <c r="H982" i="4" s="1"/>
  <c r="G981" i="4"/>
  <c r="I981" i="4" s="1"/>
  <c r="F981" i="4"/>
  <c r="H981" i="4" s="1"/>
  <c r="G980" i="4"/>
  <c r="I980" i="4" s="1"/>
  <c r="F980" i="4"/>
  <c r="H980" i="4" s="1"/>
  <c r="G979" i="4"/>
  <c r="I979" i="4" s="1"/>
  <c r="F979" i="4"/>
  <c r="H979" i="4" s="1"/>
  <c r="G978" i="4"/>
  <c r="I978" i="4" s="1"/>
  <c r="F978" i="4"/>
  <c r="H978" i="4" s="1"/>
  <c r="G977" i="4"/>
  <c r="I977" i="4" s="1"/>
  <c r="F977" i="4"/>
  <c r="H977" i="4" s="1"/>
  <c r="G976" i="4"/>
  <c r="I976" i="4" s="1"/>
  <c r="F976" i="4"/>
  <c r="H976" i="4" s="1"/>
  <c r="G975" i="4"/>
  <c r="I975" i="4" s="1"/>
  <c r="F975" i="4"/>
  <c r="H975" i="4" s="1"/>
  <c r="G974" i="4"/>
  <c r="I974" i="4" s="1"/>
  <c r="F974" i="4"/>
  <c r="H974" i="4" s="1"/>
  <c r="G973" i="4"/>
  <c r="I973" i="4" s="1"/>
  <c r="F973" i="4"/>
  <c r="H973" i="4" s="1"/>
  <c r="G972" i="4"/>
  <c r="I972" i="4" s="1"/>
  <c r="F972" i="4"/>
  <c r="H972" i="4" s="1"/>
  <c r="G971" i="4"/>
  <c r="I971" i="4" s="1"/>
  <c r="F971" i="4"/>
  <c r="H971" i="4" s="1"/>
  <c r="G970" i="4"/>
  <c r="I970" i="4" s="1"/>
  <c r="F970" i="4"/>
  <c r="H970" i="4" s="1"/>
  <c r="G969" i="4"/>
  <c r="I969" i="4" s="1"/>
  <c r="F969" i="4"/>
  <c r="H969" i="4" s="1"/>
  <c r="G968" i="4"/>
  <c r="I968" i="4" s="1"/>
  <c r="F968" i="4"/>
  <c r="H968" i="4" s="1"/>
  <c r="G967" i="4"/>
  <c r="I967" i="4" s="1"/>
  <c r="F967" i="4"/>
  <c r="H967" i="4" s="1"/>
  <c r="G966" i="4"/>
  <c r="I966" i="4" s="1"/>
  <c r="F966" i="4"/>
  <c r="H966" i="4" s="1"/>
  <c r="G965" i="4"/>
  <c r="I965" i="4" s="1"/>
  <c r="F965" i="4"/>
  <c r="H965" i="4" s="1"/>
  <c r="G964" i="4"/>
  <c r="I964" i="4" s="1"/>
  <c r="F964" i="4"/>
  <c r="H964" i="4" s="1"/>
  <c r="G963" i="4"/>
  <c r="I963" i="4" s="1"/>
  <c r="F963" i="4"/>
  <c r="H963" i="4" s="1"/>
  <c r="G962" i="4"/>
  <c r="I962" i="4" s="1"/>
  <c r="F962" i="4"/>
  <c r="H962" i="4" s="1"/>
  <c r="G957" i="4"/>
  <c r="I957" i="4" s="1"/>
  <c r="F957" i="4"/>
  <c r="H957" i="4" s="1"/>
  <c r="G956" i="4"/>
  <c r="I956" i="4" s="1"/>
  <c r="F956" i="4"/>
  <c r="H956" i="4" s="1"/>
  <c r="G955" i="4"/>
  <c r="I955" i="4" s="1"/>
  <c r="F955" i="4"/>
  <c r="H955" i="4" s="1"/>
  <c r="G954" i="4"/>
  <c r="I954" i="4" s="1"/>
  <c r="F954" i="4"/>
  <c r="H954" i="4" s="1"/>
  <c r="G953" i="4"/>
  <c r="I953" i="4" s="1"/>
  <c r="F953" i="4"/>
  <c r="H953" i="4" s="1"/>
  <c r="G952" i="4"/>
  <c r="I952" i="4" s="1"/>
  <c r="F952" i="4"/>
  <c r="H952" i="4" s="1"/>
  <c r="G951" i="4"/>
  <c r="I951" i="4" s="1"/>
  <c r="F951" i="4"/>
  <c r="H951" i="4" s="1"/>
  <c r="G950" i="4"/>
  <c r="I950" i="4" s="1"/>
  <c r="F950" i="4"/>
  <c r="H950" i="4" s="1"/>
  <c r="G949" i="4"/>
  <c r="I949" i="4" s="1"/>
  <c r="F949" i="4"/>
  <c r="H949" i="4" s="1"/>
  <c r="G948" i="4"/>
  <c r="I948" i="4" s="1"/>
  <c r="F948" i="4"/>
  <c r="H948" i="4" s="1"/>
  <c r="G947" i="4"/>
  <c r="I947" i="4" s="1"/>
  <c r="F947" i="4"/>
  <c r="H947" i="4" s="1"/>
  <c r="G946" i="4"/>
  <c r="I946" i="4" s="1"/>
  <c r="F946" i="4"/>
  <c r="H946" i="4" s="1"/>
  <c r="G945" i="4"/>
  <c r="I945" i="4" s="1"/>
  <c r="F945" i="4"/>
  <c r="H945" i="4" s="1"/>
  <c r="G944" i="4"/>
  <c r="I944" i="4" s="1"/>
  <c r="F944" i="4"/>
  <c r="H944" i="4" s="1"/>
  <c r="G943" i="4"/>
  <c r="I943" i="4" s="1"/>
  <c r="F943" i="4"/>
  <c r="H943" i="4" s="1"/>
  <c r="G942" i="4"/>
  <c r="I942" i="4" s="1"/>
  <c r="F942" i="4"/>
  <c r="H942" i="4" s="1"/>
  <c r="G941" i="4"/>
  <c r="I941" i="4" s="1"/>
  <c r="G940" i="4"/>
  <c r="I940" i="4" s="1"/>
  <c r="F940" i="4"/>
  <c r="H940" i="4" s="1"/>
  <c r="G939" i="4"/>
  <c r="I939" i="4" s="1"/>
  <c r="F939" i="4"/>
  <c r="H939" i="4" s="1"/>
  <c r="G938" i="4"/>
  <c r="I938" i="4" s="1"/>
  <c r="F938" i="4"/>
  <c r="H938" i="4" s="1"/>
  <c r="G937" i="4"/>
  <c r="I937" i="4" s="1"/>
  <c r="F937" i="4"/>
  <c r="H937" i="4" s="1"/>
  <c r="G936" i="4"/>
  <c r="I936" i="4" s="1"/>
  <c r="F936" i="4"/>
  <c r="H936" i="4" s="1"/>
  <c r="G935" i="4"/>
  <c r="I935" i="4" s="1"/>
  <c r="F935" i="4"/>
  <c r="H935" i="4" s="1"/>
  <c r="G934" i="4"/>
  <c r="I934" i="4" s="1"/>
  <c r="F934" i="4"/>
  <c r="H934" i="4" s="1"/>
  <c r="G933" i="4"/>
  <c r="I933" i="4" s="1"/>
  <c r="F933" i="4"/>
  <c r="H933" i="4" s="1"/>
  <c r="G932" i="4"/>
  <c r="I932" i="4" s="1"/>
  <c r="F932" i="4"/>
  <c r="H932" i="4" s="1"/>
  <c r="G931" i="4"/>
  <c r="I931" i="4" s="1"/>
  <c r="F931" i="4"/>
  <c r="H931" i="4" s="1"/>
  <c r="G930" i="4"/>
  <c r="I930" i="4" s="1"/>
  <c r="F930" i="4"/>
  <c r="H930" i="4" s="1"/>
  <c r="G929" i="4"/>
  <c r="I929" i="4" s="1"/>
  <c r="F929" i="4"/>
  <c r="H929" i="4" s="1"/>
  <c r="G926" i="4"/>
  <c r="I926" i="4" s="1"/>
  <c r="F926" i="4"/>
  <c r="H926" i="4" s="1"/>
  <c r="G925" i="4"/>
  <c r="I925" i="4" s="1"/>
  <c r="F925" i="4"/>
  <c r="H925" i="4" s="1"/>
  <c r="G924" i="4"/>
  <c r="I924" i="4" s="1"/>
  <c r="F924" i="4"/>
  <c r="H924" i="4" s="1"/>
  <c r="G923" i="4"/>
  <c r="I923" i="4" s="1"/>
  <c r="F923" i="4"/>
  <c r="H923" i="4" s="1"/>
  <c r="G922" i="4"/>
  <c r="I922" i="4" s="1"/>
  <c r="F922" i="4"/>
  <c r="H922" i="4" s="1"/>
  <c r="G921" i="4"/>
  <c r="I921" i="4" s="1"/>
  <c r="F921" i="4"/>
  <c r="H921" i="4" s="1"/>
  <c r="G920" i="4"/>
  <c r="I920" i="4" s="1"/>
  <c r="F920" i="4"/>
  <c r="H920" i="4" s="1"/>
  <c r="G919" i="4"/>
  <c r="I919" i="4" s="1"/>
  <c r="F919" i="4"/>
  <c r="H919" i="4" s="1"/>
  <c r="G918" i="4"/>
  <c r="I918" i="4" s="1"/>
  <c r="F918" i="4"/>
  <c r="H918" i="4" s="1"/>
  <c r="G917" i="4"/>
  <c r="I917" i="4" s="1"/>
  <c r="F917" i="4"/>
  <c r="H917" i="4" s="1"/>
  <c r="G916" i="4"/>
  <c r="I916" i="4" s="1"/>
  <c r="F916" i="4"/>
  <c r="H916" i="4" s="1"/>
  <c r="G915" i="4"/>
  <c r="I915" i="4" s="1"/>
  <c r="F915" i="4"/>
  <c r="H915" i="4" s="1"/>
  <c r="G914" i="4"/>
  <c r="I914" i="4" s="1"/>
  <c r="F914" i="4"/>
  <c r="H914" i="4" s="1"/>
  <c r="G913" i="4"/>
  <c r="I913" i="4" s="1"/>
  <c r="F913" i="4"/>
  <c r="H913" i="4" s="1"/>
  <c r="G912" i="4"/>
  <c r="I912" i="4" s="1"/>
  <c r="F912" i="4"/>
  <c r="H912" i="4" s="1"/>
  <c r="G911" i="4"/>
  <c r="I911" i="4" s="1"/>
  <c r="F911" i="4"/>
  <c r="H911" i="4" s="1"/>
  <c r="G910" i="4"/>
  <c r="I910" i="4" s="1"/>
  <c r="F910" i="4"/>
  <c r="H910" i="4" s="1"/>
  <c r="G909" i="4"/>
  <c r="I909" i="4" s="1"/>
  <c r="F909" i="4"/>
  <c r="H909" i="4" s="1"/>
  <c r="G908" i="4"/>
  <c r="I908" i="4" s="1"/>
  <c r="F908" i="4"/>
  <c r="H908" i="4" s="1"/>
  <c r="G907" i="4"/>
  <c r="I907" i="4" s="1"/>
  <c r="F907" i="4"/>
  <c r="H907" i="4" s="1"/>
  <c r="G906" i="4"/>
  <c r="I906" i="4" s="1"/>
  <c r="F906" i="4"/>
  <c r="H906" i="4" s="1"/>
  <c r="G905" i="4"/>
  <c r="I905" i="4" s="1"/>
  <c r="F905" i="4"/>
  <c r="H905" i="4" s="1"/>
  <c r="G904" i="4"/>
  <c r="I904" i="4" s="1"/>
  <c r="F904" i="4"/>
  <c r="H904" i="4" s="1"/>
  <c r="G903" i="4"/>
  <c r="I903" i="4" s="1"/>
  <c r="F903" i="4"/>
  <c r="H903" i="4" s="1"/>
  <c r="G902" i="4"/>
  <c r="I902" i="4" s="1"/>
  <c r="F902" i="4"/>
  <c r="H902" i="4" s="1"/>
  <c r="G901" i="4"/>
  <c r="I901" i="4" s="1"/>
  <c r="F901" i="4"/>
  <c r="H901" i="4" s="1"/>
  <c r="G900" i="4"/>
  <c r="I900" i="4" s="1"/>
  <c r="F900" i="4"/>
  <c r="H900" i="4" s="1"/>
  <c r="G899" i="4"/>
  <c r="I899" i="4" s="1"/>
  <c r="F899" i="4"/>
  <c r="H899" i="4" s="1"/>
  <c r="G898" i="4"/>
  <c r="I898" i="4" s="1"/>
  <c r="F898" i="4"/>
  <c r="H898" i="4" s="1"/>
  <c r="G895" i="4"/>
  <c r="I895" i="4" s="1"/>
  <c r="F895" i="4"/>
  <c r="H895" i="4" s="1"/>
  <c r="G894" i="4"/>
  <c r="I894" i="4" s="1"/>
  <c r="F894" i="4"/>
  <c r="H894" i="4" s="1"/>
  <c r="G893" i="4"/>
  <c r="I893" i="4" s="1"/>
  <c r="F893" i="4"/>
  <c r="H893" i="4" s="1"/>
  <c r="G892" i="4"/>
  <c r="I892" i="4" s="1"/>
  <c r="F892" i="4"/>
  <c r="H892" i="4" s="1"/>
  <c r="G891" i="4"/>
  <c r="I891" i="4" s="1"/>
  <c r="F891" i="4"/>
  <c r="H891" i="4" s="1"/>
  <c r="G890" i="4"/>
  <c r="I890" i="4" s="1"/>
  <c r="F890" i="4"/>
  <c r="H890" i="4" s="1"/>
  <c r="G889" i="4"/>
  <c r="I889" i="4" s="1"/>
  <c r="F889" i="4"/>
  <c r="H889" i="4" s="1"/>
  <c r="G888" i="4"/>
  <c r="I888" i="4" s="1"/>
  <c r="F888" i="4"/>
  <c r="H888" i="4" s="1"/>
  <c r="G887" i="4"/>
  <c r="I887" i="4" s="1"/>
  <c r="F887" i="4"/>
  <c r="H887" i="4" s="1"/>
  <c r="G886" i="4"/>
  <c r="I886" i="4" s="1"/>
  <c r="F886" i="4"/>
  <c r="H886" i="4" s="1"/>
  <c r="G885" i="4"/>
  <c r="I885" i="4" s="1"/>
  <c r="F885" i="4"/>
  <c r="H885" i="4" s="1"/>
  <c r="G884" i="4"/>
  <c r="I884" i="4" s="1"/>
  <c r="F884" i="4"/>
  <c r="H884" i="4" s="1"/>
  <c r="G883" i="4"/>
  <c r="I883" i="4" s="1"/>
  <c r="F883" i="4"/>
  <c r="H883" i="4" s="1"/>
  <c r="G882" i="4"/>
  <c r="I882" i="4" s="1"/>
  <c r="F882" i="4"/>
  <c r="H882" i="4" s="1"/>
  <c r="G881" i="4"/>
  <c r="I881" i="4" s="1"/>
  <c r="F881" i="4"/>
  <c r="H881" i="4" s="1"/>
  <c r="G880" i="4"/>
  <c r="I880" i="4" s="1"/>
  <c r="F880" i="4"/>
  <c r="H880" i="4" s="1"/>
  <c r="G879" i="4"/>
  <c r="I879" i="4" s="1"/>
  <c r="G878" i="4"/>
  <c r="I878" i="4" s="1"/>
  <c r="F878" i="4"/>
  <c r="H878" i="4" s="1"/>
  <c r="G877" i="4"/>
  <c r="I877" i="4" s="1"/>
  <c r="F877" i="4"/>
  <c r="H877" i="4" s="1"/>
  <c r="G876" i="4"/>
  <c r="I876" i="4" s="1"/>
  <c r="F876" i="4"/>
  <c r="H876" i="4" s="1"/>
  <c r="G875" i="4"/>
  <c r="I875" i="4" s="1"/>
  <c r="F875" i="4"/>
  <c r="H875" i="4" s="1"/>
  <c r="G874" i="4"/>
  <c r="I874" i="4" s="1"/>
  <c r="F874" i="4"/>
  <c r="H874" i="4" s="1"/>
  <c r="G873" i="4"/>
  <c r="I873" i="4" s="1"/>
  <c r="F873" i="4"/>
  <c r="H873" i="4" s="1"/>
  <c r="G872" i="4"/>
  <c r="I872" i="4" s="1"/>
  <c r="F872" i="4"/>
  <c r="H872" i="4" s="1"/>
  <c r="G871" i="4"/>
  <c r="I871" i="4" s="1"/>
  <c r="F871" i="4"/>
  <c r="H871" i="4" s="1"/>
  <c r="G870" i="4"/>
  <c r="I870" i="4" s="1"/>
  <c r="F870" i="4"/>
  <c r="H870" i="4" s="1"/>
  <c r="G869" i="4"/>
  <c r="I869" i="4" s="1"/>
  <c r="F869" i="4"/>
  <c r="H869" i="4" s="1"/>
  <c r="G868" i="4"/>
  <c r="I868" i="4" s="1"/>
  <c r="F868" i="4"/>
  <c r="H868" i="4" s="1"/>
  <c r="G867" i="4"/>
  <c r="I867" i="4" s="1"/>
  <c r="F867" i="4"/>
  <c r="H867" i="4" s="1"/>
  <c r="G864" i="4"/>
  <c r="I864" i="4" s="1"/>
  <c r="F864" i="4"/>
  <c r="H864" i="4" s="1"/>
  <c r="G863" i="4"/>
  <c r="I863" i="4" s="1"/>
  <c r="F863" i="4"/>
  <c r="H863" i="4" s="1"/>
  <c r="G862" i="4"/>
  <c r="I862" i="4" s="1"/>
  <c r="F862" i="4"/>
  <c r="H862" i="4" s="1"/>
  <c r="G861" i="4"/>
  <c r="I861" i="4" s="1"/>
  <c r="F861" i="4"/>
  <c r="H861" i="4" s="1"/>
  <c r="G860" i="4"/>
  <c r="I860" i="4" s="1"/>
  <c r="F860" i="4"/>
  <c r="H860" i="4" s="1"/>
  <c r="G859" i="4"/>
  <c r="I859" i="4" s="1"/>
  <c r="F859" i="4"/>
  <c r="H859" i="4" s="1"/>
  <c r="G858" i="4"/>
  <c r="I858" i="4" s="1"/>
  <c r="F858" i="4"/>
  <c r="H858" i="4" s="1"/>
  <c r="G857" i="4"/>
  <c r="I857" i="4" s="1"/>
  <c r="F857" i="4"/>
  <c r="H857" i="4" s="1"/>
  <c r="G856" i="4"/>
  <c r="I856" i="4" s="1"/>
  <c r="F856" i="4"/>
  <c r="H856" i="4" s="1"/>
  <c r="G855" i="4"/>
  <c r="I855" i="4" s="1"/>
  <c r="F855" i="4"/>
  <c r="H855" i="4" s="1"/>
  <c r="G854" i="4"/>
  <c r="I854" i="4" s="1"/>
  <c r="F854" i="4"/>
  <c r="H854" i="4" s="1"/>
  <c r="G853" i="4"/>
  <c r="I853" i="4" s="1"/>
  <c r="F853" i="4"/>
  <c r="H853" i="4" s="1"/>
  <c r="G852" i="4"/>
  <c r="I852" i="4" s="1"/>
  <c r="F852" i="4"/>
  <c r="H852" i="4" s="1"/>
  <c r="G851" i="4"/>
  <c r="I851" i="4" s="1"/>
  <c r="F851" i="4"/>
  <c r="H851" i="4" s="1"/>
  <c r="G850" i="4"/>
  <c r="I850" i="4" s="1"/>
  <c r="F850" i="4"/>
  <c r="H850" i="4" s="1"/>
  <c r="G849" i="4"/>
  <c r="I849" i="4" s="1"/>
  <c r="F849" i="4"/>
  <c r="H849" i="4" s="1"/>
  <c r="G848" i="4"/>
  <c r="I848" i="4" s="1"/>
  <c r="F848" i="4"/>
  <c r="H848" i="4" s="1"/>
  <c r="G847" i="4"/>
  <c r="I847" i="4" s="1"/>
  <c r="F847" i="4"/>
  <c r="H847" i="4" s="1"/>
  <c r="G846" i="4"/>
  <c r="I846" i="4" s="1"/>
  <c r="F846" i="4"/>
  <c r="H846" i="4" s="1"/>
  <c r="G845" i="4"/>
  <c r="I845" i="4" s="1"/>
  <c r="F845" i="4"/>
  <c r="H845" i="4" s="1"/>
  <c r="G844" i="4"/>
  <c r="I844" i="4" s="1"/>
  <c r="F844" i="4"/>
  <c r="H844" i="4" s="1"/>
  <c r="G843" i="4"/>
  <c r="I843" i="4" s="1"/>
  <c r="F843" i="4"/>
  <c r="H843" i="4" s="1"/>
  <c r="G842" i="4"/>
  <c r="I842" i="4" s="1"/>
  <c r="F842" i="4"/>
  <c r="H842" i="4" s="1"/>
  <c r="G841" i="4"/>
  <c r="I841" i="4" s="1"/>
  <c r="F841" i="4"/>
  <c r="H841" i="4" s="1"/>
  <c r="G840" i="4"/>
  <c r="I840" i="4" s="1"/>
  <c r="F840" i="4"/>
  <c r="H840" i="4" s="1"/>
  <c r="G839" i="4"/>
  <c r="I839" i="4" s="1"/>
  <c r="F839" i="4"/>
  <c r="H839" i="4" s="1"/>
  <c r="G838" i="4"/>
  <c r="I838" i="4" s="1"/>
  <c r="F838" i="4"/>
  <c r="H838" i="4" s="1"/>
  <c r="G837" i="4"/>
  <c r="I837" i="4" s="1"/>
  <c r="F837" i="4"/>
  <c r="H837" i="4" s="1"/>
  <c r="G836" i="4"/>
  <c r="I836" i="4" s="1"/>
  <c r="F836" i="4"/>
  <c r="H836" i="4" s="1"/>
  <c r="G833" i="4"/>
  <c r="I833" i="4" s="1"/>
  <c r="F833" i="4"/>
  <c r="H833" i="4" s="1"/>
  <c r="G832" i="4"/>
  <c r="I832" i="4" s="1"/>
  <c r="F832" i="4"/>
  <c r="H832" i="4" s="1"/>
  <c r="G831" i="4"/>
  <c r="I831" i="4" s="1"/>
  <c r="F831" i="4"/>
  <c r="H831" i="4" s="1"/>
  <c r="G830" i="4"/>
  <c r="I830" i="4" s="1"/>
  <c r="F830" i="4"/>
  <c r="H830" i="4" s="1"/>
  <c r="G829" i="4"/>
  <c r="I829" i="4" s="1"/>
  <c r="F829" i="4"/>
  <c r="H829" i="4" s="1"/>
  <c r="G828" i="4"/>
  <c r="I828" i="4" s="1"/>
  <c r="F828" i="4"/>
  <c r="H828" i="4" s="1"/>
  <c r="G827" i="4"/>
  <c r="I827" i="4" s="1"/>
  <c r="F827" i="4"/>
  <c r="H827" i="4" s="1"/>
  <c r="G826" i="4"/>
  <c r="I826" i="4" s="1"/>
  <c r="F826" i="4"/>
  <c r="H826" i="4" s="1"/>
  <c r="G825" i="4"/>
  <c r="I825" i="4" s="1"/>
  <c r="F825" i="4"/>
  <c r="H825" i="4" s="1"/>
  <c r="G824" i="4"/>
  <c r="I824" i="4" s="1"/>
  <c r="F824" i="4"/>
  <c r="H824" i="4" s="1"/>
  <c r="G823" i="4"/>
  <c r="I823" i="4" s="1"/>
  <c r="F823" i="4"/>
  <c r="H823" i="4" s="1"/>
  <c r="G822" i="4"/>
  <c r="I822" i="4" s="1"/>
  <c r="F822" i="4"/>
  <c r="H822" i="4" s="1"/>
  <c r="G821" i="4"/>
  <c r="I821" i="4" s="1"/>
  <c r="F821" i="4"/>
  <c r="H821" i="4" s="1"/>
  <c r="G820" i="4"/>
  <c r="I820" i="4" s="1"/>
  <c r="F820" i="4"/>
  <c r="H820" i="4" s="1"/>
  <c r="G819" i="4"/>
  <c r="I819" i="4" s="1"/>
  <c r="F819" i="4"/>
  <c r="H819" i="4" s="1"/>
  <c r="G818" i="4"/>
  <c r="I818" i="4" s="1"/>
  <c r="F818" i="4"/>
  <c r="H818" i="4" s="1"/>
  <c r="G817" i="4"/>
  <c r="I817" i="4" s="1"/>
  <c r="G816" i="4"/>
  <c r="I816" i="4" s="1"/>
  <c r="F816" i="4"/>
  <c r="H816" i="4" s="1"/>
  <c r="G815" i="4"/>
  <c r="I815" i="4" s="1"/>
  <c r="F815" i="4"/>
  <c r="H815" i="4" s="1"/>
  <c r="G814" i="4"/>
  <c r="I814" i="4" s="1"/>
  <c r="F814" i="4"/>
  <c r="H814" i="4" s="1"/>
  <c r="G813" i="4"/>
  <c r="I813" i="4" s="1"/>
  <c r="F813" i="4"/>
  <c r="H813" i="4" s="1"/>
  <c r="G812" i="4"/>
  <c r="I812" i="4" s="1"/>
  <c r="F812" i="4"/>
  <c r="H812" i="4" s="1"/>
  <c r="G811" i="4"/>
  <c r="I811" i="4" s="1"/>
  <c r="F811" i="4"/>
  <c r="H811" i="4" s="1"/>
  <c r="G810" i="4"/>
  <c r="I810" i="4" s="1"/>
  <c r="F810" i="4"/>
  <c r="H810" i="4" s="1"/>
  <c r="G809" i="4"/>
  <c r="I809" i="4" s="1"/>
  <c r="F809" i="4"/>
  <c r="H809" i="4" s="1"/>
  <c r="G808" i="4"/>
  <c r="I808" i="4" s="1"/>
  <c r="F808" i="4"/>
  <c r="H808" i="4" s="1"/>
  <c r="G807" i="4"/>
  <c r="I807" i="4" s="1"/>
  <c r="F807" i="4"/>
  <c r="H807" i="4" s="1"/>
  <c r="G806" i="4"/>
  <c r="I806" i="4" s="1"/>
  <c r="F806" i="4"/>
  <c r="H806" i="4" s="1"/>
  <c r="G805" i="4"/>
  <c r="I805" i="4" s="1"/>
  <c r="F805" i="4"/>
  <c r="H805" i="4" s="1"/>
  <c r="G802" i="4"/>
  <c r="I802" i="4" s="1"/>
  <c r="F802" i="4"/>
  <c r="H802" i="4" s="1"/>
  <c r="G801" i="4"/>
  <c r="I801" i="4" s="1"/>
  <c r="F801" i="4"/>
  <c r="H801" i="4" s="1"/>
  <c r="G800" i="4"/>
  <c r="I800" i="4" s="1"/>
  <c r="F800" i="4"/>
  <c r="H800" i="4" s="1"/>
  <c r="G799" i="4"/>
  <c r="I799" i="4" s="1"/>
  <c r="F799" i="4"/>
  <c r="H799" i="4" s="1"/>
  <c r="G798" i="4"/>
  <c r="I798" i="4" s="1"/>
  <c r="F798" i="4"/>
  <c r="H798" i="4" s="1"/>
  <c r="G797" i="4"/>
  <c r="I797" i="4" s="1"/>
  <c r="F797" i="4"/>
  <c r="H797" i="4" s="1"/>
  <c r="G796" i="4"/>
  <c r="I796" i="4" s="1"/>
  <c r="F796" i="4"/>
  <c r="H796" i="4" s="1"/>
  <c r="G795" i="4"/>
  <c r="I795" i="4" s="1"/>
  <c r="F795" i="4"/>
  <c r="H795" i="4" s="1"/>
  <c r="G794" i="4"/>
  <c r="I794" i="4" s="1"/>
  <c r="F794" i="4"/>
  <c r="H794" i="4" s="1"/>
  <c r="G793" i="4"/>
  <c r="I793" i="4" s="1"/>
  <c r="F793" i="4"/>
  <c r="H793" i="4" s="1"/>
  <c r="G792" i="4"/>
  <c r="I792" i="4" s="1"/>
  <c r="F792" i="4"/>
  <c r="H792" i="4" s="1"/>
  <c r="G791" i="4"/>
  <c r="I791" i="4" s="1"/>
  <c r="F791" i="4"/>
  <c r="H791" i="4" s="1"/>
  <c r="G790" i="4"/>
  <c r="I790" i="4" s="1"/>
  <c r="F790" i="4"/>
  <c r="H790" i="4" s="1"/>
  <c r="G789" i="4"/>
  <c r="I789" i="4" s="1"/>
  <c r="F789" i="4"/>
  <c r="H789" i="4" s="1"/>
  <c r="G788" i="4"/>
  <c r="I788" i="4" s="1"/>
  <c r="F788" i="4"/>
  <c r="H788" i="4" s="1"/>
  <c r="G787" i="4"/>
  <c r="I787" i="4" s="1"/>
  <c r="F787" i="4"/>
  <c r="H787" i="4" s="1"/>
  <c r="G786" i="4"/>
  <c r="I786" i="4" s="1"/>
  <c r="F786" i="4"/>
  <c r="H786" i="4" s="1"/>
  <c r="G785" i="4"/>
  <c r="I785" i="4" s="1"/>
  <c r="F785" i="4"/>
  <c r="H785" i="4" s="1"/>
  <c r="G784" i="4"/>
  <c r="I784" i="4" s="1"/>
  <c r="F784" i="4"/>
  <c r="H784" i="4" s="1"/>
  <c r="G783" i="4"/>
  <c r="I783" i="4" s="1"/>
  <c r="F783" i="4"/>
  <c r="H783" i="4" s="1"/>
  <c r="G782" i="4"/>
  <c r="I782" i="4" s="1"/>
  <c r="F782" i="4"/>
  <c r="H782" i="4" s="1"/>
  <c r="G781" i="4"/>
  <c r="I781" i="4" s="1"/>
  <c r="F781" i="4"/>
  <c r="H781" i="4" s="1"/>
  <c r="G780" i="4"/>
  <c r="I780" i="4" s="1"/>
  <c r="F780" i="4"/>
  <c r="H780" i="4" s="1"/>
  <c r="G779" i="4"/>
  <c r="I779" i="4" s="1"/>
  <c r="F779" i="4"/>
  <c r="H779" i="4" s="1"/>
  <c r="G778" i="4"/>
  <c r="I778" i="4" s="1"/>
  <c r="F778" i="4"/>
  <c r="H778" i="4" s="1"/>
  <c r="G777" i="4"/>
  <c r="I777" i="4" s="1"/>
  <c r="F777" i="4"/>
  <c r="H777" i="4" s="1"/>
  <c r="G776" i="4"/>
  <c r="I776" i="4" s="1"/>
  <c r="F776" i="4"/>
  <c r="H776" i="4" s="1"/>
  <c r="G775" i="4"/>
  <c r="I775" i="4" s="1"/>
  <c r="F775" i="4"/>
  <c r="H775" i="4" s="1"/>
  <c r="G774" i="4"/>
  <c r="I774" i="4" s="1"/>
  <c r="F774" i="4"/>
  <c r="H774" i="4" s="1"/>
  <c r="G771" i="4"/>
  <c r="I771" i="4" s="1"/>
  <c r="F771" i="4"/>
  <c r="H771" i="4" s="1"/>
  <c r="G770" i="4"/>
  <c r="I770" i="4" s="1"/>
  <c r="F770" i="4"/>
  <c r="H770" i="4" s="1"/>
  <c r="G769" i="4"/>
  <c r="I769" i="4" s="1"/>
  <c r="F769" i="4"/>
  <c r="H769" i="4" s="1"/>
  <c r="G768" i="4"/>
  <c r="I768" i="4" s="1"/>
  <c r="F768" i="4"/>
  <c r="H768" i="4" s="1"/>
  <c r="G767" i="4"/>
  <c r="I767" i="4" s="1"/>
  <c r="F767" i="4"/>
  <c r="H767" i="4" s="1"/>
  <c r="G766" i="4"/>
  <c r="I766" i="4" s="1"/>
  <c r="F766" i="4"/>
  <c r="H766" i="4" s="1"/>
  <c r="G765" i="4"/>
  <c r="I765" i="4" s="1"/>
  <c r="F765" i="4"/>
  <c r="H765" i="4" s="1"/>
  <c r="G764" i="4"/>
  <c r="I764" i="4" s="1"/>
  <c r="F764" i="4"/>
  <c r="H764" i="4" s="1"/>
  <c r="G763" i="4"/>
  <c r="I763" i="4" s="1"/>
  <c r="F763" i="4"/>
  <c r="H763" i="4" s="1"/>
  <c r="G762" i="4"/>
  <c r="I762" i="4" s="1"/>
  <c r="F762" i="4"/>
  <c r="H762" i="4" s="1"/>
  <c r="G761" i="4"/>
  <c r="I761" i="4" s="1"/>
  <c r="F761" i="4"/>
  <c r="H761" i="4" s="1"/>
  <c r="G760" i="4"/>
  <c r="I760" i="4" s="1"/>
  <c r="F760" i="4"/>
  <c r="H760" i="4" s="1"/>
  <c r="G759" i="4"/>
  <c r="I759" i="4" s="1"/>
  <c r="F759" i="4"/>
  <c r="H759" i="4" s="1"/>
  <c r="G758" i="4"/>
  <c r="I758" i="4" s="1"/>
  <c r="F758" i="4"/>
  <c r="H758" i="4" s="1"/>
  <c r="G757" i="4"/>
  <c r="I757" i="4" s="1"/>
  <c r="F757" i="4"/>
  <c r="H757" i="4" s="1"/>
  <c r="G756" i="4"/>
  <c r="I756" i="4" s="1"/>
  <c r="F756" i="4"/>
  <c r="H756" i="4" s="1"/>
  <c r="G755" i="4"/>
  <c r="I755" i="4" s="1"/>
  <c r="G754" i="4"/>
  <c r="I754" i="4" s="1"/>
  <c r="F754" i="4"/>
  <c r="H754" i="4" s="1"/>
  <c r="G753" i="4"/>
  <c r="I753" i="4" s="1"/>
  <c r="F753" i="4"/>
  <c r="H753" i="4" s="1"/>
  <c r="G752" i="4"/>
  <c r="I752" i="4" s="1"/>
  <c r="F752" i="4"/>
  <c r="H752" i="4" s="1"/>
  <c r="G751" i="4"/>
  <c r="I751" i="4" s="1"/>
  <c r="F751" i="4"/>
  <c r="H751" i="4" s="1"/>
  <c r="G750" i="4"/>
  <c r="I750" i="4" s="1"/>
  <c r="F750" i="4"/>
  <c r="H750" i="4" s="1"/>
  <c r="G749" i="4"/>
  <c r="I749" i="4" s="1"/>
  <c r="F749" i="4"/>
  <c r="H749" i="4" s="1"/>
  <c r="G748" i="4"/>
  <c r="I748" i="4" s="1"/>
  <c r="F748" i="4"/>
  <c r="H748" i="4" s="1"/>
  <c r="G747" i="4"/>
  <c r="I747" i="4" s="1"/>
  <c r="F747" i="4"/>
  <c r="H747" i="4" s="1"/>
  <c r="G746" i="4"/>
  <c r="I746" i="4" s="1"/>
  <c r="F746" i="4"/>
  <c r="H746" i="4" s="1"/>
  <c r="G745" i="4"/>
  <c r="I745" i="4" s="1"/>
  <c r="F745" i="4"/>
  <c r="H745" i="4" s="1"/>
  <c r="G744" i="4"/>
  <c r="I744" i="4" s="1"/>
  <c r="F744" i="4"/>
  <c r="H744" i="4" s="1"/>
  <c r="G743" i="4"/>
  <c r="I743" i="4" s="1"/>
  <c r="F743" i="4"/>
  <c r="H743" i="4" s="1"/>
  <c r="G740" i="4"/>
  <c r="I740" i="4" s="1"/>
  <c r="F740" i="4"/>
  <c r="H740" i="4" s="1"/>
  <c r="G739" i="4"/>
  <c r="I739" i="4" s="1"/>
  <c r="F739" i="4"/>
  <c r="H739" i="4" s="1"/>
  <c r="G738" i="4"/>
  <c r="I738" i="4" s="1"/>
  <c r="F738" i="4"/>
  <c r="H738" i="4" s="1"/>
  <c r="G737" i="4"/>
  <c r="I737" i="4" s="1"/>
  <c r="F737" i="4"/>
  <c r="H737" i="4" s="1"/>
  <c r="G736" i="4"/>
  <c r="I736" i="4" s="1"/>
  <c r="F736" i="4"/>
  <c r="H736" i="4" s="1"/>
  <c r="G735" i="4"/>
  <c r="I735" i="4" s="1"/>
  <c r="F735" i="4"/>
  <c r="H735" i="4" s="1"/>
  <c r="G734" i="4"/>
  <c r="I734" i="4" s="1"/>
  <c r="F734" i="4"/>
  <c r="H734" i="4" s="1"/>
  <c r="G733" i="4"/>
  <c r="I733" i="4" s="1"/>
  <c r="F733" i="4"/>
  <c r="H733" i="4" s="1"/>
  <c r="G732" i="4"/>
  <c r="I732" i="4" s="1"/>
  <c r="F732" i="4"/>
  <c r="H732" i="4" s="1"/>
  <c r="G731" i="4"/>
  <c r="I731" i="4" s="1"/>
  <c r="F731" i="4"/>
  <c r="H731" i="4" s="1"/>
  <c r="G730" i="4"/>
  <c r="I730" i="4" s="1"/>
  <c r="F730" i="4"/>
  <c r="H730" i="4" s="1"/>
  <c r="G729" i="4"/>
  <c r="I729" i="4" s="1"/>
  <c r="F729" i="4"/>
  <c r="H729" i="4" s="1"/>
  <c r="G728" i="4"/>
  <c r="I728" i="4" s="1"/>
  <c r="F728" i="4"/>
  <c r="H728" i="4" s="1"/>
  <c r="G727" i="4"/>
  <c r="I727" i="4" s="1"/>
  <c r="F727" i="4"/>
  <c r="H727" i="4" s="1"/>
  <c r="G726" i="4"/>
  <c r="I726" i="4" s="1"/>
  <c r="F726" i="4"/>
  <c r="H726" i="4" s="1"/>
  <c r="G725" i="4"/>
  <c r="I725" i="4" s="1"/>
  <c r="F725" i="4"/>
  <c r="H725" i="4" s="1"/>
  <c r="G724" i="4"/>
  <c r="I724" i="4" s="1"/>
  <c r="F724" i="4"/>
  <c r="H724" i="4" s="1"/>
  <c r="G723" i="4"/>
  <c r="I723" i="4" s="1"/>
  <c r="F723" i="4"/>
  <c r="H723" i="4" s="1"/>
  <c r="G722" i="4"/>
  <c r="I722" i="4" s="1"/>
  <c r="F722" i="4"/>
  <c r="H722" i="4" s="1"/>
  <c r="G721" i="4"/>
  <c r="I721" i="4" s="1"/>
  <c r="F721" i="4"/>
  <c r="H721" i="4" s="1"/>
  <c r="G720" i="4"/>
  <c r="I720" i="4" s="1"/>
  <c r="F720" i="4"/>
  <c r="H720" i="4" s="1"/>
  <c r="G719" i="4"/>
  <c r="I719" i="4" s="1"/>
  <c r="F719" i="4"/>
  <c r="H719" i="4" s="1"/>
  <c r="G718" i="4"/>
  <c r="I718" i="4" s="1"/>
  <c r="F718" i="4"/>
  <c r="H718" i="4" s="1"/>
  <c r="G717" i="4"/>
  <c r="I717" i="4" s="1"/>
  <c r="F717" i="4"/>
  <c r="H717" i="4" s="1"/>
  <c r="G716" i="4"/>
  <c r="I716" i="4" s="1"/>
  <c r="F716" i="4"/>
  <c r="H716" i="4" s="1"/>
  <c r="G715" i="4"/>
  <c r="I715" i="4" s="1"/>
  <c r="F715" i="4"/>
  <c r="H715" i="4" s="1"/>
  <c r="G714" i="4"/>
  <c r="I714" i="4" s="1"/>
  <c r="F714" i="4"/>
  <c r="H714" i="4" s="1"/>
  <c r="G713" i="4"/>
  <c r="I713" i="4" s="1"/>
  <c r="F713" i="4"/>
  <c r="H713" i="4" s="1"/>
  <c r="G712" i="4"/>
  <c r="I712" i="4" s="1"/>
  <c r="F712" i="4"/>
  <c r="H712" i="4" s="1"/>
  <c r="G709" i="4"/>
  <c r="I709" i="4" s="1"/>
  <c r="F709" i="4"/>
  <c r="H709" i="4" s="1"/>
  <c r="G708" i="4"/>
  <c r="I708" i="4" s="1"/>
  <c r="F708" i="4"/>
  <c r="H708" i="4" s="1"/>
  <c r="G707" i="4"/>
  <c r="I707" i="4" s="1"/>
  <c r="F707" i="4"/>
  <c r="H707" i="4" s="1"/>
  <c r="G706" i="4"/>
  <c r="I706" i="4" s="1"/>
  <c r="F706" i="4"/>
  <c r="H706" i="4" s="1"/>
  <c r="G705" i="4"/>
  <c r="I705" i="4" s="1"/>
  <c r="F705" i="4"/>
  <c r="H705" i="4" s="1"/>
  <c r="G704" i="4"/>
  <c r="I704" i="4" s="1"/>
  <c r="F704" i="4"/>
  <c r="H704" i="4" s="1"/>
  <c r="G703" i="4"/>
  <c r="I703" i="4" s="1"/>
  <c r="F703" i="4"/>
  <c r="H703" i="4" s="1"/>
  <c r="G702" i="4"/>
  <c r="I702" i="4" s="1"/>
  <c r="F702" i="4"/>
  <c r="H702" i="4" s="1"/>
  <c r="G701" i="4"/>
  <c r="I701" i="4" s="1"/>
  <c r="F701" i="4"/>
  <c r="H701" i="4" s="1"/>
  <c r="G700" i="4"/>
  <c r="I700" i="4" s="1"/>
  <c r="F700" i="4"/>
  <c r="H700" i="4" s="1"/>
  <c r="G699" i="4"/>
  <c r="I699" i="4" s="1"/>
  <c r="F699" i="4"/>
  <c r="H699" i="4" s="1"/>
  <c r="G698" i="4"/>
  <c r="I698" i="4" s="1"/>
  <c r="F698" i="4"/>
  <c r="H698" i="4" s="1"/>
  <c r="G697" i="4"/>
  <c r="I697" i="4" s="1"/>
  <c r="F697" i="4"/>
  <c r="H697" i="4" s="1"/>
  <c r="G696" i="4"/>
  <c r="I696" i="4" s="1"/>
  <c r="F696" i="4"/>
  <c r="H696" i="4" s="1"/>
  <c r="G695" i="4"/>
  <c r="I695" i="4" s="1"/>
  <c r="F695" i="4"/>
  <c r="H695" i="4" s="1"/>
  <c r="G694" i="4"/>
  <c r="I694" i="4" s="1"/>
  <c r="F694" i="4"/>
  <c r="H694" i="4" s="1"/>
  <c r="G693" i="4"/>
  <c r="I693" i="4" s="1"/>
  <c r="G692" i="4"/>
  <c r="I692" i="4" s="1"/>
  <c r="F692" i="4"/>
  <c r="H692" i="4" s="1"/>
  <c r="G691" i="4"/>
  <c r="I691" i="4" s="1"/>
  <c r="F691" i="4"/>
  <c r="H691" i="4" s="1"/>
  <c r="G690" i="4"/>
  <c r="I690" i="4" s="1"/>
  <c r="F690" i="4"/>
  <c r="H690" i="4" s="1"/>
  <c r="G689" i="4"/>
  <c r="I689" i="4" s="1"/>
  <c r="F689" i="4"/>
  <c r="H689" i="4" s="1"/>
  <c r="G688" i="4"/>
  <c r="I688" i="4" s="1"/>
  <c r="F688" i="4"/>
  <c r="H688" i="4" s="1"/>
  <c r="G687" i="4"/>
  <c r="I687" i="4" s="1"/>
  <c r="F687" i="4"/>
  <c r="H687" i="4" s="1"/>
  <c r="G686" i="4"/>
  <c r="I686" i="4" s="1"/>
  <c r="F686" i="4"/>
  <c r="H686" i="4" s="1"/>
  <c r="G685" i="4"/>
  <c r="I685" i="4" s="1"/>
  <c r="F685" i="4"/>
  <c r="H685" i="4" s="1"/>
  <c r="G684" i="4"/>
  <c r="I684" i="4" s="1"/>
  <c r="F684" i="4"/>
  <c r="H684" i="4" s="1"/>
  <c r="G683" i="4"/>
  <c r="I683" i="4" s="1"/>
  <c r="F683" i="4"/>
  <c r="H683" i="4" s="1"/>
  <c r="G682" i="4"/>
  <c r="I682" i="4" s="1"/>
  <c r="F682" i="4"/>
  <c r="H682" i="4" s="1"/>
  <c r="G681" i="4"/>
  <c r="I681" i="4" s="1"/>
  <c r="F681" i="4"/>
  <c r="H681" i="4" s="1"/>
  <c r="G678" i="4"/>
  <c r="I678" i="4" s="1"/>
  <c r="F678" i="4"/>
  <c r="H678" i="4" s="1"/>
  <c r="G677" i="4"/>
  <c r="I677" i="4" s="1"/>
  <c r="F677" i="4"/>
  <c r="H677" i="4" s="1"/>
  <c r="G676" i="4"/>
  <c r="I676" i="4" s="1"/>
  <c r="F676" i="4"/>
  <c r="H676" i="4" s="1"/>
  <c r="G675" i="4"/>
  <c r="I675" i="4" s="1"/>
  <c r="F675" i="4"/>
  <c r="H675" i="4" s="1"/>
  <c r="G674" i="4"/>
  <c r="I674" i="4" s="1"/>
  <c r="F674" i="4"/>
  <c r="H674" i="4" s="1"/>
  <c r="G673" i="4"/>
  <c r="I673" i="4" s="1"/>
  <c r="F673" i="4"/>
  <c r="H673" i="4" s="1"/>
  <c r="G672" i="4"/>
  <c r="I672" i="4" s="1"/>
  <c r="F672" i="4"/>
  <c r="H672" i="4" s="1"/>
  <c r="G671" i="4"/>
  <c r="I671" i="4" s="1"/>
  <c r="F671" i="4"/>
  <c r="H671" i="4" s="1"/>
  <c r="G670" i="4"/>
  <c r="I670" i="4" s="1"/>
  <c r="F670" i="4"/>
  <c r="H670" i="4" s="1"/>
  <c r="G669" i="4"/>
  <c r="I669" i="4" s="1"/>
  <c r="F669" i="4"/>
  <c r="H669" i="4" s="1"/>
  <c r="G668" i="4"/>
  <c r="I668" i="4" s="1"/>
  <c r="F668" i="4"/>
  <c r="H668" i="4" s="1"/>
  <c r="G667" i="4"/>
  <c r="I667" i="4" s="1"/>
  <c r="F667" i="4"/>
  <c r="H667" i="4" s="1"/>
  <c r="G666" i="4"/>
  <c r="I666" i="4" s="1"/>
  <c r="F666" i="4"/>
  <c r="H666" i="4" s="1"/>
  <c r="G665" i="4"/>
  <c r="I665" i="4" s="1"/>
  <c r="F665" i="4"/>
  <c r="H665" i="4" s="1"/>
  <c r="G664" i="4"/>
  <c r="I664" i="4" s="1"/>
  <c r="F664" i="4"/>
  <c r="H664" i="4" s="1"/>
  <c r="G663" i="4"/>
  <c r="I663" i="4" s="1"/>
  <c r="F663" i="4"/>
  <c r="H663" i="4" s="1"/>
  <c r="G662" i="4"/>
  <c r="I662" i="4" s="1"/>
  <c r="F662" i="4"/>
  <c r="H662" i="4" s="1"/>
  <c r="G661" i="4"/>
  <c r="I661" i="4" s="1"/>
  <c r="F661" i="4"/>
  <c r="H661" i="4" s="1"/>
  <c r="G660" i="4"/>
  <c r="I660" i="4" s="1"/>
  <c r="F660" i="4"/>
  <c r="H660" i="4" s="1"/>
  <c r="G659" i="4"/>
  <c r="I659" i="4" s="1"/>
  <c r="F659" i="4"/>
  <c r="H659" i="4" s="1"/>
  <c r="G658" i="4"/>
  <c r="I658" i="4" s="1"/>
  <c r="F658" i="4"/>
  <c r="H658" i="4" s="1"/>
  <c r="G657" i="4"/>
  <c r="I657" i="4" s="1"/>
  <c r="F657" i="4"/>
  <c r="H657" i="4" s="1"/>
  <c r="G656" i="4"/>
  <c r="I656" i="4" s="1"/>
  <c r="F656" i="4"/>
  <c r="H656" i="4" s="1"/>
  <c r="G655" i="4"/>
  <c r="I655" i="4" s="1"/>
  <c r="F655" i="4"/>
  <c r="H655" i="4" s="1"/>
  <c r="G654" i="4"/>
  <c r="I654" i="4" s="1"/>
  <c r="F654" i="4"/>
  <c r="H654" i="4" s="1"/>
  <c r="G653" i="4"/>
  <c r="I653" i="4" s="1"/>
  <c r="F653" i="4"/>
  <c r="H653" i="4" s="1"/>
  <c r="G652" i="4"/>
  <c r="I652" i="4" s="1"/>
  <c r="F652" i="4"/>
  <c r="H652" i="4" s="1"/>
  <c r="G651" i="4"/>
  <c r="I651" i="4" s="1"/>
  <c r="F651" i="4"/>
  <c r="H651" i="4" s="1"/>
  <c r="G650" i="4"/>
  <c r="I650" i="4" s="1"/>
  <c r="F650" i="4"/>
  <c r="H650" i="4" s="1"/>
  <c r="G647" i="4"/>
  <c r="I647" i="4" s="1"/>
  <c r="F647" i="4"/>
  <c r="H647" i="4" s="1"/>
  <c r="G646" i="4"/>
  <c r="I646" i="4" s="1"/>
  <c r="F646" i="4"/>
  <c r="H646" i="4" s="1"/>
  <c r="G645" i="4"/>
  <c r="I645" i="4" s="1"/>
  <c r="F645" i="4"/>
  <c r="H645" i="4" s="1"/>
  <c r="G644" i="4"/>
  <c r="I644" i="4" s="1"/>
  <c r="F644" i="4"/>
  <c r="H644" i="4" s="1"/>
  <c r="G643" i="4"/>
  <c r="I643" i="4" s="1"/>
  <c r="F643" i="4"/>
  <c r="H643" i="4" s="1"/>
  <c r="G642" i="4"/>
  <c r="I642" i="4" s="1"/>
  <c r="F642" i="4"/>
  <c r="H642" i="4" s="1"/>
  <c r="G641" i="4"/>
  <c r="I641" i="4" s="1"/>
  <c r="F641" i="4"/>
  <c r="H641" i="4" s="1"/>
  <c r="G640" i="4"/>
  <c r="I640" i="4" s="1"/>
  <c r="F640" i="4"/>
  <c r="H640" i="4" s="1"/>
  <c r="G639" i="4"/>
  <c r="I639" i="4" s="1"/>
  <c r="F639" i="4"/>
  <c r="H639" i="4" s="1"/>
  <c r="G638" i="4"/>
  <c r="I638" i="4" s="1"/>
  <c r="F638" i="4"/>
  <c r="H638" i="4" s="1"/>
  <c r="G637" i="4"/>
  <c r="I637" i="4" s="1"/>
  <c r="F637" i="4"/>
  <c r="H637" i="4" s="1"/>
  <c r="G636" i="4"/>
  <c r="I636" i="4" s="1"/>
  <c r="F636" i="4"/>
  <c r="H636" i="4" s="1"/>
  <c r="G635" i="4"/>
  <c r="I635" i="4" s="1"/>
  <c r="F635" i="4"/>
  <c r="H635" i="4" s="1"/>
  <c r="G634" i="4"/>
  <c r="I634" i="4" s="1"/>
  <c r="F634" i="4"/>
  <c r="H634" i="4" s="1"/>
  <c r="G633" i="4"/>
  <c r="I633" i="4" s="1"/>
  <c r="F633" i="4"/>
  <c r="H633" i="4" s="1"/>
  <c r="G632" i="4"/>
  <c r="I632" i="4" s="1"/>
  <c r="F632" i="4"/>
  <c r="H632" i="4" s="1"/>
  <c r="G631" i="4"/>
  <c r="I631" i="4" s="1"/>
  <c r="G630" i="4"/>
  <c r="I630" i="4" s="1"/>
  <c r="F630" i="4"/>
  <c r="H630" i="4" s="1"/>
  <c r="G629" i="4"/>
  <c r="I629" i="4" s="1"/>
  <c r="F629" i="4"/>
  <c r="H629" i="4" s="1"/>
  <c r="G628" i="4"/>
  <c r="I628" i="4" s="1"/>
  <c r="F628" i="4"/>
  <c r="H628" i="4" s="1"/>
  <c r="G627" i="4"/>
  <c r="I627" i="4" s="1"/>
  <c r="F627" i="4"/>
  <c r="H627" i="4" s="1"/>
  <c r="G626" i="4"/>
  <c r="I626" i="4" s="1"/>
  <c r="F626" i="4"/>
  <c r="H626" i="4" s="1"/>
  <c r="G625" i="4"/>
  <c r="I625" i="4" s="1"/>
  <c r="F625" i="4"/>
  <c r="H625" i="4" s="1"/>
  <c r="G624" i="4"/>
  <c r="I624" i="4" s="1"/>
  <c r="F624" i="4"/>
  <c r="H624" i="4" s="1"/>
  <c r="G623" i="4"/>
  <c r="I623" i="4" s="1"/>
  <c r="F623" i="4"/>
  <c r="H623" i="4" s="1"/>
  <c r="G622" i="4"/>
  <c r="I622" i="4" s="1"/>
  <c r="F622" i="4"/>
  <c r="H622" i="4" s="1"/>
  <c r="G621" i="4"/>
  <c r="I621" i="4" s="1"/>
  <c r="F621" i="4"/>
  <c r="H621" i="4" s="1"/>
  <c r="G620" i="4"/>
  <c r="I620" i="4" s="1"/>
  <c r="F620" i="4"/>
  <c r="H620" i="4" s="1"/>
  <c r="G619" i="4"/>
  <c r="I619" i="4" s="1"/>
  <c r="F619" i="4"/>
  <c r="H619" i="4" s="1"/>
  <c r="G616" i="4"/>
  <c r="I616" i="4" s="1"/>
  <c r="F616" i="4"/>
  <c r="H616" i="4" s="1"/>
  <c r="G615" i="4"/>
  <c r="I615" i="4" s="1"/>
  <c r="F615" i="4"/>
  <c r="H615" i="4" s="1"/>
  <c r="G614" i="4"/>
  <c r="I614" i="4" s="1"/>
  <c r="F614" i="4"/>
  <c r="H614" i="4" s="1"/>
  <c r="G613" i="4"/>
  <c r="I613" i="4" s="1"/>
  <c r="F613" i="4"/>
  <c r="H613" i="4" s="1"/>
  <c r="G612" i="4"/>
  <c r="I612" i="4" s="1"/>
  <c r="F612" i="4"/>
  <c r="H612" i="4" s="1"/>
  <c r="G611" i="4"/>
  <c r="I611" i="4" s="1"/>
  <c r="F611" i="4"/>
  <c r="H611" i="4" s="1"/>
  <c r="G610" i="4"/>
  <c r="I610" i="4" s="1"/>
  <c r="F610" i="4"/>
  <c r="H610" i="4" s="1"/>
  <c r="G609" i="4"/>
  <c r="I609" i="4" s="1"/>
  <c r="F609" i="4"/>
  <c r="H609" i="4" s="1"/>
  <c r="G608" i="4"/>
  <c r="I608" i="4" s="1"/>
  <c r="F608" i="4"/>
  <c r="H608" i="4" s="1"/>
  <c r="G607" i="4"/>
  <c r="I607" i="4" s="1"/>
  <c r="F607" i="4"/>
  <c r="H607" i="4" s="1"/>
  <c r="G606" i="4"/>
  <c r="I606" i="4" s="1"/>
  <c r="F606" i="4"/>
  <c r="H606" i="4" s="1"/>
  <c r="G605" i="4"/>
  <c r="I605" i="4" s="1"/>
  <c r="F605" i="4"/>
  <c r="H605" i="4" s="1"/>
  <c r="G604" i="4"/>
  <c r="I604" i="4" s="1"/>
  <c r="F604" i="4"/>
  <c r="H604" i="4" s="1"/>
  <c r="G603" i="4"/>
  <c r="I603" i="4" s="1"/>
  <c r="F603" i="4"/>
  <c r="H603" i="4" s="1"/>
  <c r="G602" i="4"/>
  <c r="I602" i="4" s="1"/>
  <c r="F602" i="4"/>
  <c r="H602" i="4" s="1"/>
  <c r="G601" i="4"/>
  <c r="I601" i="4" s="1"/>
  <c r="F601" i="4"/>
  <c r="H601" i="4" s="1"/>
  <c r="G600" i="4"/>
  <c r="I600" i="4" s="1"/>
  <c r="F600" i="4"/>
  <c r="H600" i="4" s="1"/>
  <c r="G599" i="4"/>
  <c r="I599" i="4" s="1"/>
  <c r="F599" i="4"/>
  <c r="H599" i="4" s="1"/>
  <c r="G598" i="4"/>
  <c r="I598" i="4" s="1"/>
  <c r="F598" i="4"/>
  <c r="H598" i="4" s="1"/>
  <c r="G597" i="4"/>
  <c r="I597" i="4" s="1"/>
  <c r="F597" i="4"/>
  <c r="H597" i="4" s="1"/>
  <c r="G596" i="4"/>
  <c r="I596" i="4" s="1"/>
  <c r="F596" i="4"/>
  <c r="H596" i="4" s="1"/>
  <c r="G595" i="4"/>
  <c r="I595" i="4" s="1"/>
  <c r="F595" i="4"/>
  <c r="H595" i="4" s="1"/>
  <c r="G594" i="4"/>
  <c r="I594" i="4" s="1"/>
  <c r="F594" i="4"/>
  <c r="H594" i="4" s="1"/>
  <c r="G593" i="4"/>
  <c r="I593" i="4" s="1"/>
  <c r="F593" i="4"/>
  <c r="H593" i="4" s="1"/>
  <c r="G592" i="4"/>
  <c r="I592" i="4" s="1"/>
  <c r="F592" i="4"/>
  <c r="H592" i="4" s="1"/>
  <c r="G591" i="4"/>
  <c r="I591" i="4" s="1"/>
  <c r="F591" i="4"/>
  <c r="H591" i="4" s="1"/>
  <c r="G590" i="4"/>
  <c r="I590" i="4" s="1"/>
  <c r="F590" i="4"/>
  <c r="H590" i="4" s="1"/>
  <c r="G589" i="4"/>
  <c r="I589" i="4" s="1"/>
  <c r="F589" i="4"/>
  <c r="H589" i="4" s="1"/>
  <c r="G588" i="4"/>
  <c r="I588" i="4" s="1"/>
  <c r="F588" i="4"/>
  <c r="H588" i="4" s="1"/>
  <c r="G585" i="4"/>
  <c r="I585" i="4" s="1"/>
  <c r="F585" i="4"/>
  <c r="H585" i="4" s="1"/>
  <c r="G584" i="4"/>
  <c r="I584" i="4" s="1"/>
  <c r="F584" i="4"/>
  <c r="H584" i="4" s="1"/>
  <c r="G583" i="4"/>
  <c r="I583" i="4" s="1"/>
  <c r="F583" i="4"/>
  <c r="H583" i="4" s="1"/>
  <c r="G582" i="4"/>
  <c r="I582" i="4" s="1"/>
  <c r="F582" i="4"/>
  <c r="H582" i="4" s="1"/>
  <c r="G581" i="4"/>
  <c r="I581" i="4" s="1"/>
  <c r="F581" i="4"/>
  <c r="H581" i="4" s="1"/>
  <c r="G580" i="4"/>
  <c r="I580" i="4" s="1"/>
  <c r="F580" i="4"/>
  <c r="H580" i="4" s="1"/>
  <c r="G579" i="4"/>
  <c r="I579" i="4" s="1"/>
  <c r="F579" i="4"/>
  <c r="H579" i="4" s="1"/>
  <c r="G578" i="4"/>
  <c r="I578" i="4" s="1"/>
  <c r="F578" i="4"/>
  <c r="H578" i="4" s="1"/>
  <c r="G577" i="4"/>
  <c r="I577" i="4" s="1"/>
  <c r="F577" i="4"/>
  <c r="H577" i="4" s="1"/>
  <c r="G576" i="4"/>
  <c r="I576" i="4" s="1"/>
  <c r="F576" i="4"/>
  <c r="H576" i="4" s="1"/>
  <c r="G575" i="4"/>
  <c r="I575" i="4" s="1"/>
  <c r="F575" i="4"/>
  <c r="H575" i="4" s="1"/>
  <c r="G574" i="4"/>
  <c r="I574" i="4" s="1"/>
  <c r="F574" i="4"/>
  <c r="H574" i="4" s="1"/>
  <c r="G573" i="4"/>
  <c r="I573" i="4" s="1"/>
  <c r="F573" i="4"/>
  <c r="H573" i="4" s="1"/>
  <c r="G572" i="4"/>
  <c r="I572" i="4" s="1"/>
  <c r="F572" i="4"/>
  <c r="H572" i="4" s="1"/>
  <c r="G571" i="4"/>
  <c r="I571" i="4" s="1"/>
  <c r="F571" i="4"/>
  <c r="H571" i="4" s="1"/>
  <c r="G570" i="4"/>
  <c r="I570" i="4" s="1"/>
  <c r="F570" i="4"/>
  <c r="H570" i="4" s="1"/>
  <c r="G569" i="4"/>
  <c r="I569" i="4" s="1"/>
  <c r="G568" i="4"/>
  <c r="I568" i="4" s="1"/>
  <c r="F568" i="4"/>
  <c r="H568" i="4" s="1"/>
  <c r="G567" i="4"/>
  <c r="I567" i="4" s="1"/>
  <c r="F567" i="4"/>
  <c r="H567" i="4" s="1"/>
  <c r="G566" i="4"/>
  <c r="I566" i="4" s="1"/>
  <c r="F566" i="4"/>
  <c r="H566" i="4" s="1"/>
  <c r="G565" i="4"/>
  <c r="I565" i="4" s="1"/>
  <c r="F565" i="4"/>
  <c r="H565" i="4" s="1"/>
  <c r="G564" i="4"/>
  <c r="I564" i="4" s="1"/>
  <c r="F564" i="4"/>
  <c r="H564" i="4" s="1"/>
  <c r="G563" i="4"/>
  <c r="I563" i="4" s="1"/>
  <c r="F563" i="4"/>
  <c r="H563" i="4" s="1"/>
  <c r="G562" i="4"/>
  <c r="I562" i="4" s="1"/>
  <c r="F562" i="4"/>
  <c r="H562" i="4" s="1"/>
  <c r="G561" i="4"/>
  <c r="I561" i="4" s="1"/>
  <c r="F561" i="4"/>
  <c r="H561" i="4" s="1"/>
  <c r="G560" i="4"/>
  <c r="I560" i="4" s="1"/>
  <c r="F560" i="4"/>
  <c r="H560" i="4" s="1"/>
  <c r="G559" i="4"/>
  <c r="I559" i="4" s="1"/>
  <c r="F559" i="4"/>
  <c r="H559" i="4" s="1"/>
  <c r="G558" i="4"/>
  <c r="I558" i="4" s="1"/>
  <c r="F558" i="4"/>
  <c r="H558" i="4" s="1"/>
  <c r="G557" i="4"/>
  <c r="I557" i="4" s="1"/>
  <c r="F557" i="4"/>
  <c r="H557" i="4" s="1"/>
  <c r="G554" i="4"/>
  <c r="I554" i="4" s="1"/>
  <c r="F554" i="4"/>
  <c r="H554" i="4" s="1"/>
  <c r="G553" i="4"/>
  <c r="I553" i="4" s="1"/>
  <c r="F553" i="4"/>
  <c r="H553" i="4" s="1"/>
  <c r="G552" i="4"/>
  <c r="I552" i="4" s="1"/>
  <c r="F552" i="4"/>
  <c r="H552" i="4" s="1"/>
  <c r="G551" i="4"/>
  <c r="I551" i="4" s="1"/>
  <c r="F551" i="4"/>
  <c r="H551" i="4" s="1"/>
  <c r="G550" i="4"/>
  <c r="I550" i="4" s="1"/>
  <c r="F550" i="4"/>
  <c r="H550" i="4" s="1"/>
  <c r="G549" i="4"/>
  <c r="I549" i="4" s="1"/>
  <c r="F549" i="4"/>
  <c r="H549" i="4" s="1"/>
  <c r="G548" i="4"/>
  <c r="I548" i="4" s="1"/>
  <c r="F548" i="4"/>
  <c r="H548" i="4" s="1"/>
  <c r="G547" i="4"/>
  <c r="I547" i="4" s="1"/>
  <c r="F547" i="4"/>
  <c r="H547" i="4" s="1"/>
  <c r="G546" i="4"/>
  <c r="I546" i="4" s="1"/>
  <c r="F546" i="4"/>
  <c r="H546" i="4" s="1"/>
  <c r="G545" i="4"/>
  <c r="I545" i="4" s="1"/>
  <c r="F545" i="4"/>
  <c r="H545" i="4" s="1"/>
  <c r="G544" i="4"/>
  <c r="I544" i="4" s="1"/>
  <c r="F544" i="4"/>
  <c r="H544" i="4" s="1"/>
  <c r="G543" i="4"/>
  <c r="I543" i="4" s="1"/>
  <c r="F543" i="4"/>
  <c r="H543" i="4" s="1"/>
  <c r="G542" i="4"/>
  <c r="I542" i="4" s="1"/>
  <c r="F542" i="4"/>
  <c r="H542" i="4" s="1"/>
  <c r="G541" i="4"/>
  <c r="I541" i="4" s="1"/>
  <c r="F541" i="4"/>
  <c r="H541" i="4" s="1"/>
  <c r="G540" i="4"/>
  <c r="I540" i="4" s="1"/>
  <c r="F540" i="4"/>
  <c r="H540" i="4" s="1"/>
  <c r="G539" i="4"/>
  <c r="I539" i="4" s="1"/>
  <c r="F539" i="4"/>
  <c r="H539" i="4" s="1"/>
  <c r="G538" i="4"/>
  <c r="I538" i="4" s="1"/>
  <c r="F538" i="4"/>
  <c r="H538" i="4" s="1"/>
  <c r="G537" i="4"/>
  <c r="I537" i="4" s="1"/>
  <c r="F537" i="4"/>
  <c r="H537" i="4" s="1"/>
  <c r="G536" i="4"/>
  <c r="I536" i="4" s="1"/>
  <c r="F536" i="4"/>
  <c r="H536" i="4" s="1"/>
  <c r="G535" i="4"/>
  <c r="I535" i="4" s="1"/>
  <c r="F535" i="4"/>
  <c r="H535" i="4" s="1"/>
  <c r="G534" i="4"/>
  <c r="I534" i="4" s="1"/>
  <c r="F534" i="4"/>
  <c r="H534" i="4" s="1"/>
  <c r="G533" i="4"/>
  <c r="I533" i="4" s="1"/>
  <c r="F533" i="4"/>
  <c r="H533" i="4" s="1"/>
  <c r="G532" i="4"/>
  <c r="I532" i="4" s="1"/>
  <c r="F532" i="4"/>
  <c r="H532" i="4" s="1"/>
  <c r="G531" i="4"/>
  <c r="I531" i="4" s="1"/>
  <c r="F531" i="4"/>
  <c r="H531" i="4" s="1"/>
  <c r="G530" i="4"/>
  <c r="I530" i="4" s="1"/>
  <c r="F530" i="4"/>
  <c r="H530" i="4" s="1"/>
  <c r="G529" i="4"/>
  <c r="I529" i="4" s="1"/>
  <c r="F529" i="4"/>
  <c r="H529" i="4" s="1"/>
  <c r="G528" i="4"/>
  <c r="I528" i="4" s="1"/>
  <c r="F528" i="4"/>
  <c r="H528" i="4" s="1"/>
  <c r="G527" i="4"/>
  <c r="I527" i="4" s="1"/>
  <c r="F527" i="4"/>
  <c r="H527" i="4" s="1"/>
  <c r="G526" i="4"/>
  <c r="I526" i="4" s="1"/>
  <c r="F526" i="4"/>
  <c r="H526" i="4" s="1"/>
  <c r="G523" i="4"/>
  <c r="I523" i="4" s="1"/>
  <c r="F523" i="4"/>
  <c r="H523" i="4" s="1"/>
  <c r="G522" i="4"/>
  <c r="I522" i="4" s="1"/>
  <c r="F522" i="4"/>
  <c r="H522" i="4" s="1"/>
  <c r="G521" i="4"/>
  <c r="I521" i="4" s="1"/>
  <c r="F521" i="4"/>
  <c r="H521" i="4" s="1"/>
  <c r="G520" i="4"/>
  <c r="I520" i="4" s="1"/>
  <c r="F520" i="4"/>
  <c r="H520" i="4" s="1"/>
  <c r="G519" i="4"/>
  <c r="I519" i="4" s="1"/>
  <c r="F519" i="4"/>
  <c r="H519" i="4" s="1"/>
  <c r="G518" i="4"/>
  <c r="I518" i="4" s="1"/>
  <c r="F518" i="4"/>
  <c r="H518" i="4" s="1"/>
  <c r="G517" i="4"/>
  <c r="I517" i="4" s="1"/>
  <c r="F517" i="4"/>
  <c r="H517" i="4" s="1"/>
  <c r="G516" i="4"/>
  <c r="I516" i="4" s="1"/>
  <c r="F516" i="4"/>
  <c r="H516" i="4" s="1"/>
  <c r="G515" i="4"/>
  <c r="I515" i="4" s="1"/>
  <c r="F515" i="4"/>
  <c r="H515" i="4" s="1"/>
  <c r="G514" i="4"/>
  <c r="I514" i="4" s="1"/>
  <c r="F514" i="4"/>
  <c r="H514" i="4" s="1"/>
  <c r="G513" i="4"/>
  <c r="I513" i="4" s="1"/>
  <c r="F513" i="4"/>
  <c r="H513" i="4" s="1"/>
  <c r="G512" i="4"/>
  <c r="I512" i="4" s="1"/>
  <c r="F512" i="4"/>
  <c r="H512" i="4" s="1"/>
  <c r="G511" i="4"/>
  <c r="I511" i="4" s="1"/>
  <c r="F511" i="4"/>
  <c r="H511" i="4" s="1"/>
  <c r="G510" i="4"/>
  <c r="I510" i="4" s="1"/>
  <c r="F510" i="4"/>
  <c r="H510" i="4" s="1"/>
  <c r="G509" i="4"/>
  <c r="I509" i="4" s="1"/>
  <c r="F509" i="4"/>
  <c r="H509" i="4" s="1"/>
  <c r="G508" i="4"/>
  <c r="I508" i="4" s="1"/>
  <c r="F508" i="4"/>
  <c r="H508" i="4" s="1"/>
  <c r="G507" i="4"/>
  <c r="I507" i="4" s="1"/>
  <c r="G506" i="4"/>
  <c r="I506" i="4" s="1"/>
  <c r="F506" i="4"/>
  <c r="H506" i="4" s="1"/>
  <c r="G505" i="4"/>
  <c r="I505" i="4" s="1"/>
  <c r="F505" i="4"/>
  <c r="H505" i="4" s="1"/>
  <c r="G504" i="4"/>
  <c r="I504" i="4" s="1"/>
  <c r="F504" i="4"/>
  <c r="H504" i="4" s="1"/>
  <c r="G503" i="4"/>
  <c r="I503" i="4" s="1"/>
  <c r="F503" i="4"/>
  <c r="H503" i="4" s="1"/>
  <c r="G502" i="4"/>
  <c r="I502" i="4" s="1"/>
  <c r="F502" i="4"/>
  <c r="H502" i="4" s="1"/>
  <c r="G501" i="4"/>
  <c r="I501" i="4" s="1"/>
  <c r="F501" i="4"/>
  <c r="H501" i="4" s="1"/>
  <c r="G500" i="4"/>
  <c r="I500" i="4" s="1"/>
  <c r="F500" i="4"/>
  <c r="H500" i="4" s="1"/>
  <c r="G499" i="4"/>
  <c r="I499" i="4" s="1"/>
  <c r="F499" i="4"/>
  <c r="H499" i="4" s="1"/>
  <c r="G498" i="4"/>
  <c r="I498" i="4" s="1"/>
  <c r="F498" i="4"/>
  <c r="H498" i="4" s="1"/>
  <c r="G497" i="4"/>
  <c r="I497" i="4" s="1"/>
  <c r="F497" i="4"/>
  <c r="H497" i="4" s="1"/>
  <c r="G496" i="4"/>
  <c r="I496" i="4" s="1"/>
  <c r="F496" i="4"/>
  <c r="H496" i="4" s="1"/>
  <c r="G495" i="4"/>
  <c r="I495" i="4" s="1"/>
  <c r="F495" i="4"/>
  <c r="H495" i="4" s="1"/>
  <c r="G492" i="4"/>
  <c r="I492" i="4" s="1"/>
  <c r="F492" i="4"/>
  <c r="H492" i="4" s="1"/>
  <c r="G491" i="4"/>
  <c r="I491" i="4" s="1"/>
  <c r="F491" i="4"/>
  <c r="H491" i="4" s="1"/>
  <c r="G490" i="4"/>
  <c r="I490" i="4" s="1"/>
  <c r="F490" i="4"/>
  <c r="H490" i="4" s="1"/>
  <c r="G489" i="4"/>
  <c r="I489" i="4" s="1"/>
  <c r="F489" i="4"/>
  <c r="H489" i="4" s="1"/>
  <c r="G488" i="4"/>
  <c r="I488" i="4" s="1"/>
  <c r="F488" i="4"/>
  <c r="H488" i="4" s="1"/>
  <c r="G487" i="4"/>
  <c r="I487" i="4" s="1"/>
  <c r="F487" i="4"/>
  <c r="H487" i="4" s="1"/>
  <c r="G486" i="4"/>
  <c r="I486" i="4" s="1"/>
  <c r="F486" i="4"/>
  <c r="H486" i="4" s="1"/>
  <c r="G485" i="4"/>
  <c r="I485" i="4" s="1"/>
  <c r="F485" i="4"/>
  <c r="H485" i="4" s="1"/>
  <c r="G484" i="4"/>
  <c r="I484" i="4" s="1"/>
  <c r="F484" i="4"/>
  <c r="H484" i="4" s="1"/>
  <c r="G483" i="4"/>
  <c r="I483" i="4" s="1"/>
  <c r="F483" i="4"/>
  <c r="H483" i="4" s="1"/>
  <c r="G482" i="4"/>
  <c r="I482" i="4" s="1"/>
  <c r="F482" i="4"/>
  <c r="H482" i="4" s="1"/>
  <c r="G481" i="4"/>
  <c r="I481" i="4" s="1"/>
  <c r="F481" i="4"/>
  <c r="H481" i="4" s="1"/>
  <c r="G480" i="4"/>
  <c r="I480" i="4" s="1"/>
  <c r="F480" i="4"/>
  <c r="H480" i="4" s="1"/>
  <c r="G479" i="4"/>
  <c r="I479" i="4" s="1"/>
  <c r="F479" i="4"/>
  <c r="H479" i="4" s="1"/>
  <c r="G478" i="4"/>
  <c r="I478" i="4" s="1"/>
  <c r="F478" i="4"/>
  <c r="H478" i="4" s="1"/>
  <c r="G477" i="4"/>
  <c r="I477" i="4" s="1"/>
  <c r="F477" i="4"/>
  <c r="H477" i="4" s="1"/>
  <c r="G476" i="4"/>
  <c r="I476" i="4" s="1"/>
  <c r="F476" i="4"/>
  <c r="H476" i="4" s="1"/>
  <c r="G475" i="4"/>
  <c r="I475" i="4" s="1"/>
  <c r="F475" i="4"/>
  <c r="H475" i="4" s="1"/>
  <c r="G474" i="4"/>
  <c r="I474" i="4" s="1"/>
  <c r="F474" i="4"/>
  <c r="H474" i="4" s="1"/>
  <c r="G473" i="4"/>
  <c r="I473" i="4" s="1"/>
  <c r="F473" i="4"/>
  <c r="H473" i="4" s="1"/>
  <c r="G472" i="4"/>
  <c r="I472" i="4" s="1"/>
  <c r="F472" i="4"/>
  <c r="H472" i="4" s="1"/>
  <c r="G471" i="4"/>
  <c r="I471" i="4" s="1"/>
  <c r="F471" i="4"/>
  <c r="H471" i="4" s="1"/>
  <c r="G470" i="4"/>
  <c r="I470" i="4" s="1"/>
  <c r="F470" i="4"/>
  <c r="H470" i="4" s="1"/>
  <c r="G469" i="4"/>
  <c r="I469" i="4" s="1"/>
  <c r="F469" i="4"/>
  <c r="H469" i="4" s="1"/>
  <c r="G468" i="4"/>
  <c r="I468" i="4" s="1"/>
  <c r="F468" i="4"/>
  <c r="H468" i="4" s="1"/>
  <c r="G467" i="4"/>
  <c r="I467" i="4" s="1"/>
  <c r="F467" i="4"/>
  <c r="H467" i="4" s="1"/>
  <c r="G466" i="4"/>
  <c r="I466" i="4" s="1"/>
  <c r="F466" i="4"/>
  <c r="H466" i="4" s="1"/>
  <c r="G465" i="4"/>
  <c r="I465" i="4" s="1"/>
  <c r="F465" i="4"/>
  <c r="H465" i="4" s="1"/>
  <c r="G464" i="4"/>
  <c r="I464" i="4" s="1"/>
  <c r="F464" i="4"/>
  <c r="H464" i="4" s="1"/>
  <c r="G461" i="4"/>
  <c r="I461" i="4" s="1"/>
  <c r="F461" i="4"/>
  <c r="H461" i="4" s="1"/>
  <c r="G460" i="4"/>
  <c r="I460" i="4" s="1"/>
  <c r="F460" i="4"/>
  <c r="H460" i="4" s="1"/>
  <c r="G459" i="4"/>
  <c r="I459" i="4" s="1"/>
  <c r="F459" i="4"/>
  <c r="H459" i="4" s="1"/>
  <c r="G458" i="4"/>
  <c r="I458" i="4" s="1"/>
  <c r="F458" i="4"/>
  <c r="H458" i="4" s="1"/>
  <c r="G457" i="4"/>
  <c r="I457" i="4" s="1"/>
  <c r="F457" i="4"/>
  <c r="H457" i="4" s="1"/>
  <c r="G456" i="4"/>
  <c r="I456" i="4" s="1"/>
  <c r="F456" i="4"/>
  <c r="H456" i="4" s="1"/>
  <c r="G455" i="4"/>
  <c r="I455" i="4" s="1"/>
  <c r="F455" i="4"/>
  <c r="H455" i="4" s="1"/>
  <c r="G454" i="4"/>
  <c r="I454" i="4" s="1"/>
  <c r="F454" i="4"/>
  <c r="H454" i="4" s="1"/>
  <c r="G453" i="4"/>
  <c r="I453" i="4" s="1"/>
  <c r="F453" i="4"/>
  <c r="H453" i="4" s="1"/>
  <c r="G452" i="4"/>
  <c r="I452" i="4" s="1"/>
  <c r="F452" i="4"/>
  <c r="H452" i="4" s="1"/>
  <c r="G451" i="4"/>
  <c r="I451" i="4" s="1"/>
  <c r="F451" i="4"/>
  <c r="H451" i="4" s="1"/>
  <c r="G450" i="4"/>
  <c r="I450" i="4" s="1"/>
  <c r="F450" i="4"/>
  <c r="H450" i="4" s="1"/>
  <c r="G449" i="4"/>
  <c r="I449" i="4" s="1"/>
  <c r="F449" i="4"/>
  <c r="H449" i="4" s="1"/>
  <c r="G448" i="4"/>
  <c r="I448" i="4" s="1"/>
  <c r="F448" i="4"/>
  <c r="H448" i="4" s="1"/>
  <c r="G447" i="4"/>
  <c r="I447" i="4" s="1"/>
  <c r="F447" i="4"/>
  <c r="H447" i="4" s="1"/>
  <c r="G446" i="4"/>
  <c r="I446" i="4" s="1"/>
  <c r="F446" i="4"/>
  <c r="H446" i="4" s="1"/>
  <c r="G445" i="4"/>
  <c r="I445" i="4" s="1"/>
  <c r="F445" i="4"/>
  <c r="H445" i="4" s="1"/>
  <c r="G444" i="4"/>
  <c r="I444" i="4" s="1"/>
  <c r="F444" i="4"/>
  <c r="H444" i="4" s="1"/>
  <c r="G443" i="4"/>
  <c r="I443" i="4" s="1"/>
  <c r="F443" i="4"/>
  <c r="H443" i="4" s="1"/>
  <c r="G442" i="4"/>
  <c r="I442" i="4" s="1"/>
  <c r="F442" i="4"/>
  <c r="H442" i="4" s="1"/>
  <c r="G441" i="4"/>
  <c r="I441" i="4" s="1"/>
  <c r="F441" i="4"/>
  <c r="H441" i="4" s="1"/>
  <c r="G440" i="4"/>
  <c r="I440" i="4" s="1"/>
  <c r="F440" i="4"/>
  <c r="H440" i="4" s="1"/>
  <c r="G439" i="4"/>
  <c r="I439" i="4" s="1"/>
  <c r="F439" i="4"/>
  <c r="H439" i="4" s="1"/>
  <c r="G438" i="4"/>
  <c r="I438" i="4" s="1"/>
  <c r="F438" i="4"/>
  <c r="H438" i="4" s="1"/>
  <c r="G437" i="4"/>
  <c r="I437" i="4" s="1"/>
  <c r="F437" i="4"/>
  <c r="H437" i="4" s="1"/>
  <c r="G436" i="4"/>
  <c r="I436" i="4" s="1"/>
  <c r="F436" i="4"/>
  <c r="H436" i="4" s="1"/>
  <c r="G435" i="4"/>
  <c r="I435" i="4" s="1"/>
  <c r="F435" i="4"/>
  <c r="H435" i="4" s="1"/>
  <c r="G434" i="4"/>
  <c r="I434" i="4" s="1"/>
  <c r="F434" i="4"/>
  <c r="H434" i="4" s="1"/>
  <c r="G433" i="4"/>
  <c r="I433" i="4" s="1"/>
  <c r="F433" i="4"/>
  <c r="H433" i="4" s="1"/>
  <c r="G430" i="4"/>
  <c r="I430" i="4" s="1"/>
  <c r="F430" i="4"/>
  <c r="H430" i="4" s="1"/>
  <c r="G429" i="4"/>
  <c r="I429" i="4" s="1"/>
  <c r="F429" i="4"/>
  <c r="H429" i="4" s="1"/>
  <c r="G428" i="4"/>
  <c r="I428" i="4" s="1"/>
  <c r="F428" i="4"/>
  <c r="H428" i="4" s="1"/>
  <c r="G427" i="4"/>
  <c r="I427" i="4" s="1"/>
  <c r="F427" i="4"/>
  <c r="H427" i="4" s="1"/>
  <c r="G426" i="4"/>
  <c r="I426" i="4" s="1"/>
  <c r="F426" i="4"/>
  <c r="H426" i="4" s="1"/>
  <c r="G425" i="4"/>
  <c r="I425" i="4" s="1"/>
  <c r="F425" i="4"/>
  <c r="H425" i="4" s="1"/>
  <c r="G424" i="4"/>
  <c r="I424" i="4" s="1"/>
  <c r="F424" i="4"/>
  <c r="H424" i="4" s="1"/>
  <c r="G423" i="4"/>
  <c r="I423" i="4" s="1"/>
  <c r="F423" i="4"/>
  <c r="H423" i="4" s="1"/>
  <c r="G422" i="4"/>
  <c r="I422" i="4" s="1"/>
  <c r="F422" i="4"/>
  <c r="H422" i="4" s="1"/>
  <c r="G421" i="4"/>
  <c r="I421" i="4" s="1"/>
  <c r="F421" i="4"/>
  <c r="H421" i="4" s="1"/>
  <c r="G420" i="4"/>
  <c r="I420" i="4" s="1"/>
  <c r="F420" i="4"/>
  <c r="H420" i="4" s="1"/>
  <c r="G419" i="4"/>
  <c r="I419" i="4" s="1"/>
  <c r="F419" i="4"/>
  <c r="H419" i="4" s="1"/>
  <c r="G418" i="4"/>
  <c r="I418" i="4" s="1"/>
  <c r="F418" i="4"/>
  <c r="H418" i="4" s="1"/>
  <c r="G417" i="4"/>
  <c r="I417" i="4" s="1"/>
  <c r="F417" i="4"/>
  <c r="H417" i="4" s="1"/>
  <c r="G416" i="4"/>
  <c r="I416" i="4" s="1"/>
  <c r="F416" i="4"/>
  <c r="H416" i="4" s="1"/>
  <c r="G415" i="4"/>
  <c r="I415" i="4" s="1"/>
  <c r="F415" i="4"/>
  <c r="H415" i="4" s="1"/>
  <c r="G414" i="4"/>
  <c r="I414" i="4" s="1"/>
  <c r="F414" i="4"/>
  <c r="H414" i="4" s="1"/>
  <c r="G413" i="4"/>
  <c r="I413" i="4" s="1"/>
  <c r="F413" i="4"/>
  <c r="H413" i="4" s="1"/>
  <c r="G412" i="4"/>
  <c r="I412" i="4" s="1"/>
  <c r="F412" i="4"/>
  <c r="H412" i="4" s="1"/>
  <c r="G411" i="4"/>
  <c r="I411" i="4" s="1"/>
  <c r="F411" i="4"/>
  <c r="H411" i="4" s="1"/>
  <c r="G410" i="4"/>
  <c r="I410" i="4" s="1"/>
  <c r="F410" i="4"/>
  <c r="H410" i="4" s="1"/>
  <c r="G409" i="4"/>
  <c r="I409" i="4" s="1"/>
  <c r="F409" i="4"/>
  <c r="H409" i="4" s="1"/>
  <c r="G408" i="4"/>
  <c r="I408" i="4" s="1"/>
  <c r="F408" i="4"/>
  <c r="H408" i="4" s="1"/>
  <c r="G407" i="4"/>
  <c r="I407" i="4" s="1"/>
  <c r="F407" i="4"/>
  <c r="H407" i="4" s="1"/>
  <c r="G406" i="4"/>
  <c r="I406" i="4" s="1"/>
  <c r="F406" i="4"/>
  <c r="H406" i="4" s="1"/>
  <c r="G405" i="4"/>
  <c r="I405" i="4" s="1"/>
  <c r="F405" i="4"/>
  <c r="H405" i="4" s="1"/>
  <c r="G404" i="4"/>
  <c r="I404" i="4" s="1"/>
  <c r="F404" i="4"/>
  <c r="H404" i="4" s="1"/>
  <c r="G403" i="4"/>
  <c r="I403" i="4" s="1"/>
  <c r="F403" i="4"/>
  <c r="H403" i="4" s="1"/>
  <c r="G402" i="4"/>
  <c r="I402" i="4" s="1"/>
  <c r="F402" i="4"/>
  <c r="H402" i="4" s="1"/>
  <c r="G399" i="4"/>
  <c r="I399" i="4" s="1"/>
  <c r="F399" i="4"/>
  <c r="H399" i="4" s="1"/>
  <c r="G398" i="4"/>
  <c r="I398" i="4" s="1"/>
  <c r="F398" i="4"/>
  <c r="H398" i="4" s="1"/>
  <c r="G397" i="4"/>
  <c r="I397" i="4" s="1"/>
  <c r="F397" i="4"/>
  <c r="H397" i="4" s="1"/>
  <c r="G396" i="4"/>
  <c r="I396" i="4" s="1"/>
  <c r="F396" i="4"/>
  <c r="H396" i="4" s="1"/>
  <c r="G395" i="4"/>
  <c r="I395" i="4" s="1"/>
  <c r="F395" i="4"/>
  <c r="H395" i="4" s="1"/>
  <c r="G394" i="4"/>
  <c r="I394" i="4" s="1"/>
  <c r="F394" i="4"/>
  <c r="H394" i="4" s="1"/>
  <c r="G393" i="4"/>
  <c r="I393" i="4" s="1"/>
  <c r="F393" i="4"/>
  <c r="H393" i="4" s="1"/>
  <c r="G392" i="4"/>
  <c r="I392" i="4" s="1"/>
  <c r="F392" i="4"/>
  <c r="H392" i="4" s="1"/>
  <c r="G391" i="4"/>
  <c r="I391" i="4" s="1"/>
  <c r="F391" i="4"/>
  <c r="H391" i="4" s="1"/>
  <c r="G390" i="4"/>
  <c r="I390" i="4" s="1"/>
  <c r="F390" i="4"/>
  <c r="H390" i="4" s="1"/>
  <c r="G389" i="4"/>
  <c r="I389" i="4" s="1"/>
  <c r="F389" i="4"/>
  <c r="H389" i="4" s="1"/>
  <c r="G388" i="4"/>
  <c r="I388" i="4" s="1"/>
  <c r="F388" i="4"/>
  <c r="H388" i="4" s="1"/>
  <c r="G387" i="4"/>
  <c r="I387" i="4" s="1"/>
  <c r="F387" i="4"/>
  <c r="H387" i="4" s="1"/>
  <c r="G386" i="4"/>
  <c r="I386" i="4" s="1"/>
  <c r="F386" i="4"/>
  <c r="H386" i="4" s="1"/>
  <c r="G385" i="4"/>
  <c r="I385" i="4" s="1"/>
  <c r="F385" i="4"/>
  <c r="H385" i="4" s="1"/>
  <c r="G384" i="4"/>
  <c r="I384" i="4" s="1"/>
  <c r="F384" i="4"/>
  <c r="H384" i="4" s="1"/>
  <c r="G383" i="4"/>
  <c r="I383" i="4" s="1"/>
  <c r="F383" i="4"/>
  <c r="H383" i="4" s="1"/>
  <c r="G382" i="4"/>
  <c r="I382" i="4" s="1"/>
  <c r="F382" i="4"/>
  <c r="H382" i="4" s="1"/>
  <c r="G381" i="4"/>
  <c r="I381" i="4" s="1"/>
  <c r="F381" i="4"/>
  <c r="H381" i="4" s="1"/>
  <c r="G380" i="4"/>
  <c r="I380" i="4" s="1"/>
  <c r="F380" i="4"/>
  <c r="H380" i="4" s="1"/>
  <c r="G379" i="4"/>
  <c r="I379" i="4" s="1"/>
  <c r="F379" i="4"/>
  <c r="H379" i="4" s="1"/>
  <c r="G378" i="4"/>
  <c r="I378" i="4" s="1"/>
  <c r="F378" i="4"/>
  <c r="H378" i="4" s="1"/>
  <c r="G377" i="4"/>
  <c r="I377" i="4" s="1"/>
  <c r="F377" i="4"/>
  <c r="H377" i="4" s="1"/>
  <c r="G376" i="4"/>
  <c r="I376" i="4" s="1"/>
  <c r="F376" i="4"/>
  <c r="H376" i="4" s="1"/>
  <c r="G375" i="4"/>
  <c r="I375" i="4" s="1"/>
  <c r="F375" i="4"/>
  <c r="H375" i="4" s="1"/>
  <c r="G374" i="4"/>
  <c r="I374" i="4" s="1"/>
  <c r="F374" i="4"/>
  <c r="H374" i="4" s="1"/>
  <c r="G373" i="4"/>
  <c r="I373" i="4" s="1"/>
  <c r="F373" i="4"/>
  <c r="H373" i="4" s="1"/>
  <c r="G372" i="4"/>
  <c r="I372" i="4" s="1"/>
  <c r="F372" i="4"/>
  <c r="H372" i="4" s="1"/>
  <c r="G371" i="4"/>
  <c r="I371" i="4" s="1"/>
  <c r="F371" i="4"/>
  <c r="H371" i="4" s="1"/>
  <c r="G368" i="4"/>
  <c r="I368" i="4" s="1"/>
  <c r="F368" i="4"/>
  <c r="H368" i="4" s="1"/>
  <c r="G367" i="4"/>
  <c r="I367" i="4" s="1"/>
  <c r="F367" i="4"/>
  <c r="H367" i="4" s="1"/>
  <c r="G366" i="4"/>
  <c r="I366" i="4" s="1"/>
  <c r="F366" i="4"/>
  <c r="H366" i="4" s="1"/>
  <c r="G365" i="4"/>
  <c r="I365" i="4" s="1"/>
  <c r="F365" i="4"/>
  <c r="H365" i="4" s="1"/>
  <c r="G364" i="4"/>
  <c r="I364" i="4" s="1"/>
  <c r="F364" i="4"/>
  <c r="H364" i="4" s="1"/>
  <c r="G363" i="4"/>
  <c r="I363" i="4" s="1"/>
  <c r="F363" i="4"/>
  <c r="H363" i="4" s="1"/>
  <c r="G362" i="4"/>
  <c r="I362" i="4" s="1"/>
  <c r="F362" i="4"/>
  <c r="H362" i="4" s="1"/>
  <c r="G361" i="4"/>
  <c r="I361" i="4" s="1"/>
  <c r="F361" i="4"/>
  <c r="H361" i="4" s="1"/>
  <c r="G360" i="4"/>
  <c r="I360" i="4" s="1"/>
  <c r="F360" i="4"/>
  <c r="H360" i="4" s="1"/>
  <c r="G359" i="4"/>
  <c r="I359" i="4" s="1"/>
  <c r="F359" i="4"/>
  <c r="H359" i="4" s="1"/>
  <c r="G358" i="4"/>
  <c r="I358" i="4" s="1"/>
  <c r="F358" i="4"/>
  <c r="H358" i="4" s="1"/>
  <c r="G357" i="4"/>
  <c r="I357" i="4" s="1"/>
  <c r="F357" i="4"/>
  <c r="H357" i="4" s="1"/>
  <c r="G356" i="4"/>
  <c r="I356" i="4" s="1"/>
  <c r="F356" i="4"/>
  <c r="H356" i="4" s="1"/>
  <c r="G355" i="4"/>
  <c r="I355" i="4" s="1"/>
  <c r="F355" i="4"/>
  <c r="H355" i="4" s="1"/>
  <c r="G354" i="4"/>
  <c r="I354" i="4" s="1"/>
  <c r="F354" i="4"/>
  <c r="H354" i="4" s="1"/>
  <c r="G353" i="4"/>
  <c r="I353" i="4" s="1"/>
  <c r="F353" i="4"/>
  <c r="H353" i="4" s="1"/>
  <c r="G352" i="4"/>
  <c r="I352" i="4" s="1"/>
  <c r="F352" i="4"/>
  <c r="H352" i="4" s="1"/>
  <c r="G351" i="4"/>
  <c r="I351" i="4" s="1"/>
  <c r="F351" i="4"/>
  <c r="H351" i="4" s="1"/>
  <c r="G350" i="4"/>
  <c r="I350" i="4" s="1"/>
  <c r="F350" i="4"/>
  <c r="H350" i="4" s="1"/>
  <c r="G349" i="4"/>
  <c r="I349" i="4" s="1"/>
  <c r="F349" i="4"/>
  <c r="H349" i="4" s="1"/>
  <c r="G348" i="4"/>
  <c r="I348" i="4" s="1"/>
  <c r="F348" i="4"/>
  <c r="H348" i="4" s="1"/>
  <c r="G347" i="4"/>
  <c r="I347" i="4" s="1"/>
  <c r="F347" i="4"/>
  <c r="H347" i="4" s="1"/>
  <c r="G346" i="4"/>
  <c r="I346" i="4" s="1"/>
  <c r="F346" i="4"/>
  <c r="H346" i="4" s="1"/>
  <c r="G345" i="4"/>
  <c r="I345" i="4" s="1"/>
  <c r="F345" i="4"/>
  <c r="H345" i="4" s="1"/>
  <c r="G344" i="4"/>
  <c r="I344" i="4" s="1"/>
  <c r="F344" i="4"/>
  <c r="H344" i="4" s="1"/>
  <c r="G343" i="4"/>
  <c r="I343" i="4" s="1"/>
  <c r="F343" i="4"/>
  <c r="H343" i="4" s="1"/>
  <c r="G342" i="4"/>
  <c r="I342" i="4" s="1"/>
  <c r="F342" i="4"/>
  <c r="H342" i="4" s="1"/>
  <c r="G341" i="4"/>
  <c r="I341" i="4" s="1"/>
  <c r="F341" i="4"/>
  <c r="H341" i="4" s="1"/>
  <c r="G340" i="4"/>
  <c r="I340" i="4" s="1"/>
  <c r="F340" i="4"/>
  <c r="H340" i="4" s="1"/>
  <c r="G337" i="4"/>
  <c r="I337" i="4" s="1"/>
  <c r="F337" i="4"/>
  <c r="H337" i="4" s="1"/>
  <c r="G336" i="4"/>
  <c r="I336" i="4" s="1"/>
  <c r="F336" i="4"/>
  <c r="H336" i="4" s="1"/>
  <c r="G335" i="4"/>
  <c r="I335" i="4" s="1"/>
  <c r="F335" i="4"/>
  <c r="H335" i="4" s="1"/>
  <c r="G334" i="4"/>
  <c r="I334" i="4" s="1"/>
  <c r="F334" i="4"/>
  <c r="H334" i="4" s="1"/>
  <c r="G333" i="4"/>
  <c r="I333" i="4" s="1"/>
  <c r="F333" i="4"/>
  <c r="H333" i="4" s="1"/>
  <c r="G332" i="4"/>
  <c r="I332" i="4" s="1"/>
  <c r="F332" i="4"/>
  <c r="H332" i="4" s="1"/>
  <c r="G331" i="4"/>
  <c r="I331" i="4" s="1"/>
  <c r="F331" i="4"/>
  <c r="H331" i="4" s="1"/>
  <c r="G330" i="4"/>
  <c r="I330" i="4" s="1"/>
  <c r="F330" i="4"/>
  <c r="H330" i="4" s="1"/>
  <c r="G329" i="4"/>
  <c r="I329" i="4" s="1"/>
  <c r="F329" i="4"/>
  <c r="H329" i="4" s="1"/>
  <c r="G328" i="4"/>
  <c r="I328" i="4" s="1"/>
  <c r="F328" i="4"/>
  <c r="H328" i="4" s="1"/>
  <c r="G327" i="4"/>
  <c r="I327" i="4" s="1"/>
  <c r="F327" i="4"/>
  <c r="H327" i="4" s="1"/>
  <c r="G326" i="4"/>
  <c r="I326" i="4" s="1"/>
  <c r="F326" i="4"/>
  <c r="H326" i="4" s="1"/>
  <c r="G325" i="4"/>
  <c r="I325" i="4" s="1"/>
  <c r="F325" i="4"/>
  <c r="H325" i="4" s="1"/>
  <c r="G324" i="4"/>
  <c r="I324" i="4" s="1"/>
  <c r="F324" i="4"/>
  <c r="H324" i="4" s="1"/>
  <c r="G323" i="4"/>
  <c r="I323" i="4" s="1"/>
  <c r="F323" i="4"/>
  <c r="H323" i="4" s="1"/>
  <c r="G322" i="4"/>
  <c r="I322" i="4" s="1"/>
  <c r="F322" i="4"/>
  <c r="H322" i="4" s="1"/>
  <c r="G321" i="4"/>
  <c r="I321" i="4" s="1"/>
  <c r="F321" i="4"/>
  <c r="H321" i="4" s="1"/>
  <c r="G320" i="4"/>
  <c r="I320" i="4" s="1"/>
  <c r="F320" i="4"/>
  <c r="H320" i="4" s="1"/>
  <c r="G319" i="4"/>
  <c r="I319" i="4" s="1"/>
  <c r="F319" i="4"/>
  <c r="H319" i="4" s="1"/>
  <c r="G318" i="4"/>
  <c r="I318" i="4" s="1"/>
  <c r="F318" i="4"/>
  <c r="H318" i="4" s="1"/>
  <c r="G317" i="4"/>
  <c r="I317" i="4" s="1"/>
  <c r="F317" i="4"/>
  <c r="H317" i="4" s="1"/>
  <c r="G316" i="4"/>
  <c r="I316" i="4" s="1"/>
  <c r="F316" i="4"/>
  <c r="H316" i="4" s="1"/>
  <c r="G315" i="4"/>
  <c r="I315" i="4" s="1"/>
  <c r="F315" i="4"/>
  <c r="H315" i="4" s="1"/>
  <c r="G314" i="4"/>
  <c r="I314" i="4" s="1"/>
  <c r="F314" i="4"/>
  <c r="H314" i="4" s="1"/>
  <c r="G313" i="4"/>
  <c r="I313" i="4" s="1"/>
  <c r="F313" i="4"/>
  <c r="H313" i="4" s="1"/>
  <c r="G312" i="4"/>
  <c r="I312" i="4" s="1"/>
  <c r="F312" i="4"/>
  <c r="H312" i="4" s="1"/>
  <c r="G311" i="4"/>
  <c r="I311" i="4" s="1"/>
  <c r="F311" i="4"/>
  <c r="H311" i="4" s="1"/>
  <c r="G310" i="4"/>
  <c r="I310" i="4" s="1"/>
  <c r="F310" i="4"/>
  <c r="H310" i="4" s="1"/>
  <c r="G309" i="4"/>
  <c r="I309" i="4" s="1"/>
  <c r="F309" i="4"/>
  <c r="H309" i="4" s="1"/>
  <c r="G306" i="4"/>
  <c r="I306" i="4" s="1"/>
  <c r="F306" i="4"/>
  <c r="H306" i="4" s="1"/>
  <c r="G305" i="4"/>
  <c r="I305" i="4" s="1"/>
  <c r="F305" i="4"/>
  <c r="H305" i="4" s="1"/>
  <c r="G304" i="4"/>
  <c r="I304" i="4" s="1"/>
  <c r="F304" i="4"/>
  <c r="H304" i="4" s="1"/>
  <c r="G303" i="4"/>
  <c r="I303" i="4" s="1"/>
  <c r="F303" i="4"/>
  <c r="H303" i="4" s="1"/>
  <c r="G302" i="4"/>
  <c r="I302" i="4" s="1"/>
  <c r="F302" i="4"/>
  <c r="H302" i="4" s="1"/>
  <c r="G301" i="4"/>
  <c r="I301" i="4" s="1"/>
  <c r="F301" i="4"/>
  <c r="H301" i="4" s="1"/>
  <c r="G300" i="4"/>
  <c r="I300" i="4" s="1"/>
  <c r="F300" i="4"/>
  <c r="H300" i="4" s="1"/>
  <c r="G299" i="4"/>
  <c r="I299" i="4" s="1"/>
  <c r="F299" i="4"/>
  <c r="H299" i="4" s="1"/>
  <c r="G298" i="4"/>
  <c r="I298" i="4" s="1"/>
  <c r="F298" i="4"/>
  <c r="H298" i="4" s="1"/>
  <c r="G297" i="4"/>
  <c r="I297" i="4" s="1"/>
  <c r="F297" i="4"/>
  <c r="H297" i="4" s="1"/>
  <c r="G296" i="4"/>
  <c r="I296" i="4" s="1"/>
  <c r="F296" i="4"/>
  <c r="H296" i="4" s="1"/>
  <c r="G295" i="4"/>
  <c r="I295" i="4" s="1"/>
  <c r="F295" i="4"/>
  <c r="H295" i="4" s="1"/>
  <c r="G294" i="4"/>
  <c r="I294" i="4" s="1"/>
  <c r="F294" i="4"/>
  <c r="H294" i="4" s="1"/>
  <c r="G293" i="4"/>
  <c r="I293" i="4" s="1"/>
  <c r="F293" i="4"/>
  <c r="H293" i="4" s="1"/>
  <c r="G292" i="4"/>
  <c r="I292" i="4" s="1"/>
  <c r="F292" i="4"/>
  <c r="H292" i="4" s="1"/>
  <c r="G291" i="4"/>
  <c r="I291" i="4" s="1"/>
  <c r="F291" i="4"/>
  <c r="H291" i="4" s="1"/>
  <c r="G290" i="4"/>
  <c r="I290" i="4" s="1"/>
  <c r="F290" i="4"/>
  <c r="H290" i="4" s="1"/>
  <c r="G289" i="4"/>
  <c r="I289" i="4" s="1"/>
  <c r="F289" i="4"/>
  <c r="H289" i="4" s="1"/>
  <c r="G288" i="4"/>
  <c r="I288" i="4" s="1"/>
  <c r="F288" i="4"/>
  <c r="H288" i="4" s="1"/>
  <c r="G287" i="4"/>
  <c r="I287" i="4" s="1"/>
  <c r="F287" i="4"/>
  <c r="H287" i="4" s="1"/>
  <c r="G286" i="4"/>
  <c r="I286" i="4" s="1"/>
  <c r="F286" i="4"/>
  <c r="H286" i="4" s="1"/>
  <c r="G285" i="4"/>
  <c r="I285" i="4" s="1"/>
  <c r="F285" i="4"/>
  <c r="H285" i="4" s="1"/>
  <c r="G284" i="4"/>
  <c r="I284" i="4" s="1"/>
  <c r="F284" i="4"/>
  <c r="H284" i="4" s="1"/>
  <c r="G283" i="4"/>
  <c r="I283" i="4" s="1"/>
  <c r="F283" i="4"/>
  <c r="H283" i="4" s="1"/>
  <c r="G282" i="4"/>
  <c r="I282" i="4" s="1"/>
  <c r="F282" i="4"/>
  <c r="H282" i="4" s="1"/>
  <c r="G281" i="4"/>
  <c r="I281" i="4" s="1"/>
  <c r="F281" i="4"/>
  <c r="H281" i="4" s="1"/>
  <c r="G280" i="4"/>
  <c r="I280" i="4" s="1"/>
  <c r="F280" i="4"/>
  <c r="H280" i="4" s="1"/>
  <c r="G279" i="4"/>
  <c r="I279" i="4" s="1"/>
  <c r="F279" i="4"/>
  <c r="H279" i="4" s="1"/>
  <c r="G278" i="4"/>
  <c r="I278" i="4" s="1"/>
  <c r="F278" i="4"/>
  <c r="H278" i="4" s="1"/>
  <c r="G273" i="4"/>
  <c r="I273" i="4" s="1"/>
  <c r="F273" i="4"/>
  <c r="H273" i="4" s="1"/>
  <c r="G272" i="4"/>
  <c r="I272" i="4" s="1"/>
  <c r="F272" i="4"/>
  <c r="H272" i="4" s="1"/>
  <c r="G271" i="4"/>
  <c r="I271" i="4" s="1"/>
  <c r="F271" i="4"/>
  <c r="H271" i="4" s="1"/>
  <c r="G270" i="4"/>
  <c r="I270" i="4" s="1"/>
  <c r="F270" i="4"/>
  <c r="H270" i="4" s="1"/>
  <c r="G269" i="4"/>
  <c r="I269" i="4" s="1"/>
  <c r="F269" i="4"/>
  <c r="H269" i="4" s="1"/>
  <c r="G268" i="4"/>
  <c r="I268" i="4" s="1"/>
  <c r="F268" i="4"/>
  <c r="H268" i="4" s="1"/>
  <c r="G267" i="4"/>
  <c r="I267" i="4" s="1"/>
  <c r="F267" i="4"/>
  <c r="H267" i="4" s="1"/>
  <c r="G266" i="4"/>
  <c r="I266" i="4" s="1"/>
  <c r="F266" i="4"/>
  <c r="H266" i="4" s="1"/>
  <c r="G265" i="4"/>
  <c r="I265" i="4" s="1"/>
  <c r="F265" i="4"/>
  <c r="H265" i="4" s="1"/>
  <c r="G264" i="4"/>
  <c r="I264" i="4" s="1"/>
  <c r="F264" i="4"/>
  <c r="H264" i="4" s="1"/>
  <c r="G263" i="4"/>
  <c r="I263" i="4" s="1"/>
  <c r="F263" i="4"/>
  <c r="H263" i="4" s="1"/>
  <c r="G262" i="4"/>
  <c r="I262" i="4" s="1"/>
  <c r="F262" i="4"/>
  <c r="H262" i="4" s="1"/>
  <c r="G261" i="4"/>
  <c r="I261" i="4" s="1"/>
  <c r="F261" i="4"/>
  <c r="H261" i="4" s="1"/>
  <c r="G260" i="4"/>
  <c r="I260" i="4" s="1"/>
  <c r="F260" i="4"/>
  <c r="H260" i="4" s="1"/>
  <c r="G259" i="4"/>
  <c r="I259" i="4" s="1"/>
  <c r="F259" i="4"/>
  <c r="H259" i="4" s="1"/>
  <c r="G258" i="4"/>
  <c r="I258" i="4" s="1"/>
  <c r="F258" i="4"/>
  <c r="H258" i="4" s="1"/>
  <c r="G257" i="4"/>
  <c r="I257" i="4" s="1"/>
  <c r="F257" i="4"/>
  <c r="H257" i="4" s="1"/>
  <c r="G256" i="4"/>
  <c r="I256" i="4" s="1"/>
  <c r="F256" i="4"/>
  <c r="H256" i="4" s="1"/>
  <c r="G255" i="4"/>
  <c r="I255" i="4" s="1"/>
  <c r="F255" i="4"/>
  <c r="H255" i="4" s="1"/>
  <c r="G254" i="4"/>
  <c r="I254" i="4" s="1"/>
  <c r="F254" i="4"/>
  <c r="H254" i="4" s="1"/>
  <c r="G253" i="4"/>
  <c r="I253" i="4" s="1"/>
  <c r="F253" i="4"/>
  <c r="H253" i="4" s="1"/>
  <c r="G252" i="4"/>
  <c r="I252" i="4" s="1"/>
  <c r="F252" i="4"/>
  <c r="H252" i="4" s="1"/>
  <c r="G251" i="4"/>
  <c r="I251" i="4" s="1"/>
  <c r="F251" i="4"/>
  <c r="H251" i="4" s="1"/>
  <c r="G250" i="4"/>
  <c r="I250" i="4" s="1"/>
  <c r="F250" i="4"/>
  <c r="H250" i="4" s="1"/>
  <c r="G249" i="4"/>
  <c r="I249" i="4" s="1"/>
  <c r="F249" i="4"/>
  <c r="H249" i="4" s="1"/>
  <c r="G248" i="4"/>
  <c r="I248" i="4" s="1"/>
  <c r="F248" i="4"/>
  <c r="H248" i="4" s="1"/>
  <c r="G247" i="4"/>
  <c r="I247" i="4" s="1"/>
  <c r="F247" i="4"/>
  <c r="H247" i="4" s="1"/>
  <c r="G246" i="4"/>
  <c r="I246" i="4" s="1"/>
  <c r="F246" i="4"/>
  <c r="H246" i="4" s="1"/>
  <c r="G243" i="4"/>
  <c r="I243" i="4" s="1"/>
  <c r="F243" i="4"/>
  <c r="H243" i="4" s="1"/>
  <c r="G242" i="4"/>
  <c r="I242" i="4" s="1"/>
  <c r="F242" i="4"/>
  <c r="H242" i="4" s="1"/>
  <c r="G241" i="4"/>
  <c r="I241" i="4" s="1"/>
  <c r="F241" i="4"/>
  <c r="H241" i="4" s="1"/>
  <c r="G240" i="4"/>
  <c r="I240" i="4" s="1"/>
  <c r="F240" i="4"/>
  <c r="H240" i="4" s="1"/>
  <c r="G239" i="4"/>
  <c r="I239" i="4" s="1"/>
  <c r="F239" i="4"/>
  <c r="H239" i="4" s="1"/>
  <c r="G238" i="4"/>
  <c r="I238" i="4" s="1"/>
  <c r="F238" i="4"/>
  <c r="H238" i="4" s="1"/>
  <c r="G237" i="4"/>
  <c r="I237" i="4" s="1"/>
  <c r="F237" i="4"/>
  <c r="H237" i="4" s="1"/>
  <c r="G236" i="4"/>
  <c r="I236" i="4" s="1"/>
  <c r="F236" i="4"/>
  <c r="H236" i="4" s="1"/>
  <c r="G235" i="4"/>
  <c r="I235" i="4" s="1"/>
  <c r="F235" i="4"/>
  <c r="H235" i="4" s="1"/>
  <c r="G234" i="4"/>
  <c r="I234" i="4" s="1"/>
  <c r="F234" i="4"/>
  <c r="H234" i="4" s="1"/>
  <c r="G233" i="4"/>
  <c r="I233" i="4" s="1"/>
  <c r="F233" i="4"/>
  <c r="H233" i="4" s="1"/>
  <c r="G232" i="4"/>
  <c r="I232" i="4" s="1"/>
  <c r="F232" i="4"/>
  <c r="H232" i="4" s="1"/>
  <c r="G231" i="4"/>
  <c r="I231" i="4" s="1"/>
  <c r="F231" i="4"/>
  <c r="H231" i="4" s="1"/>
  <c r="G230" i="4"/>
  <c r="I230" i="4" s="1"/>
  <c r="F230" i="4"/>
  <c r="H230" i="4" s="1"/>
  <c r="G229" i="4"/>
  <c r="I229" i="4" s="1"/>
  <c r="F229" i="4"/>
  <c r="H229" i="4" s="1"/>
  <c r="G228" i="4"/>
  <c r="I228" i="4" s="1"/>
  <c r="F228" i="4"/>
  <c r="H228" i="4" s="1"/>
  <c r="G227" i="4"/>
  <c r="I227" i="4" s="1"/>
  <c r="F227" i="4"/>
  <c r="H227" i="4" s="1"/>
  <c r="G226" i="4"/>
  <c r="I226" i="4" s="1"/>
  <c r="F226" i="4"/>
  <c r="H226" i="4" s="1"/>
  <c r="G225" i="4"/>
  <c r="I225" i="4" s="1"/>
  <c r="F225" i="4"/>
  <c r="H225" i="4" s="1"/>
  <c r="G224" i="4"/>
  <c r="I224" i="4" s="1"/>
  <c r="F224" i="4"/>
  <c r="H224" i="4" s="1"/>
  <c r="G223" i="4"/>
  <c r="I223" i="4" s="1"/>
  <c r="F223" i="4"/>
  <c r="H223" i="4" s="1"/>
  <c r="G222" i="4"/>
  <c r="I222" i="4" s="1"/>
  <c r="F222" i="4"/>
  <c r="H222" i="4" s="1"/>
  <c r="G221" i="4"/>
  <c r="I221" i="4" s="1"/>
  <c r="F221" i="4"/>
  <c r="H221" i="4" s="1"/>
  <c r="G220" i="4"/>
  <c r="I220" i="4" s="1"/>
  <c r="F220" i="4"/>
  <c r="H220" i="4" s="1"/>
  <c r="G219" i="4"/>
  <c r="I219" i="4" s="1"/>
  <c r="F219" i="4"/>
  <c r="H219" i="4" s="1"/>
  <c r="G218" i="4"/>
  <c r="I218" i="4" s="1"/>
  <c r="F218" i="4"/>
  <c r="H218" i="4" s="1"/>
  <c r="G217" i="4"/>
  <c r="I217" i="4" s="1"/>
  <c r="F217" i="4"/>
  <c r="H217" i="4" s="1"/>
  <c r="G214" i="4"/>
  <c r="I214" i="4" s="1"/>
  <c r="F214" i="4"/>
  <c r="H214" i="4" s="1"/>
  <c r="G213" i="4"/>
  <c r="I213" i="4" s="1"/>
  <c r="F213" i="4"/>
  <c r="H213" i="4" s="1"/>
  <c r="G212" i="4"/>
  <c r="I212" i="4" s="1"/>
  <c r="F212" i="4"/>
  <c r="H212" i="4" s="1"/>
  <c r="G211" i="4"/>
  <c r="I211" i="4" s="1"/>
  <c r="F211" i="4"/>
  <c r="H211" i="4" s="1"/>
  <c r="G210" i="4"/>
  <c r="I210" i="4" s="1"/>
  <c r="F210" i="4"/>
  <c r="H210" i="4" s="1"/>
  <c r="G209" i="4"/>
  <c r="I209" i="4" s="1"/>
  <c r="F209" i="4"/>
  <c r="H209" i="4" s="1"/>
  <c r="G208" i="4"/>
  <c r="I208" i="4" s="1"/>
  <c r="F208" i="4"/>
  <c r="H208" i="4" s="1"/>
  <c r="G207" i="4"/>
  <c r="I207" i="4" s="1"/>
  <c r="F207" i="4"/>
  <c r="H207" i="4" s="1"/>
  <c r="G206" i="4"/>
  <c r="I206" i="4" s="1"/>
  <c r="F206" i="4"/>
  <c r="H206" i="4" s="1"/>
  <c r="G205" i="4"/>
  <c r="I205" i="4" s="1"/>
  <c r="F205" i="4"/>
  <c r="H205" i="4" s="1"/>
  <c r="G204" i="4"/>
  <c r="I204" i="4" s="1"/>
  <c r="F204" i="4"/>
  <c r="H204" i="4" s="1"/>
  <c r="G203" i="4"/>
  <c r="I203" i="4" s="1"/>
  <c r="F203" i="4"/>
  <c r="H203" i="4" s="1"/>
  <c r="G202" i="4"/>
  <c r="I202" i="4" s="1"/>
  <c r="F202" i="4"/>
  <c r="H202" i="4" s="1"/>
  <c r="G201" i="4"/>
  <c r="I201" i="4" s="1"/>
  <c r="F201" i="4"/>
  <c r="H201" i="4" s="1"/>
  <c r="G200" i="4"/>
  <c r="I200" i="4" s="1"/>
  <c r="F200" i="4"/>
  <c r="H200" i="4" s="1"/>
  <c r="G199" i="4"/>
  <c r="I199" i="4" s="1"/>
  <c r="F199" i="4"/>
  <c r="H199" i="4" s="1"/>
  <c r="G198" i="4"/>
  <c r="I198" i="4" s="1"/>
  <c r="F198" i="4"/>
  <c r="H198" i="4" s="1"/>
  <c r="G197" i="4"/>
  <c r="I197" i="4" s="1"/>
  <c r="F197" i="4"/>
  <c r="H197" i="4" s="1"/>
  <c r="G196" i="4"/>
  <c r="I196" i="4" s="1"/>
  <c r="F196" i="4"/>
  <c r="H196" i="4" s="1"/>
  <c r="G195" i="4"/>
  <c r="I195" i="4" s="1"/>
  <c r="F195" i="4"/>
  <c r="H195" i="4" s="1"/>
  <c r="G194" i="4"/>
  <c r="I194" i="4" s="1"/>
  <c r="F194" i="4"/>
  <c r="H194" i="4" s="1"/>
  <c r="G193" i="4"/>
  <c r="I193" i="4" s="1"/>
  <c r="F193" i="4"/>
  <c r="H193" i="4" s="1"/>
  <c r="G192" i="4"/>
  <c r="I192" i="4" s="1"/>
  <c r="F192" i="4"/>
  <c r="H192" i="4" s="1"/>
  <c r="G191" i="4"/>
  <c r="I191" i="4" s="1"/>
  <c r="F191" i="4"/>
  <c r="H191" i="4" s="1"/>
  <c r="G190" i="4"/>
  <c r="I190" i="4" s="1"/>
  <c r="F190" i="4"/>
  <c r="H190" i="4" s="1"/>
  <c r="G189" i="4"/>
  <c r="I189" i="4" s="1"/>
  <c r="F189" i="4"/>
  <c r="H189" i="4" s="1"/>
  <c r="G188" i="4"/>
  <c r="I188" i="4" s="1"/>
  <c r="F188" i="4"/>
  <c r="H188" i="4" s="1"/>
  <c r="G185" i="4"/>
  <c r="I185" i="4" s="1"/>
  <c r="F185" i="4"/>
  <c r="H185" i="4" s="1"/>
  <c r="G184" i="4"/>
  <c r="I184" i="4" s="1"/>
  <c r="F184" i="4"/>
  <c r="H184" i="4" s="1"/>
  <c r="G183" i="4"/>
  <c r="I183" i="4" s="1"/>
  <c r="F183" i="4"/>
  <c r="H183" i="4" s="1"/>
  <c r="G182" i="4"/>
  <c r="I182" i="4" s="1"/>
  <c r="F182" i="4"/>
  <c r="H182" i="4" s="1"/>
  <c r="G181" i="4"/>
  <c r="I181" i="4" s="1"/>
  <c r="F181" i="4"/>
  <c r="H181" i="4" s="1"/>
  <c r="G180" i="4"/>
  <c r="I180" i="4" s="1"/>
  <c r="F180" i="4"/>
  <c r="H180" i="4" s="1"/>
  <c r="G179" i="4"/>
  <c r="I179" i="4" s="1"/>
  <c r="F179" i="4"/>
  <c r="H179" i="4" s="1"/>
  <c r="G178" i="4"/>
  <c r="I178" i="4" s="1"/>
  <c r="F178" i="4"/>
  <c r="H178" i="4" s="1"/>
  <c r="G177" i="4"/>
  <c r="I177" i="4" s="1"/>
  <c r="F177" i="4"/>
  <c r="H177" i="4" s="1"/>
  <c r="G176" i="4"/>
  <c r="I176" i="4" s="1"/>
  <c r="F176" i="4"/>
  <c r="H176" i="4" s="1"/>
  <c r="G175" i="4"/>
  <c r="I175" i="4" s="1"/>
  <c r="F175" i="4"/>
  <c r="H175" i="4" s="1"/>
  <c r="G174" i="4"/>
  <c r="I174" i="4" s="1"/>
  <c r="F174" i="4"/>
  <c r="H174" i="4" s="1"/>
  <c r="G173" i="4"/>
  <c r="I173" i="4" s="1"/>
  <c r="F173" i="4"/>
  <c r="H173" i="4" s="1"/>
  <c r="G172" i="4"/>
  <c r="I172" i="4" s="1"/>
  <c r="F172" i="4"/>
  <c r="H172" i="4" s="1"/>
  <c r="G171" i="4"/>
  <c r="I171" i="4" s="1"/>
  <c r="F171" i="4"/>
  <c r="H171" i="4" s="1"/>
  <c r="G170" i="4"/>
  <c r="I170" i="4" s="1"/>
  <c r="F170" i="4"/>
  <c r="H170" i="4" s="1"/>
  <c r="G169" i="4"/>
  <c r="I169" i="4" s="1"/>
  <c r="F169" i="4"/>
  <c r="H169" i="4" s="1"/>
  <c r="G168" i="4"/>
  <c r="I168" i="4" s="1"/>
  <c r="F168" i="4"/>
  <c r="H168" i="4" s="1"/>
  <c r="G167" i="4"/>
  <c r="I167" i="4" s="1"/>
  <c r="F167" i="4"/>
  <c r="H167" i="4" s="1"/>
  <c r="G166" i="4"/>
  <c r="I166" i="4" s="1"/>
  <c r="F166" i="4"/>
  <c r="H166" i="4" s="1"/>
  <c r="G165" i="4"/>
  <c r="I165" i="4" s="1"/>
  <c r="F165" i="4"/>
  <c r="H165" i="4" s="1"/>
  <c r="G164" i="4"/>
  <c r="I164" i="4" s="1"/>
  <c r="F164" i="4"/>
  <c r="H164" i="4" s="1"/>
  <c r="G163" i="4"/>
  <c r="I163" i="4" s="1"/>
  <c r="F163" i="4"/>
  <c r="H163" i="4" s="1"/>
  <c r="G162" i="4"/>
  <c r="I162" i="4" s="1"/>
  <c r="F162" i="4"/>
  <c r="H162" i="4" s="1"/>
  <c r="G161" i="4"/>
  <c r="I161" i="4" s="1"/>
  <c r="F161" i="4"/>
  <c r="H161" i="4" s="1"/>
  <c r="G160" i="4"/>
  <c r="I160" i="4" s="1"/>
  <c r="F160" i="4"/>
  <c r="H160" i="4" s="1"/>
  <c r="G159" i="4"/>
  <c r="I159" i="4" s="1"/>
  <c r="F159" i="4"/>
  <c r="H159" i="4" s="1"/>
  <c r="G156" i="4"/>
  <c r="I156" i="4" s="1"/>
  <c r="F156" i="4"/>
  <c r="H156" i="4" s="1"/>
  <c r="G155" i="4"/>
  <c r="I155" i="4" s="1"/>
  <c r="F155" i="4"/>
  <c r="H155" i="4" s="1"/>
  <c r="G154" i="4"/>
  <c r="I154" i="4" s="1"/>
  <c r="F154" i="4"/>
  <c r="H154" i="4" s="1"/>
  <c r="G153" i="4"/>
  <c r="I153" i="4" s="1"/>
  <c r="F153" i="4"/>
  <c r="H153" i="4" s="1"/>
  <c r="G152" i="4"/>
  <c r="I152" i="4" s="1"/>
  <c r="F152" i="4"/>
  <c r="H152" i="4" s="1"/>
  <c r="G151" i="4"/>
  <c r="I151" i="4" s="1"/>
  <c r="F151" i="4"/>
  <c r="H151" i="4" s="1"/>
  <c r="G150" i="4"/>
  <c r="I150" i="4" s="1"/>
  <c r="F150" i="4"/>
  <c r="H150" i="4" s="1"/>
  <c r="G149" i="4"/>
  <c r="I149" i="4" s="1"/>
  <c r="F149" i="4"/>
  <c r="H149" i="4" s="1"/>
  <c r="G148" i="4"/>
  <c r="I148" i="4" s="1"/>
  <c r="F148" i="4"/>
  <c r="H148" i="4" s="1"/>
  <c r="G147" i="4"/>
  <c r="I147" i="4" s="1"/>
  <c r="F147" i="4"/>
  <c r="H147" i="4" s="1"/>
  <c r="G146" i="4"/>
  <c r="I146" i="4" s="1"/>
  <c r="F146" i="4"/>
  <c r="H146" i="4" s="1"/>
  <c r="G145" i="4"/>
  <c r="I145" i="4" s="1"/>
  <c r="F145" i="4"/>
  <c r="H145" i="4" s="1"/>
  <c r="G144" i="4"/>
  <c r="I144" i="4" s="1"/>
  <c r="F144" i="4"/>
  <c r="H144" i="4" s="1"/>
  <c r="G143" i="4"/>
  <c r="I143" i="4" s="1"/>
  <c r="F143" i="4"/>
  <c r="H143" i="4" s="1"/>
  <c r="G142" i="4"/>
  <c r="I142" i="4" s="1"/>
  <c r="F142" i="4"/>
  <c r="H142" i="4" s="1"/>
  <c r="G141" i="4"/>
  <c r="I141" i="4" s="1"/>
  <c r="F141" i="4"/>
  <c r="H141" i="4" s="1"/>
  <c r="G140" i="4"/>
  <c r="I140" i="4" s="1"/>
  <c r="F140" i="4"/>
  <c r="H140" i="4" s="1"/>
  <c r="G139" i="4"/>
  <c r="I139" i="4" s="1"/>
  <c r="F139" i="4"/>
  <c r="H139" i="4" s="1"/>
  <c r="G138" i="4"/>
  <c r="I138" i="4" s="1"/>
  <c r="F138" i="4"/>
  <c r="H138" i="4" s="1"/>
  <c r="G137" i="4"/>
  <c r="I137" i="4" s="1"/>
  <c r="F137" i="4"/>
  <c r="H137" i="4" s="1"/>
  <c r="G136" i="4"/>
  <c r="I136" i="4" s="1"/>
  <c r="F136" i="4"/>
  <c r="H136" i="4" s="1"/>
  <c r="G135" i="4"/>
  <c r="I135" i="4" s="1"/>
  <c r="F135" i="4"/>
  <c r="H135" i="4" s="1"/>
  <c r="G134" i="4"/>
  <c r="I134" i="4" s="1"/>
  <c r="F134" i="4"/>
  <c r="H134" i="4" s="1"/>
  <c r="G133" i="4"/>
  <c r="I133" i="4" s="1"/>
  <c r="F133" i="4"/>
  <c r="H133" i="4" s="1"/>
  <c r="G132" i="4"/>
  <c r="I132" i="4" s="1"/>
  <c r="F132" i="4"/>
  <c r="H132" i="4" s="1"/>
  <c r="G131" i="4"/>
  <c r="I131" i="4" s="1"/>
  <c r="F131" i="4"/>
  <c r="H131" i="4" s="1"/>
  <c r="G130" i="4"/>
  <c r="I130" i="4" s="1"/>
  <c r="F130" i="4"/>
  <c r="H130" i="4" s="1"/>
  <c r="G121" i="4"/>
  <c r="I121" i="4" s="1"/>
  <c r="F121" i="4"/>
  <c r="H121" i="4" s="1"/>
  <c r="G120" i="4"/>
  <c r="I120" i="4" s="1"/>
  <c r="F120" i="4"/>
  <c r="H120" i="4" s="1"/>
  <c r="G119" i="4"/>
  <c r="I119" i="4" s="1"/>
  <c r="F119" i="4"/>
  <c r="H119" i="4" s="1"/>
  <c r="G118" i="4"/>
  <c r="I118" i="4" s="1"/>
  <c r="F118" i="4"/>
  <c r="H118" i="4" s="1"/>
  <c r="G117" i="4"/>
  <c r="I117" i="4" s="1"/>
  <c r="F117" i="4"/>
  <c r="H117" i="4" s="1"/>
  <c r="F116" i="4"/>
  <c r="H116" i="4" s="1"/>
  <c r="G113" i="4"/>
  <c r="I113" i="4" s="1"/>
  <c r="F113" i="4"/>
  <c r="H113" i="4" s="1"/>
  <c r="G112" i="4"/>
  <c r="I112" i="4" s="1"/>
  <c r="F112" i="4"/>
  <c r="H112" i="4" s="1"/>
  <c r="G111" i="4"/>
  <c r="I111" i="4" s="1"/>
  <c r="F111" i="4"/>
  <c r="H111" i="4" s="1"/>
  <c r="G110" i="4"/>
  <c r="I110" i="4" s="1"/>
  <c r="F110" i="4"/>
  <c r="H110" i="4" s="1"/>
  <c r="G109" i="4"/>
  <c r="I109" i="4" s="1"/>
  <c r="F109" i="4"/>
  <c r="H109" i="4" s="1"/>
  <c r="G108" i="4"/>
  <c r="I108" i="4" s="1"/>
  <c r="G107" i="4"/>
  <c r="I107" i="4" s="1"/>
  <c r="F107" i="4"/>
  <c r="H107" i="4" s="1"/>
  <c r="G106" i="4"/>
  <c r="I106" i="4" s="1"/>
  <c r="F106" i="4"/>
  <c r="H106" i="4" s="1"/>
  <c r="G105" i="4"/>
  <c r="I105" i="4" s="1"/>
  <c r="F105" i="4"/>
  <c r="H105" i="4" s="1"/>
  <c r="G104" i="4"/>
  <c r="I104" i="4" s="1"/>
  <c r="F104" i="4"/>
  <c r="H104" i="4" s="1"/>
  <c r="G103" i="4"/>
  <c r="I103" i="4" s="1"/>
  <c r="F103" i="4"/>
  <c r="H103" i="4" s="1"/>
  <c r="G100" i="4"/>
  <c r="I100" i="4" s="1"/>
  <c r="F100" i="4"/>
  <c r="H100" i="4" s="1"/>
  <c r="G99" i="4"/>
  <c r="I99" i="4" s="1"/>
  <c r="F99" i="4"/>
  <c r="H99" i="4" s="1"/>
  <c r="G98" i="4"/>
  <c r="I98" i="4" s="1"/>
  <c r="F98" i="4"/>
  <c r="H98" i="4" s="1"/>
  <c r="G97" i="4"/>
  <c r="I97" i="4" s="1"/>
  <c r="F97" i="4"/>
  <c r="H97" i="4" s="1"/>
  <c r="G96" i="4"/>
  <c r="I96" i="4" s="1"/>
  <c r="F96" i="4"/>
  <c r="H96" i="4" s="1"/>
  <c r="G95" i="4"/>
  <c r="I95" i="4" s="1"/>
  <c r="G94" i="4"/>
  <c r="I94" i="4" s="1"/>
  <c r="F94" i="4"/>
  <c r="H94" i="4" s="1"/>
  <c r="G93" i="4"/>
  <c r="I93" i="4" s="1"/>
  <c r="F93" i="4"/>
  <c r="H93" i="4" s="1"/>
  <c r="G92" i="4"/>
  <c r="I92" i="4" s="1"/>
  <c r="F92" i="4"/>
  <c r="H92" i="4" s="1"/>
  <c r="G91" i="4"/>
  <c r="I91" i="4" s="1"/>
  <c r="F91" i="4"/>
  <c r="H91" i="4" s="1"/>
  <c r="G90" i="4"/>
  <c r="I90" i="4" s="1"/>
  <c r="F90" i="4"/>
  <c r="H90" i="4" s="1"/>
  <c r="G73" i="4"/>
  <c r="I73" i="4" s="1"/>
  <c r="F73" i="4"/>
  <c r="H73" i="4" s="1"/>
  <c r="G72" i="4"/>
  <c r="I72" i="4" s="1"/>
  <c r="F72" i="4"/>
  <c r="H72" i="4" s="1"/>
  <c r="G71" i="4"/>
  <c r="I71" i="4" s="1"/>
  <c r="F71" i="4"/>
  <c r="H71" i="4" s="1"/>
  <c r="G70" i="4"/>
  <c r="I70" i="4" s="1"/>
  <c r="F70" i="4"/>
  <c r="H70" i="4" s="1"/>
  <c r="G69" i="4"/>
  <c r="I69" i="4" s="1"/>
  <c r="F69" i="4"/>
  <c r="H69" i="4" s="1"/>
  <c r="G68" i="4"/>
  <c r="I68" i="4" s="1"/>
  <c r="G67" i="4"/>
  <c r="I67" i="4" s="1"/>
  <c r="F67" i="4"/>
  <c r="H67" i="4" s="1"/>
  <c r="G66" i="4"/>
  <c r="I66" i="4" s="1"/>
  <c r="F66" i="4"/>
  <c r="H66" i="4" s="1"/>
  <c r="G65" i="4"/>
  <c r="I65" i="4" s="1"/>
  <c r="F65" i="4"/>
  <c r="H65" i="4" s="1"/>
  <c r="G64" i="4"/>
  <c r="I64" i="4" s="1"/>
  <c r="F64" i="4"/>
  <c r="H64" i="4" s="1"/>
  <c r="G61" i="4"/>
  <c r="I61" i="4" s="1"/>
  <c r="F61" i="4"/>
  <c r="H61" i="4" s="1"/>
  <c r="G60" i="4"/>
  <c r="I60" i="4" s="1"/>
  <c r="F60" i="4"/>
  <c r="H60" i="4" s="1"/>
  <c r="G59" i="4"/>
  <c r="I59" i="4" s="1"/>
  <c r="F59" i="4"/>
  <c r="H59" i="4" s="1"/>
  <c r="G58" i="4"/>
  <c r="I58" i="4" s="1"/>
  <c r="F58" i="4"/>
  <c r="H58" i="4" s="1"/>
  <c r="G57" i="4"/>
  <c r="I57" i="4" s="1"/>
  <c r="F57" i="4"/>
  <c r="H57" i="4" s="1"/>
  <c r="G56" i="4"/>
  <c r="I56" i="4" s="1"/>
  <c r="G55" i="4"/>
  <c r="I55" i="4" s="1"/>
  <c r="F55" i="4"/>
  <c r="H55" i="4" s="1"/>
  <c r="G54" i="4"/>
  <c r="I54" i="4" s="1"/>
  <c r="F54" i="4"/>
  <c r="H54" i="4" s="1"/>
  <c r="G53" i="4"/>
  <c r="I53" i="4" s="1"/>
  <c r="F53" i="4"/>
  <c r="H53" i="4" s="1"/>
  <c r="G52" i="4"/>
  <c r="I52" i="4" s="1"/>
  <c r="F52" i="4"/>
  <c r="H52" i="4" s="1"/>
  <c r="G49" i="4"/>
  <c r="I49" i="4" s="1"/>
  <c r="F49" i="4"/>
  <c r="H49" i="4" s="1"/>
  <c r="G48" i="4"/>
  <c r="I48" i="4" s="1"/>
  <c r="F48" i="4"/>
  <c r="H48" i="4" s="1"/>
  <c r="G47" i="4"/>
  <c r="I47" i="4" s="1"/>
  <c r="F47" i="4"/>
  <c r="H47" i="4" s="1"/>
  <c r="G46" i="4"/>
  <c r="I46" i="4" s="1"/>
  <c r="F46" i="4"/>
  <c r="H46" i="4" s="1"/>
  <c r="G45" i="4"/>
  <c r="I45" i="4" s="1"/>
  <c r="F45" i="4"/>
  <c r="H45" i="4" s="1"/>
  <c r="G44" i="4"/>
  <c r="I44" i="4" s="1"/>
  <c r="F44" i="4"/>
  <c r="H44" i="4" s="1"/>
  <c r="G43" i="4"/>
  <c r="I43" i="4" s="1"/>
  <c r="F43" i="4"/>
  <c r="H43" i="4" s="1"/>
  <c r="G42" i="4"/>
  <c r="I42" i="4" s="1"/>
  <c r="F42" i="4"/>
  <c r="H42" i="4" s="1"/>
  <c r="G41" i="4"/>
  <c r="I41" i="4" s="1"/>
  <c r="F41" i="4"/>
  <c r="H41" i="4" s="1"/>
  <c r="G40" i="4"/>
  <c r="I40" i="4" s="1"/>
  <c r="F40" i="4"/>
  <c r="H40" i="4" s="1"/>
  <c r="G39" i="4"/>
  <c r="I39" i="4" s="1"/>
  <c r="F39" i="4"/>
  <c r="H39" i="4" s="1"/>
  <c r="G38" i="4"/>
  <c r="I38" i="4" s="1"/>
  <c r="F38" i="4"/>
  <c r="H38" i="4" s="1"/>
  <c r="G37" i="4"/>
  <c r="I37" i="4" s="1"/>
  <c r="F37" i="4"/>
  <c r="H37" i="4" s="1"/>
  <c r="G36" i="4"/>
  <c r="I36" i="4" s="1"/>
  <c r="F36" i="4"/>
  <c r="H36" i="4" s="1"/>
  <c r="G35" i="4"/>
  <c r="I35" i="4" s="1"/>
  <c r="F35" i="4"/>
  <c r="H35" i="4" s="1"/>
  <c r="G34" i="4"/>
  <c r="I34" i="4" s="1"/>
  <c r="F34" i="4"/>
  <c r="H34" i="4" s="1"/>
  <c r="G33" i="4"/>
  <c r="I33" i="4" s="1"/>
  <c r="F33" i="4"/>
  <c r="H33" i="4" s="1"/>
  <c r="G32" i="4"/>
  <c r="I32" i="4" s="1"/>
  <c r="F32" i="4"/>
  <c r="H32" i="4" s="1"/>
  <c r="G31" i="4"/>
  <c r="I31" i="4" s="1"/>
  <c r="F31" i="4"/>
  <c r="H31" i="4" s="1"/>
  <c r="G30" i="4"/>
  <c r="I30" i="4" s="1"/>
  <c r="F30" i="4"/>
  <c r="H30" i="4" s="1"/>
  <c r="G29" i="4"/>
  <c r="I29" i="4" s="1"/>
  <c r="F29" i="4"/>
  <c r="H29" i="4" s="1"/>
  <c r="G28" i="4"/>
  <c r="I28" i="4" s="1"/>
  <c r="F28" i="4"/>
  <c r="H28" i="4" s="1"/>
  <c r="G27" i="4"/>
  <c r="I27" i="4" s="1"/>
  <c r="G26" i="4"/>
  <c r="I26" i="4" s="1"/>
  <c r="F26" i="4"/>
  <c r="H26" i="4" s="1"/>
  <c r="G25" i="4"/>
  <c r="I25" i="4" s="1"/>
  <c r="F25" i="4"/>
  <c r="H25" i="4" s="1"/>
  <c r="G24" i="4"/>
  <c r="I24" i="4" s="1"/>
  <c r="F24" i="4"/>
  <c r="H24" i="4" s="1"/>
  <c r="G23" i="4"/>
  <c r="I23" i="4" s="1"/>
  <c r="F23" i="4"/>
  <c r="H23" i="4" s="1"/>
  <c r="G22" i="4"/>
  <c r="I22" i="4" s="1"/>
  <c r="F22" i="4"/>
  <c r="H22" i="4" s="1"/>
  <c r="G21" i="4"/>
  <c r="I21" i="4" s="1"/>
  <c r="G20" i="4"/>
  <c r="I20" i="4" s="1"/>
  <c r="F20" i="4"/>
  <c r="H20" i="4" s="1"/>
  <c r="G19" i="4"/>
  <c r="I19" i="4" s="1"/>
  <c r="F19" i="4"/>
  <c r="H19" i="4" s="1"/>
  <c r="G18" i="4"/>
  <c r="I18" i="4" s="1"/>
  <c r="F18" i="4"/>
  <c r="H18" i="4" s="1"/>
  <c r="G17" i="4"/>
  <c r="I17" i="4" s="1"/>
  <c r="F17" i="4"/>
  <c r="H17" i="4" s="1"/>
  <c r="G16" i="4"/>
  <c r="I16" i="4" s="1"/>
  <c r="F16" i="4"/>
  <c r="H16" i="4" s="1"/>
  <c r="G15" i="4"/>
  <c r="I15" i="4" s="1"/>
  <c r="F15" i="4"/>
  <c r="H15" i="4" s="1"/>
  <c r="G14" i="4"/>
  <c r="I14" i="4" s="1"/>
  <c r="F14" i="4"/>
  <c r="H14" i="4" s="1"/>
  <c r="G11" i="4"/>
  <c r="I11" i="4" s="1"/>
  <c r="G10" i="4" s="1"/>
  <c r="H9" i="2" s="1"/>
  <c r="J9" i="2" s="1"/>
  <c r="L9" i="2" s="1"/>
  <c r="G3" i="4"/>
  <c r="F130" i="3"/>
  <c r="K61" i="3"/>
  <c r="L61" i="3" s="1"/>
  <c r="C61" i="3"/>
  <c r="C59" i="3"/>
  <c r="K57" i="3"/>
  <c r="L57" i="3" s="1"/>
  <c r="C57" i="3"/>
  <c r="K55" i="3"/>
  <c r="L55" i="3" s="1"/>
  <c r="C55" i="3"/>
  <c r="K53" i="3"/>
  <c r="L53" i="3" s="1"/>
  <c r="C53" i="3"/>
  <c r="K51" i="3"/>
  <c r="L51" i="3" s="1"/>
  <c r="C51" i="3"/>
  <c r="K49" i="3"/>
  <c r="L49" i="3" s="1"/>
  <c r="C49" i="3"/>
  <c r="K47" i="3"/>
  <c r="L47" i="3" s="1"/>
  <c r="C47" i="3"/>
  <c r="K45" i="3"/>
  <c r="L45" i="3" s="1"/>
  <c r="C45" i="3"/>
  <c r="K43" i="3"/>
  <c r="L43" i="3" s="1"/>
  <c r="C43" i="3"/>
  <c r="K41" i="3"/>
  <c r="L41" i="3" s="1"/>
  <c r="C41" i="3"/>
  <c r="C40" i="3"/>
  <c r="K38" i="3"/>
  <c r="L38" i="3" s="1"/>
  <c r="C38" i="3"/>
  <c r="K36" i="3"/>
  <c r="L36" i="3" s="1"/>
  <c r="C36" i="3"/>
  <c r="K34" i="3"/>
  <c r="L34" i="3" s="1"/>
  <c r="C34" i="3"/>
  <c r="K32" i="3"/>
  <c r="L32" i="3" s="1"/>
  <c r="C32" i="3"/>
  <c r="K30" i="3"/>
  <c r="L30" i="3" s="1"/>
  <c r="C30" i="3"/>
  <c r="K28" i="3"/>
  <c r="L28" i="3" s="1"/>
  <c r="C28" i="3"/>
  <c r="K26" i="3"/>
  <c r="L26" i="3" s="1"/>
  <c r="C26" i="3"/>
  <c r="K24" i="3"/>
  <c r="L24" i="3" s="1"/>
  <c r="C24" i="3"/>
  <c r="K22" i="3"/>
  <c r="L22" i="3" s="1"/>
  <c r="C22" i="3"/>
  <c r="K20" i="3"/>
  <c r="L20" i="3" s="1"/>
  <c r="C20" i="3"/>
  <c r="K18" i="3"/>
  <c r="L18" i="3" s="1"/>
  <c r="C18" i="3"/>
  <c r="K16" i="3"/>
  <c r="L16" i="3" s="1"/>
  <c r="C16" i="3"/>
  <c r="C15" i="3"/>
  <c r="K13" i="3"/>
  <c r="L13" i="3" s="1"/>
  <c r="C13" i="3"/>
  <c r="K11" i="3"/>
  <c r="L11" i="3" s="1"/>
  <c r="C11" i="3"/>
  <c r="C10" i="3"/>
  <c r="I3" i="3"/>
  <c r="F386" i="2"/>
  <c r="J3" i="2"/>
  <c r="I4" i="3" s="1"/>
  <c r="J2" i="2"/>
  <c r="G2" i="4" s="1"/>
  <c r="C2" i="4"/>
  <c r="F5763" i="4" l="1"/>
  <c r="H5763" i="4" s="1"/>
  <c r="F6112" i="4"/>
  <c r="H6112" i="4" s="1"/>
  <c r="F6167" i="4"/>
  <c r="H6167" i="4" s="1"/>
  <c r="G6306" i="4"/>
  <c r="I6306" i="4" s="1"/>
  <c r="G6279" i="4" s="1"/>
  <c r="H277" i="2" s="1"/>
  <c r="J277" i="2" s="1"/>
  <c r="L277" i="2" s="1"/>
  <c r="F6321" i="4"/>
  <c r="H6321" i="4" s="1"/>
  <c r="G6342" i="4"/>
  <c r="I6342" i="4" s="1"/>
  <c r="F6513" i="4"/>
  <c r="H6513" i="4" s="1"/>
  <c r="F6572" i="4"/>
  <c r="H6572" i="4" s="1"/>
  <c r="F6564" i="4" s="1"/>
  <c r="F6726" i="4"/>
  <c r="H6726" i="4" s="1"/>
  <c r="G6775" i="4"/>
  <c r="I6775" i="4" s="1"/>
  <c r="G6819" i="4"/>
  <c r="I6819" i="4" s="1"/>
  <c r="G6881" i="4"/>
  <c r="I6881" i="4" s="1"/>
  <c r="G6943" i="4"/>
  <c r="I6943" i="4" s="1"/>
  <c r="G7005" i="4"/>
  <c r="I7005" i="4" s="1"/>
  <c r="F7038" i="4"/>
  <c r="H7038" i="4" s="1"/>
  <c r="F7095" i="4"/>
  <c r="H7095" i="4" s="1"/>
  <c r="F7091" i="4" s="1"/>
  <c r="G315" i="2" s="1"/>
  <c r="I315" i="2" s="1"/>
  <c r="K315" i="2" s="1"/>
  <c r="F7102" i="4"/>
  <c r="H7102" i="4" s="1"/>
  <c r="F7161" i="4"/>
  <c r="H7161" i="4" s="1"/>
  <c r="F7213" i="4"/>
  <c r="H7213" i="4" s="1"/>
  <c r="F7219" i="4"/>
  <c r="H7219" i="4" s="1"/>
  <c r="F7215" i="4" s="1"/>
  <c r="G321" i="2" s="1"/>
  <c r="I321" i="2" s="1"/>
  <c r="K321" i="2" s="1"/>
  <c r="G7272" i="4"/>
  <c r="I7272" i="4" s="1"/>
  <c r="F7294" i="4"/>
  <c r="H7294" i="4" s="1"/>
  <c r="F7349" i="4"/>
  <c r="H7349" i="4" s="1"/>
  <c r="G7378" i="4"/>
  <c r="I7378" i="4" s="1"/>
  <c r="G7406" i="4"/>
  <c r="I7406" i="4" s="1"/>
  <c r="F7477" i="4"/>
  <c r="H7477" i="4" s="1"/>
  <c r="F7507" i="4"/>
  <c r="H7507" i="4" s="1"/>
  <c r="F7592" i="4"/>
  <c r="H7592" i="4" s="1"/>
  <c r="F7588" i="4" s="1"/>
  <c r="G334" i="2" s="1"/>
  <c r="I334" i="2" s="1"/>
  <c r="K334" i="2" s="1"/>
  <c r="F7599" i="4"/>
  <c r="H7599" i="4" s="1"/>
  <c r="F7630" i="4"/>
  <c r="H7630" i="4" s="1"/>
  <c r="F7657" i="4"/>
  <c r="H7657" i="4" s="1"/>
  <c r="F7659" i="4"/>
  <c r="H7659" i="4" s="1"/>
  <c r="F7648" i="4" s="1"/>
  <c r="G336" i="2" s="1"/>
  <c r="I336" i="2" s="1"/>
  <c r="K336" i="2" s="1"/>
  <c r="F7687" i="4"/>
  <c r="H7687" i="4" s="1"/>
  <c r="F7689" i="4"/>
  <c r="H7689" i="4" s="1"/>
  <c r="F7711" i="4"/>
  <c r="H7711" i="4" s="1"/>
  <c r="F7718" i="4"/>
  <c r="H7718" i="4" s="1"/>
  <c r="F7748" i="4"/>
  <c r="H7748" i="4" s="1"/>
  <c r="F7777" i="4"/>
  <c r="H7777" i="4" s="1"/>
  <c r="F7782" i="4"/>
  <c r="H7782" i="4" s="1"/>
  <c r="F7803" i="4"/>
  <c r="H7803" i="4" s="1"/>
  <c r="F7836" i="4"/>
  <c r="H7836" i="4" s="1"/>
  <c r="G7854" i="4"/>
  <c r="I7854" i="4" s="1"/>
  <c r="F7864" i="4"/>
  <c r="H7864" i="4" s="1"/>
  <c r="F7869" i="4"/>
  <c r="H7869" i="4" s="1"/>
  <c r="F7903" i="4"/>
  <c r="H7903" i="4" s="1"/>
  <c r="F7933" i="4"/>
  <c r="H7933" i="4" s="1"/>
  <c r="F7947" i="4"/>
  <c r="H7947" i="4" s="1"/>
  <c r="F7968" i="4"/>
  <c r="H7968" i="4" s="1"/>
  <c r="F7985" i="4"/>
  <c r="H7985" i="4" s="1"/>
  <c r="F7998" i="4"/>
  <c r="H7998" i="4" s="1"/>
  <c r="F8025" i="4"/>
  <c r="H8025" i="4" s="1"/>
  <c r="F8053" i="4"/>
  <c r="H8053" i="4" s="1"/>
  <c r="F8060" i="4"/>
  <c r="H8060" i="4" s="1"/>
  <c r="F5819" i="4"/>
  <c r="H5819" i="4" s="1"/>
  <c r="F5878" i="4"/>
  <c r="H5878" i="4" s="1"/>
  <c r="F5935" i="4"/>
  <c r="H5935" i="4" s="1"/>
  <c r="F5994" i="4"/>
  <c r="H5994" i="4" s="1"/>
  <c r="F6053" i="4"/>
  <c r="H6053" i="4" s="1"/>
  <c r="G6140" i="4"/>
  <c r="I6140" i="4" s="1"/>
  <c r="F6231" i="4"/>
  <c r="H6231" i="4" s="1"/>
  <c r="F6223" i="4" s="1"/>
  <c r="F6286" i="4"/>
  <c r="H6286" i="4" s="1"/>
  <c r="F6453" i="4"/>
  <c r="H6453" i="4" s="1"/>
  <c r="G6472" i="4"/>
  <c r="I6472" i="4" s="1"/>
  <c r="G6531" i="4"/>
  <c r="I6531" i="4" s="1"/>
  <c r="G6506" i="4" s="1"/>
  <c r="F6561" i="4"/>
  <c r="H6561" i="4" s="1"/>
  <c r="F6601" i="4"/>
  <c r="H6601" i="4" s="1"/>
  <c r="F6634" i="4"/>
  <c r="H6634" i="4" s="1"/>
  <c r="G6665" i="4"/>
  <c r="I6665" i="4" s="1"/>
  <c r="G6657" i="4" s="1"/>
  <c r="G6697" i="4"/>
  <c r="I6697" i="4" s="1"/>
  <c r="F6755" i="4"/>
  <c r="H6755" i="4" s="1"/>
  <c r="F6789" i="4"/>
  <c r="H6789" i="4" s="1"/>
  <c r="G6850" i="4"/>
  <c r="I6850" i="4" s="1"/>
  <c r="G6912" i="4"/>
  <c r="I6912" i="4" s="1"/>
  <c r="F6932" i="4"/>
  <c r="H6932" i="4" s="1"/>
  <c r="G6974" i="4"/>
  <c r="I6974" i="4" s="1"/>
  <c r="F6994" i="4"/>
  <c r="H6994" i="4" s="1"/>
  <c r="G7068" i="4"/>
  <c r="I7068" i="4" s="1"/>
  <c r="F7190" i="4"/>
  <c r="H7190" i="4" s="1"/>
  <c r="F7248" i="4"/>
  <c r="H7248" i="4" s="1"/>
  <c r="F7252" i="4"/>
  <c r="H7252" i="4" s="1"/>
  <c r="F7244" i="4" s="1"/>
  <c r="G322" i="2" s="1"/>
  <c r="I322" i="2" s="1"/>
  <c r="K322" i="2" s="1"/>
  <c r="G7275" i="4"/>
  <c r="I7275" i="4" s="1"/>
  <c r="F7288" i="4"/>
  <c r="H7288" i="4" s="1"/>
  <c r="G7314" i="4"/>
  <c r="I7314" i="4" s="1"/>
  <c r="F7375" i="4"/>
  <c r="H7375" i="4" s="1"/>
  <c r="F7441" i="4"/>
  <c r="H7441" i="4" s="1"/>
  <c r="F7478" i="4"/>
  <c r="H7478" i="4" s="1"/>
  <c r="F7506" i="4"/>
  <c r="H7506" i="4" s="1"/>
  <c r="F7511" i="4"/>
  <c r="H7511" i="4" s="1"/>
  <c r="F7496" i="4" s="1"/>
  <c r="F7544" i="4"/>
  <c r="H7544" i="4" s="1"/>
  <c r="F7576" i="4"/>
  <c r="H7576" i="4" s="1"/>
  <c r="F7598" i="4"/>
  <c r="H7598" i="4" s="1"/>
  <c r="F7603" i="4"/>
  <c r="H7603" i="4" s="1"/>
  <c r="F7629" i="4"/>
  <c r="H7629" i="4" s="1"/>
  <c r="F7634" i="4"/>
  <c r="H7634" i="4" s="1"/>
  <c r="F7663" i="4"/>
  <c r="H7663" i="4" s="1"/>
  <c r="F7688" i="4"/>
  <c r="H7688" i="4" s="1"/>
  <c r="F7693" i="4"/>
  <c r="H7693" i="4" s="1"/>
  <c r="F7717" i="4"/>
  <c r="H7717" i="4" s="1"/>
  <c r="F7722" i="4"/>
  <c r="H7722" i="4" s="1"/>
  <c r="F7742" i="4"/>
  <c r="H7742" i="4" s="1"/>
  <c r="F7737" i="4" s="1"/>
  <c r="G339" i="2" s="1"/>
  <c r="I339" i="2" s="1"/>
  <c r="K339" i="2" s="1"/>
  <c r="F7747" i="4"/>
  <c r="H7747" i="4" s="1"/>
  <c r="F7752" i="4"/>
  <c r="H7752" i="4" s="1"/>
  <c r="F7771" i="4"/>
  <c r="H7771" i="4" s="1"/>
  <c r="F7778" i="4"/>
  <c r="H7778" i="4" s="1"/>
  <c r="F7814" i="4"/>
  <c r="H7814" i="4" s="1"/>
  <c r="F7835" i="4"/>
  <c r="H7835" i="4" s="1"/>
  <c r="F7840" i="4"/>
  <c r="H7840" i="4" s="1"/>
  <c r="F7865" i="4"/>
  <c r="H7865" i="4" s="1"/>
  <c r="F7879" i="4"/>
  <c r="H7879" i="4" s="1"/>
  <c r="G7883" i="4"/>
  <c r="I7883" i="4" s="1"/>
  <c r="F7899" i="4"/>
  <c r="H7899" i="4" s="1"/>
  <c r="F7913" i="4"/>
  <c r="H7913" i="4" s="1"/>
  <c r="F7923" i="4"/>
  <c r="H7923" i="4" s="1"/>
  <c r="F7929" i="4"/>
  <c r="H7929" i="4" s="1"/>
  <c r="F7976" i="4"/>
  <c r="H7976" i="4" s="1"/>
  <c r="F8001" i="4"/>
  <c r="H8001" i="4" s="1"/>
  <c r="F8028" i="4"/>
  <c r="H8028" i="4" s="1"/>
  <c r="F8040" i="4"/>
  <c r="H8040" i="4" s="1"/>
  <c r="F8049" i="4"/>
  <c r="H8049" i="4" s="1"/>
  <c r="F5689" i="4"/>
  <c r="H5689" i="4" s="1"/>
  <c r="F5683" i="4" s="1"/>
  <c r="G253" i="2" s="1"/>
  <c r="I253" i="2" s="1"/>
  <c r="K253" i="2" s="1"/>
  <c r="F5790" i="4"/>
  <c r="H5790" i="4" s="1"/>
  <c r="F5908" i="4"/>
  <c r="H5908" i="4" s="1"/>
  <c r="F6024" i="4"/>
  <c r="H6024" i="4" s="1"/>
  <c r="F6082" i="4"/>
  <c r="H6082" i="4" s="1"/>
  <c r="F6075" i="4" s="1"/>
  <c r="G6111" i="4"/>
  <c r="I6111" i="4" s="1"/>
  <c r="F6141" i="4"/>
  <c r="H6141" i="4" s="1"/>
  <c r="F6202" i="4"/>
  <c r="H6202" i="4" s="1"/>
  <c r="F6259" i="4"/>
  <c r="H6259" i="4" s="1"/>
  <c r="F6386" i="4"/>
  <c r="H6386" i="4" s="1"/>
  <c r="F6542" i="4"/>
  <c r="H6542" i="4" s="1"/>
  <c r="G6571" i="4"/>
  <c r="I6571" i="4" s="1"/>
  <c r="F6666" i="4"/>
  <c r="H6666" i="4" s="1"/>
  <c r="F6657" i="4" s="1"/>
  <c r="F6698" i="4"/>
  <c r="H6698" i="4" s="1"/>
  <c r="G6725" i="4"/>
  <c r="I6725" i="4" s="1"/>
  <c r="F6745" i="4"/>
  <c r="H6745" i="4" s="1"/>
  <c r="F6851" i="4"/>
  <c r="H6851" i="4" s="1"/>
  <c r="F6913" i="4"/>
  <c r="H6913" i="4" s="1"/>
  <c r="F6975" i="4"/>
  <c r="H6975" i="4" s="1"/>
  <c r="G7037" i="4"/>
  <c r="I7037" i="4" s="1"/>
  <c r="F7065" i="4"/>
  <c r="H7065" i="4" s="1"/>
  <c r="F7060" i="4" s="1"/>
  <c r="G314" i="2" s="1"/>
  <c r="I314" i="2" s="1"/>
  <c r="G7088" i="4"/>
  <c r="I7088" i="4" s="1"/>
  <c r="F7195" i="4"/>
  <c r="H7195" i="4" s="1"/>
  <c r="G7250" i="4"/>
  <c r="I7250" i="4" s="1"/>
  <c r="F7323" i="4"/>
  <c r="H7323" i="4" s="1"/>
  <c r="F7316" i="4" s="1"/>
  <c r="F7384" i="4"/>
  <c r="H7384" i="4" s="1"/>
  <c r="F7412" i="4"/>
  <c r="H7412" i="4" s="1"/>
  <c r="G7433" i="4"/>
  <c r="I7433" i="4" s="1"/>
  <c r="F7446" i="4"/>
  <c r="H7446" i="4" s="1"/>
  <c r="F7435" i="4" s="1"/>
  <c r="F7472" i="4"/>
  <c r="H7472" i="4" s="1"/>
  <c r="F7530" i="4"/>
  <c r="H7530" i="4" s="1"/>
  <c r="F7537" i="4"/>
  <c r="H7537" i="4" s="1"/>
  <c r="F7562" i="4"/>
  <c r="H7562" i="4" s="1"/>
  <c r="F7557" i="4" s="1"/>
  <c r="F7569" i="4"/>
  <c r="H7569" i="4" s="1"/>
  <c r="F7623" i="4"/>
  <c r="H7623" i="4" s="1"/>
  <c r="F7652" i="4"/>
  <c r="H7652" i="4" s="1"/>
  <c r="F7666" i="4"/>
  <c r="H7666" i="4" s="1"/>
  <c r="F7682" i="4"/>
  <c r="H7682" i="4" s="1"/>
  <c r="F7696" i="4"/>
  <c r="H7696" i="4" s="1"/>
  <c r="F7725" i="4"/>
  <c r="H7725" i="4" s="1"/>
  <c r="F7755" i="4"/>
  <c r="H7755" i="4" s="1"/>
  <c r="G7825" i="4"/>
  <c r="I7825" i="4" s="1"/>
  <c r="F7843" i="4"/>
  <c r="H7843" i="4" s="1"/>
  <c r="F7861" i="4"/>
  <c r="H7861" i="4" s="1"/>
  <c r="G7959" i="4"/>
  <c r="I7959" i="4" s="1"/>
  <c r="G7949" i="4" s="1"/>
  <c r="H350" i="2" s="1"/>
  <c r="J350" i="2" s="1"/>
  <c r="L350" i="2" s="1"/>
  <c r="F7965" i="4"/>
  <c r="H7965" i="4" s="1"/>
  <c r="F7995" i="4"/>
  <c r="H7995" i="4" s="1"/>
  <c r="G8035" i="4"/>
  <c r="I8035" i="4" s="1"/>
  <c r="G8071" i="4"/>
  <c r="I8071" i="4" s="1"/>
  <c r="G8037" i="4" s="1"/>
  <c r="H353" i="2" s="1"/>
  <c r="J353" i="2" s="1"/>
  <c r="L353" i="2" s="1"/>
  <c r="G7927" i="4"/>
  <c r="I7927" i="4" s="1"/>
  <c r="F7960" i="4"/>
  <c r="H7960" i="4" s="1"/>
  <c r="F7989" i="4"/>
  <c r="H7989" i="4" s="1"/>
  <c r="H70" i="6"/>
  <c r="F7025" i="4"/>
  <c r="H7025" i="4" s="1"/>
  <c r="F8020" i="4"/>
  <c r="H8020" i="4" s="1"/>
  <c r="F7963" i="4"/>
  <c r="H7963" i="4" s="1"/>
  <c r="F7867" i="4"/>
  <c r="H7867" i="4" s="1"/>
  <c r="F7780" i="4"/>
  <c r="H7780" i="4" s="1"/>
  <c r="F7750" i="4"/>
  <c r="H7750" i="4" s="1"/>
  <c r="F7661" i="4"/>
  <c r="H7661" i="4" s="1"/>
  <c r="F7601" i="4"/>
  <c r="H7601" i="4" s="1"/>
  <c r="F7298" i="4"/>
  <c r="H7298" i="4" s="1"/>
  <c r="F7073" i="4"/>
  <c r="H7073" i="4" s="1"/>
  <c r="F7042" i="4"/>
  <c r="H7042" i="4" s="1"/>
  <c r="F6979" i="4"/>
  <c r="H6979" i="4" s="1"/>
  <c r="F6966" i="4" s="1"/>
  <c r="F6671" i="4"/>
  <c r="H6671" i="4" s="1"/>
  <c r="F6390" i="4"/>
  <c r="H6390" i="4" s="1"/>
  <c r="F6234" i="4"/>
  <c r="H6234" i="4" s="1"/>
  <c r="F6205" i="4"/>
  <c r="H6205" i="4" s="1"/>
  <c r="F6193" i="4" s="1"/>
  <c r="F6170" i="4"/>
  <c r="H6170" i="4" s="1"/>
  <c r="F6085" i="4"/>
  <c r="H6085" i="4" s="1"/>
  <c r="F6028" i="4"/>
  <c r="H6028" i="4" s="1"/>
  <c r="F5997" i="4"/>
  <c r="H5997" i="4" s="1"/>
  <c r="F5881" i="4"/>
  <c r="H5881" i="4" s="1"/>
  <c r="F5695" i="4"/>
  <c r="H5695" i="4" s="1"/>
  <c r="F5571" i="4"/>
  <c r="H5571" i="4" s="1"/>
  <c r="F5509" i="4"/>
  <c r="H5509" i="4" s="1"/>
  <c r="F5499" i="4" s="1"/>
  <c r="F5361" i="4"/>
  <c r="H5361" i="4" s="1"/>
  <c r="F5303" i="4"/>
  <c r="H5303" i="4" s="1"/>
  <c r="F5245" i="4"/>
  <c r="H5245" i="4" s="1"/>
  <c r="F5187" i="4"/>
  <c r="H5187" i="4" s="1"/>
  <c r="F5173" i="4" s="1"/>
  <c r="F5035" i="4"/>
  <c r="H5035" i="4" s="1"/>
  <c r="F4975" i="4"/>
  <c r="H4975" i="4" s="1"/>
  <c r="F4946" i="4"/>
  <c r="H4946" i="4" s="1"/>
  <c r="F4888" i="4"/>
  <c r="H4888" i="4" s="1"/>
  <c r="F4876" i="4" s="1"/>
  <c r="G222" i="2" s="1"/>
  <c r="I222" i="2" s="1"/>
  <c r="K222" i="2" s="1"/>
  <c r="F4830" i="4"/>
  <c r="H4830" i="4" s="1"/>
  <c r="F4736" i="4"/>
  <c r="H4736" i="4" s="1"/>
  <c r="F4705" i="4"/>
  <c r="H4705" i="4" s="1"/>
  <c r="F4674" i="4"/>
  <c r="H4674" i="4" s="1"/>
  <c r="F4664" i="4" s="1"/>
  <c r="F4587" i="4"/>
  <c r="H4587" i="4" s="1"/>
  <c r="F4499" i="4"/>
  <c r="H4499" i="4" s="1"/>
  <c r="F4466" i="4"/>
  <c r="H4466" i="4" s="1"/>
  <c r="F3801" i="4"/>
  <c r="H3801" i="4" s="1"/>
  <c r="F3771" i="4"/>
  <c r="H3771" i="4" s="1"/>
  <c r="F3638" i="4"/>
  <c r="H3638" i="4" s="1"/>
  <c r="F3544" i="4"/>
  <c r="H3544" i="4" s="1"/>
  <c r="F3514" i="4"/>
  <c r="H3514" i="4" s="1"/>
  <c r="F3502" i="4" s="1"/>
  <c r="G158" i="2" s="1"/>
  <c r="I158" i="2" s="1"/>
  <c r="K158" i="2" s="1"/>
  <c r="F3484" i="4"/>
  <c r="H3484" i="4" s="1"/>
  <c r="F3454" i="4"/>
  <c r="H3454" i="4" s="1"/>
  <c r="F3424" i="4"/>
  <c r="H3424" i="4" s="1"/>
  <c r="F3364" i="4"/>
  <c r="H3364" i="4" s="1"/>
  <c r="F3350" i="4" s="1"/>
  <c r="F3330" i="4"/>
  <c r="H3330" i="4" s="1"/>
  <c r="F3272" i="4"/>
  <c r="H3272" i="4" s="1"/>
  <c r="F3094" i="4"/>
  <c r="H3094" i="4" s="1"/>
  <c r="F3038" i="4"/>
  <c r="H3038" i="4" s="1"/>
  <c r="F3026" i="4" s="1"/>
  <c r="F3010" i="4"/>
  <c r="H3010" i="4" s="1"/>
  <c r="F2980" i="4"/>
  <c r="H2980" i="4" s="1"/>
  <c r="F2950" i="4"/>
  <c r="H2950" i="4" s="1"/>
  <c r="F1972" i="4"/>
  <c r="H1972" i="4" s="1"/>
  <c r="F1958" i="4" s="1"/>
  <c r="F1384" i="4"/>
  <c r="H1384" i="4" s="1"/>
  <c r="F7809" i="4"/>
  <c r="H7809" i="4" s="1"/>
  <c r="F7539" i="4"/>
  <c r="H7539" i="4" s="1"/>
  <c r="F7449" i="4"/>
  <c r="H7449" i="4" s="1"/>
  <c r="F7418" i="4"/>
  <c r="H7418" i="4" s="1"/>
  <c r="F7255" i="4"/>
  <c r="H7255" i="4" s="1"/>
  <c r="F7139" i="4"/>
  <c r="H7139" i="4" s="1"/>
  <c r="F7010" i="4"/>
  <c r="H7010" i="4" s="1"/>
  <c r="F6997" i="4" s="1"/>
  <c r="F6825" i="4"/>
  <c r="H6825" i="4" s="1"/>
  <c r="F6516" i="4"/>
  <c r="H6516" i="4" s="1"/>
  <c r="F6487" i="4"/>
  <c r="H6487" i="4" s="1"/>
  <c r="F6456" i="4"/>
  <c r="H6456" i="4" s="1"/>
  <c r="F6446" i="4" s="1"/>
  <c r="F6354" i="4"/>
  <c r="H6354" i="4" s="1"/>
  <c r="F5733" i="4"/>
  <c r="H5733" i="4" s="1"/>
  <c r="F4767" i="4"/>
  <c r="H4767" i="4" s="1"/>
  <c r="F4376" i="4"/>
  <c r="H4376" i="4" s="1"/>
  <c r="F4360" i="4" s="1"/>
  <c r="G200" i="2" s="1"/>
  <c r="I200" i="2" s="1"/>
  <c r="K200" i="2" s="1"/>
  <c r="F4248" i="4"/>
  <c r="H4248" i="4" s="1"/>
  <c r="F4146" i="4"/>
  <c r="H4146" i="4" s="1"/>
  <c r="F4090" i="4"/>
  <c r="H4090" i="4" s="1"/>
  <c r="F4060" i="4"/>
  <c r="H4060" i="4" s="1"/>
  <c r="F4047" i="4" s="1"/>
  <c r="G185" i="2" s="1"/>
  <c r="I185" i="2" s="1"/>
  <c r="K185" i="2" s="1"/>
  <c r="F4030" i="4"/>
  <c r="H4030" i="4" s="1"/>
  <c r="F3958" i="4"/>
  <c r="H3958" i="4" s="1"/>
  <c r="F3833" i="4"/>
  <c r="H3833" i="4" s="1"/>
  <c r="F3124" i="4"/>
  <c r="H3124" i="4" s="1"/>
  <c r="F3113" i="4" s="1"/>
  <c r="G139" i="2" s="1"/>
  <c r="I139" i="2" s="1"/>
  <c r="K139" i="2" s="1"/>
  <c r="F2890" i="4"/>
  <c r="H2890" i="4" s="1"/>
  <c r="F2832" i="4"/>
  <c r="H2832" i="4" s="1"/>
  <c r="F2776" i="4"/>
  <c r="H2776" i="4" s="1"/>
  <c r="F2746" i="4"/>
  <c r="H2746" i="4" s="1"/>
  <c r="F2733" i="4" s="1"/>
  <c r="G126" i="2" s="1"/>
  <c r="I126" i="2" s="1"/>
  <c r="K126" i="2" s="1"/>
  <c r="F2714" i="4"/>
  <c r="H2714" i="4" s="1"/>
  <c r="F2654" i="4"/>
  <c r="H2654" i="4" s="1"/>
  <c r="F2594" i="4"/>
  <c r="H2594" i="4" s="1"/>
  <c r="F2564" i="4"/>
  <c r="H2564" i="4" s="1"/>
  <c r="F2553" i="4" s="1"/>
  <c r="F2532" i="4"/>
  <c r="H2532" i="4" s="1"/>
  <c r="F2504" i="4"/>
  <c r="H2504" i="4" s="1"/>
  <c r="F2474" i="4"/>
  <c r="H2474" i="4" s="1"/>
  <c r="F2324" i="4"/>
  <c r="H2324" i="4" s="1"/>
  <c r="F2311" i="4" s="1"/>
  <c r="G108" i="2" s="1"/>
  <c r="I108" i="2" s="1"/>
  <c r="K108" i="2" s="1"/>
  <c r="F2294" i="4"/>
  <c r="H2294" i="4" s="1"/>
  <c r="F2264" i="4"/>
  <c r="H2264" i="4" s="1"/>
  <c r="F2234" i="4"/>
  <c r="H2234" i="4" s="1"/>
  <c r="F2148" i="4"/>
  <c r="H2148" i="4" s="1"/>
  <c r="F2135" i="4" s="1"/>
  <c r="F2118" i="4"/>
  <c r="H2118" i="4" s="1"/>
  <c r="F2090" i="4"/>
  <c r="H2090" i="4" s="1"/>
  <c r="F2060" i="4"/>
  <c r="H2060" i="4" s="1"/>
  <c r="F2032" i="4"/>
  <c r="H2032" i="4" s="1"/>
  <c r="F2018" i="4" s="1"/>
  <c r="F2002" i="4"/>
  <c r="H2002" i="4" s="1"/>
  <c r="F1911" i="4"/>
  <c r="H1911" i="4" s="1"/>
  <c r="F1825" i="4"/>
  <c r="H1825" i="4" s="1"/>
  <c r="F1795" i="4"/>
  <c r="H1795" i="4" s="1"/>
  <c r="F1765" i="4"/>
  <c r="H1765" i="4" s="1"/>
  <c r="F1737" i="4"/>
  <c r="H1737" i="4" s="1"/>
  <c r="F1645" i="4"/>
  <c r="H1645" i="4" s="1"/>
  <c r="F1615" i="4"/>
  <c r="H1615" i="4" s="1"/>
  <c r="F1605" i="4" s="1"/>
  <c r="F1587" i="4"/>
  <c r="H1587" i="4" s="1"/>
  <c r="F1499" i="4"/>
  <c r="H1499" i="4" s="1"/>
  <c r="F1413" i="4"/>
  <c r="H1413" i="4" s="1"/>
  <c r="F95" i="4"/>
  <c r="H95" i="4" s="1"/>
  <c r="F89" i="4" s="1"/>
  <c r="G16" i="2" s="1"/>
  <c r="I16" i="2" s="1"/>
  <c r="F27" i="4"/>
  <c r="H27" i="4" s="1"/>
  <c r="F569" i="4"/>
  <c r="H569" i="4" s="1"/>
  <c r="F8051" i="4"/>
  <c r="H8051" i="4" s="1"/>
  <c r="F7993" i="4"/>
  <c r="H7993" i="4" s="1"/>
  <c r="F7981" i="4" s="1"/>
  <c r="F7931" i="4"/>
  <c r="H7931" i="4" s="1"/>
  <c r="F7901" i="4"/>
  <c r="H7901" i="4" s="1"/>
  <c r="F7691" i="4"/>
  <c r="H7691" i="4" s="1"/>
  <c r="F7632" i="4"/>
  <c r="H7632" i="4" s="1"/>
  <c r="F7618" i="4" s="1"/>
  <c r="G335" i="2" s="1"/>
  <c r="I335" i="2" s="1"/>
  <c r="K335" i="2" s="1"/>
  <c r="F7509" i="4"/>
  <c r="H7509" i="4" s="1"/>
  <c r="F7480" i="4"/>
  <c r="H7480" i="4" s="1"/>
  <c r="F7390" i="4"/>
  <c r="H7390" i="4" s="1"/>
  <c r="F7326" i="4"/>
  <c r="H7326" i="4" s="1"/>
  <c r="F6917" i="4"/>
  <c r="H6917" i="4" s="1"/>
  <c r="F6856" i="4"/>
  <c r="H6856" i="4" s="1"/>
  <c r="F6758" i="4"/>
  <c r="H6758" i="4" s="1"/>
  <c r="F6637" i="4"/>
  <c r="H6637" i="4" s="1"/>
  <c r="F6622" i="4" s="1"/>
  <c r="G294" i="2" s="1"/>
  <c r="I294" i="2" s="1"/>
  <c r="K294" i="2" s="1"/>
  <c r="F6605" i="4"/>
  <c r="H6605" i="4" s="1"/>
  <c r="F6289" i="4"/>
  <c r="H6289" i="4" s="1"/>
  <c r="F6262" i="4"/>
  <c r="H6262" i="4" s="1"/>
  <c r="F6144" i="4"/>
  <c r="H6144" i="4" s="1"/>
  <c r="F6131" i="4" s="1"/>
  <c r="F6115" i="4"/>
  <c r="H6115" i="4" s="1"/>
  <c r="F6056" i="4"/>
  <c r="H6056" i="4" s="1"/>
  <c r="F5967" i="4"/>
  <c r="H5967" i="4" s="1"/>
  <c r="F5938" i="4"/>
  <c r="H5938" i="4" s="1"/>
  <c r="F5911" i="4"/>
  <c r="H5911" i="4" s="1"/>
  <c r="F5851" i="4"/>
  <c r="H5851" i="4" s="1"/>
  <c r="F5822" i="4"/>
  <c r="H5822" i="4" s="1"/>
  <c r="F5793" i="4"/>
  <c r="H5793" i="4" s="1"/>
  <c r="F5783" i="4" s="1"/>
  <c r="F5766" i="4"/>
  <c r="H5766" i="4" s="1"/>
  <c r="F5662" i="4"/>
  <c r="H5662" i="4" s="1"/>
  <c r="F5601" i="4"/>
  <c r="H5601" i="4" s="1"/>
  <c r="F5541" i="4"/>
  <c r="H5541" i="4" s="1"/>
  <c r="F5482" i="4"/>
  <c r="H5482" i="4" s="1"/>
  <c r="F5452" i="4"/>
  <c r="H5452" i="4" s="1"/>
  <c r="F5422" i="4"/>
  <c r="H5422" i="4" s="1"/>
  <c r="F5392" i="4"/>
  <c r="H5392" i="4" s="1"/>
  <c r="F5332" i="4"/>
  <c r="H5332" i="4" s="1"/>
  <c r="F5273" i="4"/>
  <c r="H5273" i="4" s="1"/>
  <c r="F5215" i="4"/>
  <c r="H5215" i="4" s="1"/>
  <c r="F5157" i="4"/>
  <c r="H5157" i="4" s="1"/>
  <c r="F5143" i="4" s="1"/>
  <c r="F5005" i="4"/>
  <c r="H5005" i="4" s="1"/>
  <c r="F4916" i="4"/>
  <c r="H4916" i="4" s="1"/>
  <c r="F4858" i="4"/>
  <c r="H4858" i="4" s="1"/>
  <c r="F4646" i="4"/>
  <c r="H4646" i="4" s="1"/>
  <c r="F4617" i="4"/>
  <c r="H4617" i="4" s="1"/>
  <c r="F4559" i="4"/>
  <c r="H4559" i="4" s="1"/>
  <c r="F4528" i="4"/>
  <c r="H4528" i="4" s="1"/>
  <c r="F4436" i="4"/>
  <c r="H4436" i="4" s="1"/>
  <c r="F4426" i="4" s="1"/>
  <c r="F4409" i="4"/>
  <c r="H4409" i="4" s="1"/>
  <c r="F4212" i="4"/>
  <c r="H4212" i="4" s="1"/>
  <c r="F3923" i="4"/>
  <c r="H3923" i="4" s="1"/>
  <c r="F3697" i="4"/>
  <c r="H3697" i="4" s="1"/>
  <c r="F3687" i="4" s="1"/>
  <c r="G170" i="2" s="1"/>
  <c r="I170" i="2" s="1"/>
  <c r="F3667" i="4"/>
  <c r="H3667" i="4" s="1"/>
  <c r="F3609" i="4"/>
  <c r="H3609" i="4" s="1"/>
  <c r="F3577" i="4"/>
  <c r="H3577" i="4" s="1"/>
  <c r="F3395" i="4"/>
  <c r="H3395" i="4" s="1"/>
  <c r="F3381" i="4" s="1"/>
  <c r="F3301" i="4"/>
  <c r="H3301" i="4" s="1"/>
  <c r="F3065" i="4"/>
  <c r="H3065" i="4" s="1"/>
  <c r="F1327" i="4"/>
  <c r="H1327" i="4" s="1"/>
  <c r="F1299" i="4"/>
  <c r="H1299" i="4" s="1"/>
  <c r="F1289" i="4" s="1"/>
  <c r="G67" i="2" s="1"/>
  <c r="I67" i="2" s="1"/>
  <c r="K67" i="2" s="1"/>
  <c r="F1245" i="4"/>
  <c r="H1245" i="4" s="1"/>
  <c r="F1095" i="4"/>
  <c r="H1095" i="4" s="1"/>
  <c r="F1005" i="4"/>
  <c r="H1005" i="4" s="1"/>
  <c r="F941" i="4"/>
  <c r="H941" i="4" s="1"/>
  <c r="F928" i="4" s="1"/>
  <c r="F879" i="4"/>
  <c r="H879" i="4" s="1"/>
  <c r="F817" i="4"/>
  <c r="H817" i="4" s="1"/>
  <c r="F755" i="4"/>
  <c r="H755" i="4" s="1"/>
  <c r="F693" i="4"/>
  <c r="H693" i="4" s="1"/>
  <c r="F680" i="4" s="1"/>
  <c r="G43" i="2" s="1"/>
  <c r="I43" i="2" s="1"/>
  <c r="K43" i="2" s="1"/>
  <c r="F631" i="4"/>
  <c r="H631" i="4" s="1"/>
  <c r="F507" i="4"/>
  <c r="H507" i="4" s="1"/>
  <c r="F7838" i="4"/>
  <c r="H7838" i="4" s="1"/>
  <c r="F7720" i="4"/>
  <c r="H7720" i="4" s="1"/>
  <c r="F7571" i="4"/>
  <c r="H7571" i="4" s="1"/>
  <c r="F7357" i="4"/>
  <c r="H7357" i="4" s="1"/>
  <c r="F7227" i="4"/>
  <c r="H7227" i="4" s="1"/>
  <c r="F7198" i="4"/>
  <c r="H7198" i="4" s="1"/>
  <c r="F7186" i="4" s="1"/>
  <c r="G320" i="2" s="1"/>
  <c r="I320" i="2" s="1"/>
  <c r="K320" i="2" s="1"/>
  <c r="F7169" i="4"/>
  <c r="H7169" i="4" s="1"/>
  <c r="F7105" i="4"/>
  <c r="H7105" i="4" s="1"/>
  <c r="F6948" i="4"/>
  <c r="H6948" i="4" s="1"/>
  <c r="F6887" i="4"/>
  <c r="H6887" i="4" s="1"/>
  <c r="F6873" i="4" s="1"/>
  <c r="F6793" i="4"/>
  <c r="H6793" i="4" s="1"/>
  <c r="F6730" i="4"/>
  <c r="H6730" i="4" s="1"/>
  <c r="F6701" i="4"/>
  <c r="H6701" i="4" s="1"/>
  <c r="F6575" i="4"/>
  <c r="H6575" i="4" s="1"/>
  <c r="F6546" i="4"/>
  <c r="H6546" i="4" s="1"/>
  <c r="F6426" i="4"/>
  <c r="H6426" i="4" s="1"/>
  <c r="F6324" i="4"/>
  <c r="H6324" i="4" s="1"/>
  <c r="F5632" i="4"/>
  <c r="H5632" i="4" s="1"/>
  <c r="F5127" i="4"/>
  <c r="H5127" i="4" s="1"/>
  <c r="F5094" i="4"/>
  <c r="H5094" i="4" s="1"/>
  <c r="F5065" i="4"/>
  <c r="H5065" i="4" s="1"/>
  <c r="F4797" i="4"/>
  <c r="H4797" i="4" s="1"/>
  <c r="F4341" i="4"/>
  <c r="H4341" i="4" s="1"/>
  <c r="F4307" i="4"/>
  <c r="H4307" i="4" s="1"/>
  <c r="F4278" i="4"/>
  <c r="H4278" i="4" s="1"/>
  <c r="F4174" i="4"/>
  <c r="H4174" i="4" s="1"/>
  <c r="F4163" i="4" s="1"/>
  <c r="G189" i="2" s="1"/>
  <c r="I189" i="2" s="1"/>
  <c r="K189" i="2" s="1"/>
  <c r="F4117" i="4"/>
  <c r="H4117" i="4" s="1"/>
  <c r="F4001" i="4"/>
  <c r="H4001" i="4" s="1"/>
  <c r="F3894" i="4"/>
  <c r="H3894" i="4" s="1"/>
  <c r="F3864" i="4"/>
  <c r="H3864" i="4" s="1"/>
  <c r="F3854" i="4" s="1"/>
  <c r="F3735" i="4"/>
  <c r="H3735" i="4" s="1"/>
  <c r="F3243" i="4"/>
  <c r="H3243" i="4" s="1"/>
  <c r="F3213" i="4"/>
  <c r="H3213" i="4" s="1"/>
  <c r="F3185" i="4"/>
  <c r="H3185" i="4" s="1"/>
  <c r="F3157" i="4"/>
  <c r="H3157" i="4" s="1"/>
  <c r="F2919" i="4"/>
  <c r="H2919" i="4" s="1"/>
  <c r="F2861" i="4"/>
  <c r="H2861" i="4" s="1"/>
  <c r="F2803" i="4"/>
  <c r="H2803" i="4" s="1"/>
  <c r="F2685" i="4"/>
  <c r="H2685" i="4" s="1"/>
  <c r="F2623" i="4"/>
  <c r="H2623" i="4" s="1"/>
  <c r="F2445" i="4"/>
  <c r="H2445" i="4" s="1"/>
  <c r="F2415" i="4"/>
  <c r="H2415" i="4" s="1"/>
  <c r="F2402" i="4" s="1"/>
  <c r="G111" i="2" s="1"/>
  <c r="I111" i="2" s="1"/>
  <c r="K111" i="2" s="1"/>
  <c r="F2385" i="4"/>
  <c r="H2385" i="4" s="1"/>
  <c r="F2355" i="4"/>
  <c r="H2355" i="4" s="1"/>
  <c r="F2205" i="4"/>
  <c r="H2205" i="4" s="1"/>
  <c r="F2177" i="4"/>
  <c r="H2177" i="4" s="1"/>
  <c r="F2164" i="4" s="1"/>
  <c r="F1880" i="4"/>
  <c r="H1880" i="4" s="1"/>
  <c r="F1854" i="4"/>
  <c r="H1854" i="4" s="1"/>
  <c r="F1702" i="4"/>
  <c r="H1702" i="4" s="1"/>
  <c r="F1674" i="4"/>
  <c r="H1674" i="4" s="1"/>
  <c r="F1664" i="4" s="1"/>
  <c r="F1558" i="4"/>
  <c r="H1558" i="4" s="1"/>
  <c r="F1530" i="4"/>
  <c r="H1530" i="4" s="1"/>
  <c r="F1472" i="4"/>
  <c r="H1472" i="4" s="1"/>
  <c r="F1442" i="4"/>
  <c r="H1442" i="4" s="1"/>
  <c r="F108" i="4"/>
  <c r="H108" i="4" s="1"/>
  <c r="F68" i="4"/>
  <c r="H68" i="4" s="1"/>
  <c r="F56" i="4"/>
  <c r="H56" i="4" s="1"/>
  <c r="F1940" i="4"/>
  <c r="H1940" i="4" s="1"/>
  <c r="H10" i="6"/>
  <c r="G7775" i="4"/>
  <c r="I7775" i="4" s="1"/>
  <c r="G7745" i="4"/>
  <c r="I7745" i="4" s="1"/>
  <c r="G7596" i="4"/>
  <c r="I7596" i="4" s="1"/>
  <c r="G7588" i="4" s="1"/>
  <c r="H334" i="2" s="1"/>
  <c r="J334" i="2" s="1"/>
  <c r="L334" i="2" s="1"/>
  <c r="G7222" i="4"/>
  <c r="I7222" i="4" s="1"/>
  <c r="G7193" i="4"/>
  <c r="I7193" i="4" s="1"/>
  <c r="G7164" i="4"/>
  <c r="I7164" i="4" s="1"/>
  <c r="G7100" i="4"/>
  <c r="I7100" i="4" s="1"/>
  <c r="G7091" i="4" s="1"/>
  <c r="H315" i="2" s="1"/>
  <c r="J315" i="2" s="1"/>
  <c r="L315" i="2" s="1"/>
  <c r="G5151" i="4"/>
  <c r="I5151" i="4" s="1"/>
  <c r="G5060" i="4"/>
  <c r="I5060" i="4" s="1"/>
  <c r="G4792" i="4"/>
  <c r="I4792" i="4" s="1"/>
  <c r="G4054" i="4"/>
  <c r="I4054" i="4" s="1"/>
  <c r="G4047" i="4" s="1"/>
  <c r="H185" i="2" s="1"/>
  <c r="J185" i="2" s="1"/>
  <c r="L185" i="2" s="1"/>
  <c r="G3994" i="4"/>
  <c r="I3994" i="4" s="1"/>
  <c r="G2440" i="4"/>
  <c r="I2440" i="4" s="1"/>
  <c r="G2410" i="4"/>
  <c r="I2410" i="4" s="1"/>
  <c r="G2380" i="4"/>
  <c r="I2380" i="4" s="1"/>
  <c r="G2350" i="4"/>
  <c r="I2350" i="4" s="1"/>
  <c r="G2026" i="4"/>
  <c r="I2026" i="4" s="1"/>
  <c r="G1849" i="4"/>
  <c r="I1849" i="4" s="1"/>
  <c r="G1789" i="4"/>
  <c r="I1789" i="4" s="1"/>
  <c r="G1782" i="4" s="1"/>
  <c r="G7714" i="4"/>
  <c r="I7714" i="4" s="1"/>
  <c r="G7685" i="4"/>
  <c r="I7685" i="4" s="1"/>
  <c r="G7534" i="4"/>
  <c r="I7534" i="4" s="1"/>
  <c r="G6631" i="4"/>
  <c r="I6631" i="4" s="1"/>
  <c r="G5298" i="4"/>
  <c r="I5298" i="4" s="1"/>
  <c r="G4941" i="4"/>
  <c r="I4941" i="4" s="1"/>
  <c r="G3539" i="4"/>
  <c r="I3539" i="4" s="1"/>
  <c r="G3509" i="4"/>
  <c r="I3509" i="4" s="1"/>
  <c r="G3502" i="4" s="1"/>
  <c r="H158" i="2" s="1"/>
  <c r="J158" i="2" s="1"/>
  <c r="L158" i="2" s="1"/>
  <c r="G3479" i="4"/>
  <c r="I3479" i="4" s="1"/>
  <c r="G3449" i="4"/>
  <c r="I3449" i="4" s="1"/>
  <c r="G3419" i="4"/>
  <c r="I3419" i="4" s="1"/>
  <c r="G3359" i="4"/>
  <c r="I3359" i="4" s="1"/>
  <c r="G7444" i="4"/>
  <c r="I7444" i="4" s="1"/>
  <c r="G5121" i="4"/>
  <c r="I5121" i="4" s="1"/>
  <c r="G4085" i="4"/>
  <c r="I4085" i="4" s="1"/>
  <c r="G4025" i="4"/>
  <c r="I4025" i="4" s="1"/>
  <c r="G2499" i="4"/>
  <c r="I2499" i="4" s="1"/>
  <c r="G2469" i="4"/>
  <c r="I2469" i="4" s="1"/>
  <c r="G2319" i="4"/>
  <c r="I2319" i="4" s="1"/>
  <c r="G2289" i="4"/>
  <c r="I2289" i="4" s="1"/>
  <c r="G2281" i="4" s="1"/>
  <c r="G2259" i="4"/>
  <c r="I2259" i="4" s="1"/>
  <c r="G2143" i="4"/>
  <c r="I2143" i="4" s="1"/>
  <c r="G1906" i="4"/>
  <c r="I1906" i="4" s="1"/>
  <c r="G1820" i="4"/>
  <c r="I1820" i="4" s="1"/>
  <c r="G1760" i="4"/>
  <c r="I1760" i="4" s="1"/>
  <c r="G7655" i="4"/>
  <c r="I7655" i="4" s="1"/>
  <c r="G7627" i="4"/>
  <c r="I7627" i="4" s="1"/>
  <c r="G7566" i="4"/>
  <c r="I7566" i="4" s="1"/>
  <c r="G7504" i="4"/>
  <c r="I7504" i="4" s="1"/>
  <c r="G7475" i="4"/>
  <c r="I7475" i="4" s="1"/>
  <c r="G5536" i="4"/>
  <c r="I5536" i="4" s="1"/>
  <c r="G5477" i="4"/>
  <c r="I5477" i="4" s="1"/>
  <c r="G5469" i="4" s="1"/>
  <c r="G5447" i="4"/>
  <c r="I5447" i="4" s="1"/>
  <c r="G5417" i="4"/>
  <c r="I5417" i="4" s="1"/>
  <c r="G5387" i="4"/>
  <c r="I5387" i="4" s="1"/>
  <c r="G5327" i="4"/>
  <c r="I5327" i="4" s="1"/>
  <c r="G5319" i="4" s="1"/>
  <c r="G5181" i="4"/>
  <c r="I5181" i="4" s="1"/>
  <c r="G5029" i="4"/>
  <c r="I5029" i="4" s="1"/>
  <c r="G5000" i="4"/>
  <c r="I5000" i="4" s="1"/>
  <c r="G4824" i="4"/>
  <c r="I4824" i="4" s="1"/>
  <c r="G3572" i="4"/>
  <c r="I3572" i="4" s="1"/>
  <c r="G3390" i="4"/>
  <c r="I3390" i="4" s="1"/>
  <c r="G1996" i="4"/>
  <c r="I1996" i="4" s="1"/>
  <c r="G1966" i="4"/>
  <c r="I1966" i="4" s="1"/>
  <c r="G1180" i="4"/>
  <c r="I1180" i="4" s="1"/>
  <c r="G1731" i="4"/>
  <c r="I1731" i="4" s="1"/>
  <c r="H120" i="6"/>
  <c r="F3442" i="4"/>
  <c r="H3442" i="4" s="1"/>
  <c r="F7708" i="4"/>
  <c r="H7708" i="4" s="1"/>
  <c r="F7738" i="4"/>
  <c r="H7738" i="4" s="1"/>
  <c r="F7800" i="4"/>
  <c r="H7800" i="4" s="1"/>
  <c r="F7898" i="4"/>
  <c r="H7898" i="4" s="1"/>
  <c r="G7925" i="4"/>
  <c r="I7925" i="4" s="1"/>
  <c r="F7928" i="4"/>
  <c r="H7928" i="4" s="1"/>
  <c r="F8016" i="4"/>
  <c r="H8016" i="4" s="1"/>
  <c r="H26" i="6"/>
  <c r="F7351" i="4"/>
  <c r="H7351" i="4" s="1"/>
  <c r="F4242" i="4"/>
  <c r="H4242" i="4" s="1"/>
  <c r="F4205" i="4"/>
  <c r="H4205" i="4" s="1"/>
  <c r="F3951" i="4"/>
  <c r="H3951" i="4" s="1"/>
  <c r="F3943" i="4" s="1"/>
  <c r="G180" i="2" s="1"/>
  <c r="I180" i="2" s="1"/>
  <c r="K180" i="2" s="1"/>
  <c r="F3827" i="4"/>
  <c r="H3827" i="4" s="1"/>
  <c r="F3765" i="4"/>
  <c r="H3765" i="4" s="1"/>
  <c r="F21" i="4"/>
  <c r="H21" i="4" s="1"/>
  <c r="F5627" i="4"/>
  <c r="H5627" i="4" s="1"/>
  <c r="F5621" i="4" s="1"/>
  <c r="G251" i="2" s="1"/>
  <c r="I251" i="2" s="1"/>
  <c r="K251" i="2" s="1"/>
  <c r="F4368" i="4"/>
  <c r="H4368" i="4" s="1"/>
  <c r="F3119" i="4"/>
  <c r="H3119" i="4" s="1"/>
  <c r="F1933" i="4"/>
  <c r="H1933" i="4" s="1"/>
  <c r="F6420" i="4"/>
  <c r="H6420" i="4" s="1"/>
  <c r="F6412" i="4" s="1"/>
  <c r="F6383" i="4"/>
  <c r="H6383" i="4" s="1"/>
  <c r="F5725" i="4"/>
  <c r="H5725" i="4" s="1"/>
  <c r="F4760" i="4"/>
  <c r="H4760" i="4" s="1"/>
  <c r="F3918" i="4"/>
  <c r="H3918" i="4" s="1"/>
  <c r="F3912" i="4" s="1"/>
  <c r="G179" i="2" s="1"/>
  <c r="I179" i="2" s="1"/>
  <c r="K179" i="2" s="1"/>
  <c r="F3728" i="4"/>
  <c r="H3728" i="4" s="1"/>
  <c r="F4336" i="4"/>
  <c r="H4336" i="4" s="1"/>
  <c r="H30" i="6"/>
  <c r="G116" i="4"/>
  <c r="I116" i="4" s="1"/>
  <c r="G115" i="4" s="1"/>
  <c r="H18" i="2" s="1"/>
  <c r="J18" i="2" s="1"/>
  <c r="L18" i="2" s="1"/>
  <c r="H34" i="6"/>
  <c r="F5152" i="4"/>
  <c r="H5152" i="4" s="1"/>
  <c r="F1997" i="4"/>
  <c r="H1997" i="4" s="1"/>
  <c r="H41" i="6"/>
  <c r="F5691" i="4"/>
  <c r="H5691" i="4" s="1"/>
  <c r="H153" i="6"/>
  <c r="F4369" i="4"/>
  <c r="H4369" i="4" s="1"/>
  <c r="H157" i="6"/>
  <c r="G7292" i="4"/>
  <c r="I7292" i="4" s="1"/>
  <c r="H166" i="6"/>
  <c r="F5730" i="4"/>
  <c r="H5730" i="4" s="1"/>
  <c r="H189" i="6"/>
  <c r="F4804" i="4"/>
  <c r="H4804" i="4" s="1"/>
  <c r="H116" i="6"/>
  <c r="F11" i="4"/>
  <c r="H11" i="4" s="1"/>
  <c r="F10" i="4" s="1"/>
  <c r="G9" i="2" s="1"/>
  <c r="I9" i="2" s="1"/>
  <c r="K9" i="2" s="1"/>
  <c r="H78" i="6"/>
  <c r="F7374" i="4"/>
  <c r="H7374" i="4" s="1"/>
  <c r="H102" i="6"/>
  <c r="F6995" i="4"/>
  <c r="H6995" i="4" s="1"/>
  <c r="F6933" i="4"/>
  <c r="H6933" i="4" s="1"/>
  <c r="F6871" i="4"/>
  <c r="H6871" i="4" s="1"/>
  <c r="F6307" i="4"/>
  <c r="H6307" i="4" s="1"/>
  <c r="F7026" i="4"/>
  <c r="H7026" i="4" s="1"/>
  <c r="F6964" i="4"/>
  <c r="H6964" i="4" s="1"/>
  <c r="F6935" i="4" s="1"/>
  <c r="F6902" i="4"/>
  <c r="H6902" i="4" s="1"/>
  <c r="F6840" i="4"/>
  <c r="H6840" i="4" s="1"/>
  <c r="F6776" i="4"/>
  <c r="H6776" i="4" s="1"/>
  <c r="F6746" i="4"/>
  <c r="H6746" i="4" s="1"/>
  <c r="F6686" i="4"/>
  <c r="H6686" i="4" s="1"/>
  <c r="F6620" i="4"/>
  <c r="H6620" i="4" s="1"/>
  <c r="F8073" i="4"/>
  <c r="H8073" i="4" s="1"/>
  <c r="F4515" i="4"/>
  <c r="H4515" i="4" s="1"/>
  <c r="F4482" i="4" s="1"/>
  <c r="G204" i="2" s="1"/>
  <c r="I204" i="2" s="1"/>
  <c r="K204" i="2" s="1"/>
  <c r="H110" i="6"/>
  <c r="F5650" i="4"/>
  <c r="H5650" i="4" s="1"/>
  <c r="H149" i="6"/>
  <c r="F7097" i="4"/>
  <c r="H7097" i="4" s="1"/>
  <c r="F5058" i="4"/>
  <c r="H5058" i="4" s="1"/>
  <c r="F6628" i="4"/>
  <c r="H6628" i="4" s="1"/>
  <c r="H173" i="6"/>
  <c r="F7934" i="4"/>
  <c r="H7934" i="4" s="1"/>
  <c r="F7812" i="4"/>
  <c r="H7812" i="4" s="1"/>
  <c r="F7723" i="4"/>
  <c r="H7723" i="4" s="1"/>
  <c r="F7361" i="4"/>
  <c r="H7361" i="4" s="1"/>
  <c r="F7329" i="4"/>
  <c r="H7329" i="4" s="1"/>
  <c r="F7301" i="4"/>
  <c r="H7301" i="4" s="1"/>
  <c r="F7201" i="4"/>
  <c r="H7201" i="4" s="1"/>
  <c r="F7045" i="4"/>
  <c r="H7045" i="4" s="1"/>
  <c r="F7013" i="4"/>
  <c r="H7013" i="4" s="1"/>
  <c r="F6951" i="4"/>
  <c r="H6951" i="4" s="1"/>
  <c r="F6859" i="4"/>
  <c r="H6859" i="4" s="1"/>
  <c r="F6761" i="4"/>
  <c r="H6761" i="4" s="1"/>
  <c r="F6733" i="4"/>
  <c r="H6733" i="4" s="1"/>
  <c r="F6717" i="4" s="1"/>
  <c r="F6549" i="4"/>
  <c r="H6549" i="4" s="1"/>
  <c r="F6519" i="4"/>
  <c r="H6519" i="4" s="1"/>
  <c r="F6459" i="4"/>
  <c r="H6459" i="4" s="1"/>
  <c r="F6357" i="4"/>
  <c r="H6357" i="4" s="1"/>
  <c r="F6344" i="4" s="1"/>
  <c r="F6327" i="4"/>
  <c r="H6327" i="4" s="1"/>
  <c r="F6265" i="4"/>
  <c r="H6265" i="4" s="1"/>
  <c r="F6237" i="4"/>
  <c r="H6237" i="4" s="1"/>
  <c r="F6173" i="4"/>
  <c r="H6173" i="4" s="1"/>
  <c r="F6160" i="4" s="1"/>
  <c r="G271" i="2" s="1"/>
  <c r="I271" i="2" s="1"/>
  <c r="K271" i="2" s="1"/>
  <c r="F6147" i="4"/>
  <c r="H6147" i="4" s="1"/>
  <c r="F6000" i="4"/>
  <c r="H6000" i="4" s="1"/>
  <c r="F5970" i="4"/>
  <c r="H5970" i="4" s="1"/>
  <c r="F5914" i="4"/>
  <c r="H5914" i="4" s="1"/>
  <c r="F5899" i="4" s="1"/>
  <c r="F5884" i="4"/>
  <c r="H5884" i="4" s="1"/>
  <c r="F5854" i="4"/>
  <c r="H5854" i="4" s="1"/>
  <c r="F5796" i="4"/>
  <c r="H5796" i="4" s="1"/>
  <c r="F5698" i="4"/>
  <c r="H5698" i="4" s="1"/>
  <c r="F5636" i="4"/>
  <c r="H5636" i="4" s="1"/>
  <c r="F5604" i="4"/>
  <c r="H5604" i="4" s="1"/>
  <c r="F5574" i="4"/>
  <c r="H5574" i="4" s="1"/>
  <c r="F5544" i="4"/>
  <c r="H5544" i="4" s="1"/>
  <c r="F5512" i="4"/>
  <c r="H5512" i="4" s="1"/>
  <c r="F8054" i="4"/>
  <c r="H8054" i="4" s="1"/>
  <c r="F8023" i="4"/>
  <c r="H8023" i="4" s="1"/>
  <c r="F7996" i="4"/>
  <c r="H7996" i="4" s="1"/>
  <c r="F7783" i="4"/>
  <c r="H7783" i="4" s="1"/>
  <c r="F7694" i="4"/>
  <c r="H7694" i="4" s="1"/>
  <c r="F7664" i="4"/>
  <c r="H7664" i="4" s="1"/>
  <c r="F7635" i="4"/>
  <c r="H7635" i="4" s="1"/>
  <c r="F7604" i="4"/>
  <c r="H7604" i="4" s="1"/>
  <c r="F7512" i="4"/>
  <c r="H7512" i="4" s="1"/>
  <c r="F7452" i="4"/>
  <c r="H7452" i="4" s="1"/>
  <c r="F5276" i="4"/>
  <c r="H5276" i="4" s="1"/>
  <c r="F5263" i="4" s="1"/>
  <c r="F5248" i="4"/>
  <c r="H5248" i="4" s="1"/>
  <c r="F5218" i="4"/>
  <c r="H5218" i="4" s="1"/>
  <c r="F5190" i="4"/>
  <c r="H5190" i="4" s="1"/>
  <c r="F5160" i="4"/>
  <c r="H5160" i="4" s="1"/>
  <c r="F5130" i="4"/>
  <c r="H5130" i="4" s="1"/>
  <c r="F5068" i="4"/>
  <c r="H5068" i="4" s="1"/>
  <c r="F5038" i="4"/>
  <c r="H5038" i="4" s="1"/>
  <c r="F5008" i="4"/>
  <c r="H5008" i="4" s="1"/>
  <c r="F4993" i="4" s="1"/>
  <c r="F4978" i="4"/>
  <c r="H4978" i="4" s="1"/>
  <c r="F4800" i="4"/>
  <c r="H4800" i="4" s="1"/>
  <c r="F4708" i="4"/>
  <c r="H4708" i="4" s="1"/>
  <c r="F4620" i="4"/>
  <c r="H4620" i="4" s="1"/>
  <c r="F4590" i="4"/>
  <c r="H4590" i="4" s="1"/>
  <c r="F4562" i="4"/>
  <c r="H4562" i="4" s="1"/>
  <c r="F4502" i="4"/>
  <c r="H4502" i="4" s="1"/>
  <c r="F4412" i="4"/>
  <c r="H4412" i="4" s="1"/>
  <c r="F4380" i="4"/>
  <c r="H4380" i="4" s="1"/>
  <c r="F4310" i="4"/>
  <c r="H4310" i="4" s="1"/>
  <c r="F4252" i="4"/>
  <c r="H4252" i="4" s="1"/>
  <c r="F4216" i="4"/>
  <c r="H4216" i="4" s="1"/>
  <c r="F4197" i="4" s="1"/>
  <c r="G193" i="2" s="1"/>
  <c r="I193" i="2" s="1"/>
  <c r="F7904" i="4"/>
  <c r="H7904" i="4" s="1"/>
  <c r="F7870" i="4"/>
  <c r="H7870" i="4" s="1"/>
  <c r="F7574" i="4"/>
  <c r="H7574" i="4" s="1"/>
  <c r="F7542" i="4"/>
  <c r="H7542" i="4" s="1"/>
  <c r="F7393" i="4"/>
  <c r="H7393" i="4" s="1"/>
  <c r="F7276" i="4"/>
  <c r="H7276" i="4" s="1"/>
  <c r="F7258" i="4"/>
  <c r="H7258" i="4" s="1"/>
  <c r="F7230" i="4"/>
  <c r="H7230" i="4" s="1"/>
  <c r="F7172" i="4"/>
  <c r="H7172" i="4" s="1"/>
  <c r="F7142" i="4"/>
  <c r="H7142" i="4" s="1"/>
  <c r="F7108" i="4"/>
  <c r="H7108" i="4" s="1"/>
  <c r="F7076" i="4"/>
  <c r="H7076" i="4" s="1"/>
  <c r="F6982" i="4"/>
  <c r="H6982" i="4" s="1"/>
  <c r="F6920" i="4"/>
  <c r="H6920" i="4" s="1"/>
  <c r="F6890" i="4"/>
  <c r="H6890" i="4" s="1"/>
  <c r="F6828" i="4"/>
  <c r="H6828" i="4" s="1"/>
  <c r="F6796" i="4"/>
  <c r="H6796" i="4" s="1"/>
  <c r="F6704" i="4"/>
  <c r="H6704" i="4" s="1"/>
  <c r="F6674" i="4"/>
  <c r="H6674" i="4" s="1"/>
  <c r="F6640" i="4"/>
  <c r="H6640" i="4" s="1"/>
  <c r="F6608" i="4"/>
  <c r="H6608" i="4" s="1"/>
  <c r="F6578" i="4"/>
  <c r="H6578" i="4" s="1"/>
  <c r="F6490" i="4"/>
  <c r="H6490" i="4" s="1"/>
  <c r="F6430" i="4"/>
  <c r="H6430" i="4" s="1"/>
  <c r="F6394" i="4"/>
  <c r="H6394" i="4" s="1"/>
  <c r="F6292" i="4"/>
  <c r="H6292" i="4" s="1"/>
  <c r="F6208" i="4"/>
  <c r="H6208" i="4" s="1"/>
  <c r="F6118" i="4"/>
  <c r="H6118" i="4" s="1"/>
  <c r="F6088" i="4"/>
  <c r="H6088" i="4" s="1"/>
  <c r="F6059" i="4"/>
  <c r="H6059" i="4" s="1"/>
  <c r="F6031" i="4"/>
  <c r="H6031" i="4" s="1"/>
  <c r="F5941" i="4"/>
  <c r="H5941" i="4" s="1"/>
  <c r="F5825" i="4"/>
  <c r="H5825" i="4" s="1"/>
  <c r="F5769" i="4"/>
  <c r="H5769" i="4" s="1"/>
  <c r="F5737" i="4"/>
  <c r="H5737" i="4" s="1"/>
  <c r="F5665" i="4"/>
  <c r="H5665" i="4" s="1"/>
  <c r="F5652" i="4" s="1"/>
  <c r="G252" i="2" s="1"/>
  <c r="I252" i="2" s="1"/>
  <c r="K252" i="2" s="1"/>
  <c r="M252" i="2" s="1"/>
  <c r="F7966" i="4"/>
  <c r="H7966" i="4" s="1"/>
  <c r="F7841" i="4"/>
  <c r="H7841" i="4" s="1"/>
  <c r="F7753" i="4"/>
  <c r="H7753" i="4" s="1"/>
  <c r="F7483" i="4"/>
  <c r="H7483" i="4" s="1"/>
  <c r="F7421" i="4"/>
  <c r="H7421" i="4" s="1"/>
  <c r="F5097" i="4"/>
  <c r="H5097" i="4" s="1"/>
  <c r="F4949" i="4"/>
  <c r="H4949" i="4" s="1"/>
  <c r="F4919" i="4"/>
  <c r="H4919" i="4" s="1"/>
  <c r="F4891" i="4"/>
  <c r="H4891" i="4" s="1"/>
  <c r="F4861" i="4"/>
  <c r="H4861" i="4" s="1"/>
  <c r="F4833" i="4"/>
  <c r="H4833" i="4" s="1"/>
  <c r="F4771" i="4"/>
  <c r="H4771" i="4" s="1"/>
  <c r="F4754" i="4" s="1"/>
  <c r="G218" i="2" s="1"/>
  <c r="I218" i="2" s="1"/>
  <c r="K218" i="2" s="1"/>
  <c r="M218" i="2" s="1"/>
  <c r="F4739" i="4"/>
  <c r="H4739" i="4" s="1"/>
  <c r="F4677" i="4"/>
  <c r="H4677" i="4" s="1"/>
  <c r="F4649" i="4"/>
  <c r="H4649" i="4" s="1"/>
  <c r="F4531" i="4"/>
  <c r="H4531" i="4" s="1"/>
  <c r="F4517" i="4" s="1"/>
  <c r="F4469" i="4"/>
  <c r="H4469" i="4" s="1"/>
  <c r="F4439" i="4"/>
  <c r="H4439" i="4" s="1"/>
  <c r="F4345" i="4"/>
  <c r="H4345" i="4" s="1"/>
  <c r="F4281" i="4"/>
  <c r="H4281" i="4" s="1"/>
  <c r="F4268" i="4" s="1"/>
  <c r="F4177" i="4"/>
  <c r="H4177" i="4" s="1"/>
  <c r="F4149" i="4"/>
  <c r="H4149" i="4" s="1"/>
  <c r="H22" i="6"/>
  <c r="F6594" i="4"/>
  <c r="H6594" i="4" s="1"/>
  <c r="F6591" i="4" s="1"/>
  <c r="H100" i="6"/>
  <c r="F7464" i="4"/>
  <c r="H7464" i="4" s="1"/>
  <c r="F5681" i="4"/>
  <c r="H5681" i="4" s="1"/>
  <c r="F5713" i="4"/>
  <c r="H5713" i="4" s="1"/>
  <c r="H108" i="6"/>
  <c r="F7932" i="4"/>
  <c r="H7932" i="4" s="1"/>
  <c r="F7810" i="4"/>
  <c r="H7810" i="4" s="1"/>
  <c r="F7721" i="4"/>
  <c r="H7721" i="4" s="1"/>
  <c r="F7327" i="4"/>
  <c r="H7327" i="4" s="1"/>
  <c r="F7299" i="4"/>
  <c r="H7299" i="4" s="1"/>
  <c r="F7199" i="4"/>
  <c r="H7199" i="4" s="1"/>
  <c r="F7043" i="4"/>
  <c r="H7043" i="4" s="1"/>
  <c r="F7028" i="4" s="1"/>
  <c r="F7011" i="4"/>
  <c r="H7011" i="4" s="1"/>
  <c r="F6949" i="4"/>
  <c r="H6949" i="4" s="1"/>
  <c r="F6857" i="4"/>
  <c r="H6857" i="4" s="1"/>
  <c r="F6759" i="4"/>
  <c r="H6759" i="4" s="1"/>
  <c r="F6748" i="4" s="1"/>
  <c r="F6731" i="4"/>
  <c r="H6731" i="4" s="1"/>
  <c r="F6547" i="4"/>
  <c r="H6547" i="4" s="1"/>
  <c r="F6517" i="4"/>
  <c r="H6517" i="4" s="1"/>
  <c r="F6457" i="4"/>
  <c r="H6457" i="4" s="1"/>
  <c r="F6427" i="4"/>
  <c r="H6427" i="4" s="1"/>
  <c r="F6391" i="4"/>
  <c r="H6391" i="4" s="1"/>
  <c r="F6355" i="4"/>
  <c r="H6355" i="4" s="1"/>
  <c r="F6325" i="4"/>
  <c r="H6325" i="4" s="1"/>
  <c r="F6313" i="4" s="1"/>
  <c r="F6263" i="4"/>
  <c r="H6263" i="4" s="1"/>
  <c r="F6235" i="4"/>
  <c r="H6235" i="4" s="1"/>
  <c r="F6171" i="4"/>
  <c r="H6171" i="4" s="1"/>
  <c r="F6145" i="4"/>
  <c r="H6145" i="4" s="1"/>
  <c r="F5998" i="4"/>
  <c r="H5998" i="4" s="1"/>
  <c r="F5968" i="4"/>
  <c r="H5968" i="4" s="1"/>
  <c r="F5912" i="4"/>
  <c r="H5912" i="4" s="1"/>
  <c r="F5882" i="4"/>
  <c r="H5882" i="4" s="1"/>
  <c r="F5852" i="4"/>
  <c r="H5852" i="4" s="1"/>
  <c r="F5794" i="4"/>
  <c r="H5794" i="4" s="1"/>
  <c r="F5734" i="4"/>
  <c r="H5734" i="4" s="1"/>
  <c r="F5696" i="4"/>
  <c r="H5696" i="4" s="1"/>
  <c r="F5602" i="4"/>
  <c r="H5602" i="4" s="1"/>
  <c r="F5572" i="4"/>
  <c r="H5572" i="4" s="1"/>
  <c r="F5542" i="4"/>
  <c r="H5542" i="4" s="1"/>
  <c r="F5510" i="4"/>
  <c r="H5510" i="4" s="1"/>
  <c r="F8052" i="4"/>
  <c r="H8052" i="4" s="1"/>
  <c r="F8021" i="4"/>
  <c r="H8021" i="4" s="1"/>
  <c r="F7994" i="4"/>
  <c r="H7994" i="4" s="1"/>
  <c r="F7781" i="4"/>
  <c r="H7781" i="4" s="1"/>
  <c r="F7692" i="4"/>
  <c r="H7692" i="4" s="1"/>
  <c r="F7662" i="4"/>
  <c r="H7662" i="4" s="1"/>
  <c r="F7633" i="4"/>
  <c r="H7633" i="4" s="1"/>
  <c r="F7602" i="4"/>
  <c r="H7602" i="4" s="1"/>
  <c r="F7510" i="4"/>
  <c r="H7510" i="4" s="1"/>
  <c r="F7450" i="4"/>
  <c r="H7450" i="4" s="1"/>
  <c r="F5274" i="4"/>
  <c r="H5274" i="4" s="1"/>
  <c r="F5246" i="4"/>
  <c r="H5246" i="4" s="1"/>
  <c r="F5233" i="4" s="1"/>
  <c r="F5216" i="4"/>
  <c r="H5216" i="4" s="1"/>
  <c r="F5188" i="4"/>
  <c r="H5188" i="4" s="1"/>
  <c r="F5158" i="4"/>
  <c r="H5158" i="4" s="1"/>
  <c r="F5128" i="4"/>
  <c r="H5128" i="4" s="1"/>
  <c r="F5113" i="4" s="1"/>
  <c r="F5066" i="4"/>
  <c r="H5066" i="4" s="1"/>
  <c r="F5036" i="4"/>
  <c r="H5036" i="4" s="1"/>
  <c r="F5006" i="4"/>
  <c r="H5006" i="4" s="1"/>
  <c r="F4976" i="4"/>
  <c r="H4976" i="4" s="1"/>
  <c r="F4962" i="4" s="1"/>
  <c r="F4798" i="4"/>
  <c r="H4798" i="4" s="1"/>
  <c r="F4768" i="4"/>
  <c r="H4768" i="4" s="1"/>
  <c r="F4706" i="4"/>
  <c r="H4706" i="4" s="1"/>
  <c r="F4618" i="4"/>
  <c r="H4618" i="4" s="1"/>
  <c r="F4607" i="4" s="1"/>
  <c r="F4588" i="4"/>
  <c r="H4588" i="4" s="1"/>
  <c r="F4560" i="4"/>
  <c r="H4560" i="4" s="1"/>
  <c r="F4500" i="4"/>
  <c r="H4500" i="4" s="1"/>
  <c r="F4410" i="4"/>
  <c r="H4410" i="4" s="1"/>
  <c r="F4399" i="4" s="1"/>
  <c r="F4342" i="4"/>
  <c r="H4342" i="4" s="1"/>
  <c r="F4308" i="4"/>
  <c r="H4308" i="4" s="1"/>
  <c r="F7902" i="4"/>
  <c r="H7902" i="4" s="1"/>
  <c r="F7868" i="4"/>
  <c r="H7868" i="4" s="1"/>
  <c r="F7572" i="4"/>
  <c r="H7572" i="4" s="1"/>
  <c r="F7540" i="4"/>
  <c r="H7540" i="4" s="1"/>
  <c r="F7391" i="4"/>
  <c r="H7391" i="4" s="1"/>
  <c r="F7358" i="4"/>
  <c r="H7358" i="4" s="1"/>
  <c r="F7343" i="4" s="1"/>
  <c r="G326" i="2" s="1"/>
  <c r="I326" i="2" s="1"/>
  <c r="K326" i="2" s="1"/>
  <c r="F7256" i="4"/>
  <c r="H7256" i="4" s="1"/>
  <c r="F7228" i="4"/>
  <c r="H7228" i="4" s="1"/>
  <c r="F7170" i="4"/>
  <c r="H7170" i="4" s="1"/>
  <c r="F7140" i="4"/>
  <c r="H7140" i="4" s="1"/>
  <c r="F7127" i="4" s="1"/>
  <c r="F7106" i="4"/>
  <c r="H7106" i="4" s="1"/>
  <c r="F7074" i="4"/>
  <c r="H7074" i="4" s="1"/>
  <c r="F6980" i="4"/>
  <c r="H6980" i="4" s="1"/>
  <c r="F6918" i="4"/>
  <c r="H6918" i="4" s="1"/>
  <c r="F6904" i="4" s="1"/>
  <c r="F6888" i="4"/>
  <c r="H6888" i="4" s="1"/>
  <c r="F6826" i="4"/>
  <c r="H6826" i="4" s="1"/>
  <c r="F6794" i="4"/>
  <c r="H6794" i="4" s="1"/>
  <c r="F6702" i="4"/>
  <c r="H6702" i="4" s="1"/>
  <c r="F6688" i="4" s="1"/>
  <c r="F6672" i="4"/>
  <c r="H6672" i="4" s="1"/>
  <c r="F6638" i="4"/>
  <c r="H6638" i="4" s="1"/>
  <c r="F6606" i="4"/>
  <c r="H6606" i="4" s="1"/>
  <c r="F6576" i="4"/>
  <c r="H6576" i="4" s="1"/>
  <c r="F6488" i="4"/>
  <c r="H6488" i="4" s="1"/>
  <c r="F6290" i="4"/>
  <c r="H6290" i="4" s="1"/>
  <c r="F6206" i="4"/>
  <c r="H6206" i="4" s="1"/>
  <c r="F6116" i="4"/>
  <c r="H6116" i="4" s="1"/>
  <c r="F6086" i="4"/>
  <c r="H6086" i="4" s="1"/>
  <c r="F6057" i="4"/>
  <c r="H6057" i="4" s="1"/>
  <c r="F6029" i="4"/>
  <c r="H6029" i="4" s="1"/>
  <c r="F5939" i="4"/>
  <c r="H5939" i="4" s="1"/>
  <c r="F5823" i="4"/>
  <c r="H5823" i="4" s="1"/>
  <c r="F5767" i="4"/>
  <c r="H5767" i="4" s="1"/>
  <c r="F5663" i="4"/>
  <c r="H5663" i="4" s="1"/>
  <c r="F5633" i="4"/>
  <c r="H5633" i="4" s="1"/>
  <c r="F7964" i="4"/>
  <c r="H7964" i="4" s="1"/>
  <c r="F7839" i="4"/>
  <c r="H7839" i="4" s="1"/>
  <c r="F7751" i="4"/>
  <c r="H7751" i="4" s="1"/>
  <c r="F7481" i="4"/>
  <c r="H7481" i="4" s="1"/>
  <c r="F7466" i="4" s="1"/>
  <c r="F7419" i="4"/>
  <c r="H7419" i="4" s="1"/>
  <c r="F5095" i="4"/>
  <c r="H5095" i="4" s="1"/>
  <c r="F4947" i="4"/>
  <c r="H4947" i="4" s="1"/>
  <c r="F4917" i="4"/>
  <c r="H4917" i="4" s="1"/>
  <c r="F4906" i="4" s="1"/>
  <c r="F4889" i="4"/>
  <c r="H4889" i="4" s="1"/>
  <c r="F4859" i="4"/>
  <c r="H4859" i="4" s="1"/>
  <c r="F4831" i="4"/>
  <c r="H4831" i="4" s="1"/>
  <c r="F4737" i="4"/>
  <c r="H4737" i="4" s="1"/>
  <c r="F4724" i="4" s="1"/>
  <c r="G217" i="2" s="1"/>
  <c r="I217" i="2" s="1"/>
  <c r="K217" i="2" s="1"/>
  <c r="F4675" i="4"/>
  <c r="H4675" i="4" s="1"/>
  <c r="F4647" i="4"/>
  <c r="H4647" i="4" s="1"/>
  <c r="F4529" i="4"/>
  <c r="H4529" i="4" s="1"/>
  <c r="F4467" i="4"/>
  <c r="H4467" i="4" s="1"/>
  <c r="F4454" i="4" s="1"/>
  <c r="F4437" i="4"/>
  <c r="H4437" i="4" s="1"/>
  <c r="F4377" i="4"/>
  <c r="H4377" i="4" s="1"/>
  <c r="F4279" i="4"/>
  <c r="H4279" i="4" s="1"/>
  <c r="F4249" i="4"/>
  <c r="H4249" i="4" s="1"/>
  <c r="F4234" i="4" s="1"/>
  <c r="F4213" i="4"/>
  <c r="H4213" i="4" s="1"/>
  <c r="F4175" i="4"/>
  <c r="H4175" i="4" s="1"/>
  <c r="F4147" i="4"/>
  <c r="H4147" i="4" s="1"/>
  <c r="H6" i="6"/>
  <c r="F4332" i="4"/>
  <c r="H4332" i="4" s="1"/>
  <c r="H86" i="6"/>
  <c r="F5750" i="4"/>
  <c r="H5750" i="4" s="1"/>
  <c r="H154" i="6"/>
  <c r="F7290" i="4"/>
  <c r="H7290" i="4" s="1"/>
  <c r="H165" i="6"/>
  <c r="G7990" i="4"/>
  <c r="I7990" i="4" s="1"/>
  <c r="H194" i="6"/>
  <c r="F7971" i="4"/>
  <c r="H7971" i="4" s="1"/>
  <c r="F7939" i="4"/>
  <c r="H7939" i="4" s="1"/>
  <c r="F4507" i="4"/>
  <c r="H4507" i="4" s="1"/>
  <c r="H202" i="6"/>
  <c r="F4393" i="4"/>
  <c r="H4393" i="4" s="1"/>
  <c r="H48" i="6"/>
  <c r="H61" i="6"/>
  <c r="F8058" i="4"/>
  <c r="H8058" i="4" s="1"/>
  <c r="H82" i="6"/>
  <c r="G7405" i="4"/>
  <c r="I7405" i="4" s="1"/>
  <c r="G7377" i="4"/>
  <c r="I7377" i="4" s="1"/>
  <c r="G7343" i="4" s="1"/>
  <c r="H326" i="2" s="1"/>
  <c r="J326" i="2" s="1"/>
  <c r="L326" i="2" s="1"/>
  <c r="H118" i="6"/>
  <c r="F7891" i="4"/>
  <c r="H7891" i="4" s="1"/>
  <c r="H121" i="6"/>
  <c r="F7679" i="4"/>
  <c r="H7679" i="4" s="1"/>
  <c r="F7677" i="4" s="1"/>
  <c r="G337" i="2" s="1"/>
  <c r="I337" i="2" s="1"/>
  <c r="K337" i="2" s="1"/>
  <c r="H129" i="6"/>
  <c r="F7740" i="4"/>
  <c r="H7740" i="4" s="1"/>
  <c r="H133" i="6"/>
  <c r="F7860" i="4"/>
  <c r="H7860" i="4" s="1"/>
  <c r="F7857" i="4" s="1"/>
  <c r="F8041" i="4"/>
  <c r="H8041" i="4" s="1"/>
  <c r="F7893" i="4"/>
  <c r="H7893" i="4" s="1"/>
  <c r="F7802" i="4"/>
  <c r="H7802" i="4" s="1"/>
  <c r="F7770" i="4"/>
  <c r="H7770" i="4" s="1"/>
  <c r="F7766" i="4" s="1"/>
  <c r="G340" i="2" s="1"/>
  <c r="I340" i="2" s="1"/>
  <c r="K340" i="2" s="1"/>
  <c r="F7710" i="4"/>
  <c r="H7710" i="4" s="1"/>
  <c r="F8012" i="4"/>
  <c r="H8012" i="4" s="1"/>
  <c r="F7984" i="4"/>
  <c r="H7984" i="4" s="1"/>
  <c r="F7952" i="4"/>
  <c r="H7952" i="4" s="1"/>
  <c r="F7922" i="4"/>
  <c r="H7922" i="4" s="1"/>
  <c r="F7831" i="4"/>
  <c r="H7831" i="4" s="1"/>
  <c r="F7741" i="4"/>
  <c r="H7741" i="4" s="1"/>
  <c r="F7681" i="4"/>
  <c r="H7681" i="4" s="1"/>
  <c r="F7651" i="4"/>
  <c r="H7651" i="4" s="1"/>
  <c r="F7591" i="4"/>
  <c r="H7591" i="4" s="1"/>
  <c r="F7561" i="4"/>
  <c r="H7561" i="4" s="1"/>
  <c r="H137" i="6"/>
  <c r="F7896" i="4"/>
  <c r="H7896" i="4" s="1"/>
  <c r="H141" i="6"/>
  <c r="F7956" i="4"/>
  <c r="H7956" i="4" s="1"/>
  <c r="H145" i="6"/>
  <c r="F8045" i="4"/>
  <c r="H8045" i="4" s="1"/>
  <c r="H186" i="6"/>
  <c r="G7365" i="4"/>
  <c r="I7365" i="4" s="1"/>
  <c r="H90" i="6"/>
  <c r="F8068" i="4"/>
  <c r="H8068" i="4" s="1"/>
  <c r="H122" i="6"/>
  <c r="F8039" i="4"/>
  <c r="H8039" i="4" s="1"/>
  <c r="F8011" i="4"/>
  <c r="H8011" i="4" s="1"/>
  <c r="F8009" i="4" s="1"/>
  <c r="F7983" i="4"/>
  <c r="H7983" i="4" s="1"/>
  <c r="F7951" i="4"/>
  <c r="H7951" i="4" s="1"/>
  <c r="F7921" i="4"/>
  <c r="H7921" i="4" s="1"/>
  <c r="F7830" i="4"/>
  <c r="H7830" i="4" s="1"/>
  <c r="F7768" i="4"/>
  <c r="H7768" i="4" s="1"/>
  <c r="F7859" i="4"/>
  <c r="H7859" i="4" s="1"/>
  <c r="F7892" i="4"/>
  <c r="H7892" i="4" s="1"/>
  <c r="F7801" i="4"/>
  <c r="H7801" i="4" s="1"/>
  <c r="F7799" i="4" s="1"/>
  <c r="F7739" i="4"/>
  <c r="H7739" i="4" s="1"/>
  <c r="F7709" i="4"/>
  <c r="H7709" i="4" s="1"/>
  <c r="F7559" i="4"/>
  <c r="H7559" i="4" s="1"/>
  <c r="H130" i="6"/>
  <c r="F7769" i="4"/>
  <c r="H7769" i="4" s="1"/>
  <c r="F7621" i="4"/>
  <c r="H7621" i="4" s="1"/>
  <c r="H146" i="6"/>
  <c r="F8046" i="4"/>
  <c r="H8046" i="4" s="1"/>
  <c r="H158" i="6"/>
  <c r="F7834" i="4"/>
  <c r="H7834" i="4" s="1"/>
  <c r="F8047" i="4"/>
  <c r="H8047" i="4" s="1"/>
  <c r="F8015" i="4"/>
  <c r="H8015" i="4" s="1"/>
  <c r="F7897" i="4"/>
  <c r="H7897" i="4" s="1"/>
  <c r="F7776" i="4"/>
  <c r="H7776" i="4" s="1"/>
  <c r="F7746" i="4"/>
  <c r="H7746" i="4" s="1"/>
  <c r="F7863" i="4"/>
  <c r="H7863" i="4" s="1"/>
  <c r="F7988" i="4"/>
  <c r="H7988" i="4" s="1"/>
  <c r="F7958" i="4"/>
  <c r="H7958" i="4" s="1"/>
  <c r="F7926" i="4"/>
  <c r="H7926" i="4" s="1"/>
  <c r="F7805" i="4"/>
  <c r="H7805" i="4" s="1"/>
  <c r="F7715" i="4"/>
  <c r="H7715" i="4" s="1"/>
  <c r="F7597" i="4"/>
  <c r="H7597" i="4" s="1"/>
  <c r="F7567" i="4"/>
  <c r="H7567" i="4" s="1"/>
  <c r="F7535" i="4"/>
  <c r="H7535" i="4" s="1"/>
  <c r="F7852" i="4"/>
  <c r="H7852" i="4" s="1"/>
  <c r="H201" i="6"/>
  <c r="F8007" i="4"/>
  <c r="H8007" i="4" s="1"/>
  <c r="F7915" i="4"/>
  <c r="H7915" i="4" s="1"/>
  <c r="F7881" i="4"/>
  <c r="H7881" i="4" s="1"/>
  <c r="F7794" i="4"/>
  <c r="H7794" i="4" s="1"/>
  <c r="F7764" i="4"/>
  <c r="H7764" i="4" s="1"/>
  <c r="F7734" i="4"/>
  <c r="H7734" i="4" s="1"/>
  <c r="F8066" i="4"/>
  <c r="H8066" i="4" s="1"/>
  <c r="F8034" i="4"/>
  <c r="H8034" i="4" s="1"/>
  <c r="F7978" i="4"/>
  <c r="H7978" i="4" s="1"/>
  <c r="F7946" i="4"/>
  <c r="H7946" i="4" s="1"/>
  <c r="F7823" i="4"/>
  <c r="H7823" i="4" s="1"/>
  <c r="F7705" i="4"/>
  <c r="H7705" i="4" s="1"/>
  <c r="F7675" i="4"/>
  <c r="H7675" i="4" s="1"/>
  <c r="F7615" i="4"/>
  <c r="H7615" i="4" s="1"/>
  <c r="F7585" i="4"/>
  <c r="H7585" i="4" s="1"/>
  <c r="F7553" i="4"/>
  <c r="H7553" i="4" s="1"/>
  <c r="H217" i="6"/>
  <c r="F86" i="4"/>
  <c r="H86" i="4" s="1"/>
  <c r="H198" i="6"/>
  <c r="F8063" i="4"/>
  <c r="H8063" i="4" s="1"/>
  <c r="F8031" i="4"/>
  <c r="H8031" i="4" s="1"/>
  <c r="F7975" i="4"/>
  <c r="H7975" i="4" s="1"/>
  <c r="F7943" i="4"/>
  <c r="H7943" i="4" s="1"/>
  <c r="F7820" i="4"/>
  <c r="H7820" i="4" s="1"/>
  <c r="F7702" i="4"/>
  <c r="H7702" i="4" s="1"/>
  <c r="F7849" i="4"/>
  <c r="H7849" i="4" s="1"/>
  <c r="F8004" i="4"/>
  <c r="H8004" i="4" s="1"/>
  <c r="F7912" i="4"/>
  <c r="H7912" i="4" s="1"/>
  <c r="F7878" i="4"/>
  <c r="H7878" i="4" s="1"/>
  <c r="F7791" i="4"/>
  <c r="H7791" i="4" s="1"/>
  <c r="F7761" i="4"/>
  <c r="H7761" i="4" s="1"/>
  <c r="F7731" i="4"/>
  <c r="H7731" i="4" s="1"/>
  <c r="F7643" i="4"/>
  <c r="H7643" i="4" s="1"/>
  <c r="F7735" i="4"/>
  <c r="H7735" i="4" s="1"/>
  <c r="F7829" i="4"/>
  <c r="H7829" i="4" s="1"/>
  <c r="F7890" i="4"/>
  <c r="H7890" i="4" s="1"/>
  <c r="F7920" i="4"/>
  <c r="H7920" i="4" s="1"/>
  <c r="F7950" i="4"/>
  <c r="H7950" i="4" s="1"/>
  <c r="F7949" i="4" s="1"/>
  <c r="G350" i="2" s="1"/>
  <c r="I350" i="2" s="1"/>
  <c r="K350" i="2" s="1"/>
  <c r="F7982" i="4"/>
  <c r="H7982" i="4" s="1"/>
  <c r="F8010" i="4"/>
  <c r="H8010" i="4" s="1"/>
  <c r="F8038" i="4"/>
  <c r="H8038" i="4" s="1"/>
  <c r="F8044" i="4"/>
  <c r="H8044" i="4" s="1"/>
  <c r="F8037" i="4" s="1"/>
  <c r="G353" i="2" s="1"/>
  <c r="I353" i="2" s="1"/>
  <c r="K353" i="2" s="1"/>
  <c r="H9" i="6"/>
  <c r="H135" i="6"/>
  <c r="F78" i="4"/>
  <c r="H78" i="4" s="1"/>
  <c r="H167" i="6"/>
  <c r="F80" i="4"/>
  <c r="H80" i="4" s="1"/>
  <c r="H170" i="6"/>
  <c r="F83" i="4"/>
  <c r="H83" i="4" s="1"/>
  <c r="H136" i="6"/>
  <c r="F79" i="4"/>
  <c r="H79" i="4" s="1"/>
  <c r="H168" i="6"/>
  <c r="F81" i="4"/>
  <c r="H81" i="4" s="1"/>
  <c r="H169" i="6"/>
  <c r="F82" i="4"/>
  <c r="H82" i="4" s="1"/>
  <c r="H171" i="6"/>
  <c r="F84" i="4"/>
  <c r="H84" i="4" s="1"/>
  <c r="H215" i="6"/>
  <c r="G85" i="4"/>
  <c r="I85" i="4" s="1"/>
  <c r="G77" i="4" s="1"/>
  <c r="H218" i="6"/>
  <c r="F87" i="4"/>
  <c r="H87" i="4" s="1"/>
  <c r="G4816" i="4"/>
  <c r="F5319" i="4"/>
  <c r="G51" i="4"/>
  <c r="F1899" i="4"/>
  <c r="G94" i="2" s="1"/>
  <c r="I94" i="2" s="1"/>
  <c r="G5559" i="4"/>
  <c r="H247" i="2" s="1"/>
  <c r="J247" i="2" s="1"/>
  <c r="L247" i="2" s="1"/>
  <c r="G3628" i="4"/>
  <c r="F4816" i="4"/>
  <c r="G89" i="4"/>
  <c r="H16" i="2" s="1"/>
  <c r="J16" i="2" s="1"/>
  <c r="F2704" i="4"/>
  <c r="G125" i="2" s="1"/>
  <c r="I125" i="2" s="1"/>
  <c r="K125" i="2" s="1"/>
  <c r="G2704" i="4"/>
  <c r="H125" i="2" s="1"/>
  <c r="J125" i="2" s="1"/>
  <c r="L125" i="2" s="1"/>
  <c r="G2763" i="4"/>
  <c r="H127" i="2" s="1"/>
  <c r="J127" i="2" s="1"/>
  <c r="L127" i="2" s="1"/>
  <c r="F1870" i="4"/>
  <c r="F3530" i="4"/>
  <c r="G4993" i="4"/>
  <c r="G5528" i="4"/>
  <c r="H246" i="2" s="1"/>
  <c r="J246" i="2" s="1"/>
  <c r="L246" i="2" s="1"/>
  <c r="G3530" i="4"/>
  <c r="G3599" i="4"/>
  <c r="G3687" i="4"/>
  <c r="H170" i="2" s="1"/>
  <c r="J170" i="2" s="1"/>
  <c r="L170" i="2" s="1"/>
  <c r="G5379" i="4"/>
  <c r="F51" i="4"/>
  <c r="G1899" i="4"/>
  <c r="H94" i="2" s="1"/>
  <c r="J94" i="2" s="1"/>
  <c r="L94" i="2" s="1"/>
  <c r="F2251" i="4"/>
  <c r="G3055" i="4"/>
  <c r="H137" i="2" s="1"/>
  <c r="J137" i="2" s="1"/>
  <c r="L137" i="2" s="1"/>
  <c r="G928" i="4"/>
  <c r="F1371" i="4"/>
  <c r="F2078" i="4"/>
  <c r="G2584" i="4"/>
  <c r="H119" i="2" s="1"/>
  <c r="J119" i="2" s="1"/>
  <c r="L119" i="2" s="1"/>
  <c r="F2644" i="4"/>
  <c r="G123" i="2" s="1"/>
  <c r="I123" i="2" s="1"/>
  <c r="G2880" i="4"/>
  <c r="G2135" i="4"/>
  <c r="F1927" i="4"/>
  <c r="G95" i="2" s="1"/>
  <c r="I95" i="2" s="1"/>
  <c r="K95" i="2" s="1"/>
  <c r="G2462" i="4"/>
  <c r="H113" i="2" s="1"/>
  <c r="J113" i="2" s="1"/>
  <c r="L113" i="2" s="1"/>
  <c r="G2522" i="4"/>
  <c r="G2851" i="4"/>
  <c r="G2940" i="4"/>
  <c r="H133" i="2" s="1"/>
  <c r="J133" i="2" s="1"/>
  <c r="L133" i="2" s="1"/>
  <c r="G3113" i="4"/>
  <c r="H139" i="2" s="1"/>
  <c r="J139" i="2" s="1"/>
  <c r="L139" i="2" s="1"/>
  <c r="G4754" i="4"/>
  <c r="H218" i="2" s="1"/>
  <c r="J218" i="2" s="1"/>
  <c r="L218" i="2" s="1"/>
  <c r="G5290" i="4"/>
  <c r="H238" i="2" s="1"/>
  <c r="J238" i="2" s="1"/>
  <c r="L238" i="2" s="1"/>
  <c r="F2432" i="4"/>
  <c r="G112" i="2" s="1"/>
  <c r="I112" i="2" s="1"/>
  <c r="K112" i="2" s="1"/>
  <c r="F2822" i="4"/>
  <c r="G129" i="2" s="1"/>
  <c r="I129" i="2" s="1"/>
  <c r="K129" i="2" s="1"/>
  <c r="G2644" i="4"/>
  <c r="H123" i="2" s="1"/>
  <c r="J123" i="2" s="1"/>
  <c r="L123" i="2" s="1"/>
  <c r="F3290" i="4"/>
  <c r="G3350" i="4"/>
  <c r="F2763" i="4"/>
  <c r="G127" i="2" s="1"/>
  <c r="I127" i="2" s="1"/>
  <c r="K127" i="2" s="1"/>
  <c r="G3290" i="4"/>
  <c r="F4107" i="4"/>
  <c r="G187" i="2" s="1"/>
  <c r="I187" i="2" s="1"/>
  <c r="K187" i="2" s="1"/>
  <c r="G5409" i="4"/>
  <c r="G4695" i="4"/>
  <c r="G4933" i="4"/>
  <c r="H224" i="2" s="1"/>
  <c r="J224" i="2" s="1"/>
  <c r="L224" i="2" s="1"/>
  <c r="G3854" i="4"/>
  <c r="G4297" i="4"/>
  <c r="H196" i="2" s="1"/>
  <c r="J196" i="2" s="1"/>
  <c r="L196" i="2" s="1"/>
  <c r="F5022" i="4"/>
  <c r="G6842" i="4"/>
  <c r="G4078" i="4"/>
  <c r="H186" i="2" s="1"/>
  <c r="J186" i="2" s="1"/>
  <c r="L186" i="2" s="1"/>
  <c r="G4876" i="4"/>
  <c r="H222" i="2" s="1"/>
  <c r="J222" i="2" s="1"/>
  <c r="L222" i="2" s="1"/>
  <c r="G5348" i="4"/>
  <c r="G5589" i="4"/>
  <c r="H248" i="2" s="1"/>
  <c r="J248" i="2" s="1"/>
  <c r="L248" i="2" s="1"/>
  <c r="F5528" i="4"/>
  <c r="G246" i="2" s="1"/>
  <c r="I246" i="2" s="1"/>
  <c r="K246" i="2" s="1"/>
  <c r="G5652" i="4"/>
  <c r="H252" i="2" s="1"/>
  <c r="J252" i="2" s="1"/>
  <c r="L252" i="2" s="1"/>
  <c r="G5683" i="4"/>
  <c r="H253" i="2" s="1"/>
  <c r="J253" i="2" s="1"/>
  <c r="L253" i="2" s="1"/>
  <c r="G6131" i="4"/>
  <c r="F5870" i="4"/>
  <c r="F6015" i="4"/>
  <c r="G264" i="2" s="1"/>
  <c r="I264" i="2" s="1"/>
  <c r="K264" i="2" s="1"/>
  <c r="G5499" i="4"/>
  <c r="G6935" i="4"/>
  <c r="G7127" i="4"/>
  <c r="F7707" i="4"/>
  <c r="G338" i="2" s="1"/>
  <c r="I338" i="2" s="1"/>
  <c r="K338" i="2" s="1"/>
  <c r="G7157" i="4"/>
  <c r="H319" i="2" s="1"/>
  <c r="J319" i="2" s="1"/>
  <c r="L319" i="2" s="1"/>
  <c r="G7316" i="4"/>
  <c r="F7408" i="4"/>
  <c r="G328" i="2" s="1"/>
  <c r="I328" i="2" s="1"/>
  <c r="K328" i="2" s="1"/>
  <c r="G7618" i="4"/>
  <c r="H335" i="2" s="1"/>
  <c r="J335" i="2" s="1"/>
  <c r="L335" i="2" s="1"/>
  <c r="G7707" i="4"/>
  <c r="H338" i="2" s="1"/>
  <c r="J338" i="2" s="1"/>
  <c r="L338" i="2" s="1"/>
  <c r="G7889" i="4"/>
  <c r="G7496" i="4"/>
  <c r="G7799" i="4"/>
  <c r="F115" i="4"/>
  <c r="G18" i="2" s="1"/>
  <c r="I18" i="2" s="1"/>
  <c r="K18" i="2" s="1"/>
  <c r="G587" i="4"/>
  <c r="H40" i="2" s="1"/>
  <c r="J40" i="2" s="1"/>
  <c r="L40" i="2" s="1"/>
  <c r="G866" i="4"/>
  <c r="H49" i="2" s="1"/>
  <c r="J49" i="2" s="1"/>
  <c r="L49" i="2" s="1"/>
  <c r="F1723" i="4"/>
  <c r="G13" i="4"/>
  <c r="H10" i="2" s="1"/>
  <c r="J10" i="2" s="1"/>
  <c r="L10" i="2" s="1"/>
  <c r="G102" i="4"/>
  <c r="H17" i="2" s="1"/>
  <c r="J17" i="2" s="1"/>
  <c r="G216" i="4"/>
  <c r="G277" i="4"/>
  <c r="F1782" i="4"/>
  <c r="F2195" i="4"/>
  <c r="G104" i="2" s="1"/>
  <c r="I104" i="2" s="1"/>
  <c r="K104" i="2" s="1"/>
  <c r="F63" i="4"/>
  <c r="G12" i="2" s="1"/>
  <c r="I12" i="2" s="1"/>
  <c r="K12" i="2" s="1"/>
  <c r="F187" i="4"/>
  <c r="G25" i="2" s="1"/>
  <c r="I25" i="2" s="1"/>
  <c r="K25" i="2" s="1"/>
  <c r="F245" i="4"/>
  <c r="F463" i="4"/>
  <c r="F618" i="4"/>
  <c r="G129" i="4"/>
  <c r="H23" i="2" s="1"/>
  <c r="J23" i="2" s="1"/>
  <c r="L23" i="2" s="1"/>
  <c r="F158" i="4"/>
  <c r="G24" i="2" s="1"/>
  <c r="I24" i="2" s="1"/>
  <c r="K24" i="2" s="1"/>
  <c r="G245" i="4"/>
  <c r="F339" i="4"/>
  <c r="G463" i="4"/>
  <c r="G494" i="4"/>
  <c r="H37" i="2" s="1"/>
  <c r="J37" i="2" s="1"/>
  <c r="L37" i="2" s="1"/>
  <c r="F525" i="4"/>
  <c r="G38" i="2" s="1"/>
  <c r="I38" i="2" s="1"/>
  <c r="K38" i="2" s="1"/>
  <c r="F587" i="4"/>
  <c r="G40" i="2" s="1"/>
  <c r="I40" i="2" s="1"/>
  <c r="K40" i="2" s="1"/>
  <c r="F1842" i="4"/>
  <c r="G90" i="2" s="1"/>
  <c r="I90" i="2" s="1"/>
  <c r="K90" i="2" s="1"/>
  <c r="G1082" i="4"/>
  <c r="H58" i="2" s="1"/>
  <c r="J58" i="2" s="1"/>
  <c r="L58" i="2" s="1"/>
  <c r="G2822" i="4"/>
  <c r="H129" i="2" s="1"/>
  <c r="J129" i="2" s="1"/>
  <c r="L129" i="2" s="1"/>
  <c r="F2880" i="4"/>
  <c r="F1316" i="4"/>
  <c r="G68" i="2" s="1"/>
  <c r="I68" i="2" s="1"/>
  <c r="K68" i="2" s="1"/>
  <c r="G1988" i="4"/>
  <c r="F2372" i="4"/>
  <c r="F2491" i="4"/>
  <c r="G114" i="2" s="1"/>
  <c r="I114" i="2" s="1"/>
  <c r="K114" i="2" s="1"/>
  <c r="F2793" i="4"/>
  <c r="G128" i="2" s="1"/>
  <c r="I128" i="2" s="1"/>
  <c r="K128" i="2" s="1"/>
  <c r="G3231" i="4"/>
  <c r="F961" i="4"/>
  <c r="F1023" i="4"/>
  <c r="G56" i="2" s="1"/>
  <c r="I56" i="2" s="1"/>
  <c r="K56" i="2" s="1"/>
  <c r="G1316" i="4"/>
  <c r="H68" i="2" s="1"/>
  <c r="J68" i="2" s="1"/>
  <c r="L68" i="2" s="1"/>
  <c r="F1344" i="4"/>
  <c r="F1402" i="4"/>
  <c r="G71" i="2" s="1"/>
  <c r="I71" i="2" s="1"/>
  <c r="K71" i="2" s="1"/>
  <c r="F1429" i="4"/>
  <c r="G72" i="2" s="1"/>
  <c r="I72" i="2" s="1"/>
  <c r="K72" i="2" s="1"/>
  <c r="G1635" i="4"/>
  <c r="F1692" i="4"/>
  <c r="F1753" i="4"/>
  <c r="F1812" i="4"/>
  <c r="G1870" i="4"/>
  <c r="G1927" i="4"/>
  <c r="H95" i="2" s="1"/>
  <c r="J95" i="2" s="1"/>
  <c r="L95" i="2" s="1"/>
  <c r="G2048" i="4"/>
  <c r="G2078" i="4"/>
  <c r="G1692" i="4"/>
  <c r="G1753" i="4"/>
  <c r="G2195" i="4"/>
  <c r="H104" i="2" s="1"/>
  <c r="J104" i="2" s="1"/>
  <c r="L104" i="2" s="1"/>
  <c r="F2584" i="4"/>
  <c r="G119" i="2" s="1"/>
  <c r="I119" i="2" s="1"/>
  <c r="K119" i="2" s="1"/>
  <c r="G2998" i="4"/>
  <c r="H135" i="2" s="1"/>
  <c r="J135" i="2" s="1"/>
  <c r="L135" i="2" s="1"/>
  <c r="G3175" i="4"/>
  <c r="F2281" i="4"/>
  <c r="F2342" i="4"/>
  <c r="G2491" i="4"/>
  <c r="H114" i="2" s="1"/>
  <c r="J114" i="2" s="1"/>
  <c r="L114" i="2" s="1"/>
  <c r="G2793" i="4"/>
  <c r="H128" i="2" s="1"/>
  <c r="J128" i="2" s="1"/>
  <c r="L128" i="2" s="1"/>
  <c r="G2909" i="4"/>
  <c r="H132" i="2" s="1"/>
  <c r="J132" i="2" s="1"/>
  <c r="L132" i="2" s="1"/>
  <c r="F3055" i="4"/>
  <c r="G137" i="2" s="1"/>
  <c r="I137" i="2" s="1"/>
  <c r="K137" i="2" s="1"/>
  <c r="M137" i="2" s="1"/>
  <c r="F3175" i="4"/>
  <c r="F3318" i="4"/>
  <c r="G150" i="2" s="1"/>
  <c r="I150" i="2" s="1"/>
  <c r="K150" i="2" s="1"/>
  <c r="G3411" i="4"/>
  <c r="F3470" i="4"/>
  <c r="G4360" i="4"/>
  <c r="H200" i="2" s="1"/>
  <c r="J200" i="2" s="1"/>
  <c r="L200" i="2" s="1"/>
  <c r="F2675" i="4"/>
  <c r="F2909" i="4"/>
  <c r="G132" i="2" s="1"/>
  <c r="I132" i="2" s="1"/>
  <c r="K132" i="2" s="1"/>
  <c r="F3084" i="4"/>
  <c r="G3470" i="4"/>
  <c r="G3791" i="4"/>
  <c r="G4163" i="4"/>
  <c r="H189" i="2" s="1"/>
  <c r="J189" i="2" s="1"/>
  <c r="L189" i="2" s="1"/>
  <c r="G4454" i="4"/>
  <c r="G4636" i="4"/>
  <c r="F2851" i="4"/>
  <c r="F3599" i="4"/>
  <c r="F3657" i="4"/>
  <c r="G3720" i="4"/>
  <c r="G3987" i="4"/>
  <c r="H183" i="2" s="1"/>
  <c r="J183" i="2" s="1"/>
  <c r="L183" i="2" s="1"/>
  <c r="G2402" i="4"/>
  <c r="H111" i="2" s="1"/>
  <c r="J111" i="2" s="1"/>
  <c r="L111" i="2" s="1"/>
  <c r="F2613" i="4"/>
  <c r="G3657" i="4"/>
  <c r="G3912" i="4"/>
  <c r="H179" i="2" s="1"/>
  <c r="J179" i="2" s="1"/>
  <c r="L179" i="2" s="1"/>
  <c r="G4107" i="4"/>
  <c r="H187" i="2" s="1"/>
  <c r="J187" i="2" s="1"/>
  <c r="L187" i="2" s="1"/>
  <c r="G4517" i="4"/>
  <c r="G4577" i="4"/>
  <c r="F3440" i="4"/>
  <c r="G156" i="2" s="1"/>
  <c r="I156" i="2" s="1"/>
  <c r="K156" i="2" s="1"/>
  <c r="F3757" i="4"/>
  <c r="G4234" i="4"/>
  <c r="G4399" i="4"/>
  <c r="G5113" i="4"/>
  <c r="G5173" i="4"/>
  <c r="F3563" i="4"/>
  <c r="G162" i="2" s="1"/>
  <c r="I162" i="2" s="1"/>
  <c r="G3757" i="4"/>
  <c r="F3791" i="4"/>
  <c r="G3881" i="4"/>
  <c r="G4136" i="4"/>
  <c r="H188" i="2" s="1"/>
  <c r="J188" i="2" s="1"/>
  <c r="L188" i="2" s="1"/>
  <c r="G5052" i="4"/>
  <c r="F5348" i="4"/>
  <c r="F5409" i="4"/>
  <c r="F5589" i="4"/>
  <c r="G248" i="2" s="1"/>
  <c r="I248" i="2" s="1"/>
  <c r="K248" i="2" s="1"/>
  <c r="M248" i="2" s="1"/>
  <c r="F3820" i="4"/>
  <c r="G176" i="2" s="1"/>
  <c r="I176" i="2" s="1"/>
  <c r="K176" i="2" s="1"/>
  <c r="F4329" i="4"/>
  <c r="G199" i="2" s="1"/>
  <c r="I199" i="2" s="1"/>
  <c r="F4549" i="4"/>
  <c r="F4785" i="4"/>
  <c r="G219" i="2" s="1"/>
  <c r="I219" i="2" s="1"/>
  <c r="K219" i="2" s="1"/>
  <c r="F4846" i="4"/>
  <c r="G221" i="2" s="1"/>
  <c r="I221" i="2" s="1"/>
  <c r="K221" i="2" s="1"/>
  <c r="G5233" i="4"/>
  <c r="F5290" i="4"/>
  <c r="G238" i="2" s="1"/>
  <c r="I238" i="2" s="1"/>
  <c r="K238" i="2" s="1"/>
  <c r="F5469" i="4"/>
  <c r="F4017" i="4"/>
  <c r="G184" i="2" s="1"/>
  <c r="I184" i="2" s="1"/>
  <c r="K184" i="2" s="1"/>
  <c r="G4846" i="4"/>
  <c r="H221" i="2" s="1"/>
  <c r="J221" i="2" s="1"/>
  <c r="L221" i="2" s="1"/>
  <c r="F5715" i="4"/>
  <c r="G254" i="2" s="1"/>
  <c r="I254" i="2" s="1"/>
  <c r="K254" i="2" s="1"/>
  <c r="G5812" i="4"/>
  <c r="F5084" i="4"/>
  <c r="G5143" i="4"/>
  <c r="G5263" i="4"/>
  <c r="F5379" i="4"/>
  <c r="G5870" i="4"/>
  <c r="G5928" i="4"/>
  <c r="F5052" i="4"/>
  <c r="G5755" i="4"/>
  <c r="H255" i="2" s="1"/>
  <c r="J255" i="2" s="1"/>
  <c r="L255" i="2" s="1"/>
  <c r="F5957" i="4"/>
  <c r="G262" i="2" s="1"/>
  <c r="I262" i="2" s="1"/>
  <c r="K262" i="2" s="1"/>
  <c r="F5986" i="4"/>
  <c r="G263" i="2" s="1"/>
  <c r="I263" i="2" s="1"/>
  <c r="K263" i="2" s="1"/>
  <c r="G5841" i="4"/>
  <c r="G5957" i="4"/>
  <c r="H262" i="2" s="1"/>
  <c r="J262" i="2" s="1"/>
  <c r="L262" i="2" s="1"/>
  <c r="G5986" i="4"/>
  <c r="H263" i="2" s="1"/>
  <c r="J263" i="2" s="1"/>
  <c r="L263" i="2" s="1"/>
  <c r="F6045" i="4"/>
  <c r="G265" i="2" s="1"/>
  <c r="I265" i="2" s="1"/>
  <c r="K265" i="2" s="1"/>
  <c r="G6717" i="4"/>
  <c r="G6412" i="4"/>
  <c r="F6811" i="4"/>
  <c r="G6251" i="4"/>
  <c r="H276" i="2" s="1"/>
  <c r="J276" i="2" s="1"/>
  <c r="L276" i="2" s="1"/>
  <c r="G6779" i="4"/>
  <c r="H301" i="2" s="1"/>
  <c r="J301" i="2" s="1"/>
  <c r="L301" i="2" s="1"/>
  <c r="G6904" i="4"/>
  <c r="G6622" i="4"/>
  <c r="H294" i="2" s="1"/>
  <c r="J294" i="2" s="1"/>
  <c r="L294" i="2" s="1"/>
  <c r="G6966" i="4"/>
  <c r="G7274" i="4"/>
  <c r="H323" i="2" s="1"/>
  <c r="J323" i="2" s="1"/>
  <c r="L323" i="2" s="1"/>
  <c r="G7380" i="4"/>
  <c r="G7028" i="4"/>
  <c r="G7215" i="4"/>
  <c r="H321" i="2" s="1"/>
  <c r="J321" i="2" s="1"/>
  <c r="L321" i="2" s="1"/>
  <c r="G6748" i="4"/>
  <c r="F6842" i="4"/>
  <c r="G7435" i="4"/>
  <c r="G7557" i="4"/>
  <c r="G7828" i="4"/>
  <c r="F7525" i="4"/>
  <c r="G7060" i="4"/>
  <c r="H314" i="2" s="1"/>
  <c r="J314" i="2" s="1"/>
  <c r="F7157" i="4"/>
  <c r="G319" i="2" s="1"/>
  <c r="I319" i="2" s="1"/>
  <c r="K319" i="2" s="1"/>
  <c r="G7766" i="4"/>
  <c r="H340" i="2" s="1"/>
  <c r="J340" i="2" s="1"/>
  <c r="L340" i="2" s="1"/>
  <c r="G8009" i="4"/>
  <c r="G7648" i="4"/>
  <c r="H336" i="2" s="1"/>
  <c r="J336" i="2" s="1"/>
  <c r="L336" i="2" s="1"/>
  <c r="F7889" i="4"/>
  <c r="G306" i="2"/>
  <c r="I306" i="2" s="1"/>
  <c r="K306" i="2" s="1"/>
  <c r="G32" i="2"/>
  <c r="I32" i="2" s="1"/>
  <c r="K32" i="2" s="1"/>
  <c r="F401" i="4"/>
  <c r="G34" i="2" s="1"/>
  <c r="I34" i="2" s="1"/>
  <c r="K34" i="2" s="1"/>
  <c r="F308" i="4"/>
  <c r="F556" i="4"/>
  <c r="F649" i="4"/>
  <c r="G42" i="2" s="1"/>
  <c r="I42" i="2" s="1"/>
  <c r="K42" i="2" s="1"/>
  <c r="F835" i="4"/>
  <c r="G48" i="2" s="1"/>
  <c r="I48" i="2" s="1"/>
  <c r="K48" i="2" s="1"/>
  <c r="F866" i="4"/>
  <c r="G49" i="2" s="1"/>
  <c r="I49" i="2" s="1"/>
  <c r="K49" i="2" s="1"/>
  <c r="F992" i="4"/>
  <c r="G55" i="2" s="1"/>
  <c r="I55" i="2" s="1"/>
  <c r="K55" i="2" s="1"/>
  <c r="F1052" i="4"/>
  <c r="G57" i="2" s="1"/>
  <c r="I57" i="2" s="1"/>
  <c r="K57" i="2" s="1"/>
  <c r="F1171" i="4"/>
  <c r="G61" i="2" s="1"/>
  <c r="I61" i="2" s="1"/>
  <c r="K61" i="2" s="1"/>
  <c r="F1262" i="4"/>
  <c r="G66" i="2" s="1"/>
  <c r="I66" i="2" s="1"/>
  <c r="K66" i="2" s="1"/>
  <c r="F1577" i="4"/>
  <c r="M9" i="2"/>
  <c r="F129" i="4"/>
  <c r="G23" i="2" s="1"/>
  <c r="I23" i="2" s="1"/>
  <c r="G308" i="2"/>
  <c r="I308" i="2" s="1"/>
  <c r="K308" i="2" s="1"/>
  <c r="G36" i="2"/>
  <c r="I36" i="2" s="1"/>
  <c r="K36" i="2" s="1"/>
  <c r="F494" i="4"/>
  <c r="G37" i="2" s="1"/>
  <c r="I37" i="2" s="1"/>
  <c r="K37" i="2" s="1"/>
  <c r="G41" i="2"/>
  <c r="I41" i="2" s="1"/>
  <c r="K41" i="2" s="1"/>
  <c r="G310" i="2"/>
  <c r="I310" i="2" s="1"/>
  <c r="K310" i="2" s="1"/>
  <c r="F1082" i="4"/>
  <c r="G58" i="2" s="1"/>
  <c r="I58" i="2" s="1"/>
  <c r="K58" i="2" s="1"/>
  <c r="F1111" i="4"/>
  <c r="G59" i="2" s="1"/>
  <c r="I59" i="2" s="1"/>
  <c r="K59" i="2" s="1"/>
  <c r="F1235" i="4"/>
  <c r="G65" i="2" s="1"/>
  <c r="I65" i="2" s="1"/>
  <c r="K65" i="2" s="1"/>
  <c r="G291" i="2"/>
  <c r="I291" i="2" s="1"/>
  <c r="K291" i="2" s="1"/>
  <c r="G240" i="2"/>
  <c r="I240" i="2" s="1"/>
  <c r="K240" i="2" s="1"/>
  <c r="G225" i="2"/>
  <c r="I225" i="2" s="1"/>
  <c r="K225" i="2" s="1"/>
  <c r="G178" i="2"/>
  <c r="I178" i="2" s="1"/>
  <c r="K178" i="2" s="1"/>
  <c r="G103" i="2"/>
  <c r="I103" i="2" s="1"/>
  <c r="K103" i="2" s="1"/>
  <c r="G70" i="2"/>
  <c r="I70" i="2" s="1"/>
  <c r="K70" i="2" s="1"/>
  <c r="F1548" i="4"/>
  <c r="G237" i="2"/>
  <c r="I237" i="2" s="1"/>
  <c r="K237" i="2" s="1"/>
  <c r="G223" i="2"/>
  <c r="I223" i="2" s="1"/>
  <c r="K223" i="2" s="1"/>
  <c r="G101" i="2"/>
  <c r="I101" i="2" s="1"/>
  <c r="K101" i="2" s="1"/>
  <c r="G177" i="2"/>
  <c r="I177" i="2" s="1"/>
  <c r="K177" i="2" s="1"/>
  <c r="G69" i="2"/>
  <c r="I69" i="2" s="1"/>
  <c r="K69" i="2" s="1"/>
  <c r="G290" i="2"/>
  <c r="I290" i="2" s="1"/>
  <c r="K290" i="2" s="1"/>
  <c r="F804" i="4"/>
  <c r="K94" i="2"/>
  <c r="K123" i="2"/>
  <c r="M129" i="2"/>
  <c r="K199" i="2"/>
  <c r="F13" i="4"/>
  <c r="G10" i="2" s="1"/>
  <c r="I10" i="2" s="1"/>
  <c r="K10" i="2" s="1"/>
  <c r="F102" i="4"/>
  <c r="F216" i="4"/>
  <c r="F277" i="4"/>
  <c r="F370" i="4"/>
  <c r="G33" i="2" s="1"/>
  <c r="I33" i="2" s="1"/>
  <c r="K33" i="2" s="1"/>
  <c r="F432" i="4"/>
  <c r="F711" i="4"/>
  <c r="G44" i="2" s="1"/>
  <c r="I44" i="2" s="1"/>
  <c r="K44" i="2" s="1"/>
  <c r="F742" i="4"/>
  <c r="G45" i="2" s="1"/>
  <c r="I45" i="2" s="1"/>
  <c r="K45" i="2" s="1"/>
  <c r="F773" i="4"/>
  <c r="G46" i="2" s="1"/>
  <c r="I46" i="2" s="1"/>
  <c r="K46" i="2" s="1"/>
  <c r="F897" i="4"/>
  <c r="G50" i="2" s="1"/>
  <c r="I50" i="2" s="1"/>
  <c r="K50" i="2" s="1"/>
  <c r="F1141" i="4"/>
  <c r="G60" i="2" s="1"/>
  <c r="I60" i="2" s="1"/>
  <c r="K60" i="2" s="1"/>
  <c r="F1206" i="4"/>
  <c r="F1458" i="4"/>
  <c r="F1489" i="4"/>
  <c r="F1520" i="4"/>
  <c r="G75" i="2" s="1"/>
  <c r="I75" i="2" s="1"/>
  <c r="K75" i="2" s="1"/>
  <c r="G158" i="4"/>
  <c r="H24" i="2" s="1"/>
  <c r="J24" i="2" s="1"/>
  <c r="G1023" i="4"/>
  <c r="H56" i="2" s="1"/>
  <c r="J56" i="2" s="1"/>
  <c r="L56" i="2" s="1"/>
  <c r="G1052" i="4"/>
  <c r="H57" i="2" s="1"/>
  <c r="J57" i="2" s="1"/>
  <c r="L57" i="2" s="1"/>
  <c r="G1111" i="4"/>
  <c r="H59" i="2" s="1"/>
  <c r="J59" i="2" s="1"/>
  <c r="L59" i="2" s="1"/>
  <c r="G1235" i="4"/>
  <c r="H65" i="2" s="1"/>
  <c r="J65" i="2" s="1"/>
  <c r="L65" i="2" s="1"/>
  <c r="G1262" i="4"/>
  <c r="H66" i="2" s="1"/>
  <c r="J66" i="2" s="1"/>
  <c r="L66" i="2" s="1"/>
  <c r="G1289" i="4"/>
  <c r="H67" i="2" s="1"/>
  <c r="J67" i="2" s="1"/>
  <c r="L67" i="2" s="1"/>
  <c r="G1429" i="4"/>
  <c r="H72" i="2" s="1"/>
  <c r="J72" i="2" s="1"/>
  <c r="L72" i="2" s="1"/>
  <c r="G1664" i="4"/>
  <c r="G1723" i="4"/>
  <c r="G1842" i="4"/>
  <c r="H90" i="2" s="1"/>
  <c r="J90" i="2" s="1"/>
  <c r="L90" i="2" s="1"/>
  <c r="F1988" i="4"/>
  <c r="G2018" i="4"/>
  <c r="G2108" i="4"/>
  <c r="G2164" i="4"/>
  <c r="F2224" i="4"/>
  <c r="G2372" i="4"/>
  <c r="G2432" i="4"/>
  <c r="H112" i="2" s="1"/>
  <c r="J112" i="2" s="1"/>
  <c r="L112" i="2" s="1"/>
  <c r="F2462" i="4"/>
  <c r="G113" i="2" s="1"/>
  <c r="I113" i="2" s="1"/>
  <c r="K113" i="2" s="1"/>
  <c r="M113" i="2" s="1"/>
  <c r="F2522" i="4"/>
  <c r="F2969" i="4"/>
  <c r="F2998" i="4"/>
  <c r="G135" i="2" s="1"/>
  <c r="I135" i="2" s="1"/>
  <c r="K135" i="2" s="1"/>
  <c r="M135" i="2" s="1"/>
  <c r="F3147" i="4"/>
  <c r="G142" i="2" s="1"/>
  <c r="I142" i="2" s="1"/>
  <c r="F3203" i="4"/>
  <c r="G144" i="2" s="1"/>
  <c r="I144" i="2" s="1"/>
  <c r="K144" i="2" s="1"/>
  <c r="F3259" i="4"/>
  <c r="G3" i="3"/>
  <c r="G63" i="4"/>
  <c r="H12" i="2" s="1"/>
  <c r="J12" i="2" s="1"/>
  <c r="L12" i="2" s="1"/>
  <c r="G187" i="4"/>
  <c r="H25" i="2" s="1"/>
  <c r="J25" i="2" s="1"/>
  <c r="L25" i="2" s="1"/>
  <c r="G308" i="4"/>
  <c r="G370" i="4"/>
  <c r="H33" i="2" s="1"/>
  <c r="J33" i="2" s="1"/>
  <c r="L33" i="2" s="1"/>
  <c r="G401" i="4"/>
  <c r="H34" i="2" s="1"/>
  <c r="J34" i="2" s="1"/>
  <c r="L34" i="2" s="1"/>
  <c r="G432" i="4"/>
  <c r="G649" i="4"/>
  <c r="H42" i="2" s="1"/>
  <c r="J42" i="2" s="1"/>
  <c r="L42" i="2" s="1"/>
  <c r="G680" i="4"/>
  <c r="H43" i="2" s="1"/>
  <c r="J43" i="2" s="1"/>
  <c r="L43" i="2" s="1"/>
  <c r="G804" i="4"/>
  <c r="G992" i="4"/>
  <c r="H55" i="2" s="1"/>
  <c r="J55" i="2" s="1"/>
  <c r="L55" i="2" s="1"/>
  <c r="G1141" i="4"/>
  <c r="H60" i="2" s="1"/>
  <c r="J60" i="2" s="1"/>
  <c r="L60" i="2" s="1"/>
  <c r="G1206" i="4"/>
  <c r="G1344" i="4"/>
  <c r="G1371" i="4"/>
  <c r="G1402" i="4"/>
  <c r="G1520" i="4"/>
  <c r="H75" i="2" s="1"/>
  <c r="J75" i="2" s="1"/>
  <c r="L75" i="2" s="1"/>
  <c r="G1548" i="4"/>
  <c r="G1577" i="4"/>
  <c r="G1605" i="4"/>
  <c r="F1635" i="4"/>
  <c r="G1958" i="4"/>
  <c r="F2048" i="4"/>
  <c r="F2108" i="4"/>
  <c r="G2224" i="4"/>
  <c r="G2311" i="4"/>
  <c r="H108" i="2" s="1"/>
  <c r="J108" i="2" s="1"/>
  <c r="L108" i="2" s="1"/>
  <c r="F3231" i="4"/>
  <c r="F3411" i="4"/>
  <c r="G339" i="4"/>
  <c r="G525" i="4"/>
  <c r="H38" i="2" s="1"/>
  <c r="J38" i="2" s="1"/>
  <c r="L38" i="2" s="1"/>
  <c r="M38" i="2" s="1"/>
  <c r="G556" i="4"/>
  <c r="G618" i="4"/>
  <c r="G711" i="4"/>
  <c r="H44" i="2" s="1"/>
  <c r="J44" i="2" s="1"/>
  <c r="L44" i="2" s="1"/>
  <c r="G742" i="4"/>
  <c r="H45" i="2" s="1"/>
  <c r="J45" i="2" s="1"/>
  <c r="L45" i="2" s="1"/>
  <c r="G773" i="4"/>
  <c r="H46" i="2" s="1"/>
  <c r="J46" i="2" s="1"/>
  <c r="L46" i="2" s="1"/>
  <c r="G835" i="4"/>
  <c r="H48" i="2" s="1"/>
  <c r="J48" i="2" s="1"/>
  <c r="L48" i="2" s="1"/>
  <c r="G897" i="4"/>
  <c r="H50" i="2" s="1"/>
  <c r="J50" i="2" s="1"/>
  <c r="L50" i="2" s="1"/>
  <c r="G961" i="4"/>
  <c r="G1171" i="4"/>
  <c r="H61" i="2" s="1"/>
  <c r="J61" i="2" s="1"/>
  <c r="L61" i="2" s="1"/>
  <c r="G1458" i="4"/>
  <c r="G1489" i="4"/>
  <c r="G1812" i="4"/>
  <c r="G2251" i="4"/>
  <c r="G2342" i="4"/>
  <c r="G2553" i="4"/>
  <c r="F2940" i="4"/>
  <c r="G133" i="2" s="1"/>
  <c r="I133" i="2" s="1"/>
  <c r="K133" i="2" s="1"/>
  <c r="G2969" i="4"/>
  <c r="G3026" i="4"/>
  <c r="G3084" i="4"/>
  <c r="G3147" i="4"/>
  <c r="H142" i="2" s="1"/>
  <c r="J142" i="2" s="1"/>
  <c r="G3440" i="4"/>
  <c r="H156" i="2" s="1"/>
  <c r="J156" i="2" s="1"/>
  <c r="L156" i="2" s="1"/>
  <c r="G3563" i="4"/>
  <c r="H162" i="2" s="1"/>
  <c r="J162" i="2" s="1"/>
  <c r="F3987" i="4"/>
  <c r="G183" i="2" s="1"/>
  <c r="I183" i="2" s="1"/>
  <c r="G3203" i="4"/>
  <c r="H144" i="2" s="1"/>
  <c r="J144" i="2" s="1"/>
  <c r="L144" i="2" s="1"/>
  <c r="G3381" i="4"/>
  <c r="F3628" i="4"/>
  <c r="F3720" i="4"/>
  <c r="G3259" i="4"/>
  <c r="G3318" i="4"/>
  <c r="H150" i="2" s="1"/>
  <c r="J150" i="2" s="1"/>
  <c r="F3881" i="4"/>
  <c r="G2613" i="4"/>
  <c r="G2675" i="4"/>
  <c r="G2733" i="4"/>
  <c r="H126" i="2" s="1"/>
  <c r="J126" i="2" s="1"/>
  <c r="L126" i="2" s="1"/>
  <c r="G3943" i="4"/>
  <c r="H180" i="2" s="1"/>
  <c r="J180" i="2" s="1"/>
  <c r="L180" i="2" s="1"/>
  <c r="F4136" i="4"/>
  <c r="G188" i="2" s="1"/>
  <c r="I188" i="2" s="1"/>
  <c r="K188" i="2" s="1"/>
  <c r="M188" i="2" s="1"/>
  <c r="G3820" i="4"/>
  <c r="H176" i="2" s="1"/>
  <c r="J176" i="2" s="1"/>
  <c r="L176" i="2" s="1"/>
  <c r="G4017" i="4"/>
  <c r="H184" i="2" s="1"/>
  <c r="J184" i="2" s="1"/>
  <c r="F4078" i="4"/>
  <c r="G186" i="2" s="1"/>
  <c r="I186" i="2" s="1"/>
  <c r="K186" i="2" s="1"/>
  <c r="F4933" i="4"/>
  <c r="G224" i="2" s="1"/>
  <c r="I224" i="2" s="1"/>
  <c r="K224" i="2" s="1"/>
  <c r="G4329" i="4"/>
  <c r="H199" i="2" s="1"/>
  <c r="J199" i="2" s="1"/>
  <c r="F4577" i="4"/>
  <c r="F4636" i="4"/>
  <c r="F5203" i="4"/>
  <c r="G4268" i="4"/>
  <c r="G4197" i="4"/>
  <c r="H193" i="2" s="1"/>
  <c r="J193" i="2" s="1"/>
  <c r="F4297" i="4"/>
  <c r="G196" i="2" s="1"/>
  <c r="I196" i="2" s="1"/>
  <c r="K196" i="2" s="1"/>
  <c r="G4482" i="4"/>
  <c r="H204" i="2" s="1"/>
  <c r="J204" i="2" s="1"/>
  <c r="L204" i="2" s="1"/>
  <c r="F4695" i="4"/>
  <c r="G4549" i="4"/>
  <c r="G4785" i="4"/>
  <c r="H219" i="2" s="1"/>
  <c r="J219" i="2" s="1"/>
  <c r="L219" i="2" s="1"/>
  <c r="G5084" i="4"/>
  <c r="F5559" i="4"/>
  <c r="G247" i="2" s="1"/>
  <c r="I247" i="2" s="1"/>
  <c r="K247" i="2" s="1"/>
  <c r="M247" i="2" s="1"/>
  <c r="G4426" i="4"/>
  <c r="G4607" i="4"/>
  <c r="G4664" i="4"/>
  <c r="G4724" i="4"/>
  <c r="H217" i="2" s="1"/>
  <c r="J217" i="2" s="1"/>
  <c r="L217" i="2" s="1"/>
  <c r="G4906" i="4"/>
  <c r="G5022" i="4"/>
  <c r="F5812" i="4"/>
  <c r="F5439" i="4"/>
  <c r="G4962" i="4"/>
  <c r="G5203" i="4"/>
  <c r="G5439" i="4"/>
  <c r="G5621" i="4"/>
  <c r="H251" i="2" s="1"/>
  <c r="J251" i="2" s="1"/>
  <c r="F5755" i="4"/>
  <c r="G255" i="2" s="1"/>
  <c r="I255" i="2" s="1"/>
  <c r="K255" i="2" s="1"/>
  <c r="F5841" i="4"/>
  <c r="G5715" i="4"/>
  <c r="H254" i="2" s="1"/>
  <c r="J254" i="2" s="1"/>
  <c r="L254" i="2" s="1"/>
  <c r="G5899" i="4"/>
  <c r="F6103" i="4"/>
  <c r="F6477" i="4"/>
  <c r="G5783" i="4"/>
  <c r="F5928" i="4"/>
  <c r="F6506" i="4"/>
  <c r="F6533" i="4"/>
  <c r="F6251" i="4"/>
  <c r="G276" i="2" s="1"/>
  <c r="I276" i="2" s="1"/>
  <c r="K276" i="2" s="1"/>
  <c r="M276" i="2" s="1"/>
  <c r="F6279" i="4"/>
  <c r="G277" i="2" s="1"/>
  <c r="I277" i="2" s="1"/>
  <c r="K277" i="2" s="1"/>
  <c r="F6375" i="4"/>
  <c r="G6045" i="4"/>
  <c r="H265" i="2" s="1"/>
  <c r="J265" i="2" s="1"/>
  <c r="L265" i="2" s="1"/>
  <c r="G6103" i="4"/>
  <c r="G6375" i="4"/>
  <c r="G6446" i="4"/>
  <c r="F6779" i="4"/>
  <c r="G301" i="2" s="1"/>
  <c r="I301" i="2" s="1"/>
  <c r="K301" i="2" s="1"/>
  <c r="M301" i="2" s="1"/>
  <c r="G6015" i="4"/>
  <c r="H264" i="2" s="1"/>
  <c r="J264" i="2" s="1"/>
  <c r="L264" i="2" s="1"/>
  <c r="G6075" i="4"/>
  <c r="G6160" i="4"/>
  <c r="H271" i="2" s="1"/>
  <c r="J271" i="2" s="1"/>
  <c r="L271" i="2" s="1"/>
  <c r="G6313" i="4"/>
  <c r="G6344" i="4"/>
  <c r="G6533" i="4"/>
  <c r="G6591" i="4"/>
  <c r="G6193" i="4"/>
  <c r="G6223" i="4"/>
  <c r="G6477" i="4"/>
  <c r="G6564" i="4"/>
  <c r="G6811" i="4"/>
  <c r="G6873" i="4"/>
  <c r="G6688" i="4"/>
  <c r="G6997" i="4"/>
  <c r="F7274" i="4"/>
  <c r="G323" i="2" s="1"/>
  <c r="I323" i="2" s="1"/>
  <c r="K323" i="2" s="1"/>
  <c r="F7284" i="4"/>
  <c r="G324" i="2" s="1"/>
  <c r="I324" i="2" s="1"/>
  <c r="K324" i="2" s="1"/>
  <c r="G7186" i="4"/>
  <c r="H320" i="2" s="1"/>
  <c r="J320" i="2" s="1"/>
  <c r="L320" i="2" s="1"/>
  <c r="G7284" i="4"/>
  <c r="H324" i="2" s="1"/>
  <c r="J324" i="2" s="1"/>
  <c r="L324" i="2" s="1"/>
  <c r="G7244" i="4"/>
  <c r="H322" i="2" s="1"/>
  <c r="J322" i="2" s="1"/>
  <c r="L322" i="2" s="1"/>
  <c r="F7380" i="4"/>
  <c r="G7408" i="4"/>
  <c r="H328" i="2" s="1"/>
  <c r="J328" i="2" s="1"/>
  <c r="L328" i="2" s="1"/>
  <c r="G7466" i="4"/>
  <c r="G7525" i="4"/>
  <c r="G7737" i="4"/>
  <c r="H339" i="2" s="1"/>
  <c r="J339" i="2" s="1"/>
  <c r="L339" i="2" s="1"/>
  <c r="G7677" i="4"/>
  <c r="H337" i="2" s="1"/>
  <c r="J337" i="2" s="1"/>
  <c r="L337" i="2" s="1"/>
  <c r="F7919" i="4"/>
  <c r="G349" i="2" s="1"/>
  <c r="I349" i="2" s="1"/>
  <c r="K349" i="2" s="1"/>
  <c r="G7919" i="4"/>
  <c r="H349" i="2" s="1"/>
  <c r="J349" i="2" s="1"/>
  <c r="L349" i="2" s="1"/>
  <c r="G7981" i="4"/>
  <c r="H16" i="6"/>
  <c r="G7857" i="4"/>
  <c r="M186" i="2" l="1"/>
  <c r="M238" i="2"/>
  <c r="M255" i="2"/>
  <c r="G54" i="2"/>
  <c r="I54" i="2" s="1"/>
  <c r="K54" i="2" s="1"/>
  <c r="G51" i="2"/>
  <c r="I51" i="2" s="1"/>
  <c r="K51" i="2" s="1"/>
  <c r="M185" i="2"/>
  <c r="K314" i="2"/>
  <c r="K313" i="2" s="1"/>
  <c r="I313" i="2"/>
  <c r="M315" i="2"/>
  <c r="G80" i="2"/>
  <c r="I80" i="2" s="1"/>
  <c r="K80" i="2" s="1"/>
  <c r="G210" i="2"/>
  <c r="I210" i="2" s="1"/>
  <c r="K210" i="2" s="1"/>
  <c r="M18" i="2"/>
  <c r="M200" i="2"/>
  <c r="M204" i="2"/>
  <c r="M126" i="2"/>
  <c r="J313" i="2"/>
  <c r="L314" i="2"/>
  <c r="L313" i="2" s="1"/>
  <c r="M321" i="2"/>
  <c r="M196" i="2"/>
  <c r="M133" i="2"/>
  <c r="M111" i="2"/>
  <c r="M265" i="2"/>
  <c r="M224" i="2"/>
  <c r="M156" i="2"/>
  <c r="M56" i="2"/>
  <c r="M95" i="2"/>
  <c r="M219" i="2"/>
  <c r="M176" i="2"/>
  <c r="M335" i="2"/>
  <c r="M90" i="2"/>
  <c r="M72" i="2"/>
  <c r="M119" i="2"/>
  <c r="F7828" i="4"/>
  <c r="F77" i="4"/>
  <c r="H11" i="2"/>
  <c r="J11" i="2" s="1"/>
  <c r="L11" i="2" s="1"/>
  <c r="L8" i="2" s="1"/>
  <c r="H15" i="2"/>
  <c r="J15" i="2" s="1"/>
  <c r="L15" i="2" s="1"/>
  <c r="G11" i="2"/>
  <c r="I11" i="2" s="1"/>
  <c r="K11" i="2" s="1"/>
  <c r="G15" i="2"/>
  <c r="I15" i="2" s="1"/>
  <c r="K15" i="2" s="1"/>
  <c r="K16" i="2"/>
  <c r="L16" i="2"/>
  <c r="M262" i="2"/>
  <c r="M221" i="2"/>
  <c r="M68" i="2"/>
  <c r="M334" i="2"/>
  <c r="M339" i="2"/>
  <c r="M158" i="2"/>
  <c r="M58" i="2"/>
  <c r="M37" i="2"/>
  <c r="M49" i="2"/>
  <c r="M125" i="2"/>
  <c r="M180" i="2"/>
  <c r="M264" i="2"/>
  <c r="M254" i="2"/>
  <c r="M139" i="2"/>
  <c r="M319" i="2"/>
  <c r="M326" i="2"/>
  <c r="M114" i="2"/>
  <c r="H344" i="2"/>
  <c r="J344" i="2" s="1"/>
  <c r="L344" i="2" s="1"/>
  <c r="H166" i="2"/>
  <c r="J166" i="2" s="1"/>
  <c r="L166" i="2" s="1"/>
  <c r="M127" i="2"/>
  <c r="M263" i="2"/>
  <c r="M253" i="2"/>
  <c r="M222" i="2"/>
  <c r="M320" i="2"/>
  <c r="M189" i="2"/>
  <c r="M25" i="2"/>
  <c r="G292" i="2"/>
  <c r="I292" i="2" s="1"/>
  <c r="K292" i="2" s="1"/>
  <c r="H165" i="2"/>
  <c r="J165" i="2" s="1"/>
  <c r="L165" i="2" s="1"/>
  <c r="H343" i="2"/>
  <c r="J343" i="2" s="1"/>
  <c r="L343" i="2" s="1"/>
  <c r="M328" i="2"/>
  <c r="H333" i="2"/>
  <c r="J333" i="2" s="1"/>
  <c r="L333" i="2" s="1"/>
  <c r="H159" i="2"/>
  <c r="J159" i="2" s="1"/>
  <c r="L159" i="2" s="1"/>
  <c r="G159" i="2"/>
  <c r="I159" i="2" s="1"/>
  <c r="K159" i="2" s="1"/>
  <c r="G333" i="2"/>
  <c r="I333" i="2" s="1"/>
  <c r="K333" i="2" s="1"/>
  <c r="M323" i="2"/>
  <c r="M217" i="2"/>
  <c r="M336" i="2"/>
  <c r="M246" i="2"/>
  <c r="G351" i="2"/>
  <c r="I351" i="2" s="1"/>
  <c r="K351" i="2" s="1"/>
  <c r="G203" i="2"/>
  <c r="I203" i="2" s="1"/>
  <c r="K203" i="2" s="1"/>
  <c r="M60" i="2"/>
  <c r="M294" i="2"/>
  <c r="M108" i="2"/>
  <c r="G98" i="2"/>
  <c r="I98" i="2" s="1"/>
  <c r="K98" i="2" s="1"/>
  <c r="G234" i="2"/>
  <c r="I234" i="2" s="1"/>
  <c r="K234" i="2" s="1"/>
  <c r="M277" i="2"/>
  <c r="M61" i="2"/>
  <c r="M338" i="2"/>
  <c r="M187" i="2"/>
  <c r="H329" i="2"/>
  <c r="J329" i="2" s="1"/>
  <c r="L329" i="2" s="1"/>
  <c r="H153" i="2"/>
  <c r="J153" i="2" s="1"/>
  <c r="L153" i="2" s="1"/>
  <c r="M112" i="2"/>
  <c r="H54" i="2"/>
  <c r="J54" i="2" s="1"/>
  <c r="L54" i="2" s="1"/>
  <c r="H51" i="2"/>
  <c r="J51" i="2" s="1"/>
  <c r="L51" i="2" s="1"/>
  <c r="M51" i="2" s="1"/>
  <c r="M59" i="2"/>
  <c r="G201" i="2"/>
  <c r="I201" i="2" s="1"/>
  <c r="K201" i="2" s="1"/>
  <c r="G325" i="2"/>
  <c r="I325" i="2" s="1"/>
  <c r="K325" i="2" s="1"/>
  <c r="G195" i="2"/>
  <c r="I195" i="2" s="1"/>
  <c r="K195" i="2" s="1"/>
  <c r="G286" i="2"/>
  <c r="I286" i="2" s="1"/>
  <c r="K286" i="2" s="1"/>
  <c r="H149" i="2"/>
  <c r="J149" i="2" s="1"/>
  <c r="L149" i="2" s="1"/>
  <c r="H275" i="2"/>
  <c r="J275" i="2" s="1"/>
  <c r="L275" i="2" s="1"/>
  <c r="G275" i="2"/>
  <c r="I275" i="2" s="1"/>
  <c r="K275" i="2" s="1"/>
  <c r="G149" i="2"/>
  <c r="I149" i="2" s="1"/>
  <c r="H257" i="2"/>
  <c r="J257" i="2" s="1"/>
  <c r="L257" i="2" s="1"/>
  <c r="H130" i="2"/>
  <c r="J130" i="2" s="1"/>
  <c r="L130" i="2" s="1"/>
  <c r="H239" i="2"/>
  <c r="J239" i="2" s="1"/>
  <c r="L239" i="2" s="1"/>
  <c r="H102" i="2"/>
  <c r="J102" i="2" s="1"/>
  <c r="L102" i="2" s="1"/>
  <c r="G236" i="2"/>
  <c r="I236" i="2" s="1"/>
  <c r="K236" i="2" s="1"/>
  <c r="G100" i="2"/>
  <c r="I100" i="2" s="1"/>
  <c r="K100" i="2" s="1"/>
  <c r="M55" i="2"/>
  <c r="M340" i="2"/>
  <c r="M179" i="2"/>
  <c r="M40" i="2"/>
  <c r="H245" i="2"/>
  <c r="J245" i="2" s="1"/>
  <c r="L245" i="2" s="1"/>
  <c r="H115" i="2"/>
  <c r="J115" i="2" s="1"/>
  <c r="L115" i="2" s="1"/>
  <c r="H258" i="2"/>
  <c r="J258" i="2" s="1"/>
  <c r="L258" i="2" s="1"/>
  <c r="H131" i="2"/>
  <c r="J131" i="2" s="1"/>
  <c r="L131" i="2" s="1"/>
  <c r="G232" i="2"/>
  <c r="I232" i="2" s="1"/>
  <c r="K232" i="2" s="1"/>
  <c r="G96" i="2"/>
  <c r="I96" i="2" s="1"/>
  <c r="K96" i="2" s="1"/>
  <c r="G106" i="2"/>
  <c r="I106" i="2" s="1"/>
  <c r="K106" i="2" s="1"/>
  <c r="G241" i="2"/>
  <c r="I241" i="2" s="1"/>
  <c r="K241" i="2" s="1"/>
  <c r="H285" i="2"/>
  <c r="J285" i="2" s="1"/>
  <c r="L285" i="2" s="1"/>
  <c r="H174" i="2"/>
  <c r="J174" i="2" s="1"/>
  <c r="L174" i="2" s="1"/>
  <c r="H194" i="2"/>
  <c r="J194" i="2" s="1"/>
  <c r="L194" i="2" s="1"/>
  <c r="H325" i="2"/>
  <c r="J325" i="2" s="1"/>
  <c r="L325" i="2" s="1"/>
  <c r="M325" i="2" s="1"/>
  <c r="H201" i="2"/>
  <c r="J201" i="2" s="1"/>
  <c r="L201" i="2" s="1"/>
  <c r="H167" i="2"/>
  <c r="J167" i="2" s="1"/>
  <c r="H345" i="2"/>
  <c r="J345" i="2" s="1"/>
  <c r="G257" i="2"/>
  <c r="I257" i="2" s="1"/>
  <c r="K257" i="2" s="1"/>
  <c r="G130" i="2"/>
  <c r="I130" i="2" s="1"/>
  <c r="K130" i="2" s="1"/>
  <c r="M130" i="2" s="1"/>
  <c r="M132" i="2"/>
  <c r="G332" i="2"/>
  <c r="I332" i="2" s="1"/>
  <c r="K332" i="2" s="1"/>
  <c r="G157" i="2"/>
  <c r="I157" i="2" s="1"/>
  <c r="K157" i="2" s="1"/>
  <c r="G118" i="2"/>
  <c r="I118" i="2" s="1"/>
  <c r="G280" i="2"/>
  <c r="I280" i="2" s="1"/>
  <c r="H143" i="2"/>
  <c r="J143" i="2" s="1"/>
  <c r="L143" i="2" s="1"/>
  <c r="H268" i="2"/>
  <c r="J268" i="2" s="1"/>
  <c r="L268" i="2" s="1"/>
  <c r="H226" i="2"/>
  <c r="J226" i="2" s="1"/>
  <c r="L226" i="2" s="1"/>
  <c r="H87" i="2"/>
  <c r="J87" i="2" s="1"/>
  <c r="L87" i="2" s="1"/>
  <c r="G213" i="2"/>
  <c r="I213" i="2" s="1"/>
  <c r="K213" i="2" s="1"/>
  <c r="G83" i="2"/>
  <c r="I83" i="2" s="1"/>
  <c r="K83" i="2" s="1"/>
  <c r="G131" i="2"/>
  <c r="I131" i="2" s="1"/>
  <c r="K131" i="2" s="1"/>
  <c r="M131" i="2" s="1"/>
  <c r="G258" i="2"/>
  <c r="I258" i="2" s="1"/>
  <c r="K258" i="2" s="1"/>
  <c r="G82" i="2"/>
  <c r="I82" i="2" s="1"/>
  <c r="K82" i="2" s="1"/>
  <c r="G212" i="2"/>
  <c r="I212" i="2" s="1"/>
  <c r="K212" i="2" s="1"/>
  <c r="H308" i="2"/>
  <c r="J308" i="2" s="1"/>
  <c r="L308" i="2" s="1"/>
  <c r="M308" i="2" s="1"/>
  <c r="H36" i="2"/>
  <c r="J36" i="2" s="1"/>
  <c r="L36" i="2" s="1"/>
  <c r="M36" i="2" s="1"/>
  <c r="H30" i="2"/>
  <c r="J30" i="2" s="1"/>
  <c r="L30" i="2" s="1"/>
  <c r="H304" i="2"/>
  <c r="J304" i="2" s="1"/>
  <c r="L304" i="2" s="1"/>
  <c r="H297" i="2"/>
  <c r="J297" i="2" s="1"/>
  <c r="L297" i="2" s="1"/>
  <c r="G102" i="2"/>
  <c r="I102" i="2" s="1"/>
  <c r="K102" i="2" s="1"/>
  <c r="M102" i="2" s="1"/>
  <c r="G239" i="2"/>
  <c r="I239" i="2" s="1"/>
  <c r="K239" i="2" s="1"/>
  <c r="K162" i="2"/>
  <c r="I161" i="2"/>
  <c r="H205" i="2"/>
  <c r="J205" i="2" s="1"/>
  <c r="L205" i="2" s="1"/>
  <c r="H352" i="2"/>
  <c r="J352" i="2" s="1"/>
  <c r="L352" i="2" s="1"/>
  <c r="H173" i="2"/>
  <c r="J173" i="2" s="1"/>
  <c r="L173" i="2" s="1"/>
  <c r="H284" i="2"/>
  <c r="J284" i="2" s="1"/>
  <c r="L284" i="2" s="1"/>
  <c r="G256" i="2"/>
  <c r="I256" i="2" s="1"/>
  <c r="K256" i="2" s="1"/>
  <c r="G124" i="2"/>
  <c r="I124" i="2" s="1"/>
  <c r="K124" i="2" s="1"/>
  <c r="H155" i="2"/>
  <c r="J155" i="2" s="1"/>
  <c r="L155" i="2" s="1"/>
  <c r="H331" i="2"/>
  <c r="J331" i="2" s="1"/>
  <c r="L331" i="2" s="1"/>
  <c r="G260" i="2"/>
  <c r="I260" i="2" s="1"/>
  <c r="K260" i="2" s="1"/>
  <c r="G136" i="2"/>
  <c r="I136" i="2" s="1"/>
  <c r="K136" i="2" s="1"/>
  <c r="H213" i="2"/>
  <c r="J213" i="2" s="1"/>
  <c r="L213" i="2" s="1"/>
  <c r="H83" i="2"/>
  <c r="J83" i="2" s="1"/>
  <c r="L83" i="2" s="1"/>
  <c r="H211" i="2"/>
  <c r="J211" i="2" s="1"/>
  <c r="L211" i="2" s="1"/>
  <c r="H81" i="2"/>
  <c r="J81" i="2" s="1"/>
  <c r="L81" i="2" s="1"/>
  <c r="G244" i="2"/>
  <c r="I244" i="2" s="1"/>
  <c r="K244" i="2" s="1"/>
  <c r="G110" i="2"/>
  <c r="I110" i="2" s="1"/>
  <c r="K110" i="2" s="1"/>
  <c r="H298" i="2"/>
  <c r="J298" i="2" s="1"/>
  <c r="L298" i="2" s="1"/>
  <c r="H26" i="2"/>
  <c r="J26" i="2" s="1"/>
  <c r="L26" i="2" s="1"/>
  <c r="G220" i="2"/>
  <c r="I220" i="2" s="1"/>
  <c r="K220" i="2" s="1"/>
  <c r="G86" i="2"/>
  <c r="I86" i="2" s="1"/>
  <c r="M271" i="2"/>
  <c r="M350" i="2"/>
  <c r="G174" i="2"/>
  <c r="I174" i="2" s="1"/>
  <c r="K174" i="2" s="1"/>
  <c r="G285" i="2"/>
  <c r="I285" i="2" s="1"/>
  <c r="K285" i="2" s="1"/>
  <c r="G194" i="2"/>
  <c r="I194" i="2" s="1"/>
  <c r="K194" i="2" s="1"/>
  <c r="G120" i="2"/>
  <c r="I120" i="2" s="1"/>
  <c r="K120" i="2" s="1"/>
  <c r="G281" i="2"/>
  <c r="I281" i="2" s="1"/>
  <c r="K281" i="2" s="1"/>
  <c r="G167" i="2"/>
  <c r="I167" i="2" s="1"/>
  <c r="K167" i="2" s="1"/>
  <c r="G345" i="2"/>
  <c r="I345" i="2" s="1"/>
  <c r="K345" i="2" s="1"/>
  <c r="H157" i="2"/>
  <c r="J157" i="2" s="1"/>
  <c r="L157" i="2" s="1"/>
  <c r="H332" i="2"/>
  <c r="J332" i="2" s="1"/>
  <c r="L332" i="2" s="1"/>
  <c r="H107" i="2"/>
  <c r="J107" i="2" s="1"/>
  <c r="L107" i="2" s="1"/>
  <c r="H242" i="2"/>
  <c r="J242" i="2" s="1"/>
  <c r="L242" i="2" s="1"/>
  <c r="G243" i="2"/>
  <c r="I243" i="2" s="1"/>
  <c r="K243" i="2" s="1"/>
  <c r="G109" i="2"/>
  <c r="I109" i="2" s="1"/>
  <c r="K109" i="2" s="1"/>
  <c r="H236" i="2"/>
  <c r="J236" i="2" s="1"/>
  <c r="L236" i="2" s="1"/>
  <c r="H100" i="2"/>
  <c r="J100" i="2" s="1"/>
  <c r="L100" i="2" s="1"/>
  <c r="M100" i="2" s="1"/>
  <c r="G228" i="2"/>
  <c r="I228" i="2" s="1"/>
  <c r="K228" i="2" s="1"/>
  <c r="G89" i="2"/>
  <c r="I89" i="2" s="1"/>
  <c r="K89" i="2" s="1"/>
  <c r="H269" i="2"/>
  <c r="J269" i="2" s="1"/>
  <c r="L269" i="2" s="1"/>
  <c r="H145" i="2"/>
  <c r="J145" i="2" s="1"/>
  <c r="L145" i="2" s="1"/>
  <c r="H97" i="2"/>
  <c r="J97" i="2" s="1"/>
  <c r="L97" i="2" s="1"/>
  <c r="H233" i="2"/>
  <c r="J233" i="2" s="1"/>
  <c r="L233" i="2" s="1"/>
  <c r="H27" i="2"/>
  <c r="J27" i="2" s="1"/>
  <c r="L27" i="2" s="1"/>
  <c r="H311" i="2"/>
  <c r="J311" i="2" s="1"/>
  <c r="L311" i="2" s="1"/>
  <c r="M104" i="2"/>
  <c r="L17" i="2"/>
  <c r="M322" i="2"/>
  <c r="G17" i="2"/>
  <c r="I17" i="2" s="1"/>
  <c r="G343" i="2"/>
  <c r="I343" i="2" s="1"/>
  <c r="G165" i="2"/>
  <c r="I165" i="2" s="1"/>
  <c r="H351" i="2"/>
  <c r="J351" i="2" s="1"/>
  <c r="L351" i="2" s="1"/>
  <c r="H203" i="2"/>
  <c r="J203" i="2" s="1"/>
  <c r="L203" i="2" s="1"/>
  <c r="G138" i="2"/>
  <c r="I138" i="2" s="1"/>
  <c r="K138" i="2" s="1"/>
  <c r="G261" i="2"/>
  <c r="I261" i="2" s="1"/>
  <c r="K261" i="2" s="1"/>
  <c r="G143" i="2"/>
  <c r="I143" i="2" s="1"/>
  <c r="K143" i="2" s="1"/>
  <c r="G268" i="2"/>
  <c r="I268" i="2" s="1"/>
  <c r="K268" i="2" s="1"/>
  <c r="M268" i="2" s="1"/>
  <c r="G107" i="2"/>
  <c r="I107" i="2" s="1"/>
  <c r="K107" i="2" s="1"/>
  <c r="G242" i="2"/>
  <c r="I242" i="2" s="1"/>
  <c r="K242" i="2" s="1"/>
  <c r="H235" i="2"/>
  <c r="J235" i="2" s="1"/>
  <c r="L235" i="2" s="1"/>
  <c r="H99" i="2"/>
  <c r="J99" i="2" s="1"/>
  <c r="L99" i="2" s="1"/>
  <c r="G226" i="2"/>
  <c r="I226" i="2" s="1"/>
  <c r="K226" i="2" s="1"/>
  <c r="G87" i="2"/>
  <c r="I87" i="2" s="1"/>
  <c r="K87" i="2" s="1"/>
  <c r="M128" i="2"/>
  <c r="G311" i="2"/>
  <c r="I311" i="2" s="1"/>
  <c r="K311" i="2" s="1"/>
  <c r="G27" i="2"/>
  <c r="I27" i="2" s="1"/>
  <c r="K27" i="2" s="1"/>
  <c r="G88" i="2"/>
  <c r="I88" i="2" s="1"/>
  <c r="K88" i="2" s="1"/>
  <c r="G227" i="2"/>
  <c r="I227" i="2" s="1"/>
  <c r="K227" i="2" s="1"/>
  <c r="L53" i="2"/>
  <c r="K170" i="2"/>
  <c r="M349" i="2"/>
  <c r="M324" i="2"/>
  <c r="H327" i="2"/>
  <c r="J327" i="2" s="1"/>
  <c r="L327" i="2" s="1"/>
  <c r="H202" i="2"/>
  <c r="J202" i="2" s="1"/>
  <c r="L202" i="2" s="1"/>
  <c r="L193" i="2"/>
  <c r="H286" i="2"/>
  <c r="J286" i="2" s="1"/>
  <c r="H195" i="2"/>
  <c r="J195" i="2" s="1"/>
  <c r="L195" i="2" s="1"/>
  <c r="L184" i="2"/>
  <c r="J182" i="2"/>
  <c r="H120" i="2"/>
  <c r="J120" i="2" s="1"/>
  <c r="L120" i="2" s="1"/>
  <c r="H281" i="2"/>
  <c r="J281" i="2" s="1"/>
  <c r="L281" i="2" s="1"/>
  <c r="G284" i="2"/>
  <c r="I284" i="2" s="1"/>
  <c r="G173" i="2"/>
  <c r="I173" i="2" s="1"/>
  <c r="H330" i="2"/>
  <c r="J330" i="2" s="1"/>
  <c r="L330" i="2" s="1"/>
  <c r="H154" i="2"/>
  <c r="J154" i="2" s="1"/>
  <c r="H259" i="2"/>
  <c r="J259" i="2" s="1"/>
  <c r="L259" i="2" s="1"/>
  <c r="H134" i="2"/>
  <c r="J134" i="2" s="1"/>
  <c r="L134" i="2" s="1"/>
  <c r="H280" i="2"/>
  <c r="J280" i="2" s="1"/>
  <c r="H118" i="2"/>
  <c r="J118" i="2" s="1"/>
  <c r="H228" i="2"/>
  <c r="J228" i="2" s="1"/>
  <c r="L228" i="2" s="1"/>
  <c r="H89" i="2"/>
  <c r="J89" i="2" s="1"/>
  <c r="L89" i="2" s="1"/>
  <c r="H232" i="2"/>
  <c r="J232" i="2" s="1"/>
  <c r="L232" i="2" s="1"/>
  <c r="H96" i="2"/>
  <c r="J96" i="2" s="1"/>
  <c r="H105" i="2"/>
  <c r="J105" i="2" s="1"/>
  <c r="L105" i="2" s="1"/>
  <c r="H76" i="2"/>
  <c r="J76" i="2" s="1"/>
  <c r="L76" i="2" s="1"/>
  <c r="H91" i="2"/>
  <c r="J91" i="2" s="1"/>
  <c r="L91" i="2" s="1"/>
  <c r="H223" i="2"/>
  <c r="J223" i="2" s="1"/>
  <c r="L223" i="2" s="1"/>
  <c r="H101" i="2"/>
  <c r="J101" i="2" s="1"/>
  <c r="L101" i="2" s="1"/>
  <c r="M101" i="2" s="1"/>
  <c r="H177" i="2"/>
  <c r="J177" i="2" s="1"/>
  <c r="L177" i="2" s="1"/>
  <c r="M177" i="2" s="1"/>
  <c r="H290" i="2"/>
  <c r="J290" i="2" s="1"/>
  <c r="L290" i="2" s="1"/>
  <c r="M290" i="2" s="1"/>
  <c r="H237" i="2"/>
  <c r="J237" i="2" s="1"/>
  <c r="L237" i="2" s="1"/>
  <c r="M237" i="2" s="1"/>
  <c r="H69" i="2"/>
  <c r="J69" i="2" s="1"/>
  <c r="L69" i="2" s="1"/>
  <c r="M69" i="2" s="1"/>
  <c r="H299" i="2"/>
  <c r="J299" i="2" s="1"/>
  <c r="H47" i="2"/>
  <c r="J47" i="2" s="1"/>
  <c r="L47" i="2" s="1"/>
  <c r="M144" i="2"/>
  <c r="G245" i="2"/>
  <c r="I245" i="2" s="1"/>
  <c r="K245" i="2" s="1"/>
  <c r="G115" i="2"/>
  <c r="I115" i="2" s="1"/>
  <c r="K115" i="2" s="1"/>
  <c r="H110" i="2"/>
  <c r="J110" i="2" s="1"/>
  <c r="L110" i="2" s="1"/>
  <c r="H244" i="2"/>
  <c r="J244" i="2" s="1"/>
  <c r="L244" i="2" s="1"/>
  <c r="H234" i="2"/>
  <c r="J234" i="2" s="1"/>
  <c r="L234" i="2" s="1"/>
  <c r="M234" i="2" s="1"/>
  <c r="H98" i="2"/>
  <c r="J98" i="2" s="1"/>
  <c r="L98" i="2" s="1"/>
  <c r="H86" i="2"/>
  <c r="J86" i="2" s="1"/>
  <c r="H220" i="2"/>
  <c r="J220" i="2" s="1"/>
  <c r="L220" i="2" s="1"/>
  <c r="M220" i="2" s="1"/>
  <c r="M67" i="2"/>
  <c r="M46" i="2"/>
  <c r="M33" i="2"/>
  <c r="K8" i="2"/>
  <c r="M10" i="2"/>
  <c r="M123" i="2"/>
  <c r="M12" i="2"/>
  <c r="G76" i="2"/>
  <c r="I76" i="2" s="1"/>
  <c r="K76" i="2" s="1"/>
  <c r="G105" i="2"/>
  <c r="I105" i="2" s="1"/>
  <c r="K105" i="2" s="1"/>
  <c r="G91" i="2"/>
  <c r="I91" i="2" s="1"/>
  <c r="K91" i="2" s="1"/>
  <c r="G209" i="2"/>
  <c r="I209" i="2" s="1"/>
  <c r="G79" i="2"/>
  <c r="I79" i="2" s="1"/>
  <c r="G309" i="2"/>
  <c r="I309" i="2" s="1"/>
  <c r="K309" i="2" s="1"/>
  <c r="G39" i="2"/>
  <c r="I39" i="2" s="1"/>
  <c r="K39" i="2" s="1"/>
  <c r="L142" i="2"/>
  <c r="G329" i="2"/>
  <c r="I329" i="2" s="1"/>
  <c r="K329" i="2" s="1"/>
  <c r="G153" i="2"/>
  <c r="I153" i="2" s="1"/>
  <c r="H109" i="2"/>
  <c r="J109" i="2" s="1"/>
  <c r="L109" i="2" s="1"/>
  <c r="H243" i="2"/>
  <c r="J243" i="2" s="1"/>
  <c r="L243" i="2" s="1"/>
  <c r="H300" i="2"/>
  <c r="J300" i="2" s="1"/>
  <c r="L300" i="2" s="1"/>
  <c r="H74" i="2"/>
  <c r="J74" i="2" s="1"/>
  <c r="L74" i="2" s="1"/>
  <c r="H306" i="2"/>
  <c r="J306" i="2" s="1"/>
  <c r="L306" i="2" s="1"/>
  <c r="M306" i="2" s="1"/>
  <c r="H32" i="2"/>
  <c r="J32" i="2" s="1"/>
  <c r="L32" i="2" s="1"/>
  <c r="M32" i="2" s="1"/>
  <c r="G211" i="2"/>
  <c r="I211" i="2" s="1"/>
  <c r="K211" i="2" s="1"/>
  <c r="G81" i="2"/>
  <c r="I81" i="2" s="1"/>
  <c r="K81" i="2" s="1"/>
  <c r="H64" i="2"/>
  <c r="J64" i="2" s="1"/>
  <c r="H289" i="2"/>
  <c r="J289" i="2" s="1"/>
  <c r="H231" i="2"/>
  <c r="J231" i="2" s="1"/>
  <c r="H216" i="2"/>
  <c r="J216" i="2" s="1"/>
  <c r="H175" i="2"/>
  <c r="J175" i="2" s="1"/>
  <c r="K142" i="2"/>
  <c r="G233" i="2"/>
  <c r="I233" i="2" s="1"/>
  <c r="K233" i="2" s="1"/>
  <c r="G97" i="2"/>
  <c r="I97" i="2" s="1"/>
  <c r="H212" i="2"/>
  <c r="J212" i="2" s="1"/>
  <c r="L212" i="2" s="1"/>
  <c r="H82" i="2"/>
  <c r="J82" i="2" s="1"/>
  <c r="L82" i="2" s="1"/>
  <c r="L24" i="2"/>
  <c r="M75" i="2"/>
  <c r="G175" i="2"/>
  <c r="I175" i="2" s="1"/>
  <c r="K175" i="2" s="1"/>
  <c r="G289" i="2"/>
  <c r="I289" i="2" s="1"/>
  <c r="G231" i="2"/>
  <c r="I231" i="2" s="1"/>
  <c r="G216" i="2"/>
  <c r="I216" i="2" s="1"/>
  <c r="G64" i="2"/>
  <c r="I64" i="2" s="1"/>
  <c r="M45" i="2"/>
  <c r="G304" i="2"/>
  <c r="I304" i="2" s="1"/>
  <c r="G297" i="2"/>
  <c r="I297" i="2" s="1"/>
  <c r="G30" i="2"/>
  <c r="I30" i="2" s="1"/>
  <c r="M223" i="2"/>
  <c r="K23" i="2"/>
  <c r="M66" i="2"/>
  <c r="G305" i="2"/>
  <c r="I305" i="2" s="1"/>
  <c r="K305" i="2" s="1"/>
  <c r="G31" i="2"/>
  <c r="I31" i="2" s="1"/>
  <c r="K31" i="2" s="1"/>
  <c r="J53" i="2"/>
  <c r="M34" i="2"/>
  <c r="L251" i="2"/>
  <c r="M251" i="2" s="1"/>
  <c r="M353" i="2"/>
  <c r="G274" i="2"/>
  <c r="I274" i="2" s="1"/>
  <c r="G348" i="2"/>
  <c r="I348" i="2" s="1"/>
  <c r="G318" i="2"/>
  <c r="I318" i="2" s="1"/>
  <c r="G327" i="2"/>
  <c r="I327" i="2" s="1"/>
  <c r="K327" i="2" s="1"/>
  <c r="M327" i="2" s="1"/>
  <c r="G202" i="2"/>
  <c r="I202" i="2" s="1"/>
  <c r="L150" i="2"/>
  <c r="G166" i="2"/>
  <c r="I166" i="2" s="1"/>
  <c r="K166" i="2" s="1"/>
  <c r="G344" i="2"/>
  <c r="I344" i="2" s="1"/>
  <c r="K344" i="2" s="1"/>
  <c r="K183" i="2"/>
  <c r="I182" i="2"/>
  <c r="H261" i="2"/>
  <c r="J261" i="2" s="1"/>
  <c r="L261" i="2" s="1"/>
  <c r="H138" i="2"/>
  <c r="J138" i="2" s="1"/>
  <c r="L138" i="2" s="1"/>
  <c r="H106" i="2"/>
  <c r="J106" i="2" s="1"/>
  <c r="L106" i="2" s="1"/>
  <c r="H241" i="2"/>
  <c r="J241" i="2" s="1"/>
  <c r="L241" i="2" s="1"/>
  <c r="H293" i="2"/>
  <c r="J293" i="2" s="1"/>
  <c r="L293" i="2" s="1"/>
  <c r="H73" i="2"/>
  <c r="J73" i="2" s="1"/>
  <c r="L73" i="2" s="1"/>
  <c r="H310" i="2"/>
  <c r="J310" i="2" s="1"/>
  <c r="L310" i="2" s="1"/>
  <c r="H41" i="2"/>
  <c r="J41" i="2" s="1"/>
  <c r="L41" i="2" s="1"/>
  <c r="M41" i="2" s="1"/>
  <c r="G331" i="2"/>
  <c r="I331" i="2" s="1"/>
  <c r="K331" i="2" s="1"/>
  <c r="G155" i="2"/>
  <c r="I155" i="2" s="1"/>
  <c r="K155" i="2" s="1"/>
  <c r="M155" i="2" s="1"/>
  <c r="H80" i="2"/>
  <c r="J80" i="2" s="1"/>
  <c r="L80" i="2" s="1"/>
  <c r="M80" i="2" s="1"/>
  <c r="H210" i="2"/>
  <c r="J210" i="2" s="1"/>
  <c r="L210" i="2" s="1"/>
  <c r="M210" i="2" s="1"/>
  <c r="H292" i="2"/>
  <c r="J292" i="2" s="1"/>
  <c r="L292" i="2" s="1"/>
  <c r="H71" i="2"/>
  <c r="J71" i="2" s="1"/>
  <c r="L71" i="2" s="1"/>
  <c r="M71" i="2" s="1"/>
  <c r="H305" i="2"/>
  <c r="J305" i="2" s="1"/>
  <c r="H31" i="2"/>
  <c r="J31" i="2" s="1"/>
  <c r="G330" i="2"/>
  <c r="I330" i="2" s="1"/>
  <c r="K330" i="2" s="1"/>
  <c r="G154" i="2"/>
  <c r="I154" i="2" s="1"/>
  <c r="K154" i="2" s="1"/>
  <c r="G300" i="2"/>
  <c r="I300" i="2" s="1"/>
  <c r="K300" i="2" s="1"/>
  <c r="G74" i="2"/>
  <c r="I74" i="2" s="1"/>
  <c r="K74" i="2" s="1"/>
  <c r="M44" i="2"/>
  <c r="G298" i="2"/>
  <c r="I298" i="2" s="1"/>
  <c r="K298" i="2" s="1"/>
  <c r="M298" i="2" s="1"/>
  <c r="G26" i="2"/>
  <c r="I26" i="2" s="1"/>
  <c r="K26" i="2" s="1"/>
  <c r="G299" i="2"/>
  <c r="I299" i="2" s="1"/>
  <c r="K299" i="2" s="1"/>
  <c r="G47" i="2"/>
  <c r="I47" i="2" s="1"/>
  <c r="K47" i="2" s="1"/>
  <c r="M43" i="2"/>
  <c r="J8" i="2"/>
  <c r="M48" i="2"/>
  <c r="H348" i="2"/>
  <c r="J348" i="2" s="1"/>
  <c r="H318" i="2"/>
  <c r="J318" i="2" s="1"/>
  <c r="H274" i="2"/>
  <c r="J274" i="2" s="1"/>
  <c r="K193" i="2"/>
  <c r="M337" i="2"/>
  <c r="G352" i="2"/>
  <c r="I352" i="2" s="1"/>
  <c r="K352" i="2" s="1"/>
  <c r="G205" i="2"/>
  <c r="I205" i="2" s="1"/>
  <c r="K205" i="2" s="1"/>
  <c r="L199" i="2"/>
  <c r="H124" i="2"/>
  <c r="J124" i="2" s="1"/>
  <c r="H256" i="2"/>
  <c r="J256" i="2" s="1"/>
  <c r="L256" i="2" s="1"/>
  <c r="H146" i="2"/>
  <c r="J146" i="2" s="1"/>
  <c r="L146" i="2" s="1"/>
  <c r="H270" i="2"/>
  <c r="J270" i="2" s="1"/>
  <c r="J161" i="2"/>
  <c r="L162" i="2"/>
  <c r="L161" i="2" s="1"/>
  <c r="H136" i="2"/>
  <c r="J136" i="2" s="1"/>
  <c r="L136" i="2" s="1"/>
  <c r="H260" i="2"/>
  <c r="J260" i="2" s="1"/>
  <c r="L260" i="2" s="1"/>
  <c r="H309" i="2"/>
  <c r="J309" i="2" s="1"/>
  <c r="L309" i="2" s="1"/>
  <c r="H39" i="2"/>
  <c r="J39" i="2" s="1"/>
  <c r="L39" i="2" s="1"/>
  <c r="G145" i="2"/>
  <c r="I145" i="2" s="1"/>
  <c r="K145" i="2" s="1"/>
  <c r="G269" i="2"/>
  <c r="I269" i="2" s="1"/>
  <c r="G235" i="2"/>
  <c r="I235" i="2" s="1"/>
  <c r="K235" i="2" s="1"/>
  <c r="G99" i="2"/>
  <c r="I99" i="2" s="1"/>
  <c r="K99" i="2" s="1"/>
  <c r="H79" i="2"/>
  <c r="J79" i="2" s="1"/>
  <c r="H209" i="2"/>
  <c r="J209" i="2" s="1"/>
  <c r="H240" i="2"/>
  <c r="J240" i="2" s="1"/>
  <c r="L240" i="2" s="1"/>
  <c r="M240" i="2" s="1"/>
  <c r="H225" i="2"/>
  <c r="J225" i="2" s="1"/>
  <c r="L225" i="2" s="1"/>
  <c r="M225" i="2" s="1"/>
  <c r="H178" i="2"/>
  <c r="J178" i="2" s="1"/>
  <c r="L178" i="2" s="1"/>
  <c r="M178" i="2" s="1"/>
  <c r="H103" i="2"/>
  <c r="J103" i="2" s="1"/>
  <c r="L103" i="2" s="1"/>
  <c r="M103" i="2" s="1"/>
  <c r="H70" i="2"/>
  <c r="J70" i="2" s="1"/>
  <c r="L70" i="2" s="1"/>
  <c r="M70" i="2" s="1"/>
  <c r="H291" i="2"/>
  <c r="J291" i="2" s="1"/>
  <c r="L291" i="2" s="1"/>
  <c r="M291" i="2" s="1"/>
  <c r="H307" i="2"/>
  <c r="J307" i="2" s="1"/>
  <c r="L307" i="2" s="1"/>
  <c r="H35" i="2"/>
  <c r="J35" i="2" s="1"/>
  <c r="L35" i="2" s="1"/>
  <c r="G146" i="2"/>
  <c r="I146" i="2" s="1"/>
  <c r="K146" i="2" s="1"/>
  <c r="G270" i="2"/>
  <c r="I270" i="2" s="1"/>
  <c r="K270" i="2" s="1"/>
  <c r="G134" i="2"/>
  <c r="I134" i="2" s="1"/>
  <c r="K134" i="2" s="1"/>
  <c r="M134" i="2" s="1"/>
  <c r="G259" i="2"/>
  <c r="I259" i="2" s="1"/>
  <c r="K259" i="2" s="1"/>
  <c r="H227" i="2"/>
  <c r="J227" i="2" s="1"/>
  <c r="L227" i="2" s="1"/>
  <c r="H88" i="2"/>
  <c r="J88" i="2" s="1"/>
  <c r="L88" i="2" s="1"/>
  <c r="G293" i="2"/>
  <c r="I293" i="2" s="1"/>
  <c r="K293" i="2" s="1"/>
  <c r="G73" i="2"/>
  <c r="I73" i="2" s="1"/>
  <c r="K73" i="2" s="1"/>
  <c r="M50" i="2"/>
  <c r="G307" i="2"/>
  <c r="I307" i="2" s="1"/>
  <c r="K307" i="2" s="1"/>
  <c r="G35" i="2"/>
  <c r="I35" i="2" s="1"/>
  <c r="K35" i="2" s="1"/>
  <c r="M94" i="2"/>
  <c r="M65" i="2"/>
  <c r="M310" i="2"/>
  <c r="M57" i="2"/>
  <c r="M42" i="2"/>
  <c r="I8" i="2"/>
  <c r="I53" i="2" l="1"/>
  <c r="M194" i="2"/>
  <c r="M232" i="2"/>
  <c r="M285" i="2"/>
  <c r="M344" i="2"/>
  <c r="M245" i="2"/>
  <c r="M226" i="2"/>
  <c r="M329" i="2"/>
  <c r="M195" i="2"/>
  <c r="I14" i="2"/>
  <c r="M239" i="2"/>
  <c r="M260" i="2"/>
  <c r="M166" i="2"/>
  <c r="M211" i="2"/>
  <c r="M174" i="2"/>
  <c r="M314" i="2"/>
  <c r="M313" i="2" s="1"/>
  <c r="D55" i="3" s="1"/>
  <c r="M107" i="2"/>
  <c r="M205" i="2"/>
  <c r="M256" i="2"/>
  <c r="M99" i="2"/>
  <c r="M352" i="2"/>
  <c r="J148" i="2"/>
  <c r="J22" i="2"/>
  <c r="M143" i="2"/>
  <c r="I192" i="2"/>
  <c r="M47" i="2"/>
  <c r="M330" i="2"/>
  <c r="M27" i="2"/>
  <c r="J14" i="2"/>
  <c r="J7" i="2" s="1"/>
  <c r="M15" i="2"/>
  <c r="M35" i="2"/>
  <c r="M11" i="2"/>
  <c r="M8" i="2" s="1"/>
  <c r="D11" i="3" s="1"/>
  <c r="G12" i="3" s="1"/>
  <c r="M16" i="2"/>
  <c r="L14" i="2"/>
  <c r="L7" i="2" s="1"/>
  <c r="M293" i="2"/>
  <c r="M145" i="2"/>
  <c r="M136" i="2"/>
  <c r="M81" i="2"/>
  <c r="M311" i="2"/>
  <c r="M203" i="2"/>
  <c r="M257" i="2"/>
  <c r="M159" i="2"/>
  <c r="M235" i="2"/>
  <c r="M98" i="2"/>
  <c r="M242" i="2"/>
  <c r="M236" i="2"/>
  <c r="M258" i="2"/>
  <c r="M26" i="2"/>
  <c r="M300" i="2"/>
  <c r="M201" i="2"/>
  <c r="M91" i="2"/>
  <c r="I122" i="2"/>
  <c r="M292" i="2"/>
  <c r="M331" i="2"/>
  <c r="M233" i="2"/>
  <c r="M105" i="2"/>
  <c r="M275" i="2"/>
  <c r="M333" i="2"/>
  <c r="M73" i="2"/>
  <c r="M259" i="2"/>
  <c r="J198" i="2"/>
  <c r="M74" i="2"/>
  <c r="M351" i="2"/>
  <c r="L198" i="2"/>
  <c r="M115" i="2"/>
  <c r="M87" i="2"/>
  <c r="K122" i="2"/>
  <c r="M88" i="2"/>
  <c r="M261" i="2"/>
  <c r="M82" i="2"/>
  <c r="M213" i="2"/>
  <c r="M332" i="2"/>
  <c r="M106" i="2"/>
  <c r="M138" i="2"/>
  <c r="M89" i="2"/>
  <c r="M109" i="2"/>
  <c r="M281" i="2"/>
  <c r="M110" i="2"/>
  <c r="K17" i="2"/>
  <c r="K14" i="2" s="1"/>
  <c r="I7" i="2"/>
  <c r="M228" i="2"/>
  <c r="M243" i="2"/>
  <c r="M120" i="2"/>
  <c r="M244" i="2"/>
  <c r="I148" i="2"/>
  <c r="I141" i="2" s="1"/>
  <c r="K149" i="2"/>
  <c r="M227" i="2"/>
  <c r="M212" i="2"/>
  <c r="M83" i="2"/>
  <c r="M157" i="2"/>
  <c r="M241" i="2"/>
  <c r="J192" i="2"/>
  <c r="L345" i="2"/>
  <c r="L342" i="2" s="1"/>
  <c r="J342" i="2"/>
  <c r="K165" i="2"/>
  <c r="I164" i="2"/>
  <c r="K86" i="2"/>
  <c r="K85" i="2" s="1"/>
  <c r="I85" i="2"/>
  <c r="K280" i="2"/>
  <c r="L167" i="2"/>
  <c r="L164" i="2" s="1"/>
  <c r="J164" i="2"/>
  <c r="K343" i="2"/>
  <c r="I342" i="2"/>
  <c r="K161" i="2"/>
  <c r="M162" i="2"/>
  <c r="M161" i="2" s="1"/>
  <c r="D32" i="3" s="1"/>
  <c r="I117" i="2"/>
  <c r="K118" i="2"/>
  <c r="K117" i="2" s="1"/>
  <c r="L79" i="2"/>
  <c r="L78" i="2" s="1"/>
  <c r="J78" i="2"/>
  <c r="L348" i="2"/>
  <c r="L347" i="2" s="1"/>
  <c r="J347" i="2"/>
  <c r="K22" i="2"/>
  <c r="M23" i="2"/>
  <c r="L216" i="2"/>
  <c r="L215" i="2" s="1"/>
  <c r="J215" i="2"/>
  <c r="M307" i="2"/>
  <c r="M193" i="2"/>
  <c r="M192" i="2" s="1"/>
  <c r="K192" i="2"/>
  <c r="K250" i="2"/>
  <c r="L31" i="2"/>
  <c r="L29" i="2" s="1"/>
  <c r="J29" i="2"/>
  <c r="I317" i="2"/>
  <c r="K318" i="2"/>
  <c r="J250" i="2"/>
  <c r="I303" i="2"/>
  <c r="K304" i="2"/>
  <c r="K231" i="2"/>
  <c r="I230" i="2"/>
  <c r="L231" i="2"/>
  <c r="L230" i="2" s="1"/>
  <c r="J230" i="2"/>
  <c r="K209" i="2"/>
  <c r="I208" i="2"/>
  <c r="K284" i="2"/>
  <c r="I283" i="2"/>
  <c r="M184" i="2"/>
  <c r="L182" i="2"/>
  <c r="L192" i="2"/>
  <c r="M146" i="2"/>
  <c r="L124" i="2"/>
  <c r="J122" i="2"/>
  <c r="J273" i="2"/>
  <c r="J267" i="2" s="1"/>
  <c r="L274" i="2"/>
  <c r="L273" i="2" s="1"/>
  <c r="I250" i="2"/>
  <c r="M199" i="2"/>
  <c r="L305" i="2"/>
  <c r="L303" i="2" s="1"/>
  <c r="J303" i="2"/>
  <c r="K182" i="2"/>
  <c r="M183" i="2"/>
  <c r="L148" i="2"/>
  <c r="L141" i="2" s="1"/>
  <c r="M150" i="2"/>
  <c r="I347" i="2"/>
  <c r="K348" i="2"/>
  <c r="L250" i="2"/>
  <c r="M54" i="2"/>
  <c r="M53" i="2" s="1"/>
  <c r="K53" i="2"/>
  <c r="K289" i="2"/>
  <c r="M142" i="2"/>
  <c r="L289" i="2"/>
  <c r="J141" i="2"/>
  <c r="M39" i="2"/>
  <c r="M76" i="2"/>
  <c r="L96" i="2"/>
  <c r="J93" i="2"/>
  <c r="L118" i="2"/>
  <c r="J117" i="2"/>
  <c r="L154" i="2"/>
  <c r="L152" i="2" s="1"/>
  <c r="J152" i="2"/>
  <c r="L209" i="2"/>
  <c r="L208" i="2" s="1"/>
  <c r="J208" i="2"/>
  <c r="K269" i="2"/>
  <c r="L270" i="2"/>
  <c r="L318" i="2"/>
  <c r="L317" i="2" s="1"/>
  <c r="J317" i="2"/>
  <c r="K202" i="2"/>
  <c r="I198" i="2"/>
  <c r="I191" i="2" s="1"/>
  <c r="K274" i="2"/>
  <c r="I273" i="2"/>
  <c r="I267" i="2" s="1"/>
  <c r="I22" i="2"/>
  <c r="K30" i="2"/>
  <c r="I29" i="2"/>
  <c r="I63" i="2"/>
  <c r="K64" i="2"/>
  <c r="K97" i="2"/>
  <c r="I93" i="2"/>
  <c r="L175" i="2"/>
  <c r="L172" i="2" s="1"/>
  <c r="J172" i="2"/>
  <c r="J169" i="2" s="1"/>
  <c r="L64" i="2"/>
  <c r="L63" i="2" s="1"/>
  <c r="J63" i="2"/>
  <c r="M309" i="2"/>
  <c r="L86" i="2"/>
  <c r="J85" i="2"/>
  <c r="L280" i="2"/>
  <c r="L286" i="2"/>
  <c r="J283" i="2"/>
  <c r="M170" i="2"/>
  <c r="I296" i="2"/>
  <c r="K297" i="2"/>
  <c r="K216" i="2"/>
  <c r="I215" i="2"/>
  <c r="L22" i="2"/>
  <c r="M24" i="2"/>
  <c r="K153" i="2"/>
  <c r="I152" i="2"/>
  <c r="I78" i="2"/>
  <c r="K79" i="2"/>
  <c r="L299" i="2"/>
  <c r="L296" i="2" s="1"/>
  <c r="J296" i="2"/>
  <c r="K173" i="2"/>
  <c r="I172" i="2"/>
  <c r="I169" i="2" s="1"/>
  <c r="G56" i="3" l="1"/>
  <c r="H56" i="3"/>
  <c r="I56" i="3"/>
  <c r="I288" i="2"/>
  <c r="I279" i="2" s="1"/>
  <c r="I207" i="2" s="1"/>
  <c r="L169" i="2"/>
  <c r="M31" i="2"/>
  <c r="L191" i="2"/>
  <c r="J191" i="2"/>
  <c r="I12" i="3"/>
  <c r="J288" i="2"/>
  <c r="J279" i="2" s="1"/>
  <c r="J207" i="2" s="1"/>
  <c r="M250" i="2"/>
  <c r="D47" i="3" s="1"/>
  <c r="I48" i="3" s="1"/>
  <c r="M182" i="2"/>
  <c r="L21" i="2"/>
  <c r="M305" i="2"/>
  <c r="M154" i="2"/>
  <c r="J21" i="2"/>
  <c r="J20" i="2" s="1"/>
  <c r="H12" i="3"/>
  <c r="K12" i="3" s="1"/>
  <c r="L12" i="3" s="1"/>
  <c r="M17" i="2"/>
  <c r="M14" i="2" s="1"/>
  <c r="K7" i="2"/>
  <c r="K148" i="2"/>
  <c r="K141" i="2" s="1"/>
  <c r="M149" i="2"/>
  <c r="M148" i="2" s="1"/>
  <c r="M141" i="2" s="1"/>
  <c r="D28" i="3" s="1"/>
  <c r="M167" i="2"/>
  <c r="K342" i="2"/>
  <c r="M343" i="2"/>
  <c r="M165" i="2"/>
  <c r="K164" i="2"/>
  <c r="M345" i="2"/>
  <c r="G33" i="3"/>
  <c r="I33" i="3"/>
  <c r="H33" i="3"/>
  <c r="L267" i="2"/>
  <c r="M97" i="2"/>
  <c r="K93" i="2"/>
  <c r="M202" i="2"/>
  <c r="M198" i="2" s="1"/>
  <c r="M191" i="2" s="1"/>
  <c r="D38" i="3" s="1"/>
  <c r="K198" i="2"/>
  <c r="K191" i="2" s="1"/>
  <c r="L288" i="2"/>
  <c r="M289" i="2"/>
  <c r="M124" i="2"/>
  <c r="M122" i="2" s="1"/>
  <c r="D26" i="3" s="1"/>
  <c r="L122" i="2"/>
  <c r="M280" i="2"/>
  <c r="L117" i="2"/>
  <c r="M118" i="2"/>
  <c r="M117" i="2" s="1"/>
  <c r="D24" i="3" s="1"/>
  <c r="M209" i="2"/>
  <c r="M208" i="2" s="1"/>
  <c r="K208" i="2"/>
  <c r="M22" i="2"/>
  <c r="M173" i="2"/>
  <c r="K172" i="2"/>
  <c r="K169" i="2" s="1"/>
  <c r="M153" i="2"/>
  <c r="K152" i="2"/>
  <c r="M216" i="2"/>
  <c r="M215" i="2" s="1"/>
  <c r="D43" i="3" s="1"/>
  <c r="K215" i="2"/>
  <c r="M175" i="2"/>
  <c r="K29" i="2"/>
  <c r="M30" i="2"/>
  <c r="M29" i="2" s="1"/>
  <c r="M274" i="2"/>
  <c r="M273" i="2" s="1"/>
  <c r="K273" i="2"/>
  <c r="K267" i="2" s="1"/>
  <c r="M348" i="2"/>
  <c r="M347" i="2" s="1"/>
  <c r="D61" i="3" s="1"/>
  <c r="K347" i="2"/>
  <c r="M231" i="2"/>
  <c r="M230" i="2" s="1"/>
  <c r="D45" i="3" s="1"/>
  <c r="K230" i="2"/>
  <c r="M270" i="2"/>
  <c r="M299" i="2"/>
  <c r="K78" i="2"/>
  <c r="M79" i="2"/>
  <c r="M78" i="2" s="1"/>
  <c r="D18" i="3" s="1"/>
  <c r="M297" i="2"/>
  <c r="K296" i="2"/>
  <c r="M286" i="2"/>
  <c r="L283" i="2"/>
  <c r="L85" i="2"/>
  <c r="M86" i="2"/>
  <c r="M85" i="2" s="1"/>
  <c r="D20" i="3" s="1"/>
  <c r="K63" i="2"/>
  <c r="M64" i="2"/>
  <c r="M63" i="2" s="1"/>
  <c r="I21" i="2"/>
  <c r="I20" i="2" s="1"/>
  <c r="M269" i="2"/>
  <c r="M96" i="2"/>
  <c r="L93" i="2"/>
  <c r="M284" i="2"/>
  <c r="K283" i="2"/>
  <c r="M304" i="2"/>
  <c r="K303" i="2"/>
  <c r="M318" i="2"/>
  <c r="M317" i="2" s="1"/>
  <c r="D57" i="3" s="1"/>
  <c r="K317" i="2"/>
  <c r="K56" i="3" l="1"/>
  <c r="L56" i="3" s="1"/>
  <c r="K21" i="2"/>
  <c r="K20" i="2" s="1"/>
  <c r="M303" i="2"/>
  <c r="M152" i="2"/>
  <c r="D30" i="3" s="1"/>
  <c r="G31" i="3" s="1"/>
  <c r="H48" i="3"/>
  <c r="M93" i="2"/>
  <c r="D22" i="3" s="1"/>
  <c r="H23" i="3" s="1"/>
  <c r="L279" i="2"/>
  <c r="L207" i="2" s="1"/>
  <c r="I355" i="2"/>
  <c r="I358" i="2" s="1"/>
  <c r="I359" i="2" s="1"/>
  <c r="M164" i="2"/>
  <c r="D34" i="3" s="1"/>
  <c r="I35" i="3" s="1"/>
  <c r="M342" i="2"/>
  <c r="D59" i="3" s="1"/>
  <c r="H60" i="3" s="1"/>
  <c r="G48" i="3"/>
  <c r="K33" i="3"/>
  <c r="L33" i="3" s="1"/>
  <c r="M296" i="2"/>
  <c r="I29" i="3"/>
  <c r="H29" i="3"/>
  <c r="G29" i="3"/>
  <c r="K288" i="2"/>
  <c r="K279" i="2" s="1"/>
  <c r="K207" i="2" s="1"/>
  <c r="M283" i="2"/>
  <c r="M279" i="2" s="1"/>
  <c r="D51" i="3" s="1"/>
  <c r="H52" i="3" s="1"/>
  <c r="L20" i="2"/>
  <c r="L355" i="2" s="1"/>
  <c r="D13" i="3"/>
  <c r="M7" i="2"/>
  <c r="J355" i="2"/>
  <c r="J358" i="2" s="1"/>
  <c r="J359" i="2" s="1"/>
  <c r="M21" i="2"/>
  <c r="H39" i="3"/>
  <c r="I39" i="3"/>
  <c r="G39" i="3"/>
  <c r="H19" i="3"/>
  <c r="I19" i="3"/>
  <c r="G19" i="3"/>
  <c r="G62" i="3"/>
  <c r="H62" i="3"/>
  <c r="I62" i="3"/>
  <c r="I25" i="3"/>
  <c r="H25" i="3"/>
  <c r="G25" i="3"/>
  <c r="H58" i="3"/>
  <c r="I58" i="3"/>
  <c r="I59" i="3" s="1"/>
  <c r="G58" i="3"/>
  <c r="M267" i="2"/>
  <c r="D49" i="3" s="1"/>
  <c r="I21" i="3"/>
  <c r="H21" i="3"/>
  <c r="G21" i="3"/>
  <c r="H46" i="3"/>
  <c r="I46" i="3"/>
  <c r="G46" i="3"/>
  <c r="H27" i="3"/>
  <c r="I27" i="3"/>
  <c r="G27" i="3"/>
  <c r="H44" i="3"/>
  <c r="G44" i="3"/>
  <c r="I44" i="3"/>
  <c r="M172" i="2"/>
  <c r="M169" i="2" s="1"/>
  <c r="D36" i="3" s="1"/>
  <c r="D41" i="3"/>
  <c r="I31" i="3" l="1"/>
  <c r="H31" i="3"/>
  <c r="K355" i="2"/>
  <c r="M288" i="2"/>
  <c r="D53" i="3" s="1"/>
  <c r="G54" i="3" s="1"/>
  <c r="G23" i="3"/>
  <c r="K48" i="3"/>
  <c r="L48" i="3" s="1"/>
  <c r="I23" i="3"/>
  <c r="K23" i="3" s="1"/>
  <c r="L23" i="3" s="1"/>
  <c r="G60" i="3"/>
  <c r="H35" i="3"/>
  <c r="G35" i="3"/>
  <c r="I360" i="2"/>
  <c r="I52" i="3"/>
  <c r="K44" i="3"/>
  <c r="L44" i="3" s="1"/>
  <c r="G52" i="3"/>
  <c r="K29" i="3"/>
  <c r="L29" i="3" s="1"/>
  <c r="I14" i="3"/>
  <c r="H14" i="3"/>
  <c r="G14" i="3"/>
  <c r="I37" i="3"/>
  <c r="H37" i="3"/>
  <c r="G37" i="3"/>
  <c r="K27" i="3"/>
  <c r="L27" i="3" s="1"/>
  <c r="K46" i="3"/>
  <c r="L46" i="3" s="1"/>
  <c r="K21" i="3"/>
  <c r="L21" i="3" s="1"/>
  <c r="I356" i="2"/>
  <c r="K58" i="3"/>
  <c r="L58" i="3" s="1"/>
  <c r="K25" i="3"/>
  <c r="L25" i="3" s="1"/>
  <c r="K19" i="3"/>
  <c r="L19" i="3" s="1"/>
  <c r="M20" i="2"/>
  <c r="D16" i="3"/>
  <c r="G17" i="3" s="1"/>
  <c r="K39" i="3"/>
  <c r="L39" i="3" s="1"/>
  <c r="H42" i="3"/>
  <c r="I42" i="3"/>
  <c r="G42" i="3"/>
  <c r="I60" i="3"/>
  <c r="K59" i="3"/>
  <c r="L59" i="3" s="1"/>
  <c r="H50" i="3"/>
  <c r="I50" i="3"/>
  <c r="G50" i="3"/>
  <c r="K62" i="3"/>
  <c r="L62" i="3" s="1"/>
  <c r="K31" i="3" l="1"/>
  <c r="L31" i="3" s="1"/>
  <c r="I54" i="3"/>
  <c r="M207" i="2"/>
  <c r="M355" i="2" s="1"/>
  <c r="H54" i="3"/>
  <c r="K362" i="2"/>
  <c r="K60" i="3"/>
  <c r="L60" i="3" s="1"/>
  <c r="K35" i="3"/>
  <c r="L35" i="3" s="1"/>
  <c r="K52" i="3"/>
  <c r="L52" i="3" s="1"/>
  <c r="H17" i="3"/>
  <c r="I17" i="3"/>
  <c r="I65" i="3" s="1"/>
  <c r="K42" i="3"/>
  <c r="L42" i="3" s="1"/>
  <c r="K37" i="3"/>
  <c r="L37" i="3" s="1"/>
  <c r="D64" i="3"/>
  <c r="K50" i="3"/>
  <c r="L50" i="3" s="1"/>
  <c r="K14" i="3"/>
  <c r="L14" i="3" s="1"/>
  <c r="G65" i="3"/>
  <c r="K54" i="3" l="1"/>
  <c r="L54" i="3" s="1"/>
  <c r="H65" i="3"/>
  <c r="H64" i="3" s="1"/>
  <c r="K17" i="3"/>
  <c r="L17" i="3" s="1"/>
  <c r="E11" i="3"/>
  <c r="E32" i="3"/>
  <c r="E47" i="3"/>
  <c r="E28" i="3"/>
  <c r="E55" i="3"/>
  <c r="E59" i="3"/>
  <c r="E20" i="3"/>
  <c r="E45" i="3"/>
  <c r="E34" i="3"/>
  <c r="E61" i="3"/>
  <c r="E51" i="3"/>
  <c r="E18" i="3"/>
  <c r="E26" i="3"/>
  <c r="E43" i="3"/>
  <c r="E38" i="3"/>
  <c r="E22" i="3"/>
  <c r="E53" i="3"/>
  <c r="E30" i="3"/>
  <c r="E24" i="3"/>
  <c r="E57" i="3"/>
  <c r="E36" i="3"/>
  <c r="E41" i="3"/>
  <c r="E13" i="3"/>
  <c r="E49" i="3"/>
  <c r="I64" i="3"/>
  <c r="E16" i="3"/>
  <c r="G68" i="3"/>
  <c r="G64" i="3"/>
  <c r="K65" i="3" l="1"/>
  <c r="L65" i="3" s="1"/>
  <c r="H68" i="3"/>
  <c r="I68" i="3" s="1"/>
  <c r="E15" i="3"/>
  <c r="E40" i="3"/>
  <c r="E10" i="3"/>
  <c r="K64" i="3"/>
  <c r="L64" i="3" s="1"/>
  <c r="G67" i="3"/>
  <c r="H67" i="3" s="1"/>
  <c r="I67" i="3" s="1"/>
  <c r="E64"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3" authorId="0" shapeId="0" xr:uid="{00000000-0006-0000-0200-000001000000}">
      <text>
        <r>
          <rPr>
            <b/>
            <sz val="9"/>
            <color rgb="FF000000"/>
            <rFont val="Tahoma"/>
            <family val="2"/>
            <charset val="1"/>
          </rPr>
          <t>Reinaldo de Sa Moreira e Silva  :</t>
        </r>
        <r>
          <rPr>
            <sz val="9"/>
            <color rgb="FF000000"/>
            <rFont val="Tahoma"/>
            <family val="2"/>
            <charset val="1"/>
          </rPr>
          <t>DEVE SOMAR TODOS QUE NÃO SERÃO MEDIDOS PROPORCIONALMENTE</t>
        </r>
      </text>
    </comment>
  </commentList>
</comments>
</file>

<file path=xl/sharedStrings.xml><?xml version="1.0" encoding="utf-8"?>
<sst xmlns="http://schemas.openxmlformats.org/spreadsheetml/2006/main" count="81942" uniqueCount="10629">
  <si>
    <t>TRIBUNAL REGIONAL DO TRABALHO DA 18ª REGIÃO</t>
  </si>
  <si>
    <t>SECRETARIA DE MANUTENÇÃO E PROJETOS</t>
  </si>
  <si>
    <t>DIVISÃO DE ENGENHARIA</t>
  </si>
  <si>
    <t>PLANILHA ORÇAMENTÁRIA DE REFERÊNCIA</t>
  </si>
  <si>
    <t>DADOS GERAIS DO ORÇAMENTO</t>
  </si>
  <si>
    <t>OBRA/SERVIÇO</t>
  </si>
  <si>
    <t>ADEQUAÇÃO DAS INSTALAÇÕES DE INCÊNDIO NOS EDIFÍCIOS FÓRUM TRABALHISTA DE GOIÂNIA E IALBA-LUZA</t>
  </si>
  <si>
    <t>CIDADE DA OBRA</t>
  </si>
  <si>
    <t>GOIÂNIA</t>
  </si>
  <si>
    <t>DATA DO ORÇAMENTO</t>
  </si>
  <si>
    <t>(atualizar com Control+ponto e virgula)</t>
  </si>
  <si>
    <t>TABELA UTILIZADA</t>
  </si>
  <si>
    <t>SINAPI-MAR/2018</t>
  </si>
  <si>
    <t>DESONERADO</t>
  </si>
  <si>
    <t>REF. MUNICIPIO GOIÂNIA - DESONERADO</t>
  </si>
  <si>
    <t>(CONFORME DECRETO 7983/13)</t>
  </si>
  <si>
    <t>(publicação oficial www.caixa.gov.br/sinapi)</t>
  </si>
  <si>
    <t>CONTEÚDO</t>
  </si>
  <si>
    <t>ORÇAMENTO SINTÉTICO</t>
  </si>
  <si>
    <t>CRONOGRAMA FÍSICO FINANCEIRO</t>
  </si>
  <si>
    <t>COMPOSIÇÕES ANALÍTICAS</t>
  </si>
  <si>
    <t>RELATÓRIO DE PESQUISAS DE MERCADO</t>
  </si>
  <si>
    <t>COMPOSIÇÃO DO BDI PRESUMIDO (BONIFICAÇÕES E DESPESAS INDIRETAS)</t>
  </si>
  <si>
    <t>COMPOSIÇÃO DOS ENCARGOS SOCIAIS</t>
  </si>
  <si>
    <t>PODER JUDICIÁRIO DA UNIÃO_x000D_
TRIBUNAL REGIONAL DO TRABALHO DA 18ª REGIÃO</t>
  </si>
  <si>
    <t>ORÇAMENTO SINTÉTICO DESONERADO</t>
  </si>
  <si>
    <t>ITEM</t>
  </si>
  <si>
    <t>CÓDIGO</t>
  </si>
  <si>
    <t>DISCRIMINAÇÃO</t>
  </si>
  <si>
    <t>CLASS</t>
  </si>
  <si>
    <t>UN</t>
  </si>
  <si>
    <t>QTD</t>
  </si>
  <si>
    <t>CUSTO UNITÁRIO</t>
  </si>
  <si>
    <t>CUSTO TOTAL (SEM BDI)</t>
  </si>
  <si>
    <t>PREÇO TOTAL (COM BDI)</t>
  </si>
  <si>
    <t>PREÇO FINAL</t>
  </si>
  <si>
    <t>MAT</t>
  </si>
  <si>
    <t>MDO</t>
  </si>
  <si>
    <t>(01)</t>
  </si>
  <si>
    <t>(02)</t>
  </si>
  <si>
    <t>(03)</t>
  </si>
  <si>
    <t>(04)</t>
  </si>
  <si>
    <t>(05)</t>
  </si>
  <si>
    <t>(06)</t>
  </si>
  <si>
    <t>(07)</t>
  </si>
  <si>
    <t>(08)</t>
  </si>
  <si>
    <t>(09)</t>
  </si>
  <si>
    <t>(10)</t>
  </si>
  <si>
    <t>(11)</t>
  </si>
  <si>
    <t>(12)</t>
  </si>
  <si>
    <t>(13)</t>
  </si>
  <si>
    <t>ADMINISTRAÇÃO E TAXAS</t>
  </si>
  <si>
    <t>1.1</t>
  </si>
  <si>
    <t>ADMINISTRAÇÃO LOCAL E CANTEIRO</t>
  </si>
  <si>
    <t>1.1.1</t>
  </si>
  <si>
    <t>73847/1U</t>
  </si>
  <si>
    <t>ALUGUEL CONTAINER/ESCRIT INCL INST ELET LARG=2,20 COMP=6,20M ALT=2,50M CHAPA ACO C/NERV TRAPEZ FORRO C/ISOL TERMO/ACUSTICO CHASSIS REFORC PISO COMPENS NAVAL EXC TRANSP/CARGA/DESCARGA</t>
  </si>
  <si>
    <t>SER.CG</t>
  </si>
  <si>
    <t>MÊS</t>
  </si>
  <si>
    <t>1.1.2</t>
  </si>
  <si>
    <t>74209/1U</t>
  </si>
  <si>
    <t>PLACA DE OBRA EM CHAPA DE ACO GALVANIZADO</t>
  </si>
  <si>
    <t>M2</t>
  </si>
  <si>
    <t>1.1.3</t>
  </si>
  <si>
    <t>93567U</t>
  </si>
  <si>
    <t>ENGENHEIRO CIVIL DE OBRA PLENO COM ENCARGOS COMPLEMENTARES</t>
  </si>
  <si>
    <t>1.1.4</t>
  </si>
  <si>
    <t>94295U</t>
  </si>
  <si>
    <t>MESTRE DE OBRAS COM ENCARGOS COMPLEMENTARES</t>
  </si>
  <si>
    <t>1.2</t>
  </si>
  <si>
    <t>TAXAS E DOCUMENTAÇÕES</t>
  </si>
  <si>
    <t>1.2.1</t>
  </si>
  <si>
    <t>T.TAX.01</t>
  </si>
  <si>
    <t>ANOTAÇÃO DE RESPONSABILIDADE TÉCNICA - EMISSÃO</t>
  </si>
  <si>
    <t>1.2.2</t>
  </si>
  <si>
    <t>T.TAX.02</t>
  </si>
  <si>
    <t>ALVARÁ DE REFORMA PREFEITURA - EMISSÃO</t>
  </si>
  <si>
    <t>1.2.3</t>
  </si>
  <si>
    <t>T.TAX.03</t>
  </si>
  <si>
    <t>PLOTAGEM DE PROJETOS - A0 COLORIDO OU PRETO E BRANCO</t>
  </si>
  <si>
    <t>FORUM</t>
  </si>
  <si>
    <t>2.1</t>
  </si>
  <si>
    <t>SISTEMA DE CHUVEIROS AUTOMÁTICOS</t>
  </si>
  <si>
    <t>2.1.1</t>
  </si>
  <si>
    <t>TUBULAÇÃO E SPRINKLER</t>
  </si>
  <si>
    <t>2.1.1.1</t>
  </si>
  <si>
    <t>92652U</t>
  </si>
  <si>
    <t>TUBO DE AÇO GALVANIZADO COM COSTURA, CLASSE MÉDIA, CONEXÃO ROSQUEADA, DN 32 (1 1/4"), INSTALADO EM REDE DE ALIMENTAÇÃO PARA SPRINKLER - FORNECIMENTO E INSTALAÇÃO. AF_12/2015</t>
  </si>
  <si>
    <t>M</t>
  </si>
  <si>
    <t>2.1.1.2</t>
  </si>
  <si>
    <t>92653U</t>
  </si>
  <si>
    <t>TUBO DE AÇO GALVANIZADO COM COSTURA, CLASSE MÉDIA, CONEXÃO ROSQUEADA, DN 40 (1 1/2"), INSTALADO EM REDE DE ALIMENTAÇÃO PARA SPRINKLER - FORNECIMENTO E INSTALAÇÃO. AF_12/2015</t>
  </si>
  <si>
    <t>2.1.1.3</t>
  </si>
  <si>
    <t>92654U</t>
  </si>
  <si>
    <t>TUBO DE AÇO GALVANIZADO COM COSTURA, CLASSE MÉDIA, CONEXÃO ROSQUEADA, DN 50 (2"), INSTALADO EM REDE DE ALIMENTAÇÃO PARA SPRINKLER - FORNECIMENTO E INSTALAÇÃO. AF_12/2015</t>
  </si>
  <si>
    <t>2.1.1.4</t>
  </si>
  <si>
    <t>T.SCA.01</t>
  </si>
  <si>
    <t>TUBO DE AÇO GALVANIZADO COM COSTURA DN 1" (25MM), INSTALADO EM REDE DE ALIMENTAÇÃO PARA SPRINKLER - FORNECIMENTO E INSTALACAO</t>
  </si>
  <si>
    <t>2.1.1.5</t>
  </si>
  <si>
    <t>T.SCA.02</t>
  </si>
  <si>
    <t>SPRINKLER TIPO PENDENTE, 68 GRAUS CELSIUS (BULBO VERMELHO), ACABAMENTO CROMADO, 1/2" - 15 MM - FORNECIMENTO E INSTALAÇÃO</t>
  </si>
  <si>
    <t>2.1.2</t>
  </si>
  <si>
    <t>CONEXÕES</t>
  </si>
  <si>
    <t>2.1.2.1</t>
  </si>
  <si>
    <t>92670U</t>
  </si>
  <si>
    <t>JOELHO 90 GRAUS, EM FERRO GALVANIZADO, CONEXÃO ROSQUEADA, DN 25 (1"), INSTALADO EM REDE DE ALIMENTAÇÃO PARA SPRINKLER - FORNECIMENTO E INSTALAÇÃO. AF_12/2015</t>
  </si>
  <si>
    <t>2.1.2.2</t>
  </si>
  <si>
    <t>92672U</t>
  </si>
  <si>
    <t>JOELHO 90 GRAUS, EM FERRO GALVANIZADO, CONEXÃO ROSQUEADA, DN 32 (1 1/4"), INSTALADO EM REDE DE ALIMENTAÇÃO PARA SPRINKLER - FORNECIMENTO E INSTALAÇÃO. AF_12/2015</t>
  </si>
  <si>
    <t>2.1.2.3</t>
  </si>
  <si>
    <t>92674U</t>
  </si>
  <si>
    <t>JOELHO 90 GRAUS, EM FERRO GALVANIZADO, CONEXÃO ROSQUEADA, DN 40 (1 1/2"), INSTALADO EM REDE DE ALIMENTAÇÃO PARA SPRINKLER - FORNECIMENTO E INSTALAÇÃO. AF_12/2015</t>
  </si>
  <si>
    <t>2.1.2.4</t>
  </si>
  <si>
    <t>92676U</t>
  </si>
  <si>
    <t>JOELHO 90 GRAUS, EM FERRO GALVANIZADO, CONEXÃO ROSQUEADA, DN 50 (2"), INSTALADO EM REDE DE ALIMENTAÇÃO PARA SPRINKLER - FORNECIMENTO E INSTALAÇÃO. AF_12/2015</t>
  </si>
  <si>
    <t>2.1.2.5</t>
  </si>
  <si>
    <t>92681U</t>
  </si>
  <si>
    <t>TÊ, EM FERRO GALVANIZADO, CONEXÃO ROSQUEADA, DN 25 (1"), INSTALADO EM REDE DE ALIMENTAÇÃO PARA SPRINKLER - FORNECIMENTO E INSTALAÇÃO. AF_12/2015</t>
  </si>
  <si>
    <t>2.1.2.6</t>
  </si>
  <si>
    <t>92682U</t>
  </si>
  <si>
    <t>TÊ, EM FERRO GALVANIZADO, CONEXÃO ROSQUEADA, DN 32 (1 1/4"), INSTALADO EM REDE DE ALIMENTAÇÃO PARA SPRINKLER - FORNECIMENTO E INSTALAÇÃO. AF_12/2015</t>
  </si>
  <si>
    <t>2.1.2.7</t>
  </si>
  <si>
    <t>92683U</t>
  </si>
  <si>
    <t>TÊ, EM FERRO GALVANIZADO, CONEXÃO ROSQUEADA, DN 40 (1 1/2"), INSTALADO EM REDE DE ALIMENTAÇÃO PARA SPRINKLER - FORNECIMENTO E INSTALAÇÃO. AF_12/2015</t>
  </si>
  <si>
    <t>2.1.2.8</t>
  </si>
  <si>
    <t>92684U</t>
  </si>
  <si>
    <t>TÊ, EM FERRO GALVANIZADO, CONEXÃO ROSQUEADA, DN 50 (2"), INSTALADO EM REDE DE ALIMENTAÇÃO PARA SPRINKLER - FORNECIMENTO E INSTALAÇÃO. AF_12/2015</t>
  </si>
  <si>
    <t>2.1.2.9</t>
  </si>
  <si>
    <t>92938U</t>
  </si>
  <si>
    <t>LUVA DE REDUÇÃO, EM FERRO GALVANIZADO, 1" X 1/2", CONEXÃO ROSQUEADA, INSTALADO EM REDE DE ALIMENTAÇÃO PARA SPRINKLER - FORNECIMENTO E INSTALAÇÃO. AF_12/2015</t>
  </si>
  <si>
    <t>2.1.2.10</t>
  </si>
  <si>
    <t>92940U</t>
  </si>
  <si>
    <t>LUVA DE REDUÇÃO, EM FERRO GALVANIZADO, 1.1/4" X 1", CONEXÃO ROSQUEADA, INSTALADO EM REDE DE ALIMENTAÇÃO PARA SPRINKLER - FORNECIMENTO E INSTALAÇÃO. AF_12/2015</t>
  </si>
  <si>
    <t>2.1.2.11</t>
  </si>
  <si>
    <t>92941U</t>
  </si>
  <si>
    <t>LUVA DE REDUÇÃO, EM FERRO GALVANIZADO, 1.1/4" X 1/2", CONEXÃO ROSQUEADA, INSTALADO EM REDE DE ALIMENTAÇÃO PARA SPRINKLER - FORNECIMENTO E INSTALAÇÃO. AF_12/2015</t>
  </si>
  <si>
    <t>2.1.2.12</t>
  </si>
  <si>
    <t>92943U</t>
  </si>
  <si>
    <t>LUVA DE REDUÇÃO, EM FERRO GALVANIZADO, 1.1/2" X 1.1/4", CONEXÃO ROSQUEADA, INSTALADO EM REDE DE ALIMENTAÇÃO PARA SPRINKLER - FORNECIMENTO E INSTALAÇÃO. AF_12/2015</t>
  </si>
  <si>
    <t>2.1.2.13</t>
  </si>
  <si>
    <t>92944U</t>
  </si>
  <si>
    <t>LUVA DE REDUÇÃO, EM FERRO GALVANIZADO, 1.1/2" X 1", CONEXÃO ROSQUEADA, INSTALADO EM REDE DE ALIMENTAÇÃO PARA SPRINKLER - FORNECIMENTO E INSTALAÇÃO. AF_12/2015</t>
  </si>
  <si>
    <t>2.1.2.14</t>
  </si>
  <si>
    <t>92946U</t>
  </si>
  <si>
    <t>LUVA DE REDUÇÃO, EM FERRO GALVANIZADO, 2" X 1.1/2", CONEXÃO ROSQUEADA, INSTALADO EM REDE DE ALIMENTAÇÃO PARA SPRINKLER - FORNECIMENTO E INSTALAÇÃO. AF_12/2015</t>
  </si>
  <si>
    <t>2.1.2.15</t>
  </si>
  <si>
    <t>92947U</t>
  </si>
  <si>
    <t>LUVA DE REDUÇÃO, EM FERRO GALVANIZADO, 2" X 1.1/4", CONEXÃO ROSQUEADA, INSTALADO EM REDE DE ALIMENTAÇÃO PARA SPRINKLER - FORNECIMENTO E INSTALAÇÃO. AF_12/2015</t>
  </si>
  <si>
    <t>2.1.2.16</t>
  </si>
  <si>
    <t>92948U</t>
  </si>
  <si>
    <t>LUVA DE REDUÇÃO, EM FERRO GALVANIZADO, 2" X 1", CONEXÃO ROSQUEADA, INSTALADO EM REDE DE ALIMENTAÇÃO PARA SPRINKLER - FORNECIMENTO E INSTALAÇÃO. AF_12/2015</t>
  </si>
  <si>
    <t>2.1.2.17</t>
  </si>
  <si>
    <t>92950U</t>
  </si>
  <si>
    <t>LUVA DE REDUÇÃO, EM FERRO GALVANIZADO, 2 1/2" X 2", CONEXÃO ROSQUEADA, INSTALADO EM REDE DE ALIMENTAÇÃO PARA SPRINKLER - FORNECIMENTO E INSTALAÇÃO. AF_12/2015</t>
  </si>
  <si>
    <t>2.1.2.18</t>
  </si>
  <si>
    <t>T.SCA.03</t>
  </si>
  <si>
    <t>TÊ, EM FERRO GALVANIZADO, CONEXÃO ROSQUEADA, DN 25 (1"), INSTALADO EM REDE DE ALIMENTAÇÃO PARA SPRINKLER - FORNECIMENTO E INSTALAÇÃO EM REDE EXISTENTE</t>
  </si>
  <si>
    <t>2.1.2.19</t>
  </si>
  <si>
    <t>T.SCA.04</t>
  </si>
  <si>
    <t>TÊ, EM FERRO GALVANIZADO, CONEXÃO ROSQUEADA, DN 32 (1 1/4"), INSTALADO EM REDE DE ALIMENTAÇÃO PARA SPRINKLER - FORNECIMENTO E INSTALAÇÃO EM REDE EXISTENTE</t>
  </si>
  <si>
    <t>2.1.2.20</t>
  </si>
  <si>
    <t>T.SCA.05</t>
  </si>
  <si>
    <t>TÊ, EM FERRO GALVANIZADO, CONEXÃO ROSQUEADA, DN 40 (1 1/2"), INSTALADO EM REDE DE ALIMENTAÇÃO PARA SPRINKLER - FORNECIMENTO E INSTALAÇÃO EM REDE EXISTENTE</t>
  </si>
  <si>
    <t>2.1.2.21</t>
  </si>
  <si>
    <t>T.SCA.06</t>
  </si>
  <si>
    <t>TÊ, EM FERRO GALVANIZADO, CONEXÃO ROSQUEADA, DN 50 (2"), INSTALADO EM REDE DE ALIMENTAÇÃO PARA SPRINKLER - FORNECIMENTO E INSTALAÇÃO EM REDE EXISTENTE</t>
  </si>
  <si>
    <t>2.1.2.22</t>
  </si>
  <si>
    <t>T.SCA.07</t>
  </si>
  <si>
    <t>TÊ DE REDUÇÃO DE FERRO GALVANIZADO ROSCÁVEL - DN 3"x2.1/2"- FORNECIMENTO E INSTALAÇÃO EM REDE EXISTENTE</t>
  </si>
  <si>
    <t>2.1.3</t>
  </si>
  <si>
    <t>REGISTROS,VÁLVULAS E DRENOS</t>
  </si>
  <si>
    <t>2.1.3.1</t>
  </si>
  <si>
    <t>2.1.3.2</t>
  </si>
  <si>
    <t>T.SCA.08</t>
  </si>
  <si>
    <t>TÊ DE REDUÇÃO DE FERRO GALVANIZADO ROSCÁVEL - DN 4"x2.1/2"- FORNECIMENTO E INSTALAÇÃO EM REDE EXISTENTE</t>
  </si>
  <si>
    <t>2.1.3.3</t>
  </si>
  <si>
    <t>T.SCA.09</t>
  </si>
  <si>
    <t>ADAPTADOR STORZ - DN 2.1/2" x 1.1/2" - FORNECIMENTO E INSTALAÇÃO</t>
  </si>
  <si>
    <t>2.1.3.4</t>
  </si>
  <si>
    <t>T.SCA.10</t>
  </si>
  <si>
    <t>REGISTRO GLOBO ANGULAR 45 GRAUS - DN 2.1/2" - FORNECIMENTO E INSTALAÇÃO</t>
  </si>
  <si>
    <t>2.1.3.5</t>
  </si>
  <si>
    <t>T.SCA.11</t>
  </si>
  <si>
    <t>TAMPÃO STORZ - DN 1.1/2" - FORNECIMENTO E INSTALAÇÃO</t>
  </si>
  <si>
    <t>2.1.3.6</t>
  </si>
  <si>
    <t>T.SCA.12</t>
  </si>
  <si>
    <t>REGISTRO ESFERA BRONZE - DN 3"- FORNECIMENTO E INSTALAÇÃO</t>
  </si>
  <si>
    <t>2.1.3.7</t>
  </si>
  <si>
    <t>T.SCA.13</t>
  </si>
  <si>
    <t>REGISTRO ESFERA BRONZE - DN 4"- FORNECIMENTO E INSTALAÇÃO</t>
  </si>
  <si>
    <t>2.1.3.8</t>
  </si>
  <si>
    <t>T.SCA.14</t>
  </si>
  <si>
    <t>CHAVE DE FLUXO SECUNDÁRIA EM CADA PAVIMENTO - FÓRUM - FORNECIMENTO E INSTALAÇÃO</t>
  </si>
  <si>
    <t>2.1.4</t>
  </si>
  <si>
    <t>TRANSPORTE, RETIRADA E SERVIÇOS COMPLEMENTARES</t>
  </si>
  <si>
    <t>2.1.4.1</t>
  </si>
  <si>
    <t>88488U</t>
  </si>
  <si>
    <t>APLICAÇÃO MANUAL DE PINTURA COM TINTA LÁTEX ACRÍLICA EM TETO, DUAS DEMÃOS. AF_06/2014</t>
  </si>
  <si>
    <t>2.1.4.2</t>
  </si>
  <si>
    <t>91118U</t>
  </si>
  <si>
    <t>TRANSPORTE HORIZONTAL, TUBOS DE AÇO CARBONO LEVE OU MÉDIO, PRETO OU GALVANIZADO, COM DIÂMETRO MENOR OU IGUAL A 25 MM, MANUAL, 30M. AF_06/2015</t>
  </si>
  <si>
    <t>2.1.4.3</t>
  </si>
  <si>
    <t>91119U</t>
  </si>
  <si>
    <t>TRANSPORTE HORIZONTAL, TUBOS DE AÇO CARBONO LEVE OU MÉDIO, PRETO OU GALVANIZADO, COM DIÂMETRO MAIOR QUE 25 MM E MENOR OU IGUAL A 40 MM, MANUAL, 30M. AF_06/2015</t>
  </si>
  <si>
    <t>2.1.4.4</t>
  </si>
  <si>
    <t>91120U</t>
  </si>
  <si>
    <t>TRANSPORTE HORIZONTAL, TUBOS DE AÇO CARBONO LEVE OU MÉDIO, PRETO OU GALVANIZADO, COM DIÂMETRO MAIOR QUE 40 MM E MENOR OU IGUAL A 65 MM, MANUAL, 30M. AF_06/2015</t>
  </si>
  <si>
    <t>2.1.4.5</t>
  </si>
  <si>
    <t>97064U</t>
  </si>
  <si>
    <t>MONTAGEM E DESMONTAGEM DE ANDAIME TUBULAR TIPO ?TORRE? (EXCLUSIVE ANDAIME E LIMPEZA). AF_11/2017</t>
  </si>
  <si>
    <t>2.1.4.6</t>
  </si>
  <si>
    <t>T.DEMOLICAO.FORRO</t>
  </si>
  <si>
    <t>DEMOLICAO DE FORRO DE GESSO</t>
  </si>
  <si>
    <t>2.1.4.7</t>
  </si>
  <si>
    <t>T.FORRO.GESSO</t>
  </si>
  <si>
    <t>FORRO DE GESSO EM PLACAS 60X60CM, ESPESSURA 1,2CM, INCLUSIVE FIXACAO COM ARAME</t>
  </si>
  <si>
    <t>2.1.4.8</t>
  </si>
  <si>
    <t>T.RET.TUB</t>
  </si>
  <si>
    <t>RETIRADA DE TUBULACAO DE FERRO GALVANIZADO S/ ESCAVACAO OU RASGO EM ALVENARIA</t>
  </si>
  <si>
    <t>2.1.4.9</t>
  </si>
  <si>
    <t>T.SCA.15</t>
  </si>
  <si>
    <t>RETIRADA E RECOLOCAÇÃO DE SPRINKLER TIPO PENDENTE - 15 MM</t>
  </si>
  <si>
    <t>2.1.4.10</t>
  </si>
  <si>
    <t>T.SCA.16</t>
  </si>
  <si>
    <t>CAP OU TAMPAO DE FERRO GALVANIZADO, COM ROSCA BSP, DE 1" - FORNECIMENTO E INSTALAÇÃO</t>
  </si>
  <si>
    <t>2.1.4.11</t>
  </si>
  <si>
    <t>T.SCA.17</t>
  </si>
  <si>
    <t>PINTURA SOBRE TUBULAÇÃO DE SPRINKLER, INCLUSIVE PROTECAO COM ZARCAO</t>
  </si>
  <si>
    <t>2.1.4.12</t>
  </si>
  <si>
    <t>T.SCA.18</t>
  </si>
  <si>
    <t>PROTEÇÃO DO PISO COM LONA</t>
  </si>
  <si>
    <t>2.1.4.13</t>
  </si>
  <si>
    <t>T.SCA.19</t>
  </si>
  <si>
    <t>RETIRADA E RECOLOCAÇÃO DE FORRO MINERAL OU METÁLICO</t>
  </si>
  <si>
    <t>2.2</t>
  </si>
  <si>
    <t>EXTINTORES</t>
  </si>
  <si>
    <t>2.2.1</t>
  </si>
  <si>
    <t>T.EXT.01</t>
  </si>
  <si>
    <t>EXTINTOR INCÊNDIO SOBRE RODAS PÓ BC 50KG - FORNECIMENTO E COLOCAÇÃO</t>
  </si>
  <si>
    <t>2.2.2</t>
  </si>
  <si>
    <t>T.EXT.02</t>
  </si>
  <si>
    <t>SINALIZAÇÃO DE EXTINTOR - PLACA E SINALIZAÇÃO DE PISO</t>
  </si>
  <si>
    <t>2.2.3</t>
  </si>
  <si>
    <t>T.EXT.03</t>
  </si>
  <si>
    <t>SINALIZAÇÃO DE EXTINTOR - PLACA</t>
  </si>
  <si>
    <t>2.2.4</t>
  </si>
  <si>
    <t>T.EXT.04</t>
  </si>
  <si>
    <t>SUPORTE DE PISO - MENOR OU MAIOR - FORNECIMENTO E COLOCAÇÃO NO LUGAR</t>
  </si>
  <si>
    <t>2.2.5</t>
  </si>
  <si>
    <t>T.EXT.05</t>
  </si>
  <si>
    <t>ABRIGO DE EXTINTOR CENTRAL DE GÁS - FONECIMENTO E INSTALAÇÃO</t>
  </si>
  <si>
    <t>2.3</t>
  </si>
  <si>
    <t>AMPLIAÇÃO E SEPARAÇÃO DO SISTEMA DE ILUMINAÇÃO DE EMERGÊNCIA</t>
  </si>
  <si>
    <t>2.3.1</t>
  </si>
  <si>
    <t>93653U</t>
  </si>
  <si>
    <t>DISJUNTOR MONOPOLAR TIPO DIN, CORRENTE NOMINAL DE 10A - FORNECIMENTO E INSTALAÇÃO. AF_04/2016</t>
  </si>
  <si>
    <t>2.3.2</t>
  </si>
  <si>
    <t>T.ILU.01</t>
  </si>
  <si>
    <t>PLUG FÊMEA PARA CRIAÇÃO DE PONTO DA ILUMINAÇÃO DE EMERGÊNCIA - FORNECIMENTO E INSTALAÇÃO</t>
  </si>
  <si>
    <t>2.3.3</t>
  </si>
  <si>
    <t>T.ILU.02</t>
  </si>
  <si>
    <t>ILUMINAÇÃO DE EMERGÊNCIA - UNIDADE AUTÔNOMA - FORNECIMENTO E INSTALAÇÃO</t>
  </si>
  <si>
    <t>2.3.4</t>
  </si>
  <si>
    <t>T.ILU.03</t>
  </si>
  <si>
    <t>CABO PP FLEXÍVEL ISOLADO, 3 VIAS DE 2,5 MM², ANTI-CHAMA 450/7501 KV, PARA CIRCUITOS TERMINAIS - FORNECIMENTO E INSTALAÇÃO</t>
  </si>
  <si>
    <t>2.3.5</t>
  </si>
  <si>
    <t>T.ILU.04</t>
  </si>
  <si>
    <t>RELOCAÇÃO DE PONTO DE TOMADA PARA LUMINÁRIA DE EMERGÊNCIA</t>
  </si>
  <si>
    <t>2.3.6</t>
  </si>
  <si>
    <t>2.4</t>
  </si>
  <si>
    <t>SISTEMA DE DETECÇÃO E ALARME CONTRA INCÊNDIO</t>
  </si>
  <si>
    <t>2.4.1</t>
  </si>
  <si>
    <t>90447U</t>
  </si>
  <si>
    <t>RASGO EM ALVENARIA PARA ELETRODUTOS COM DIAMETROS MENORES OU IGUAIS A 40 MM. AF_05/2015</t>
  </si>
  <si>
    <t>2.4.2</t>
  </si>
  <si>
    <t>90466U</t>
  </si>
  <si>
    <t>CHUMBAMENTO LINEAR EM ALVENARIA PARA RAMAIS/DISTRIBUIÇÃO COM DIÂMETROS MENORES OU IGUAIS A 40 MM. AF_05/2015</t>
  </si>
  <si>
    <t>2.4.3</t>
  </si>
  <si>
    <t>95778U</t>
  </si>
  <si>
    <t>CONDULETE DE ALUMÍNIO, TIPO C, PARA ELETRODUTO DE AÇO GALVANIZADO DN 20 MM (3/4), APARENTE - FORNECIMENTO E INSTALAÇÃO. AF_11/2016_P</t>
  </si>
  <si>
    <t>2.4.4</t>
  </si>
  <si>
    <t>95779U</t>
  </si>
  <si>
    <t>CONDULETE DE ALUMÍNIO, TIPO E, PARA ELETRODUTO DE AÇO GALVANIZADO DN 20 MM (3/4), APARENTE - FORNECIMENTO E INSTALAÇÃO. AF_11/2016_P</t>
  </si>
  <si>
    <t>2.4.5</t>
  </si>
  <si>
    <t>95795U</t>
  </si>
  <si>
    <t>CONDULETE DE ALUMÍNIO, TIPO T, PARA ELETRODUTO DE AÇO GALVANIZADO DN 20 MM (3/4), APARENTE - FORNECIMENTO E INSTALAÇÃO. AF_11/2016_P</t>
  </si>
  <si>
    <t>2.4.6</t>
  </si>
  <si>
    <t>T.COND.LB.3/4</t>
  </si>
  <si>
    <t>CONDULETE 3/4" EM LIGA DE ALUMÍNIO FUNDIDO TIPO "LB" - FORNECIMENTO E INSTALACAO</t>
  </si>
  <si>
    <t>2.4.7</t>
  </si>
  <si>
    <t>T.COND.LL.3/4</t>
  </si>
  <si>
    <t>CONDULETE 3/4" EM LIGA DE ALUMÍNIO FUNDIDO TIPO "LL" - FORNECIMENTO E INSTALACAO</t>
  </si>
  <si>
    <t>2.4.8</t>
  </si>
  <si>
    <t>2.4.9</t>
  </si>
  <si>
    <t>T.ELETRODUTO.3/4</t>
  </si>
  <si>
    <t>ELETRODUTO DE ACO GALVANIZADO ELETROLITICO DN 20MM (3/4"), TIPO LEVE - FORNECIMENTO E INSTALACAO</t>
  </si>
  <si>
    <t>2.4.10</t>
  </si>
  <si>
    <t>2.4.11</t>
  </si>
  <si>
    <t>T.PINT.ACR.02</t>
  </si>
  <si>
    <t>APLICAÇÃO MANUAL DE PINTURA COM TINTA LÁTEX ACRÍLICA EM TETO, DUAS DEMÃOS. AF_06/2014 (PINTURA DO FORRO - INSTALAÇÃO DOS SPRINKLERS)</t>
  </si>
  <si>
    <t>2.4.12</t>
  </si>
  <si>
    <t>2.4.13</t>
  </si>
  <si>
    <t>T.SDA.01</t>
  </si>
  <si>
    <t>ACIONADOR MANUAL DO ALARME CONTRA INCÊNDIO - FORNECIMENTO E INSTALAÇÃO</t>
  </si>
  <si>
    <t>2.4.14</t>
  </si>
  <si>
    <t>T.SDA.02</t>
  </si>
  <si>
    <t>AVISADOR ÁUDIO-VISUAL - FORNECIMENTO E INSTALAÇÃO</t>
  </si>
  <si>
    <t>2.4.15</t>
  </si>
  <si>
    <t>T.SDA.03</t>
  </si>
  <si>
    <t>CENTRAL DE ALARME FÓRUM- FORNECIMENTO E INSTALAÇÃO</t>
  </si>
  <si>
    <t>2.4.16</t>
  </si>
  <si>
    <t>T.SDA.04</t>
  </si>
  <si>
    <t>CABO DE ALARME DE INCÊNDIO BLINDADO ISOLAMENTO ANTI-CHAMA</t>
  </si>
  <si>
    <t>2.4.17</t>
  </si>
  <si>
    <t>T.SDA.05</t>
  </si>
  <si>
    <t>DETECTOR DE FUMAÇA ENDEREÇÁVEL - FORNECIMENTO E INSTALAÇÃO</t>
  </si>
  <si>
    <t>2.4.18</t>
  </si>
  <si>
    <t>T.SDA.06</t>
  </si>
  <si>
    <t>DETECTOR TERMOVELOCIMÉTRICO ENDEREÇÁVEL - FORNECIMENTO E INSTALAÇÃO</t>
  </si>
  <si>
    <t>2.4.19</t>
  </si>
  <si>
    <t>T.SDA.07</t>
  </si>
  <si>
    <t>MÓDULO DE ENDEREÇAMENTO - ATÉ 20 PONTOS CONVENCIONAIS - FORNECIMENTO E INSTALAÇÃO</t>
  </si>
  <si>
    <t>2.4.20</t>
  </si>
  <si>
    <t>T.SDA.08</t>
  </si>
  <si>
    <t>TESTE DOS DETECTORES DE FUMAÇA EXISTENTES COM O USO DE SPRAY ESPECÍFICO - POR DETECTOR</t>
  </si>
  <si>
    <t>2.4.21</t>
  </si>
  <si>
    <t>T.SDA.09</t>
  </si>
  <si>
    <t>SUBSTITUIÇÃO DE DETECTOR DEFEITUOSO</t>
  </si>
  <si>
    <t>2.4.22</t>
  </si>
  <si>
    <t>T.SDA.10</t>
  </si>
  <si>
    <t>SINALIZAÇÃO DO SISTEMA DE ALARME CONTRA INCÊNDIO - PLACA</t>
  </si>
  <si>
    <t>2.5</t>
  </si>
  <si>
    <t>COMPARTIMENTAÇÃO VERTICAL</t>
  </si>
  <si>
    <t>2.5.1</t>
  </si>
  <si>
    <t>T.CPV.01</t>
  </si>
  <si>
    <t>VEDAÇÃO/ SELAGEM COM PLACA CIMENTÍCIA E ESTRUTURA STEEL FRAME</t>
  </si>
  <si>
    <t>H</t>
  </si>
  <si>
    <t>2.5.2</t>
  </si>
  <si>
    <t>T.CPV.02</t>
  </si>
  <si>
    <t>SELAGEM DE SHAFT COM LÃ DE ROCHA ESELANTE</t>
  </si>
  <si>
    <t>2.5.3</t>
  </si>
  <si>
    <t>T.CPV.03</t>
  </si>
  <si>
    <t>SELAGEM DE SHAFT COM ESPUMA ANTI-FOGO</t>
  </si>
  <si>
    <t>CM³</t>
  </si>
  <si>
    <t>2.6</t>
  </si>
  <si>
    <t>SINALIZAÇÃO DE EMERGÊNCIA E ROTA DE FUGA</t>
  </si>
  <si>
    <t>2.6.1</t>
  </si>
  <si>
    <t>T.PINT.OLEO.02</t>
  </si>
  <si>
    <t>PINTURA A OLEO, 2 DEMAOS (PINTURA COMPLETA NA COR VERMELHO DAS PORTAS CORTA-FOGO DAS DUAS ESCADAS DE INCÊNDIO E PCF DAS SALAS DE PRESSURIZAÇÃO DO SUBSOLO)</t>
  </si>
  <si>
    <t>2.6.2</t>
  </si>
  <si>
    <t>T.ROT.01</t>
  </si>
  <si>
    <t>BARRA ANTIPÂNICO DUPLA PARA PORTA DE VIDRO - FORNECIMENTO E INSTALAÇÃO</t>
  </si>
  <si>
    <t>2.6.3</t>
  </si>
  <si>
    <t>T.ROT.02</t>
  </si>
  <si>
    <t>BARRA ANTIPÂNICO DUPLA PARA PORTA DE MADEIRA - FORNECIMENTO E INSTALAÇÃO</t>
  </si>
  <si>
    <t>2.6.4</t>
  </si>
  <si>
    <t>T.ROT.03</t>
  </si>
  <si>
    <t>PORTA DE VIDRO TEMPERADO DUPLA - 2,00 X 2,38 - ESPESSURA 8 MM, INCLUSIVE ACESSÓRIOS - RETIRADA DA EXISTENTE, FORNECIMENTO DE NOVA E INSTALAÇÃO</t>
  </si>
  <si>
    <t>2.6.5</t>
  </si>
  <si>
    <t>T.ROT.04</t>
  </si>
  <si>
    <t>PORTA DE VIDRO TEMPERADO DUPLA - 2,40 X 2,10 - ESPESSURA 8 MM, INCLUSIVE ACESSÓRIOS - RETIRADA DA EXISTENTE, FORNECIMENTO DE NOVA E INSTALAÇÃO</t>
  </si>
  <si>
    <t>2.6.6</t>
  </si>
  <si>
    <t>T.ROT.05</t>
  </si>
  <si>
    <t>INVERSÃO DO SENTIDO DE ABERTURA DE PORTA DE DIVISÓRIA</t>
  </si>
  <si>
    <t>2.6.7</t>
  </si>
  <si>
    <t>T.ROT.06</t>
  </si>
  <si>
    <t>SINALIZAÇÃO DE ROTA DE FUGA FÓRUM - PLACAS DE ORIENTAÇÃO E SALVAMENTO</t>
  </si>
  <si>
    <t>2.6.8</t>
  </si>
  <si>
    <t>T.ROT.07</t>
  </si>
  <si>
    <t>SINALIZAÇÃO DE ALERTA - PLACA TRIANGULAR - RISCO DE CHOQUE ELÉTRICO</t>
  </si>
  <si>
    <t>2.6.9</t>
  </si>
  <si>
    <t>T.ROT.08</t>
  </si>
  <si>
    <t>SINALIZAÇÃO COMPLEMENTAR - PLACA DE IDENTIFICAÇÃO DE LUGARES E MENSAGENS ESCRITAS</t>
  </si>
  <si>
    <t>2.6.10</t>
  </si>
  <si>
    <t>T.ROT.09</t>
  </si>
  <si>
    <t>RETIRADA DE PLACA DE SINALIZAÇÃO COM REPOSIÇÃO DE PINTURA</t>
  </si>
  <si>
    <t>2.6.11</t>
  </si>
  <si>
    <t>T.ROT.10</t>
  </si>
  <si>
    <t>SINALIZAÇÃO DE INDICAÇÃO DE OBSTÁCULO NO DEGRAU DO PATAMAR</t>
  </si>
  <si>
    <t>2.6.12</t>
  </si>
  <si>
    <t>T.ROT.11</t>
  </si>
  <si>
    <t>COLOCAÇÃO DE PELÍCULA DE SEGURANÇA NOS VIDROS PRÓXIMO A SAÍDA DE EMERGÊNCIA - FORNECIMENTO E INSTALAÇÃO</t>
  </si>
  <si>
    <t>2.6.13</t>
  </si>
  <si>
    <t>T.ROT.12</t>
  </si>
  <si>
    <t>LAUDO TÉCNICO PARA ATESTAR VIDROS DE SEGURANÇA JÁ EXISTENTES</t>
  </si>
  <si>
    <t>2.6.14</t>
  </si>
  <si>
    <t>T.ROT.13</t>
  </si>
  <si>
    <t>MANUTENÇÃO PORTA CORTA FOGO</t>
  </si>
  <si>
    <t>2.6.15</t>
  </si>
  <si>
    <t>T.ROT.14</t>
  </si>
  <si>
    <t>SINALIZAÇÃO DE VIDRO COM FITA DE DEMARCAÇÃO</t>
  </si>
  <si>
    <t>2.6.16</t>
  </si>
  <si>
    <t>T.ROT.15</t>
  </si>
  <si>
    <t>FITA AUTOADESIVA ANTIDERRAPANTE ESCADA - REMOÇÃO DO EXISTENTE E COLOCAÇÃO DA NOVA</t>
  </si>
  <si>
    <t>2.6.17</t>
  </si>
  <si>
    <t>T.ROT.16</t>
  </si>
  <si>
    <t>GUARDA-CORPO EM TUBO DE ACO GALVANIZADO 1 1/2"</t>
  </si>
  <si>
    <t>2.7</t>
  </si>
  <si>
    <t>HIDRANTES</t>
  </si>
  <si>
    <t>2.7.1</t>
  </si>
  <si>
    <t>T.HID.01</t>
  </si>
  <si>
    <t>ESGUICHO REGULÁVEL PARA HIDRANTE DN 40 MM - FORNECIMENTO</t>
  </si>
  <si>
    <t>2.7.2</t>
  </si>
  <si>
    <t>T.HID.02</t>
  </si>
  <si>
    <t>MANGUEIRA PARA COMBATE A INCENDIO EM FIBRA DE POLIESTER PURA, COM 1.1/2", TIPO 2, REVESTIDA INTERNAMENTE, COM 15M DE COMPRIMENTO CADA</t>
  </si>
  <si>
    <t>2.7.3</t>
  </si>
  <si>
    <t>T.HID.03</t>
  </si>
  <si>
    <t>SINALIZAÇÃO DE PISO DO HIDRANTE</t>
  </si>
  <si>
    <t>2.7.4</t>
  </si>
  <si>
    <t>T.HID.04</t>
  </si>
  <si>
    <t>TESTE HIDRÁULICO DAS MANGUEIRAS EXISTENTES</t>
  </si>
  <si>
    <t>2.7.5</t>
  </si>
  <si>
    <t>T.HID.05</t>
  </si>
  <si>
    <t>MANUTENÇÃO DO HIDRANTE, INCLUSO LIMPEZA, FORNECIMENTO DE CHAVE STORZ PARA MANGUEIRA DE HIDRANTE 1.1/2" X 2.1/2" EM LATÃO</t>
  </si>
  <si>
    <t>2.7.6</t>
  </si>
  <si>
    <t>REGISTROS DE RECALQUE (SISTEMA DE CHUVEIROS AUTOMÁTICO E SISTEMA DE HIDRANTE)</t>
  </si>
  <si>
    <t>2.7.6.1</t>
  </si>
  <si>
    <t>T.HID.06</t>
  </si>
  <si>
    <t>TAMPÃO DO HIDRANTE DE RECALQUE COM CORRENTE - FORNECIMENTO E INSTALAÇÃO</t>
  </si>
  <si>
    <t>2.7.6.2</t>
  </si>
  <si>
    <t>T.SOLDA</t>
  </si>
  <si>
    <t>SOLDA TOPO DESCENDENTE CHANFRADA ESPESSURA=1/4" CHAPA/PERFIL/TUBO ACO COM CONVERSOR DIESEL (NAS JANELAS DAS DUAS ESCADA DE INCÊNDIO PARA GARANTIR A VENTILAÇÃO PERMANENTE DAS ESCADAS)</t>
  </si>
  <si>
    <t>2.8</t>
  </si>
  <si>
    <t>SPDA</t>
  </si>
  <si>
    <t>2.8.1</t>
  </si>
  <si>
    <t>T.SPDA.01</t>
  </si>
  <si>
    <t>CONECTOR PARAFUSO FENDIDO ”SPLIT-BOLT” COM SAPATA - PARA CABO DE 35MM2 - FORNECIMENTO E INSTALAÇÃO INCLUINDO LIXAMENTO E PINTURA PARA FIXAÇÃO EM BASE METÁLICA PINTADA</t>
  </si>
  <si>
    <t>2.8.2</t>
  </si>
  <si>
    <t>T.SPDA.02</t>
  </si>
  <si>
    <t>CONECTOR PARAFUSO FENDIDO ”SPLIT-BOLT” COM SAPATA - PARA CABO DE 35MM2 - FORNECIMENTO E INSTALAÇÃO EM BASE METÁLICA NÃO PINTADA</t>
  </si>
  <si>
    <t>2.8.3</t>
  </si>
  <si>
    <t>T.SPDA.03</t>
  </si>
  <si>
    <t>CONECTOR PARAFUSO FENDIDO ”SPLIT-BOLT” - PARA DOIS CABOS DE 35MM2 - FORNECIMENTO E INSTALACAO</t>
  </si>
  <si>
    <t>2.8.4</t>
  </si>
  <si>
    <t>T.SPDA.04</t>
  </si>
  <si>
    <t>CONEXÃO DE ELETRODUTO METÁLICO EXISTENTE COM CABO DE COBRE NU DE 35 MM2</t>
  </si>
  <si>
    <t>2.8.5</t>
  </si>
  <si>
    <t>T.SPDA.05</t>
  </si>
  <si>
    <t>CABO DE COBRE NU 35MM2 - FORNECIMENTO E INSTALACAO COM PRESILHA E POLIURETANO</t>
  </si>
  <si>
    <t>2.8.6</t>
  </si>
  <si>
    <t>T.SPDA.06</t>
  </si>
  <si>
    <t>RETIRADA DE CABO DE COBRE NU 35MM2</t>
  </si>
  <si>
    <t>2.8.7</t>
  </si>
  <si>
    <t>T.SPDA.07</t>
  </si>
  <si>
    <t>CONEXÃO DE CABO DE COBRE NU 35MM2 EXISTENTE - INSTALACAO COM PRESILHA EPOLIURETANO</t>
  </si>
  <si>
    <t>2.9</t>
  </si>
  <si>
    <t>BOMBAS</t>
  </si>
  <si>
    <t>2.9.1</t>
  </si>
  <si>
    <t>T.BOM.01</t>
  </si>
  <si>
    <t>ACIONADOR MANUAL DE BOMBAS PRÓXIMO A CENTRAL DE ALARME, COM SINALIZAÇÃO - FÓRUM</t>
  </si>
  <si>
    <t>2.10</t>
  </si>
  <si>
    <t>TRATAMENTO ANTICHAMAS</t>
  </si>
  <si>
    <t>2.10.1</t>
  </si>
  <si>
    <t>T.TRAT.01</t>
  </si>
  <si>
    <t>TRATAMENTO ANTICHAMA EM PISO DE CARPETE INCLUINDO PREPARAÇÃO DE SUPERFÍCIE</t>
  </si>
  <si>
    <t>2.10.2</t>
  </si>
  <si>
    <t>T.TRAT.02</t>
  </si>
  <si>
    <t>TRATAMENTO ANTICHAMA EM REVESTIMENTO LAMINADO INCLUINDO PREPARAÇÃO DE SUPERFÍCIE</t>
  </si>
  <si>
    <t>2.10.3</t>
  </si>
  <si>
    <t>T.TRAT.03</t>
  </si>
  <si>
    <t>RETIRADA E RECOLOCAÇÃO DAS CADEIRAS FIXAS, MÓVEIS E TRIBUNAS</t>
  </si>
  <si>
    <t>2.11</t>
  </si>
  <si>
    <t>PRESSURIZAÇÃO ESCADA</t>
  </si>
  <si>
    <t>2.11.1</t>
  </si>
  <si>
    <t>T.PRES.01</t>
  </si>
  <si>
    <t>DAMPER DE SOBRE PRESSÃO E VENEZIANA - FORNECIMENTO E INSTALAÇÃO</t>
  </si>
  <si>
    <t>2.11.2</t>
  </si>
  <si>
    <t>FECHAMENTO DO DUTO DE PRESSURIZAÇÃO E DA ESCADA PRESSURIZADA</t>
  </si>
  <si>
    <t>2.11.2.1</t>
  </si>
  <si>
    <t>87471U</t>
  </si>
  <si>
    <t>ALVENARIA DE VEDAÇÃO DE BLOCOS CERÂMICOS FURADOS NA VERTICAL DE 9X19X39CM (ESPESSURA 9CM) DE PAREDES COM ÁREA LÍQUIDA MENOR QUE 6M² SEM VÃOS E ARGAMASSA DE ASSENTAMENTO COM PREPARO EM BETONEIRA. AF_06/2014</t>
  </si>
  <si>
    <t>2.11.2.2</t>
  </si>
  <si>
    <t>87529U</t>
  </si>
  <si>
    <t>MASSA ÚNICA, PARA RECEBIMENTO DE PINTURA, EM ARGAMASSA TRAÇO 1:2:8, PREPARO MECÂNICO COM BETONEIRA 400L, APLICADA MANUALMENTE EM FACES INTERNAS DE PAREDES, ESPESSURA DE 20MM, COM EXECUÇÃO DE TALISCAS. AF_06/2014</t>
  </si>
  <si>
    <t>2.11.2.3</t>
  </si>
  <si>
    <t>2.11.2.4</t>
  </si>
  <si>
    <t>93200U</t>
  </si>
  <si>
    <t>FIXAÇÃO (ENCUNHAMENTO) DE ALVENARIA DE VEDAÇÃO COM ARGAMASSA APLICADA COM BISNAGA. AF_03/2016</t>
  </si>
  <si>
    <t>2.11.2.5</t>
  </si>
  <si>
    <t>2.11.2.6</t>
  </si>
  <si>
    <t>2.11.2.7</t>
  </si>
  <si>
    <t>T.PRES.02</t>
  </si>
  <si>
    <t>PORTA CORTA FOGO (PCF) SOBRE MEDIDA PARA FECHAMENTO DO DUTO DE PRESSURIZAÇÃO ESCADA - FORNECIMENTO E INSTALAÇÃO</t>
  </si>
  <si>
    <t>2.11.2.8</t>
  </si>
  <si>
    <t>T.PRES.03</t>
  </si>
  <si>
    <t>PORTA CORTA FOGO (PCF) SOBRE MEDIDA PARA FECHAMENTO DA ESCADA PRESSURIZADA - FORNECIMENTO E INSTALAÇÃO</t>
  </si>
  <si>
    <t>2.11.3</t>
  </si>
  <si>
    <t>QUADRO DE COMANDO DOS MOTOLVENTILADORES</t>
  </si>
  <si>
    <t>2.11.3.1</t>
  </si>
  <si>
    <t>91866U</t>
  </si>
  <si>
    <t>ELETRODUTO RÍGIDO ROSCÁVEL, PVC, DN 20 MM (1/2"), PARA CIRCUITOS TERMINAIS, INSTALADO EM LAJE - FORNECIMENTO E INSTALAÇÃO. AF_12/2015</t>
  </si>
  <si>
    <t>2.11.3.2</t>
  </si>
  <si>
    <t>T.PRES.04</t>
  </si>
  <si>
    <t>CONDULETES PVC 1/2" ” COM TAMPA, FORNECIMENTO E INSTALACAO</t>
  </si>
  <si>
    <t>2.11.3.3</t>
  </si>
  <si>
    <t>T.PRES.05</t>
  </si>
  <si>
    <t>LIGAÇÃO COM A CENTRAL DE ALARME E ACIONAMENTO REMOTO</t>
  </si>
  <si>
    <t>2.11.3.4</t>
  </si>
  <si>
    <t>T.PRES.06</t>
  </si>
  <si>
    <t>QUADRO ELÉTRICO DOS VENTILADORES DE PRESSURIZAÇÃO</t>
  </si>
  <si>
    <t>2.11.3.5</t>
  </si>
  <si>
    <t>T.PRES.07</t>
  </si>
  <si>
    <t>JUNTA FLEXÍVEL - TROCA DA LONA DOS 4 MOTOVENTILADORES</t>
  </si>
  <si>
    <t>2.11.3.6</t>
  </si>
  <si>
    <t>T.PRES.08</t>
  </si>
  <si>
    <t>MANUTENÇÃO DOS MOTOVENTIALDORES</t>
  </si>
  <si>
    <t>2.11.3.7</t>
  </si>
  <si>
    <t>T.PRES.09</t>
  </si>
  <si>
    <t>MANUTENÇÃO SALA DE PRESSURIZAÇÃO NO SUBOLO - LIMPEZA, PINTURA</t>
  </si>
  <si>
    <t>2.12</t>
  </si>
  <si>
    <t>SERVIÇOS COMPLEMENTARES</t>
  </si>
  <si>
    <t>2.12.1</t>
  </si>
  <si>
    <t>FECHAMENTO DE DEPÓSITOS EXISTENTES DENTRO DAS CAIXAS DE ESCADA DE INCÊNDIO NO SUBSOLO</t>
  </si>
  <si>
    <t>2.12.1.1</t>
  </si>
  <si>
    <t>87473U</t>
  </si>
  <si>
    <t>ALVENARIA DE VEDAÇÃO DE BLOCOS CERÂMICOS FURADOS NA VERTICAL DE 14X19X39CM (ESPESSURA 14CM) DE PAREDES COM ÁREA LÍQUIDA MENOR QUE 6M² SEM VÃOS E ARGAMASSA DE ASSENTAMENTO COM PREPARO EM BETONEIRA. AF_06/2014</t>
  </si>
  <si>
    <t>2.12.1.2</t>
  </si>
  <si>
    <t>2.12.1.3</t>
  </si>
  <si>
    <t>88489U</t>
  </si>
  <si>
    <t>APLICAÇÃO MANUAL DE PINTURA COM TINTA LÁTEX ACRÍLICA EM PAREDES, DUAS DEMÃOS. AF_06/2014</t>
  </si>
  <si>
    <t>2.12.1.4</t>
  </si>
  <si>
    <t>88495U</t>
  </si>
  <si>
    <t>APLICAÇÃO E LIXAMENTO DE MASSA LÁTEX EM PAREDES, UMA DEMÃO. AF_06/2014</t>
  </si>
  <si>
    <t>2.12.2</t>
  </si>
  <si>
    <t>EXECUÇÃO DA BACIA DE CONTENÇÃO 2 PARA TANQUE DE COMBUSTÍVEL DO GERADOR - SALA DOS GERADORES NO SUBSOLO</t>
  </si>
  <si>
    <t>2.12.2.1</t>
  </si>
  <si>
    <t>83732U</t>
  </si>
  <si>
    <t>IMPERMEABILIZACAO DE SUPERFICIE COM ARGAMASSA DE CIMENTO E AREIA, TRACO 1:3, COM ADITIVO IMPERMEABILIZANTE, E=1,5 CM</t>
  </si>
  <si>
    <t>2.12.2.2</t>
  </si>
  <si>
    <t>89453U</t>
  </si>
  <si>
    <t>ALVENARIA DE BLOCOS DE CONCRETO ESTRUTURAL 14X19X39 CM, (ESPESSURA 14 CM), FBK = 4,5 MPA, PARA PAREDES COM ÁREA LÍQUIDA MENOR QUE 6M², SEM VÃOS, UTILIZANDO PALHETA. AF_12/2014</t>
  </si>
  <si>
    <t>2.12.2.3</t>
  </si>
  <si>
    <t>93358U</t>
  </si>
  <si>
    <t>ESCAVAÇÃO MANUAL DE VALAS. AF_03/2016</t>
  </si>
  <si>
    <t>M3</t>
  </si>
  <si>
    <t>2.12.2.4</t>
  </si>
  <si>
    <t>T.DEMOLICAO.CONCRETO</t>
  </si>
  <si>
    <t>DEMOLICAO DE CONCRETO SIMPLES</t>
  </si>
  <si>
    <t>2.12.2.5</t>
  </si>
  <si>
    <t>T.SER.01</t>
  </si>
  <si>
    <t>TESTE E LAUDO LIGAÇÃO BOMBAS DE INCÊNDIO</t>
  </si>
  <si>
    <t>2.12.2.6</t>
  </si>
  <si>
    <t>T.SER.02</t>
  </si>
  <si>
    <t>SEPARAÇÃO ENTRE RESERVA TÉCNICA DE INCÊNDIO E ÁGUA DE CONSUMO</t>
  </si>
  <si>
    <t>2.12.2.7</t>
  </si>
  <si>
    <t>T.SER.03</t>
  </si>
  <si>
    <t>LIMPEZA FINAL DA OBRA</t>
  </si>
  <si>
    <t>IALBA-LUZA</t>
  </si>
  <si>
    <t>3.1</t>
  </si>
  <si>
    <t>3.1.1</t>
  </si>
  <si>
    <t>3.1.2</t>
  </si>
  <si>
    <t>3.1.3</t>
  </si>
  <si>
    <t>3.1.4</t>
  </si>
  <si>
    <t>3.1.5</t>
  </si>
  <si>
    <t>3.2</t>
  </si>
  <si>
    <t>ILUMINAÇÃO DE EMERGÊNCIA</t>
  </si>
  <si>
    <t>3.2.1</t>
  </si>
  <si>
    <t>3.2.2</t>
  </si>
  <si>
    <t>90439U</t>
  </si>
  <si>
    <t>FURO EM CONCRETO PARA DIÂMETROS MENORES OU IGUAIS A 40 MM. AF_05/2015</t>
  </si>
  <si>
    <t>3.2.3</t>
  </si>
  <si>
    <t>91190U</t>
  </si>
  <si>
    <t>CHUMBAMENTO PONTUAL EM PASSAGEM DE TUBO COM DIÂMETRO MENOR OU IGUAL A 40 MM. AF_05/2015</t>
  </si>
  <si>
    <t>3.2.4</t>
  </si>
  <si>
    <t>91992U</t>
  </si>
  <si>
    <t>TOMADA ALTA DE EMBUTIR (1 MÓDULO), 2P+T 10 A, INCLUINDO SUPORTE E PLACA - FORNECIMENTO E INSTALAÇÃO. AF_12/2015</t>
  </si>
  <si>
    <t>3.2.5</t>
  </si>
  <si>
    <t>3.2.6</t>
  </si>
  <si>
    <t>T.COND.LL.1/2</t>
  </si>
  <si>
    <t>CONDULETE 1/2" EM LIGA DE ALUMÍNIO FUNDIDO TIPO "LL" - FORNECIMENTO E INSTALACAO</t>
  </si>
  <si>
    <t>3.2.7</t>
  </si>
  <si>
    <t>T.COND.T.1/2</t>
  </si>
  <si>
    <t>CONDULETE 1/2" EM LIGA DE ALUMÍNIO FUNDIDO TIPO "T" - FORNECIMENTO E INSTALACAO</t>
  </si>
  <si>
    <t>3.2.8</t>
  </si>
  <si>
    <t>3.2.9</t>
  </si>
  <si>
    <t>T.ELETRODUTO.1/2</t>
  </si>
  <si>
    <t>ELETRODUTO DE ACO GALVANIZADO ELETROLITICO DN 16MM (1/2"), TIPO LEVE, INCLUSIVE CONEXOES - FORNECIMENTO E INSTALACAO</t>
  </si>
  <si>
    <t>3.2.10</t>
  </si>
  <si>
    <t>3.2.11</t>
  </si>
  <si>
    <t>3.2.12</t>
  </si>
  <si>
    <t>3.2.13</t>
  </si>
  <si>
    <t>3.3</t>
  </si>
  <si>
    <t>3.3.1</t>
  </si>
  <si>
    <t>3.3.2</t>
  </si>
  <si>
    <t>3.3.3</t>
  </si>
  <si>
    <t>3.3.4</t>
  </si>
  <si>
    <t>3.3.5</t>
  </si>
  <si>
    <t>3.3.6</t>
  </si>
  <si>
    <t>3.3.7</t>
  </si>
  <si>
    <t>3.3.8</t>
  </si>
  <si>
    <t>T.ELETRODUTO.1 1/2</t>
  </si>
  <si>
    <t>ELETRODUTO DE ACO GALVANIZADO ELETROLITICO DN 40MM (1 1/2"), TIPO SEMI-PESADO - FORNECIMENTO E INSTALACAO</t>
  </si>
  <si>
    <t>3.3.9</t>
  </si>
  <si>
    <t>3.3.10</t>
  </si>
  <si>
    <t>3.3.11</t>
  </si>
  <si>
    <t>3.3.12</t>
  </si>
  <si>
    <t>3.3.13</t>
  </si>
  <si>
    <t>3.3.14</t>
  </si>
  <si>
    <t>3.3.15</t>
  </si>
  <si>
    <t>3.3.16</t>
  </si>
  <si>
    <t>T.SDA.11</t>
  </si>
  <si>
    <t>CENTRAL DE ALARME IALBA- FORNECIMENTO E INSTALAÇÃO</t>
  </si>
  <si>
    <t>3.3.17</t>
  </si>
  <si>
    <t>T.SDA.12</t>
  </si>
  <si>
    <t>CONDULETE 1.1/2" EM LIGA DE ALUMÍNIO FUNDIDO TIPO "LL" - FORNECIMENTO E INSTALACAO</t>
  </si>
  <si>
    <t>3.3.18</t>
  </si>
  <si>
    <t>T.SDA.13</t>
  </si>
  <si>
    <t>CONDULETE 1.1/2" EM LIGA DE ALUMÍNIO FUNDIDO TIPO "T" - FORNECIMENTO E INSTALACAO</t>
  </si>
  <si>
    <t>3.4</t>
  </si>
  <si>
    <t>SINALIZAÇÃO DE MERGÊNCIA E ROTA DE FUGA</t>
  </si>
  <si>
    <t>3.4.1</t>
  </si>
  <si>
    <t>74072/2U</t>
  </si>
  <si>
    <t>CORRIMAO EM TUBO ACO GALVANIZADO 2 1/2" COM BRACADEIRA</t>
  </si>
  <si>
    <t>3.4.2</t>
  </si>
  <si>
    <t>79464U</t>
  </si>
  <si>
    <t>PINTURA A OLEO, 2 DEMAOS</t>
  </si>
  <si>
    <t>3.4.3</t>
  </si>
  <si>
    <t>84862U</t>
  </si>
  <si>
    <t>GUARDA-CORPO COM CORRIMAO EM TUBO DE ACO GALVANIZADO 1 1/2"</t>
  </si>
  <si>
    <t>3.4.4</t>
  </si>
  <si>
    <t>84876U</t>
  </si>
  <si>
    <t>PORTA MADEIRA 1A CORRER P/VIDRO 30MM/ GUARNICAO 15CM/ALIZAR</t>
  </si>
  <si>
    <t>3.4.5</t>
  </si>
  <si>
    <t>85421U</t>
  </si>
  <si>
    <t>REMOCAO DE VIDRO COMUM</t>
  </si>
  <si>
    <t>3.4.6</t>
  </si>
  <si>
    <t>3.4.7</t>
  </si>
  <si>
    <t>3.4.8</t>
  </si>
  <si>
    <t>3.4.9</t>
  </si>
  <si>
    <t>3.4.10</t>
  </si>
  <si>
    <t>3.4.11</t>
  </si>
  <si>
    <t>3.4.12</t>
  </si>
  <si>
    <t>T.ROT.17</t>
  </si>
  <si>
    <t>SINALIZAÇÃO DA ROTA DE FUGA IALBA- PLACAS DE ORIENTAÇÃO E SALVAMENTO</t>
  </si>
  <si>
    <t>3.4.13</t>
  </si>
  <si>
    <t>T.ROT.18</t>
  </si>
  <si>
    <t>INVERSÃO DO SENTIDO DE ABERTURA DE PORTA DUPLA DE VIDRO</t>
  </si>
  <si>
    <t>3.4.14</t>
  </si>
  <si>
    <t>T.ROT.19</t>
  </si>
  <si>
    <t>PORTA DE VIDRO TEMPERADO, 2,00X2,10M, ESPESSURA 8MM, INCLUSIVE ACESSORIOS</t>
  </si>
  <si>
    <t>3.4.15</t>
  </si>
  <si>
    <t>T.ROT.20</t>
  </si>
  <si>
    <t>MUDANÇA DO DETECTOR DE METAL DA ENTRADA PRINCIPAL DE LUGAR - TROCA DAS PAREDES DE VIDRO</t>
  </si>
  <si>
    <t>3.5</t>
  </si>
  <si>
    <t>3.5.1</t>
  </si>
  <si>
    <t>3.5.2</t>
  </si>
  <si>
    <t>TESTE HIDRÁULICO DAS MANGEUIRAS EXISTENTES</t>
  </si>
  <si>
    <t>3.5.3</t>
  </si>
  <si>
    <t>3.5.4</t>
  </si>
  <si>
    <t>T.HID.07</t>
  </si>
  <si>
    <t>SINALIZAÇÃO COMPLETA DE HIDRANTE</t>
  </si>
  <si>
    <t>3.5.5</t>
  </si>
  <si>
    <t>REGISTRO DE RECALQUE</t>
  </si>
  <si>
    <t>3.5.5.1</t>
  </si>
  <si>
    <t>6391U</t>
  </si>
  <si>
    <t>SOLDA TOPO DESCENDENTE CHANFRADA ESPESSURA=1/4" CHAPA/PERFIL/TUBO ACO COM CONVERSOR DIESEL.</t>
  </si>
  <si>
    <t>3.5.5.2</t>
  </si>
  <si>
    <t>3.5.5.3</t>
  </si>
  <si>
    <t>T.HID.08</t>
  </si>
  <si>
    <t>CONEXÃO STORZ DO HIDRANTE DE RECALQUE - FORNECIMENTO E INSTALAÇÃO</t>
  </si>
  <si>
    <t>3.5.5.4</t>
  </si>
  <si>
    <t>T.HID.09</t>
  </si>
  <si>
    <t>SINALIZAÇÃO DO HIDRANTE DE RECALQUE - PINTURA DA TAMPA</t>
  </si>
  <si>
    <t>3.6</t>
  </si>
  <si>
    <t>3.6.1</t>
  </si>
  <si>
    <t>3.6.2</t>
  </si>
  <si>
    <t>3.6.3</t>
  </si>
  <si>
    <t>VEDAÇÃO DE SHAFT HIDRÁULICO COM ALVENARIA</t>
  </si>
  <si>
    <t>3.6.3.1</t>
  </si>
  <si>
    <t>3.6.3.2</t>
  </si>
  <si>
    <t>3.6.3.3</t>
  </si>
  <si>
    <t>3.7</t>
  </si>
  <si>
    <t>3.7.1</t>
  </si>
  <si>
    <t>3.7.2</t>
  </si>
  <si>
    <t>3.7.3</t>
  </si>
  <si>
    <t>3.7.4</t>
  </si>
  <si>
    <t>3.7.5</t>
  </si>
  <si>
    <t>3.7.6</t>
  </si>
  <si>
    <t>T.SCA.20</t>
  </si>
  <si>
    <t>CHAVE DE FLUXO SECUNDÁRIA EM CADA PAVIMENTO - IALBA - FORNECIMENTO E INSTALAÇÃO</t>
  </si>
  <si>
    <t>3.7.7</t>
  </si>
  <si>
    <t>CONEXÕES DE ENSAIO SUBSOLO E TÉRREO</t>
  </si>
  <si>
    <t>3.7.7.1</t>
  </si>
  <si>
    <t>3.7.7.2</t>
  </si>
  <si>
    <t>3.7.7.3</t>
  </si>
  <si>
    <t>3.7.7.4</t>
  </si>
  <si>
    <t>3.7.7.5</t>
  </si>
  <si>
    <t>T.SCA.21</t>
  </si>
  <si>
    <t>VÁLVULA DE ESFERA BRUTA, BRONZE, ROSCÁVEL, DN 25 (1'), INSTALADO EM REDE DE ALIMENTAÇÃO PARA SPRINKLER - FORNECIMENTO E INSTALAÇÃO</t>
  </si>
  <si>
    <t>3.7.8</t>
  </si>
  <si>
    <t>REVISÃO DO SISTEMA</t>
  </si>
  <si>
    <t>3.7.8.1</t>
  </si>
  <si>
    <t>3.7.8.2</t>
  </si>
  <si>
    <t>3.7.8.3</t>
  </si>
  <si>
    <t>3.7.8.4</t>
  </si>
  <si>
    <t>3.7.8.5</t>
  </si>
  <si>
    <t>3.7.8.6</t>
  </si>
  <si>
    <t>3.7.8.7</t>
  </si>
  <si>
    <t>3.7.8.8</t>
  </si>
  <si>
    <t>3.8</t>
  </si>
  <si>
    <t>3.8.1</t>
  </si>
  <si>
    <t>T.BOM.02</t>
  </si>
  <si>
    <t>BOMBA SISTEMA DE CHUVEIRO AUTOMÁTICO E HIDRANTE IALBA -15 CV DE POTÊNCIA, 1634 L/MIN DE VAZÃO E 30,3 MCA - PRINCIPAL E RESERVA - FORNECIMENTO E INSTALAÇÃO</t>
  </si>
  <si>
    <t>3.8.2</t>
  </si>
  <si>
    <t>T.BOM.03</t>
  </si>
  <si>
    <t>ACIONADOR MANUAL DE BOMBAS PRÓXIMO A CENTRAL DE ALARME IALBA, COM SINALIZAÇÃO</t>
  </si>
  <si>
    <t>3.9</t>
  </si>
  <si>
    <t>3.9.1</t>
  </si>
  <si>
    <t>3.9.2</t>
  </si>
  <si>
    <t>72250U</t>
  </si>
  <si>
    <t>CABO DE COBRE NU 10MM2 - FORNECIMENTO E INSTALACAO</t>
  </si>
  <si>
    <t>3.9.3</t>
  </si>
  <si>
    <t>72253U</t>
  </si>
  <si>
    <t>CABO DE COBRE NU 35MM2 - FORNECIMENTO E INSTALACAO</t>
  </si>
  <si>
    <t>3.9.4</t>
  </si>
  <si>
    <t>72254U</t>
  </si>
  <si>
    <t>CABO DE COBRE NU 50MM2 - FORNECIMENTO E INSTALACAO</t>
  </si>
  <si>
    <t>3.9.5</t>
  </si>
  <si>
    <t>72897U</t>
  </si>
  <si>
    <t>CARGA MANUAL DE ENTULHO EM CAMINHAO BASCULANTE 6 M3</t>
  </si>
  <si>
    <t>3.9.6</t>
  </si>
  <si>
    <t>72899U</t>
  </si>
  <si>
    <t>TRANSPORTE DE ENTULHO COM CAMINHÃO BASCULANTE 6 M3, RODOVIA PAVIMENTADA, DMT ATE 0,5 KM</t>
  </si>
  <si>
    <t>3.9.7</t>
  </si>
  <si>
    <t>85180U</t>
  </si>
  <si>
    <t>PLANTIO DE GRAMA ESMERALDA EM ROLO</t>
  </si>
  <si>
    <t>3.9.8</t>
  </si>
  <si>
    <t>3.9.9</t>
  </si>
  <si>
    <t>94990U</t>
  </si>
  <si>
    <t>EXECUÇÃO DE PASSEIO (CALÇADA) OU PISO DE CONCRETO COM CONCRETO MOLDADO IN LOCO, FEITO EM OBRA, ACABAMENTO CONVENCIONAL, NÃO ARMADO. AF_07/2016</t>
  </si>
  <si>
    <t>3.9.10</t>
  </si>
  <si>
    <t>3.9.11</t>
  </si>
  <si>
    <t>T.REATERRO</t>
  </si>
  <si>
    <t>REATERRO DE VALA COM COMPACTAÇÃO MANUAL</t>
  </si>
  <si>
    <t>3.9.12</t>
  </si>
  <si>
    <t>3.9.13</t>
  </si>
  <si>
    <t>3.9.14</t>
  </si>
  <si>
    <t>3.9.15</t>
  </si>
  <si>
    <t>CABO DE COBRE NU 35MM2 - FORNECIMENTO E INSTALACAO COM PRESILHA EPOLIURETANO</t>
  </si>
  <si>
    <t>3.9.16</t>
  </si>
  <si>
    <t>3.9.17</t>
  </si>
  <si>
    <t>T.SPDA.08</t>
  </si>
  <si>
    <t>TERMINAL A COMPRESSÃO - PARA CABO 35MM2 - FORNECIMENTO E INSTALACAO</t>
  </si>
  <si>
    <t>3.9.18</t>
  </si>
  <si>
    <t>T.SPDA.09</t>
  </si>
  <si>
    <t>TERMINAL A COMPRESSÃO - PARA CABO 10MM2 - FORNECIMENTO E INSTALACAO</t>
  </si>
  <si>
    <t>3.9.19</t>
  </si>
  <si>
    <t>T.SPDA.10</t>
  </si>
  <si>
    <t>HASTE COPPERWELD 5/8” X 2,4M SEM CONECTOR - FORNECIMENTO E INSTALAÇÃO</t>
  </si>
  <si>
    <t>3.9.20</t>
  </si>
  <si>
    <t>T.SPDA.11</t>
  </si>
  <si>
    <t>CAIXA DE ATERRAMENTO COM TAMPA - FORNECIMENTO E INSTALAÇÃO</t>
  </si>
  <si>
    <t>3.9.21</t>
  </si>
  <si>
    <t>T.SPDA.12</t>
  </si>
  <si>
    <t>ELETRODUTO RÍGIDO ROSCÁVEL, PVC, DN 32 MM (1"), PARA CIRCUITOS TERMINAIS, INSTALADO EM PAREDE - FORNECIMENTO E INSTALAÇÃO.</t>
  </si>
  <si>
    <t>3.9.22</t>
  </si>
  <si>
    <t>T.SPDA.13</t>
  </si>
  <si>
    <t>CONECTOR PARAFUSO FENDIDO ”SPLIT-BOLT” COM HASTE COPPERWELD - PARA CABO DE 10MM2 - FORNECIMENTO E INSTALACAO</t>
  </si>
  <si>
    <t>3.9.23</t>
  </si>
  <si>
    <t>T.SPDA.14</t>
  </si>
  <si>
    <t>DESCIDA DE SPDA EM BARRA DE ALUMÍNIO DE 70 MM² - FORNECIMENTO E INSTALAÇÃO</t>
  </si>
  <si>
    <t>3.10</t>
  </si>
  <si>
    <t>TRATAMENTO ANTICHAMAS EM PISO E PAREDE</t>
  </si>
  <si>
    <t>3.10.1</t>
  </si>
  <si>
    <t>3.10.2</t>
  </si>
  <si>
    <t>3.10.3</t>
  </si>
  <si>
    <t>3.11</t>
  </si>
  <si>
    <t>SERVIÇOS COMPLEMENTARES - ADEQUAÇÃO DA CAPTAÇÃO DA ÁGUA DE CONSUMO DOS DOIS RESERVATÓRIOS</t>
  </si>
  <si>
    <t>3.11.1</t>
  </si>
  <si>
    <t>3.11.2</t>
  </si>
  <si>
    <t>89452U</t>
  </si>
  <si>
    <t>TUBO, PVC, SOLDÁVEL, DN 85MM, INSTALADO EM PRUMADA DE ÁGUA - FORNECIMENTO E INSTALAÇÃO. AF_12/2014</t>
  </si>
  <si>
    <t>3.11.3</t>
  </si>
  <si>
    <t>94669U</t>
  </si>
  <si>
    <t>LUVA, PVC, SOLDÁVEL, DN 85 MM, INSTALADO EM RESERVAÇÃO DE ÁGUA DE EDIFICAÇÃO QUE POSSUA RESERVATÓRIO DE FIBRA/FIBROCIMENTO FORNECIMENTO E INSTALAÇÃO. AF_06/2016</t>
  </si>
  <si>
    <t>3.11.4</t>
  </si>
  <si>
    <t>3.11.5</t>
  </si>
  <si>
    <t>3.11.6</t>
  </si>
  <si>
    <t>T.SER.04</t>
  </si>
  <si>
    <t>AUMENTO DA ESCADA TIPO MARINHEIRO COBERTURA - EM TUBO ACO GALVANIZADO 1 1/2" 5 DEGRAUS COM PROTEÇÃO</t>
  </si>
  <si>
    <t>TOTAL SEM BDI</t>
  </si>
  <si>
    <t>TOTAIS</t>
  </si>
  <si>
    <t>TOTAL GERAL SEM BDI</t>
  </si>
  <si>
    <t>PERCENTUAIS DE BDI</t>
  </si>
  <si>
    <t>BDI</t>
  </si>
  <si>
    <t>TOTAIS COM BDI</t>
  </si>
  <si>
    <t>&lt;---- BDI SE FOSSE UNIFORMEMENTE APLICADO</t>
  </si>
  <si>
    <t>PODER JUDICIÁRIO DA UNIÃO
TRIBUNAL REGIONAL DO TRABALHO DA 18ª REGIÃO</t>
  </si>
  <si>
    <t>CRONOGRAMA FÍSICO-FINANCEIRO DESONERADO</t>
  </si>
  <si>
    <t>MEDIÇÃO DIRETA</t>
  </si>
  <si>
    <t>ITENS INDIRETOS</t>
  </si>
  <si>
    <t>ETAPAS
(para descrição completa, ver orçamento sintético)</t>
  </si>
  <si>
    <t>MEDIÇÕES / SUBETAPAS</t>
  </si>
  <si>
    <t>1ª MED</t>
  </si>
  <si>
    <t>2ª MED</t>
  </si>
  <si>
    <t>3ª MED</t>
  </si>
  <si>
    <t>30 DIAS</t>
  </si>
  <si>
    <t>60 DIAS</t>
  </si>
  <si>
    <t>90 DIAS</t>
  </si>
  <si>
    <t>VERIFICAÇÕES CONSISTÊNCIA</t>
  </si>
  <si>
    <t>%</t>
  </si>
  <si>
    <t>R$</t>
  </si>
  <si>
    <t>TOTAIS DAS MEDIÇÕES</t>
  </si>
  <si>
    <t>TOTAIS ACUMULADOS</t>
  </si>
  <si>
    <t>%</t>
  </si>
  <si>
    <t>RELATÓRIO DE COMPOSIÇÕES ANALÍTICAS - ORÇAMENTO DESONERADO</t>
  </si>
  <si>
    <t>DESCRIÇÃO</t>
  </si>
  <si>
    <t>UNID.</t>
  </si>
  <si>
    <t>QUANT/COEF</t>
  </si>
  <si>
    <t>CUSTO
MAT</t>
  </si>
  <si>
    <t>CUSTO MDO</t>
  </si>
  <si>
    <t>01.01</t>
  </si>
  <si>
    <t>3,00 </t>
  </si>
  <si>
    <t>LOCACAO DE CONTAINER 2,30 X 6,00 M, ALT. 2,50 M, PARA ESCRITORIO, SEM DIVISORIAS INTERNAS E SEM SANITARIO</t>
  </si>
  <si>
    <t>MAT.</t>
  </si>
  <si>
    <t>2,20 </t>
  </si>
  <si>
    <t>BALDE PLASTICO CAPACIDADE *10* L</t>
  </si>
  <si>
    <t>BETONEIRA CAPACIDADE NOMINAL 400 L, CAPACIDADE DE MISTURA 280 L, MOTOR ELETRICO TRIFASICO 220/380 V POTENCIA 2 CV, SEM CARREGADOR</t>
  </si>
  <si>
    <t>ESMERILHADEIRA ANGULAR ELETRICA, DIAMETRO DO DISCO 7 (180 MM), ROTACAO 8500 RPM, POTENCIA 2400 W</t>
  </si>
  <si>
    <t>CARPINTEIRO DE FORMAS</t>
  </si>
  <si>
    <t>M.O.</t>
  </si>
  <si>
    <t>FITA CREPE ROLO DE 25 MM X 50 M</t>
  </si>
  <si>
    <t>LUVA RASPA DE COURO, CANO CURTO (PUNHO *7* CM)</t>
  </si>
  <si>
    <t>PAR</t>
  </si>
  <si>
    <t>BOTA DE SEGURANCA COM BIQUEIRA DE ACO E COLARINHO ACOLCHOADO</t>
  </si>
  <si>
    <t>CIMENTO PORTLAND COMPOSTO CP II-32</t>
  </si>
  <si>
    <t>KG</t>
  </si>
  <si>
    <t>REDUTOR TIPO THINNER PARA ACABAMENTO</t>
  </si>
  <si>
    <t>L</t>
  </si>
  <si>
    <t>ENERGIA ELETRICA ATE 2000 KWH INDUSTRIAL, SEM DEMANDA</t>
  </si>
  <si>
    <t>KW/H</t>
  </si>
  <si>
    <t>CARRINHO DE MAO DE ACO CAPACIDADE 50 A 60 L, PNEU COM CAMARA</t>
  </si>
  <si>
    <t>RESPIRADOR DESCARTAVEL SEM VALVULA DE EXALACAO, PFF 1</t>
  </si>
  <si>
    <t>PROTETOR SOLAR FPS 30, EMBALAGEM 2 LITROS</t>
  </si>
  <si>
    <t>TRAVA-QUEDAS EM ACO PARA CORDA DE 12 MM, EXTENSOR DE 25 X 300 MM, COM MOSQUETAO TIPO GANCHO TRAVA DUPLA</t>
  </si>
  <si>
    <t>AVENTAL DE SEGURANCA DE RASPA DE COURO 1,00 X 0,60 M</t>
  </si>
  <si>
    <t>TALABARTE DE SEGURANCA, 2 MOSQUETOES TRAVA DUPLA *53* MM DE ABERTURA, COM ABSORVEDOR DE ENERGIA</t>
  </si>
  <si>
    <t>AREIA MEDIA - POSTO JAZIDA/FORNECEDOR (RETIRADO NA JAZIDA, SEM TRANSPORTE)</t>
  </si>
  <si>
    <t>ALIMENTACAO - HORISTA (ENCARGOS COMPLEMENTARES) (COLETADO CAIXA)</t>
  </si>
  <si>
    <t>TRANSPORTE - HORISTA (ENCARGOS COMPLEMENTARES) (COLETADO CAIXA)</t>
  </si>
  <si>
    <t>EXAMES - HORISTA (ENCARGOS COMPLEMENTARES) (COLETADO CAIXA)</t>
  </si>
  <si>
    <t>SEGURO - HORISTA (ENCARGOS COMPLEMENTARES) (COLETADO CAIXA)</t>
  </si>
  <si>
    <t>OPERADOR DE BETONEIRA ESTACIONARIA/MISTURADOR (COLETADO CAIXA)</t>
  </si>
  <si>
    <t>LINHA DE PEDREIRO LISA 100 M</t>
  </si>
  <si>
    <t>ROLO DE LA DE CARNEIRO 23 CM (SEM CABO)</t>
  </si>
  <si>
    <t>ROLO DE ESPUMA POLIESTER 23 CM (SEM CABO)</t>
  </si>
  <si>
    <t>SELADOR HORIZONTAL PARA FITA DE ACO 1 "</t>
  </si>
  <si>
    <t>BOLSA DE LONA PARA FERRAMENTAS *50 X 35 X 25* CM</t>
  </si>
  <si>
    <t>LIXADEIRA ELETRICA ANGULAR, PARA DISCO DE 7 " (180 MM), POTENCIA DE 2.200 W, *5.000* RPM, 220 V</t>
  </si>
  <si>
    <t>ESCADA DUPLA DE ABRIR EM ALUMINIO, MODELO PINTOR, 8 DEGRAUS</t>
  </si>
  <si>
    <t>ESCADA EXTENSIVEL EM ALUMINIO COM 6,00 M ESTENDIDA</t>
  </si>
  <si>
    <t>SARRAFO DE MADEIRA NAO APARELHADA *2,5 X 7* CM, MACARANDUBA, ANGELIM OU EQUIVALENTE DA REGIAO</t>
  </si>
  <si>
    <t>PECA DE MADEIRA NATIVA / REGIONAL 7,5 X 7,5CM (3X3) NAO APARELHADA (P/FORMA)</t>
  </si>
  <si>
    <t>PEDRA BRITADA N. 1 (9,5 a 19 MM) POSTO PEDREIRA/FORNECEDOR, SEM FRETE</t>
  </si>
  <si>
    <t>PLACA DE OBRA (PARA CONSTRUCAO CIVIL) EM CHAPA GALVANIZADA *N. 22*, DE *2,0 X 1,125* M</t>
  </si>
  <si>
    <t>PREGO DE ACO POLIDO COM CABECA 18 X 30 (2 3/4 X 10)</t>
  </si>
  <si>
    <t>SERVENTE</t>
  </si>
  <si>
    <t>ENGENHEIRO CIVIL DE OBRA PLENO (MENSALISTA)</t>
  </si>
  <si>
    <t>EXAMES - MENSALISTA (ENCARGOS COMPLEMENTARES) (COLETADO CAIXA)</t>
  </si>
  <si>
    <t>SEGURO - MENSALISTA (ENCARGOS COMPLEMENTARES) (COLETADO CAIXA)</t>
  </si>
  <si>
    <t>MESTRE DE OBRAS (MENSALISTA)</t>
  </si>
  <si>
    <t>01.02</t>
  </si>
  <si>
    <t>20,00 </t>
  </si>
  <si>
    <t>ENGENHEIRO CIVIL DE OBRA PLENO</t>
  </si>
  <si>
    <t>PESQUISA.1703.36</t>
  </si>
  <si>
    <t>ANOTAÇÃO/REGISTRO DE RESPONSABILIDADE TÉCNICA (ART OU RRT) PARA CONTRATOS ACIMA DE R$15.000,00</t>
  </si>
  <si>
    <t>1,00 </t>
  </si>
  <si>
    <t>PESQUISA.1703.37</t>
  </si>
  <si>
    <t>ALVARÁ DE REFORMA - PREFEITURA DE GOIÂNIA</t>
  </si>
  <si>
    <t>50,00 </t>
  </si>
  <si>
    <t>AUXILIAR DE ESCRITORIO</t>
  </si>
  <si>
    <t>PESQUISA.1512.04</t>
  </si>
  <si>
    <t>PLOTAGEM DE PROJETO EM FOLHA A0 COLORIDA OU PRETO E BRANCO</t>
  </si>
  <si>
    <t>02.01</t>
  </si>
  <si>
    <t>02.01.01</t>
  </si>
  <si>
    <t>114,00 </t>
  </si>
  <si>
    <t>AUXILIAR DE ENCANADOR OU BOMBEIRO HIDRAULICO</t>
  </si>
  <si>
    <t>ENCANADOR OU BOMBEIRO HIDRAULICO</t>
  </si>
  <si>
    <t>TUBO ACO GALVANIZADO COM COSTURA, CLASSE MEDIA, DN 1.1/4", E = *3,25* MM, PESO *3,14* KG/M (NBR 5580)</t>
  </si>
  <si>
    <t>48,00 </t>
  </si>
  <si>
    <t>TUBO ACO GALVANIZADO COM COSTURA, CLASSE MEDIA, DN 1.1/2", E = *3,25* MM, PESO *3,61* KG/M (NBR 5580)</t>
  </si>
  <si>
    <t>30,00 </t>
  </si>
  <si>
    <t>TUBO ACO GALVANIZADO COM COSTURA, CLASSE MEDIA, DN 2", E = *3,65* MM, PESO *5,10* KG/M (NBR 5580)</t>
  </si>
  <si>
    <t>942,00 </t>
  </si>
  <si>
    <t>TUBO ACO GALVANIZADO COM COSTURA, CLASSE LEVE, DN 25 MM ( 1"), E = 2,65 MM, *2,11* KG/M (NBR 5580)</t>
  </si>
  <si>
    <t>641,00 </t>
  </si>
  <si>
    <t>SPRINKLER TIPO PENDENTE, 68 GRAUS CELSIUS (BULBO VERMELHO), ACABAMENTO CROMADO, 1/2" - 15 MM</t>
  </si>
  <si>
    <t>FITA VEDA ROSCA EM ROLOS DE 18 MM X 10 M (L X C)</t>
  </si>
  <si>
    <t>02.01.02</t>
  </si>
  <si>
    <t>337,00 </t>
  </si>
  <si>
    <t>FITA VEDA ROSCA EM ROLOS DE 18 MM X 50 M (L X C)</t>
  </si>
  <si>
    <t>COTOVELO 90 GRAUS DE FERRO GALVANIZADO, COM ROSCA BSP, DE 1"</t>
  </si>
  <si>
    <t>FUNDO ANTICORROSIVO PARA METAIS FERROSOS (ZARCAO)</t>
  </si>
  <si>
    <t>8,00 </t>
  </si>
  <si>
    <t>COTOVELO 90 GRAUS DE FERRO GALVANIZADO, COM ROSCA BSP, DE 1 1/4"</t>
  </si>
  <si>
    <t>10,00 </t>
  </si>
  <si>
    <t>COTOVELO 90 GRAUS DE FERRO GALVANIZADO, COM ROSCA BSP, DE 1 1/2"</t>
  </si>
  <si>
    <t>5,00 </t>
  </si>
  <si>
    <t>COTOVELO 90 GRAUS DE FERRO GALVANIZADO, COM ROSCA BSP, DE 2"</t>
  </si>
  <si>
    <t>204,00 </t>
  </si>
  <si>
    <t>TE DE FERRO GALVANIZADO, DE 1"</t>
  </si>
  <si>
    <t>38,00 </t>
  </si>
  <si>
    <t>TE DE FERRO GALVANIZADO, DE 1 1/4"</t>
  </si>
  <si>
    <t>TE DE FERRO GALVANIZADO, DE 1 1/2"</t>
  </si>
  <si>
    <t>7,00 </t>
  </si>
  <si>
    <t>TE DE FERRO GALVANIZADO, DE 2"</t>
  </si>
  <si>
    <t>602,00 </t>
  </si>
  <si>
    <t>LUVA DE REDUCAO DE FERRO GALVANIZADO, COM ROSCA BSP, DE 1" X 1/2"</t>
  </si>
  <si>
    <t>39,00 </t>
  </si>
  <si>
    <t>LUVA DE REDUCAO DE FERRO GALVANIZADO, COM ROSCA BSP, DE 1 1/4" X 1"</t>
  </si>
  <si>
    <t>LUVA DE REDUCAO DE FERRO GALVANIZADO, COM ROSCA BSP, DE 1 1/4" X 1/2"</t>
  </si>
  <si>
    <t>14,00 </t>
  </si>
  <si>
    <t>LUVA DE REDUCAO DE FERRO GALVANIZADO, COM ROSCA BSP, DE 1 1/2" X 1 1/4"</t>
  </si>
  <si>
    <t>21,00 </t>
  </si>
  <si>
    <t>LUVA DE REDUCAO DE FERRO GALVANIZADO, COM ROSCA BSP, DE 1 1/2" X 1"</t>
  </si>
  <si>
    <t>LUVA DE REDUCAO DE FERRO GALVANIZADO, COM ROSCA BSP, DE 2" X 1 1/2"</t>
  </si>
  <si>
    <t>LUVA DE REDUCAO DE FERRO GALVANIZADO, COM ROSCA BSP, DE 2" X 1 1/4"</t>
  </si>
  <si>
    <t>LUVA DE REDUCAO DE FERRO GALVANIZADO, COM ROSCA BSP, DE 2" X 1"</t>
  </si>
  <si>
    <t>LUVA DE REDUCAO DE FERRO GALVANIZADO, COM ROSCA BSP, DE 2 1/2" X 2"</t>
  </si>
  <si>
    <t>28,00 </t>
  </si>
  <si>
    <t>26,00 </t>
  </si>
  <si>
    <t>TE DE REDUCAO DE FERRO GALVANIZADO, COM ROSCA BSP, DE 3" X 2 1/2"</t>
  </si>
  <si>
    <t>02.01.03</t>
  </si>
  <si>
    <t>4,00 </t>
  </si>
  <si>
    <t>17,00 </t>
  </si>
  <si>
    <t>PESQUISA.1703.38</t>
  </si>
  <si>
    <t>TE DE REDUCAO DE FERRO GALVANIZADO ROSCÁVEL DE 4" X 2 1/2"</t>
  </si>
  <si>
    <t>REDUCAO FIXA TIPO STORZ, ENGATE RAPIDO 2.1/2" X 1.1/2", EM LATAO, PARA INSTALACAO PREDIAL COMBATE A INCENDIO PREDIAL</t>
  </si>
  <si>
    <t>REGISTRO OU VALVULA GLOBO ANGULAR EM LATAO, PARA HIDRANTES EM INSTALACAO PREDIAL DE INCENDIO, 45 GRAUS, DIAMETRO DE 2 1/2", COM VOLANTE, CLASSE DE PRESSAO DE ATE 200 PSI</t>
  </si>
  <si>
    <t>TAMPAO COM CORRENTE, EM LATAO, ENGATE RAPIDO 1 1/2", PARA INSTALACAO PREDIAL DE COMBATE A INCENDIO</t>
  </si>
  <si>
    <t>PESQUISA.1703.39</t>
  </si>
  <si>
    <t>REGISTRO ESFERA BRONZE DE 3"</t>
  </si>
  <si>
    <t>PESQUISA.1703.40</t>
  </si>
  <si>
    <t>REGISTRO ESFERA BRONZE DE 4"</t>
  </si>
  <si>
    <t>11,00 </t>
  </si>
  <si>
    <t>FITA ISOLANTE ADESIVA ANTICHAMA, USO ATE 750 V, EM ROLO DE 19 MM X 5 M</t>
  </si>
  <si>
    <t>ELETRICISTA</t>
  </si>
  <si>
    <t>AJUDANTE DE ELETRICISTA</t>
  </si>
  <si>
    <t>PESQUISA.1703.10</t>
  </si>
  <si>
    <t>CABO DE ALARME DE INCÊNDIO BLINDADO ISOLAMENTO ANTI-CHAMA - 3 VIAS X 1,5 MM</t>
  </si>
  <si>
    <t>PESQUISA.1703.27</t>
  </si>
  <si>
    <t>VÁLVULA DE FLUXO PARA REDE DE SPRINKLER</t>
  </si>
  <si>
    <t>02.01.04</t>
  </si>
  <si>
    <t>400,00 </t>
  </si>
  <si>
    <t>PINTOR</t>
  </si>
  <si>
    <t>TINTA ACRILICA PREMIUM, COR BRANCO FOSCO</t>
  </si>
  <si>
    <t>162,00 </t>
  </si>
  <si>
    <t>80,00 </t>
  </si>
  <si>
    <t>MONTADOR DE ESTRUTURA METALICA</t>
  </si>
  <si>
    <t>GESSEIRO</t>
  </si>
  <si>
    <t>GESSO EM PO PARA REVESTIMENTOS/MOLDURAS/SANCAS</t>
  </si>
  <si>
    <t>ARAME GALVANIZADO 18 BWG, 1,24MM (0,009 KG/M)</t>
  </si>
  <si>
    <t>PLACA DE GESSO PARA FORRO, DE *60 X 60* CM E ESPESSURA DE 12 MM (30 MM NAS BORDAS) SEM COLOCACAO</t>
  </si>
  <si>
    <t>100,00 </t>
  </si>
  <si>
    <t>150,00 </t>
  </si>
  <si>
    <t>CAP OU TAMPAO DE FERRO GALVANIZADO, COM ROSCA BSP, DE 1"</t>
  </si>
  <si>
    <t>107,00 </t>
  </si>
  <si>
    <t>SOLVENTE DILUENTE A BASE DE AGUARRAS</t>
  </si>
  <si>
    <t>PESQUISA.1703.41</t>
  </si>
  <si>
    <t>TINTA PARA PINTURA DA TUBULAÇÃO DE INCÊNDIO</t>
  </si>
  <si>
    <t>130,00 </t>
  </si>
  <si>
    <t>LONA PLASTICA PRETA, E= 150 MICRA</t>
  </si>
  <si>
    <t>1.500,00 </t>
  </si>
  <si>
    <t>02.02</t>
  </si>
  <si>
    <t>PESQUISA.1703.02</t>
  </si>
  <si>
    <t>EXTINTOR DE INCENDIO SOBRE RODAS COM CARGA DE 50 KG, CLASSE BC, CAPACIDADE EXTINTORA 80BC</t>
  </si>
  <si>
    <t>PLACA DE SINALIZACAO DE SEGURANCA CONTRA INCENDIO, FOTOLUMINESCENTE, QUADRADA, *20 X 20* CM, EM PVC *2* MM ANTI-CHAMAS (SIMBOLOS, CORES E PICTOGRAMAS CONFORME NBR 13434)</t>
  </si>
  <si>
    <t>PEDREIRO</t>
  </si>
  <si>
    <t>PESQUISA.1703.15</t>
  </si>
  <si>
    <t>FITA DE DEMARCAÇÃO 50 MM</t>
  </si>
  <si>
    <t>18,00 </t>
  </si>
  <si>
    <t>PESQUISA.1703.03</t>
  </si>
  <si>
    <t>SUPORTE DE PISO PARA EXTINTOR - MENOR OU MAIOR</t>
  </si>
  <si>
    <t>2,00 </t>
  </si>
  <si>
    <t>PESQUISA.1703.35</t>
  </si>
  <si>
    <t>ABRIGO INDIVIDUAL PARA EXTINTOR EXTERNO - PÓ BC 6 KGS</t>
  </si>
  <si>
    <t>02.03</t>
  </si>
  <si>
    <t>13,00 </t>
  </si>
  <si>
    <t>TERMINAL A COMPRESSAO EM COBRE ESTANHADO PARA CABO 2,5 MM2, 1 FURO E 1 COMPRESSAO, PARA PARAFUSO DE FIXACAO M5</t>
  </si>
  <si>
    <t>DISJUNTOR TIPO DIN/IEC, MONOPOLAR DE 6 ATE 32A</t>
  </si>
  <si>
    <t>96,00 </t>
  </si>
  <si>
    <t>PESQUISA.1703.45</t>
  </si>
  <si>
    <t>PLUG DE TOMADA FÊMEA 10A</t>
  </si>
  <si>
    <t>203,00 </t>
  </si>
  <si>
    <t>PESQUISA.1703.04</t>
  </si>
  <si>
    <t>ILUMINAÇÃO DE EMERGÊNCIA - UNIDADE AUTÔNOMA -A PARTIR DE 288 LUMENS</t>
  </si>
  <si>
    <t>2.300,00 </t>
  </si>
  <si>
    <t>PESQUISA.1703.44</t>
  </si>
  <si>
    <t>RETARDANTE ANTICHAMA PARA LAMINADO</t>
  </si>
  <si>
    <t>450,00 </t>
  </si>
  <si>
    <t>02.04</t>
  </si>
  <si>
    <t>9,00 </t>
  </si>
  <si>
    <t>84,00 </t>
  </si>
  <si>
    <t>BUCHA DE NYLON SEM ABA S6, COM PARAFUSO DE 4,20 X 40 MM EM ACO ZINCADO COM ROSCA SOBERBA, CABECA CHATA E FENDA PHILLIPS</t>
  </si>
  <si>
    <t>CONDULETE DE ALUMINIO TIPO C, PARA ELETRODUTO ROSCAVEL DE 3/4", COM TAMPA CEGA</t>
  </si>
  <si>
    <t>31,00 </t>
  </si>
  <si>
    <t>CONDULETE DE ALUMINIO TIPO E, PARA ELETRODUTO ROSCAVEL DE 3/4", COM TAMPA CEGA</t>
  </si>
  <si>
    <t>CONDULETE DE ALUMINIO TIPO T, PARA ELETRODUTO ROSCAVEL DE 3/4", COM TAMPA CEGA</t>
  </si>
  <si>
    <t>CONDULETE DE ALUMINIO TIPO LR, PARA ELETRODUTO ROSCAVEL DE 3/4", COM TAMPA CEGA</t>
  </si>
  <si>
    <t>BUCHA EM ALUMINIO, COM ROSCA, DE 3/4", PARA ELETRODUTO</t>
  </si>
  <si>
    <t>ARRUELA EM ALUMINIO, COM ROSCA, DE 3/4", PARA ELETRODUTO</t>
  </si>
  <si>
    <t>424,00 </t>
  </si>
  <si>
    <t>40,00 </t>
  </si>
  <si>
    <t>970,00 </t>
  </si>
  <si>
    <t>ELETRODUTO EM ACO GALVANIZADO ELETROLITICO, LEVE, DIAMETRO 3/4", PAREDE DE 0,90 MM</t>
  </si>
  <si>
    <t>200,00 </t>
  </si>
  <si>
    <t>27,00 </t>
  </si>
  <si>
    <t>ELETROTECNICO</t>
  </si>
  <si>
    <t>PESQUISA.1703.05</t>
  </si>
  <si>
    <t>ACIONADOR MANUAL DO ALARME CONTRA INCÊNDIO COM MARTELO - ENDEREÇÁVEL</t>
  </si>
  <si>
    <t>PESQUISA.1703.06</t>
  </si>
  <si>
    <t>AVISADOR ÁUDIO-VISUAL ENDEREÇÁVEL</t>
  </si>
  <si>
    <t>PESQUISA.1703.07</t>
  </si>
  <si>
    <t>CENTRAL DE ALARME ENDEREÇÁVEL COM TODOS OS SEUS MÓDULOS E ACESSÓRIOS - EDIFÍCIO FÓRUM</t>
  </si>
  <si>
    <t>PESQUISA.1703.09</t>
  </si>
  <si>
    <t>BATERIA SELADA 12 V DA CENTRAL DE ALARME</t>
  </si>
  <si>
    <t>4.890,00 </t>
  </si>
  <si>
    <t>389,00 </t>
  </si>
  <si>
    <t>PESQUISA.1703.11</t>
  </si>
  <si>
    <t>DETECTOR DE FUMAÇA ENDEREÇÁVEL</t>
  </si>
  <si>
    <t>126,00 </t>
  </si>
  <si>
    <t>PESQUISA.1703.49</t>
  </si>
  <si>
    <t>DETECTOR TERMOVELOCIMÉTRICO ENDEREÇÁVEL</t>
  </si>
  <si>
    <t>PESQUISA.1703.12</t>
  </si>
  <si>
    <t>MÓDULO DE ENDEREÇAMENTO - ATÉ 20 PONTOS CONVENCIONAIS</t>
  </si>
  <si>
    <t>220,00 </t>
  </si>
  <si>
    <t>PESQUISA.1703.34</t>
  </si>
  <si>
    <t>SPRAY PARA TESTE DE DETECTOR DE FUMAÇA</t>
  </si>
  <si>
    <t>15,00 </t>
  </si>
  <si>
    <t>PLACA DE SINALIZACAO DE SEGURANCA CONTRA INCENDIO, FOTOLUMINESCENTE, QUADRADA, *14 X 14* CM, EM PVC *2* MM ANTI-CHAMAS (SIMBOLOS, CORES E PICTOGRAMAS CONFORME NBR 13434)</t>
  </si>
  <si>
    <t>02.05</t>
  </si>
  <si>
    <t>7,40 </t>
  </si>
  <si>
    <t>PLACA CIMENTICIA LISA E = 10 MM, DE 1,20 X 3,00 M (SEM AMIANTO)</t>
  </si>
  <si>
    <t>PARAFUSO DRY WALL, EM ACO FOSFATIZADO, CABECA TROMBETA E PONTA AGULHA (TA), COMPRIMENTO 25 MM</t>
  </si>
  <si>
    <t>PARAFUSO DRY WALL, EM ACO FOSFATIZADO, CABECA TROMBETA E PONTA AGULHA (TA), COMPRIMENTO 35 MM</t>
  </si>
  <si>
    <t>PESQUISA.1703.47</t>
  </si>
  <si>
    <t>LÃ DE ROCHA COM SELANTE CORTA-FOGOCOM TEMPO DE RESISTÊNCIA AO FOGO (TRRF) MÍNIMO DE 2 HRS</t>
  </si>
  <si>
    <t>55.000,00 </t>
  </si>
  <si>
    <t>PESQUISA.1703.48</t>
  </si>
  <si>
    <t>ESPUMA ANTI-FOGOCOM TEMPO DE RESISTÊNCIA AO FOGO (TRRF) DE NO MÍNIMO 2 HRS</t>
  </si>
  <si>
    <t>300ML</t>
  </si>
  <si>
    <t>02.06</t>
  </si>
  <si>
    <t>120,00 </t>
  </si>
  <si>
    <t>LIXA EM FOLHA PARA PAREDE OU MADEIRA, NUMERO 120 (COR VERMELHA)</t>
  </si>
  <si>
    <t>TINTA A OLEO BRILHANTE PARA MADEIRA E METAIS</t>
  </si>
  <si>
    <t>GL</t>
  </si>
  <si>
    <t>BARRA ANTIPANICO DUPLA, PARA PORTA DE VIDRO, COR CINZA</t>
  </si>
  <si>
    <t>SERRALHEIRO</t>
  </si>
  <si>
    <t>BARRA ANTIPANICO DUPLA, CEGA LADO OPOSTO, COR CINZA</t>
  </si>
  <si>
    <t>6,00 </t>
  </si>
  <si>
    <t>VIDRACEIRO</t>
  </si>
  <si>
    <t>VIDRO TEMPERADO INCOLOR E = 8 MM, SEM COLOCACAO</t>
  </si>
  <si>
    <t>JOGO DE FERRAGENS CROMADAS P/ PORTA DE VIDRO TEMPERADO, UMA FOLHA COMPOSTA: DOBRADICA SUPERIOR (101) E INFERIOR (103),TRINCO (502), FECHADURA (520),CONTRA FECHADURA (531),COM CAPUCHINHO</t>
  </si>
  <si>
    <t>CJ</t>
  </si>
  <si>
    <t>185,00 </t>
  </si>
  <si>
    <t>PLACA DE SINALIZACAO DE SEGURANCA CONTRA INCENDIO, FOTOLUMINESCENTE, RETANGULAR, *20 X 40* CM, EM PVC *2* MM ANTI-CHAMAS (SIMBOLOS, CORES E PICTOGRAMAS CONFORME NBR 13434)</t>
  </si>
  <si>
    <t>37,00 </t>
  </si>
  <si>
    <t>PLACA DE SINALIZACAO DE SEGURANCA CONTRA INCENDIO - ALERTA, TRIANGULAR, BASE DE *30* CM, EM PVC *2* MM ANTI-CHAMAS (SIMBOLOS, CORES E PICTOGRAMAS CONFORME NBR 13434)</t>
  </si>
  <si>
    <t>25,00 </t>
  </si>
  <si>
    <t>22,00 </t>
  </si>
  <si>
    <t>MASSA CORRIDA PVA PARA PAREDES INTERNAS</t>
  </si>
  <si>
    <t>18L</t>
  </si>
  <si>
    <t>PESQUISA.1703.46</t>
  </si>
  <si>
    <t>SINALIZAÇÃO DE INDICAÇÃO DE OBSTÁCULO 100 MM - TIPO O1 - LISTRADA PRETO E AMARELO</t>
  </si>
  <si>
    <t>36,00 </t>
  </si>
  <si>
    <t>PESQUISA.1703.13</t>
  </si>
  <si>
    <t>PELÍCULA DE SEGURANÇA - 4000</t>
  </si>
  <si>
    <t>MOLA AEREA FECHA PORTA, PARA PORTAS COM LARGURA ATE 110 CM</t>
  </si>
  <si>
    <t>AJUDANTE DE SERRALHEIRO</t>
  </si>
  <si>
    <t>1,70 </t>
  </si>
  <si>
    <t>600,00 </t>
  </si>
  <si>
    <t>PESQUISA.1703.16</t>
  </si>
  <si>
    <t>FITA AUTOADESIVA ANTIDERRAPANTE 50 MM</t>
  </si>
  <si>
    <t>02.07</t>
  </si>
  <si>
    <t>PESQUISA.1703.17</t>
  </si>
  <si>
    <t>ESGUICHO REGULÁVEL PARA HIDRANTE DN 40 MM (1 1/2")</t>
  </si>
  <si>
    <t>MANGUEIRA DE INCENDIO, TIPO 2, DE 1 1/2", COMPRIMENTO = 15 M, TECIDO EM FIO DE POLIESTER E TUBO INTERNO EM BORRACHA SINTETICA, COM UNIOES ENGATE RAPIDO</t>
  </si>
  <si>
    <t>TINTA ACRILICA PREMIUM PARA PISO</t>
  </si>
  <si>
    <t>54,00 </t>
  </si>
  <si>
    <t>CHAVE DUPLA PARA CONEXOES TIPO STORZ, ENGATE RAPIDO 1 1/2" X 2 1/2", EM LATAO, PARA INSTALACAO PREDIAL COMBATE A INCENDIO</t>
  </si>
  <si>
    <t>02.07.06</t>
  </si>
  <si>
    <t>SOLDADOR</t>
  </si>
  <si>
    <t>ELETRODO REVESTIDO AWS - E6013, DIAMETRO IGUAL A 4,00 MM</t>
  </si>
  <si>
    <t>GRUPO DE SOLDAGEM C/ GERADOR A DIESEL 60 CV PARA SOLDA ELETRICA, SOBRE 04 RODAS, COM MOTOR 4 CILINDROS</t>
  </si>
  <si>
    <t>OLEO DIESEL COMBUSTIVEL COMUM</t>
  </si>
  <si>
    <t>02.08</t>
  </si>
  <si>
    <t>75,00 </t>
  </si>
  <si>
    <t>CONECTOR METALICO TIPO PARAFUSO FENDIDO (SPLIT BOLT), PARA CABOS ATE 35 MM2</t>
  </si>
  <si>
    <t>12,00 </t>
  </si>
  <si>
    <t>CONECTOR METALICO TIPO PARAFUSO FENDIDO (SPLIT BOLT), COM SEPARADOR DE CABOS BIMETALICOS, PARA CABOS ATE 25 MM2</t>
  </si>
  <si>
    <t>ABRACADEIRA DE LATAO PARA FIXACAO DE CABO PARA-RAIO, DIMENSOES 32 X 24 X 24 MM</t>
  </si>
  <si>
    <t>280,00 </t>
  </si>
  <si>
    <t>SELANTE ELASTICO MONOCOMPONENTE A BASE DE POLIURETANO PARA JUNTAS DIVERSAS</t>
  </si>
  <si>
    <t>310ML</t>
  </si>
  <si>
    <t>CABO DE COBRE NU 35 MM2 MEIO-DURO</t>
  </si>
  <si>
    <t>PESQUISA.1703.29</t>
  </si>
  <si>
    <t>PRESILHA DE FIXAÇÃOEM LATÃO PARA CABO DE COBRE NU 35MM2</t>
  </si>
  <si>
    <t>32,00 </t>
  </si>
  <si>
    <t>02.09</t>
  </si>
  <si>
    <t>PESQUISA.1703.21</t>
  </si>
  <si>
    <t>ACIONADOR MANUAL - BOMBAS OU MOTOVENTILADOR</t>
  </si>
  <si>
    <t>02.10</t>
  </si>
  <si>
    <t>310,00 </t>
  </si>
  <si>
    <t>PESQUISA.1703.22</t>
  </si>
  <si>
    <t>RETARDANTE ANTICHAMA PARA CARPETE</t>
  </si>
  <si>
    <t>255,00 </t>
  </si>
  <si>
    <t>42,00 </t>
  </si>
  <si>
    <t>02.11</t>
  </si>
  <si>
    <t>PESQUISA.1703.23</t>
  </si>
  <si>
    <t>DAMPER DE SOBRE PRESSÃO COM CONTRA PESO MODELO DSP 800 X 500 MM</t>
  </si>
  <si>
    <t>PESQUISA.1703.24</t>
  </si>
  <si>
    <t>VENEZIANA DE ÁREA EXTERNA COM TELA 800 X 500 MM</t>
  </si>
  <si>
    <t>02.11.01</t>
  </si>
  <si>
    <t>CAL HIDRATADA CH-I PARA ARGAMASSAS</t>
  </si>
  <si>
    <t>TELA DE ACO SOLDADA GALVANIZADA/ZINCADA PARA ALVENARIA, FIO D = *1,20 A 1,70* MM, MALHA 15 X 15 MM, (C X L) *50 X 7,5* CM</t>
  </si>
  <si>
    <t>PINO DE ACO COM FURO, HASTE = 27 MM (ACAO DIRETA)</t>
  </si>
  <si>
    <t>CENTO</t>
  </si>
  <si>
    <t>BLOCO CERAMICO DE VEDACAO COM FUROS NA VERTICAL, 9 X 19 X 39 CM - 4,5 MPA (NBR 15270)</t>
  </si>
  <si>
    <t>BETONEIRA, CAPACIDADE NOMINAL 600 L, CAPACIDADE DE MISTURA 360L, MOTOR ELETRICO TRIFASICO 220/380V, POTENCIA 4CV, EXCLUSO CARREGADOR</t>
  </si>
  <si>
    <t>PESQUISA.1703.31</t>
  </si>
  <si>
    <t>PORTA CORTA-FOGO SOBRE MEDIDA (34 X 104 CM) COM ACESSÓRIOS E FECHADURA COM CHAVE - PARA FECHAMENTO DO DUTO DE PRESSURIZAÇÃO DA ESCADA, CLASSE P-90 (NBR 11742)</t>
  </si>
  <si>
    <t>PESQUISA.1703.32</t>
  </si>
  <si>
    <t>PORTA CORTA-FOGO SOBRE MEDIDA (80 X 180 CM) COM ACESSÓRIOS E FECHADURA SEM CHAVE - PARA FECHAMENTO DA ESCADA PRESSURIZADA, CLASSE P-90 (NBR 11742)</t>
  </si>
  <si>
    <t>02.11.02</t>
  </si>
  <si>
    <t>260,00 </t>
  </si>
  <si>
    <t>ELETRODUTO DE PVC RIGIDO ROSCAVEL DE 1/2 ", SEM LUVA</t>
  </si>
  <si>
    <t>ARAME RECOZIDO 16 BWG, 1,60 MM (0,016 KG/M)</t>
  </si>
  <si>
    <t>CONDULETE EM PVC, TIPO "LL", SEM TAMPA, DE 1/2" OU 3/4"</t>
  </si>
  <si>
    <t>TAMPA CEGA EM PVC PARA CONDULETE 4 X 2"</t>
  </si>
  <si>
    <t>CABO FLEXIVEL PVC 750 V, 2 CONDUTORES DE 1,5 MM2</t>
  </si>
  <si>
    <t>PESQUISA.1703.25</t>
  </si>
  <si>
    <t>QUADRO ELÉTRICO DOS VENTILADORES DE PRESSURIZAÇÃO - CONFORME PROJETO</t>
  </si>
  <si>
    <t>PESQUISA.1703.26</t>
  </si>
  <si>
    <t>JUNTA FLEXÍVEL 70/100 (LONA DE VINIL REFORÇADA FIXADA EM CHAPA)</t>
  </si>
  <si>
    <t>MECANICO DE EQUIPAMENTOS PESADOS</t>
  </si>
  <si>
    <t>02.12</t>
  </si>
  <si>
    <t>02.12.01</t>
  </si>
  <si>
    <t>FECHAMENTO DE DEPÓSITOS EXIXTENTES DENTRO DAS CAIXAS DE ESCADA DE INCÊNDIO NO SUBSOLO</t>
  </si>
  <si>
    <t>3,78 </t>
  </si>
  <si>
    <t>TELA DE ACO SOLDADA GALVANIZADA/ZINCADA PARA ALVENARIA, FIO D = *1,20 A 1,70* MM, MALHA 15 X 15 MM, (C X L) *50 X 12* CM</t>
  </si>
  <si>
    <t>BLOCO CERAMICO DE VEDACAO COM FUROS NA VERTICAL, 14 X 19 X 39 CM - 4,5 MPA (NBR 15270)</t>
  </si>
  <si>
    <t>02.12.02</t>
  </si>
  <si>
    <t>6,36 </t>
  </si>
  <si>
    <t>ADITIVO IMPERMEABILIZANTE DE PEGA NORMAL PARA ARGAMASSAS E CONCRETOS SEM ARMACAO</t>
  </si>
  <si>
    <t>2,09 </t>
  </si>
  <si>
    <t>BLOCO CONCRETO ESTRUTURAL 14 X 19 X 39 CM, FBK 4,5 MPA (NBR 6136)</t>
  </si>
  <si>
    <t>MEIO BLOCO CONCRETO ESTRUTURAL 14 X 19 X 19 CM, FBK 4,5 MPA (NBR 6136)</t>
  </si>
  <si>
    <t>BLOCO CONCRETO ESTRUTURAL 14 X 19 X 34 CM, FBK 4,5 MPA (NBR 6136)</t>
  </si>
  <si>
    <t>CANALETA CONCRETO ESTRUTURAL 14 X 19 X 39 CM, FBK 4,5 MPA (NBR 6136)</t>
  </si>
  <si>
    <t>0,05 </t>
  </si>
  <si>
    <t>0,03 </t>
  </si>
  <si>
    <t>ENGENHEIRO ELETRICISTA</t>
  </si>
  <si>
    <t>CAP OU TAMPAO DE FERRO GALVANIZADO, COM ROSCA BSP, DE 4"</t>
  </si>
  <si>
    <t>ADESIVO PLASTICO PARA PVC, FRASCO COM 175 GR</t>
  </si>
  <si>
    <t>SOLUCAO LIMPADORA PARA PVC, FRASCO COM 1000 CM3</t>
  </si>
  <si>
    <t>JOELHO PVC, SOLDAVEL, 90 GRAUS, 110 MM, PARA AGUA FRIA PREDIAL</t>
  </si>
  <si>
    <t>LIXA DAGUA EM FOLHA, GRAO 100</t>
  </si>
  <si>
    <t>ACIDO MURIATICO, DILUICAO 10% A 12% PARA USO EM LIMPEZA</t>
  </si>
  <si>
    <t>03.01</t>
  </si>
  <si>
    <t>43,00 </t>
  </si>
  <si>
    <t>03.02</t>
  </si>
  <si>
    <t>MARTELO DEMOLIDOR PNEUMATICO MANUAL, PESO DE 28 KG, COM SILENCIADOR</t>
  </si>
  <si>
    <t>OPERADOR DE MARTELETE OU MARTELETEIRO</t>
  </si>
  <si>
    <t>ESPELHO / PLACA DE 3 POSTOS 4" X 2", PARA INSTALACAO DE TOMADAS E INTERRUPTORES</t>
  </si>
  <si>
    <t>SUPORTE DE FIXACAO PARA ESPELHO / PLACA 4" X 2", PARA 3 MODULOS, PARA INSTALACAO DE TOMADAS E INTERRUPTORES (SOMENTE SUPORTE)</t>
  </si>
  <si>
    <t>TOMADA 2P+T 10A, 250V (APENAS MODULO)</t>
  </si>
  <si>
    <t>CONDULETE DE ALUMINIO TIPO LR, PARA ELETRODUTO ROSCAVEL DE 1/2", COM TAMPA CEGA</t>
  </si>
  <si>
    <t>BUCHA EM ALUMINIO, COM ROSCA, DE 1/2", PARA ELETRODUTO</t>
  </si>
  <si>
    <t>ARRUELA EM ALUMINIO, COM ROSCA, DE 1/2", PARA ELETRODUTO</t>
  </si>
  <si>
    <t>CONDULETE DE ALUMINIO TIPO T, PARA ELETRODUTO ROSCAVEL DE 1/2", COM TAMPA CEGA</t>
  </si>
  <si>
    <t>4,50 </t>
  </si>
  <si>
    <t>ELETRODUTO EM ACO GALVANIZADO ELETROLITICO, LEVE, DIAMETRO 1/2", PAREDE DE 0,90 MM</t>
  </si>
  <si>
    <t>62,00 </t>
  </si>
  <si>
    <t>82,00 </t>
  </si>
  <si>
    <t>605,00 </t>
  </si>
  <si>
    <t>03.03</t>
  </si>
  <si>
    <t>550,00 </t>
  </si>
  <si>
    <t>16,00 </t>
  </si>
  <si>
    <t>46,00 </t>
  </si>
  <si>
    <t>33,00 </t>
  </si>
  <si>
    <t>ELETRODUTO EM ACO GALVANIZADO ELETROLITICO, SEMI-PESADO, DIAMETRO 1 1/2", PAREDE DE 1,20 MM</t>
  </si>
  <si>
    <t>115,00 </t>
  </si>
  <si>
    <t>221,00 </t>
  </si>
  <si>
    <t>PESQUISA.1703.08</t>
  </si>
  <si>
    <t>CENTRAL DE ALARME ENDEREÇÁVEL COM TODOS OS SEUS MÓDULOS E ACESSÓRIOS</t>
  </si>
  <si>
    <t>CONDULETE DE ALUMINIO TIPO LR, PARA ELETRODUTO ROSCAVEL DE 1 1/2", COM TAMPA CEGA</t>
  </si>
  <si>
    <t>BUCHA EM ALUMINIO, COM ROSCA, DE 1 1/2", PARA ELETRODUTO</t>
  </si>
  <si>
    <t>ARRUELA EM ALUMINIO, COM ROSCA, DE 1 1/2", PARA ELETRODUTO</t>
  </si>
  <si>
    <t>CONDULETE DE ALUMINIO TIPO T, PARA ELETRODUTO ROSCAVEL DE 1 1/2", COM TAMPA CEGA</t>
  </si>
  <si>
    <t>03.04</t>
  </si>
  <si>
    <t>ABRACADEIRA EM ACO PARA AMARRACAO DE ELETRODUTOS, TIPO D, COM 2 1/2" E PARAFUSO DE FIXACAO</t>
  </si>
  <si>
    <t>TUBO ACO GALVANIZADO COM COSTURA, CLASSE MEDIA, DN 2.1/2", E = *3,65* MM, PESO *6,51* KG/M (NBR 5580)</t>
  </si>
  <si>
    <t>52,00 </t>
  </si>
  <si>
    <t>CRUZETA DE FERRO GALVANIZADO, COM ROSCA BSP, DE 1 1/2"</t>
  </si>
  <si>
    <t>CURVA 90 GRAUS, PARA ELETRODUTO, EM ACO GALVANIZADO ELETROLITICO, DIAMETRO DE 15 MM (1/2")</t>
  </si>
  <si>
    <t>5,46 </t>
  </si>
  <si>
    <t>RODIZIO PARA TRILHO (TIPO NAPOLEAO), EM LATAO, COM ROLAMENTO EM ACO, 6 MM, PARA JANELA DE CORRER</t>
  </si>
  <si>
    <t>TRILHO QUADRADO, EM ALUMINIO (VERGALHAO MACICO), 1/4", (*6 X 6* CM), PARA RODIZIOS</t>
  </si>
  <si>
    <t>CARPINTEIRO DE ESQUADRIAS</t>
  </si>
  <si>
    <t>BATENTE/ PORTAL/ADUELA/ MARCO MACICO, E= *3* CM, L= *15* CM, *60 CM A 120* CM X *210* CM, EM CEDRINHO/ ANGELIM COMERCIAL/ EUCALIPTO/ CURUPIXA/ PEROBA/ CUMARU OU EQUIVALENTE DA REGIAO (NAO INCLUI ALIZARES)</t>
  </si>
  <si>
    <t>JG</t>
  </si>
  <si>
    <t>GUARNICAO/ ALIZAR/ VISTA MACICA, E= *1* CM, L= *4,5* CM, EM CEDRINHO/ ANGELIM COMERCIAL/ EUCALIPTO/ CURUPIXA/ PEROBA/ CUMARU OU EQUIVALENTE DA REGIAO</t>
  </si>
  <si>
    <t>PILAR DE MADEIRA NAO APARELHADA *10 X 10* CM, MACARANDUBA, ANGELIM OU EQUIVALENTE DA REGIAO</t>
  </si>
  <si>
    <t>PORTA DE MADEIRA-DE-LEI QUADRICULADA PARA VIDRO, DE CORRER (ANGELIM OU EQUIVALENTE REGIONAL), E = *3,5* CM</t>
  </si>
  <si>
    <t>PREGO DE ACO POLIDO COM CABECA 16 X 24 (2 1/4 X 12)</t>
  </si>
  <si>
    <t>AUXILIAR DE CARPINTEIRO</t>
  </si>
  <si>
    <t>8,40 </t>
  </si>
  <si>
    <t>128,00 </t>
  </si>
  <si>
    <t>PLACA DE SINALIZACAO DE SEGURANCA CONTRA INCENDIO, FOTOLUMINESCENTE, RETANGULAR, *13 X 26* CM, EM PVC *2* MM ANTI-CHAMAS (SIMBOLOS, CORES E PICTOGRAMAS CONFORME NBR 13434)</t>
  </si>
  <si>
    <t>6,90 </t>
  </si>
  <si>
    <t>03.05</t>
  </si>
  <si>
    <t>24,00 </t>
  </si>
  <si>
    <t>03.05.05</t>
  </si>
  <si>
    <t>0,50 </t>
  </si>
  <si>
    <t>03.06</t>
  </si>
  <si>
    <t>19,70 </t>
  </si>
  <si>
    <t>120.000,00 </t>
  </si>
  <si>
    <t>03.06.03</t>
  </si>
  <si>
    <t>85,00 </t>
  </si>
  <si>
    <t>03.07</t>
  </si>
  <si>
    <t>03.07.01</t>
  </si>
  <si>
    <t>0,72 </t>
  </si>
  <si>
    <t>VALVULA DE ESFERA BRUTA EM BRONZE, BITOLA 1 " (REF 1552-B)</t>
  </si>
  <si>
    <t>03.07.02</t>
  </si>
  <si>
    <t>03.08</t>
  </si>
  <si>
    <t>TALHA MANUAL DE CORRENTE, CAPACIDADE DE 2 T COM ELEVACAO DE 3 M</t>
  </si>
  <si>
    <t>INSTALADOR DE TUBULACOES (TUBOS/EQUIPAMENTOS)</t>
  </si>
  <si>
    <t>PESQUISA.1703.43</t>
  </si>
  <si>
    <t>BOMBA SISTEMA DE CHUVEIRO AUTOMÁTICO E HIDRANTE IALBA - 15 CV DE POTÊNCIA, 1634 L/MIN DE VAZÃO E 30,3 MCA</t>
  </si>
  <si>
    <t>PESQUISA.1703.42</t>
  </si>
  <si>
    <t>CABO FLEXÍVEL PP 3 VIAS DE 2,5 MM² - 1KV</t>
  </si>
  <si>
    <t>03.09</t>
  </si>
  <si>
    <t>1,80 </t>
  </si>
  <si>
    <t>121,00 </t>
  </si>
  <si>
    <t>CABO DE COBRE NU 10 MM2 MEIO-DURO</t>
  </si>
  <si>
    <t>125,00 </t>
  </si>
  <si>
    <t>190,00 </t>
  </si>
  <si>
    <t>CABO DE COBRE NU 50 MM2 MEIO-DURO</t>
  </si>
  <si>
    <t>4,62 </t>
  </si>
  <si>
    <t>MOTORISTA DE CAMINHAO BASCULANTE</t>
  </si>
  <si>
    <t>CACAMBA METALICA BASCULANTE COM CAPACIDADE DE 6 M3 (INCLUI MONTAGEM, NAO INCLUI CAMINHAO)</t>
  </si>
  <si>
    <t>CAMINHAO TOCO, PESO BRUTO TOTAL 16000 KG, CARGA UTIL MAXIMA 13071 KG, DISTANCIA ENTRE EIXOS 4,80 M, POTENCIA 230 CV (INCLUI CABINE E CHASSI, NAO INCLUI CARROCERIA)</t>
  </si>
  <si>
    <t>23,00 </t>
  </si>
  <si>
    <t>FERTILIZANTE NPK - 10:10:10</t>
  </si>
  <si>
    <t>CALCARIO DOLOMITICO A (POSTO PEDREIRA/FORNECEDOR, SEM FRETE)</t>
  </si>
  <si>
    <t>JARDINEIRO</t>
  </si>
  <si>
    <t>GRAMA ESMERALDA OU SAO CARLOS OU CURITIBANA, EM PLACAS, SEM PLANTIO</t>
  </si>
  <si>
    <t>FERTILIZANTE ORGANICO COMPOSTO, CLASSE A</t>
  </si>
  <si>
    <t>44,40 </t>
  </si>
  <si>
    <t>SARRAFO DE MADEIRA NAO APARELHADA *2,5 X 10 CM, MACARANDUBA, ANGELIM OU EQUIVALENTE DA REGIAO</t>
  </si>
  <si>
    <t>PECA DE MADEIRA NATIVA/REGIONAL 2,5 X 7,0 CM (SARRAFO-P/FORMA)</t>
  </si>
  <si>
    <t>35,00 </t>
  </si>
  <si>
    <t>TERMINAL A COMPRESSAO EM COBRE ESTANHADO PARA CABO 35 MM2, 1 FURO E 1 COMPRESSAO, PARA PARAFUSO DE FIXACAO M8</t>
  </si>
  <si>
    <t>BUCHA DE NYLON SEM ABA S10, COM PARAFUSO DE 6,10 X 65 MM EM ACO ZINCADO COM ROSCA SOBERBA, CABECA CHATA E FENDA PHILLIPS</t>
  </si>
  <si>
    <t>HASTE DE ATERRAMENTO EM ACO COM 2,40 M DE COMPRIMENTO E DN = 5/8", REVESTIDA COM BAIXA CAMADA DE COBRE, SEM CONECTOR</t>
  </si>
  <si>
    <t>TAMPAO FOFO ARTICULADO P/ REGISTRO, CLASSE A15 CARGA MAX 1,5 T, *200 X 200* MM</t>
  </si>
  <si>
    <t>CAIXA INSPECAO EM POLIETILENO PARA ATERRAMENTO E PARA RAIOS DIAMETRO = 300 MM</t>
  </si>
  <si>
    <t>ELETRODUTO DE PVC RIGIDO ROSCAVEL DE 1 ", SEM LUVA</t>
  </si>
  <si>
    <t>ABRACADEIRA EM ACO PARA AMARRACAO DE ELETRODUTOS, TIPO D, COM 1" E PARAFUSO DE FIXACAO</t>
  </si>
  <si>
    <t>CONECTOR METALICO TIPO PARAFUSO FENDIDO (SPLIT BOLT), PARA CABOS ATE 10 MM2</t>
  </si>
  <si>
    <t>216,00 </t>
  </si>
  <si>
    <t>PESQUISA.1703.30</t>
  </si>
  <si>
    <t>BARRA CHATA EM ALUMÍNIO - 70 MM²</t>
  </si>
  <si>
    <t>03.10</t>
  </si>
  <si>
    <t>385,00 </t>
  </si>
  <si>
    <t>66,00 </t>
  </si>
  <si>
    <t>03.11</t>
  </si>
  <si>
    <t>03.11.01</t>
  </si>
  <si>
    <t>ADEQUAÇÃO DA CAPTAÇÃO DA ÁGUA DE CONSUMO DOS DOIS RESERVATÓRIOS</t>
  </si>
  <si>
    <t>1,10 </t>
  </si>
  <si>
    <t>1,50 </t>
  </si>
  <si>
    <t>TUBO PVC, SOLDAVEL, DN 85 MM, AGUA FRIA (NBR-5648)</t>
  </si>
  <si>
    <t>LUVA PVC SOLDAVEL, 85 MM, PARA AGUA FRIA PREDIAL</t>
  </si>
  <si>
    <t>PARAFUSO DE ACO TIPO CHUMBADOR PARABOLT, DIAMETRO 3/8", COMPRIMENTO 75 MM</t>
  </si>
  <si>
    <t>CHAPA DE ACO GROSSA, ASTM A36, E = 3/8 " (9,53 MM) 74,69 KG/M2</t>
  </si>
  <si>
    <t>TUBO ACO PRETO COM COSTURA, NBR 5580, CLASSE L, DN = 25 MM, E = 2,65 MM, 2,02 KG/M</t>
  </si>
  <si>
    <t>TUBO ACO PRETO COM COSTURA, NBR 5580, CLASSE L, DN = 40 MM, E = 3,0 MM, 3,34 KG/M</t>
  </si>
  <si>
    <t>LIXA EM FOLHA PARA FERRO, NUMERO 150</t>
  </si>
  <si>
    <t>REMOVEDOR DE TINTA OLEO/ESMALTE VERNIZ</t>
  </si>
  <si>
    <t>BARRA DE FERRO RETANGULAR, BARRA CHATA, 3/4" X 1/8" (L X E), 0,47 KG/M</t>
  </si>
  <si>
    <t>TINTA ESMALTE SINTETICO PREMIUM FOSCO</t>
  </si>
  <si>
    <t>TABELA DE INSUMOS EMPREGADOS NAS COMPOSIÇÕES ANALÍTICAS</t>
  </si>
  <si>
    <t>(NÃO IMPRIMIR, POIS NÃO FAZ PARTE DA DOCUMENTAÇÃO NECESSÁRIA, APENAS PARA CALCULO INTERNO)</t>
  </si>
  <si>
    <t>UNIDADE</t>
  </si>
  <si>
    <t>QUANT.</t>
  </si>
  <si>
    <t>PR.UNIT(R$)</t>
  </si>
  <si>
    <t>SINAPI</t>
  </si>
  <si>
    <t>DIFERENÇAS</t>
  </si>
  <si>
    <t>PRECOS DE INSUMOS</t>
  </si>
  <si>
    <t>MES DE COLETA: 03/2018</t>
  </si>
  <si>
    <t>LOCALIDADE: 4260 - GOIANIA</t>
  </si>
  <si>
    <t>ENCARGOS SOCIAIS (%) HORISTA  88,30  MENSALISTA  50,84</t>
  </si>
  <si>
    <t>CODIGO</t>
  </si>
  <si>
    <t>DESCRICAO DO INSUMO</t>
  </si>
  <si>
    <t>ORIGEM DO PRECO</t>
  </si>
  <si>
    <t>PRECO MEDIANO R$</t>
  </si>
  <si>
    <t>!EM PROCESSO DE DESATIVACAO!  VEICULO TIPO  MINI FURGAO COM MOTOR ENTRE *1.4 A 1.6* FLEX, 2 PORTAS</t>
  </si>
  <si>
    <t>UN</t>
  </si>
  <si>
    <t>CR</t>
  </si>
  <si>
    <t>47.975,83</t>
  </si>
  <si>
    <t>!EM PROCESSO DE DESATIVACAO! ASFALTADOR</t>
  </si>
  <si>
    <t>H</t>
  </si>
  <si>
    <t>C</t>
  </si>
  <si>
    <t>31,25</t>
  </si>
  <si>
    <t>!EM PROCESSO DE DESATIVACAO! CAIXA P/ MEDICAO DE DEMANDA E ENERGIA REATIVA EM CHAPA 18 ESTAMPADA , PADRAO DE CONCESSIONARIA LOCAL</t>
  </si>
  <si>
    <t>279,07</t>
  </si>
  <si>
    <t>!EM PROCESSO DE DESATIVACAO! CAMINHONETE CABINE SIMPLES COM MOTOR 1.6 FLEX, CAMBIO  MANUAL, POTENCIA 101/104 CV, 2 PORTAS</t>
  </si>
  <si>
    <t>43.781,69</t>
  </si>
  <si>
    <t>!EM PROCESSO DE DESATIVACAO! CAMINHONETE COM MOTOR A DIESEL, POTENCIA 180 CV, CABINE DUPLA, 4X4</t>
  </si>
  <si>
    <t>143.562,33</t>
  </si>
  <si>
    <t>!EM PROCESSO DE DESATIVACAO! DIVISORIA COLMEIA CEGA COM MONTANTE E RODAPE DE ALUMINIO ANODIZADO SIMPLES (SEM COLOCACAO)</t>
  </si>
  <si>
    <t>M2</t>
  </si>
  <si>
    <t>AS</t>
  </si>
  <si>
    <t>80,00</t>
  </si>
  <si>
    <t>!EM PROCESSO DE DESATIVACAO! ESCAVADEIRA DRAGA DE ARRASTE, CAP. 3/4 JC 140HP (INCL MANUTENCAO/OPERACAO)</t>
  </si>
  <si>
    <t>214,54</t>
  </si>
  <si>
    <t>!EM PROCESSO DE DESATIVACAO! ESCAVADEIRA HIDRAULICA SOBRE ESTEIRAS DE 99 HP, PESO OPERACIONAL DE *16* T E CAPACIDADE DE 0,85 A 1,00 M3 (LOCACAO COM OPERADOR, COMBUSTIVEL E MANUTENCAO)</t>
  </si>
  <si>
    <t>181,78</t>
  </si>
  <si>
    <t>!EM PROCESSO DE DESATIVACAO! LUMINARIA FECHADA P/ ILUMINACAO PUBLICA, TIPO ABL 50/F OU EQUIV, P/ LAMPADA A VAPOR DE MERCURIO 400W</t>
  </si>
  <si>
    <t>153,65</t>
  </si>
  <si>
    <t>!EM PROCESSO DE DESATIVACAO! MADEIRA DE 1A. QUALIDADE (MADEIRA BRANCA), SERRADA E NAO APARELHADA, PARA FORMAS DE CONCRETO ARMADO</t>
  </si>
  <si>
    <t>M3</t>
  </si>
  <si>
    <t>922,50</t>
  </si>
  <si>
    <t>!EM PROCESSO DE DESATIVACAO! TERMINAL DE PORCELANA (MUFLA) UNIPOLAR, USO EXTERNO, TENSAO 3,6/6 KV, PARA CABO DE 10/16 MM2, COM ISOLAMENTO EPR</t>
  </si>
  <si>
    <t>167,11</t>
  </si>
  <si>
    <t>!EM PROCESSO DE DESATIVACAO! VEICULO DE PASSEIO COM MOTOR 1.0 FLEX, POTENCIA 72/85 CV, 5 PORTAS, COR SOLIDA, BASICO</t>
  </si>
  <si>
    <t>40.745,00</t>
  </si>
  <si>
    <t>!EM PROCESSO DE DESATIVACAO! VEICULO DE PASSEIO COM MOTOR 1.6 FLEX, POTENCIA 101/104 CV, 4 PORTAS</t>
  </si>
  <si>
    <t>44.113,32</t>
  </si>
  <si>
    <t>ABERTURA PARA ENCAIXE DE CUBA OU LAVATORIO EM BANCADA DE MARMORE/ GRANITO OU OUTRO TIPO DE PEDRA NATURAL</t>
  </si>
  <si>
    <t>115,50</t>
  </si>
  <si>
    <t>1,56</t>
  </si>
  <si>
    <t>ABRACADEIRA DE NYLON PARA AMARRACAO DE CABOS, COMPRIMENTO DE *230* X *7,6* MM</t>
  </si>
  <si>
    <t>0,51</t>
  </si>
  <si>
    <t>ABRACADEIRA DE NYLON PARA AMARRACAO DE CABOS, COMPRIMENTO DE 100 X 2,5 MM</t>
  </si>
  <si>
    <t>0,03</t>
  </si>
  <si>
    <t>ABRACADEIRA DE NYLON PARA AMARRACAO DE CABOS, COMPRIMENTO DE 150 X *3,6* MM</t>
  </si>
  <si>
    <t>0,07</t>
  </si>
  <si>
    <t>ABRACADEIRA DE NYLON PARA AMARRACAO DE CABOS, COMPRIMENTO DE 200 X *4,6* MM</t>
  </si>
  <si>
    <t>0,10</t>
  </si>
  <si>
    <t>ABRACADEIRA DE NYLON PARA AMARRACAO DE CABOS, COMPRIMENTO DE 390 X *4,6* MM</t>
  </si>
  <si>
    <t>0,49</t>
  </si>
  <si>
    <t>ABRACADEIRA EM ACO PARA AMARRACAO DE ELETRODUTOS, TIPO D, COM 1 1/2" E CUNHA DE FIXACAO</t>
  </si>
  <si>
    <t>1,36</t>
  </si>
  <si>
    <t>ABRACADEIRA EM ACO PARA AMARRACAO DE ELETRODUTOS, TIPO D, COM 1 1/2" E PARAFUSO DE FIXACAO</t>
  </si>
  <si>
    <t>1,37</t>
  </si>
  <si>
    <t>ABRACADEIRA EM ACO PARA AMARRACAO DE ELETRODUTOS, TIPO D, COM 1 1/4" E CUNHA DE FIXACAO</t>
  </si>
  <si>
    <t>1,24</t>
  </si>
  <si>
    <t>ABRACADEIRA EM ACO PARA AMARRACAO DE ELETRODUTOS, TIPO D, COM 1 1/4" E PARAFUSO DE FIXACAO</t>
  </si>
  <si>
    <t>1,32</t>
  </si>
  <si>
    <t>ABRACADEIRA EM ACO PARA AMARRACAO DE ELETRODUTOS, TIPO D, COM 1/2" E CUNHA DE FIXACAO</t>
  </si>
  <si>
    <t>0,65</t>
  </si>
  <si>
    <t>ABRACADEIRA EM ACO PARA AMARRACAO DE ELETRODUTOS, TIPO D, COM 1/2" E PARAFUSO DE FIXACAO</t>
  </si>
  <si>
    <t>0,67</t>
  </si>
  <si>
    <t>ABRACADEIRA EM ACO PARA AMARRACAO DE ELETRODUTOS, TIPO D, COM 1" E CUNHA DE FIXACAO</t>
  </si>
  <si>
    <t>0,76</t>
  </si>
  <si>
    <t>0,80</t>
  </si>
  <si>
    <t>ABRACADEIRA EM ACO PARA AMARRACAO DE ELETRODUTOS, TIPO D, COM 2 1/2" E CUNHA DE FIXACAO</t>
  </si>
  <si>
    <t>1,78</t>
  </si>
  <si>
    <t>1,97</t>
  </si>
  <si>
    <t>ABRACADEIRA EM ACO PARA AMARRACAO DE ELETRODUTOS, TIPO D, COM 2" E CUNHA DE FIXACAO</t>
  </si>
  <si>
    <t>1,42</t>
  </si>
  <si>
    <t>ABRACADEIRA EM ACO PARA AMARRACAO DE ELETRODUTOS, TIPO D, COM 2" E PARAFUSO DE FIXACAO</t>
  </si>
  <si>
    <t>1,53</t>
  </si>
  <si>
    <t>ABRACADEIRA EM ACO PARA AMARRACAO DE ELETRODUTOS, TIPO D, COM 3 1/2" E CUNHA DE FIXACAO</t>
  </si>
  <si>
    <t>2,85</t>
  </si>
  <si>
    <t>ABRACADEIRA EM ACO PARA AMARRACAO DE ELETRODUTOS, TIPO D, COM 3/4" E CUNHA DE FIXACAO</t>
  </si>
  <si>
    <t>0,71</t>
  </si>
  <si>
    <t>ABRACADEIRA EM ACO PARA AMARRACAO DE ELETRODUTOS, TIPO D, COM 3/4" E PARAFUSO DE FIXACAO</t>
  </si>
  <si>
    <t>0,69</t>
  </si>
  <si>
    <t>ABRACADEIRA EM ACO PARA AMARRACAO DE ELETRODUTOS, TIPO D, COM 3/8" E PARAFUSO DE FIXACAO</t>
  </si>
  <si>
    <t>ABRACADEIRA EM ACO PARA AMARRACAO DE ELETRODUTOS, TIPO D, COM 3" E CUNHA DE FIXACAO</t>
  </si>
  <si>
    <t>2,38</t>
  </si>
  <si>
    <t>ABRACADEIRA EM ACO PARA AMARRACAO DE ELETRODUTOS, TIPO D, COM 3" E PARAFUSO DE FIXACAO</t>
  </si>
  <si>
    <t>2,19</t>
  </si>
  <si>
    <t>ABRACADEIRA EM ACO PARA AMARRACAO DE ELETRODUTOS, TIPO D, COM 4" E CUNHA DE FIXACAO</t>
  </si>
  <si>
    <t>3,21</t>
  </si>
  <si>
    <t>ABRACADEIRA EM ACO PARA AMARRACAO DE ELETRODUTOS, TIPO D, COM 4" E PARAFUSO DE FIXACAO</t>
  </si>
  <si>
    <t>2,83</t>
  </si>
  <si>
    <t>ABRACADEIRA EM ACO PARA AMARRACAO DE ELETRODUTOS, TIPO ECONOMICA (GOTA), COM 8"</t>
  </si>
  <si>
    <t>7,60</t>
  </si>
  <si>
    <t>ABRACADEIRA EM ACO PARA AMARRACAO DE ELETRODUTOS, TIPO U SIMPLES, COM 1 1/2"</t>
  </si>
  <si>
    <t>0,55</t>
  </si>
  <si>
    <t>ABRACADEIRA EM ACO PARA AMARRACAO DE ELETRODUTOS, TIPO U SIMPLES, COM 1 1/4"</t>
  </si>
  <si>
    <t>0,50</t>
  </si>
  <si>
    <t>ABRACADEIRA EM ACO PARA AMARRACAO DE ELETRODUTOS, TIPO U SIMPLES, COM 1/2"</t>
  </si>
  <si>
    <t>0,28</t>
  </si>
  <si>
    <t>ABRACADEIRA EM ACO PARA AMARRACAO DE ELETRODUTOS, TIPO U SIMPLES, COM 1"</t>
  </si>
  <si>
    <t>0,41</t>
  </si>
  <si>
    <t>ABRACADEIRA EM ACO PARA AMARRACAO DE ELETRODUTOS, TIPO U SIMPLES, COM 2 1/2"</t>
  </si>
  <si>
    <t>1,14</t>
  </si>
  <si>
    <t>ABRACADEIRA EM ACO PARA AMARRACAO DE ELETRODUTOS, TIPO U SIMPLES, COM 2"</t>
  </si>
  <si>
    <t>0,81</t>
  </si>
  <si>
    <t>ABRACADEIRA EM ACO PARA AMARRACAO DE ELETRODUTOS, TIPO U SIMPLES, COM 3/4"</t>
  </si>
  <si>
    <t>0,30</t>
  </si>
  <si>
    <t>ABRACADEIRA EM ACO PARA AMARRACAO DE ELETRODUTOS, TIPO U SIMPLES, COM 3/8"</t>
  </si>
  <si>
    <t>0,20</t>
  </si>
  <si>
    <t>ABRACADEIRA EM ACO PARA AMARRACAO DE ELETRODUTOS, TIPO U SIMPLES, COM 3"</t>
  </si>
  <si>
    <t>ABRACADEIRA EM ACO PARA AMARRACAO DE ELETRODUTOS, TIPO U SIMPLES, COM 4"</t>
  </si>
  <si>
    <t>2,18</t>
  </si>
  <si>
    <t>ABRACADEIRA PVC, PARA CALHA PLUVIAL, DIAMETRO ENTRE 80 E 100 MM, PARA DRENAGEM PREDIAL</t>
  </si>
  <si>
    <t>2,27</t>
  </si>
  <si>
    <t>ABRACADEIRA, GALVANIZADA/ZINCADA, ROSCA SEM FIM, PARAFUSO INOX, LARGURA  FITA *12,6 A *14 MM, D = 2" A 2 1/2"</t>
  </si>
  <si>
    <t>4,65</t>
  </si>
  <si>
    <t>ABRACADEIRA, GALVANIZADA/ZINCADA, ROSCA SEM FIM, PARAFUSO INOX, LARGURA  FITA *12,6 A *14 MM, D = 3" A 3 3/4"</t>
  </si>
  <si>
    <t>5,33</t>
  </si>
  <si>
    <t>ABRACADEIRA, GALVANIZADA/ZINCADA, ROSCA SEM FIM, PARAFUSO INOX, LARGURA  FITA *12,6 A *14 MM, D = 4" A 4 3/4"</t>
  </si>
  <si>
    <t>8,25</t>
  </si>
  <si>
    <t>ACABAMENTO CROMADO PARA REGISTRO PEQUENO, 1/2 " OU 3/4 "</t>
  </si>
  <si>
    <t>20,27</t>
  </si>
  <si>
    <t>ACABAMENTO SIMPLES/CONVENCIONAL PARA FORRO PVC, TIPO "U" OU "C", COR BRANCA, COMPRIMENTO 6 M</t>
  </si>
  <si>
    <t>M</t>
  </si>
  <si>
    <t>2,41</t>
  </si>
  <si>
    <t>ACESSORIO DE LIGACAO NAO ELETRICO PARA CARGAS EXPLOSIVAS, TUBO DE 6 M</t>
  </si>
  <si>
    <t>47,99</t>
  </si>
  <si>
    <t>ACESSORIO INICIADOR NAO ELETRICO, TUBO DE 6 M, TEMPO DE RETARDO DE *160* MS</t>
  </si>
  <si>
    <t>44,66</t>
  </si>
  <si>
    <t>ACETILENO (RECARGA PARA CILINDRO DE CONJUNTO OXICORTE GRANDE)</t>
  </si>
  <si>
    <t>KG</t>
  </si>
  <si>
    <t>33,00</t>
  </si>
  <si>
    <t>L</t>
  </si>
  <si>
    <t>3,64</t>
  </si>
  <si>
    <t>ACO CA-25, 10,0 MM, VERGALHAO</t>
  </si>
  <si>
    <t>3,76</t>
  </si>
  <si>
    <t>ACO CA-25, 12,5 MM, VERGALHAO</t>
  </si>
  <si>
    <t>3,79</t>
  </si>
  <si>
    <t>ACO CA-25, 16,0 MM, VERGALHAO</t>
  </si>
  <si>
    <t>ACO CA-25, 20,0 MM, VERGALHAO</t>
  </si>
  <si>
    <t>ACO CA-25, 25,0 MM, VERGALHAO</t>
  </si>
  <si>
    <t>ACO CA-25, 32,0 MM, VERGALHAO</t>
  </si>
  <si>
    <t>3,57</t>
  </si>
  <si>
    <t>ACO CA-25, 6,3 MM, VERGALHAO</t>
  </si>
  <si>
    <t>4,06</t>
  </si>
  <si>
    <t>ACO CA-25, 8,0 MM, VERGALHAO</t>
  </si>
  <si>
    <t>4,02</t>
  </si>
  <si>
    <t>ACO CA-50, 10,0 MM, DOBRADO E CORTADO</t>
  </si>
  <si>
    <t>4,93</t>
  </si>
  <si>
    <t>ACO CA-50, 10,0 MM, VERGALHAO</t>
  </si>
  <si>
    <t>4,38</t>
  </si>
  <si>
    <t>ACO CA-50, 12,5 MM, DOBRADO E CORTADO</t>
  </si>
  <si>
    <t>4,67</t>
  </si>
  <si>
    <t>ACO CA-50, 12,5 MM, VERGALHAO</t>
  </si>
  <si>
    <t>4,17</t>
  </si>
  <si>
    <t>ACO CA-50, 16 MM, DOBRADO E CORTADO</t>
  </si>
  <si>
    <t>ACO CA-50, 16,0 MM, VERGALHAO</t>
  </si>
  <si>
    <t>ACO CA-50, 20 MM, DOBRADO E CORTADO</t>
  </si>
  <si>
    <t>ACO CA-50, 20,0 MM, VERGALHAO</t>
  </si>
  <si>
    <t>3,90</t>
  </si>
  <si>
    <t>ACO CA-50, 25,0 MM, VERGALHAO</t>
  </si>
  <si>
    <t>4,50</t>
  </si>
  <si>
    <t>ACO CA-50, 6,3 MM, DOBRADO E CORTADO</t>
  </si>
  <si>
    <t>5,15</t>
  </si>
  <si>
    <t>ACO CA-50, 6,3 MM, VERGALHAO</t>
  </si>
  <si>
    <t>4,59</t>
  </si>
  <si>
    <t>ACO CA-50, 8,0 MM, VERGALHAO</t>
  </si>
  <si>
    <t>ACO CA-60, VERGALHAO, 9,5 MM</t>
  </si>
  <si>
    <t>4,95</t>
  </si>
  <si>
    <t>ACO CA-60, 4,2 MM, DOBRADO E CORTADO</t>
  </si>
  <si>
    <t>4,56</t>
  </si>
  <si>
    <t>ACO CA-60, 4,2 MM, VERGALHAO</t>
  </si>
  <si>
    <t>4,34</t>
  </si>
  <si>
    <t>ACO CA-60, 5,0 MM, DOBRADO E CORTADO</t>
  </si>
  <si>
    <t>ACO CA-60, 5,0 MM, VERGALHAO</t>
  </si>
  <si>
    <t>ACO CA-60, 6,0 MM, DOBRADO E CORTADO</t>
  </si>
  <si>
    <t>4,89</t>
  </si>
  <si>
    <t>ACO CA-60, 6,0 MM, VERGALHAO</t>
  </si>
  <si>
    <t>4,44</t>
  </si>
  <si>
    <t>ACO CA-60, 7,0 MM, DOBRADO E CORTADO</t>
  </si>
  <si>
    <t>4,99</t>
  </si>
  <si>
    <t>ACO CA-60, 7,0 MM, VERGALHAO</t>
  </si>
  <si>
    <t>4,51</t>
  </si>
  <si>
    <t>ACO CA-60, 8,0 MM, VERGALHAO</t>
  </si>
  <si>
    <t>5,02</t>
  </si>
  <si>
    <t>ACO-FIO PARA PROTENSAO, CP-150 RB L, 8 MM</t>
  </si>
  <si>
    <t>6,82</t>
  </si>
  <si>
    <t>ACOPLAMENTO DE CONDUTOR PLUVIAL, EM PVC, DIAMETRO ENTRE 80 E 100 MM, PARA DRENAGEM PREDIAL</t>
  </si>
  <si>
    <t>2,26</t>
  </si>
  <si>
    <t>ACOPLAMENTO RIGIDO EM FERRO FUNDIDO PARA SISTEMA DE TUBULACAO RANHURADA, DN 50 MM (2")</t>
  </si>
  <si>
    <t>16,17</t>
  </si>
  <si>
    <t>ACOPLAMENTO RIGIDO EM FERRO FUNDIDO PARA SISTEMA DE TUBULACAO RANHURADA, DN 65 MM (2 1/2")</t>
  </si>
  <si>
    <t>17,55</t>
  </si>
  <si>
    <t>ACOPLAMENTO RIGIDO EMFERRO FUNDIDO PARA SISTEMA DE TUBULACAO RANHURADA, DN 80 MM (3")</t>
  </si>
  <si>
    <t>19,69</t>
  </si>
  <si>
    <t>ADAPTADOR DE COBRE PARA TUBULACAO PEX, DN 16 X 15 MM</t>
  </si>
  <si>
    <t>6,34</t>
  </si>
  <si>
    <t>ADAPTADOR DE COBRE PARA TUBULACAO PEX, DN 20 X 22 MM</t>
  </si>
  <si>
    <t>7,46</t>
  </si>
  <si>
    <t>ADAPTADOR DE COMPRESSAO EM POLIPROPILENO (PP), PARA TUBO EM PEAD, 20 MM X 1/2", PARA LIGACAO PREDIAL DE AGUA (NTS 179)</t>
  </si>
  <si>
    <t>3,12</t>
  </si>
  <si>
    <t>ADAPTADOR DE COMPRESSAO EM POLIPROPILENO (PP), PARA TUBO EM PEAD, 20 MM X 3/4", PARA LIGACAO PREDIAL DE AGUA (NTS 179)</t>
  </si>
  <si>
    <t>2,95</t>
  </si>
  <si>
    <t>ADAPTADOR DE COMPRESSAO EM POLIPROPILENO (PP), PARA TUBO EM PEAD, 32 MM X 1", PARA LIGACAO PREDIAL DE AGUA (NTS 179)</t>
  </si>
  <si>
    <t>6,11</t>
  </si>
  <si>
    <t>ADAPTADOR PVC PARA SIFAO METALICO, SOLDAVEL, COM ANEL BORRACHA (JE), 40 MM X 1 1/2"</t>
  </si>
  <si>
    <t>3,43</t>
  </si>
  <si>
    <t>ADAPTADOR PVC PARA SIFAO, ROSCAVEL, 40 MM X 1 1/4"</t>
  </si>
  <si>
    <t>0,66</t>
  </si>
  <si>
    <t>ADAPTADOR PVC ROSCAVEL, COM FLANGES E ANEL DE VEDACAO, 1/2", PARA CAIXA D' AGUA</t>
  </si>
  <si>
    <t>7,47</t>
  </si>
  <si>
    <t>ADAPTADOR PVC ROSCAVEL, COM FLANGES E ANEL DE VEDACAO, 1", PARA CAIXA D' AGUA</t>
  </si>
  <si>
    <t>13,14</t>
  </si>
  <si>
    <t>ADAPTADOR PVC ROSCAVEL, COM FLANGES E ANEL DE VEDACAO, 3/4", PARA CAIXA D' AGUA</t>
  </si>
  <si>
    <t>9,45</t>
  </si>
  <si>
    <t>ADAPTADOR PVC SOLDAVEL CURTO COM BOLSA E ROSCA, 110 MM X 4", PARA AGUA FRIA</t>
  </si>
  <si>
    <t>32,67</t>
  </si>
  <si>
    <t>ADAPTADOR PVC SOLDAVEL CURTO COM BOLSA E ROSCA, 20 MM X 1/2", PARA AGUA FRIA</t>
  </si>
  <si>
    <t>0,62</t>
  </si>
  <si>
    <t>ADAPTADOR PVC SOLDAVEL CURTO COM BOLSA E ROSCA, 25 MM X 3/4", PARA AGUA FRIA</t>
  </si>
  <si>
    <t>0,70</t>
  </si>
  <si>
    <t>ADAPTADOR PVC SOLDAVEL CURTO COM BOLSA E ROSCA, 32 MM X 1", PARA AGUA FRIA</t>
  </si>
  <si>
    <t>1,38</t>
  </si>
  <si>
    <t>ADAPTADOR PVC SOLDAVEL CURTO COM BOLSA E ROSCA, 40 MM X 1 1/2", PARA AGUA FRIA</t>
  </si>
  <si>
    <t>3,27</t>
  </si>
  <si>
    <t>ADAPTADOR PVC SOLDAVEL CURTO COM BOLSA E ROSCA, 40 MM X 1 1/4", PARA AGUA FRIA</t>
  </si>
  <si>
    <t>2,49</t>
  </si>
  <si>
    <t>ADAPTADOR PVC SOLDAVEL CURTO COM BOLSA E ROSCA, 50 MM X 1 1/4", PARA AGUA FRIA</t>
  </si>
  <si>
    <t>5,68</t>
  </si>
  <si>
    <t>ADAPTADOR PVC SOLDAVEL CURTO COM BOLSA E ROSCA, 50 MM X1 1/2", PARA AGUA FRIA</t>
  </si>
  <si>
    <t>3,07</t>
  </si>
  <si>
    <t>ADAPTADOR PVC SOLDAVEL CURTO COM BOLSA E ROSCA, 60 MM X 2", PARA AGUA FRIA</t>
  </si>
  <si>
    <t>7,82</t>
  </si>
  <si>
    <t>ADAPTADOR PVC SOLDAVEL CURTO COM BOLSA E ROSCA, 75 MM X 2 1/2", PARA AGUA FRIA</t>
  </si>
  <si>
    <t>13,49</t>
  </si>
  <si>
    <t>ADAPTADOR PVC SOLDAVEL CURTO COM BOLSA E ROSCA, 85 MM X 3", PARA AGUA FRIA</t>
  </si>
  <si>
    <t>20,28</t>
  </si>
  <si>
    <t>ADAPTADOR PVC SOLDAVEL, COM FLANGE E ANEL DE VEDACAO, 20 MM X 1/2", PARA CAIXA D'AGUA</t>
  </si>
  <si>
    <t>8,57</t>
  </si>
  <si>
    <t>ADAPTADOR PVC SOLDAVEL, COM FLANGE E ANEL DE VEDACAO, 25 MM X 3/4", PARA CAIXA D'AGUA</t>
  </si>
  <si>
    <t>11,09</t>
  </si>
  <si>
    <t>ADAPTADOR PVC SOLDAVEL, COM FLANGE E ANEL DE VEDACAO, 32 MM X 1", PARA CAIXA D'AGUA</t>
  </si>
  <si>
    <t>13,97</t>
  </si>
  <si>
    <t>ADAPTADOR PVC SOLDAVEL, COM FLANGE E ANEL DE VEDACAO, 40 MM X 1 1/4", PARA CAIXA D'AGUA</t>
  </si>
  <si>
    <t>22,66</t>
  </si>
  <si>
    <t>ADAPTADOR PVC SOLDAVEL, COM FLANGE E ANEL DE VEDACAO, 50 MM X 1 1/2", PARA CAIXA D'AGUA</t>
  </si>
  <si>
    <t>26,14</t>
  </si>
  <si>
    <t>ADAPTADOR PVC SOLDAVEL, COM FLANGES E ANEL DE VEDACAO, 60 MM X 2", PARA CAIXA D' AGUA</t>
  </si>
  <si>
    <t>31,78</t>
  </si>
  <si>
    <t>ADAPTADOR PVC SOLDAVEL, COM FLANGES LIVRES, 110 MM X 4", PARA CAIXA D' AGUA</t>
  </si>
  <si>
    <t>238,39</t>
  </si>
  <si>
    <t>ADAPTADOR PVC SOLDAVEL, COM FLANGES LIVRES, 25 MM X 3/4", PARA CAIXA D' AGUA</t>
  </si>
  <si>
    <t>9,40</t>
  </si>
  <si>
    <t>ADAPTADOR PVC SOLDAVEL, COM FLANGES LIVRES, 32 MM X 1", PARA CAIXA D' AGUA</t>
  </si>
  <si>
    <t>12,61</t>
  </si>
  <si>
    <t>ADAPTADOR PVC SOLDAVEL, COM FLANGES LIVRES, 40 MM X 1  1/4", PARA CAIXA D' AGUA</t>
  </si>
  <si>
    <t>18,68</t>
  </si>
  <si>
    <t>ADAPTADOR PVC SOLDAVEL, COM FLANGES LIVRES, 50 MM X 1  1/2", PARA CAIXA D' AGUA</t>
  </si>
  <si>
    <t>21,43</t>
  </si>
  <si>
    <t>ADAPTADOR PVC SOLDAVEL, COM FLANGES LIVRES, 60 MM X 2", PARA CAIXA D' AGUA</t>
  </si>
  <si>
    <t>ADAPTADOR PVC SOLDAVEL, COM FLANGES LIVRES, 75 MM X 2  1/2", PARA CAIXA D' AGUA</t>
  </si>
  <si>
    <t>123,66</t>
  </si>
  <si>
    <t>ADAPTADOR PVC SOLDAVEL, COM FLANGES LIVRES, 85 MM X 3", PARA CAIXA D' AGUA</t>
  </si>
  <si>
    <t>166,58</t>
  </si>
  <si>
    <t>ADAPTADOR PVC SOLDAVEL, LONGO, COM FLANGE LIVRE,  110 MM X 4", PARA CAIXA D' AGUA</t>
  </si>
  <si>
    <t>340,55</t>
  </si>
  <si>
    <t>ADAPTADOR PVC SOLDAVEL, LONGO, COM FLANGE LIVRE,  25 MM X 3/4", PARA CAIXA D' AGUA</t>
  </si>
  <si>
    <t>14,09</t>
  </si>
  <si>
    <t>ADAPTADOR PVC SOLDAVEL, LONGO, COM FLANGE LIVRE,  32 MM X 1", PARA CAIXA D' AGUA</t>
  </si>
  <si>
    <t>16,95</t>
  </si>
  <si>
    <t>ADAPTADOR PVC SOLDAVEL, LONGO, COM FLANGE LIVRE,  40 MM X 1 1/4", PARA CAIXA D' AGUA</t>
  </si>
  <si>
    <t>25,03</t>
  </si>
  <si>
    <t>ADAPTADOR PVC SOLDAVEL, LONGO, COM FLANGE LIVRE,  50 MM X 1 1/2", PARA CAIXA D' AGUA</t>
  </si>
  <si>
    <t>28,70</t>
  </si>
  <si>
    <t>ADAPTADOR PVC SOLDAVEL, LONGO, COM FLANGE LIVRE,  60 MM X 2", PARA CAIXA D' AGUA</t>
  </si>
  <si>
    <t>42,59</t>
  </si>
  <si>
    <t>ADAPTADOR PVC SOLDAVEL, LONGO, COM FLANGE LIVRE,  75 MM X 2 1/2", PARA CAIXA D' AGUA</t>
  </si>
  <si>
    <t>165,76</t>
  </si>
  <si>
    <t>ADAPTADOR PVC SOLDAVEL, LONGO, COM FLANGE LIVRE,  85 MM X 3", PARA CAIXA D' AGUA</t>
  </si>
  <si>
    <t>223,28</t>
  </si>
  <si>
    <t>ADAPTADOR PVC, COM REGISTRO, PARA PEAD, 20 MM X 3/4", PARA LIGACAO PREDIAL DE AGUA</t>
  </si>
  <si>
    <t>4,05</t>
  </si>
  <si>
    <t>ADAPTADOR PVC, ROSCAVEL, COM FLANGES E ANEL DE VEDACAO, 1 1/2", PARA CAIXA D'AGUA</t>
  </si>
  <si>
    <t>22,10</t>
  </si>
  <si>
    <t>ADAPTADOR PVC, ROSCAVEL, COM FLANGES E ANEL DE VEDACAO, 1 1/4", PARA CAIXA D' AGUA</t>
  </si>
  <si>
    <t>22,40</t>
  </si>
  <si>
    <t>ADAPTADOR PVC, ROSCAVEL, COM FLANGES E ANEL DE VEDACAO, 2", PARA CAIXA D' AGUA</t>
  </si>
  <si>
    <t>32,20</t>
  </si>
  <si>
    <t>ADAPTADOR PVC, ROSCAVEL, PARA VALVULA PIA OU LAVATORIO, 40 MM</t>
  </si>
  <si>
    <t>1,22</t>
  </si>
  <si>
    <t>ADAPTADOR, CPVC, SOLDAVEL, 15 MM, PARA AGUA QUENTE</t>
  </si>
  <si>
    <t>4,57</t>
  </si>
  <si>
    <t>ADAPTADOR, CPVC, SOLDAVEL, 22 MM, PARA AGUA QUENTE</t>
  </si>
  <si>
    <t>4,74</t>
  </si>
  <si>
    <t>ADAPTADOR, EM LATAO, ENGATE RAPIDO 2 1/2" X ROSCA INTERNA 5 FIOS 2 1/2",  PARA INSTALACAO PREDIAL DE COMBATE A INCENDIO</t>
  </si>
  <si>
    <t>64,40</t>
  </si>
  <si>
    <t>ADAPTADOR, EM LATAO, ENGATE RAPIDO1 1/2" X ROSCA INTERNA 5 FIOS 2 1/2",  PARA INSTALACAO PREDIAL DE COMBATE A INCENDIO</t>
  </si>
  <si>
    <t>50,40</t>
  </si>
  <si>
    <t>ADAPTADOR, PVC PBA,  BOLSA/ROSCA, JE, DN 75 / DE  85 MM</t>
  </si>
  <si>
    <t>18,38</t>
  </si>
  <si>
    <t>ADAPTADOR, PVC PBA, A BOLSA DEFOFO, JE, DN 100 / DE 110 MM</t>
  </si>
  <si>
    <t>41,76</t>
  </si>
  <si>
    <t>ADAPTADOR, PVC PBA, A BOLSA DEFOFO, JE, DN 50 / DE 60 MM</t>
  </si>
  <si>
    <t>12,02</t>
  </si>
  <si>
    <t>ADAPTADOR, PVC PBA, A BOLSA DEFOFO, JE, DN 75 / DE  85 MM</t>
  </si>
  <si>
    <t>26,45</t>
  </si>
  <si>
    <t>ADAPTADOR, PVC PBA, BOLSA/ROSCA, JE, DN 100 / DE 110 MM</t>
  </si>
  <si>
    <t>21,98</t>
  </si>
  <si>
    <t>ADAPTADOR, PVC PBA, BOLSA/ROSCA, JE, DN 50 / DE 60 MM</t>
  </si>
  <si>
    <t>8,58</t>
  </si>
  <si>
    <t>ADAPTADOR, PVC PBA, PONTA/ROSCA, JE, DN 50 / DE  60 MM</t>
  </si>
  <si>
    <t>4,28</t>
  </si>
  <si>
    <t>ADAPTADOR, PVC PBA, PONTA/ROSCA, JE, DN 75 / DE  85 MM</t>
  </si>
  <si>
    <t>11,27</t>
  </si>
  <si>
    <t>ADESIVO ACRILICO/COLA DE CONTATO</t>
  </si>
  <si>
    <t>17,71</t>
  </si>
  <si>
    <t>ADESIVO ESTRUTURAL A BASE DE RESINA EPOXI PARA INJECAO EM TRINCAS, BICOMPONENTE, BAIXA VISCOSIDADE</t>
  </si>
  <si>
    <t>100,87</t>
  </si>
  <si>
    <t>ADESIVO ESTRUTURAL A BASE DE RESINA EPOXI, BICOMPONENTE, FLUIDO</t>
  </si>
  <si>
    <t>45,02</t>
  </si>
  <si>
    <t>ADESIVO ESTRUTURAL A BASE DE RESINA EPOXI, BICOMPONENTE, PASTOSO (TIXOTROPICO)</t>
  </si>
  <si>
    <t>43,22</t>
  </si>
  <si>
    <t>ADESIVO LIQUIDO A BASE DE RESINAS PARA COLAGEM DE ESPUMA DE ISOLAMENTO TERMICO FLEXIVEL</t>
  </si>
  <si>
    <t>71,33</t>
  </si>
  <si>
    <t>ADESIVO PARA TUBOS CPVC, *75* G</t>
  </si>
  <si>
    <t>15,28</t>
  </si>
  <si>
    <t>ADESIVO PLASTICO PARA PVC, BISNAGA COM 75 GR</t>
  </si>
  <si>
    <t>6,03</t>
  </si>
  <si>
    <t>17,29</t>
  </si>
  <si>
    <t>ADESIVO PLASTICO PARA PVC, FRASCO COM 850 GR</t>
  </si>
  <si>
    <t>54,47</t>
  </si>
  <si>
    <t>ADESIVO/COLA PARA EPS (ISOPOR) E OUTROS MATERIAIS</t>
  </si>
  <si>
    <t>23,01</t>
  </si>
  <si>
    <t>ADITIVO ACELERADOR DE PEGA E ENDURECIMENTO PARA ARGAMASSAS E CONCRETOS</t>
  </si>
  <si>
    <t>11,23</t>
  </si>
  <si>
    <t>ADITIVO ADESIVO LIQUIDO PARA ARGAMASSAS DE REVESTIMENTOS CIMENTICIOS</t>
  </si>
  <si>
    <t>8,85</t>
  </si>
  <si>
    <t>ADITIVO IMPERMEABILIZANTE DE PEGA NORMAL PARA ARGAMASSAS E  CONCRETOS SEM ARMACAO</t>
  </si>
  <si>
    <t>5,19</t>
  </si>
  <si>
    <t>ADITIVO IMPERMEABILIZANTE DE PEGA ULTRARRAPIDA</t>
  </si>
  <si>
    <t>11,72</t>
  </si>
  <si>
    <t>ADITIVO LIQUIDO INCORPORADOR DE AR PARA CONCRETO E ARGAMASSA</t>
  </si>
  <si>
    <t>5,03</t>
  </si>
  <si>
    <t>ADITIVO PLASTIFICANTE E ESTABILIZADOR PARA ARGAMASSAS DE ASSENTAMENTO E REBOCO</t>
  </si>
  <si>
    <t>18L</t>
  </si>
  <si>
    <t>124,93</t>
  </si>
  <si>
    <t>ADITIVO PLASTIFICANTE RETARDADOR DE PEGA E REDUTOR DE AGUA PARA CONCRETO</t>
  </si>
  <si>
    <t>5,53</t>
  </si>
  <si>
    <t>ADITIVO SUPERPLASTIFICANTE DE PEGA NORMAL PARA CONCRETO (TAMBOR 200 KG)</t>
  </si>
  <si>
    <t>200KG</t>
  </si>
  <si>
    <t>1.968,14</t>
  </si>
  <si>
    <t>ADUELA/GALERIA DE CONCRETO ARMADO, SECAO RETANGULAR 1.50 X 1.50 M (L X A), C = 1.00 M, E = 20 CM</t>
  </si>
  <si>
    <t>1.266,11</t>
  </si>
  <si>
    <t>ADUELA/GALERIA DE CONCRETO ARMADO, SECAO RETANGULAR 2.00 X 2.00 M (L X A), C = 1.00 M, E = 20 CM</t>
  </si>
  <si>
    <t>1.791,21</t>
  </si>
  <si>
    <t>ADUELA/GALERIA DE CONCRETO ARMADO, SECAO RETANGULAR 2.50 X 2.50 M (L X A), C = 1.00 M, E = 20 CM</t>
  </si>
  <si>
    <t>2.191,80</t>
  </si>
  <si>
    <t>ADUELA/GALERIA DE CONCRETO ARMADO, SECAO RETANGULAR 3.00 X 3.00 M (L X A), C = 1.00 M, E = 20 CM</t>
  </si>
  <si>
    <t>2.740,60</t>
  </si>
  <si>
    <t>AFASTADOR PARA TELHA DE FIBROCIMENTO CANALETE 90 OU KALHETAO</t>
  </si>
  <si>
    <t>0,90</t>
  </si>
  <si>
    <t>AGREGADO RECICLADO (RCD), CLASSE A, CINZA, TIPO RACHAO RECICLADO</t>
  </si>
  <si>
    <t>30,00</t>
  </si>
  <si>
    <t>AGUA SANITARIA</t>
  </si>
  <si>
    <t>1,80</t>
  </si>
  <si>
    <t>AJUDANTE DE ARMADOR</t>
  </si>
  <si>
    <t>10,01</t>
  </si>
  <si>
    <t>AJUDANTE DE ARMADOR (MENSALISTA)</t>
  </si>
  <si>
    <t>MES</t>
  </si>
  <si>
    <t>1.767,69</t>
  </si>
  <si>
    <t>AJUDANTE DE ELETRICISTA (MENSALISTA)</t>
  </si>
  <si>
    <t>1.685,92</t>
  </si>
  <si>
    <t>AJUDANTE DE ESTRUTURA METALICA</t>
  </si>
  <si>
    <t>10,62</t>
  </si>
  <si>
    <t>AJUDANTE DE ESTRUTURAS METALICAS (MENSALISTA)</t>
  </si>
  <si>
    <t>1.871,77</t>
  </si>
  <si>
    <t>AJUDANTE DE OPERACAO EM GERAL</t>
  </si>
  <si>
    <t>8,88</t>
  </si>
  <si>
    <t>AJUDANTE DE OPERACAO EM GERAL (MENSALISTA)</t>
  </si>
  <si>
    <t>1.567,13</t>
  </si>
  <si>
    <t>AJUDANTE DE PEDREIRO</t>
  </si>
  <si>
    <t>9,71</t>
  </si>
  <si>
    <t>AJUDANTE DE PINTOR</t>
  </si>
  <si>
    <t>10,03</t>
  </si>
  <si>
    <t>AJUDANTE DE PINTOR (MENSALISTA)</t>
  </si>
  <si>
    <t>1.771,79</t>
  </si>
  <si>
    <t>9,47</t>
  </si>
  <si>
    <t>AJUDANTE DE SERRALHEIRO (MENSALISTA)</t>
  </si>
  <si>
    <t>1.672,07</t>
  </si>
  <si>
    <t>AJUDANTE ESPECIALIZADO</t>
  </si>
  <si>
    <t>AJUDANTE ESPECIALIZADO (MENSALISTA)</t>
  </si>
  <si>
    <t>ALCA PREFORMADA DE CONTRA POSTE, EM ACO GALVANIZADO, PARA CABO 3/16", COMPRIMENTO *860* MM</t>
  </si>
  <si>
    <t>4,84</t>
  </si>
  <si>
    <t>ALCA PREFORMADA DE DISTRIBUICAO, EM ACO GALVANIZADO, PARA CABO DE ALUMINIO DIAMETRO 16 A 25 MM</t>
  </si>
  <si>
    <t>2,28</t>
  </si>
  <si>
    <t>ALCA PREFORMADA DE DISTRIBUICAO, EM ACO GALVANIZADO, PARA CONDUTORES DE ALUMINIO AWG 1/0 (CAA 6/1 OU CA 7 FIOS)</t>
  </si>
  <si>
    <t>7,08</t>
  </si>
  <si>
    <t>ALCA PREFORMADA DE DISTRIBUICAO, EM ACO GALVANIZADO, PARA CONDUTORES DE ALUMINIO AWG 2 (CAA 6/1 OU CA 7 FIOS)</t>
  </si>
  <si>
    <t>4,27</t>
  </si>
  <si>
    <t>ALCA PREFORMADA DE SERVICO, EM ACO GALVANIZADO, PARA CONDUTORES DE ALUMINIO AWG 4 (CAA 6/1)</t>
  </si>
  <si>
    <t>1,71</t>
  </si>
  <si>
    <t>ALCA PREFORMADA DE SERVICO, EM ACO GALVANIZADO, PARA CONDUTORES DE ALUMINIO AWG 6 (CAA 6/1)</t>
  </si>
  <si>
    <t>1,31</t>
  </si>
  <si>
    <t>ALICATE DE CORTE DIAGONAL 6 " COM ISOLAMENTO</t>
  </si>
  <si>
    <t>24,00</t>
  </si>
  <si>
    <t>ALICATE DE CRIMPAR RJ11, RJ12 E RJ45</t>
  </si>
  <si>
    <t>65,49</t>
  </si>
  <si>
    <t>ALICATE DE PRESSAO PARA SOLDA DE CHAPA 18 "</t>
  </si>
  <si>
    <t>70,42</t>
  </si>
  <si>
    <t>ALICATE DE PRESSAO 11 " PARA SOLDA, TIPO C</t>
  </si>
  <si>
    <t>39,62</t>
  </si>
  <si>
    <t>ALICATE DE PRESSAO 11 " PARA SOLDA, TIPO U</t>
  </si>
  <si>
    <t>43,60</t>
  </si>
  <si>
    <t>ALICATE PARA ANEIS DE PISTAO, CAPACIDADE 50 A 100 MM</t>
  </si>
  <si>
    <t>56,62</t>
  </si>
  <si>
    <t>1,70</t>
  </si>
  <si>
    <t>ALIMENTACAO - MENSALISTA (ENCARGOS COMPLEMENTARES) (COLETADO CAIXA)</t>
  </si>
  <si>
    <t>320,57</t>
  </si>
  <si>
    <t>ALISADORA DE CONCRETO COM MOTOR A GASOLINA DE 5,5 HP, PESO COM MOTOR DE 78 KG, 4 PAS</t>
  </si>
  <si>
    <t>6.900,00</t>
  </si>
  <si>
    <t>ALMOXARIFE</t>
  </si>
  <si>
    <t>16,73</t>
  </si>
  <si>
    <t>ALMOXARIFE (MENSALISTA)</t>
  </si>
  <si>
    <t>2.950,12</t>
  </si>
  <si>
    <t>ALUMINIO ANODIZADO</t>
  </si>
  <si>
    <t>20,01</t>
  </si>
  <si>
    <t>ANEL BORRACHA DN 100 MM, PARA TUBO SERIE REFORCADA ESGOTO PREDIAL</t>
  </si>
  <si>
    <t>1,81</t>
  </si>
  <si>
    <t>ANEL BORRACHA DN 75 MM, PARA TUBO SERIE REFORCADA ESGOTO PREDIAL</t>
  </si>
  <si>
    <t>1,82</t>
  </si>
  <si>
    <t>ANEL BORRACHA PARA TUBO ESGOTO PREDIAL DN 40 MM (NBR 5688)</t>
  </si>
  <si>
    <t>1,09</t>
  </si>
  <si>
    <t>ANEL BORRACHA PARA TUBO ESGOTO PREDIAL DN 50 MM (NBR 5688)</t>
  </si>
  <si>
    <t>1,13</t>
  </si>
  <si>
    <t>ANEL BORRACHA PARA TUBO ESGOTO PREDIAL DN 75 MM (NBR 5688)</t>
  </si>
  <si>
    <t>1,59</t>
  </si>
  <si>
    <t>ANEL BORRACHA PARA TUBO ESGOTO PREDIAL, DN 100 MM (NBR 5688)</t>
  </si>
  <si>
    <t>2,00</t>
  </si>
  <si>
    <t>ANEL BORRACHA, DN 150 MM, PARA TUBO SERIE REFORCADA ESGOTO PREDIAL</t>
  </si>
  <si>
    <t>8,40</t>
  </si>
  <si>
    <t>ANEL BORRACHA, DN 40 MM, PARA TUBO SERIE REFORCADA ESGOTO PREDIAL</t>
  </si>
  <si>
    <t>ANEL BORRACHA, DN 50 MM, PARA TUBO SERIE REFORCADA ESGOTO PREDIAL</t>
  </si>
  <si>
    <t>1,01</t>
  </si>
  <si>
    <t>ANEL BORRACHA, PARA TUBO PVC DEFOFO, DN 100 MM (NBR 7665)</t>
  </si>
  <si>
    <t>6,50</t>
  </si>
  <si>
    <t>ANEL BORRACHA, PARA TUBO PVC DEFOFO, DN 150 MM (NBR 7665)</t>
  </si>
  <si>
    <t>11,39</t>
  </si>
  <si>
    <t>ANEL BORRACHA, PARA TUBO PVC DEFOFO, DN 200 MM (NBR 7665)</t>
  </si>
  <si>
    <t>21,51</t>
  </si>
  <si>
    <t>ANEL BORRACHA, PARA TUBO PVC DEFOFO, DN 250 MM (NBR 7665)</t>
  </si>
  <si>
    <t>68,39</t>
  </si>
  <si>
    <t>ANEL BORRACHA, PARA TUBO PVC DEFOFO, DN 300 MM (NBR 7665)</t>
  </si>
  <si>
    <t>105,05</t>
  </si>
  <si>
    <t>ANEL BORRACHA, PARA TUBO PVC, REDE COLETOR ESGOTO, DN 100 MM (NBR 7362)</t>
  </si>
  <si>
    <t>2,72</t>
  </si>
  <si>
    <t>ANEL BORRACHA, PARA TUBO PVC, REDE COLETOR ESGOTO, DN 125 MM (NBR 7362)</t>
  </si>
  <si>
    <t>4,16</t>
  </si>
  <si>
    <t>ANEL BORRACHA, PARA TUBO PVC, REDE COLETOR ESGOTO, DN 150 MM (NBR 7362)</t>
  </si>
  <si>
    <t>7,11</t>
  </si>
  <si>
    <t>ANEL BORRACHA, PARA TUBO PVC, REDE COLETOR ESGOTO, DN 200 MM (NBR 7362)</t>
  </si>
  <si>
    <t>8,54</t>
  </si>
  <si>
    <t>ANEL BORRACHA, PARA TUBO PVC, REDE COLETOR ESGOTO, DN 250 MM (NBR 7362)</t>
  </si>
  <si>
    <t>16,86</t>
  </si>
  <si>
    <t>ANEL BORRACHA, PARA TUBO PVC, REDE COLETOR ESGOTO, DN 350 MM (NBR 7362)</t>
  </si>
  <si>
    <t>34,56</t>
  </si>
  <si>
    <t>ANEL BORRACHA, PARA TUBO PVC, REDE COLETOR ESGOTO, DN 400 MM (NBR 7362)</t>
  </si>
  <si>
    <t>43,83</t>
  </si>
  <si>
    <t>ANEL BORRACHA, PARA TUBO/CONEXAO PVC PBA, DN 100 MM, PARA REDE AGUA</t>
  </si>
  <si>
    <t>5,23</t>
  </si>
  <si>
    <t>ANEL BORRACHA, PARA TUBO/CONEXAO PVC PBA, DN 50 MM, PARA REDE AGUA</t>
  </si>
  <si>
    <t>2,03</t>
  </si>
  <si>
    <t>ANEL BORRACHA, PARA TUBO/CONEXAO PVC PBA, DN 60 MM, PARA REDE AGUA</t>
  </si>
  <si>
    <t>5,43</t>
  </si>
  <si>
    <t>ANEL BORRACHA, PARA TUBO/CONEXAO PVC PBA, DN 75 MM, PARA REDE AGUA</t>
  </si>
  <si>
    <t>6,68</t>
  </si>
  <si>
    <t>ANEL BORRACHA, PARA TUBO, PVC REDE COLETOR ESGOTO, DN 300 MM (NBR 7362)</t>
  </si>
  <si>
    <t>22,52</t>
  </si>
  <si>
    <t>ANEL DE BORRACHA PARA VEDACAO DE DUTO PEAD CORRUGADO PARA ELETRICA, DN 1 1/2"</t>
  </si>
  <si>
    <t>ANEL DE BORRACHA PARA VEDACAO DE DUTO PEAD CORRUGADO PARA ELETRICA, DN 1 1/4"</t>
  </si>
  <si>
    <t>0,95</t>
  </si>
  <si>
    <t>ANEL DE BORRACHA PARA VEDACAO DE DUTO PEAD CORRUGADO PARA ELETRICA, DN 2"</t>
  </si>
  <si>
    <t>3,80</t>
  </si>
  <si>
    <t>ANEL DE BORRACHA PARA VEDACAO DE DUTO PEAD CORRUGADO PARA ELETRICA, DN 3"</t>
  </si>
  <si>
    <t>4,90</t>
  </si>
  <si>
    <t>ANEL DE BORRACHA PARA VEDACAO DE DUTO PEAD CORRUGADO PARA ELETRICA, DN 4"</t>
  </si>
  <si>
    <t>6,33</t>
  </si>
  <si>
    <t>ANEL DE CONCRETO ARMADO, D = *1,10* M, H = 0,30 M</t>
  </si>
  <si>
    <t>63,32</t>
  </si>
  <si>
    <t>ANEL DE CONCRETO ARMADO, D = 0,60 M, H = 0,10 M</t>
  </si>
  <si>
    <t>25,95</t>
  </si>
  <si>
    <t>ANEL DE CONCRETO ARMADO, D = 0,60 M, H = 0,15 M</t>
  </si>
  <si>
    <t>31,59</t>
  </si>
  <si>
    <t>ANEL DE CONCRETO ARMADO, D = 0,60 M, H = 0,30 M</t>
  </si>
  <si>
    <t>38,49</t>
  </si>
  <si>
    <t>ANEL DE CONCRETO ARMADO, D = 0,60 M, H = 0,40 M</t>
  </si>
  <si>
    <t>43,06</t>
  </si>
  <si>
    <t>ANEL DE CONCRETO ARMADO, D = 0,60 M, H = 0,50 M</t>
  </si>
  <si>
    <t>52,66</t>
  </si>
  <si>
    <t>ANEL DE CONCRETO ARMADO, D = 0,80 M, H = 0,30 M</t>
  </si>
  <si>
    <t>62,81</t>
  </si>
  <si>
    <t>ANEL DE CONCRETO ARMADO, D = 0,80 M, H = 0,50 M</t>
  </si>
  <si>
    <t>76,73</t>
  </si>
  <si>
    <t>ANEL DE CONCRETO ARMADO, D = 1,00 M, H = 0,40 M</t>
  </si>
  <si>
    <t>79,43</t>
  </si>
  <si>
    <t>ANEL DE CONCRETO ARMADO, D = 1,00 M, H = 0,50 M</t>
  </si>
  <si>
    <t>92,37</t>
  </si>
  <si>
    <t>ANEL DE CONCRETO ARMADO, D = 1,20 M, H = 0,50 M</t>
  </si>
  <si>
    <t>100,58</t>
  </si>
  <si>
    <t>ANEL DE CONCRETO ARMADO, D = 1,50 M, H = 0,50 M</t>
  </si>
  <si>
    <t>157,98</t>
  </si>
  <si>
    <t>ANEL DE CONCRETO ARMADO, D = 2,00 M, H = 0,50 M</t>
  </si>
  <si>
    <t>248,60</t>
  </si>
  <si>
    <t>ANEL DE CONCRETO ARMADO, D = 2,50 M, H = 0,50 M</t>
  </si>
  <si>
    <t>323,48</t>
  </si>
  <si>
    <t>ANEL DE CONCRETO ARMADO, D = 3,00 M, H = 0,50 M</t>
  </si>
  <si>
    <t>534,12</t>
  </si>
  <si>
    <t>ANEL DE DISTRIBUICAO EM ACO GALVANIZADO PARA FIO FE-160</t>
  </si>
  <si>
    <t>0,64</t>
  </si>
  <si>
    <t>ANEL DE EXPANSAO EM COBRE, ENGATE RAPIDO 1 1/2", PARA EMPATACAO MANGUEIRA DE COMBATE A INCENDIO PREDIAL</t>
  </si>
  <si>
    <t>10,10</t>
  </si>
  <si>
    <t>ANEL DE EXPANSAO EM COBRE, ENGATE RAPIDO 2 1/2", PARA EMPATACAO MANGUEIRA DE COMBATE A INCENDIO PREDIAL</t>
  </si>
  <si>
    <t>15,26</t>
  </si>
  <si>
    <t>ANEL DE VEDACAO/JUNTA ELASTICA, H = *16* MM, PARA TUBO DE CONCRETO DN 300 MM</t>
  </si>
  <si>
    <t>52,96</t>
  </si>
  <si>
    <t>ANEL DE VEDACAO/JUNTA ELASTICA, H = *16* MM, PARA TUBO DE CONCRETO DN 400 MM</t>
  </si>
  <si>
    <t>62,71</t>
  </si>
  <si>
    <t>ANEL DE VEDACAO/JUNTA ELASTICA, H = *16* MM, PARA TUBO DE CONCRETO DN 500 MM</t>
  </si>
  <si>
    <t>79,50</t>
  </si>
  <si>
    <t>ANEL DE VEDACAO/JUNTA ELASTICA, H = *16* MM, PARA TUBO DE CONCRETO DN 600 MM</t>
  </si>
  <si>
    <t>97,54</t>
  </si>
  <si>
    <t>ANEL DE VEDACAO/JUNTA ELASTICA, H = *18* MM, PARA TUBO DE CONCRETO DN 700 MM</t>
  </si>
  <si>
    <t>103,13</t>
  </si>
  <si>
    <t>ANEL DE VEDACAO/JUNTA ELASTICA, H = *19* MM, PARA TUBO DE CONCRETO DN 800 MM</t>
  </si>
  <si>
    <t>128,76</t>
  </si>
  <si>
    <t>ANEL DE VEDACAO/JUNTA ELASTICA, H = *19* MM, PARA TUBO DE CONCRETO DN 900 MM</t>
  </si>
  <si>
    <t>121,13</t>
  </si>
  <si>
    <t>ANEL DE VEDACAO/JUNTA ELASTICA, H = *21* MM, PARA TUBO DE CONCRETO DN 1000 MM</t>
  </si>
  <si>
    <t>149,77</t>
  </si>
  <si>
    <t>ANEL DESLIZANTE / TRADICIONAL, METALICO, PARA TUBO PEX, DN 16 MM</t>
  </si>
  <si>
    <t>1,77</t>
  </si>
  <si>
    <t>ANEL DESLIZANTE / TRADICIONAL, METALICO, PARA TUBO PEX, DN 20 MM</t>
  </si>
  <si>
    <t>ANEL DESLIZANTE / TRADICIONAL, METALICO, PARA TUBO PEX, DN 25 MM</t>
  </si>
  <si>
    <t>3,89</t>
  </si>
  <si>
    <t>ANEL DESLIZANTE / TRADICIONAL, METALICO, PARA TUBO PEX, DN 32 MM</t>
  </si>
  <si>
    <t>6,08</t>
  </si>
  <si>
    <t>APARELHO CORTE OXI-ACETILENO PARA SOLDA E CORTE CONTENDO MACARICO SOLDA, BICO DE CORTE, CILINDROS, REGULADORES, MANGUEIRAS E CARRINHO</t>
  </si>
  <si>
    <t>2.442,33</t>
  </si>
  <si>
    <t>APARELHO DE APOIO DE NEOPRENE FRETADO, 60 X 45 X 7,6 CM, COM FRETAGEM DE ACO DE 4 MM INTERCALADAS COM ELASTOMERO DE 11 MM E REVESTIMENTO FINAL COM ELASTOMERO DE 6 MM</t>
  </si>
  <si>
    <t>DM3</t>
  </si>
  <si>
    <t>99,54</t>
  </si>
  <si>
    <t>APARELHO DE APOIO DE NEOPRENE SIMPLES/ NAO FRETADO, 100 X 100 CM, ESPESSURA 6,3 MM</t>
  </si>
  <si>
    <t>65,00</t>
  </si>
  <si>
    <t>APARELHO SINALIZADOR LUMINOSO COM LED, PARA SAIDA GARAGEM, COM 2 LENTES EM POLICARBONATO, BIVOLT (INCLUI SUPORTE DE FIXACAO)</t>
  </si>
  <si>
    <t>98,63</t>
  </si>
  <si>
    <t>APOIO DO PORTA DENTE PARA FRESADORA DE ASFALTO</t>
  </si>
  <si>
    <t>993,45</t>
  </si>
  <si>
    <t>APONTADOR OU APROPRIADOR</t>
  </si>
  <si>
    <t>15,79</t>
  </si>
  <si>
    <t>APONTADOR OU APROPRIADOR (MENSALISTA)</t>
  </si>
  <si>
    <t>2.787,13</t>
  </si>
  <si>
    <t>AQUECEDOR DE AGUA A GAS GLP/GN COM CAPACIDADE DE ARMAZENAMENTO DE 50 A 80 L</t>
  </si>
  <si>
    <t>2.544,59</t>
  </si>
  <si>
    <t>AQUECEDOR DE AGUA ELETRICO  RESERVATORIO DE 100 L CILINDRICO EM COBRE, REFORCADO COM ACO CARBONO, MONOFASICO, TENSAO NOMINAL 220 V</t>
  </si>
  <si>
    <t>2.713,28</t>
  </si>
  <si>
    <t>AQUECEDOR DE AGUA ELETRICO  RESERVATORIO DE 500 L CILINDRICO EM COBRE, REFORCADO COM ACO CARBONO, MONOFASICO, TENSAO NOMINAL 220 V</t>
  </si>
  <si>
    <t>5.906,13</t>
  </si>
  <si>
    <t>AQUECEDOR DE AGUA ELETRICO  RESERVATORIO DE 500 L CILINDRICO EM COBRE, REFORCADO COM ACO CARBONO, TRIFASICO, TENSAO NOMINAL 220/380/400 V, POTENCIA 24 KW</t>
  </si>
  <si>
    <t>7.415,94</t>
  </si>
  <si>
    <t>AQUECEDOR DE AGUA ELETRICO  RESERVATORIO DE 700 L CILINDRICO EM COBRE, REFORCADO COM ACO CARBONO, MONOFASICO, TENSAO NOMINAL 220 V</t>
  </si>
  <si>
    <t>9.606,53</t>
  </si>
  <si>
    <t>AQUECEDOR DE AGUA ELETRICO HORIZONTAL, RESERVATORIO DE 200 L CILINDRICO EM COBRE, REFORCADO COM ACO CARBONO, MONOFASICO, TENSAO NOMINAL 220 V</t>
  </si>
  <si>
    <t>3.673,17</t>
  </si>
  <si>
    <t>AQUECEDOR DE OLEO BPF (FLUIDO) TERMICO, CAPACIDADE DE 300.000 KCAL/H</t>
  </si>
  <si>
    <t>178.304,23</t>
  </si>
  <si>
    <t>AQUECEDOR SOLAR  CAPACIDADE DO RESERVATORIO 800 L, INCLUI 8 PLACAS COLETORAS DE 1,42 M2</t>
  </si>
  <si>
    <t>3.571,99</t>
  </si>
  <si>
    <t>AQUECEDOR SOLAR CAPACIDADE DO RESERVATORIO 1000 L, INCLUI 10 PLACAS COLETORAS DE 1,42 M2</t>
  </si>
  <si>
    <t>5.525,42</t>
  </si>
  <si>
    <t>AQUECEDOR SOLAR CAPACIDADE DO RESERVATORIO 200 L, INCLUI 2 PLACAS COLETORAS DE 1,42 M2</t>
  </si>
  <si>
    <t>1.700,00</t>
  </si>
  <si>
    <t>AQUECEDOR SOLAR CAPACIDADE DO RESERVATORIO 400L, INCLUI 4 PLACAS COLETORAS DE 1,42 M2</t>
  </si>
  <si>
    <t>2.881,74</t>
  </si>
  <si>
    <t>AQUECEDOR SOLAR CAPACIDADE DO RESERVATORIO 600 L, INCLUI 6 PLACAS COLETORAS DE 1,42 M2</t>
  </si>
  <si>
    <t>3.824,62</t>
  </si>
  <si>
    <t>AR-CONDICIONADO FRIO SPLIT HI-WALL (PAREDE) 12000 BTU/H</t>
  </si>
  <si>
    <t>1.394,16</t>
  </si>
  <si>
    <t>AR-CONDICIONADO FRIO SPLIT HI-WALL (PAREDE) 18000 BTU/H</t>
  </si>
  <si>
    <t>2.057,50</t>
  </si>
  <si>
    <t>AR-CONDICIONADO FRIO SPLIT HI-WALL (PAREDE) 7000 BTU/H</t>
  </si>
  <si>
    <t>1.190,85</t>
  </si>
  <si>
    <t>AR-CONDICIONADO FRIO SPLIT HI-WALL (PAREDE) 9000 BTU/H</t>
  </si>
  <si>
    <t>1.257,09</t>
  </si>
  <si>
    <t>AR-CONDICIONADO FRIO SPLIT PISO-TETO 18000 BTU/H</t>
  </si>
  <si>
    <t>3.484,23</t>
  </si>
  <si>
    <t>AR-CONDICIONADO FRIO SPLIT PISO-TETO 24000 BTU/H</t>
  </si>
  <si>
    <t>3.640,23</t>
  </si>
  <si>
    <t>AR-CONDICIONADO FRIO SPLIT PISO-TETO 30000 BTU/H</t>
  </si>
  <si>
    <t>4.638,96</t>
  </si>
  <si>
    <t>AR-CONDICIONADO FRIO SPLIT PISO-TETO 36000 BTU/H</t>
  </si>
  <si>
    <t>4.932,69</t>
  </si>
  <si>
    <t>AR-CONDICIONADO FRIO SPLIT PISO-TETO 48000 BTU/H</t>
  </si>
  <si>
    <t>6.266,37</t>
  </si>
  <si>
    <t>AR-CONDICIONADO FRIO SPLIT PISO-TETO 60000 BTU/H</t>
  </si>
  <si>
    <t>6.917,36</t>
  </si>
  <si>
    <t>AR-CONDICIONADO FRIO SPLITAO INVERTER 30 TR</t>
  </si>
  <si>
    <t>59.811,08</t>
  </si>
  <si>
    <t>AR-CONDICIONADO FRIO SPLITAO MODULAR 10 TR</t>
  </si>
  <si>
    <t>25.741,39</t>
  </si>
  <si>
    <t>AR-CONDICIONADO FRIO SPLITAO MODULAR 15 TR</t>
  </si>
  <si>
    <t>31.123,93</t>
  </si>
  <si>
    <t>AR-CONDICIONADO FRIO SPLITAO MODULAR 20 TR</t>
  </si>
  <si>
    <t>38.689,02</t>
  </si>
  <si>
    <t>AR-CONDICIONADO QUENTE/FRIO SPLIT CASSETE (TETO)  4 VIAS 24000 BTU/H</t>
  </si>
  <si>
    <t>5.555,45</t>
  </si>
  <si>
    <t>AR-CONDICIONADO QUENTE/FRIO SPLIT CASSETE (TETO)  4 VIAS 30000 BTU/H</t>
  </si>
  <si>
    <t>5.591,53</t>
  </si>
  <si>
    <t>AR-CONDICIONADO QUENTE/FRIO SPLIT CASSETE (TETO)  4 VIAS 36000 BTU/H</t>
  </si>
  <si>
    <t>5.802,51</t>
  </si>
  <si>
    <t>AR-CONDICIONADO QUENTE/FRIO SPLIT CASSETE (TETO)  4 VIAS 48000 BTU/H</t>
  </si>
  <si>
    <t>6.672,60</t>
  </si>
  <si>
    <t>AR-CONDICIONADO QUENTE/FRIO SPLIT CASSETE (TETO)  4 VIAS 60000 BTU/H</t>
  </si>
  <si>
    <t>7.749,32</t>
  </si>
  <si>
    <t>AR-CONDICIONADO QUENTE/FRIO SPLIT CASSETE (TETO) 4 VIAS 18000 BTU/H</t>
  </si>
  <si>
    <t>5.117,50</t>
  </si>
  <si>
    <t>AR-CONDICIONADO QUENTE/FRIO SPLIT HI-WALL (PAREDE) 12000 BTU/H</t>
  </si>
  <si>
    <t>1.604,62</t>
  </si>
  <si>
    <t>AR-CONDICIONADO QUENTE/FRIO SPLIT HI-WALL (PAREDE) 18000 BTU/H</t>
  </si>
  <si>
    <t>2.320,99</t>
  </si>
  <si>
    <t>AR-CONDICIONADO QUENTE/FRIO SPLIT HI-WALL (PAREDE) 24000 BTU/H</t>
  </si>
  <si>
    <t>2.880,91</t>
  </si>
  <si>
    <t>AR-CONDICIONADO QUENTE/FRIO SPLIT HI-WALL (PAREDE) 7000 BTU/H</t>
  </si>
  <si>
    <t>1.123,49</t>
  </si>
  <si>
    <t>AR-CONDICIONADO QUENTE/FRIO SPLIT HI-WALL (PAREDE) 9000 BTU/H</t>
  </si>
  <si>
    <t>1.406,90</t>
  </si>
  <si>
    <t>AR-CONDICIONADO QUENTE/FRIO SPLIT PISO-TETO 24000 BTU/H</t>
  </si>
  <si>
    <t>3.807,24</t>
  </si>
  <si>
    <t>ARADO REVERSIVEL COM 3 DISCOS DE 26" X 6MM REBOCAVEL</t>
  </si>
  <si>
    <t>10.594,97</t>
  </si>
  <si>
    <t>ARAME DE ACO OVALADO 15 X 17 ( 45,7 KG, 700 KGF), ROLO 1000 M</t>
  </si>
  <si>
    <t>11,32</t>
  </si>
  <si>
    <t>ARAME DE AMARRACAO PARA GABIAO GALVANIZADO, DIAMETRO 2,2 MM</t>
  </si>
  <si>
    <t>17,17</t>
  </si>
  <si>
    <t>ARAME FARPADO GALVANIZADO 14 BWG, CLASSE 250</t>
  </si>
  <si>
    <t>ARAME FARPADO GALVANIZADO, 16 BWG (1,65 MM), CLASSE 250</t>
  </si>
  <si>
    <t>0,75</t>
  </si>
  <si>
    <t>ARAME FARPADO 16 BWG (0,047 KG/M)</t>
  </si>
  <si>
    <t>14,25</t>
  </si>
  <si>
    <t>ARAME GALVANIZADO  8 BWG, D = 4,19MM (0,101 KG/M)</t>
  </si>
  <si>
    <t>10,23</t>
  </si>
  <si>
    <t>ARAME GALVANIZADO 10 BWG, 3,40 MM (0,0713 KG/M)</t>
  </si>
  <si>
    <t>9,38</t>
  </si>
  <si>
    <t>ARAME GALVANIZADO 12 BWG, 2,76 MM (0,048 KG/M)</t>
  </si>
  <si>
    <t>10,60</t>
  </si>
  <si>
    <t>ARAME GALVANIZADO 14 BWG, D = 2,11 MM (0,026 KG/M)</t>
  </si>
  <si>
    <t>10,85</t>
  </si>
  <si>
    <t>ARAME GALVANIZADO 14 BWG, 2,10MM (0,0272 KG/M)</t>
  </si>
  <si>
    <t>0,29</t>
  </si>
  <si>
    <t>ARAME GALVANIZADO 16 BWG, 1,65MM (0,0166 KG/M)</t>
  </si>
  <si>
    <t>11,73</t>
  </si>
  <si>
    <t>14,34</t>
  </si>
  <si>
    <t>0,14</t>
  </si>
  <si>
    <t>ARAME GALVANIZADO 6 BWG, 5,16 MM (0,157 KG/M)</t>
  </si>
  <si>
    <t>9,31</t>
  </si>
  <si>
    <t>ARAME PROTEGIDO COM PVC PARA GABIAO, DIAMETRO 2,2 MM</t>
  </si>
  <si>
    <t>10,35</t>
  </si>
  <si>
    <t>ARAME RECOZIDO 18 BWG, 1,25 MM (0,01 KG/M)</t>
  </si>
  <si>
    <t>10,00</t>
  </si>
  <si>
    <t>AREIA AMARELA, AREIA BARRADA OU ARENOSO (RETIRADA NO AREAL, SEM TRANSPORTE)</t>
  </si>
  <si>
    <t>66,10</t>
  </si>
  <si>
    <t>AREIA FINA - POSTO JAZIDA/FORNECEDOR (RETIRADO NA JAZIDA, SEM TRANSPORTE)</t>
  </si>
  <si>
    <t>68,13</t>
  </si>
  <si>
    <t>AREIA GROSSA - POSTO JAZIDA/FORNECEDOR (RETIRADO NA JAZIDA, SEM TRANSPORTE)</t>
  </si>
  <si>
    <t>72,50</t>
  </si>
  <si>
    <t>77,50</t>
  </si>
  <si>
    <t>AREIA PARA ATERRO - POSTO JAZIDA/FORNECEDOR (RETIRADO NA JAZIDA, SEM TRANSPORTE)</t>
  </si>
  <si>
    <t>54,37</t>
  </si>
  <si>
    <t>AREIA PARA LEITO FILTRANTE (0,42 A 1,68 MM) - POSTO JAZIDA/FORNECEDOR (RETIRADO NA JAZIDA, SEM TRANSPORTE)</t>
  </si>
  <si>
    <t>1.187,18</t>
  </si>
  <si>
    <t>AREIA PRETA PARA EMBOCO - POSTO JAZIDA/FORNECEDOR (RETIRADO NA JAZIDA, SEM TRANSPORTE)</t>
  </si>
  <si>
    <t>90,62</t>
  </si>
  <si>
    <t>ARGAMASSA COLANTE AC I PARA CERAMICAS</t>
  </si>
  <si>
    <t>0,42</t>
  </si>
  <si>
    <t>ARGAMASSA COLANTE AC-II</t>
  </si>
  <si>
    <t>0,84</t>
  </si>
  <si>
    <t>ARGAMASSA COLANTE TIPO ACIII</t>
  </si>
  <si>
    <t>1,28</t>
  </si>
  <si>
    <t>ARGAMASSA COLANTE TIPO ACIII E</t>
  </si>
  <si>
    <t>1,90</t>
  </si>
  <si>
    <t>ARGAMASSA INDUSTRIALIZADA MULTIUSO, PARA REVESTIMENTO INTERNO E EXTERNO E ASSENTAMENTO DE BLOCOS DIVERSOS</t>
  </si>
  <si>
    <t>0,37</t>
  </si>
  <si>
    <t>ARGAMASSA INDUSTRIALIZADA PARA CHAPISCO COLANTE</t>
  </si>
  <si>
    <t>ARGAMASSA INDUSTRIALIZADA PARA CHAPISCO ROLADO</t>
  </si>
  <si>
    <t>ARGAMASSA PARA REVESTIMENTO DECORATIVO MONOCAMADA, CORES CLARAS</t>
  </si>
  <si>
    <t>1,41</t>
  </si>
  <si>
    <t>ARGAMASSA PISO SOBRE PISO</t>
  </si>
  <si>
    <t>1,16</t>
  </si>
  <si>
    <t>ARGAMASSA POLIMERICA DE REPARO ESTRUTURAL, BICOMPONENTE</t>
  </si>
  <si>
    <t>4,03</t>
  </si>
  <si>
    <t>ARGAMASSA POLIMERICA IMPERMEABILIZANTE SEMIFLEXIVEL, BICOMPONENTE (MEMBRANA IMPERMEABILIZANTE ACRILICA)</t>
  </si>
  <si>
    <t>ARGAMASSA PRONTA PARA CONTRAPISO</t>
  </si>
  <si>
    <t>0,44</t>
  </si>
  <si>
    <t>ARGAMASSA PRONTA PARA REVESTIMENTO INTERNO EM PAREDES</t>
  </si>
  <si>
    <t>0,32</t>
  </si>
  <si>
    <t>ARGAMASSA USINADA AUTOADENSAVEL E AUTONIVELANTE PARA CONTRAPISO, INCLUI BOMBEAMENTO</t>
  </si>
  <si>
    <t>384,19</t>
  </si>
  <si>
    <t>ARGILA EXPANDIDA, GRANULOMETRIA 2215</t>
  </si>
  <si>
    <t>198,30</t>
  </si>
  <si>
    <t>ARGILA OU BARRO PARA ATERRO/REATERRO (COM TRANSPORTE ATE 10 KM)</t>
  </si>
  <si>
    <t>28,09</t>
  </si>
  <si>
    <t>ARGILA OU BARRO PARA ATERRO/REATERRO (RETIRADO NA JAZIDA, SEM TRANSPORTE)</t>
  </si>
  <si>
    <t>16,19</t>
  </si>
  <si>
    <t>ARGILA, ARGILA VERMELHA OU ARGILA ARENOSA (RETIRADA NA JAZIDA, SEM TRANSPORTE)</t>
  </si>
  <si>
    <t>9,25</t>
  </si>
  <si>
    <t>ARMACAO VERTICAL COM HASTE E CONTRA-PINO, EM CHAPA DE ACO GALVANIZADO 3/16", COM 1 ESTRIBO E 1 ISOLADOR</t>
  </si>
  <si>
    <t>19,30</t>
  </si>
  <si>
    <t>ARMACAO VERTICAL COM HASTE E CONTRA-PINO, EM CHAPA DE ACO GALVANIZADO 3/16", COM 1 ESTRIBO, SEM ISOLADOR</t>
  </si>
  <si>
    <t>13,50</t>
  </si>
  <si>
    <t>ARMACAO VERTICAL COM HASTE E CONTRA-PINO, EM CHAPA DE ACO GALVANIZADO 3/16", COM 2 ESTRIBOS, E 2 ISOLADORES</t>
  </si>
  <si>
    <t>28,69</t>
  </si>
  <si>
    <t>ARMACAO VERTICAL COM HASTE E CONTRA-PINO, EM CHAPA DE ACO GALVANIZADO 3/16", COM 2 ESTRIBOS, SEM ISOLADOR</t>
  </si>
  <si>
    <t>22,20</t>
  </si>
  <si>
    <t>ARMACAO VERTICAL COM HASTE E CONTRA-PINO, EM CHAPA DE ACO GALVANIZADO 3/16", COM 3 ESTRIBOS E 3 ISOLADORES</t>
  </si>
  <si>
    <t>51,84</t>
  </si>
  <si>
    <t>ARMACAO VERTICAL COM HASTE E CONTRA-PINO, EM CHAPA DE ACO GALVANIZADO 3/16", COM 3 ESTRIBOS, SEM ISOLADOR</t>
  </si>
  <si>
    <t>37,12</t>
  </si>
  <si>
    <t>ARMACAO VERTICAL COM HASTE E CONTRA-PINO, EM CHAPA DE ACO GALVANIZADO 3/16", COM 4 ESTRIBOS E 4 ISOLADORES</t>
  </si>
  <si>
    <t>66,80</t>
  </si>
  <si>
    <t>ARMACAO VERTICAL COM HASTE E CONTRA-PINO, EM CHAPA DE ACO GALVANIZADO 3/16", COM 4 ESTRIBOS, SEM ISOLADOR</t>
  </si>
  <si>
    <t>56,70</t>
  </si>
  <si>
    <t>ARMADOR</t>
  </si>
  <si>
    <t>13,35</t>
  </si>
  <si>
    <t>ARMADOR (MENSALISTA)</t>
  </si>
  <si>
    <t>2.352,80</t>
  </si>
  <si>
    <t>ARQUITETO JUNIOR</t>
  </si>
  <si>
    <t>65,58</t>
  </si>
  <si>
    <t>ARQUITETO JUNIOR (MENSALISTA)</t>
  </si>
  <si>
    <t>11.560,84</t>
  </si>
  <si>
    <t>ARQUITETO PAISAGISTA</t>
  </si>
  <si>
    <t>ARQUITETO PAISAGISTA (MENSALISTA)</t>
  </si>
  <si>
    <t>ARQUITETO PLENO</t>
  </si>
  <si>
    <t>75,26</t>
  </si>
  <si>
    <t>ARQUITETO PLENO (MENSALISTA)</t>
  </si>
  <si>
    <t>13.266,37</t>
  </si>
  <si>
    <t>ARQUITETO SENIOR</t>
  </si>
  <si>
    <t>89,17</t>
  </si>
  <si>
    <t>ARQUITETO SENIOR (MENSALISTA)</t>
  </si>
  <si>
    <t>15.717,30</t>
  </si>
  <si>
    <t>ARRUELA  EM ACO GALVANIZADO, DIAMETRO EXTERNO = 35MM, ESPESSURA = 3MM, DIAMETRO DO FURO= 18MM</t>
  </si>
  <si>
    <t>ARRUELA EM ALUMINIO, COM ROSCA, DE  1 1/4", PARA ELETRODUTO</t>
  </si>
  <si>
    <t>0,85</t>
  </si>
  <si>
    <t>0,26</t>
  </si>
  <si>
    <t>ARRUELA EM ALUMINIO, COM ROSCA, DE 1", PARA ELETRODUTO</t>
  </si>
  <si>
    <t>0,47</t>
  </si>
  <si>
    <t>ARRUELA EM ALUMINIO, COM ROSCA, DE 2 1/2", PARA ELETRODUTO</t>
  </si>
  <si>
    <t>1,76</t>
  </si>
  <si>
    <t>ARRUELA EM ALUMINIO, COM ROSCA, DE 2", PARA ELETRODUTO</t>
  </si>
  <si>
    <t>ARRUELA EM ALUMINIO, COM ROSCA, DE 3/8", PARA ELETRODUTO</t>
  </si>
  <si>
    <t>ARRUELA EM ALUMINIO, COM ROSCA, DE 3", PARA ELETRODUTO</t>
  </si>
  <si>
    <t>3,20</t>
  </si>
  <si>
    <t>ARRUELA EM ALUMINIO, COM ROSCA, DE 4", PARA ELETRODUTO</t>
  </si>
  <si>
    <t>4,47</t>
  </si>
  <si>
    <t>ARRUELA QUADRADA EM ACO GALVANIZADO, DIMENSAO = 38 MM, ESPESSURA = 3MM, DIAMETRO DO FURO= 18 MM</t>
  </si>
  <si>
    <t>0,57</t>
  </si>
  <si>
    <t>ARRUELA REDONDA DE LATAO, DIAMETRO EXTERNO = 34 MM, ESPESSURA = 2,5 MM, DIAMETRO DO FURO = 17 MM</t>
  </si>
  <si>
    <t>5,72</t>
  </si>
  <si>
    <t>ASFALTO DILUIDO DE PETROLEO CM-30 (COLETADO CAIXA NA ANP ACRESCIDO DE ICMS)</t>
  </si>
  <si>
    <t>3,23</t>
  </si>
  <si>
    <t>ASFALTO MODIFICADO TIPO I - NBR 9910 (ASFALTO OXIDADO PARA IMPERMEABILIZACAO, COEFICIENTE DE PENETRACAO 25-40)</t>
  </si>
  <si>
    <t>7,09</t>
  </si>
  <si>
    <t>ASFALTO MODIFICADO TIPO II - NBR 9910 (ASFALTO OXIDADO PARA IMPERMEABILIZACAO, COEFICIENTE DE PENETRACAO 20-35)</t>
  </si>
  <si>
    <t>7,56</t>
  </si>
  <si>
    <t>ASFALTO MODIFICADO TIPO III - NBR 9910 (ASFALTO OXIDADO PARA IMPERMEABILIZACAO, COEFICIENTE DE PENETRACAO 15-25)</t>
  </si>
  <si>
    <t>7,72</t>
  </si>
  <si>
    <t>ASSENTADOR DE  TUBOS</t>
  </si>
  <si>
    <t>19,35</t>
  </si>
  <si>
    <t>ASSENTADOR DE TUBOS (MENSALISTA)</t>
  </si>
  <si>
    <t>3.414,71</t>
  </si>
  <si>
    <t>ASSENTO  VASO SANITARIO INFANTIL EM PLASTICO BRANCO</t>
  </si>
  <si>
    <t>48,94</t>
  </si>
  <si>
    <t>ASSENTO SANITARIO DE PLASTICO, TIPO CONVENCIONAL</t>
  </si>
  <si>
    <t>23,00</t>
  </si>
  <si>
    <t>AUTOMATICO DE BOIA SUPERIOR / INFERIOR, *15* A / 250 V</t>
  </si>
  <si>
    <t>35,95</t>
  </si>
  <si>
    <t>AUXILIAR  DE ALMOXARIFE</t>
  </si>
  <si>
    <t>12,55</t>
  </si>
  <si>
    <t>AUXILIAR DE ALMOXARIFE (MENSALISTA)</t>
  </si>
  <si>
    <t>2.216,47</t>
  </si>
  <si>
    <t>AUXILIAR DE AZULEJISTA</t>
  </si>
  <si>
    <t>9,11</t>
  </si>
  <si>
    <t>AUXILIAR DE AZULEJISTA (MENSALISTA)</t>
  </si>
  <si>
    <t>1.607,36</t>
  </si>
  <si>
    <t>AUXILIAR DE DESENHISTA</t>
  </si>
  <si>
    <t>17,39</t>
  </si>
  <si>
    <t>AUXILIAR DE ENCANADOR OU BOMBEIRO HIDRAULICO (MENSALISTA)</t>
  </si>
  <si>
    <t>12,31</t>
  </si>
  <si>
    <t>AUXILIAR DE ESCRITORIO (MENSALISTA)</t>
  </si>
  <si>
    <t>2.172,17</t>
  </si>
  <si>
    <t>AUXILIAR DE LABORATORISTA DE SOLOS E CONCRETO</t>
  </si>
  <si>
    <t>11,61</t>
  </si>
  <si>
    <t>AUXILIAR DE LABORATORISTA DE SOLOS E DE CONCRETO (MENSALISTA)</t>
  </si>
  <si>
    <t>2.049,88</t>
  </si>
  <si>
    <t>AUXILIAR DE MECANICO</t>
  </si>
  <si>
    <t>16,58</t>
  </si>
  <si>
    <t>AUXILIAR DE MECANICO (MENSALISTA)</t>
  </si>
  <si>
    <t>2.924,78</t>
  </si>
  <si>
    <t>AUXILIAR DE PEDREIRO (MENSALISTA)</t>
  </si>
  <si>
    <t>1.712,81</t>
  </si>
  <si>
    <t>AUXILIAR DE SERVICOS GERAIS</t>
  </si>
  <si>
    <t>9,65</t>
  </si>
  <si>
    <t>AUXILIAR DE SERVICOS GERAIS (MENSALISTA)</t>
  </si>
  <si>
    <t>1.705,12</t>
  </si>
  <si>
    <t>AUXILIAR DE TOPOGRAFO</t>
  </si>
  <si>
    <t>AUXILIAR DE TOPOGRAFO (MENSALISTA)</t>
  </si>
  <si>
    <t>AUXILIAR TECNICO / ASSISTENTE DE ENGENHARIA</t>
  </si>
  <si>
    <t>AUXILIAR TECNICO / ASSISTENTE DE ENGENHARIA (MENSALISTA)</t>
  </si>
  <si>
    <t>3.949,97</t>
  </si>
  <si>
    <t>29,70</t>
  </si>
  <si>
    <t>AZULEJISTA OU LADRILHEIRO (MENSALISTA)</t>
  </si>
  <si>
    <t>2.139,39</t>
  </si>
  <si>
    <t>AZULEJISTA OU LADRILHISTA</t>
  </si>
  <si>
    <t>12,12</t>
  </si>
  <si>
    <t>BACIA SANITARIA (VASO) COM CAIXA ACOPLADA, DE LOUCA BRANCA</t>
  </si>
  <si>
    <t>314,62</t>
  </si>
  <si>
    <t>BACIA SANITARIA (VASO) CONVENCIONAL DE LOUCA BRANCA</t>
  </si>
  <si>
    <t>118,00</t>
  </si>
  <si>
    <t>BACIA SANITARIA (VASO) CONVENCIONAL DE LOUCA COR</t>
  </si>
  <si>
    <t>157,92</t>
  </si>
  <si>
    <t>BACIA SANITARIA (VASO) CONVENCIONAL PARA PCD SEM FURO FRONTAL, DE LOUCA BRANCA, SEM ASSENTO</t>
  </si>
  <si>
    <t>587,89</t>
  </si>
  <si>
    <t>BACIA SANITARIA (VASO) CONVENCIONAL PARA USO ESPECIFICO (HOSPITAIS, CLINICAS), COM FURO FRONTAL, DE LOUCA BRANCA, COM ASSENTO</t>
  </si>
  <si>
    <t>820,80</t>
  </si>
  <si>
    <t>BACIA SANITARIA TURCA DE LOUCA BRANCA</t>
  </si>
  <si>
    <t>441,53</t>
  </si>
  <si>
    <t>6,13</t>
  </si>
  <si>
    <t>BALDE VERMELHO PARA SINALIZACAO DE VIAS</t>
  </si>
  <si>
    <t>4,20</t>
  </si>
  <si>
    <t>BANCADA DE MARMORE SINTETICO COM UMA CUBA, 120 X *60* CM</t>
  </si>
  <si>
    <t>140,82</t>
  </si>
  <si>
    <t>BANCADA DE MARMORE SINTETICO COM UMA CUBA, 150 X *60* CM</t>
  </si>
  <si>
    <t>176,52</t>
  </si>
  <si>
    <t>BANCADA DE MARMORE SINTETICO COM UMA CUBA, 200 X *60* CM</t>
  </si>
  <si>
    <t>397,78</t>
  </si>
  <si>
    <t>BANCADA/ BANCA EM GRANITO, POLIDO, TIPO ANDORINHA/ QUARTZ/ CASTELO/ CORUMBA OU OUTROS EQUIVALENTES DA REGIAO, COM CUBA INOX, FORMATO *120 X 60* CM, E=  *2* CM</t>
  </si>
  <si>
    <t>429,76</t>
  </si>
  <si>
    <t>BANCADA/ BANCA EM MARMORE, POLIDO, BRANCO COMUM, E=  *3* CM</t>
  </si>
  <si>
    <t>390,92</t>
  </si>
  <si>
    <t>BANCADA/BANCA/PIA DE ACO INOXIDAVEL (AISI 430) COM 1 CUBA CENTRAL, COM VALVULA, ESCORREDOR DUPLO, DE *0,55 X 1,20* M</t>
  </si>
  <si>
    <t>134,90</t>
  </si>
  <si>
    <t>BANCADA/BANCA/PIA DE ACO INOXIDAVEL (AISI 430) COM 1 CUBA CENTRAL, COM VALVULA, ESCORREDOR DUPLO, DE *0,55 X 1,40* M</t>
  </si>
  <si>
    <t>179,38</t>
  </si>
  <si>
    <t>BANCADA/BANCA/PIA DE ACO INOXIDAVEL (AISI 430) COM 1 CUBA CENTRAL, COM VALVULA, ESCORREDOR DUPLO, DE *0,55 X 1,80* M</t>
  </si>
  <si>
    <t>259,89</t>
  </si>
  <si>
    <t>BANCADA/BANCA/PIA DE ACO INOXIDAVEL (AISI 430) COM 1 CUBA CENTRAL, COM VALVULA, LISA (SEM ESCORREDOR), DE *0,55 X 1,20* M</t>
  </si>
  <si>
    <t>131,86</t>
  </si>
  <si>
    <t>BANCADA/BANCA/PIA DE ACO INOXIDAVEL (AISI 430) COM 1 CUBA CENTRAL, SEM VALVULA, ESCORREDOR DUPLO, DE *0,55 X 1,60* M</t>
  </si>
  <si>
    <t>156,80</t>
  </si>
  <si>
    <t>BANCADA/BANCA/PIA DE ACO INOXIDAVEL (AISI 430) COM 2 CUBAS, COM VALVULAS, ESCORREDOR DUPLO, DE *0,55 X 2,00* M</t>
  </si>
  <si>
    <t>366,43</t>
  </si>
  <si>
    <t>BANCADA/TAMPO ACO INOX (AISI 304), LARGURA 60 CM, COM RODABANCA (NAO INCLUI PES DE APOIO)</t>
  </si>
  <si>
    <t>583,83</t>
  </si>
  <si>
    <t>BANCADA/TAMPO ACO INOX (AISI 304), LARGURA 70 CM, COM RODABANCA (NAO INCLUI PES DE APOIO)</t>
  </si>
  <si>
    <t>731,50</t>
  </si>
  <si>
    <t>BANCADA/TAMPO LISO (SEM CUBA) EM MARMORE SINTETICO</t>
  </si>
  <si>
    <t>156,14</t>
  </si>
  <si>
    <t>BANCO ARTICULADO PARA BANHO, EM ACO INOX POLIDO, 70* CM X 45* CM</t>
  </si>
  <si>
    <t>714,09</t>
  </si>
  <si>
    <t>BANDEJA DE PINTURA PARA ROLO 23 CM</t>
  </si>
  <si>
    <t>6,29</t>
  </si>
  <si>
    <t>PAR</t>
  </si>
  <si>
    <t>1.315,70</t>
  </si>
  <si>
    <t>1.331,40</t>
  </si>
  <si>
    <t>BARRA ANTIPANICO SIMPLES, CEGA LADO OPOSTO, COR CINZA</t>
  </si>
  <si>
    <t>459,01</t>
  </si>
  <si>
    <t>BARRA ANTIPANICO SIMPLES, COM FECHADURA LADO OPOSTO, COR CINZA</t>
  </si>
  <si>
    <t>701,70</t>
  </si>
  <si>
    <t>BARRA ANTIPANICO SIMPLES, PARA PORTA DE VIDRO, COR CINZA</t>
  </si>
  <si>
    <t>679,48</t>
  </si>
  <si>
    <t>BARRA DE APOIO ANGULAR, 60 CM, EM ACO INOX POLIDO, DIAMETRO MINIMO 3 CM</t>
  </si>
  <si>
    <t>230,09</t>
  </si>
  <si>
    <t>BARRA DE APOIO EM "L", EM ACO INOX POLIDO 70 X 70 CM, DIAMETRO MINIMO 3 CM</t>
  </si>
  <si>
    <t>316,29</t>
  </si>
  <si>
    <t>BARRA DE APOIO EM "L", EM ACO INOX POLIDO 80 X 80 CM, DIAMETRO MINIMO 3 CM</t>
  </si>
  <si>
    <t>362,99</t>
  </si>
  <si>
    <t>BARRA DE APOIO LATERAL ARTICULADA, COM TRAVA, EM ACO INOX POLIDO, 70 CM, DIAMETRO MINIMO 3 CM</t>
  </si>
  <si>
    <t>392,75</t>
  </si>
  <si>
    <t>BARRA DE APOIO LAVATORIO DE CANTO, EM ACO INOX POLIDO, DIAMETRO MINIMO 3 CM.</t>
  </si>
  <si>
    <t>387,19</t>
  </si>
  <si>
    <t>BARRA DE APOIO LAVATORIO, EM ACO INOX POLIDO, *40 X 50* CM,  DIAMETRO MINIMO 3 CM</t>
  </si>
  <si>
    <t>364,18</t>
  </si>
  <si>
    <t>BARRA DE APOIO RETA, EM ACO INOX POLIDO, COMPRIMENTO 60CM, DIAMETRO MINIMO 3 CM</t>
  </si>
  <si>
    <t>139,25</t>
  </si>
  <si>
    <t>BARRA DE APOIO RETA, EM ACO INOX POLIDO, COMPRIMENTO 70CM, DIAMETRO MINIMO 3 CM</t>
  </si>
  <si>
    <t>154,65</t>
  </si>
  <si>
    <t>BARRA DE APOIO RETA, EM ACO INOX POLIDO, COMPRIMENTO 80CM, DIAMETRO MINIMO 3 CM</t>
  </si>
  <si>
    <t>164,90</t>
  </si>
  <si>
    <t>BARRA DE APOIO RETA, EM ACO INOX POLIDO, COMPRIMENTO 90 CM, DIAMETRO MINIMO 3 CM</t>
  </si>
  <si>
    <t>172,76</t>
  </si>
  <si>
    <t>BARRA DE APOIO RETA, EM ALUMINIO, COMPRIMENTO 60CM, DIAMETRO MINIMO 3 CM</t>
  </si>
  <si>
    <t>89,14</t>
  </si>
  <si>
    <t>BARRA DE APOIO RETA, EM ALUMINIO, COMPRIMENTO 70CM, DIAMETRO MINIMO 3 CM</t>
  </si>
  <si>
    <t>102,22</t>
  </si>
  <si>
    <t>BARRA DE APOIO RETA, EM ALUMINIO, COMPRIMENTO 80 CM, DIAMETRO MINIMO 3 CM</t>
  </si>
  <si>
    <t>110,57</t>
  </si>
  <si>
    <t>BARRA DE APOIO RETA, EM ALUMINIO, COMPRIMENTO 90 CM, DIAMETRO MINIMO 3 CM</t>
  </si>
  <si>
    <t>115,78</t>
  </si>
  <si>
    <t>BARRA DE FERRO RETANGULAR, BARRA CHATA (QUALQUER DIMENSAO)</t>
  </si>
  <si>
    <t>5,04</t>
  </si>
  <si>
    <t>BARRA DE FERRO RETANGULAR, BARRA CHATA, 1 1/2"  X 1/2" (L X E), 3,79 KG/M</t>
  </si>
  <si>
    <t>19,34</t>
  </si>
  <si>
    <t>BARRA DE FERRO RETANGULAR, BARRA CHATA, 1 1/2" X 1/4" (L X E), 1,89 KG/M</t>
  </si>
  <si>
    <t>9,52</t>
  </si>
  <si>
    <t>BARRA DE FERRO RETANGULAR, BARRA CHATA, 1" X 1/4" (L X E), 1,2265 KG/M</t>
  </si>
  <si>
    <t>5,84</t>
  </si>
  <si>
    <t>BARRA DE FERRO RETANGULAR, BARRA CHATA, 1" X 3/16" (L X E), 1,73 KG/M</t>
  </si>
  <si>
    <t>8,92</t>
  </si>
  <si>
    <t>BARRA DE FERRO RETANGULAR, BARRA CHATA, 2" X 1/2" (L X E), 5,06 KG/M</t>
  </si>
  <si>
    <t>25,50</t>
  </si>
  <si>
    <t>BARRA DE FERRO RETANGULAR, BARRA CHATA, 2" X 1/4" (L X E), 2,53 KG/M</t>
  </si>
  <si>
    <t>12,75</t>
  </si>
  <si>
    <t>BARRA DE FERRO RETANGULAR, BARRA CHATA, 2" X 1" (L X E), 10,12 KG/M</t>
  </si>
  <si>
    <t>49,82</t>
  </si>
  <si>
    <t>BARRA DE FERRO RETANGULAR, BARRA CHATA, 2" X 3/8" (L X E), 3,79KG/M</t>
  </si>
  <si>
    <t>19,10</t>
  </si>
  <si>
    <t>BARRA DE FERRO RETANGULAR, BARRA CHATA, 2" X 5/16" (L X E), 3,162 KG/M</t>
  </si>
  <si>
    <t>16,14</t>
  </si>
  <si>
    <t>2,59</t>
  </si>
  <si>
    <t>BARRA DE FERRO RETANGULAR, BARRA CHATA, 3/8" X 1 1/2" (L X E), 2,84 KG/M</t>
  </si>
  <si>
    <t>14,49</t>
  </si>
  <si>
    <t>BASE DE MISTURADOR MONOCOMANDO PARA CHUVEIRO</t>
  </si>
  <si>
    <t>355,15</t>
  </si>
  <si>
    <t>BASE PARA MASTRO DE PARA-RAIOS DIAMETRO NOMINAL 1 1/2"</t>
  </si>
  <si>
    <t>53,95</t>
  </si>
  <si>
    <t>BASE PARA MASTRO DE PARA-RAIOS DIAMETRO NOMINAL 2"</t>
  </si>
  <si>
    <t>56,04</t>
  </si>
  <si>
    <t>BASE PARA RELE COM SUPORTE METALICO</t>
  </si>
  <si>
    <t>7,99</t>
  </si>
  <si>
    <t>BASE UNIPOLAR PARA FUSIVEL NH1, CORRENTE NOMINAL DE 250 A, SEM CAPA</t>
  </si>
  <si>
    <t>79,91</t>
  </si>
  <si>
    <t>BATE-ESTACAS POR GRAVIDADE, POTENCIA160 HP, PESO DO MARTELO ATE 3 TONELADAS</t>
  </si>
  <si>
    <t>308.125,00</t>
  </si>
  <si>
    <t>BATENTE/ PORTAL/ ADUELA/ MARCO MACICO, E= *3 CM, L= *13 CM, *60 CM A 120* CM X *210 CM,  EM CEDRINHO/ ANGELIM COMERCIAL/ EUCALIPTO/ CURUPIXA/ PEROBA/ CUMARU OU EQUIVALENTE DA REGIAO (NAO INCLUI ALIZARES)</t>
  </si>
  <si>
    <t>JG</t>
  </si>
  <si>
    <t>89,95</t>
  </si>
  <si>
    <t>BATENTE/ PORTAL/ ADUELA/ MARCO MACICO, E= *3* CM, L= *13* CM, *60 CM A 120* CM X *210* CM, EM PINUS/ TAUARI/ VIROLA OU EQUIVALENTE DA REGIAO (NAO INCLUI ALIZARES)</t>
  </si>
  <si>
    <t>59,45</t>
  </si>
  <si>
    <t>BATENTE/ PORTAL/ ADUELA/ MARCO MACICO, E= *3* CM, L= *7* CM, *60 CM A 120* CM X *210* CM,  EM CEDRINHO/ ANGELIM COMERCIAL/ EUCALIPTO/ CURUPIXA/ PEROBA/ CUMARU OU EQUIVALENTE DA REGIAO (NAO INCLUI ALIZARES)</t>
  </si>
  <si>
    <t>73,07</t>
  </si>
  <si>
    <t>BATENTE/ PORTAL/ ADUELA/ MARCO MACICO, E= *3* CM, L= *7* CM, *60 CM A 120* CM X *210* CM, EM PINUS/ TAUARI/ VIROLA OU EQUIVALENTE DA REGIAO (NAO INCLUI ALIZARES)</t>
  </si>
  <si>
    <t>39,72</t>
  </si>
  <si>
    <t>BATENTE/ PORTAL/ ADUELA/MARCO MACICO, E= *3* CM, L= *15* CM, *60 CM A 120* CM  X *210* CM, EM PINUS/ TAUARI/ VIROLA OU EQUIVALENTE DA REGIAO</t>
  </si>
  <si>
    <t>72,81</t>
  </si>
  <si>
    <t>BATENTE/ PORTAL/ADUELA/ MARCO MACICO, E= *3* CM, L= *15* CM, *60 CM A 120* CM  X *210* CM,  EM CEDRINHO/ ANGELIM COMERCIAL/  EUCALIPTO/ CURUPIXA/ PEROBA/ CUMARU OU EQUIVALENTE DA REGIAO (NAO INCLUI ALIZARES)</t>
  </si>
  <si>
    <t>98,51</t>
  </si>
  <si>
    <t>BATENTE/PORTAL/ADUELA/MARCO, EM MDF/PVC WOOD/POLIESTIRENO OU MADEIRA LAMINADA, L = *9,0* CM COM GUARNICAO REGULAVEL 2 FACES = *35* MM, PRIMER</t>
  </si>
  <si>
    <t>138,33</t>
  </si>
  <si>
    <t>BETONEIRA CAPACIDADE NOMINAL 400 L, CAPACIDADE DE MISTURA  280 L, MOTOR ELETRICO TRIFASICO 220/380 V POTENCIA 2 CV, SEM CARREGADOR</t>
  </si>
  <si>
    <t>3.000,00</t>
  </si>
  <si>
    <t>BETONEIRA CAPACIDADE NOMINAL 400 L, CAPACIDADE DE MISTURA 310 L, MOTOR A DIESEL POTENCIA 5 CV, SEM CARREGADOR</t>
  </si>
  <si>
    <t>4.091,18</t>
  </si>
  <si>
    <t>BETONEIRA CAPACIDADE NOMINAL 400 L, CAPACIDADE DE MISTURA 310 L, MOTOR A GASOLINA POTENCIA 5,5 CV, SEM CARREGADOR</t>
  </si>
  <si>
    <t>3.752,54</t>
  </si>
  <si>
    <t>BETONEIRA CAPACIDADE NOMINAL 600 L, CAPACIDADE DE MISTURA 440 L, MOTOR A GASOLINA POTENCIA 10 HP, COM CARREGADOR</t>
  </si>
  <si>
    <t>16.322,03</t>
  </si>
  <si>
    <t>BETONEIRA, CAPACIDADE NOMINAL 400 L, CAPACIDADE DE MISTURA 310L, MOTOR ELETRICO TRIFASICO 220/380V POTENCIA 2 CV, SEM CARREGADOR</t>
  </si>
  <si>
    <t>3.432,20</t>
  </si>
  <si>
    <t>BETONEIRA, CAPACIDADE NOMINAL 600 L, CAPACIDADE DE MISTURA  360L, MOTOR ELETRICO TRIFASICO 220/380V, POTENCIA 4CV, EXCLUSO CARREGADOR</t>
  </si>
  <si>
    <t>12.203,38</t>
  </si>
  <si>
    <t>BETONEIRA, CAPACIDADE NOMINAL 600 L, CAPACIDADE DE MISTURA 440 L, MOTOR A DIESEL POTENCIA 10 CV, COM CARREGADOR</t>
  </si>
  <si>
    <t>14.832,20</t>
  </si>
  <si>
    <t>BLASTER, DINAMITADOR OU CABO DE FOGO</t>
  </si>
  <si>
    <t>15,13</t>
  </si>
  <si>
    <t>BLASTER, DINAMITADOR OU CABO DE FOGO (MENSALISTA)</t>
  </si>
  <si>
    <t>2.670,24</t>
  </si>
  <si>
    <t>BLOCO CERAMICO (ALVENARIA DE VEDACAO), DE 9 X 19 X 19 CM</t>
  </si>
  <si>
    <t>MIL</t>
  </si>
  <si>
    <t>489,04</t>
  </si>
  <si>
    <t>BLOCO CERAMICO (ALVENARIA DE VEDACAO), 4 FUROS, DE 9 X 9 X 19 CM</t>
  </si>
  <si>
    <t>0,46</t>
  </si>
  <si>
    <t>BLOCO CERAMICO (ALVENARIA DE VEDACAO), 6 FUROS, DE 9 X 9 X 19 CM</t>
  </si>
  <si>
    <t>0,33</t>
  </si>
  <si>
    <t>BLOCO CERAMICO (ALVENARIA DE VEDACAO), 8 FUROS, DE 9 X 19 X 19 CM</t>
  </si>
  <si>
    <t>0,48</t>
  </si>
  <si>
    <t>BLOCO CERAMICO (ALVENARIA DE VEDACAO), 8 FUROS, DE 9 X 19 X 29 CM</t>
  </si>
  <si>
    <t>BLOCO CERAMICO (ALVENARIA VEDACAO), 6 FUROS, DE 9 X 14 X 19 CM</t>
  </si>
  <si>
    <t>0,34</t>
  </si>
  <si>
    <t>BLOCO CERAMICO DE VEDACAO COM FUROS NA HORIZONTAL, 11,5 X 19 X 19 CM - 4,5 MPA (NBR 15270)</t>
  </si>
  <si>
    <t>0,61</t>
  </si>
  <si>
    <t>BLOCO CERAMICO DE VEDACAO COM FUROS NA VERTICAL, 19 X 19 X 39 CM - 4,5 MPA (NBR 15270)</t>
  </si>
  <si>
    <t>1,95</t>
  </si>
  <si>
    <t>1,19</t>
  </si>
  <si>
    <t>BLOCO CONCRETO ESTRUTURAL 14 X 19 X 29 CM, FBK 10 MPA (NBR 6136)</t>
  </si>
  <si>
    <t>2,39</t>
  </si>
  <si>
    <t>BLOCO CONCRETO ESTRUTURAL 14 X 19 X 29 CM, FBK 12 MPA  (NBR 6136)</t>
  </si>
  <si>
    <t>2,61</t>
  </si>
  <si>
    <t>BLOCO CONCRETO ESTRUTURAL 14 X 19 X 29 CM, FBK 14 MPA (NBR 6136)</t>
  </si>
  <si>
    <t>2,99</t>
  </si>
  <si>
    <t>BLOCO CONCRETO ESTRUTURAL 14 X 19 X 29 CM, FBK 16 MPA (NBR 6136)</t>
  </si>
  <si>
    <t>3,45</t>
  </si>
  <si>
    <t>BLOCO CONCRETO ESTRUTURAL 14 X 19 X 29 CM, FBK 4,5 MPA (NBR 6136)</t>
  </si>
  <si>
    <t>BLOCO CONCRETO ESTRUTURAL 14 X 19 X 29 CM, FBK 6 MPA (NBR 6136)</t>
  </si>
  <si>
    <t>1,87</t>
  </si>
  <si>
    <t>BLOCO CONCRETO ESTRUTURAL 14 X 19 X 29 CM, FBK 8 MPA (NBR 6136)</t>
  </si>
  <si>
    <t>2,10</t>
  </si>
  <si>
    <t>BLOCO CONCRETO ESTRUTURAL 14 X 19 X 39 CM, FBK 10 MPA (NBR 6136)</t>
  </si>
  <si>
    <t>2,74</t>
  </si>
  <si>
    <t>BLOCO CONCRETO ESTRUTURAL 14 X 19 X 39 CM, FBK 12 MPA (NBR 6136)</t>
  </si>
  <si>
    <t>2,80</t>
  </si>
  <si>
    <t>BLOCO CONCRETO ESTRUTURAL 14 X 19 X 39 CM, FBK 14 MPA (NBR 6136)</t>
  </si>
  <si>
    <t>3,00</t>
  </si>
  <si>
    <t>2,29</t>
  </si>
  <si>
    <t>BLOCO CONCRETO ESTRUTURAL 14 X 19 X 39 CM, FBK 6 MPA (NBR 6136)</t>
  </si>
  <si>
    <t>2,34</t>
  </si>
  <si>
    <t>BLOCO CONCRETO ESTRUTURAL 14 X 19 X 39 CM, FBK 8 MPA (NBR 6136)</t>
  </si>
  <si>
    <t>2,47</t>
  </si>
  <si>
    <t>BLOCO CONCRETO ESTRUTURAL 14 X 19 X 39, FCK 16 MPA - NBR 6136/2007</t>
  </si>
  <si>
    <t>BLOCO CONCRETO ESTRUTURAL 19 X 19 X 39 CM, FBK 10 MPA (NBR 6136)</t>
  </si>
  <si>
    <t>3,41</t>
  </si>
  <si>
    <t>BLOCO CONCRETO ESTRUTURAL 19 X 19 X 39 CM, FBK 12 MPA (NBR 6136)</t>
  </si>
  <si>
    <t>BLOCO CONCRETO ESTRUTURAL 19 X 19 X 39 CM, FBK 14 MPA (NBR 6136)</t>
  </si>
  <si>
    <t>4,04</t>
  </si>
  <si>
    <t>BLOCO CONCRETO ESTRUTURAL 19 X 19 X 39 CM, FBK 16 MPA (NBR 6136)</t>
  </si>
  <si>
    <t>5,17</t>
  </si>
  <si>
    <t>BLOCO CONCRETO ESTRUTURAL 19 X 19 X 39 CM, FBK 4,5 MPA (NBR 6136)</t>
  </si>
  <si>
    <t>BLOCO CONCRETO ESTRUTURAL 19 X 19 X 39 CM, FBK 8 MPA (NBR 6136)</t>
  </si>
  <si>
    <t>3,25</t>
  </si>
  <si>
    <t>BLOCO CONCRETO ESTRUTURAL 9 X 19 X 39 CM, FBK 4,5 MPA (NBR 6136)</t>
  </si>
  <si>
    <t>1,57</t>
  </si>
  <si>
    <t>BLOCO DE ESPUMA MULTIUSO *23 X 13 X 8* CM</t>
  </si>
  <si>
    <t>5,25</t>
  </si>
  <si>
    <t>BLOCO DE GESSO COMPACTO, BRANCO, E = 10 CM, *67 X 50* CM</t>
  </si>
  <si>
    <t>52,40</t>
  </si>
  <si>
    <t>BLOCO DE GESSO VAZADO BRANCO, E = *7* CM, *67 X 50* CM</t>
  </si>
  <si>
    <t>29,33</t>
  </si>
  <si>
    <t>BLOCO DE POLIETILENO ALTA DENSIDADE, *27* X *30* X *100* CM, ACOMPANHADOS PLACAS  TERMINAIS  E LONGARINAS, PARA FUNDO DE FILTRO</t>
  </si>
  <si>
    <t>450,14</t>
  </si>
  <si>
    <t>BLOCO DE VIDRO INCOLOR XADREZ, DE *20 X 20 X 10* CM</t>
  </si>
  <si>
    <t>BLOCO DE VIDRO INCOLOR, CANELADO, DE *19 X 19 X 8* CM</t>
  </si>
  <si>
    <t>10,51</t>
  </si>
  <si>
    <t>BLOCO DE VIDRO/ELEMENTO VAZADO INCOLOR, VENEZIANA, DE *20 X 20 X 6* CM</t>
  </si>
  <si>
    <t>15,66</t>
  </si>
  <si>
    <t>BLOCO DE VIDRO/ELEMENTO VAZADO, INCOLOR, VENEZIANA, *20 X 10 X 8* CM</t>
  </si>
  <si>
    <t>10,73</t>
  </si>
  <si>
    <t>BLOCO ESTRUTURAL CERAMICO - 14 X 19 X 29 CM - 4,0 MPA -  NBR 15270</t>
  </si>
  <si>
    <t>BLOCO ESTRUTURAL CERAMICO 14 X 19 X 29 CM, 3,0 MPA (NBR 15270)</t>
  </si>
  <si>
    <t>1,34</t>
  </si>
  <si>
    <t>BLOCO ESTRUTURAL CERAMICO 14 X 19 X 29 CM, 6,0 MPA (NBR 15270)</t>
  </si>
  <si>
    <t>BLOCO ESTRUTURAL CERAMICO 14 X 19 X 34 CM, 6,0 MPA (NBR 15270)</t>
  </si>
  <si>
    <t>BLOCO ESTRUTURAL CERAMICO 14 X 19 X 39 CM, 6,0 MPA (NBR 15270)</t>
  </si>
  <si>
    <t>1,75</t>
  </si>
  <si>
    <t>BLOCO ESTRUTURAL CERAMICO 19 X 19 X 29 CM, 6,0 MPA (NBR 15270)</t>
  </si>
  <si>
    <t>1,88</t>
  </si>
  <si>
    <t>BLOCO ESTRUTURAL CERAMICO 19 X 19 X 39 CM, 6,0 MPA (NBR 15270)</t>
  </si>
  <si>
    <t>2,35</t>
  </si>
  <si>
    <t>BLOCO VEDACAO CONCRETO APARENTE 14 X 19 X 39 CM (CLASSE C - NBR 6136)</t>
  </si>
  <si>
    <t>BLOCO VEDACAO CONCRETO APARENTE 19 X 19 X 39 CM  (CLASSE C - NBR 6136)</t>
  </si>
  <si>
    <t>2,44</t>
  </si>
  <si>
    <t>BLOCO VEDACAO CONCRETO APARENTE 9 X 19 X 39 CM (CLASSE C - NBR 6136)</t>
  </si>
  <si>
    <t>BLOCO VEDACAO CONCRETO CELULAR AUTOCLAVADO 10 X 30 X 60 CM (E X A X C)</t>
  </si>
  <si>
    <t>44,27</t>
  </si>
  <si>
    <t>BLOCO VEDACAO CONCRETO CELULAR AUTOCLAVADO 15 X 30 X 60 CM (E X A X C)</t>
  </si>
  <si>
    <t>71,94</t>
  </si>
  <si>
    <t>BLOCO VEDACAO CONCRETO CELULAR AUTOCLAVADO 20 X 30 X 60 CM</t>
  </si>
  <si>
    <t>91,62</t>
  </si>
  <si>
    <t>BLOCO VEDACAO CONCRETO 14 X 19 X 29 CM (CLASSE C - NBR 6136)</t>
  </si>
  <si>
    <t>1,66</t>
  </si>
  <si>
    <t>BLOCO VEDACAO CONCRETO 14 X 19 X 39 CM (CLASSE C - NBR 6136)</t>
  </si>
  <si>
    <t>BLOCO VEDACAO CONCRETO 19 X 19 X 39 CM (CLASSE C - NBR 6136)</t>
  </si>
  <si>
    <t>2,45</t>
  </si>
  <si>
    <t>BLOCO VEDACAO CONCRETO 9 X 19 X 39 CM (CLASSE C - NBR 6136)</t>
  </si>
  <si>
    <t>1,62</t>
  </si>
  <si>
    <t>BLOQUETE/PISO DE CONCRETO - MODELO BLOCO PISOGRAMA/CONCREGRAMA 2 FUROS, *35  CM X 15* CM, E =  *6* CM, COR NATURAL</t>
  </si>
  <si>
    <t>43,13</t>
  </si>
  <si>
    <t>BLOQUETE/PISO DE CONCRETO - MODELO BLOCO PISOGRAMA/CONCREGRAMA 2 FUROS, *35  CM X 15* CM, E =  *8* CM, COR NATURAL</t>
  </si>
  <si>
    <t>45,18</t>
  </si>
  <si>
    <t>BLOQUETE/PISO DE CONCRETO - MODELO PISOGRAMA/CONCREGRAMA/PAVI-GRADE/GRAMEIRO, *60  CM X 45* CM, E =  *7* CM, COR NATURAL</t>
  </si>
  <si>
    <t>54,55</t>
  </si>
  <si>
    <t>BLOQUETE/PISO DE CONCRETO - MODELO PISOGRAMA/CONCREGRAMA/PAVI-GRADE/GRAMEIRO, *60  CM X 45* CM, E =  *9* CM, COR NATURAL</t>
  </si>
  <si>
    <t>64,96</t>
  </si>
  <si>
    <t>BLOQUETE/PISO INTERTRAVADO DE CONCRETO - MODELO ONDA/16 FACES/UNISTEIN/PAVIS, *22 CM X *11 CM, E = 10 CM, RESISTENCIA DE 35 MPA (NBR 9781), COR NATURAL</t>
  </si>
  <si>
    <t>46,21</t>
  </si>
  <si>
    <t>BLOQUETE/PISO INTERTRAVADO DE CONCRETO - MODELO ONDA/16 FACES/UNISTEIN/PAVIS, *22 CM X *11 CM, E = 10 CM, RESISTENCIA DE 50 MPA (NBR 9781), COR NATURAL</t>
  </si>
  <si>
    <t>50,73</t>
  </si>
  <si>
    <t>BLOQUETE/PISO INTERTRAVADO DE CONCRETO - MODELO RAQUETE, *22 CM X 13,5* CM, E = 6 CM, RESISTENCIA DE 35 MPA (NBR 9781), COR NATURAL</t>
  </si>
  <si>
    <t>34,84</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</si>
  <si>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</si>
  <si>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</si>
  <si>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40,05</t>
  </si>
  <si>
    <t>BLOQUETE/PISO INTERTRAVADO DE CONCRETO - MODELO RETANGULAR/TIJOLINHO/PAVER/HOLANDES/PARALELEPIPEDO, 20 CM X 10 CM, E = 6 CM, RESISTENCIA DE 35 MPA (NBR 9781), COR NATURAL</t>
  </si>
  <si>
    <t>35,48</t>
  </si>
  <si>
    <t>BLOQUETE/PISO INTERTRAVADO DE CONCRETO - MODELO RETANGULAR/TIJOLINHO/PAVER/HOLANDES/PARALELEPIPEDO, 20 CM X 10 CM, E = 8 CM, RESISTENCIA DE 35 MPA (NBR 9781), COLORIDO</t>
  </si>
  <si>
    <t>47,14</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</si>
  <si>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</si>
  <si>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</si>
  <si>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47,75</t>
  </si>
  <si>
    <t>BLOQUETE/PISO INTERTRAVADO DE CONCRETO - MODELO SEXTAVADO, 25 CM X 25 CM, E = 6 CM, RESISTENCIA DE 35 MPA (NBR 9781), COR NATURAL</t>
  </si>
  <si>
    <t>36,45</t>
  </si>
  <si>
    <t>BLOQUETE/PISO INTERTRAVADO DE CONCRETO - MODELO SEXTAVADO, 25 CM X 25 CM, E = 8 CM, RESISTENCIA DE 35 MPA (NBR 9781), COR NATURAL</t>
  </si>
  <si>
    <t>38,00</t>
  </si>
  <si>
    <t>2,65</t>
  </si>
  <si>
    <t>BLOQUETE/PISO INTERTRAVADO DE CONCRETO - ONDA/16 FACES/UNISTEIN/PAVIS, *22 CM X 11* CM, E = 6 CM, RESISTENCIA DE 35 MPA (NBR 9781), COLORIDO</t>
  </si>
  <si>
    <t>38,82</t>
  </si>
  <si>
    <t>BLOQUETE/PISO INTERTRAVADO DE CONCRETO - ONDA/16 FACES/UNISTEIN/PAVIS, *22 CM X 11* CM, E = 6 CM, RESISTENCIA DE 35 MPA (NBR 9781), COR NATURAL</t>
  </si>
  <si>
    <t>33,89</t>
  </si>
  <si>
    <t>BLOQUETE/PISO INTERTRAVADO DE CONCRETO - ONDA/16 FACES/UNISTEIN/PAVIS, *22 CM X 11* CM, E = 8 CM, RESISTENCIA DE 35 MPA (NBR 9781), COLORIDO</t>
  </si>
  <si>
    <t>44,49</t>
  </si>
  <si>
    <t>BLOQUETE/PISO INTERTRAVADO DE CONCRETO - ONDA/16 FACES/UNISTEIN/PAVIS, *22 CM X 11* CM, E = 8 CM, RESISTENCIA DE 35 MPA (NBR 9781), COR NATURAL</t>
  </si>
  <si>
    <t>BOCAL PVC, PARA CALHA PLUVIAL, DIAMETRO DA SAIDA ENTRE 80 E 100 MM, PARA DRENAGEM PREDIAL</t>
  </si>
  <si>
    <t>10,57</t>
  </si>
  <si>
    <t>BOLSA DE LIGACAO EM PVC FLEXIVEL PARA VASO SANITARIO 1.1/2 " (40 MM)</t>
  </si>
  <si>
    <t>123,87</t>
  </si>
  <si>
    <t>BOMBA CENTRIFUGA  MOTOR ELETRICO TRIFASICO 1,48HP  DIAMETRO DE SUCCAO X ELEVACAO 1" X 1", 4 ESTAGIOS, DIAMETRO DOS ROTORES 3 X 107 MM + 1 X 100 MM, HM/Q: 10 M / 5,3 M3/H A 70 M / 1,8 M3/H</t>
  </si>
  <si>
    <t>1.441,93</t>
  </si>
  <si>
    <t>BOMBA CENTRIFUGA  MOTOR ELETRICO TRIFASICO 2,96HP, DIAMETRO DE SUCCAO X ELEVACAO 1 1/2" X 1 1/4", DIAMETRO DO ROTOR 148 MM, HM/Q: 34 M / 14,80 M3/H A 40 M / 8,60 M3/H</t>
  </si>
  <si>
    <t>1.212,41</t>
  </si>
  <si>
    <t>BOMBA CENTRIFUGA COM MOTOR ELETRICO MONOFASICO, POTENCIA 0,33 HP,  BOCAIS 1" X 3/4", DIAMETRO DO ROTOR 99 MM, HM/Q = 4 MCA / 8,5 M3/H A 18 MCA / 0,90 M3/H</t>
  </si>
  <si>
    <t>494,07</t>
  </si>
  <si>
    <t>BOMBA CENTRIFUGA MONOESTAGIO COM MOTOR ELETRICO MONOFASICO, POTENCIA 15 HP,  DIAMETRO DO ROTOR *173* MM, HM/Q = *30* MCA / *90* M3/H A *45* MCA / *55* M3/H</t>
  </si>
  <si>
    <t>7.139,26</t>
  </si>
  <si>
    <t>BOMBA CENTRIFUGA MOTOR ELETRICO MONOFASICO 0,49 HP  BOCAIS 1" X 3/4", DIAMETRO DO ROTOR 110 MM, HM/Q: 6 M / 8,3 M3/H A 20 M / 1,2 M3/H</t>
  </si>
  <si>
    <t>480,85</t>
  </si>
  <si>
    <t>BOMBA CENTRIFUGA MOTOR ELETRICO MONOFASICO 0,50 CV DIAMETRO DE SUCCAO X ELEVACAO 3/4" X 3/4", MONOESTAGIO, DIAMETRO DOS ROTORES 114 MM, HM/Q: 2 M / 2,99 M3/H A 24 M / 0,71 M3/H</t>
  </si>
  <si>
    <t>750,40</t>
  </si>
  <si>
    <t>BOMBA CENTRIFUGA MOTOR ELETRICO MONOFASICO 0,74HP  DIAMETRO DE SUCCAO X ELEVACAO 1 1/4" X 1", DIAMETRO DO ROTOR 120 MM, HM/Q: 8 M / 7,70 M3/H A 24 M / 2,80 M3/H</t>
  </si>
  <si>
    <t>821,60</t>
  </si>
  <si>
    <t>BOMBA CENTRIFUGA MOTOR ELETRICO TRIFASICO 0,99HP  DIAMETRO DE SUCCAO X ELEVACAO 1" X 1", DIAMETRO DO ROTOR 145 MM, HM/Q: 14 M / 8,4 M3/H A 40 M / 0,60 M3/H</t>
  </si>
  <si>
    <t>810,55</t>
  </si>
  <si>
    <t>BOMBA CENTRIFUGA MOTOR ELETRICO TRIFASICO 14,8 HP, DIAMETRO DE SUCCAO X ELEVACAO 2 1/2" X 2", DIAMETRO DO ROTOR 195 MM, HM/Q: 62 M / 55,5 M3/H A 80 M / 31,50 M3/H</t>
  </si>
  <si>
    <t>4.545,36</t>
  </si>
  <si>
    <t>BOMBA CENTRIFUGA MOTOR ELETRICO TRIFASICO 5HP, DIAMETRO DE SUCCAO X ELEVACAO 2" X 1 1/2", DIAMETRO DO ROTOR 155 MM, HM/Q: 40 M / 20,40 M3/H A 46 M / 9,20 M3/H</t>
  </si>
  <si>
    <t>2.107,65</t>
  </si>
  <si>
    <t>BOMBA CENTRIFUGA MOTOR ELETRICO TRIFASICO 9,86 DIAMETRO DE SUCCAO X ELEVACAO 1" X 1", 4 ESTAGIOS, DIAMETRO DOS ROTORES 4 X 146 MM, HM/Q: 85 M / 14,9 M3/H A 140 M / 4,2 M3/H</t>
  </si>
  <si>
    <t>4.275,99</t>
  </si>
  <si>
    <t>BOMBA CENTRIFUGA,  MOTOR ELETRICO TRIFASICO 1,48HP  DIAMETRO DE SUCCAO X ELEVACAO 1 1/2" X 1", DIAMETRO DO ROTOR 117 MM, HM/Q: 10 M / 21,9 M3/H A 24 M / 6,1 M3/H</t>
  </si>
  <si>
    <t>868,91</t>
  </si>
  <si>
    <t>BOMBA DE PROJECAO DE CONCRETO SECO, POTENCIA 10 CV, VAZAO 3 M3/H</t>
  </si>
  <si>
    <t>36.570,91</t>
  </si>
  <si>
    <t>BOMBA DE PROJECAO DE CONCRETO SECO, POTENCIA 10 CV, VAZAO 6 M3/H</t>
  </si>
  <si>
    <t>39.181,20</t>
  </si>
  <si>
    <t>BOMBA SUBMERSA PARA POCOS TUBULARES PROFUNDOS DIAMETRO DE 4 POLEGADAS, ELETRICA, MONOFASICA, POTENCIA 0,49 HP, 13 ESTAGIOS, BOCAL DE DESCARGA DIAMETRO DE UMA POLEGADA E MEIA, HM/Q = 18 M / 1,90 M3/H A 85 M / 0,60 M3/H</t>
  </si>
  <si>
    <t>2.536,12</t>
  </si>
  <si>
    <t>BOMBA SUBMERSA PARA POCOS TUBULARES PROFUNDOS DIAMETRO DE 4 POLEGADAS, ELETRICA, TRIFASICA, POTENCIA 1,97 HP, 20 ESTAGIOS, BOCAL DE DESCARGA DIAMETRO DE UMA POLEGADA E MEIA, HM/Q = 18 M / 5,40 M3/H A 164 M / 0,80 M3/H</t>
  </si>
  <si>
    <t>3.646,45</t>
  </si>
  <si>
    <t>BOMBA SUBMERSA PARA POCOS TUBULARES PROFUNDOS DIAMETRO DE 4 POLEGADAS, ELETRICA, TRIFASICA, POTENCIA 5,42 HP, 15 ESTAGIOS, BOCAL DE DESCARGA DIAMETRO DE 2 POLEGADAS, HM/Q = 18 M / 18,10 M3/H A 121 M / 2,90 M3/H</t>
  </si>
  <si>
    <t>6.181,04</t>
  </si>
  <si>
    <t>BOMBA SUBMERSA PARA POCOS TUBULARES PROFUNDOS DIAMETRO DE 4 POLEGADAS, ELETRICA, TRIFASICA, POTENCIA 5,42 HP, 29 ESTAGIOS, BOCAL DE DESCARGA DE UMA POLEGADA E MEIA, HM/Q = 18 M / 8,10 M3/H A 201 M / 3,2 M3/H</t>
  </si>
  <si>
    <t>5.868,40</t>
  </si>
  <si>
    <t>BOMBA SUBMERSA PARA POCOS TUBULARES PROFUNDOS DIAMETRO DE 6 POLEGADAS, ELETRICA, TRIFASICA, POTENCIA 27,12 HP, 7 ESTAGIOS, BOCAL DE DESCARGA DIAMETRO DE 4 POLEGADAS, HM/Q = 13,9 M / 90 M3/H A 44,0 M / 25,0 M3/H</t>
  </si>
  <si>
    <t>24.081,08</t>
  </si>
  <si>
    <t>BOMBA SUBMERSA PARA POCOS TUBULARES PROFUNDOS DIAMETRO DE 6 POLEGADAS, ELETRICA, TRIFASICA, POTENCIA 3,45 HP, 5 ESTAGIOS, BOCAL DE DESCARGA DIAMETRO DE 2 POLEGADAS, HM/Q = 68,5 M / 6,12 M3/H A 39,5 M / 14,04 M3/H</t>
  </si>
  <si>
    <t>8.856,57</t>
  </si>
  <si>
    <t>BOMBA SUBMERSA PARA POCOS TUBULARES PROFUNDOS DIAMETRO DE 6 POLEGADAS, ELETRICA, TRIFASICA, POTENCIA 32 HP, 9 ESTAGIOS, BOCAL DE DESCARGA DIAMETRO DE 4 POLEGADAS, HM/Q = 114,0 M / 13,9 M3/H A 57,0 M / 25,0 M3/H</t>
  </si>
  <si>
    <t>26.263,65</t>
  </si>
  <si>
    <t>BOMBA SUBMERSIVEL,  ELETRICA, TRIFASICA, POTENCIA 6 HP, DIAMETRO DO ROTOR 127 MM, BOCAL DE SAIDA DIAMETRO DE 3 POLEGADAS, HM/Q = 7 M / 66,90 M3/H A 26 M / 2,88 M3/H</t>
  </si>
  <si>
    <t>11.925,37</t>
  </si>
  <si>
    <t>BOMBA SUBMERSIVEL, ELETRICA, TRIFASICA, POTENCIA 0,98 HP, DIAMETRO DO ROTOR 142 MM SEMIABERTO, BOCAL DE SAIDA DIAMETRO DE 2 POLEGADAS, HM/Q = 2 M / 32 M3/H A 8 M / 16 M3/H</t>
  </si>
  <si>
    <t>2.632,82</t>
  </si>
  <si>
    <t>BOMBA SUBMERSIVEL, ELETRICA, TRIFASICA, POTENCIA 0,99 HP, DIAMETRO ROTOR 98 MM SEMIABERTO, BOCAL DE SAIDA DIAMETRO 2 POLEGADAS, HM/Q = 2 M / 28,90 M3/H A 14 M / 7 M3/H</t>
  </si>
  <si>
    <t>3.180,10</t>
  </si>
  <si>
    <t>BOMBA SUBMERSIVEL, ELETRICA, TRIFASICA, POTENCIA 1,97 HP, DIAMETRO DO ROTOR 144 MM SEMIABERTO, BOCAL DE SAIDA DIAMETRO DE 2 POLEGADAS, HM/Q = 2 M / 26,8 M3/H A 28 M / 4,6 M3/H</t>
  </si>
  <si>
    <t>4.272,26</t>
  </si>
  <si>
    <t>BOMBA SUBMERSIVEL, ELETRICA, TRIFASICA, POTENCIA 13 HP, DIAMETRO DO ROTOR 170 MM, BOCAL DE SAIDA DIAMETRO DE 3 POLEGADAS, HM/Q = 11 M / 68,40 M3/H A 72 M / 3,6 M3/H</t>
  </si>
  <si>
    <t>23.850,75</t>
  </si>
  <si>
    <t>BOMBA SUBMERSIVEL, ELETRICA, TRIFASICA, POTENCIA 2,96 HP, DIAMETRO DO ROTOR 144 MM SEMIABERTO, BOCAL DE SAIDA DIAMETRO DE DUAS POLEGADAS, HM/Q = 2 M / 38,8 M3/H A 28 M / 5 M3/H</t>
  </si>
  <si>
    <t>3.756,49</t>
  </si>
  <si>
    <t>BOMBA SUBMERSIVEL, ELETRICA, TRIFASICA, POTENCIA 3,75 HP, DIAMETRO DO ROTOR 90 MM SEMIABERTO, BOCAL DE SAIDA DIAMETRO DE 2 POLEGADAS, HM/Q = 5 M / 61,2 M3/H A 25,5 M / 3,6 M3/H</t>
  </si>
  <si>
    <t>5.962,68</t>
  </si>
  <si>
    <t>BOMBA TRIPLEX COM MOTOR A DIESEL, NACIONAL, DIAMETRO DE SUCCAO DE 2 1/2''</t>
  </si>
  <si>
    <t>122.825,58</t>
  </si>
  <si>
    <t>BOMBA TRIPLEX, PARA INJECAO DE CALDA DE CIMENTO, VAZAO MAXIMA DE *100* LITROS/MINUTO, PRESSAO MAXIMA DE *70* BAR, POTENCIA DE 15 CV</t>
  </si>
  <si>
    <t>56.175,56</t>
  </si>
  <si>
    <t>BORBOLETA EM LATAO FUNDIDO CROMADO, PARA TRAVAR JANELA TIPO GUILHOTINA</t>
  </si>
  <si>
    <t>15,08</t>
  </si>
  <si>
    <t>BORBOLETA EM ZAMAC CROMADO, PARA TRAVAR JANELA TIPO GUILHOTINA</t>
  </si>
  <si>
    <t>13,00</t>
  </si>
  <si>
    <t>BOTA DE PVC PRETA, CANO MEDIO, SEM FORRO</t>
  </si>
  <si>
    <t>28,80</t>
  </si>
  <si>
    <t>48,00</t>
  </si>
  <si>
    <t>BRACO / CANO PARA CHUVEIRO ELETRICO, EM ALUMINIO, 30 CM X 1/2 "</t>
  </si>
  <si>
    <t>15,77</t>
  </si>
  <si>
    <t>BRACO OU HASTE COM CANOPLA PLASTICA, 1/2 ", PARA CHUVEIRO ELETRICO</t>
  </si>
  <si>
    <t>4,83</t>
  </si>
  <si>
    <t>BRACO OU HASTE COM CANOPLA PLASTICA, 1/2 ", PARA CHUVEIRO SIMPLES</t>
  </si>
  <si>
    <t>3,98</t>
  </si>
  <si>
    <t>BRACO P/ LUMINARIA PUBLICA 1 X 1,50M ROMAGNOLE OU EQUIV</t>
  </si>
  <si>
    <t>15,36</t>
  </si>
  <si>
    <t>BUCHA DE NYLON SEM ABA S10</t>
  </si>
  <si>
    <t>0,22</t>
  </si>
  <si>
    <t>0,36</t>
  </si>
  <si>
    <t>BUCHA DE NYLON SEM ABA S12, COM PARAFUSO DE 5/16" X 80 MM EM ACO ZINCADO COM ROSCA SOBERBA E CABECA SEXTAVADA</t>
  </si>
  <si>
    <t>0,56</t>
  </si>
  <si>
    <t>BUCHA DE NYLON SEM ABA S4</t>
  </si>
  <si>
    <t>BUCHA DE NYLON SEM ABA S5</t>
  </si>
  <si>
    <t>0,04</t>
  </si>
  <si>
    <t>BUCHA DE NYLON SEM ABA S6</t>
  </si>
  <si>
    <t>0,06</t>
  </si>
  <si>
    <t>0,12</t>
  </si>
  <si>
    <t>BUCHA DE NYLON SEM ABA S8</t>
  </si>
  <si>
    <t>0,11</t>
  </si>
  <si>
    <t>BUCHA DE NYLON SEM ABA S8, COM PARAFUSO DE 4,80 X 50 MM EM ACO ZINCADO COM ROSCA SOBERBA, CABECA CHATA E FENDA PHILLIPS</t>
  </si>
  <si>
    <t>0,25</t>
  </si>
  <si>
    <t>BUCHA DE NYLON, DIAMETRO DO FURO 8 MM, COMPRIMENTO 40 MM, COM PARAFUSO DE ROSCA SOBERBA, CABECA CHATA, FENDA SIMPLES, 4,8 X 50 MM</t>
  </si>
  <si>
    <t>0,38</t>
  </si>
  <si>
    <t>BUCHA DE REDUCAO DE COBRE (REF 600-2) SEM ANEL DE SOLDA, PONTA X BOLSA, 22 X 15 MM</t>
  </si>
  <si>
    <t>2,36</t>
  </si>
  <si>
    <t>BUCHA DE REDUCAO DE COBRE (REF 600-2) SEM ANEL DE SOLDA, PONTA X BOLSA, 28 X 22 MM</t>
  </si>
  <si>
    <t>3,55</t>
  </si>
  <si>
    <t>BUCHA DE REDUCAO DE COBRE (REF 600-2) SEM ANEL DE SOLDA, PONTA X BOLSA, 35 X 28 MM</t>
  </si>
  <si>
    <t>8,12</t>
  </si>
  <si>
    <t>BUCHA DE REDUCAO DE COBRE (REF 600-2) SEM ANEL DE SOLDA, PONTA X BOLSA, 42 X 35 MM</t>
  </si>
  <si>
    <t>13,85</t>
  </si>
  <si>
    <t>BUCHA DE REDUCAO DE COBRE (REF 600-2) SEM ANEL DE SOLDA, PONTA X BOLSA, 54 X 42 MM</t>
  </si>
  <si>
    <t>19,54</t>
  </si>
  <si>
    <t>BUCHA DE REDUCAO DE COBRE (REF 600-2) SEM ANEL DE SOLDA, PONTA X BOLSA, 66 X 54 MM</t>
  </si>
  <si>
    <t>60,90</t>
  </si>
  <si>
    <t>BUCHA DE REDUCAO DE FERRO GALVANIZADO, COM ROSCA BSP, DE 1 1/2" X 1 1/4"</t>
  </si>
  <si>
    <t>11,44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</si>
  <si>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</si>
  <si>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</si>
  <si>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</si>
  <si>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</si>
  <si>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8,98</t>
  </si>
  <si>
    <t>BUCHA DE REDUCAO DE FERRO GALVANIZADO, COM ROSCA BSP, DE 1 1/4" X 1"</t>
  </si>
  <si>
    <t>8,79</t>
  </si>
  <si>
    <t>BUCHA DE REDUCAO DE FERRO GALVANIZADO, COM ROSCA BSP, DE 1 1/4" X 3/4"</t>
  </si>
  <si>
    <t>BUCHA DE REDUCAO DE FERRO GALVANIZADO, COM ROSCA BSP, DE 1/2" X 1/4"</t>
  </si>
  <si>
    <t>3,17</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</si>
  <si>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</si>
  <si>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</si>
  <si>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</si>
  <si>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</si>
  <si>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24,70</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</si>
  <si>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</si>
  <si>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</si>
  <si>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</si>
  <si>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</si>
  <si>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15,35</t>
  </si>
  <si>
    <t>BUCHA DE REDUCAO DE FERRO GALVANIZADO, COM ROSCA BSP, DE 2" X 1 1/4"</t>
  </si>
  <si>
    <t>BUCHA DE REDUCAO DE FERRO GALVANIZADO, COM ROSCA BSP, DE 2" X 1"</t>
  </si>
  <si>
    <t>BUCHA DE REDUCAO DE FERRO GALVANIZADO, COM ROSCA BSP, DE 3/4" X 1/2"</t>
  </si>
  <si>
    <t>3,81</t>
  </si>
  <si>
    <t>BUCHA DE REDUCAO DE FERRO GALVANIZADO, COM ROSCA BSP, DE 3" X 1 1/2"</t>
  </si>
  <si>
    <t>36,41</t>
  </si>
  <si>
    <t>BUCHA DE REDUCAO DE FERRO GALVANIZADO, COM ROSCA BSP, DE 3" X 1 1/4"</t>
  </si>
  <si>
    <t>35,40</t>
  </si>
  <si>
    <t>BUCHA DE REDUCAO DE FERRO GALVANIZADO, COM ROSCA BSP, DE 3" X 2 1/2"</t>
  </si>
  <si>
    <t>35,57</t>
  </si>
  <si>
    <t>BUCHA DE REDUCAO DE FERRO GALVANIZADO, COM ROSCA BSP, DE 3" X 2"</t>
  </si>
  <si>
    <t>BUCHA DE REDUCAO DE FERRO GALVANIZADO, COM ROSCA BSP, DE 4" X 2 1/2"</t>
  </si>
  <si>
    <t>67,28</t>
  </si>
  <si>
    <t>BUCHA DE REDUCAO DE FERRO GALVANIZADO, COM ROSCA BSP, DE 4" X 2"</t>
  </si>
  <si>
    <t>BUCHA DE REDUCAO DE FERRO GALVANIZADO, COM ROSCA BSP, DE 4" X 3"</t>
  </si>
  <si>
    <t>BUCHA DE REDUCAO DE FERRO GALVANIZADO, COM ROSCA BSP, DE 5" X 4"</t>
  </si>
  <si>
    <t>184,14</t>
  </si>
  <si>
    <t>BUCHA DE REDUCAO DE FERRO GALVANIZADO, COM ROSCA BSP, DE 6" X 4"</t>
  </si>
  <si>
    <t>194,56</t>
  </si>
  <si>
    <t>BUCHA DE REDUCAO DE FERRO GALVANIZADO, COM ROSCA BSP, DE 6" X 5"</t>
  </si>
  <si>
    <t>208,72</t>
  </si>
  <si>
    <t>BUCHA DE REDUCAO DE PVC, SOLDAVEL, CURTA, COM 110 X 85 MM, PARA AGUA FRIA PREDIAL</t>
  </si>
  <si>
    <t>59,87</t>
  </si>
  <si>
    <t>BUCHA DE REDUCAO DE PVC, SOLDAVEL, CURTA, COM 25 X 20 MM, PARA AGUA FRIA PREDIAL</t>
  </si>
  <si>
    <t>0,43</t>
  </si>
  <si>
    <t>BUCHA DE REDUCAO DE PVC, SOLDAVEL, CURTA, COM 32 X 25 MM, PARA AGUA FRIA PREDIAL</t>
  </si>
  <si>
    <t>BUCHA DE REDUCAO DE PVC, SOLDAVEL, CURTA, COM 40 X 32 MM, PARA AGUA FRIA PREDIAL</t>
  </si>
  <si>
    <t>BUCHA DE REDUCAO DE PVC, SOLDAVEL, CURTA, COM 50 X 40 MM, PARA AGUA FRIA PREDIAL</t>
  </si>
  <si>
    <t>3,15</t>
  </si>
  <si>
    <t>BUCHA DE REDUCAO DE PVC, SOLDAVEL, CURTA, COM 60 X 50 MM, PARA AGUA FRIA PREDIAL</t>
  </si>
  <si>
    <t>5,91</t>
  </si>
  <si>
    <t>BUCHA DE REDUCAO DE PVC, SOLDAVEL, CURTA, COM 75 X 60 MM, PARA AGUA FRIA PREDIAL</t>
  </si>
  <si>
    <t>14,59</t>
  </si>
  <si>
    <t>BUCHA DE REDUCAO DE PVC, SOLDAVEL, CURTA, COM 85 X 75 MM, PARA AGUA FRIA PREDIAL</t>
  </si>
  <si>
    <t>11,77</t>
  </si>
  <si>
    <t>BUCHA DE REDUCAO DE PVC, SOLDAVEL, LONGA, COM 110 X 60 MM, PARA AGUA FRIA PREDIAL</t>
  </si>
  <si>
    <t>35,05</t>
  </si>
  <si>
    <t>BUCHA DE REDUCAO DE PVC, SOLDAVEL, LONGA, COM 110 X 75 MM, PARA AGUA FRIA PREDIAL</t>
  </si>
  <si>
    <t>29,55</t>
  </si>
  <si>
    <t>BUCHA DE REDUCAO DE PVC, SOLDAVEL, LONGA, COM 32 X 20 MM, PARA AGUA FRIA PREDIAL</t>
  </si>
  <si>
    <t>BUCHA DE REDUCAO DE PVC, SOLDAVEL, LONGA, COM 40 X 20 MM, PARA AGUA FRIA PREDIAL</t>
  </si>
  <si>
    <t>2,76</t>
  </si>
  <si>
    <t>BUCHA DE REDUCAO DE PVC, SOLDAVEL, LONGA, COM 40 X 25 MM, PARA AGUA FRIA PREDIAL</t>
  </si>
  <si>
    <t>3,05</t>
  </si>
  <si>
    <t>BUCHA DE REDUCAO DE PVC, SOLDAVEL, LONGA, COM 50 X 20 MM, PARA AGUA FRIA PREDIAL</t>
  </si>
  <si>
    <t>BUCHA DE REDUCAO DE PVC, SOLDAVEL, LONGA, COM 50 X 25 MM, PARA AGUA FRIA PREDIAL</t>
  </si>
  <si>
    <t>3,99</t>
  </si>
  <si>
    <t>BUCHA DE REDUCAO DE PVC, SOLDAVEL, LONGA, COM 50 X 32 MM, PARA AGUA FRIA PREDIAL</t>
  </si>
  <si>
    <t>4,37</t>
  </si>
  <si>
    <t>BUCHA DE REDUCAO DE PVC, SOLDAVEL, LONGA, COM 60 X 25 MM, PARA AGUA FRIA PREDIAL</t>
  </si>
  <si>
    <t>7,48</t>
  </si>
  <si>
    <t>BUCHA DE REDUCAO DE PVC, SOLDAVEL, LONGA, COM 60 X 32 MM, PARA AGUA FRIA PREDIAL</t>
  </si>
  <si>
    <t>9,32</t>
  </si>
  <si>
    <t>BUCHA DE REDUCAO DE PVC, SOLDAVEL, LONGA, COM 60 X 40 MM, PARA AGUA FRIA PREDIAL</t>
  </si>
  <si>
    <t>9,57</t>
  </si>
  <si>
    <t>BUCHA DE REDUCAO DE PVC, SOLDAVEL, LONGA, COM 60 X 50 MM, PARA AGUA FRIA PREDIAL</t>
  </si>
  <si>
    <t>11,07</t>
  </si>
  <si>
    <t>BUCHA DE REDUCAO DE PVC, SOLDAVEL, LONGA, COM 75 X 50 MM, PARA AGUA FRIA PREDIAL</t>
  </si>
  <si>
    <t>13,25</t>
  </si>
  <si>
    <t>BUCHA DE REDUCAO DE PVC, SOLDAVEL, LONGA, COM 85 X 60 MM, PARA AGUA FRIA PREDIAL</t>
  </si>
  <si>
    <t>18,10</t>
  </si>
  <si>
    <t>BUCHA DE REDUCAO DE PVC, SOLDAVEL, LONGA, 50 X 40 MM, PARA ESGOTO PREDIAL</t>
  </si>
  <si>
    <t>BUCHA DE REDUCAO EM ALUMINIO, COM ROSCA, DE 1 1/2" X 1 1/4", PARA ELETRODUTO</t>
  </si>
  <si>
    <t>9,98</t>
  </si>
  <si>
    <t>BUCHA DE REDUCAO EM ALUMINIO, COM ROSCA, DE 1 1/2" X 1", PARA ELETRODUTO</t>
  </si>
  <si>
    <t>10,43</t>
  </si>
  <si>
    <t>BUCHA DE REDUCAO EM ALUMINIO, COM ROSCA, DE 1 1/2" X 3/4", PARA ELETRODUTO</t>
  </si>
  <si>
    <t>11,04</t>
  </si>
  <si>
    <t>BUCHA DE REDUCAO EM ALUMINIO, COM ROSCA, DE 1 1/4" X 1/2", PARA ELETRODUTO</t>
  </si>
  <si>
    <t>9,87</t>
  </si>
  <si>
    <t>BUCHA DE REDUCAO EM ALUMINIO, COM ROSCA, DE 1 1/4" X 1", PARA ELETRODUTO</t>
  </si>
  <si>
    <t>BUCHA DE REDUCAO EM ALUMINIO, COM ROSCA, DE 1 1/4" X 3/4", PARA ELETRODUTO</t>
  </si>
  <si>
    <t>8,52</t>
  </si>
  <si>
    <t>BUCHA DE REDUCAO EM ALUMINIO, COM ROSCA, DE 1" X 1/2", PARA ELETRODUTO</t>
  </si>
  <si>
    <t>BUCHA DE REDUCAO EM ALUMINIO, COM ROSCA, DE 1" X 3/4", PARA ELETRODUTO</t>
  </si>
  <si>
    <t>2,92</t>
  </si>
  <si>
    <t>BUCHA DE REDUCAO EM ALUMINIO, COM ROSCA, DE 2 1/2" X 1 1/2", PARA ELETRODUTO</t>
  </si>
  <si>
    <t>32,76</t>
  </si>
  <si>
    <t>BUCHA DE REDUCAO EM ALUMINIO, COM ROSCA, DE 2 1/2" X 1 1/4", PARA ELETRODUTO</t>
  </si>
  <si>
    <t>34,22</t>
  </si>
  <si>
    <t>BUCHA DE REDUCAO EM ALUMINIO, COM ROSCA, DE 2 1/2" X 1", PARA ELETRODUTO</t>
  </si>
  <si>
    <t>35,29</t>
  </si>
  <si>
    <t>BUCHA DE REDUCAO EM ALUMINIO, COM ROSCA, DE 2 1/2" X 2", PARA ELETRODUTO</t>
  </si>
  <si>
    <t>31,53</t>
  </si>
  <si>
    <t>BUCHA DE REDUCAO EM ALUMINIO, COM ROSCA, DE 2" X 1 1/2", PARA ELETRODUTO</t>
  </si>
  <si>
    <t>18,19</t>
  </si>
  <si>
    <t>BUCHA DE REDUCAO EM ALUMINIO, COM ROSCA, DE 2" X 1 1/4", PARA ELETRODUTO</t>
  </si>
  <si>
    <t>19,47</t>
  </si>
  <si>
    <t>BUCHA DE REDUCAO EM ALUMINIO, COM ROSCA, DE 2" X 1", PARA ELETRODUTO</t>
  </si>
  <si>
    <t>21,34</t>
  </si>
  <si>
    <t>BUCHA DE REDUCAO EM ALUMINIO, COM ROSCA, DE 2" X 3/4", PARA ELETRODUTO</t>
  </si>
  <si>
    <t>BUCHA DE REDUCAO EM ALUMINIO, COM ROSCA, DE 3/4" X 1/2",  PARA ELETRODUTO</t>
  </si>
  <si>
    <t>2,69</t>
  </si>
  <si>
    <t>BUCHA DE REDUCAO EM ALUMINIO, COM ROSCA, DE 3" X 1 1/2", PARA ELETRODUTO</t>
  </si>
  <si>
    <t>39,17</t>
  </si>
  <si>
    <t>BUCHA DE REDUCAO EM ALUMINIO, COM ROSCA, DE 3" X 1 1/4", PARA ELETRODUTO</t>
  </si>
  <si>
    <t>39,48</t>
  </si>
  <si>
    <t>BUCHA DE REDUCAO EM ALUMINIO, COM ROSCA, DE 3" X 2 1/2", PARA ELETRODUTO</t>
  </si>
  <si>
    <t>31,88</t>
  </si>
  <si>
    <t>BUCHA DE REDUCAO EM ALUMINIO, COM ROSCA, DE 3" X 2", PARA ELETRODUTO</t>
  </si>
  <si>
    <t>37,45</t>
  </si>
  <si>
    <t>BUCHA DE REDUCAO EM ALUMINIO, COM ROSCA, DE 4" X 2 1/2", PARA ELETRODUTO</t>
  </si>
  <si>
    <t>62,48</t>
  </si>
  <si>
    <t>BUCHA DE REDUCAO EM ALUMINIO, COM ROSCA, DE 4" X 2", PARA ELETRODUTO</t>
  </si>
  <si>
    <t>63,99</t>
  </si>
  <si>
    <t>BUCHA DE REDUCAO EM ALUMINIO, COM ROSCA, DE 4" X 3", PARA ELETRODUTO</t>
  </si>
  <si>
    <t>60,71</t>
  </si>
  <si>
    <t>BUCHA DE REDUCAO PVC ROSCAVEL 1 1/2" X 1"</t>
  </si>
  <si>
    <t>5,50</t>
  </si>
  <si>
    <t>BUCHA DE REDUCAO PVC ROSCAVEL 3/4" X 1/2"</t>
  </si>
  <si>
    <t>BUCHA DE REDUCAO PVC ROSCAVEL, 1 1/2" X 3/4"</t>
  </si>
  <si>
    <t>5,41</t>
  </si>
  <si>
    <t>BUCHA DE REDUCAO PVC ROSCAVEL, 1" X 1/2"</t>
  </si>
  <si>
    <t>BUCHA DE REDUCAO PVC ROSCAVEL, 1" X 3/4"</t>
  </si>
  <si>
    <t>BUCHA DE REDUCAO PVC, ROSCAVEL,  2"  X 1 1/2 "</t>
  </si>
  <si>
    <t>BUCHA DE REDUCAO PVC, ROSCAVEL, 1 1/2"  X1 1/4 "</t>
  </si>
  <si>
    <t>BUCHA DE REDUCAO PVC, ROSCAVEL, 1 1/4"  X 3/4 "</t>
  </si>
  <si>
    <t>2,58</t>
  </si>
  <si>
    <t>BUCHA DE REDUCAO PVC, ROSCAVEL, 1 1/4" X 1 "</t>
  </si>
  <si>
    <t>2,70</t>
  </si>
  <si>
    <t>BUCHA DE REDUCAO PVC, ROSCAVEL, 2"  X 1 "</t>
  </si>
  <si>
    <t>8,15</t>
  </si>
  <si>
    <t>BUCHA DE REDUCAO PVC, ROSCAVEL, 2"  X 1 1/4 "</t>
  </si>
  <si>
    <t>8,49</t>
  </si>
  <si>
    <t>BUCHA DE REDUCAO, CPVC, SOLDAVEL, 22 X 15 MM, PARA AGUA QUENTE</t>
  </si>
  <si>
    <t>BUCHA DE REDUCAO, CPVC, SOLDAVEL, 28 X 22 MM, PARA AGUA QUENTE</t>
  </si>
  <si>
    <t>1,39</t>
  </si>
  <si>
    <t>BUCHA DE REDUCAO, CPVC, SOLDAVEL, 35 X 28 MM, PARA AGUA QUENTE</t>
  </si>
  <si>
    <t>16,74</t>
  </si>
  <si>
    <t>BUCHA DE REDUCAO, CPVC, SOLDAVEL, 42 X 22 MM, PARA AGUA QUENTE</t>
  </si>
  <si>
    <t>22,38</t>
  </si>
  <si>
    <t>BUCHA DE REDUCAO, PPR, DN 25 X 20 MM, PARA AGUA QUENTE PREDIAL</t>
  </si>
  <si>
    <t>1,21</t>
  </si>
  <si>
    <t>BUCHA DE REDUCAO, PPR, DN 32 X 25 MM, PARA AGUA QUENTE E FRIA PREDIAL</t>
  </si>
  <si>
    <t>1,94</t>
  </si>
  <si>
    <t>BUCHA DE REDUCAO, PPR, DN 40 X 25 MM, PARA AGUA QUENTE E FRIA PREDIAL</t>
  </si>
  <si>
    <t>BUCHA DE REDUCAO, PVC, LONGA, SERIE R, DN 50 X 40 MM, PARA ESGOTO PREDIAL</t>
  </si>
  <si>
    <t>BUCHA EM ALUMINIO, COM ROSCA, DE  1 1/2", PARA ELETRODUTO</t>
  </si>
  <si>
    <t>1,08</t>
  </si>
  <si>
    <t>BUCHA EM ALUMINIO, COM ROSCA, DE 1 1/4", PARA ELETRODUTO</t>
  </si>
  <si>
    <t>0,97</t>
  </si>
  <si>
    <t>BUCHA EM ALUMINIO, COM ROSCA, DE 1", PARA ELETRODUTO</t>
  </si>
  <si>
    <t>BUCHA EM ALUMINIO, COM ROSCA, DE 2 1/2", PARA ELETRODUTO</t>
  </si>
  <si>
    <t>2,93</t>
  </si>
  <si>
    <t>BUCHA EM ALUMINIO, COM ROSCA, DE 2", PARA ELETRODUTO</t>
  </si>
  <si>
    <t>0,59</t>
  </si>
  <si>
    <t>BUCHA EM ALUMINIO, COM ROSCA, DE 3/8", PARA ELETRODUTO</t>
  </si>
  <si>
    <t>BUCHA EM ALUMINIO, COM ROSCA, DE 3", PARA ELETRODUTO</t>
  </si>
  <si>
    <t>3,93</t>
  </si>
  <si>
    <t>BUCHA EM ALUMINIO, COM ROSCA, DE 4", PARA ELETRODUTO</t>
  </si>
  <si>
    <t>CABECEIRA DIREITA OU ESQUERDA, PVC, PARA CALHA PLUVIAL, DIAMETRO ENTRE 119 E 170 MM, PARA DRENAGEM PREDIAL</t>
  </si>
  <si>
    <t>3,13</t>
  </si>
  <si>
    <t>CABECOTE PARA ENTRADA DE LINHA DE ALIMENTACAO PARA ELETRODUTO, EM LIGA DE ALUMINIO COM ACABAMENTO ANTI CORROSIVO, COM FIXACAO POR ENCAIXE LISO DE 360 GRAUS, DE 1 1/2"</t>
  </si>
  <si>
    <t>4,63</t>
  </si>
  <si>
    <t>CABECOTE PARA ENTRADA DE LINHA DE ALIMENTACAO PARA ELETRODUTO, EM LIGA DE ALUMINIO COM ACABAMENTO ANTI CORROSIVO, COM FIXACAO POR ENCAIXE LISO DE 360 GRAUS, DE 1 1/4"</t>
  </si>
  <si>
    <t>3,54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</si>
  <si>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</si>
  <si>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</si>
  <si>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2,42</t>
  </si>
  <si>
    <t>CABECOTE PARA ENTRADA DE LINHA DE ALIMENTACAO PARA ELETRODUTO, EM LIGA DE ALUMINIO COM ACABAMENTO ANTI CORROSIVO, COM FIXACAO POR ENCAIXE LISO DE 360 GRAUS, DE 2 1/2"</t>
  </si>
  <si>
    <t>15,27</t>
  </si>
  <si>
    <t>CABECOTE PARA ENTRADA DE LINHA DE ALIMENTACAO PARA ELETRODUTO, EM LIGA DE ALUMINIO COM ACABAMENTO ANTI CORROSIVO, COM FIXACAO POR ENCAIXE LISO DE 360 GRAUS, DE 2"</t>
  </si>
  <si>
    <t>7,87</t>
  </si>
  <si>
    <t>CABECOTE PARA ENTRADA DE LINHA DE ALIMENTACAO PARA ELETRODUTO, EM LIGA DE ALUMINIO COM ACABAMENTO ANTI CORROSIVO, COM FIXACAO POR ENCAIXE LISO DE 360 GRAUS, DE 3 1/2"</t>
  </si>
  <si>
    <t>30,43</t>
  </si>
  <si>
    <t>CABECOTE PARA ENTRADA DE LINHA DE ALIMENTACAO PARA ELETRODUTO, EM LIGA DE ALUMINIO COM ACABAMENTO ANTI CORROSIVO, COM FIXACAO POR ENCAIXE LISO DE 360 GRAUS, DE 3/4"</t>
  </si>
  <si>
    <t>1,89</t>
  </si>
  <si>
    <t>CABECOTE PARA ENTRADA DE LINHA DE ALIMENTACAO PARA ELETRODUTO, EM LIGA DE ALUMINIO COM ACABAMENTO ANTI CORROSIVO, COM FIXACAO POR ENCAIXE LISO DE 360 GRAUS, DE 3"</t>
  </si>
  <si>
    <t>22,77</t>
  </si>
  <si>
    <t>CABECOTE PARA ENTRADA DE LINHA DE ALIMENTACAO PARA ELETRODUTO, EM LIGA DE ALUMINIO COM ACABAMENTO ANTI CORROSIVO, COM FIXACAO POR ENCAIXE LISO DE 360 GRAUS, DE 4"</t>
  </si>
  <si>
    <t>33,09</t>
  </si>
  <si>
    <t>CABIDE/GANCHO DE BANHEIRO SIMPLES EM METAL CROMADO</t>
  </si>
  <si>
    <t>10,76</t>
  </si>
  <si>
    <t>CABO DE ACO GALVANIZADO, DIAMETRO 12,7 MM (1/2"), COM ALMA DE ACO CABO INDEPENDENTE 6 X 25 F (COLETADO CAIXA)</t>
  </si>
  <si>
    <t>19,80</t>
  </si>
  <si>
    <t>CABO DE ACO GALVANIZADO, DIAMETRO 12,7 MM (1/2"), COM ALMA DE FIBRA 6 X 25 F (COLETADO CAIXA)</t>
  </si>
  <si>
    <t>15,05</t>
  </si>
  <si>
    <t>CABO DE ACO GALVANIZADO, DIAMETRO 9,53 MM (3/8"), COM ALMA DE FIBRA 6 X 25 F (COLETADO CAIXA)</t>
  </si>
  <si>
    <t>8,10</t>
  </si>
  <si>
    <t>CABO DE ALUMINIO NU COM ALMA DE ACO, BITOLA 1/0 AWG</t>
  </si>
  <si>
    <t>20,52</t>
  </si>
  <si>
    <t>CABO DE ALUMINIO NU COM ALMA DE ACO, BITOLA 2 AWG</t>
  </si>
  <si>
    <t>20,69</t>
  </si>
  <si>
    <t>CABO DE ALUMINIO NU COM ALMA DE ACO, BITOLA 2/0 AWG</t>
  </si>
  <si>
    <t>20,35</t>
  </si>
  <si>
    <t>CABO DE ALUMINIO NU COM ALMA DE ACO, BITOLA 4 AWG</t>
  </si>
  <si>
    <t>21,02</t>
  </si>
  <si>
    <t>CABO DE ALUMINIO NU SEM ALMA DE ACO, BITOLA 1/0 AWG</t>
  </si>
  <si>
    <t>23,04</t>
  </si>
  <si>
    <t>CABO DE ALUMINIO NU SEM ALMA DE ACO, BITOLA 2 AWG</t>
  </si>
  <si>
    <t>24,62</t>
  </si>
  <si>
    <t>CABO DE ALUMINIO NU SEM ALMA DE ACO, BITOLA 2/0 AWG</t>
  </si>
  <si>
    <t>CABO DE ALUMINIO NU SEM ALMA DE ACO, BITOLA 4 AWG</t>
  </si>
  <si>
    <t>25,93</t>
  </si>
  <si>
    <t>4,01</t>
  </si>
  <si>
    <t>CABO DE COBRE NU 120 MM2 MEIO-DURO</t>
  </si>
  <si>
    <t>49,36</t>
  </si>
  <si>
    <t>CABO DE COBRE NU 150 MM2 MEIO-DURO</t>
  </si>
  <si>
    <t>62,77</t>
  </si>
  <si>
    <t>CABO DE COBRE NU 16 MM2 MEIO-DURO</t>
  </si>
  <si>
    <t>6,39</t>
  </si>
  <si>
    <t>CABO DE COBRE NU 185 MM2 MEIO-DURO</t>
  </si>
  <si>
    <t>75,48</t>
  </si>
  <si>
    <t>CABO DE COBRE NU 25 MM2 MEIO-DURO</t>
  </si>
  <si>
    <t>9,86</t>
  </si>
  <si>
    <t>CABO DE COBRE NU 300 MM2 MEIO-DURO</t>
  </si>
  <si>
    <t>130,06</t>
  </si>
  <si>
    <t>13,63</t>
  </si>
  <si>
    <t>18,99</t>
  </si>
  <si>
    <t>CABO DE COBRE NU 500 MM2 MEIO-DURO</t>
  </si>
  <si>
    <t>218,43</t>
  </si>
  <si>
    <t>CABO DE COBRE NU 70 MM2 MEIO-DURO</t>
  </si>
  <si>
    <t>26,75</t>
  </si>
  <si>
    <t>CABO DE COBRE NU 95 MM2 MEIO-DURO</t>
  </si>
  <si>
    <t>37,68</t>
  </si>
  <si>
    <t>CABO DE COBRE RIGIDO, CLASSE 2, ISOLACAO EM PVC, ANTI-CHAMA BWF-B, 1 CONDUTOR, 450/750 V, DIAMETRO 120 MM2</t>
  </si>
  <si>
    <t>64,15</t>
  </si>
  <si>
    <t>CABO DE COBRE UNIPOLAR 10 MM2, BLINDADO, ISOLACAO 3,6/6 KV EPR, COBERTURA EM PVC</t>
  </si>
  <si>
    <t>23,78</t>
  </si>
  <si>
    <t>CABO DE COBRE UNIPOLAR 16 MM2, BLINDADO, ISOLACAO 3,6/6 KV EPR, COBERTURA EM PVC</t>
  </si>
  <si>
    <t>24,18</t>
  </si>
  <si>
    <t>CABO DE COBRE UNIPOLAR 16 MM2, BLINDADO, ISOLACAO 6/10 KV EPR, COBERTURA EM PVC</t>
  </si>
  <si>
    <t>35,17</t>
  </si>
  <si>
    <t>CABO DE COBRE UNIPOLAR 25 MM2, BLINDADO, ISOLACAO 3,6/6 KV EPR, COBERTURA EM PVC</t>
  </si>
  <si>
    <t>32,51</t>
  </si>
  <si>
    <t>CABO DE COBRE UNIPOLAR 25MM2, BLINDADO, ISOLACAO 6/10 KV EPR, COBERTURA EM PVC</t>
  </si>
  <si>
    <t>35,91</t>
  </si>
  <si>
    <t>CABO DE COBRE UNIPOLAR 35 MM2, BLINDADO, ISOLACAO 12/20 KV EPR, COBERTURA EM PVC</t>
  </si>
  <si>
    <t>38,44</t>
  </si>
  <si>
    <t>CABO DE COBRE UNIPOLAR 35 MM2, BLINDADO, ISOLACAO 3,6/6 KV EPR, COBERTURA EM PVC</t>
  </si>
  <si>
    <t>40,62</t>
  </si>
  <si>
    <t>CABO DE COBRE UNIPOLAR 35 MM2, BLINDADO, ISOLACAO 6/10 KV EPR, COBERTURA EM PVC</t>
  </si>
  <si>
    <t>40,87</t>
  </si>
  <si>
    <t>CABO DE COBRE UNIPOLAR 50 MM2, BLINDADO, ISOLACAO 12/20 KV EPR, COBERTURA EM PVC</t>
  </si>
  <si>
    <t>48,78</t>
  </si>
  <si>
    <t>CABO DE COBRE UNIPOLAR 50 MM2, BLINDADO, ISOLACAO 3,6/6 KV EPR, COBERTURA EM PVC</t>
  </si>
  <si>
    <t>54,85</t>
  </si>
  <si>
    <t>CABO DE COBRE UNIPOLAR 50 MM2, BLINDADO, ISOLACAO 6/10 KV EPR, COBERTURA EM PVC</t>
  </si>
  <si>
    <t>49,91</t>
  </si>
  <si>
    <t>CABO DE COBRE UNIPOLAR 70 MM2, BLINDADO, ISOLACAO 12/20 KV EPR, COBERTURA EM PVC</t>
  </si>
  <si>
    <t>60,67</t>
  </si>
  <si>
    <t>CABO DE COBRE UNIPOLAR 70 MM2, BLINDADO, ISOLACAO 3,6/6 KV EPR, COBERTURA EM PVC</t>
  </si>
  <si>
    <t>58,81</t>
  </si>
  <si>
    <t>CABO DE COBRE UNIPOLAR 70 MM2, BLINDADO, ISOLACAO 6/10 KV EPR, COBERTURA EM PVC</t>
  </si>
  <si>
    <t>65,64</t>
  </si>
  <si>
    <t>CABO DE COBRE UNIPOLAR 95 MM2, BLINDADO, ISOLACAO 12/20 KV EPR, COBERTURA EM PVC</t>
  </si>
  <si>
    <t>74,29</t>
  </si>
  <si>
    <t>CABO DE COBRE UNIPOLAR 95 MM2, BLINDADO, ISOLACAO 3,6/6 KV EPR, COBERTURA EM PVC</t>
  </si>
  <si>
    <t>78,58</t>
  </si>
  <si>
    <t>CABO DE COBRE UNIPOLAR 95 MM2, BLINDADO, ISOLACAO 6/10 KV EPR, COBERTURA EM PVC</t>
  </si>
  <si>
    <t>80,50</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</si>
  <si>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</si>
  <si>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</si>
  <si>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6,01</t>
  </si>
  <si>
    <t>CABO DE COBRE, FLEXIVEL, CLASSE 4 OU 5, ISOLACAO EM PVC/A, ANTICHAMA BWF-B, COBERTURA PVC-ST1, ANTICHAMA BWF-B, 1 CONDUTOR, 0,6/1 KV, SECAO NOMINAL 120 MM2</t>
  </si>
  <si>
    <t>66,08</t>
  </si>
  <si>
    <t>CABO DE COBRE, FLEXIVEL, CLASSE 4 OU 5, ISOLACAO EM PVC/A, ANTICHAMA BWF-B, COBERTURA PVC-ST1, ANTICHAMA BWF-B, 1 CONDUTOR, 0,6/1 KV, SECAO NOMINAL 150 MM2</t>
  </si>
  <si>
    <t>81,88</t>
  </si>
  <si>
    <t>CABO DE COBRE, FLEXIVEL, CLASSE 4 OU 5, ISOLACAO EM PVC/A, ANTICHAMA BWF-B, COBERTURA PVC-ST1, ANTICHAMA BWF-B, 1 CONDUTOR, 0,6/1 KV, SECAO NOMINAL 16 MM2</t>
  </si>
  <si>
    <t>9,22</t>
  </si>
  <si>
    <t>CABO DE COBRE, FLEXIVEL, CLASSE 4 OU 5, ISOLACAO EM PVC/A, ANTICHAMA BWF-B, COBERTURA PVC-ST1, ANTICHAMA BWF-B, 1 CONDUTOR, 0,6/1 KV, SECAO NOMINAL 185 MM2</t>
  </si>
  <si>
    <t>100,37</t>
  </si>
  <si>
    <t>CABO DE COBRE, FLEXIVEL, CLASSE 4 OU 5, ISOLACAO EM PVC/A, ANTICHAMA BWF-B, COBERTURA PVC-ST1, ANTICHAMA BWF-B, 1 CONDUTOR, 0,6/1 KV, SECAO NOMINAL 2,5 MM2</t>
  </si>
  <si>
    <t>1,91</t>
  </si>
  <si>
    <t>CABO DE COBRE, FLEXIVEL, CLASSE 4 OU 5, ISOLACAO EM PVC/A, ANTICHAMA BWF-B, COBERTURA PVC-ST1, ANTICHAMA BWF-B, 1 CONDUTOR, 0,6/1 KV, SECAO NOMINAL 240 MM2</t>
  </si>
  <si>
    <t>132,17</t>
  </si>
  <si>
    <t>CABO DE COBRE, FLEXIVEL, CLASSE 4 OU 5, ISOLACAO EM PVC/A, ANTICHAMA BWF-B, COBERTURA PVC-ST1, ANTICHAMA BWF-B, 1 CONDUTOR, 0,6/1 KV, SECAO NOMINAL 25 MM2</t>
  </si>
  <si>
    <t>14,04</t>
  </si>
  <si>
    <t>CABO DE COBRE, FLEXIVEL, CLASSE 4 OU 5, ISOLACAO EM PVC/A, ANTICHAMA BWF-B, COBERTURA PVC-ST1, ANTICHAMA BWF-B, 1 CONDUTOR, 0,6/1 KV, SECAO NOMINAL 300 MM2</t>
  </si>
  <si>
    <t>165,41</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</si>
  <si>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</si>
  <si>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</si>
  <si>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</si>
  <si>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215,78</t>
  </si>
  <si>
    <t>CABO DE COBRE, FLEXIVEL, CLASSE 4 OU 5, ISOLACAO EM PVC/A, ANTICHAMA BWF-B, COBERTURA PVC-ST1, ANTICHAMA BWF-B, 1 CONDUTOR, 0,6/1 KV, SECAO NOMINAL 50 MM2</t>
  </si>
  <si>
    <t>27,59</t>
  </si>
  <si>
    <t>CABO DE COBRE, FLEXIVEL, CLASSE 4 OU 5, ISOLACAO EM PVC/A, ANTICHAMA BWF-B, COBERTURA PVC-ST1, ANTICHAMA BWF-B, 1 CONDUTOR, 0,6/1 KV, SECAO NOMINAL 500 MM2</t>
  </si>
  <si>
    <t>277,19</t>
  </si>
  <si>
    <t>CABO DE COBRE, FLEXIVEL, CLASSE 4 OU 5, ISOLACAO EM PVC/A, ANTICHAMA BWF-B, COBERTURA PVC-ST1, ANTICHAMA BWF-B, 1 CONDUTOR, 0,6/1 KV, SECAO NOMINAL 6 MM2</t>
  </si>
  <si>
    <t>3,75</t>
  </si>
  <si>
    <t>CABO DE COBRE, FLEXIVEL, CLASSE 4 OU 5, ISOLACAO EM PVC/A, ANTICHAMA BWF-B, COBERTURA PVC-ST1, ANTICHAMA BWF-B, 1 CONDUTOR, 0,6/1 KV, SECAO NOMINAL 70 MM2</t>
  </si>
  <si>
    <t>38,22</t>
  </si>
  <si>
    <t>CABO DE COBRE, FLEXIVEL, CLASSE 4 OU 5, ISOLACAO EM PVC/A, ANTICHAMA BWF-B, COBERTURA PVC-ST1, ANTICHAMA BWF-B, 1 CONDUTOR, 0,6/1 KV, SECAO NOMINAL 95 MM2</t>
  </si>
  <si>
    <t>50,77</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</si>
  <si>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</si>
  <si>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</si>
  <si>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</si>
  <si>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</si>
  <si>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</si>
  <si>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5,51</t>
  </si>
  <si>
    <t>CABO DE COBRE, FLEXIVEL, CLASSE 4 OU 5, ISOLACAO EM PVC/A, ANTICHAMA BWF-B, 1 CONDUTOR, 450/750 V, SECAO NOMINAL 120 MM2</t>
  </si>
  <si>
    <t>65,39</t>
  </si>
  <si>
    <t>CABO DE COBRE, FLEXIVEL, CLASSE 4 OU 5, ISOLACAO EM PVC/A, ANTICHAMA BWF-B, 1 CONDUTOR, 450/750 V, SECAO NOMINAL 150 MM2</t>
  </si>
  <si>
    <t>81,64</t>
  </si>
  <si>
    <t>CABO DE COBRE, FLEXIVEL, CLASSE 4 OU 5, ISOLACAO EM PVC/A, ANTICHAMA BWF-B, 1 CONDUTOR, 450/750 V, SECAO NOMINAL 16 MM2</t>
  </si>
  <si>
    <t>8,50</t>
  </si>
  <si>
    <t>CABO DE COBRE, FLEXIVEL, CLASSE 4 OU 5, ISOLACAO EM PVC/A, ANTICHAMA BWF-B, 1 CONDUTOR, 450/750 V, SECAO NOMINAL 185 MM2</t>
  </si>
  <si>
    <t>99,36</t>
  </si>
  <si>
    <t>CABO DE COBRE, FLEXIVEL, CLASSE 4 OU 5, ISOLACAO EM PVC/A, ANTICHAMA BWF-B, 1 CONDUTOR, 450/750 V, SECAO NOMINAL 2,5 MM2</t>
  </si>
  <si>
    <t>1,29</t>
  </si>
  <si>
    <t>CABO DE COBRE, FLEXIVEL, CLASSE 4 OU 5, ISOLACAO EM PVC/A, ANTICHAMA BWF-B, 1 CONDUTOR, 450/750 V, SECAO NOMINAL 240 MM2</t>
  </si>
  <si>
    <t>131,32</t>
  </si>
  <si>
    <t>CABO DE COBRE, FLEXIVEL, CLASSE 4 OU 5, ISOLACAO EM PVC/A, ANTICHAMA BWF-B, 1 CONDUTOR, 450/750 V, SECAO NOMINAL 25 MM2</t>
  </si>
  <si>
    <t>CABO DE COBRE, FLEXIVEL, CLASSE 4 OU 5, ISOLACAO EM PVC/A, ANTICHAMA BWF-B, 1 CONDUTOR, 450/750 V, SECAO NOMINAL 35 MM2</t>
  </si>
  <si>
    <t>18,75</t>
  </si>
  <si>
    <t>CABO DE COBRE, FLEXIVEL, CLASSE 4 OU 5, ISOLACAO EM PVC/A, ANTICHAMA BWF-B, 1 CONDUTOR, 450/750 V, SECAO NOMINAL 4 MM2</t>
  </si>
  <si>
    <t>2,30</t>
  </si>
  <si>
    <t>CABO DE COBRE, FLEXIVEL, CLASSE 4 OU 5, ISOLACAO EM PVC/A, ANTICHAMA BWF-B, 1 CONDUTOR, 450/750 V, SECAO NOMINAL 50 MM2</t>
  </si>
  <si>
    <t>27,51</t>
  </si>
  <si>
    <t>CABO DE COBRE, FLEXIVEL, CLASSE 4 OU 5, ISOLACAO EM PVC/A, ANTICHAMA BWF-B, 1 CONDUTOR, 450/750 V, SECAO NOMINAL 6 MM2</t>
  </si>
  <si>
    <t>3,22</t>
  </si>
  <si>
    <t>CABO DE COBRE, FLEXIVEL, CLASSE 4 OU 5, ISOLACAO EM PVC/A, ANTICHAMA BWF-B, 1 CONDUTOR, 450/750 V, SECAO NOMINAL 70 MM2</t>
  </si>
  <si>
    <t>38,70</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</si>
  <si>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</si>
  <si>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</si>
  <si>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130,96</t>
  </si>
  <si>
    <t>CABO DE COBRE, RIGIDO, CLASSE 2, COMPACTADO, BLINDADO, ISOLACAO EM EPR OU XLPE, COBERTURA ANTICHAMA EM PVC, PEAD OU HFFR, 1 CONDUTOR, 20/35 KV, SECAO NOMINAL 150 MM2</t>
  </si>
  <si>
    <t>153,95</t>
  </si>
  <si>
    <t>CABO DE COBRE, RIGIDO, CLASSE 2, COMPACTADO, BLINDADO, ISOLACAO EM EPR OU XLPE, COBERTURA ANTICHAMA EM PVC, PEAD OU HFFR, 1 CONDUTOR, 20/35 KV, SECAO NOMINAL 185 MM2</t>
  </si>
  <si>
    <t>167,76</t>
  </si>
  <si>
    <t>CABO DE COBRE, RIGIDO, CLASSE 2, COMPACTADO, BLINDADO, ISOLACAO EM EPR OU XLPE, COBERTURA ANTICHAMA EM PVC, PEAD OU HFFR, 1 CONDUTOR, 20/35 KV, SECAO NOMINAL 240 MM2</t>
  </si>
  <si>
    <t>208,56</t>
  </si>
  <si>
    <t>CABO DE COBRE, RIGIDO, CLASSE 2, COMPACTADO, BLINDADO, ISOLACAO EM EPR OU XLPE, COBERTURA ANTICHAMA EM PVC, PEAD OU HFFR, 1 CONDUTOR, 20/35 KV, SECAO NOMINAL 300 MM2</t>
  </si>
  <si>
    <t>245,82</t>
  </si>
  <si>
    <t>CABO DE COBRE, RIGIDO, CLASSE 2, COMPACTADO, BLINDADO, ISOLACAO EM EPR OU XLPE, COBERTURA ANTICHAMA EM PVC, PEAD OU HFFR, 1 CONDUTOR, 20/35 KV, SECAO NOMINAL 400 MM2</t>
  </si>
  <si>
    <t>289,24</t>
  </si>
  <si>
    <t>CABO DE COBRE, RIGIDO, CLASSE 2, COMPACTADO, BLINDADO, ISOLACAO EM EPR OU XLPE, COBERTURA ANTICHAMA EM PVC, PEAD OU HFFR, 1 CONDUTOR, 20/35 KV, SECAO NOMINAL 50 MM2</t>
  </si>
  <si>
    <t>87,95</t>
  </si>
  <si>
    <t>CABO DE COBRE, RIGIDO, CLASSE 2, COMPACTADO, BLINDADO, ISOLACAO EM EPR OU XLPE, COBERTURA ANTICHAMA EM PVC, PEAD OU HFFR, 1 CONDUTOR, 20/35 KV, SECAO NOMINAL 500 MM2</t>
  </si>
  <si>
    <t>395,34</t>
  </si>
  <si>
    <t>CABO DE COBRE, RIGIDO, CLASSE 2, COMPACTADO, BLINDADO, ISOLACAO EM EPR OU XLPE, COBERTURA ANTICHAMA EM PVC, PEAD OU HFFR, 1 CONDUTOR, 20/35 KV, SECAO NOMINAL 70 MM2</t>
  </si>
  <si>
    <t>104,37</t>
  </si>
  <si>
    <t>CABO DE COBRE, RIGIDO, CLASSE 2, COMPACTADO, BLINDADO, ISOLACAO EM EPR OU XLPE, COBERTURA ANTICHAMA EM PVC, PEAD OU HFFR, 1 CONDUTOR, 20/35 KV, SECAO NOMINAL 95 MM2</t>
  </si>
  <si>
    <t>124,52</t>
  </si>
  <si>
    <t>CABO DE COBRE, RIGIDO, CLASSE 2, ISOLACAO EM PVC/A, ANTICHAMA BWF-B, 1 CONDUTOR, 450/750 V, SECAO NOMINAL 1,5 MM2</t>
  </si>
  <si>
    <t>0,78</t>
  </si>
  <si>
    <t>CABO DE COBRE, RIGIDO, CLASSE 2, ISOLACAO EM PVC/A, ANTICHAMA BWF-B, 1 CONDUTOR, 450/750 V, SECAO NOMINAL 10 MM2</t>
  </si>
  <si>
    <t>5,85</t>
  </si>
  <si>
    <t>CABO DE COBRE, RIGIDO, CLASSE 2, ISOLACAO EM PVC/A, ANTICHAMA BWF-B, 1 CONDUTOR, 450/750 V, SECAO NOMINAL 150 MM2</t>
  </si>
  <si>
    <t>80,05</t>
  </si>
  <si>
    <t>CABO DE COBRE, RIGIDO, CLASSE 2, ISOLACAO EM PVC/A, ANTICHAMA BWF-B, 1 CONDUTOR, 450/750 V, SECAO NOMINAL 16 MM2</t>
  </si>
  <si>
    <t>9,15</t>
  </si>
  <si>
    <t>CABO DE COBRE, RIGIDO, CLASSE 2, ISOLACAO EM PVC/A, ANTICHAMA BWF-B, 1 CONDUTOR, 450/750 V, SECAO NOMINAL 185 MM2</t>
  </si>
  <si>
    <t>98,25</t>
  </si>
  <si>
    <t>CABO DE COBRE, RIGIDO, CLASSE 2, ISOLACAO EM PVC/A, ANTICHAMA BWF-B, 1 CONDUTOR, 450/750 V, SECAO NOMINAL 2,5 MM2</t>
  </si>
  <si>
    <t>2,02</t>
  </si>
  <si>
    <t>CABO DE COBRE, RIGIDO, CLASSE 2, ISOLACAO EM PVC/A, ANTICHAMA BWF-B, 1 CONDUTOR, 450/750 V, SECAO NOMINAL 240 MM2</t>
  </si>
  <si>
    <t>129,83</t>
  </si>
  <si>
    <t>CABO DE COBRE, RIGIDO, CLASSE 2, ISOLACAO EM PVC/A, ANTICHAMA BWF-B, 1 CONDUTOR, 450/750 V, SECAO NOMINAL 25 MM2</t>
  </si>
  <si>
    <t>13,98</t>
  </si>
  <si>
    <t>CABO DE COBRE, RIGIDO, CLASSE 2, ISOLACAO EM PVC/A, ANTICHAMA BWF-B, 1 CONDUTOR, 450/750 V, SECAO NOMINAL 300 MM2</t>
  </si>
  <si>
    <t>160,69</t>
  </si>
  <si>
    <t>CABO DE COBRE, RIGIDO, CLASSE 2, ISOLACAO EM PVC/A, ANTICHAMA BWF-B, 1 CONDUTOR, 450/750 V, SECAO NOMINAL 35 MM2</t>
  </si>
  <si>
    <t>19,00</t>
  </si>
  <si>
    <t>CABO DE COBRE, RIGIDO, CLASSE 2, ISOLACAO EM PVC/A, ANTICHAMA BWF-B, 1 CONDUTOR, 450/750 V, SECAO NOMINAL 4 MM2</t>
  </si>
  <si>
    <t>2,96</t>
  </si>
  <si>
    <t>CABO DE COBRE, RIGIDO, CLASSE 2, ISOLACAO EM PVC/A, ANTICHAMA BWF-B, 1 CONDUTOR, 450/750 V, SECAO NOMINAL 400 MM2</t>
  </si>
  <si>
    <t>207,90</t>
  </si>
  <si>
    <t>CABO DE COBRE, RIGIDO, CLASSE 2, ISOLACAO EM PVC/A, ANTICHAMA BWF-B, 1 CONDUTOR, 450/750 V, SECAO NOMINAL 50 MM2</t>
  </si>
  <si>
    <t>26,96</t>
  </si>
  <si>
    <t>CABO DE COBRE, RIGIDO, CLASSE 2, ISOLACAO EM PVC/A, ANTICHAMA BWF-B, 1 CONDUTOR, 450/750 V, SECAO NOMINAL 500 MM2</t>
  </si>
  <si>
    <t>257,59</t>
  </si>
  <si>
    <t>CABO DE COBRE, RIGIDO, CLASSE 2, ISOLACAO EM PVC/A, ANTICHAMA BWF-B, 1 CONDUTOR, 450/750 V, SECAO NOMINAL 6 MM2</t>
  </si>
  <si>
    <t>3,35</t>
  </si>
  <si>
    <t>CABO DE COBRE, RIGIDO, CLASSE 2, ISOLACAO EM PVC/A, ANTICHAMA BWF-B, 1 CONDUTOR, 450/750 V, SECAO NOMINAL 70 MM2</t>
  </si>
  <si>
    <t>37,24</t>
  </si>
  <si>
    <t>CABO DE COBRE, RIGIDO, CLASSE 2, ISOLACAO EM PVC/A, ANTICHAMA BWF-B, 1 CONDUTOR, 450/750 V, SECAO NOMINAL 95 MM2</t>
  </si>
  <si>
    <t>50,44</t>
  </si>
  <si>
    <t>CABO DE PAR TRANCADO UTP, 4 PARES, CATEGORIA 5E</t>
  </si>
  <si>
    <t>0,98</t>
  </si>
  <si>
    <t>CABO DE PAR TRANCADO UTP, 4 PARES, CATEGORIA 6</t>
  </si>
  <si>
    <t>1,48</t>
  </si>
  <si>
    <t>2,24</t>
  </si>
  <si>
    <t>CABO FLEXIVEL PVC 750 V, 2 CONDUTORES DE 10,0 MM2</t>
  </si>
  <si>
    <t>10,77</t>
  </si>
  <si>
    <t>CABO FLEXIVEL PVC 750 V, 2 CONDUTORES DE 4,0 MM2</t>
  </si>
  <si>
    <t>4,80</t>
  </si>
  <si>
    <t>CABO FLEXIVEL PVC 750 V, 2 CONDUTORES DE 6,0 MM2</t>
  </si>
  <si>
    <t>7,20</t>
  </si>
  <si>
    <t>CABO FLEXIVEL PVC 750 V, 3 CONDUTORES DE 1,5 MM2</t>
  </si>
  <si>
    <t>2,97</t>
  </si>
  <si>
    <t>CABO FLEXIVEL PVC 750 V, 3 CONDUTORES DE 10,0 MM2</t>
  </si>
  <si>
    <t>14,86</t>
  </si>
  <si>
    <t>CABO FLEXIVEL PVC 750 V, 3 CONDUTORES DE 4,0 MM2</t>
  </si>
  <si>
    <t>6,89</t>
  </si>
  <si>
    <t>CABO FLEXIVEL PVC 750 V, 3 CONDUTORES DE 6,0 MM2</t>
  </si>
  <si>
    <t>9,77</t>
  </si>
  <si>
    <t>CABO FLEXIVEL PVC 750 V, 4 CONDUTORES DE 1,5 MM2</t>
  </si>
  <si>
    <t>CABO FLEXIVEL PVC 750 V, 4 CONDUTORES DE 10,0 MM2</t>
  </si>
  <si>
    <t>20,43</t>
  </si>
  <si>
    <t>CABO FLEXIVEL PVC 750 V, 4 CONDUTORES DE 4,0 MM2</t>
  </si>
  <si>
    <t>8,80</t>
  </si>
  <si>
    <t>CABO FLEXIVEL PVC 750 V, 4 CONDUTORES DE 6,0 MM2</t>
  </si>
  <si>
    <t>12,89</t>
  </si>
  <si>
    <t>CABO MULTIPOLAR DE COBRE, FLEXIVEL, CLASSE 4 OU 5, ISOLACAO EM HEPR, COBERTURA EM PVC-ST2, ANTICHAMA BWF-B, 0,6/1 KV, 3 CONDUTORES DE 1,5 MM2</t>
  </si>
  <si>
    <t>3,52</t>
  </si>
  <si>
    <t>CABO MULTIPOLAR DE COBRE, FLEXIVEL, CLASSE 4 OU 5, ISOLACAO EM HEPR, COBERTURA EM PVC-ST2, ANTICHAMA BWF-B, 0,6/1 KV, 3 CONDUTORES DE 10 MM2</t>
  </si>
  <si>
    <t>18,76</t>
  </si>
  <si>
    <t>CABO MULTIPOLAR DE COBRE, FLEXIVEL, CLASSE 4 OU 5, ISOLACAO EM HEPR, COBERTURA EM PVC-ST2, ANTICHAMA BWF-B, 0,6/1 KV, 3 CONDUTORES DE 120 MM2</t>
  </si>
  <si>
    <t>216,52</t>
  </si>
  <si>
    <t>CABO MULTIPOLAR DE COBRE, FLEXIVEL, CLASSE 4 OU 5, ISOLACAO EM HEPR, COBERTURA EM PVC-ST2, ANTICHAMA BWF-B, 0,6/1 KV, 3 CONDUTORES DE 16 MM2</t>
  </si>
  <si>
    <t>29,34</t>
  </si>
  <si>
    <t>CABO MULTIPOLAR DE COBRE, FLEXIVEL, CLASSE 4 OU 5, ISOLACAO EM HEPR, COBERTURA EM PVC-ST2, ANTICHAMA BWF-B, 0,6/1 KV, 3 CONDUTORES DE 2,5 MM2</t>
  </si>
  <si>
    <t>5,22</t>
  </si>
  <si>
    <t>CABO MULTIPOLAR DE COBRE, FLEXIVEL, CLASSE 4 OU 5, ISOLACAO EM HEPR, COBERTURA EM PVC-ST2, ANTICHAMA BWF-B, 0,6/1 KV, 3 CONDUTORES DE 25 MM2</t>
  </si>
  <si>
    <t>45,40</t>
  </si>
  <si>
    <t>CABO MULTIPOLAR DE COBRE, FLEXIVEL, CLASSE 4 OU 5, ISOLACAO EM HEPR, COBERTURA EM PVC-ST2, ANTICHAMA BWF-B, 0,6/1 KV, 3 CONDUTORES DE 35 MM2</t>
  </si>
  <si>
    <t>61,47</t>
  </si>
  <si>
    <t>CABO MULTIPOLAR DE COBRE, FLEXIVEL, CLASSE 4 OU 5, ISOLACAO EM HEPR, COBERTURA EM PVC-ST2, ANTICHAMA BWF-B, 0,6/1 KV, 3 CONDUTORES DE 4 MM2</t>
  </si>
  <si>
    <t>7,95</t>
  </si>
  <si>
    <t>CABO MULTIPOLAR DE COBRE, FLEXIVEL, CLASSE 4 OU 5, ISOLACAO EM HEPR, COBERTURA EM PVC-ST2, ANTICHAMA BWF-B, 0,6/1 KV, 3 CONDUTORES DE 50 MM2</t>
  </si>
  <si>
    <t>90,55</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</si>
  <si>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</si>
  <si>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</si>
  <si>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127,06</t>
  </si>
  <si>
    <t>CABO MULTIPOLAR DE COBRE, FLEXIVEL, CLASSE 4 OU 5, ISOLACAO EM HEPR, COBERTURA EM PVC-ST2, ANTICHAMA BWF-B, 0,6/1 KV, 3 CONDUTORES DE 95 MM2</t>
  </si>
  <si>
    <t>166,56</t>
  </si>
  <si>
    <t>CABO TELEFONICO CCI 50, 1 PAR, USO INTERNO, SEM BLINDAGEM</t>
  </si>
  <si>
    <t>0,45</t>
  </si>
  <si>
    <t>CABO TELEFONICO CCI 50, 2 PARES, USO INTERNO, SEM BLINDAGEM</t>
  </si>
  <si>
    <t>CABO TELEFONICO CCI 50, 3 PARES, USO INTERNO, SEM BLINDAGEM</t>
  </si>
  <si>
    <t>CABO TELEFONICO CCI 50, 4 PARES, USO INTERNO, SEM BLINDAGEM</t>
  </si>
  <si>
    <t>1,54</t>
  </si>
  <si>
    <t>CABO TELEFONICO CCI 50, 5 PARES, USO INTERNO, SEM BLINDAGEM</t>
  </si>
  <si>
    <t>2,07</t>
  </si>
  <si>
    <t>CABO TELEFONICO CCI 50, 6 PARES, USO INTERNO, SEM BLINDAGEM</t>
  </si>
  <si>
    <t>CABO TELEFONICO CI 50, 10 PARES, USO INTERNO</t>
  </si>
  <si>
    <t>4,68</t>
  </si>
  <si>
    <t>CABO TELEFONICO CI 50, 20 PARES, USO INTERNO</t>
  </si>
  <si>
    <t>9,08</t>
  </si>
  <si>
    <t>CABO TELEFONICO CI 50, 200 PARES, USO INTERNO</t>
  </si>
  <si>
    <t>88,31</t>
  </si>
  <si>
    <t>CABO TELEFONICO CI 50, 30 PARES, USO INTERNO</t>
  </si>
  <si>
    <t>12,36</t>
  </si>
  <si>
    <t>CABO TELEFONICO CI 50, 50 PARES, USO INTERNO</t>
  </si>
  <si>
    <t>21,95</t>
  </si>
  <si>
    <t>CABO TELEFONICO CI 50, 75 PARES, USO INTERNO</t>
  </si>
  <si>
    <t>35,85</t>
  </si>
  <si>
    <t>CABO TELEFONICO CTP - APL - 50, 10 PARES, USO EXTERNO</t>
  </si>
  <si>
    <t>CABO TELEFONICO CTP - APL - 50, 100 PARES, USO EXTERNO</t>
  </si>
  <si>
    <t>44,17</t>
  </si>
  <si>
    <t>CABO TELEFONICO CTP - APL - 50, 20 PARES, USO EXTERNO</t>
  </si>
  <si>
    <t>10,58</t>
  </si>
  <si>
    <t>CABO TELEFONICO CTP - APL - 50, 30 PARES, USO EXTERNO</t>
  </si>
  <si>
    <t>14,36</t>
  </si>
  <si>
    <t>CACAMBA METALICA BASCULANTE COM CAPACIDADE DE 10 M3 (INCLUI MONTAGEM, NAO INCLUI CAMINHAO)</t>
  </si>
  <si>
    <t>36.466,78</t>
  </si>
  <si>
    <t>CACAMBA METALICA BASCULANTE COM CAPACIDADE DE 12 M3 (INCLUI MONTAGEM, NAO INCLUI CAMINHAO)</t>
  </si>
  <si>
    <t>41.410,25</t>
  </si>
  <si>
    <t>27.342,65</t>
  </si>
  <si>
    <t>CACAMBA METALICA BASCULANTE COM CAPACIDADE DE 8 M3 (INCLUI MONTAGEM, NAO INCLUI CAMINHAO)</t>
  </si>
  <si>
    <t>32.947,90</t>
  </si>
  <si>
    <t>CADASTRISTA DE REDES  DE AGUA  E ESGOTO</t>
  </si>
  <si>
    <t>23,49</t>
  </si>
  <si>
    <t>CADEADO EM ACO INOX, LARGURA DE *50* MM, COM HASTE EM ACO TEMPERADO, SEM MOLA - CHAVES INCLUIDAS</t>
  </si>
  <si>
    <t>104,75</t>
  </si>
  <si>
    <t>CADEADO SIMPLES/COMUM, EM LATAO MACICO CROMADO, LARGURA DE 25 MM,  HASTE DE ACO TEMPERADO, CEMENTADO (NAO LONGA), INCLUI 2 CHAVES</t>
  </si>
  <si>
    <t>12,00</t>
  </si>
  <si>
    <t>CADEADO SIMPLES, EM LATAO MACICO CROMADO, LARGURA DE 35 MM,  HASTE DE ACO TEMPERADO, CEMENTADO (NAO LONGA), INCLUI 2 CHAVES</t>
  </si>
  <si>
    <t>13,38</t>
  </si>
  <si>
    <t>CADEIRA SUSPENSA MANUAL / BALANCIM INDIVIDUAL (NBR 14751)</t>
  </si>
  <si>
    <t>721,95</t>
  </si>
  <si>
    <t>CAIBRO DE MADEIRA APARELHADA *6 X 8* CM, MACARANDUBA, ANGELIM OU EQUIVALENTE DA REGIAO</t>
  </si>
  <si>
    <t>CAIBRO DE MADEIRA NAO APARELHADA *5 X 6* CM, MACARANDUBA, ANGELIM OU EQUIVALENTE DA REGIAO</t>
  </si>
  <si>
    <t>5,62</t>
  </si>
  <si>
    <t>CAIBRO DE MADEIRA NAO APARELHADA *6 X 8* CM, MACARANDUBA, ANGELIM OU EQUIVALENTE DA REGIAO</t>
  </si>
  <si>
    <t>7,10</t>
  </si>
  <si>
    <t>CAIBRO DE MADEIRA NATIVA/REGIONAL 5 X 5 CM NAO APARELHADA (P/FORMA)</t>
  </si>
  <si>
    <t>CAIXA D'AGUA DE FIBRA DE VIDRO, PARA 500 LITROS, COM TAMPA</t>
  </si>
  <si>
    <t>195,30</t>
  </si>
  <si>
    <t>CAIXA D'AGUA EM POLIETILENO 1000 LITROS, COM TAMPA</t>
  </si>
  <si>
    <t>291,00</t>
  </si>
  <si>
    <t>CAIXA D'AGUA EM POLIETILENO 1500 LITROS, COM TAMPA</t>
  </si>
  <si>
    <t>591,02</t>
  </si>
  <si>
    <t>CAIXA D'AGUA EM POLIETILENO 2000 LITROS, COM TAMPA</t>
  </si>
  <si>
    <t>663,86</t>
  </si>
  <si>
    <t>CAIXA D'AGUA EM POLIETILENO 500 LITROS, COM TAMPA</t>
  </si>
  <si>
    <t>167,07</t>
  </si>
  <si>
    <t>CAIXA D'AGUA EM POLIETILENO 750 LITROS, COM TAMPA</t>
  </si>
  <si>
    <t>286,51</t>
  </si>
  <si>
    <t>CAIXA D'AGUA FIBRA DE VIDRO PARA 1000 LITROS, COM TAMPA</t>
  </si>
  <si>
    <t>268,41</t>
  </si>
  <si>
    <t>CAIXA D'AGUA FIBRA DE VIDRO PARA 10000 LITROS, COM TAMPA</t>
  </si>
  <si>
    <t>2.592,56</t>
  </si>
  <si>
    <t>CAIXA D'AGUA FIBRA DE VIDRO PARA 1500 LITROS, COM TAMPA</t>
  </si>
  <si>
    <t>435,49</t>
  </si>
  <si>
    <t>CAIXA D'AGUA FIBRA DE VIDRO PARA 2000 LITROS, COM TAMPA</t>
  </si>
  <si>
    <t>561,38</t>
  </si>
  <si>
    <t>CAIXA D'AGUA FIBRA DE VIDRO PARA 5000 LITROS, COM TAMPA</t>
  </si>
  <si>
    <t>1.250,28</t>
  </si>
  <si>
    <t>CAIXA DE CONCRETO PRE-MOLDADO PARA AR-CONDICIONADO DE JANELA, DE *80 X 54 X 76,5* CM (L X A X P)</t>
  </si>
  <si>
    <t>99,87</t>
  </si>
  <si>
    <t>CAIXA DE DESCARGA DE PLASTICO EXTERNA, DE *9* L, PUXADOR FIO DE NYLON, NAO INCLUSO CANO, BOLSA, ENGATE</t>
  </si>
  <si>
    <t>26,90</t>
  </si>
  <si>
    <t>CAIXA DE DESCARGA PLASTICA DE EMBUTIR COMPLETA, COM ESPELHO PLASTICO, CAPACIDADE 6 A 10 L, ACESSORIOS INCLUSOS</t>
  </si>
  <si>
    <t>594,63</t>
  </si>
  <si>
    <t>CAIXA DE GORDURA EM PVC, DIAMETRO MINIMO 300 MM, DIAMETRO DE SAIDA 100 MM, CAPACIDADE  APROXIMADA 18 LITROS, COM TAMPA</t>
  </si>
  <si>
    <t>280,94</t>
  </si>
  <si>
    <t>CAIXA DE INCENDIO/ABRIGO PARA MANGUEIRA, DE EMBUTIR/INTERNA, COM 75 X 45 X 17 CM, EM CHAPA DE ACO, PORTA COM VENTILACAO, VISOR COM A INSCRICAO "INCENDIO", SUPORTE/CESTA INTERNA PARA A MANGUEIRA, PINTURA ELETROSTATICA VERMELHA</t>
  </si>
  <si>
    <t>218,79</t>
  </si>
  <si>
    <t>CAIXA DE INCENDIO/ABRIGO PARA MANGUEIRA, DE EMBUTIR/INTERNA, COM 90 X 60 X 17 CM, EM CHAPA DE ACO, PORTA COM VENTILACAO, VISOR COM A INSCRICAO "INCENDIO", SUPORTE/CESTA INTERNA PARA A MANGUEIRA, PINTURA ELETROSTATICA VERMELHA</t>
  </si>
  <si>
    <t>276,74</t>
  </si>
  <si>
    <t>CAIXA DE INCENDIO/ABRIGO PARA MANGUEIRA, DE SOBREPOR/EXTERNA, COM 75 X 45 X 17 CM, EM CHAPA DE ACO, PORTA COM VENTILACAO, VISOR COM A INSCRICAO "INCENDIO", SUPORTE/CESTA INTERNA PARA A MANGUEIRA, PINTURA ELETROSTATICA VERMELHA</t>
  </si>
  <si>
    <t>229,21</t>
  </si>
  <si>
    <t>CAIXA DE INCENDIO/ABRIGO PARA MANGUEIRA, DE SOBREPOR/EXTERNA, COM 90 X 60 X 17 CM, EM CHAPA DE ACO, PORTA COM VENTILACAO, VISOR COM A INSCRICAO "INCENDIO", SUPORTE/CESTA INTERNA PARA A MANGUEIRA, PINTURA ELETROSTATICA VERMELHA</t>
  </si>
  <si>
    <t>280,00</t>
  </si>
  <si>
    <t>CAIXA DE LUZ "3 X 3" EM ACO ESMALTADA</t>
  </si>
  <si>
    <t>CAIXA DE LUZ "4 X 2" EM ACO ESMALTADA</t>
  </si>
  <si>
    <t>1,00</t>
  </si>
  <si>
    <t>CAIXA DE LUZ "4 X 4" EM ACO ESMALTADA</t>
  </si>
  <si>
    <t>2,11</t>
  </si>
  <si>
    <t>CAIXA DE PASSAGEM DE PAREDE, DE EMBUTIR, EM PVC, DIMENSOES *120 X 120 X 75* MM</t>
  </si>
  <si>
    <t>16,34</t>
  </si>
  <si>
    <t>CAIXA DE PASSAGEM DE PAREDE, DE EMBUTIR, EM PVC, DIMENSOES *150 X 150 X 75* MM</t>
  </si>
  <si>
    <t>CAIXA DE PASSAGEM DE PAREDE, DE EMBUTIR, EM PVC, DIMENSOES *200 X 200 X 90* MM</t>
  </si>
  <si>
    <t>31,56</t>
  </si>
  <si>
    <t>CAIXA DE PASSAGEM METALICA DE SOBREPOR COM TAMPA PARAFUSADA, DIMENSOES 15 X 15 X 10 CM</t>
  </si>
  <si>
    <t>11,66</t>
  </si>
  <si>
    <t>CAIXA DE PASSAGEM METALICA DE SOBREPOR COM TAMPA PARAFUSADA, DIMENSOES 20 X 20 X 10 CM</t>
  </si>
  <si>
    <t>19,32</t>
  </si>
  <si>
    <t>CAIXA DE PASSAGEM METALICA DE SOBREPOR COM TAMPA PARAFUSADA, DIMENSOES 25 X 25 X 10 CM</t>
  </si>
  <si>
    <t>31,92</t>
  </si>
  <si>
    <t>CAIXA DE PASSAGEM METALICA DE SOBREPOR COM TAMPA PARAFUSADA, DIMENSOES 30 X 30 X 10 CM</t>
  </si>
  <si>
    <t>38,27</t>
  </si>
  <si>
    <t>CAIXA DE PASSAGEM METALICA DE SOBREPOR COM TAMPA PARAFUSADA, DIMENSOES 35 X 35 X 12 CM</t>
  </si>
  <si>
    <t>66,71</t>
  </si>
  <si>
    <t>CAIXA DE PASSAGEM METALICA DE SOBREPOR COM TAMPA PARAFUSADA, DIMENSOES 40 X 40 X 15 CM</t>
  </si>
  <si>
    <t>69,29</t>
  </si>
  <si>
    <t>CAIXA DE PASSAGEM METALICA DE SOBREPOR COM TAMPA PARAFUSADA, DIMENSOES 50 X 50 X 15 CM</t>
  </si>
  <si>
    <t>90,04</t>
  </si>
  <si>
    <t>CAIXA DE PASSAGEM METALICA DE SOBREPOR COM TAMPA PARAFUSADA, DIMENSOES 60 X 60 X 20 CM</t>
  </si>
  <si>
    <t>157,68</t>
  </si>
  <si>
    <t>CAIXA DE PASSAGEM METALICA DE SOBREPOR COM TAMPA PARAFUSADA, DIMENSOES 70 X 70 X 20 CM</t>
  </si>
  <si>
    <t>194,08</t>
  </si>
  <si>
    <t>CAIXA DE PASSAGEM METALICA DE SOBREPOR COM TAMPA PARAFUSADA, DIMENSOES 80 X 80 X 20 CM</t>
  </si>
  <si>
    <t>232,89</t>
  </si>
  <si>
    <t>CAIXA DE PASSAGEM N 2, DE EMBUTIR, PADRAO TELEBRAS, DIMENSOES 20 X 20 X 12 CM, EM CHAPA DE ACO GALVANIZADO</t>
  </si>
  <si>
    <t>34,58</t>
  </si>
  <si>
    <t>CAIXA DE PASSAGEM N 2, DE SOBREPOR, PADRAO TELEBRAS, DIMENSOES 20 X 20 X *12* CM, EM CHAPA DE ACO GALVANIZADO</t>
  </si>
  <si>
    <t>42,21</t>
  </si>
  <si>
    <t>CAIXA DE PASSAGEM N 3, DE EMBUTIR, PADRAO TELEBRAS, DIMENSOES 40 X 40 X 12 CM, EM CHAPA DE ACO GALVANIZADO</t>
  </si>
  <si>
    <t>72,78</t>
  </si>
  <si>
    <t>CAIXA DE PASSAGEM N 3, DE SOBREPOR, PADRAO TELEBRAS, DIMENSOES 40 X 40 X *12* CM, EM CHAPA DE ACO GALVANIZADO</t>
  </si>
  <si>
    <t>95,82</t>
  </si>
  <si>
    <t>CAIXA DE PASSAGEM N 4, DE EMBUTIR, PADRAO TELEBRAS, DIMENSOES 60 X 60 X 12 CM, EM CHAPA DE ACO GALVANIZADO</t>
  </si>
  <si>
    <t>143,13</t>
  </si>
  <si>
    <t>CAIXA DE PASSAGEM N 4, DE SOBREPOR, PADRAO TELEBRAS, DIMENSOES 60 X 60 X *12* CM, EM CHAPA DE ACO GALVANIZADO</t>
  </si>
  <si>
    <t>153,77</t>
  </si>
  <si>
    <t>CAIXA DE PASSAGEM N 5, DE EMBUTIR, PADRAO TELEBRAS, DIMENSOES 80 X 80 X 12 CM, EM CHAPA DE ACO GALVANIZADO</t>
  </si>
  <si>
    <t>CAIXA DE PASSAGEM N 5, DE SOBREPOR, PADRAO TELEBRAS, DIMENSOES 80 X 80 X *12* CM, EM CHAPA DE ACO GALVANIZADO</t>
  </si>
  <si>
    <t>266,50</t>
  </si>
  <si>
    <t>CAIXA DE PASSAGEM N 6, DE EMBUTIR, PADRAO TELEBRAS, DIMENSOES 120 X 120 X 12 CM, EM CHAPA DE ACO GALVANIZADO</t>
  </si>
  <si>
    <t>472,77</t>
  </si>
  <si>
    <t>CAIXA DE PASSAGEM N 6, DE SOBREPOR, PADRAO TELEBRAS, DIMENSOES 120 X 120 X *12* CM, EM CHAPA DE ACO GALVANIZADO</t>
  </si>
  <si>
    <t>504,46</t>
  </si>
  <si>
    <t>CAIXA DE PASSAGEM N 7, DE EMBUTIR, PADRAO TELEBRAS, DIMENSOES 150 X 150 X 15 CM, EM CHAPA DE ACO GALVANIZADO</t>
  </si>
  <si>
    <t>677,30</t>
  </si>
  <si>
    <t>CAIXA DE PASSAGEM N 7, DE SOBREPOR, PADRAO TELEBRAS, DIMENSOES 150 X 150 X *15* CM, EM CHAPA DE ACO GALVANIZADO</t>
  </si>
  <si>
    <t>821,10</t>
  </si>
  <si>
    <t>CAIXA DE PASSAGEM N 8, DE EMBUTIR, PADRAO TELEBRAS, DIMENSOES 200 X 200 X 20 CM, EM CHAPA DE ACO GALVANIZADO</t>
  </si>
  <si>
    <t>2.213,87</t>
  </si>
  <si>
    <t>CAIXA DE PASSAGEM N 8, DE SOBREPOR, PADRAO TELEBRAS, DIMENSOES 200 X 200 X *20* CM, EM CHAPA DE ACO GALVANIZADO</t>
  </si>
  <si>
    <t>2.878,69</t>
  </si>
  <si>
    <t>CAIXA DE PASSAGEM OCTOGONAL 4 X4, EM ACO ESMALTADA, COM FUNDO MOVEL SIMPLES</t>
  </si>
  <si>
    <t>CAIXA DE PASSAGEM, EM PVC, DE 4" X 2", PARA ELETRODUTO FLEXIVEL CORRUGADO</t>
  </si>
  <si>
    <t>1,30</t>
  </si>
  <si>
    <t>CAIXA DE PASSAGEM, EM PVC, DE 4" X 4", PARA ELETRODUTO FLEXIVEL CORRUGADO</t>
  </si>
  <si>
    <t>CAIXA DE PROTECAO EXTERNA PARA MEDIDOR HOROSAZONAL, DE BAIXA TENSAO, COM MODULO, EM CHAPA DE ACO (PADRAO DA CONCESSIONARIA LOCAL)</t>
  </si>
  <si>
    <t>1.263,36</t>
  </si>
  <si>
    <t>CAIXA DE PROTECAO PARA TRANSFORMADOR CORRENTE, EM CHAPA DE ACO 18 USG (PADRAO DA CONCESSIONARIA LOCAL)</t>
  </si>
  <si>
    <t>212,66</t>
  </si>
  <si>
    <t>CAIXA DE PROTECAO PARA 1 MEDIDOR BIFASICO, EM CHAPA DE ACO 20 USG (PADRAO DA CONCESSIONARIA LOCAL)</t>
  </si>
  <si>
    <t>120,08</t>
  </si>
  <si>
    <t>CAIXA DE PROTECAO PARA 1 MEDIDOR MONOFASICO, EM CHAPA DE ACO 20 USG (PADRAO DA CONCESSIONARIA LOCAL)</t>
  </si>
  <si>
    <t>61,86</t>
  </si>
  <si>
    <t>CAIXA DE PROTECAO PARA 1 MEDIDOR TRIFASICO, EM CHAPA DE ACO 20 USG (PADRAO DA CONCESSIONARIA LOCAL)</t>
  </si>
  <si>
    <t>121,29</t>
  </si>
  <si>
    <t>CAIXA EXTERNA DE MEDICAO PARA 1 MEDIDOR TRIFASICO, COM VISOR, EM CHAPA DE ACO 18 USG (PADRAO DA CONCESSIONARIA LOCAL)</t>
  </si>
  <si>
    <t>102,90</t>
  </si>
  <si>
    <t>CAIXA EXTERNA DE MEDICAO PARA 4 MEDIDORES MONOFASICOS, COM VISOR, EM CHAPA DE ACO 18 USG (PADRAO DA CONCESSIONARIA LOCAL)</t>
  </si>
  <si>
    <t>193,98</t>
  </si>
  <si>
    <t>CAIXA GORDURA DUPLA, CONCRETO PRE MOLDADO, CIRCULAR, COM TAMPA, D = 60* CM</t>
  </si>
  <si>
    <t>100,43</t>
  </si>
  <si>
    <t>CAIXA GORDURA, SIMPLES, CONCRETO PRE MOLDADO, CIRCULAR, COM TAMPA, D = 40 CM</t>
  </si>
  <si>
    <t>46,64</t>
  </si>
  <si>
    <t>CAIXA INSPECAO EM CONCRETO PARA ATERRAMENTO E PARA RAIOS DIAMETRO = 300 MM</t>
  </si>
  <si>
    <t>37,61</t>
  </si>
  <si>
    <t>9,09</t>
  </si>
  <si>
    <t>CAIXA INSPECAO, CONCRETO PRE MOLDADO, CIRCULAR, COM TAMPA, D = 40* CM</t>
  </si>
  <si>
    <t>CAIXA INSPECAO, CONCRETO PRE MOLDADO, CIRCULAR, COM TAMPA, D = 60* CM, H= 60* CM</t>
  </si>
  <si>
    <t>86,88</t>
  </si>
  <si>
    <t>CAIXA INTERNA DE MEDICAO PARA 1 MEDIDOR TRIFASICO, COM VISOR, EM CHAPA DE ACO 18 USG (PADRAO DA CONCESSIONARIA LOCAL)</t>
  </si>
  <si>
    <t>109,17</t>
  </si>
  <si>
    <t>CAIXA INTERNA DE MEDICAO PARA 4 MEDIDORES MONOFASICOS, COM VISOR, EM CHAPA DE ACO 18 USG (PADRAO DA CONCESSIONARIA LOCAL)</t>
  </si>
  <si>
    <t>186,21</t>
  </si>
  <si>
    <t>CAIXA INTERNA/EXTERNA DE MEDICAO PARA 1 MEDIDOR MONOFASICO, COM VISOR, EM CHAPA DE ACO 18 USG (PADRAO DA CONCESSIONARIA LOCAL)</t>
  </si>
  <si>
    <t>37,86</t>
  </si>
  <si>
    <t>CAIXA OCTOGONAL DE FUNDO MOVEL, EM PVC, DE 3" X 3", PARA ELETRODUTO FLEXIVEL CORRUGADO</t>
  </si>
  <si>
    <t>2,33</t>
  </si>
  <si>
    <t>CAIXA OCTOGONAL DE FUNDO MOVEL, EM PVC, DE 4" X 4", PARA ELETRODUTO FLEXIVEL CORRUGADO</t>
  </si>
  <si>
    <t>3,36</t>
  </si>
  <si>
    <t>CAIXA PARA HIDROMETRO CONCRETO PRE MOLDADO</t>
  </si>
  <si>
    <t>CAIXA PARA MEDICAO COLETIVA TIPO H, PADRAO BIFASICO OU TRIFASICO, PARA ATE 6 MEDIDORES (PADRAO DA CONCESSIONARIA LOCAL)</t>
  </si>
  <si>
    <t>2.425,99</t>
  </si>
  <si>
    <t>CAIXA PARA MEDICAO COLETIVA TIPO K, PADRAO BIFASICO OU TRIFASICO, PARA ATE 2 MEDIDORES (PADRAO DA CONCESSIONARIA LOCAL)</t>
  </si>
  <si>
    <t>350,55</t>
  </si>
  <si>
    <t>CAIXA PARA MEDICAO COLETIVA TIPO L, PADRAO BIFASICO OU TRIFASICO, PARA ATE 4 MEDIDORES (PADRAO DA CONCESSIONARIA LOCAL)</t>
  </si>
  <si>
    <t>1.464,09</t>
  </si>
  <si>
    <t>CAIXA PARA MEDICAO COLETIVA TIPO M, PADRAO BIFASICO OU TRIFASICO, PARA ATE 8 MEDIDORES (PADRAO DA CONCESSIONARIA LOCAL)</t>
  </si>
  <si>
    <t>3.293,29</t>
  </si>
  <si>
    <t>CAIXA PARA MEDICAO COLETIVA TIPO N, PADRAO BIFASICO OU TRIFASICO, PARA ATE 12 MEDIDORES (PADRAO DA CONCESSIONARIA LOCAL)</t>
  </si>
  <si>
    <t>3.681,45</t>
  </si>
  <si>
    <t>CAIXA PARA MEDIDOR MONOFASICO, EM POLICARBONATO (TERMOPLASTICO), COM DISJUNTOR</t>
  </si>
  <si>
    <t>60,31</t>
  </si>
  <si>
    <t>CAIXA PARA MEDIDOR POLIFASICO, EM POLICARBONATO (TERMOPLASTICO), COM DISJUNTOR</t>
  </si>
  <si>
    <t>166,49</t>
  </si>
  <si>
    <t>CAIXA SIFONADA PVC 150 X 150 X 50MM COM TAMPA CEGA QUADRADA BRANCA</t>
  </si>
  <si>
    <t>19,73</t>
  </si>
  <si>
    <t>CAIXA SIFONADA PVC, 100 X 100 X 40 MM, COM GRELHA REDONDA BRANCA</t>
  </si>
  <si>
    <t>8,42</t>
  </si>
  <si>
    <t>CAIXA SIFONADA PVC, 100 X 100 X 50 MM, COM GRELHA REDONDA BRANCA</t>
  </si>
  <si>
    <t>CAIXA SIFONADA PVC, 150 X 150 X 50 MM, COM GRELHA QUADRADA BRANCA (NBR 5688)</t>
  </si>
  <si>
    <t>19,90</t>
  </si>
  <si>
    <t>CAIXA SIFONADA PVC, 150 X 150 X 50 MM, COM GRELHA REDONDA BRANCA</t>
  </si>
  <si>
    <t>21,62</t>
  </si>
  <si>
    <t>CAIXA SIFONADA PVC, 150 X 185 X 75 MM, COM GRELHA QUADRADA BRANCA</t>
  </si>
  <si>
    <t>CAIXA SIFONADA PVC, 150 X 185 X 75 MM, COM TAMPA CEGA QUADRADA BRANCA</t>
  </si>
  <si>
    <t>30,95</t>
  </si>
  <si>
    <t>CAIXA SIFONADA PVC, 250 X 230 X 75 MM, COM TAMPA E PORTA TAMPA QUADRADA BRANCA</t>
  </si>
  <si>
    <t>55,64</t>
  </si>
  <si>
    <t>0,53</t>
  </si>
  <si>
    <t>CAL HIDRATADA PARA PINTURA</t>
  </si>
  <si>
    <t>0,88</t>
  </si>
  <si>
    <t>CAL VIRGEM COMUM PARA ARGAMASSAS (NBR 6453)</t>
  </si>
  <si>
    <t>0,60</t>
  </si>
  <si>
    <t>CALAFETADOR / CALAFATE</t>
  </si>
  <si>
    <t>12,50</t>
  </si>
  <si>
    <t>CALAFETADOR / CALAFATE (MENSALISTA)</t>
  </si>
  <si>
    <t>2.204,28</t>
  </si>
  <si>
    <t>CALCETEIRO</t>
  </si>
  <si>
    <t>13,82</t>
  </si>
  <si>
    <t>CALCETEIRO  (MENSALISTA)</t>
  </si>
  <si>
    <t>2.166,78</t>
  </si>
  <si>
    <t>CALHA MOLDURA AMERICANA DE CHAPA DE ACO GALVANIZADA NUM 26, CORTE 33 CM</t>
  </si>
  <si>
    <t>19,83</t>
  </si>
  <si>
    <t>CALHA PARA AGUA FURTADA DE CHAPA DE ACO GALVANIZADA NUM 26, CORTE 40 CM</t>
  </si>
  <si>
    <t>23,02</t>
  </si>
  <si>
    <t>CALHA PARA AGUA FURTADA DE CHAPA DE ACO GALVANIZADA NUM 26, CORTE 50 CM</t>
  </si>
  <si>
    <t>29,60</t>
  </si>
  <si>
    <t>CALHA PLATIBANDA DE CHAPA DE ACO GALVANIZADA NUM 26, CORTE 45 CM</t>
  </si>
  <si>
    <t>CALHA PLUVIAL DE PVC, DIAMETRO ENTRE 119 E 170 MM, COMPRIMENTO DE 3 M, PARA DRENAGEM PREDIAL</t>
  </si>
  <si>
    <t>25,22</t>
  </si>
  <si>
    <t>CALHA QUADRADA DE CHAPA DE ACO GALVANIZADA NUM 24, CORTE 100 CM (COLETADO CAIXA)</t>
  </si>
  <si>
    <t>62,66</t>
  </si>
  <si>
    <t>CALHA QUADRADA DE CHAPA DE ACO GALVANIZADA NUM 24, CORTE 33 CM (COLETADO CAIXA)</t>
  </si>
  <si>
    <t>19,72</t>
  </si>
  <si>
    <t>CALHA QUADRADA DE CHAPA DE ACO GALVANIZADA NUM 24, CORTE 50 CM (COLETADO CAIXA)</t>
  </si>
  <si>
    <t>31,33</t>
  </si>
  <si>
    <t>CALHA QUADRADA DE CHAPA DE ACO GALVANIZADA NUM 26, CORTE 33 CM</t>
  </si>
  <si>
    <t>CALHA QUADRADA DE CHAPA DE ACO GALVANIZADA NUM 28, CORTE 25 CM</t>
  </si>
  <si>
    <t>14,80</t>
  </si>
  <si>
    <t>CALHA/CANALETA DE CONCRETO SIMPLES, TIPO MEIA CANA, D = 20 CM, PARA AGUA PLUVIAL</t>
  </si>
  <si>
    <t>15,46</t>
  </si>
  <si>
    <t>CALHA/CANALETA DE CONCRETO SIMPLES, TIPO MEIA CANA, D = 30 CM, PARA AGUA PLUVIAL</t>
  </si>
  <si>
    <t>17,95</t>
  </si>
  <si>
    <t>CALHA/CANALETA DE CONCRETO SIMPLES, TIPO MEIA CANA, D = 50 CM, PARA AGUA PLUVIAL</t>
  </si>
  <si>
    <t>CALHA/CANALETA DE CONCRETO SIMPLES, TIPO MEIA CANA, D = 60 CM, PARA AGUA PLUVIAL</t>
  </si>
  <si>
    <t>41,90</t>
  </si>
  <si>
    <t>CALHA/CANALETA DE CONCRETO SIMPLES, TIPO MEIA CANA, D = 80 CM, PARA AGUA PLUVIAL</t>
  </si>
  <si>
    <t>64,26</t>
  </si>
  <si>
    <t>CALHA/CANALETA DE CONCRETO SIMPLES, TIPO MEIA CANA, D= 40 CM, PARA AGUA PLUVIAL</t>
  </si>
  <si>
    <t>24,74</t>
  </si>
  <si>
    <t>CAMADA SEPARADORA DE FILME DE POLIETILENO 20 A 25 MICRA</t>
  </si>
  <si>
    <t>1,43</t>
  </si>
  <si>
    <t>CAMINHAO TOCO, PESO BRUTO TOTAL 13000 KG, CARGA UTIL MAXIMA 7925 KG, DISTANCIA ENTRE EIXOS 4,80 M, POTENCIA 189 CV (INCLUI CABINE E CHASSI, NAO INCLUI CARROCERIA)</t>
  </si>
  <si>
    <t>183.200,00</t>
  </si>
  <si>
    <t>CAMINHAO TOCO, PESO BRUTO TOTAL 14300 KG, CARGA UTIL MAXIMA 9590 KG, DISTANCIA ENTRE EIXOS 4,76 M, POTENCIA 185 CV (INCLUI CABINE E CHASSI, NAO INCLUI CARROCERIA)</t>
  </si>
  <si>
    <t>191.316,45</t>
  </si>
  <si>
    <t>CAMINHAO TOCO, PESO BRUTO TOTAL 14300 KG, CARGA UTIL MAXIMA 9710 KG, DISTANCIA ENTRE EIXOS 3,56 M, POTENCIA 185 CV (INCLUI CABINE E CHASSI, NAO INCLUI CARROCERIA)</t>
  </si>
  <si>
    <t>194.765,94</t>
  </si>
  <si>
    <t>CAMINHAO TOCO, PESO BRUTO TOTAL 16000 KG, CARGA UTIL MAXIMA DE 10685 KG, DISTANCIA ENTRE EIXOS 4,8M, POTENCIA 189 CV (INCLUI CABINE E CHASSI, NAO INCLUI CARROCERIA)</t>
  </si>
  <si>
    <t>161.169,61</t>
  </si>
  <si>
    <t>CAMINHAO TOCO, PESO BRUTO TOTAL 16000 KG, CARGA UTIL MAXIMA 10600 KG, DISTANCIA ENTRE EIXOS 4,80 M, POTENCIA 275 CV (INCLUI CABINE E CHASSI, NAO INCLUI CARROCERIA)</t>
  </si>
  <si>
    <t>224.362,01</t>
  </si>
  <si>
    <t>CAMINHAO TOCO, PESO BRUTO TOTAL 16000 KG, CARGA UTIL MAXIMA 10780 KG, DISTANCIA ENTRE EIXOS 3,56 M, POTENCIA 275 CV (INCLUI CABINE E CHASSI, NAO INCLUI CARROCERIA)</t>
  </si>
  <si>
    <t>225.231,64</t>
  </si>
  <si>
    <t>CAMINHAO TOCO, PESO BRUTO TOTAL 16000 KG, CARGA UTIL MAXIMA 11030 KG, DISTANCIA ENTRE EIXOS 3,56M, POTENCIA 186 CV (INCLUI CABINE E CHASSI, NAO INCLUI CARROCERIA)</t>
  </si>
  <si>
    <t>225.231,63</t>
  </si>
  <si>
    <t>CAMINHAO TOCO, PESO BRUTO TOTAL 16000 KG, CARGA UTIL MAXIMA 11130 KG, DISTANCIA ENTRE EIXOS 5,36 M, POTENCIA 185 CV (INCLUI CABINE E CHASSI, NAO INCLUI CARROCERIA)</t>
  </si>
  <si>
    <t>204.244,80</t>
  </si>
  <si>
    <t>215.086,06</t>
  </si>
  <si>
    <t>CAMINHAO TOCO, PESO BRUTO TOTAL 8250 KG, CARGA UTIL MAXIMA 5110 KG, DISTANCIA ENTRE EIXOS 4,30 M, POTENCIA 162 CV (INCLUI CABINE E CHASSI, NAO INCLUI CARROCERIA)</t>
  </si>
  <si>
    <t>150.154,43</t>
  </si>
  <si>
    <t>CAMINHAO TOCO, PESO BRUTO TOTAL 9000 KG, CARGA UTIL MAXIMA 5940 KG, DISTANCIA ENTRE EIXOS 3,69 M, POTENCIA 177 CV (INCLUI CABINE E CHASSI, NAO INCLUI CARROCERIA)</t>
  </si>
  <si>
    <t>164.619,10</t>
  </si>
  <si>
    <t>CAMINHAO TOCO, PESO BRUTO TOTAL 9600 KG, CARGA UTIL MAXIMA 6110 KG, DISTANCIA ENTRE EIXOS 3,70 M, POTENCIA 156 CV (INCLUI CABINE E CHASSI, NAO INCLUI CARROCERIA)</t>
  </si>
  <si>
    <t>164.039,36</t>
  </si>
  <si>
    <t>CAMINHAO TOCO, PESO BRUTO TOTAL 9600 KG, CARGA UTIL MAXIMA 6200 KG, DISTANCIA ENTRE EIXOS 3,10 M, POTENCIA 156 CV (INCLUI CABINE E CHASSI, NAO INCLUI CARROCERIA)</t>
  </si>
  <si>
    <t>163.459,61</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</si>
  <si>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</si>
  <si>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</si>
  <si>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234.217,71</t>
  </si>
  <si>
    <t>CAMINHAO TRUCADO, PESO BRUTO TOTAL 23000 KG, CARGA UTIL MAXIMA 15378 KG, DISTANCIA ENTRE EIXOS 4,80 M, POTENCIA 326 CV (INCLUI CABINE E CHASSI, NAO INCLUI CARROCERIA)</t>
  </si>
  <si>
    <t>264.364,56</t>
  </si>
  <si>
    <t>CAMINHAO TRUCADO, PESO BRUTO TOTAL 23000 KG, CARGA UTIL MAXIMA 15935 KG, DISTANCIA ENTRE EIXOS 4,80 M, POTENCIA 230 CV (INCLUI CABINE E CHASSI, NAO INCLUI CARROCERIA)</t>
  </si>
  <si>
    <t>237.870,12</t>
  </si>
  <si>
    <t>CAMINHAO TRUCADO, PESO BRUTO TOTAL 23000 KG, CARGA UTIL MAXIMA 15940 KG, DISTANCIA ENTRE EIXOS 3,60 M, POTENCIA 286 CV (INCLUI CABINE E CHASSI, NAO INCLUI CARROCERIA)</t>
  </si>
  <si>
    <t>251.030,38</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</si>
  <si>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</si>
  <si>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</si>
  <si>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248.131,64</t>
  </si>
  <si>
    <t>CAMPAINHA ALTA POTENCIA 110V / 220V, DIAMETRO 150 MM</t>
  </si>
  <si>
    <t>88,48</t>
  </si>
  <si>
    <t>CAMPAINHA CIGARRA 127 V / 220 V (APENAS MODULO)</t>
  </si>
  <si>
    <t>CAMPAINHA CIGARRA 127 V / 220 V, CONJUNTO MONTADO PARA EMBUTIR 4" X 2" (PLACA + SUPORTE + MODULO)</t>
  </si>
  <si>
    <t>14,20</t>
  </si>
  <si>
    <t>CANALETA CONCRETO ESTRUTURAL 14 X 19 X 29 CM, FBK 14 MPA (NBR 6136)</t>
  </si>
  <si>
    <t>CANALETA CONCRETO ESTRUTURAL 14 X 19 X 29 CM, FBK 4,5 MPA (NBR 6136)</t>
  </si>
  <si>
    <t>CANALETA CONCRETO ESTRUTURAL 14 X 19 X 39 CM, FBK 14 MPA (NBR 6136)</t>
  </si>
  <si>
    <t>3,61</t>
  </si>
  <si>
    <t>2,56</t>
  </si>
  <si>
    <t>CANALETA CONCRETO 14 X 19 X 19 CM (CLASSE C - NBR 6136)</t>
  </si>
  <si>
    <t>1,25</t>
  </si>
  <si>
    <t>CANALETA CONCRETO 19 X 19 X 19 CM (CLASSE C - NBR 6136)</t>
  </si>
  <si>
    <t>1,83</t>
  </si>
  <si>
    <t>CANALETA CONCRETO 9 X 19 X 19 CM (CLASSE C - NBR 6136)</t>
  </si>
  <si>
    <t>CANALETA ESTRUTURAL CERAMICA, 14 X 19 X 19 CM, 6,0 MPA (NBR 15270)</t>
  </si>
  <si>
    <t>1,02</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</si>
  <si>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</si>
  <si>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</si>
  <si>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</si>
  <si>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</si>
  <si>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</si>
  <si>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</si>
  <si>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16,23</t>
  </si>
  <si>
    <t>CANTONEIRA ACO ABAS IGUAIS (QUALQUER BITOLA), ESPESSURA ENTRE 1/8" E 1/4"</t>
  </si>
  <si>
    <t>3,32</t>
  </si>
  <si>
    <t>CANTONEIRA ALUMINIO ABAS DESIGUAIS 1" X 3/4 ", E = 1/8 "</t>
  </si>
  <si>
    <t>17,40</t>
  </si>
  <si>
    <t>CANTONEIRA ALUMINIO ABAS DESIGUAIS 2 1/2" X 1/2 ", E = 3/16 "</t>
  </si>
  <si>
    <t>16,81</t>
  </si>
  <si>
    <t>CANTONEIRA ALUMINIO ABAS IGUAIS 1 ", E = 1/8 ", 25,40 X 3,17 MM (0,408 KG/M)</t>
  </si>
  <si>
    <t>CANTONEIRA ALUMINIO ABAS IGUAIS 1 ", E = 3 /16 "</t>
  </si>
  <si>
    <t>CANTONEIRA ALUMINIO ABAS IGUAIS 1 1/2 ", E = 3/16 "</t>
  </si>
  <si>
    <t>CANTONEIRA ALUMINIO ABAS IGUAIS 1 1/4 ", E = 3/16 "</t>
  </si>
  <si>
    <t>16,18</t>
  </si>
  <si>
    <t>CANTONEIRA ALUMINIO ABAS IGUAIS 2 ", E = 1/4 "</t>
  </si>
  <si>
    <t>27,35</t>
  </si>
  <si>
    <t>CANTONEIRA ALUMINIO ABAS IGUAIS 2 ", E = 1/8 "</t>
  </si>
  <si>
    <t>17,28</t>
  </si>
  <si>
    <t>CANTONEIRA DE ACO 3 "  X  3 "  X  1/4 "</t>
  </si>
  <si>
    <t>3,86</t>
  </si>
  <si>
    <t>CANTONEIRA FERRO GALVANIZADO DE ABAS IGUAIS, 1 1/2" X 1/4" (L X E), 3,40 KG/M</t>
  </si>
  <si>
    <t>17,92</t>
  </si>
  <si>
    <t>CANTONEIRA FERRO GALVANIZADO DE ABAS IGUAIS, 1" X 1/8" (L X E) , 1,20KG/M</t>
  </si>
  <si>
    <t>6,64</t>
  </si>
  <si>
    <t>CANTONEIRA FERRO GALVANIZADO DE ABAS IGUAIS, 2" X 3/8" (L X E), 6,9 KG/M</t>
  </si>
  <si>
    <t>40,21</t>
  </si>
  <si>
    <t>CANTONEIRA FERRO GALVANIZADO DE ABAS IGUAIS, 3/4" X 1/8" (L X E)</t>
  </si>
  <si>
    <t>5,59</t>
  </si>
  <si>
    <t>CAP OU TAMPAO DE FERRO GALVANIZADO, COM ROSCA BSP, DE 1 1/2"</t>
  </si>
  <si>
    <t>CAP OU TAMPAO DE FERRO GALVANIZADO, COM ROSCA BSP, DE 1 1/4"</t>
  </si>
  <si>
    <t>CAP OU TAMPAO DE FERRO GALVANIZADO, COM ROSCA BSP, DE 1/2"</t>
  </si>
  <si>
    <t>2,98</t>
  </si>
  <si>
    <t>CAP OU TAMPAO DE FERRO GALVANIZADO, COM ROSCA BSP, DE 1/4"</t>
  </si>
  <si>
    <t>2,90</t>
  </si>
  <si>
    <t>CAP OU TAMPAO DE FERRO GALVANIZADO, COM ROSCA BSP, DE 2 1/2"</t>
  </si>
  <si>
    <t>27,62</t>
  </si>
  <si>
    <t>CAP OU TAMPAO DE FERRO GALVANIZADO, COM ROSCA BSP, DE 2"</t>
  </si>
  <si>
    <t>15,31</t>
  </si>
  <si>
    <t>CAP OU TAMPAO DE FERRO GALVANIZADO, COM ROSCA BSP, DE 3/4"</t>
  </si>
  <si>
    <t>CAP OU TAMPAO DE FERRO GALVANIZADO, COM ROSCA BSP, DE 3/8"</t>
  </si>
  <si>
    <t>CAP OU TAMPAO DE FERRO GALVANIZADO, COM ROSCA BSP, DE 3"</t>
  </si>
  <si>
    <t>39,38</t>
  </si>
  <si>
    <t>65,87</t>
  </si>
  <si>
    <t>CAP PPR DN 20 MM, PARA AGUA QUENTE PREDIAL</t>
  </si>
  <si>
    <t>0,93</t>
  </si>
  <si>
    <t>CAP PPR DN 25 MM, PARA AGUA QUENTE PREDIAL</t>
  </si>
  <si>
    <t>1,61</t>
  </si>
  <si>
    <t>CAP PVC, ROSCAVEL, 1 1/2",  AGUA FRIA PREDIAL</t>
  </si>
  <si>
    <t>5,97</t>
  </si>
  <si>
    <t>CAP PVC, ROSCAVEL, 1 1/4",  AGUA FRIA PREDIAL</t>
  </si>
  <si>
    <t>CAP PVC, ROSCAVEL, 1/2", PARA AGUA FRIA PREDIAL</t>
  </si>
  <si>
    <t>0,82</t>
  </si>
  <si>
    <t>CAP PVC, ROSCAVEL, 1",  PARA AGUA FRIA PREDIAL</t>
  </si>
  <si>
    <t>2,21</t>
  </si>
  <si>
    <t>CAP PVC, ROSCAVEL, 2 1/2",  AGUA FRIA PREDIAL</t>
  </si>
  <si>
    <t>15,11</t>
  </si>
  <si>
    <t>CAP PVC, ROSCAVEL, 2",  AGUA FRIA PREDIAL</t>
  </si>
  <si>
    <t>8,36</t>
  </si>
  <si>
    <t>CAP PVC, ROSCAVEL, 3/4",  PARA AGUA FRIA PREDIAL</t>
  </si>
  <si>
    <t>1,26</t>
  </si>
  <si>
    <t>CAP PVC, ROSCAVEL, 3",  AGUA FRIA PREDIAL</t>
  </si>
  <si>
    <t>23,41</t>
  </si>
  <si>
    <t>CAP PVC, SERIE R, DN 100 MM, PARA ESGOTO PREDIAL</t>
  </si>
  <si>
    <t>8,65</t>
  </si>
  <si>
    <t>CAP PVC, SERIE R, DN 150 MM, PARA ESGOTO PREDIAL</t>
  </si>
  <si>
    <t>43,09</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</si>
  <si>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</si>
  <si>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</si>
  <si>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</si>
  <si>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</si>
  <si>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</si>
  <si>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46,60</t>
  </si>
  <si>
    <t>CAP PVC, SOLDAVEL, 20 MM, PARA AGUA FRIA PREDIAL</t>
  </si>
  <si>
    <t>CAP PVC, SOLDAVEL, 25 MM, PARA AGUA FRIA PREDIAL</t>
  </si>
  <si>
    <t>CAP PVC, SOLDAVEL, 32 MM, PARA AGUA FRIA PREDIAL</t>
  </si>
  <si>
    <t>1,15</t>
  </si>
  <si>
    <t>CAP PVC, SOLDAVEL, 40 MM, PARA AGUA FRIA PREDIAL</t>
  </si>
  <si>
    <t>CAP PVC, SOLDAVEL, 50 MM, PARA AGUA FRIA PREDIAL</t>
  </si>
  <si>
    <t>4,23</t>
  </si>
  <si>
    <t>CAP PVC, SOLDAVEL, 60 MM, PARA AGUA FRIA PREDIAL</t>
  </si>
  <si>
    <t>6,46</t>
  </si>
  <si>
    <t>CAP PVC, SOLDAVEL, 75 MM, PARA AGUA FRIA PREDIAL</t>
  </si>
  <si>
    <t>11,93</t>
  </si>
  <si>
    <t>CAP PVC, SOLDAVEL, 85 MM, PARA AGUA FRIA PREDIAL</t>
  </si>
  <si>
    <t>CAP, PVC PBA, JE, DN 100 / DE 110 MM,  PARA REDE DE AGUA (NBR 10351)</t>
  </si>
  <si>
    <t>23,20</t>
  </si>
  <si>
    <t>CAP, PVC PBA, JE, DN 50 / DE 60 MM,  PARA REDE DE AGUA (NBR 10351)</t>
  </si>
  <si>
    <t>5,57</t>
  </si>
  <si>
    <t>CAP, PVC PBA, JE, DN 75 / DE 85 MM,  PARA REDE DE AGUA (NBR 10351)</t>
  </si>
  <si>
    <t>12,45</t>
  </si>
  <si>
    <t>CAP, PVC, JE, DN 150 MM, PARA REDE COLETORA DE ESGOTO</t>
  </si>
  <si>
    <t>100,02</t>
  </si>
  <si>
    <t>CAP, PVC, JE, DN 200 MM, PARA REDE COLETORA DE ESGOTO</t>
  </si>
  <si>
    <t>149,03</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</si>
  <si>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</si>
  <si>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</si>
  <si>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</si>
  <si>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79,19</t>
  </si>
  <si>
    <t>CAPACITOR TRIFASICO, POTENCIA 5 KVAR, TENSAO 220 V, FORNECIDO COM CAPA PROTETORA, RESISTOR INTERNO A UNIDADE CAPACITIVA</t>
  </si>
  <si>
    <t>134,55</t>
  </si>
  <si>
    <t>CAPIM BRAQUIARIA DECUMBENS/ BRAQUIARINHA, VC *70*% MINIMO</t>
  </si>
  <si>
    <t>19,71</t>
  </si>
  <si>
    <t>CARENAGEM /TAMPA, EM PLASTICO, COR BRANCA, UTILIZADO EM KIT CHASSI METALICO PARA INSTALACAO HIDRAULICA DE CUBA SIMPLES SEM MAQUINA DE LAVAR ROUPA, LARGURA *355* MM X ALTURA *670* MM (COM FUROS E DEMAIS ENCAIXES)</t>
  </si>
  <si>
    <t>20,07</t>
  </si>
  <si>
    <t>CARENAGEM /TAMPA, EM PLASTICO, COR BRANCA, UTILIZADO EM KIT CHASSI METALICO PARA INSTALACAO HIDRAULICA DE TANQUE COM MAQUINA DE LAVAR ROUPA, LARGURA *360* MM X ALTURA *470* MM (COM FUROS E DEMAIS ENCAIXES)</t>
  </si>
  <si>
    <t>18,24</t>
  </si>
  <si>
    <t>CARPETE DE NYLON EM MANTA PARA TRAFEGO COMERCIAL PESADO, E = 6 A 7 MM (INSTALADO)</t>
  </si>
  <si>
    <t>67,42</t>
  </si>
  <si>
    <t>CARPETE DE NYLON EM MANTA PARA TRAFEGO COMERCIAL PESADO, E = 9 A 10 MM (INSTALADO)</t>
  </si>
  <si>
    <t>82,83</t>
  </si>
  <si>
    <t>CARPETE DE NYLON EM PLACAS 50 X 50 CM PARA TRAFEGO COMERCIAL PESADO, E = 6,5 MM (INSTALADO)</t>
  </si>
  <si>
    <t>84,58</t>
  </si>
  <si>
    <t>CARPETE DE POLIESTER EM MANTA PARA TRAFEGO COMERCIAL PESADO, E = 4 A 5 MM (INSTALADO)</t>
  </si>
  <si>
    <t>26,10</t>
  </si>
  <si>
    <t>CARPETE DE POLIPROPILENO EM MANTA PARA TRAFEGO COMERCIAL MEDIO, E = 5 A 6 MM (INSTALADO)</t>
  </si>
  <si>
    <t>44,43</t>
  </si>
  <si>
    <t>CARPINTEIRO AUXILIAR (MENSALISTA)</t>
  </si>
  <si>
    <t>1.446,85</t>
  </si>
  <si>
    <t>CARPINTEIRO DE ESQUADRIAS (MENSALISTA)</t>
  </si>
  <si>
    <t>2.318,35</t>
  </si>
  <si>
    <t>CARPINTEIRO DE FORMAS (MENSALISTA)</t>
  </si>
  <si>
    <t>CARRANCA PARA JANELA VENEZIANA DE ABRIR, EM LATAO CROMADO, SIMPLES, PARA APARAFUSAR NA PAREDE</t>
  </si>
  <si>
    <t>11,71</t>
  </si>
  <si>
    <t>CARRINHO COM 2 PNEUS PARA TRANSPORTAR TUBO CONCRETO, ALTURA ATE 1,0 M E DIAMETRO ATE 1000MM, COM ESTRUTURA EM PERFIL OU TUBO METALICO</t>
  </si>
  <si>
    <t>3.003,76</t>
  </si>
  <si>
    <t>100,24</t>
  </si>
  <si>
    <t>CARROCERIA FIXA ABERTA DE MADEIRA PARA TRANSPORTE GERAL DE CARGA SECA DIMENSOES APROXIMADAS 2,25 X 4,10 X 0,50 M (INCLUI MONTAGEM, NAO INCLUI CAMINHAO)</t>
  </si>
  <si>
    <t>8.500,00</t>
  </si>
  <si>
    <t>CARROCERIA FIXA ABERTA DE MADEIRA PARA TRANSPORTE GERAL DE CARGA SECA DIMENSOES APROXIMADAS 2,5 X 5,5 X 0,50 M (INCLUI MONTAGEM, NAO INCLUI CAMINHAO)</t>
  </si>
  <si>
    <t>11.531,46</t>
  </si>
  <si>
    <t>CARROCERIA FIXA ABERTA DE MADEIRA PARA TRANSPORTE GERAL DE CARGA SECA DIMENSOES APROXIMADAS 2,5 X 6,00 X 0,50 M (INCLUI MONTAGEM, NAO INCLUI CAMINHAO)</t>
  </si>
  <si>
    <t>12.482,51</t>
  </si>
  <si>
    <t>CARROCERIA FIXA ABERTA DE MADEIRA PARA TRANSPORTE GERAL DE CARGA SECA DIMENSOES APROXIMADAS 2,5 X 6,5 X 0,50 M (INCLUI MONTAGEM, NAO INCLUI CAMINHAO)</t>
  </si>
  <si>
    <t>13.433,56</t>
  </si>
  <si>
    <t>CARROCERIA FIXA ABERTA DE MADEIRA PARA TRANSPORTE GERAL DE CARGA SECA DIMENSOES APROXIMADAS 2,5 X 7,00 X 0,50 M (INCLUI MONTAGEM, NAO INCLUI CAMINHAO)</t>
  </si>
  <si>
    <t>14.384,61</t>
  </si>
  <si>
    <t>CARROCERIA FIXA ABERTA DE MADEIRA PARA TRANSPORTE GERAL DE CARGA SECA DIMENSOES APROXIMADAS 2,5 X 7,5 X 0,50 M (INCLUI MONTAGEM, NAO INCLUI CAMINHAO)</t>
  </si>
  <si>
    <t>16.405,59</t>
  </si>
  <si>
    <t>CARVAO ANTRACITO PARA FILTRO, GRAO VARIANDO DE 0,8 ATE 1,1 MM, COEFICIENTE DE UNIFORMIDADE MENOR QUE 1,7 MM</t>
  </si>
  <si>
    <t>T</t>
  </si>
  <si>
    <t>1.214,82</t>
  </si>
  <si>
    <t>CARVAO ANTRACITO PARA FILTRO, GRAO VARIANDO DE 0,8 ATE 1,1 MM, COEFICIENTE DE UNIFORMIDADE MENOR QUE 1,7 MM (DISTRIBUIDOR)</t>
  </si>
  <si>
    <t>2,55</t>
  </si>
  <si>
    <t>CASCALHO DE CAVA</t>
  </si>
  <si>
    <t>21,06</t>
  </si>
  <si>
    <t>CASCALHO DE RIO</t>
  </si>
  <si>
    <t>27,54</t>
  </si>
  <si>
    <t>CASCALHO LAVADO</t>
  </si>
  <si>
    <t>36,89</t>
  </si>
  <si>
    <t>CAVALETE PARA TALHA COM ESTRUTURA EM TUBO METALICO ALTURA MINIMA 3,2 M EQUIPADO COM RODAS DE BORRACHA PARA MOVIMENTACAO DE TUBOS DE CONCRETO NA CENTRAL DE PREMOLDADOS COM CAPACIDADE DE CARGA DE 3 TONELADAS</t>
  </si>
  <si>
    <t>7.626,48</t>
  </si>
  <si>
    <t>CAVALO MECANICO TRACAO 4X2, PESO BRUTO TOTAL COMBINADO 49000 KG, CAPACIDADE MAXIMA DE TRACAO *66000* KG, POTENCIA *360* CV (INCLUI CABINE E CHASSI, NAO INCLUI SEMIRREBOQUE)</t>
  </si>
  <si>
    <t>339.479,18</t>
  </si>
  <si>
    <t>CAVALO MECANICO TRACAO 4X2, PESO BRUTO TOTAL 16000 KG, CAPACIDADE MAXIMA DE TRACAO *36000* KG, DISTANCIA ENTRE EIXOS *3,56* M, POTENCIA *286* CV (INCLUI CABINE E CHASSI, NAO INCLUI SEMIRREBOQUE)</t>
  </si>
  <si>
    <t>291.150,61</t>
  </si>
  <si>
    <t>CAVALO MECANICO TRACAO 4X2, PESO BRUTO TOTAL 16000 KG, CAPACIDADE MAXIMA DE TRACAO *45000* KG, DISTANCIA ENTRE EIXOS *3,56* M, POTENCIA *330* CV (INCLUI CABINE E CHASSI, NAO INCLUI SEMIRREBOQUE)</t>
  </si>
  <si>
    <t>294.686,80</t>
  </si>
  <si>
    <t>CAVALO MECANICO TRACAO 4X2, PESO BRUTO TOTAL 16000 KG, CAPACIDADE MAXIMA DE TRACAO *80000* KG, POTENCIA *380* CV (INCLUI CABINE E CHASSI, NAO INCLUI SEMIRREBOQUE)</t>
  </si>
  <si>
    <t>335.000,00</t>
  </si>
  <si>
    <t>CAVALO MECANICO TRACAO 6X2, PESO BRUTO TOTAL COMBINADO 56000 KG, CAPACIDADE MAXIMA DE TRACAO *66000* KG, POTENCIA *360* CV (INCLUI CABINE E CHASSI, NAO INCLUI SEMIRREBOQUE)</t>
  </si>
  <si>
    <t>410.793,41</t>
  </si>
  <si>
    <t>CAVOUQUEIRO OU OPERADOR DE PERFURATRIZ / ROMPEDOR</t>
  </si>
  <si>
    <t>17,73</t>
  </si>
  <si>
    <t>CAVOUQUEIRO OU OPERADOR DE PERFURATRIZ / ROMPEDOR (MENSALISTA)</t>
  </si>
  <si>
    <t>3.127,18</t>
  </si>
  <si>
    <t>CENTRALIZADOR DE BARRA DE ACO (CHUMBADOR TIPO CARAMBOLA), PARA ACO ATE 20 MM</t>
  </si>
  <si>
    <t>CERA  LIQUIDA</t>
  </si>
  <si>
    <t>5,30</t>
  </si>
  <si>
    <t>CHAPA ACO INOX AISI 304 NUMERO 4 (E = 6 MM), ACABAMENTO NUMERO 1 (LAMINADO A QUENTE, FOSCO)</t>
  </si>
  <si>
    <t>784,44</t>
  </si>
  <si>
    <t>CHAPA ACO INOX AISI 304 NUMERO 9 (E = 4 MM), ACABAMENTO NUMERO 1 (LAMINADO A QUENTE, FOSCO)</t>
  </si>
  <si>
    <t>522,95</t>
  </si>
  <si>
    <t>CHAPA DE ACO CARBONO LAMINADO A QUENTE, QUALIDADE ESTRUTURAL, BITOLA 3/16", E =4,75 MM (37,29 KG/M2)</t>
  </si>
  <si>
    <t>4,76</t>
  </si>
  <si>
    <t>CHAPA DE ACO FINA A FRIO BITOLA MSG 20, E = 0,90 MM (7,20 KG/M2)</t>
  </si>
  <si>
    <t>5,80</t>
  </si>
  <si>
    <t>CHAPA DE ACO FINA A FRIO BITOLA MSG 24, E = 0,60 MM (4,80 KG/M2)</t>
  </si>
  <si>
    <t>CHAPA DE ACO FINA A FRIO BITOLA MSG 26, E = 0,45 MM (3,60 KG/M2)</t>
  </si>
  <si>
    <t>CHAPA DE ACO FINA A QUENTE BITOLA MSG 13, E = 2,25 MM (18,00 KG/M2)</t>
  </si>
  <si>
    <t>5,82</t>
  </si>
  <si>
    <t>CHAPA DE ACO FINA A QUENTE BITOLA MSG 14, E = 2,00 MM (16,0 KG/M2)</t>
  </si>
  <si>
    <t>5,60</t>
  </si>
  <si>
    <t>CHAPA DE ACO FINA A QUENTE BITOLA MSG 16, E = 1,50 MM (12,00 KG/M2)</t>
  </si>
  <si>
    <t>6,17</t>
  </si>
  <si>
    <t>CHAPA DE ACO FINA A QUENTE BITOLA MSG 18, E = 1,20 MM (9,60 KG/M2)</t>
  </si>
  <si>
    <t>6,04</t>
  </si>
  <si>
    <t>CHAPA DE ACO FINA A QUENTE BITOLA MSG 3/16 ", E = 4,75 MM (38,00 KG/M2)</t>
  </si>
  <si>
    <t>5,34</t>
  </si>
  <si>
    <t>CHAPA DE ACO GALVANIZADA BITOLA GSG 14, E = 1,95 MM (15,60 KG/M2)</t>
  </si>
  <si>
    <t>7,15</t>
  </si>
  <si>
    <t>CHAPA DE ACO GALVANIZADA BITOLA GSG 16, E = 1,55 MM (12,40 KG/M2)</t>
  </si>
  <si>
    <t>7,59</t>
  </si>
  <si>
    <t>CHAPA DE ACO GALVANIZADA BITOLA GSG 18, E = 1,25 MM (10,00 KG/M2)</t>
  </si>
  <si>
    <t>7,37</t>
  </si>
  <si>
    <t>CHAPA DE ACO GALVANIZADA BITOLA GSG 19, E = 1,11 MM (8,88 KG/M2)</t>
  </si>
  <si>
    <t>CHAPA DE ACO GALVANIZADA BITOLA GSG 20, E = 0,95 MM (7,60 KG/M2)</t>
  </si>
  <si>
    <t>51,78</t>
  </si>
  <si>
    <t>CHAPA DE ACO GALVANIZADA BITOLA GSG 22, E = 0,80 MM (6,40 KG/M2)</t>
  </si>
  <si>
    <t>6,87</t>
  </si>
  <si>
    <t>CHAPA DE ACO GALVANIZADA BITOLA GSG 24, E = 0,65 MM (5,20 KG/M2)</t>
  </si>
  <si>
    <t>36,13</t>
  </si>
  <si>
    <t>CHAPA DE ACO GALVANIZADA BITOLA GSG 26, E = 0,50 MM (4,00 KG/M2)</t>
  </si>
  <si>
    <t>7,38</t>
  </si>
  <si>
    <t>CHAPA DE ACO GALVANIZADA BITOLA GSG 30, E = 0,35 MM (2,80 KG/M2)</t>
  </si>
  <si>
    <t>5,16</t>
  </si>
  <si>
    <t>CHAPA DE ACO GROSSA, ASTM A36, E = 1 " (25,40 MM) 199,18 KG/M2</t>
  </si>
  <si>
    <t>1.381,67</t>
  </si>
  <si>
    <t>CHAPA DE ACO GROSSA, ASTM A36, E = 1/2 " (12,70 MM) 99,59 KG/M2</t>
  </si>
  <si>
    <t>5,37</t>
  </si>
  <si>
    <t>CHAPA DE ACO GROSSA, ASTM A36, E = 1/4 " (6,35 MM) 49,79 KG/M2</t>
  </si>
  <si>
    <t>CHAPA DE ACO GROSSA, ASTM A36, E = 3/4 " (19,05 MM) 149,39 KG/M2</t>
  </si>
  <si>
    <t>CHAPA DE ACO GROSSA, ASTM A36, E = 5/8 " (15,88 MM) 124,49 KG/M2</t>
  </si>
  <si>
    <t>CHAPA DE ACO GROSSA, ASTM A36, E = 7/8 " (22,23 MM) 174,28 KG/M2</t>
  </si>
  <si>
    <t>6,43</t>
  </si>
  <si>
    <t>CHAPA DE ACO GROSSA, SAE 1020, BITOLA 1/4", E = 6,35 MM (49,85 KG/M2)</t>
  </si>
  <si>
    <t>4,78</t>
  </si>
  <si>
    <t>CHAPA DE ACO XADREZ PARA PISOS, E = 1/4 " (6,30 MM) 54,53 KG/M2</t>
  </si>
  <si>
    <t>6,77</t>
  </si>
  <si>
    <t>CHAPA DE ALUMINIO, E = 3 MM, L = 1000 MM - 8,10 KG/M2 (LIGA 1200 - H14)</t>
  </si>
  <si>
    <t>15,10</t>
  </si>
  <si>
    <t>CHAPA DE ALUMINIO, E = 4 MM, L = 1000 MM - 10,8 KG/M2 (LIGA 1200 - H14)</t>
  </si>
  <si>
    <t>CHAPA DE ALUMINIO, E = 5 MM, L = 1060 MM - 13,5 KG/M2 (LIGA 1200 - H14)</t>
  </si>
  <si>
    <t>CHAPA DE GESSO ACARTONADO, RESISTENTE A UMIDADE (RU), COR VERDE, E = 12,5 MM, 1200 X 1800 MM (L X C)</t>
  </si>
  <si>
    <t>23,06</t>
  </si>
  <si>
    <t>CHAPA DE GESSO ACARTONADO, RESISTENTE A UMIDADE (RU), COR VERDE, E = 12,5 MM, 1200 X 2400 MM (L X C)</t>
  </si>
  <si>
    <t>24,17</t>
  </si>
  <si>
    <t>CHAPA DE GESSO ACARTONADO, RESISTENTE AO FOGO (RF), COR ROSA, E = 12,5 MM, 1200 X 1800 MM (L X C)</t>
  </si>
  <si>
    <t>21,65</t>
  </si>
  <si>
    <t>CHAPA DE GESSO ACARTONADO, RESISTENTE AO FOGO (RF), COR ROSA, E = 12,5 MM, 1200 X 2400 MM (L X C)</t>
  </si>
  <si>
    <t>22,95</t>
  </si>
  <si>
    <t>CHAPA DE GESSO ACARTONADO, STANDARD (ST), COR BRANCA, E = 12,5 MM, 1200 X 1800 MM (L X C)</t>
  </si>
  <si>
    <t>16,30</t>
  </si>
  <si>
    <t>CHAPA DE GESSO ACARTONADO, STANDARD (ST), COR BRANCA, E = 12,5 MM, 1200 X 2400 MM (L X C)</t>
  </si>
  <si>
    <t>16,15</t>
  </si>
  <si>
    <t>CHAPA DE LAMINADO MELAMINICO, LISO BRILHANTE, DE *1,25 X 3,08* M, E = 0,8 MM</t>
  </si>
  <si>
    <t>21,73</t>
  </si>
  <si>
    <t>CHAPA DE LAMINADO MELAMINICO, LISO FOSCO, DE *1,25 X 3,08* M, E = 0,8 MM</t>
  </si>
  <si>
    <t>25,12</t>
  </si>
  <si>
    <t>CHAPA DE LAMINADO MELAMINICO, TEXTURIZADO, DE *1,25 X 3,08* M, E = 0,8 MM</t>
  </si>
  <si>
    <t>24,19</t>
  </si>
  <si>
    <t>CHAPA DE MADEIRA COMPENSADA DE PINUS, VIROLA OU EQUIVALENTE, DE *2,2 X 1,6* M, E = 10 MM</t>
  </si>
  <si>
    <t>24,03</t>
  </si>
  <si>
    <t>CHAPA DE MADEIRA COMPENSADA DE PINUS, VIROLA OU EQUIVALENTE, DE *2,2 X 1,6* M, E = 12 MM</t>
  </si>
  <si>
    <t>100,21</t>
  </si>
  <si>
    <t>CHAPA DE MADEIRA COMPENSADA DE PINUS, VIROLA OU EQUIVALENTE, DE *2,2 X 1,6* M, E = 15 MM</t>
  </si>
  <si>
    <t>33,45</t>
  </si>
  <si>
    <t>CHAPA DE MADEIRA COMPENSADA DE PINUS, VIROLA OU EQUIVALENTE, DE *2,2 X 1,6* M, E = 20 MM</t>
  </si>
  <si>
    <t>42,81</t>
  </si>
  <si>
    <t>CHAPA DE MADEIRA COMPENSADA DE PINUS, VIROLA OU EQUIVALENTE, DE *2,2 X 1,6* M, E = 25 MM</t>
  </si>
  <si>
    <t>50,62</t>
  </si>
  <si>
    <t>CHAPA DE MADEIRA COMPENSADA DE PINUS, VIROLA OU EQUIVALENTE, DE *2,2 X 1,6* M, E = 6 MM</t>
  </si>
  <si>
    <t>17,02</t>
  </si>
  <si>
    <t>CHAPA DE MADEIRA COMPENSADA DE PINUS, VIROLA OU EQUIVALENTE, DE *2,2 X 1,6* M, E = 8 MM</t>
  </si>
  <si>
    <t>21,56</t>
  </si>
  <si>
    <t>CHAPA DE MADEIRA COMPENSADA NAVAL (COM COLA FENOLICA), E = 10 MM, DE *1,60 X 2,20* M</t>
  </si>
  <si>
    <t>28,15</t>
  </si>
  <si>
    <t>CHAPA DE MADEIRA COMPENSADA NAVAL (COM COLA FENOLICA), E = 12 MM, DE *1,60 X 2,20* M</t>
  </si>
  <si>
    <t>34,31</t>
  </si>
  <si>
    <t>CHAPA DE MADEIRA COMPENSADA NAVAL (COM COLA FENOLICA), E = 15 MM, DE *1,60 X 2,20* M</t>
  </si>
  <si>
    <t>CHAPA DE MADEIRA COMPENSADA NAVAL (COM COLA FENOLICA), E = 18 MM, DE *1,60 X 2,20* M</t>
  </si>
  <si>
    <t>47,25</t>
  </si>
  <si>
    <t>CHAPA DE MADEIRA COMPENSADA NAVAL (COM COLA FENOLICA), E = 20 MM, DE *1,60 X 2,20* M</t>
  </si>
  <si>
    <t>52,69</t>
  </si>
  <si>
    <t>CHAPA DE MADEIRA COMPENSADA NAVAL (COM COLA FENOLICA), E = 25 MM, DE *1,60 X 2,20* M</t>
  </si>
  <si>
    <t>60,05</t>
  </si>
  <si>
    <t>CHAPA DE MADEIRA COMPENSADA NAVAL (COM COLA FENOLICA), E = 4 MM, DE *1,60 X 2,20* M</t>
  </si>
  <si>
    <t>CHAPA DE MADEIRA COMPENSADA NAVAL (COM COLA FENOLICA), E = 6 MM, DE *1,60 X 2,20* M</t>
  </si>
  <si>
    <t>CHAPA DE MADEIRA COMPENSADA PLASTIFICADA PARA FORMA DE CONCRETO, DE 2,20 x 1,10 M, E = 10 MM</t>
  </si>
  <si>
    <t>21,45</t>
  </si>
  <si>
    <t>CHAPA DE MADEIRA COMPENSADA PLASTIFICADA PARA FORMA DE CONCRETO, DE 2,20 x 1,10 M, E = 18 MM</t>
  </si>
  <si>
    <t>34,75</t>
  </si>
  <si>
    <t>CHAPA DE MADEIRA COMPENSADA PLASTIFICADA PARA FORMA DE CONCRETO, DE 2,20 x 1,10 M, E = 6 MM</t>
  </si>
  <si>
    <t>37,37</t>
  </si>
  <si>
    <t>CHAPA DE MADEIRA COMPENSADA PLASTIFICADA PARA FORMA DE CONCRETO, DE 2,20 X 1,10 m, E = 14 MM</t>
  </si>
  <si>
    <t>66,06</t>
  </si>
  <si>
    <t>CHAPA DE MADEIRA COMPENSADA PLASTIFICADA PARA FORMA DE CONCRETO, DE 2,20 X 1,10 M, E = 12 MM</t>
  </si>
  <si>
    <t>25,63</t>
  </si>
  <si>
    <t>CHAPA DE MADEIRA COMPENSADA PLASTIFICADA PARA FORMA DE CONCRETO, DE 2,20 X 1,10 M, E = 20 MM</t>
  </si>
  <si>
    <t>94,22</t>
  </si>
  <si>
    <t>CHAPA DE MADEIRA COMPENSADA RESINADA PARA FORMA DE CONCRETO, DE *2,2 X 1,1* M, E = 10 MM</t>
  </si>
  <si>
    <t>25,90</t>
  </si>
  <si>
    <t>CHAPA DE MADEIRA COMPENSADA RESINADA PARA FORMA DE CONCRETO, DE *2,2 X 1,1* M, E = 12 MM</t>
  </si>
  <si>
    <t>32,99</t>
  </si>
  <si>
    <t>CHAPA DE MADEIRA COMPENSADA RESINADA PARA FORMA DE CONCRETO, DE *2,2 X 1,1* M, E = 14 MM</t>
  </si>
  <si>
    <t>15,18</t>
  </si>
  <si>
    <t>CHAPA DE MADEIRA COMPENSADA RESINADA PARA FORMA DE CONCRETO, DE *2,2 X 1,1* M, E = 17 MM</t>
  </si>
  <si>
    <t>17,59</t>
  </si>
  <si>
    <t>CHAPA DE MADEIRA COMPENSADA RESINADA PARA FORMA DE CONCRETO, DE *2,2 X 1,1* M, E = 20 MM</t>
  </si>
  <si>
    <t>50,97</t>
  </si>
  <si>
    <t>CHAPA DE MADEIRA COMPENSADA RESINADA PARA FORMA DE CONCRETO, DE *2,2 X 1,1* M, E = 6 MM</t>
  </si>
  <si>
    <t>16,42</t>
  </si>
  <si>
    <t>CHAPA DE MDF BRANCO LISO 1 FACE, E = 12 MM, DE *2,75 X 1,85* M</t>
  </si>
  <si>
    <t>19,67</t>
  </si>
  <si>
    <t>CHAPA DE MDF BRANCO LISO 1 FACE, E = 15 MM, DE *2,75 X 1,85* M</t>
  </si>
  <si>
    <t>21,79</t>
  </si>
  <si>
    <t>CHAPA DE MDF BRANCO LISO 1 FACE, E = 18 MM, DE *2,75 X 1,85* M</t>
  </si>
  <si>
    <t>27,65</t>
  </si>
  <si>
    <t>CHAPA DE MDF BRANCO LISO 1 FACE, E = 25 MM, DE *2,75 X 1,85* M</t>
  </si>
  <si>
    <t>39,71</t>
  </si>
  <si>
    <t>CHAPA DE MDF BRANCO LISO 1 FACE, E = 6 MM, DE *2,75 X 1,85* M</t>
  </si>
  <si>
    <t>14,38</t>
  </si>
  <si>
    <t>CHAPA DE MDF BRANCO LISO 1 FACE, E = 9 MM, DE *2,75 X 1,85* M</t>
  </si>
  <si>
    <t>18,79</t>
  </si>
  <si>
    <t>CHAPA DE MDF BRANCO LISO 2 FACES, E = 12 MM, DE *2,75 X 1,85* M</t>
  </si>
  <si>
    <t>20,68</t>
  </si>
  <si>
    <t>CHAPA DE MDF BRANCO LISO 2 FACES, E = 15 MM, DE *2,75 X 1,85* M</t>
  </si>
  <si>
    <t>22,56</t>
  </si>
  <si>
    <t>CHAPA DE MDF BRANCO LISO 2 FACES, E = 18 MM, DE *2,75 X 1,85* M</t>
  </si>
  <si>
    <t>28,01</t>
  </si>
  <si>
    <t>CHAPA DE MDF BRANCO LISO 2 FACES, E = 25 MM, DE *2,75 X 1,85* M</t>
  </si>
  <si>
    <t>42,31</t>
  </si>
  <si>
    <t>CHAPA DE MDF BRANCO LISO 2 FACES, E = 6 MM, DE *2,75 X 1,85* M</t>
  </si>
  <si>
    <t>15,51</t>
  </si>
  <si>
    <t>CHAPA DE MDF BRANCO LISO 2 FACES, E = 9 MM, DE *2,75 X 1,85* M</t>
  </si>
  <si>
    <t>18,97</t>
  </si>
  <si>
    <t>CHAPA DE MDF CRU, E = 12 MM, DE *2,75 X 1,85* M</t>
  </si>
  <si>
    <t>15,84</t>
  </si>
  <si>
    <t>CHAPA DE MDF CRU, E = 15 MM, DE *2,75 X 1,85* M</t>
  </si>
  <si>
    <t>16,70</t>
  </si>
  <si>
    <t>CHAPA DE MDF CRU, E = 18 MM, DE *2,75 X 1,85* M</t>
  </si>
  <si>
    <t>20,38</t>
  </si>
  <si>
    <t>CHAPA DE MDF CRU, E = 20 MM, DE *2,75 X 1,85* M</t>
  </si>
  <si>
    <t>27,09</t>
  </si>
  <si>
    <t>CHAPA DE MDF CRU, E = 25 MM, DE *2,75 X 1,85* M</t>
  </si>
  <si>
    <t>33,03</t>
  </si>
  <si>
    <t>CHAPA DE MDF CRU, E = 6 MM, DE *2,75 X 1,85* M</t>
  </si>
  <si>
    <t>9,51</t>
  </si>
  <si>
    <t>CHAPA DE MDF CRU, E = 9 MM, DE *2,75 X 1,85* M</t>
  </si>
  <si>
    <t>12,78</t>
  </si>
  <si>
    <t>CHAPA PARA EMENDA DE VIGA, EM ACO GROSSO, QUALIDADE ESTRUTURAL, BITOLA 3/16 ", E= 4,75 MM, 4 FUROS, LARGURA 45 MM, COMPRIMENTO 500 MM</t>
  </si>
  <si>
    <t>30,19</t>
  </si>
  <si>
    <t>CHAPA RIGIDA DE FIBRAS DE MADEIRA PRENSADA A QUENTE, LISA, DE *1,22 X 2,44* M,  E = 2,5 MM</t>
  </si>
  <si>
    <t>53,39</t>
  </si>
  <si>
    <t>CHAPA/BOBINA ALUMINIO, E = 0,5 MM, L = 300 MM - 0,41 KG/M (LIGA 1200 - H14)</t>
  </si>
  <si>
    <t>CHAPA/BOBINA ALUMINIO, E = 0,8 MM, L = 1000 MM - 2,16 KG/M (LIGA 1200 - H14)</t>
  </si>
  <si>
    <t>6,99</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</si>
  <si>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</si>
  <si>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</si>
  <si>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</si>
  <si>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564,80</t>
  </si>
  <si>
    <t>CHAVE BLINDADA TRIPOLAR PARA MOTORES, DO TIPO FACA, COM PORTA FUSIVEL DO TIPO CARTUCHO, CORRENTE NOMINAL DE 30 A, TENSAO NOMINAL DE 250 V</t>
  </si>
  <si>
    <t>191,00</t>
  </si>
  <si>
    <t>CHAVE BLINDADA TRIPOLAR PARA MOTORES, DO TIPO FACA, COM PORTA FUSIVEL DO TIPO CARTUCHO, CORRENTE NOMINAL DE 60 A, TENSAO NOMINAL DE 250 V</t>
  </si>
  <si>
    <t>300,18</t>
  </si>
  <si>
    <t>CHAVE DE PARTIDA DIRETA TRIFASICA, COM CAIXA TERMOPLASTICA, COM FUSIVEL DE 25 A, PARA MOTOR COM POTENCIA DE 7,5 CV E TENSAO DE 380 V</t>
  </si>
  <si>
    <t>448,32</t>
  </si>
  <si>
    <t>CHAVE DE PARTIDA DIRETA TRIFASICA, COM CAIXA TERMOPLASTICA, COM FUSIVEL DE 35 A, PARA MOTOR COM POTENCIA DE 5 CV E TENSAO DE 220 V</t>
  </si>
  <si>
    <t>250,31</t>
  </si>
  <si>
    <t>CHAVE DE PARTIDA DIRETA TRIFASICA, COM CAIXA TERMOPLASTICA, COM FUSIVEL DE 63 A, PARA MOTOR COM POTENCIA DE 10 CV E TENSAO DE 220 V</t>
  </si>
  <si>
    <t>394,85</t>
  </si>
  <si>
    <t>14,00</t>
  </si>
  <si>
    <t>CHAVE FUSIVEL PARA REDES DE DISTRIBUICAO, TENSAO DE 15,0 KV, CORRENTE NOMINAL DO PORTA FUSIVEL DE 100 A, CAPACIDADE DE INTERRUPCAO SIMETRICA DE 7,10 KA, CAPACIDADE DE INTERRUPCAO ASSIMETRICA 10,00 KA</t>
  </si>
  <si>
    <t>269,01</t>
  </si>
  <si>
    <t>CHAVE SECCIONADORA-FUSIVEL BLINDADA TRIPOLAR, ABERTURA COM CARGA, PARA FUSIVEL NH00, CORRENTE NOMINAL DE 160 A, TENSAO DE 500 V</t>
  </si>
  <si>
    <t>291,81</t>
  </si>
  <si>
    <t>CHAVE SECCIONADORA-FUSIVEL BLINDADA TRIPOLAR, ABERTURA COM CARGA, PARA FUSIVEL NH01, CORRENTE NOMINAL DE 250 A, TENSAO DE 500 V</t>
  </si>
  <si>
    <t>404,52</t>
  </si>
  <si>
    <t>CHUMBADOR DE ACO TIPO PARABOLT, * 5/8" X 200* MM,  COM PORCA E ARRUELA</t>
  </si>
  <si>
    <t>12,43</t>
  </si>
  <si>
    <t>CHUMBADOR DE ACO, DIAMETRO 1/2", COMPRIMENTO 75 MM</t>
  </si>
  <si>
    <t>6,44</t>
  </si>
  <si>
    <t>CHUMBADOR DE ACO, DIAMETRO 5/8", COMPRIMENTO 6", COM PORCA</t>
  </si>
  <si>
    <t>14,11</t>
  </si>
  <si>
    <t>CHUMBADOR DE ACO, 1" X 600 MM, PARA POSTES DE ACO COM BASE, INCLUSO PORCA E ARRUELA</t>
  </si>
  <si>
    <t>157,10</t>
  </si>
  <si>
    <t>CHUMBADOR, DIAMETRO 1/4" COM PARAFUSO 1/4" X 40 MM</t>
  </si>
  <si>
    <t>0,72</t>
  </si>
  <si>
    <t>CHUVEIRO COMUM EM PLASTICO BRANCO, COM CANO, 3 TEMPERATURAS, 5500 W (110/220 V)</t>
  </si>
  <si>
    <t>47,40</t>
  </si>
  <si>
    <t>CHUVEIRO COMUM EM PLASTICO CROMADO, COM CANO, 4 TEMPERATURAS (110/220 V)</t>
  </si>
  <si>
    <t>153,32</t>
  </si>
  <si>
    <t>CHUVEIRO PLASTICO BRANCO SIMPLES 5 '' PARA ACOPLAR EM HASTE 1/2 ", AGUA FRIA</t>
  </si>
  <si>
    <t>3,42</t>
  </si>
  <si>
    <t>CIMENTO ASFALTICO DE PETROLEO A GRANEL (CAP) 30/45 (COLETADO CAIXA NA ANP ACRESCIDO DE ICMS)</t>
  </si>
  <si>
    <t>CIMENTO ASFALTICO DE PETROLEO A GRANEL (CAP) 50/70 (COLETADO CAIXA NA ANP ACRESCIDO DE ICMS)</t>
  </si>
  <si>
    <t>1.966,69</t>
  </si>
  <si>
    <t>CIMENTO BRANCO</t>
  </si>
  <si>
    <t>2,46</t>
  </si>
  <si>
    <t>CIMENTO IMPERMEABILIZANTE DE PEGA ULTRARRAPIDA PARA TAMPONAMENTOS</t>
  </si>
  <si>
    <t>10,50</t>
  </si>
  <si>
    <t>CIMENTO PORTLAND COMPOSTO CP II-32 (SACO DE 50 KG)</t>
  </si>
  <si>
    <t>50KG</t>
  </si>
  <si>
    <t>21,00</t>
  </si>
  <si>
    <t>CIMENTO PORTLAND DE ALTO FORNO (AF) CP III-32</t>
  </si>
  <si>
    <t>0,35</t>
  </si>
  <si>
    <t>CIMENTO PORTLAND ESTRUTURAL BRANCO CPB-32</t>
  </si>
  <si>
    <t>1,40</t>
  </si>
  <si>
    <t>CIMENTO PORTLAND POZOLANICO CP IV- 32</t>
  </si>
  <si>
    <t>20,23</t>
  </si>
  <si>
    <t>CIMENTO PORTLAND POZOLANICO CP IV-32</t>
  </si>
  <si>
    <t>0,40</t>
  </si>
  <si>
    <t>CINTA CIRCULAR EM ACO GALVANIZADO DE 150 MM DE DIAMETRO PARA FIXACAO DE CAIXA MEDICAO, INCLUI PARAFUSOS E PORCAS</t>
  </si>
  <si>
    <t>20,13</t>
  </si>
  <si>
    <t>CINTA CIRCULAR EM ACO GALVANIZADO DE 210 MM DE DIAMETRO PARA INSTALACAO DE TRANSFORMADOR EM POSTE DE CONCRETO</t>
  </si>
  <si>
    <t>23,98</t>
  </si>
  <si>
    <t>CINTURAO DE SEGURANCA TIPO PARAQUEDISTA, FIVELA EM ACO, AJUSTE NO SUSPENSARIO, CINTURA E PERNAS</t>
  </si>
  <si>
    <t>COBRE ELETROLITICO EM BARRA OU CHAPA</t>
  </si>
  <si>
    <t>58,61</t>
  </si>
  <si>
    <t>COLA A BASE DE RESINA SINTETICA PARA CHAPA DE LAMINADO MELAMINICO</t>
  </si>
  <si>
    <t>21,78</t>
  </si>
  <si>
    <t>COLA BRANCA BASE PVA</t>
  </si>
  <si>
    <t>12,16</t>
  </si>
  <si>
    <t>COLAR DE TOMADA EM POLIPROPILENO, PP, COM PARAFUSOS, PARA PEAD, 63 X 1/2" - LIGACAO PREDIAL DE AGUA</t>
  </si>
  <si>
    <t>12,41</t>
  </si>
  <si>
    <t>COLAR DE TOMADA EM POLIPROPILENO, PP, COM PARAFUSOS, PARA PEAD, 63 X 3/4" - LIGACAO PREDIAL DE AGUA</t>
  </si>
  <si>
    <t>COLAR TOMADA PVC, COM TRAVAS, SAIDA COM ROSCA, DE 110 MM X 1/2" OU 110 MM X 3/4", PARA LIGACAO PREDIAL DE AGUA</t>
  </si>
  <si>
    <t>18,34</t>
  </si>
  <si>
    <t>COLAR TOMADA PVC, COM TRAVAS, SAIDA COM ROSCA, DE 32 MM X 1/2" OU 32 MM X 3/4", PARA LIGACAO PREDIAL DE AGUA</t>
  </si>
  <si>
    <t>9,68</t>
  </si>
  <si>
    <t>COLAR TOMADA PVC, COM TRAVAS, SAIDA COM ROSCA, DE 40 MM X 1/2" OU 40 MM X 3/4", PARA LIGACAO PREDIAL DE AGUA</t>
  </si>
  <si>
    <t>10,04</t>
  </si>
  <si>
    <t>COLAR TOMADA PVC, COM TRAVAS, SAIDA COM ROSCA, DE 50 MM X 1/2" OU 50 MM X 3/4", PARA LIGACAO PREDIAL DE AGUA</t>
  </si>
  <si>
    <t>10,88</t>
  </si>
  <si>
    <t>COLAR TOMADA PVC, COM TRAVAS, SAIDA COM ROSCA, DE 60 MM X 1/2" OU 60 MM X 3/4", PARA LIGACAO PREDIAL DE AGUA</t>
  </si>
  <si>
    <t>12,21</t>
  </si>
  <si>
    <t>COLAR TOMADA PVC, COM TRAVAS, SAIDA COM ROSCA, DE 75 MM X 1/2" OU 75 MM X 3/4", PARA LIGACAO PREDIAL DE AGUA</t>
  </si>
  <si>
    <t>14,78</t>
  </si>
  <si>
    <t>COLAR TOMADA PVC, COM TRAVAS, SAIDA COM ROSCA, DE 85 MM X 1/2" OU 85 MM X 3/4", PARA LIGACAO PREDIAL DE AGUA</t>
  </si>
  <si>
    <t>15,33</t>
  </si>
  <si>
    <t>COLAR TOMADA PVC, COM TRAVAS, SAIDA ROSCAVEL COM BUCHA DE LATAO, DE 110 MM X 1/2" OU 110 MM X 3/4", PARA LIGACAO PREDIAL DE AGUA</t>
  </si>
  <si>
    <t>27,86</t>
  </si>
  <si>
    <t>COLAR TOMADA PVC, COM TRAVAS, SAIDA ROSCAVEL COM BUCHA DE LATAO, DE 60 MM X 1/2" OU 60 MM X 3/4", PARA LIGACAO PREDIAL DE AGUA</t>
  </si>
  <si>
    <t>18,52</t>
  </si>
  <si>
    <t>COLAR TOMADA PVC, COM TRAVAS, SAIDA ROSCAVEL COM BUCHA DE LATAO, DE 75 MM X 1/2" OU 75 MM X 3/4", PARA LIGACAO PREDIAL DE AGUA</t>
  </si>
  <si>
    <t>23,07</t>
  </si>
  <si>
    <t>COLAR TOMADA PVC, COM TRAVAS, SAIDA ROSCAVEL COM BUCHA DE LATAO, DE 85 MM X 1/2" OU 85 MM X 3/4", PARA LIGACAO PREDIAL DE AGUA</t>
  </si>
  <si>
    <t>24,46</t>
  </si>
  <si>
    <t>COMPACTADOR DE SOLO A PERCUSSAO (SOQUETE), COM MOTOR GASOLINA DE 4 TEMPOS, PESO ENTRE 55 E 65 KG, FORCA DE IMPACTO DE 1.000 A 1.500 KGF, FREQUENCIA DE 600 A 700 GOLPES POR MINUTO, VELOCIDADE DE TRABALHO ENTRE 10 E 15 M/MIN, POTENCIA ENTRE 2,00 E 3,00 HP</t>
  </si>
  <si>
    <t>9.661,00</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</si>
  <si>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</si>
  <si>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5.411,82</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</si>
  <si>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</si>
  <si>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95.688,49</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</si>
  <si>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</si>
  <si>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8.110,33</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</si>
  <si>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</si>
  <si>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7.000,72</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</si>
  <si>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</si>
  <si>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12.598,02</t>
  </si>
  <si>
    <t>COMPACTADOR DE SOLOS DE PERCURSAO (SOQUETE) COM MOTOR A GASOLINA 4 TEMPOS DE 4 HP (4 CV)</t>
  </si>
  <si>
    <t>11.971,23</t>
  </si>
  <si>
    <t>COMPRESSOR DE AR ESTACIONARIO, VAZAO 620 PCM, PRESSAO EFETIVA DE TRABALHO 109 PSI, MOTOR ELETRICO, POTENCIA 127 CV</t>
  </si>
  <si>
    <t>71.134,19</t>
  </si>
  <si>
    <t>COMPRESSOR DE AR REBOCAVEL VAZAO 400 PCM, PRESSAO EFETIVA DE TRABALHO 102 PSI, MOTOR DIESEL, POTENCIA 110 CV</t>
  </si>
  <si>
    <t>57.322,82</t>
  </si>
  <si>
    <t>COMPRESSOR DE AR REBOCAVEL VAZAO 748 PCM, PRESSAO EFETIVA DE TRABALHO 102 PSI, MOTOR DIESEL, POTENCIA 210 CV</t>
  </si>
  <si>
    <t>122.720,43</t>
  </si>
  <si>
    <t>COMPRESSOR DE AR REBOCAVEL VAZAO 860 PCM, PRESSAO EFETIVA DE TRABALHO 102 PSI, MOTOR DIESEL, POTENCIA 250 CV</t>
  </si>
  <si>
    <t>133.299,67</t>
  </si>
  <si>
    <t>COMPRESSOR DE AR REBOCAVEL, VAZAO *89* PCM, PRESSAO EFETIVA DE TRABALHO *102* PSI, MOTOR DIESEL, POTENCIA *20* CV</t>
  </si>
  <si>
    <t>48.200,00</t>
  </si>
  <si>
    <t>COMPRESSOR DE AR REBOCAVEL, VAZAO 152 PCM, PRESSAO EFETIVA DE TRABALHO 102 PSI, MOTOR DIESEL, POTENCIA 31,5 KW</t>
  </si>
  <si>
    <t>31.035,58</t>
  </si>
  <si>
    <t>COMPRESSOR DE AR REBOCAVEL, VAZAO 189 PCM, PRESSAO EFETIVA DE TRABALHO 102 PSI, MOTOR DIESEL, POTENCIA 63 CV</t>
  </si>
  <si>
    <t>36.094,01</t>
  </si>
  <si>
    <t>COMPRESSOR DE AR REBOCAVEL, VAZAO 250 PCM, PRESSAO EFETIVA DE TRABALHO 102 PSI, MOTOR DIESEL, POTENCIA 81 CV</t>
  </si>
  <si>
    <t>48.338,31</t>
  </si>
  <si>
    <t>COMPRESSOR DE AR, VAZAO DE 10 PCM, RESERVATORIO 100 L, PRESSAO DE TRABALHO ENTRE 6,9 E 9,7 BAR,  POTENCIA 2 HP, TENSAO 110/220 V (COLETADO CAIXA)</t>
  </si>
  <si>
    <t>1.786,17</t>
  </si>
  <si>
    <t>CONCERTINA CLIPADA (DUPLA) EM ACO GALVANIZADO DE ALTA RESISTENCIA, COM ESPIRAL DE 300 MM, D = 2,76 MM</t>
  </si>
  <si>
    <t>24,43</t>
  </si>
  <si>
    <t>CONCERTINA SIMPLES EM ACO GALVANIZADO DE ALTA RESISTENCIA, COM ESPIRAL DE 300 MM, D = 2,76 MM</t>
  </si>
  <si>
    <t>12,62</t>
  </si>
  <si>
    <t>CONCRETO AUTOADENSAVEL (CAA) CLASSE DE RESISTENCIA C15, ESPALHAMENTO SF2, INCLUI SERVICO DE BOMBEAMENTO (NBR 15823)</t>
  </si>
  <si>
    <t>307,89</t>
  </si>
  <si>
    <t>CONCRETO AUTOADENSAVEL (CAA) CLASSE DE RESISTENCIA C20, ESPALHAMENTO SF2, INCLUI SERVICO DE BOMBEAMENTO (NBR 15823)</t>
  </si>
  <si>
    <t>319,29</t>
  </si>
  <si>
    <t>CONCRETO AUTOADENSAVEL (CAA) CLASSE DE RESISTENCIA C25, ESPALHAMENTO SF2, INCLUI SERVICO DE BOMBEAMENTO (NBR 15823)</t>
  </si>
  <si>
    <t>330,70</t>
  </si>
  <si>
    <t>CONCRETO AUTOADENSAVEL (CAA) CLASSE DE RESISTENCIA C30, ESPALHAMENTO SF2, INCLUI SERVICO DE BOMBEAMENTO (NBR 15823)</t>
  </si>
  <si>
    <t>337,39</t>
  </si>
  <si>
    <t>CONCRETO BETUMINOSO USINADO A QUENTE (CBUQ) PARA PAVIMENTACAO ASFALTICA, PADRAO DNIT, FAIXA C, COM CAP 30/45 - AQUISICAO POSTO USINA</t>
  </si>
  <si>
    <t>228,87</t>
  </si>
  <si>
    <t>CONCRETO BETUMINOSO USINADO A QUENTE (CBUQ) PARA PAVIMENTACAO ASFALTICA, PADRAO DNIT, FAIXA C, COM CAP 50/70 - AQUISICAO POSTO USINA</t>
  </si>
  <si>
    <t>247,00</t>
  </si>
  <si>
    <t>CONCRETO BETUMINOSO USINADO A QUENTE (CBUQ) PARA PAVIMENTACAO ASFALTICA, PADRAO DNIT, PARA BINDER, COM CAP 50/70 - AQUISICAO POSTO USINA</t>
  </si>
  <si>
    <t>239,29</t>
  </si>
  <si>
    <t>CONCRETO USINADO BOMBEAVEL, CLASSE DE RESISTENCIA C20, COM BRITA 0 E 1, SLUMP = 100 +/- 20 MM, EXCLUI SERVICO DE BOMBEAMENTO (NBR 8953)</t>
  </si>
  <si>
    <t>279,38</t>
  </si>
  <si>
    <t>CONCRETO USINADO BOMBEAVEL, CLASSE DE RESISTENCIA C20, COM BRITA 0 E 1, SLUMP = 100 +/- 20 MM, INCLUI SERVICO DE BOMBEAMENTO (NBR 8953)</t>
  </si>
  <si>
    <t>325,00</t>
  </si>
  <si>
    <t>CONCRETO USINADO BOMBEAVEL, CLASSE DE RESISTENCIA C20, COM BRITA 0 E 1, SLUMP = 130 +/- 20 MM, EXCLUI SERVICO DE BOMBEAMENTO (NBR 8953)</t>
  </si>
  <si>
    <t>343,02</t>
  </si>
  <si>
    <t>CONCRETO USINADO BOMBEAVEL, CLASSE DE RESISTENCIA C20, COM BRITA 0 E 1, SLUMP = 190 +/- 20 MM, INCLUI SERVICO DE BOMBEAMENTO (NBR 8953)</t>
  </si>
  <si>
    <t>342,29</t>
  </si>
  <si>
    <t>CONCRETO USINADO BOMBEAVEL, CLASSE DE RESISTENCIA C20, COM BRITA 0, SLUMP = 220 +/- 20 MM, INCLUI SERVICO DE BOMBEAMENTO (NBR 8953)</t>
  </si>
  <si>
    <t>414,37</t>
  </si>
  <si>
    <t>CONCRETO USINADO BOMBEAVEL, CLASSE DE RESISTENCIA C25, COM BRITA 0 E 1, SLUMP = 100 +/- 20 MM, EXCLUI SERVICO DE BOMBEAMENTO (NBR 8953)</t>
  </si>
  <si>
    <t>290,21</t>
  </si>
  <si>
    <t>CONCRETO USINADO BOMBEAVEL, CLASSE DE RESISTENCIA C25, COM BRITA 0 E 1, SLUMP = 100 +/- 20 MM, INCLUI SERVICO DE BOMBEAMENTO (NBR 8953)</t>
  </si>
  <si>
    <t>338,68</t>
  </si>
  <si>
    <t>CONCRETO USINADO BOMBEAVEL, CLASSE DE RESISTENCIA C25, COM BRITA 0 E 1, SLUMP = 130 +/- 20 MM, EXCLUI SERVICO DE BOMBEAMENTO (NBR 8953)</t>
  </si>
  <si>
    <t>363,61</t>
  </si>
  <si>
    <t>CONCRETO USINADO BOMBEAVEL, CLASSE DE RESISTENCIA C25, COM BRITA 0 E 1, SLUMP = 190 +/- 20 MM, EXCLUI SERVICO DE BOMBEAMENTO (NBR 8953)</t>
  </si>
  <si>
    <t>378,10</t>
  </si>
  <si>
    <t>CONCRETO USINADO BOMBEAVEL, CLASSE DE RESISTENCIA C30, COM BRITA 0 E 1, SLUMP = 100 +/- 20 MM, EXCLUI SERVICO DE BOMBEAMENTO (NBR 8953)</t>
  </si>
  <si>
    <t>303,10</t>
  </si>
  <si>
    <t>CONCRETO USINADO BOMBEAVEL, CLASSE DE RESISTENCIA C30, COM BRITA 0 E 1, SLUMP = 100 +/- 20 MM, INCLUI SERVICO DE BOMBEAMENTO (NBR 8953)</t>
  </si>
  <si>
    <t>350,08</t>
  </si>
  <si>
    <t>CONCRETO USINADO BOMBEAVEL, CLASSE DE RESISTENCIA C30, COM BRITA 0 E 1, SLUMP = 130 +/- 20 MM, EXCLUI SERVICO DE BOMBEAMENTO (NBR 8953)</t>
  </si>
  <si>
    <t>382,03</t>
  </si>
  <si>
    <t>CONCRETO USINADO BOMBEAVEL, CLASSE DE RESISTENCIA C30, COM BRITA 0 E 1, SLUMP = 190 +/- 20 MM, EXCLUI SERVICO DE BOMBEAMENTO (NBR 8953)</t>
  </si>
  <si>
    <t>407,56</t>
  </si>
  <si>
    <t>CONCRETO USINADO BOMBEAVEL, CLASSE DE RESISTENCIA C35, COM BRITA 0 E 1, SLUMP = 100 +/- 20 MM, EXCLUI SERVICO DE BOMBEAMENTO (NBR 8953)</t>
  </si>
  <si>
    <t>316,04</t>
  </si>
  <si>
    <t>CONCRETO USINADO BOMBEAVEL, CLASSE DE RESISTENCIA C35, COM BRITA 0 E 1, SLUMP = 100 +/- 20 MM, INCLUI SERVICO DE BOMBEAMENTO (NBR 8953)</t>
  </si>
  <si>
    <t>362,63</t>
  </si>
  <si>
    <t>CONCRETO USINADO BOMBEAVEL, CLASSE DE RESISTENCIA C40, COM BRITA 0 E 1, SLUMP = 100 +/- 20 MM, EXCLUI SERVICO DE BOMBEAMENTO (NBR 8953)</t>
  </si>
  <si>
    <t>330,13</t>
  </si>
  <si>
    <t>CONCRETO USINADO BOMBEAVEL, CLASSE DE RESISTENCIA C40, COM BRITA 0 E 1, SLUMP = 100 +/- 20 MM, INCLUI SERVICO DE BOMBEAMENTO (NBR 8953)</t>
  </si>
  <si>
    <t>376,31</t>
  </si>
  <si>
    <t>CONCRETO USINADO BOMBEAVEL, CLASSE DE RESISTENCIA C45, COM BRITA 0 E 1, SLUMP = 100 +/- 20 MM, INCLUI SERVICO DE BOMBEAMENTO (NBR 8953)</t>
  </si>
  <si>
    <t>423,07</t>
  </si>
  <si>
    <t>CONCRETO USINADO BOMBEAVEL, CLASSE DE RESISTENCIA C50, COM BRITA 0 E 1, SLUMP = 100 +/- 20 MM, INCLUI SERVICO DE BOMBEAMENTO (NBR 8953)</t>
  </si>
  <si>
    <t>501,75</t>
  </si>
  <si>
    <t>CONCRETO USINADO BOMBEAVEL, CLASSE DE RESISTENCIA C60, COM BRITA 0 E 1, SLUMP = 100 +/- 20 MM, INCLUI SERVICO DE BOMBEAMENTO (NBR 8953)</t>
  </si>
  <si>
    <t>644,29</t>
  </si>
  <si>
    <t>CONCRETO USINADO BOMBEAVEL, CLASSE DE RESISTENCIA C80, COM BRITA 0 E 1, SLUMP = 100 +/- 20 MM, EXCLUI SERVICO DE BOMBEAMENTO (NBR 8953)</t>
  </si>
  <si>
    <t>889,47</t>
  </si>
  <si>
    <t>CONCRETO USINADO CONVENCIONAL (NAO BOMBEAVEL) CLASSE DE RESISTENCIA C10, COM BRITA 1 E 2, SLUMP = 80 MM +/- 10 MM (NBR 8953)</t>
  </si>
  <si>
    <t>278,77</t>
  </si>
  <si>
    <t>CONCRETO USINADO CONVENCIONAL (NAO BOMBEAVEL) CLASSE DE RESISTENCIA C15, COM BRITA 1 E 2, SLUMP = 80 MM +/- 10 MM (NBR 8953)</t>
  </si>
  <si>
    <t>281,43</t>
  </si>
  <si>
    <t>CONDULETE DE ALUMINIO TIPO B, PARA ELETRODUTO ROSCAVEL DE 1/2", COM TAMPA CEGA</t>
  </si>
  <si>
    <t>CONDULETE DE ALUMINIO TIPO B, PARA ELETRODUTO ROSCAVEL DE 1", COM TAMPA CEGA</t>
  </si>
  <si>
    <t>8,31</t>
  </si>
  <si>
    <t>CONDULETE DE ALUMINIO TIPO B, PARA ELETRODUTO ROSCAVEL DE 3/4", COM TAMPA CEGA</t>
  </si>
  <si>
    <t>6,49</t>
  </si>
  <si>
    <t>CONDULETE DE ALUMINIO TIPO C, PARA ELETRODUTO ROSCAVEL DE 1/2", COM TAMPA CEGA</t>
  </si>
  <si>
    <t>4,88</t>
  </si>
  <si>
    <t>CONDULETE DE ALUMINIO TIPO C, PARA ELETRODUTO ROSCAVEL DE 1", COM TAMPA CEGA</t>
  </si>
  <si>
    <t>8,60</t>
  </si>
  <si>
    <t>6,88</t>
  </si>
  <si>
    <t>CONDULETE DE ALUMINIO TIPO C, PARA ELETRODUTO ROSCAVEL DE 4", COM TAMPA CEGA</t>
  </si>
  <si>
    <t>114,05</t>
  </si>
  <si>
    <t>CONDULETE DE ALUMINIO TIPO E, PARA ELETRODUTO ROSCAVEL DE 1  1/4", COM TAMPA CEGA</t>
  </si>
  <si>
    <t>11,47</t>
  </si>
  <si>
    <t>CONDULETE DE ALUMINIO TIPO E, PARA ELETRODUTO ROSCAVEL DE 1 1/2", COM TAMPA CEGA</t>
  </si>
  <si>
    <t>15,25</t>
  </si>
  <si>
    <t>CONDULETE DE ALUMINIO TIPO E, PARA ELETRODUTO ROSCAVEL DE 1/2", COM TAMPA CEGA</t>
  </si>
  <si>
    <t>5,56</t>
  </si>
  <si>
    <t>CONDULETE DE ALUMINIO TIPO E, PARA ELETRODUTO ROSCAVEL DE 1", COM TAMPA CEGA</t>
  </si>
  <si>
    <t>9,36</t>
  </si>
  <si>
    <t>CONDULETE DE ALUMINIO TIPO E, PARA ELETRODUTO ROSCAVEL DE 2", COM TAMPA CEGA</t>
  </si>
  <si>
    <t>22,37</t>
  </si>
  <si>
    <t>CONDULETE DE ALUMINIO TIPO E, PARA ELETRODUTO ROSCAVEL DE 3", COM TAMPA CEGA</t>
  </si>
  <si>
    <t>62,14</t>
  </si>
  <si>
    <t>CONDULETE DE ALUMINIO TIPO E, PARA ELETRODUTO ROSCAVEL DE 4", COM TAMPA CEGA</t>
  </si>
  <si>
    <t>103,52</t>
  </si>
  <si>
    <t>17,64</t>
  </si>
  <si>
    <t>CONDULETE DE ALUMINIO TIPO LR, PARA ELETRODUTO ROSCAVEL DE 1 1/4", COM TAMPA CEGA</t>
  </si>
  <si>
    <t>14,01</t>
  </si>
  <si>
    <t>5,40</t>
  </si>
  <si>
    <t>CONDULETE DE ALUMINIO TIPO LR, PARA ELETRODUTO ROSCAVEL DE 1", COM TAMPA CEGA</t>
  </si>
  <si>
    <t>9,05</t>
  </si>
  <si>
    <t>CONDULETE DE ALUMINIO TIPO LR, PARA ELETRODUTO ROSCAVEL DE 2", COM TAMPA CEGA</t>
  </si>
  <si>
    <t>26,87</t>
  </si>
  <si>
    <t>5,75</t>
  </si>
  <si>
    <t>CONDULETE DE ALUMINIO TIPO LR, PARA ELETRODUTO ROSCAVEL DE 3", COM TAMPA CEGA</t>
  </si>
  <si>
    <t>79,46</t>
  </si>
  <si>
    <t>CONDULETE DE ALUMINIO TIPO LR, PARA ELETRODUTO ROSCAVEL DE 4", COM TAMPA CEGA</t>
  </si>
  <si>
    <t>123,98</t>
  </si>
  <si>
    <t>21,13</t>
  </si>
  <si>
    <t>CONDULETE DE ALUMINIO TIPO T, PARA ELETRODUTO ROSCAVEL DE 1 1/4", COM TAMPA CEGA</t>
  </si>
  <si>
    <t>15,89</t>
  </si>
  <si>
    <t>6,59</t>
  </si>
  <si>
    <t>CONDULETE DE ALUMINIO TIPO T, PARA ELETRODUTO ROSCAVEL DE 1", COM TAMPA CEGA</t>
  </si>
  <si>
    <t>10,69</t>
  </si>
  <si>
    <t>CONDULETE DE ALUMINIO TIPO T, PARA ELETRODUTO ROSCAVEL DE 2", COM TAMPA CEGA</t>
  </si>
  <si>
    <t>28,64</t>
  </si>
  <si>
    <t>CONDULETE DE ALUMINIO TIPO T, PARA ELETRODUTO ROSCAVEL DE 3", COM TAMPA CEGA</t>
  </si>
  <si>
    <t>89,41</t>
  </si>
  <si>
    <t>CONDULETE DE ALUMINIO TIPO T, PARA ELETRODUTO ROSCAVEL DE 4", COM TAMPA CEGA</t>
  </si>
  <si>
    <t>122,69</t>
  </si>
  <si>
    <t>CONDULETE DE ALUMINIO TIPO TB, PARA ELETRODUTO ROSCAVEL DE 3", COM TAMPA CEGA</t>
  </si>
  <si>
    <t>65,83</t>
  </si>
  <si>
    <t>CONDULETE DE ALUMINIO TIPO X, PARA ELETRODUTO ROSCAVEL DE 1 1/2", COM TAMPA CEGA</t>
  </si>
  <si>
    <t>19,60</t>
  </si>
  <si>
    <t>CONDULETE DE ALUMINIO TIPO X, PARA ELETRODUTO ROSCAVEL DE 1 1/4", COM TAMPA CEGA</t>
  </si>
  <si>
    <t>16,80</t>
  </si>
  <si>
    <t>CONDULETE DE ALUMINIO TIPO X, PARA ELETRODUTO ROSCAVEL DE 1/2", COM TAMPA CEGA</t>
  </si>
  <si>
    <t>8,00</t>
  </si>
  <si>
    <t>CONDULETE DE ALUMINIO TIPO X, PARA ELETRODUTO ROSCAVEL DE 1", COM TAMPA CEGA</t>
  </si>
  <si>
    <t>CONDULETE DE ALUMINIO TIPO X, PARA ELETRODUTO ROSCAVEL DE 2", COM TAMPA CEGA</t>
  </si>
  <si>
    <t>30,27</t>
  </si>
  <si>
    <t>CONDULETE DE ALUMINIO TIPO X, PARA ELETRODUTO ROSCAVEL DE 3/4", COM TAMPA CEGA</t>
  </si>
  <si>
    <t>8,76</t>
  </si>
  <si>
    <t>CONDULETE DE ALUMINIO TIPO X, PARA ELETRODUTO ROSCAVEL DE 3", COM TAMPA CEGA</t>
  </si>
  <si>
    <t>73,63</t>
  </si>
  <si>
    <t>CONDULETE DE ALUMINIO TIPO X, PARA ELETRODUTO ROSCAVEL DE 4", COM TAMPA CEGA</t>
  </si>
  <si>
    <t>122,57</t>
  </si>
  <si>
    <t>CONDULETE EM PVC, TIPO "B", SEM TAMPA, DE 1/2" OU 3/4"</t>
  </si>
  <si>
    <t>5,47</t>
  </si>
  <si>
    <t>CONDULETE EM PVC, TIPO "B", SEM TAMPA, DE 1"</t>
  </si>
  <si>
    <t>CONDULETE EM PVC, TIPO "C", SEM TAMPA, DE 1/2"</t>
  </si>
  <si>
    <t>6,02</t>
  </si>
  <si>
    <t>CONDULETE EM PVC, TIPO "C", SEM TAMPA, DE 1"</t>
  </si>
  <si>
    <t>6,73</t>
  </si>
  <si>
    <t>CONDULETE EM PVC, TIPO "C", SEM TAMPA, DE 3/4"</t>
  </si>
  <si>
    <t>5,35</t>
  </si>
  <si>
    <t>CONDULETE EM PVC, TIPO "E", SEM TAMPA, DE 1/2"</t>
  </si>
  <si>
    <t>CONDULETE EM PVC, TIPO "E", SEM TAMPA, DE 1"</t>
  </si>
  <si>
    <t>CONDULETE EM PVC, TIPO "E", SEM TAMPA, DE 3/4"</t>
  </si>
  <si>
    <t>CONDULETE EM PVC, TIPO "LB", SEM TAMPA, DE 1/2" OU 3/4"</t>
  </si>
  <si>
    <t>CONDULETE EM PVC, TIPO "LB", SEM TAMPA, DE 1"</t>
  </si>
  <si>
    <t>7,02</t>
  </si>
  <si>
    <t>CONDULETE EM PVC, TIPO "LL", SEM TAMPA, DE 1"</t>
  </si>
  <si>
    <t>CONDULETE EM PVC, TIPO "LR", SEM TAMPA, DE 1/2"</t>
  </si>
  <si>
    <t>CONDULETE EM PVC, TIPO "LR", SEM TAMPA, DE 1"</t>
  </si>
  <si>
    <t>CONDULETE EM PVC, TIPO "LR", SEM TAMPA, DE 3/4"</t>
  </si>
  <si>
    <t>CONDULETE EM PVC, TIPO "T", SEM TAMPA, DE 1"</t>
  </si>
  <si>
    <t>8,77</t>
  </si>
  <si>
    <t>CONDULETE EM PVC, TIPO "T", SEM TAMPA, DE 3/4"</t>
  </si>
  <si>
    <t>CONDULETE EM PVC, TIPO "TB", SEM TAMPA, DE 1/2" OU 3/4"</t>
  </si>
  <si>
    <t>6,65</t>
  </si>
  <si>
    <t>CONDULETE EM PVC, TIPO "TB", SEM TAMPA, DE 1"</t>
  </si>
  <si>
    <t>CONDULETE EM PVC, TIPO "X", SEM TAMPA, DE 1/2"</t>
  </si>
  <si>
    <t>7,41</t>
  </si>
  <si>
    <t>CONDULETE EM PVC, TIPO "X", SEM TAMPA, DE 1"</t>
  </si>
  <si>
    <t>10,02</t>
  </si>
  <si>
    <t>CONDULETE EM PVC, TIPO "X", SEM TAMPA, DE 3/4"</t>
  </si>
  <si>
    <t>7,16</t>
  </si>
  <si>
    <t>CONDUTOR PLUVIAL, PVC, CIRCULAR, DIAMETRO ENTRE 80 E 100 MM, PARA DRENAGEM PREDIAL</t>
  </si>
  <si>
    <t>6,57</t>
  </si>
  <si>
    <t>CONE DE SINALIZACAO EM PVC FLEXIVEL, H = 70 / 76 CM (NBR 15071)</t>
  </si>
  <si>
    <t>68,30</t>
  </si>
  <si>
    <t>CONE DE SINALIZACAO EM PVC RIGIDO COM FAIXA REFLETIVA, H = 70 / 76 CM</t>
  </si>
  <si>
    <t>28,75</t>
  </si>
  <si>
    <t>CONECTOR / ADAPTADOR FEMEA, COM INSERTO METALICO, PPR, DN 25 MM X 1/2", PARA AGUA QUENTE E FRIA PREDIAL</t>
  </si>
  <si>
    <t>6,80</t>
  </si>
  <si>
    <t>CONECTOR / ADAPTADOR FEMEA, COM INSERTO METALICO, PPR, DN 32 MM X 3/4", PARA AGUA QUENTE E FRIA PREDIAL</t>
  </si>
  <si>
    <t>11,25</t>
  </si>
  <si>
    <t>CONECTOR / ADAPTADOR MACHO, COM INSERTO METALICO, PPR, DN 25 MM X 1/2", PARA AGUA QUENTE E FRIA PREDIAL</t>
  </si>
  <si>
    <t>9,83</t>
  </si>
  <si>
    <t>CONECTOR / ADAPTADOR MACHO, COM INSERTO METALICO, PPR, DN 32 MM X 3/4", PARA AGUA QUENTE E FRIA PREDIAL</t>
  </si>
  <si>
    <t>15,90</t>
  </si>
  <si>
    <t>CONECTOR BRONZE/LATAO (REF 603) SEM ANEL DE SOLDA, BOLSA X ROSCA F, 15 MM X 1/2"</t>
  </si>
  <si>
    <t>CONECTOR BRONZE/LATAO (REF 603) SEM ANEL DE SOLDA, BOLSA X ROSCA F, 22 MM X 1/2"</t>
  </si>
  <si>
    <t>5,61</t>
  </si>
  <si>
    <t>CONECTOR BRONZE/LATAO (REF 603) SEM ANEL DE SOLDA, BOLSA X ROSCA F, 22 MM X 3/4"</t>
  </si>
  <si>
    <t>6,96</t>
  </si>
  <si>
    <t>CONECTOR BRONZE/LATAO (REF 603) SEM ANEL DE SOLDA, BOLSA X ROSCA F, 28 MM X 1/2"</t>
  </si>
  <si>
    <t>9,81</t>
  </si>
  <si>
    <t>CONECTOR CURVO 90 GRAUS DE ALUMINIO, BITOLA 1 1/2", PARA ADAPTAR ENTRADA DE ELETRODUTO METALICO FLEXIVEL EM QUADROS</t>
  </si>
  <si>
    <t>CONECTOR CURVO 90 GRAUS DE ALUMINIO, BITOLA 1 1/4", PARA ADAPTAR ENTRADA DE ELETRODUTO METALICO FLEXIVEL EM QUADROS</t>
  </si>
  <si>
    <t>7,89</t>
  </si>
  <si>
    <t>CONECTOR CURVO 90 GRAUS DE ALUMINIO, BITOLA 1/2", PARA ADAPTAR ENTRADA DE ELETRODUTO METALICO FLEXIVEL EM QUADROS</t>
  </si>
  <si>
    <t>4,85</t>
  </si>
  <si>
    <t>CONECTOR CURVO 90 GRAUS DE ALUMINIO, BITOLA 1", PARA ADAPTAR ENTRADA DE ELETRODUTO METALICO FLEXIVEL EM QUADROS</t>
  </si>
  <si>
    <t>CONECTOR CURVO 90 GRAUS DE ALUMINIO, BITOLA 2 1/2", PARA ADAPTAR ENTRADA DE ELETRODUTO METALICO FLEXIVEL EM QUADROS</t>
  </si>
  <si>
    <t>58,13</t>
  </si>
  <si>
    <t>CONECTOR CURVO 90 GRAUS DE ALUMINIO, BITOLA 2", PARA ADAPTAR ENTRADA DE ELETRODUTO METALICO FLEXIVEL EM QUADROS</t>
  </si>
  <si>
    <t>CONECTOR CURVO 90 GRAUS DE ALUMINIO, BITOLA 3/4", PARA ADAPTAR ENTRADA DE ELETRODUTO METALICO FLEXIVEL EM QUADROS</t>
  </si>
  <si>
    <t>5,27</t>
  </si>
  <si>
    <t>CONECTOR CURVO 90 GRAUS DE ALUMINIO, BITOLA 3", PARA ADAPTAR ENTRADA DE ELETRODUTO METALICO FLEXIVEL EM QUADROS</t>
  </si>
  <si>
    <t>70,09</t>
  </si>
  <si>
    <t>CONECTOR CURVO 90 GRAUS DE ALUMINIO, BITOLA 4", PARA ADAPTAR ENTRADA DE ELETRODUTO METALICO FLEXIVEL EM QUADROS</t>
  </si>
  <si>
    <t>129,00</t>
  </si>
  <si>
    <t>CONECTOR DE ALUMINIO TIPO PRENSA CABO, BITOLA 1 1/2", PARA CABOS DE DIAMETRO DE 37 A 40 MM</t>
  </si>
  <si>
    <t>23,30</t>
  </si>
  <si>
    <t>CONECTOR DE ALUMINIO TIPO PRENSA CABO, BITOLA 1 1/4", PARA CABOS DE DIAMETRO DE 31 A 34 MM</t>
  </si>
  <si>
    <t>20,77</t>
  </si>
  <si>
    <t>CONECTOR DE ALUMINIO TIPO PRENSA CABO, BITOLA 1/2", PARA CABOS DE DIAMETRO DE 12,5 A 15 MM</t>
  </si>
  <si>
    <t>6,14</t>
  </si>
  <si>
    <t>CONECTOR DE ALUMINIO TIPO PRENSA CABO, BITOLA 1", PARA CABOS DE DIAMETRO DE 22,5 A 25 MM</t>
  </si>
  <si>
    <t>9,07</t>
  </si>
  <si>
    <t>CONECTOR DE ALUMINIO TIPO PRENSA CABO, BITOLA 2", PARA CABOS DE DIAMETRO DE 47,5 A 50 MM</t>
  </si>
  <si>
    <t>35,18</t>
  </si>
  <si>
    <t>CONECTOR DE ALUMINIO TIPO PRENSA CABO, BITOLA 3/4", PARA CABOS DE DIAMETRO DE 17,5 A 20 MM</t>
  </si>
  <si>
    <t>7,13</t>
  </si>
  <si>
    <t>CONECTOR DE ALUMINIO TIPO PRENSA CABO, BITOLA 3/8", PARA CABOS DE DIAMETRO DE 9 A 10 MM</t>
  </si>
  <si>
    <t>5,78</t>
  </si>
  <si>
    <t>CONECTOR FEMEA RJ - 45, CATEGORIA 5 E</t>
  </si>
  <si>
    <t>8,41</t>
  </si>
  <si>
    <t>CONECTOR FEMEA RJ - 45, CATEGORIA 6</t>
  </si>
  <si>
    <t>14,62</t>
  </si>
  <si>
    <t>CONECTOR MACHO RJ - 45, CATEGORIA 5 E</t>
  </si>
  <si>
    <t>0,96</t>
  </si>
  <si>
    <t>CONECTOR MACHO RJ - 45, CATEGORIA 6</t>
  </si>
  <si>
    <t>1,64</t>
  </si>
  <si>
    <t>CONECTOR METALICO TIPO PARAFUSO FENDIDO (SPLIT BOLT), COM SEPARADOR DE CABOS BIMETALICOS, PARA CABOS ATE 50 MM2</t>
  </si>
  <si>
    <t>7,77</t>
  </si>
  <si>
    <t>CONECTOR METALICO TIPO PARAFUSO FENDIDO (SPLIT BOLT), COM SEPARADOR DE CABOS BIMETALICOS, PARA CABOS ATE 70 MM2</t>
  </si>
  <si>
    <t>3,11</t>
  </si>
  <si>
    <t>CONECTOR METALICO TIPO PARAFUSO FENDIDO (SPLIT BOLT), PARA CABOS ATE 120 MM2</t>
  </si>
  <si>
    <t>16,36</t>
  </si>
  <si>
    <t>CONECTOR METALICO TIPO PARAFUSO FENDIDO (SPLIT BOLT), PARA CABOS ATE 150 MM2</t>
  </si>
  <si>
    <t>20,31</t>
  </si>
  <si>
    <t>CONECTOR METALICO TIPO PARAFUSO FENDIDO (SPLIT BOLT), PARA CABOS ATE 16 MM2</t>
  </si>
  <si>
    <t>3,65</t>
  </si>
  <si>
    <t>CONECTOR METALICO TIPO PARAFUSO FENDIDO (SPLIT BOLT), PARA CABOS ATE 185 MM2</t>
  </si>
  <si>
    <t>27,63</t>
  </si>
  <si>
    <t>CONECTOR METALICO TIPO PARAFUSO FENDIDO (SPLIT BOLT), PARA CABOS ATE 25 MM2</t>
  </si>
  <si>
    <t>3,85</t>
  </si>
  <si>
    <t>4,81</t>
  </si>
  <si>
    <t>CONECTOR METALICO TIPO PARAFUSO FENDIDO (SPLIT BOLT), PARA CABOS ATE 50 MM2</t>
  </si>
  <si>
    <t>6,76</t>
  </si>
  <si>
    <t>CONECTOR METALICO TIPO PARAFUSO FENDIDO (SPLIT BOLT), PARA CABOS ATE 6 MM2</t>
  </si>
  <si>
    <t>2,73</t>
  </si>
  <si>
    <t>CONECTOR METALICO TIPO PARAFUSO FENDIDO (SPLIT BOLT), PARA CABOS ATE 70 MM2</t>
  </si>
  <si>
    <t>10,08</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</si>
  <si>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</si>
  <si>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</si>
  <si>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</si>
  <si>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</si>
  <si>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</si>
  <si>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1,99</t>
  </si>
  <si>
    <t>CONECTOR RETO DE ALUMINIO PARA ELETRODUTO DE 2 1/2", PARA ADAPTAR ENTRADA DE ELETRODUTO METALICO FLEXIVEL EM QUADROS</t>
  </si>
  <si>
    <t>11,00</t>
  </si>
  <si>
    <t>CONECTOR RETO DE ALUMINIO PARA ELETRODUTO DE 2", PARA ADAPTAR ENTRADA DE ELETRODUTO METALICO FLEXIVEL EM QUADROS</t>
  </si>
  <si>
    <t>CONECTOR RETO DE ALUMINIO PARA ELETRODUTO DE 3/4", PARA ADAPTAR ENTRADA DE ELETRODUTO METALICO FLEXIVEL EM QUADROS</t>
  </si>
  <si>
    <t>1,12</t>
  </si>
  <si>
    <t>CONECTOR RETO DE ALUMINIO PARA ELETRODUTO DE 3", PARA ADAPTAR ENTRADA DE ELETRODUTO METALICO FLEXIVEL EM QUADROS</t>
  </si>
  <si>
    <t>15,97</t>
  </si>
  <si>
    <t>CONECTOR RETO DE ALUMINIO PARA ELETRODUTO DE 4", PARA ADAPTAR ENTRADA DE ELETRODUTO METALICO FLEXIVEL EM QUADROS</t>
  </si>
  <si>
    <t>25,04</t>
  </si>
  <si>
    <t>CONECTOR, CPVC, SOLDAVEL, 15 MM X 1/2", PARA AGUA QUENTE</t>
  </si>
  <si>
    <t>13,74</t>
  </si>
  <si>
    <t>CONECTOR, CPVC, SOLDAVEL, 22 MM X 1/2", PARA AGUA QUENTE</t>
  </si>
  <si>
    <t>16,87</t>
  </si>
  <si>
    <t>CONECTOR, CPVC, SOLDAVEL, 22 MM X 3/4", PARA AGUA QUENTE</t>
  </si>
  <si>
    <t>15,80</t>
  </si>
  <si>
    <t>CONECTOR, CPVC, SOLDAVEL, 28 MM X 1", PARA AGUA QUENTE</t>
  </si>
  <si>
    <t>25,82</t>
  </si>
  <si>
    <t>CONECTOR, CPVC, SOLDAVEL, 35 MM X 1 1/4", PARA AGUA QUENTE</t>
  </si>
  <si>
    <t>103,98</t>
  </si>
  <si>
    <t>CONECTOR, CPVC, SOLDAVEL, 42 MM X 1 1/2", PARA AGUA QUENTE</t>
  </si>
  <si>
    <t>127,08</t>
  </si>
  <si>
    <t>CONEXAO FIXA, ROSCA FEMEA, EM PLASTICO, DN 16 MM X 1/2", PARA CONEXAO COM CRIMPAGEM EM TUBO PEX</t>
  </si>
  <si>
    <t>CONEXAO FIXA, ROSCA FEMEA, EM PLASTICO, DN 16 MM X 3/4", PARA CONEXAO COM CRIMPAGEM EM TUBO PEX</t>
  </si>
  <si>
    <t>12,91</t>
  </si>
  <si>
    <t>CONEXAO FIXA, ROSCA FEMEA, EM PLASTICO, DN 20 MM X 1/2", PARA CONEXAO COM CRIMPAGEM EM TUBO PEX</t>
  </si>
  <si>
    <t>11,57</t>
  </si>
  <si>
    <t>CONEXAO FIXA, ROSCA FEMEA, EM PLASTICO, DN 20 MM X 3/4", PARA CONEXAO COM CRIMPAGEM EM TUBO PEX</t>
  </si>
  <si>
    <t>15,23</t>
  </si>
  <si>
    <t>CONEXAO FIXA, ROSCA FEMEA, EM PLASTICO, DN 25 MM X 1/2", PARA CONEXAO COM CRIMPAGEM EM TUBO PEX</t>
  </si>
  <si>
    <t>13,05</t>
  </si>
  <si>
    <t>CONEXAO FIXA, ROSCA FEMEA, EM PLASTICO, DN 25 MM X 3/4", PARA CONEXAO COM CRIMPAGEM EM TUBO PEX</t>
  </si>
  <si>
    <t>15,59</t>
  </si>
  <si>
    <t>CONEXAO FIXA, ROSCA FEMEA, EM PLASTICO, DN 32 MM X 3/4", PARA CONEXAO COM CRIMPAGEM EM TUBO PEX</t>
  </si>
  <si>
    <t>21,21</t>
  </si>
  <si>
    <t>CONEXAO FIXA, ROSCA FEMEA, METALICA, COM ANEL DESLIZANTE, DN 16 MM X 1/2", PARA TUBO PEX</t>
  </si>
  <si>
    <t>6,52</t>
  </si>
  <si>
    <t>CONEXAO FIXA, ROSCA FEMEA, METALICA, COM ANEL DESLIZANTE, DN 20 MM X 1/2", PARA TUBO PEX</t>
  </si>
  <si>
    <t>CONEXAO FIXA, ROSCA FEMEA, METALICA, COM ANEL DESLIZANTE, DN 20 MM X 3/4", PARA TUBO PEX</t>
  </si>
  <si>
    <t>CONEXAO FIXA, ROSCA FEMEA, METALICA, COM ANEL DESLIZANTE, DN 25 MM X 1", PARA TUBO PEX</t>
  </si>
  <si>
    <t>12,19</t>
  </si>
  <si>
    <t>CONEXAO FIXA, ROSCA FEMEA, METALICA, COM ANEL DESLIZANTE, DN 25 MM X 3/4", PARA TUBO PEX</t>
  </si>
  <si>
    <t>10,20</t>
  </si>
  <si>
    <t>CONEXAO FIXA, ROSCA FEMEA, METALICA, COM ANEL DESLIZANTE, DN 32 MM X 1", PARA TUBO PEX</t>
  </si>
  <si>
    <t>18,54</t>
  </si>
  <si>
    <t>CONEXAO FIXA, ROSCA MACHO, METALICA, PARA TUBO PEX, DN 16 MM X 1/2"</t>
  </si>
  <si>
    <t>5,24</t>
  </si>
  <si>
    <t>CONEXAO FIXA, ROSCA MACHO, METALICA, PARA TUBO PEX, DN 16 MM X 3/4"</t>
  </si>
  <si>
    <t>7,05</t>
  </si>
  <si>
    <t>CONEXAO FIXA, ROSCA MACHO, METALICA, PARA TUBO PEX, DN 20 MM X 1/2"</t>
  </si>
  <si>
    <t>5,94</t>
  </si>
  <si>
    <t>CONEXAO FIXA, ROSCA MACHO, METALICA, PARA TUBO PEX, DN 20 MM X 3/4"</t>
  </si>
  <si>
    <t>6,83</t>
  </si>
  <si>
    <t>CONEXAO FIXA, ROSCA MACHO, METALICA, PARA TUBO PEX, DN 25 MM X 1/2"</t>
  </si>
  <si>
    <t>9,27</t>
  </si>
  <si>
    <t>CONEXAO FIXA, ROSCA MACHO, METALICA, PARA TUBO PEX, DN 25 MM X 1"</t>
  </si>
  <si>
    <t>14,17</t>
  </si>
  <si>
    <t>CONEXAO FIXA, ROSCA MACHO, METALICA, PARA TUBO PEX, DN 25 MM X 3/4"</t>
  </si>
  <si>
    <t>CONEXAO FIXA, ROSCA MACHO, METALICA, PARA TUBO PEX, DN 32 MM X 1"</t>
  </si>
  <si>
    <t>16,63</t>
  </si>
  <si>
    <t>CONEXAO MOVEL, ROSCA FEMEA, METALICA, COM ANEL DESLIZANTE, PARA TUBO PEX, DN 16 MM X 1/2"</t>
  </si>
  <si>
    <t>CONEXAO MOVEL, ROSCA FEMEA, METALICA, COM ANEL DESLIZANTE, PARA TUBO PEX, DN 16 MM X 3/4"</t>
  </si>
  <si>
    <t>7,34</t>
  </si>
  <si>
    <t>CONEXAO MOVEL, ROSCA FEMEA, METALICA, COM ANEL DESLIZANTE, PARA TUBO PEX, DN 20 MM X 1/2"</t>
  </si>
  <si>
    <t>5,45</t>
  </si>
  <si>
    <t>CONEXAO MOVEL, ROSCA FEMEA, METALICA, COM ANEL DESLIZANTE, PARA TUBO PEX, DN 20 MM X 3/4"</t>
  </si>
  <si>
    <t>8,75</t>
  </si>
  <si>
    <t>CONEXAO MOVEL, ROSCA FEMEA, METALICA, COM ANEL DESLIZANTE, PARA TUBO PEX, DN 25 MM X 1"</t>
  </si>
  <si>
    <t>CONEXAO MOVEL, ROSCA FEMEA, METALICA, COM ANEL DESLIZANTE, PARA TUBO PEX, DN 25 MM X 3/4"</t>
  </si>
  <si>
    <t>10,52</t>
  </si>
  <si>
    <t>CONEXAO MOVEL, ROSCA FEMEA, METALICA, COM ANEL DESLIZANTE, PARA TUBO PEX, DN 32 MM X 1"</t>
  </si>
  <si>
    <t>17,04</t>
  </si>
  <si>
    <t>CONJUNTO ARRUELAS DE VEDACAO 5/16" PARA TELHA FIBROCIMENTO (UMA ARRUELA METALICA E UMA ARRUELA PVC - CONICAS)</t>
  </si>
  <si>
    <t>CJ</t>
  </si>
  <si>
    <t>0,13</t>
  </si>
  <si>
    <t>CONJUNTO DE FECHADURA DE SOBREPOR EM FERRO PINTADO, SEM MACANETA, COM CHAVE GRANDE (SEM CILINDRO) - TIPO CAIXAO - COMPLETA</t>
  </si>
  <si>
    <t>15,64</t>
  </si>
  <si>
    <t>CONJUNTO DE FERRAGENS PIVO, PARA PORTA PIVOTANTE DE ATE 100 KG, REGULAVEL COM ESFERA , CROMADO - SUPERIOR E INFERIOR - COMPLETO</t>
  </si>
  <si>
    <t>47,42</t>
  </si>
  <si>
    <t>CONJUNTO DE LIGACAO PARA BACIA SANITARIA AJUSTAVEL, EM PLASTICO BRANCO, COM TUBO, CANOPLA E ESPUDE</t>
  </si>
  <si>
    <t>5,08</t>
  </si>
  <si>
    <t>CONJUNTO DE LIGACAO PARA BACIA SANITARIA EM PLASTICO BRANCO COM TUBO, CANOPLA E ANEL DE EXPANSAO (TUBO 1.1/2 '' X 20 CM)</t>
  </si>
  <si>
    <t>7,06</t>
  </si>
  <si>
    <t>CONJUNTO MONTADO ESTOPIM COM ESPOLETA COMUM NUMERO 8, COM CABECA ACENDEDORA, 1,5 M</t>
  </si>
  <si>
    <t>17,44</t>
  </si>
  <si>
    <t>CONJUNTO PARA FUTSAL COM TRAVES OFICIAIS DE 3,00 X 2,00 M EM TUBO DE ACO GALVANIZADO 3" COM REQUADRO EM TUBO DE 1", PINTURA EM PRIMER COM TINTA ESMALTE SINTETICO E REDES DE POLIETILENO FIO 4 MM</t>
  </si>
  <si>
    <t>3.974,34</t>
  </si>
  <si>
    <t>CONJUNTO PARA QUADRA DE  VOLEI COM POSTES EM TUBO DE ACO GALVANIZADO 3", H = *255* CM, PINTURA EM TINTA ESMALTE SINTETICO, REDE DE NYLON COM 2 MM, MALHA 10 X 10 CM E ANTENAS OFICIAIS EM FIBRA DE VIDRO</t>
  </si>
  <si>
    <t>2.412,77</t>
  </si>
  <si>
    <t>CONTAINER ALMOXARIFADO, DE *2,40* X *6,00* M, PADRAO SIMPLES, SEM REVESTIMENTO E SEM DIVISORIAS INTERNOS E SEM SANITARIO, PARA USO EM CANTEIRO DE OBRAS</t>
  </si>
  <si>
    <t>9.846,00</t>
  </si>
  <si>
    <t>CONTATOR TRIPOLAR, CORRENTE DE *110* A, TENSAO NOMINAL DE *500* V, CATEGORIA AC-2 E AC-3</t>
  </si>
  <si>
    <t>794,84</t>
  </si>
  <si>
    <t>CONTATOR TRIPOLAR, CORRENTE DE *185* A, TENSAO NOMINAL DE *500* V, CATEGORIA AC-2 E AC-3</t>
  </si>
  <si>
    <t>1.188,79</t>
  </si>
  <si>
    <t>CONTATOR TRIPOLAR, CORRENTE DE *22* A, TENSAO NOMINAL DE *500* V, CATEGORIA AC-2 E AC-3</t>
  </si>
  <si>
    <t>83,03</t>
  </si>
  <si>
    <t>CONTATOR TRIPOLAR, CORRENTE DE *265* A, TENSAO NOMINAL DE *500* V, CATEGORIA AC-2 E AC-3</t>
  </si>
  <si>
    <t>2.682,61</t>
  </si>
  <si>
    <t>CONTATOR TRIPOLAR, CORRENTE DE *38* A, TENSAO NOMINAL DE *500* V, CATEGORIA AC-2 E AC-3</t>
  </si>
  <si>
    <t>174,91</t>
  </si>
  <si>
    <t>CONTATOR TRIPOLAR, CORRENTE DE *500* A, TENSAO NOMINAL DE *500* V, CATEGORIA AC-2 E AC-3</t>
  </si>
  <si>
    <t>6.528,83</t>
  </si>
  <si>
    <t>CONTATOR TRIPOLAR, CORRENTE DE *65* A, TENSAO NOMINAL DE *500* V, CATEGORIA AC-2 E AC-3</t>
  </si>
  <si>
    <t>334,33</t>
  </si>
  <si>
    <t>CONTATOR TRIPOLAR, CORRENTE DE 12 A, TENSAO NOMINAL DE *500* V, CATEGORIA AC-2 E AC-3</t>
  </si>
  <si>
    <t>67,71</t>
  </si>
  <si>
    <t>CONTATOR TRIPOLAR, CORRENTE DE 25 A, TENSAO NOMINAL DE *500* V, CATEGORIA AC-2 E AC-3</t>
  </si>
  <si>
    <t>93,14</t>
  </si>
  <si>
    <t>CONTATOR TRIPOLAR, CORRENTE DE 250 A, TENSAO NOMINAL DE *500* V, PARA ACIONAMENTO DE CAPACITORES</t>
  </si>
  <si>
    <t>2.050,91</t>
  </si>
  <si>
    <t>CONTATOR TRIPOLAR, CORRENTE DE 300 A, TENSAO NOMINAL DE *500* V, CATEGORIA AC-2 E AC-3</t>
  </si>
  <si>
    <t>3.154,33</t>
  </si>
  <si>
    <t>CONTATOR TRIPOLAR, CORRENTE DE 32 A, TENSAO NOMINAL DE *500* V, CATEGORIA AC-2 E AC-3</t>
  </si>
  <si>
    <t>144,16</t>
  </si>
  <si>
    <t>CONTATOR TRIPOLAR, CORRENTE DE 400 A, TENSAO NOMINAL DE *500* V, CATEGORIA AC-2 E AC-3</t>
  </si>
  <si>
    <t>3.765,59</t>
  </si>
  <si>
    <t>CONTATOR TRIPOLAR, CORRENTE DE 45 A, TENSAO NOMINAL DE *500* V, CATEGORIA AC-2 E AC-3</t>
  </si>
  <si>
    <t>257,83</t>
  </si>
  <si>
    <t>CONTATOR TRIPOLAR, CORRENTE DE 630 A, TENSAO NOMINAL DE *500* V, CATEGORIA AC-2 E AC-3</t>
  </si>
  <si>
    <t>9.256,01</t>
  </si>
  <si>
    <t>CONTATOR TRIPOLAR, CORRENTE DE 75 A, TENSAO NOMINAL DE *500* V, CATEGORIA AC-2 E AC-3</t>
  </si>
  <si>
    <t>484,17</t>
  </si>
  <si>
    <t>CONTATOR TRIPOLAR, CORRENTE DE 9 A, TENSAO NOMINAL DE *500* V, CATEGORIA AC-2 E AC-3</t>
  </si>
  <si>
    <t>63,77</t>
  </si>
  <si>
    <t>CONTATOR TRIPOLAR, CORRENTE DE 95 A, TENSAO NOMINAL DE *500* V, CATEGORIA AC-2 E AC-3</t>
  </si>
  <si>
    <t>665,32</t>
  </si>
  <si>
    <t>CONTRA-PORCA SEXTAVADA, DIAMETRO NOMINAL 1 3/8", ALTURA 35 MM</t>
  </si>
  <si>
    <t>COORDENADOR / GERENTE DE OBRA (MENSALISTA)</t>
  </si>
  <si>
    <t>26.351,05</t>
  </si>
  <si>
    <t>COORDENADOR/GERENTE DE OBRA</t>
  </si>
  <si>
    <t>149,51</t>
  </si>
  <si>
    <t>CORANTE LIQUIDO PARA TINTA PVA, BISNAGA 50 ML</t>
  </si>
  <si>
    <t>CORDA DE POLIAMIDA 12 MM TIPO BOMBEIRO, PARA TRABALHO EM ALTURA</t>
  </si>
  <si>
    <t>100M</t>
  </si>
  <si>
    <t>426,82</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</si>
  <si>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</si>
  <si>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</si>
  <si>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</si>
  <si>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</si>
  <si>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1,67</t>
  </si>
  <si>
    <t>CORDAO DE COBRE, FLEXIVEL, TORCIDO, CLASSE 4 OU 5, ISOLACAO EM PVC/D, 300 V, 2 CONDUTORES DE 2,5 MM2</t>
  </si>
  <si>
    <t>CORDAO DE COBRE, FLEXIVEL, TORCIDO, CLASSE 4 OU 5, ISOLACAO EM PVC/D, 300 V, 2 CONDUTORES DE 4 MM2</t>
  </si>
  <si>
    <t>4,26</t>
  </si>
  <si>
    <t>CORDEL DETONANTE, NP 05 G/M</t>
  </si>
  <si>
    <t>3,87</t>
  </si>
  <si>
    <t>CORDEL DETONANTE, NP 10 G/M</t>
  </si>
  <si>
    <t>4,00</t>
  </si>
  <si>
    <t>CORRENTE DE ELO CURTO COMUM, SOLDADA, GALVANIZADA, ESPESSURA DO ELO = 1/2" (12,5 MM)</t>
  </si>
  <si>
    <t>19,63</t>
  </si>
  <si>
    <t>CORTADEIRA DE PISO DE CONCRETO E ASFALTO, PARA DISCO PADRAO DE DIAMETRO 350 MM (14") OU 450 MM (18") , MOTOR A GASOLINA, POTENCIA 13 HP, SEM DISCO</t>
  </si>
  <si>
    <t>8.350,81</t>
  </si>
  <si>
    <t>CORTADEIRA HIDRAULICA DE VERGALHAO, PARA ACO DE DIAMETRO ATE 50 MM, MOTOR ELETRICO TRIFASICO, POTENCIA DE 5,5 HP A 7,5 HP</t>
  </si>
  <si>
    <t>68.841,26</t>
  </si>
  <si>
    <t>COTOVELO BRONZE/LATAO (REF 707-3) SEM ANEL DE SOLDA, BOLSA X ROSCA F, 15MM X 1/2"</t>
  </si>
  <si>
    <t>5,49</t>
  </si>
  <si>
    <t>COTOVELO BRONZE/LATAO (REF 707-3) SEM ANEL DE SOLDA, BOLSA X ROSCA F, 22MM X 1/2"</t>
  </si>
  <si>
    <t>COTOVELO BRONZE/LATAO (REF 707-3) SEM ANEL DE SOLDA, BOLSA X ROSCA F, 22MM X 3/4"</t>
  </si>
  <si>
    <t>9,42</t>
  </si>
  <si>
    <t>COTOVELO DE COBRE 90 GRAUS (REF 607) SEM ANEL DE SOLDA, BOLSA X BOLSA, 104 MM</t>
  </si>
  <si>
    <t>315,17</t>
  </si>
  <si>
    <t>COTOVELO DE COBRE 90 GRAUS (REF 607) SEM ANEL DE SOLDA, BOLSA X BOLSA, 15 MM</t>
  </si>
  <si>
    <t>2,05</t>
  </si>
  <si>
    <t>COTOVELO DE COBRE 90 GRAUS (REF 607) SEM ANEL DE SOLDA, BOLSA X BOLSA, 22 MM</t>
  </si>
  <si>
    <t>4,64</t>
  </si>
  <si>
    <t>COTOVELO DE COBRE 90 GRAUS (REF 607) SEM ANEL DE SOLDA, BOLSA X BOLSA, 28 MM</t>
  </si>
  <si>
    <t>7,97</t>
  </si>
  <si>
    <t>COTOVELO DE COBRE 90 GRAUS (REF 607) SEM ANEL DE SOLDA, BOLSA X BOLSA, 35 MM</t>
  </si>
  <si>
    <t>15,68</t>
  </si>
  <si>
    <t>COTOVELO DE COBRE 90 GRAUS (REF 607) SEM ANEL DE SOLDA, BOLSA X BOLSA, 42 MM</t>
  </si>
  <si>
    <t>24,06</t>
  </si>
  <si>
    <t>COTOVELO DE COBRE 90 GRAUS (REF 607) SEM ANEL DE SOLDA, BOLSA X BOLSA, 54 MM</t>
  </si>
  <si>
    <t>38,20</t>
  </si>
  <si>
    <t>COTOVELO DE COBRE 90 GRAUS (REF 607) SEM ANEL DE SOLDA, BOLSA X BOLSA, 66 MM</t>
  </si>
  <si>
    <t>133,01</t>
  </si>
  <si>
    <t>COTOVELO DE COBRE 90 GRAUS (REF 607) SEM ANEL DE SOLDA, BOLSA X BOLSA, 79 MM</t>
  </si>
  <si>
    <t>127,55</t>
  </si>
  <si>
    <t>COTOVELO DE REDUCAO 90 GRAUS DE FERRO GALVANIZADO, COM ROSCA BSP, DE 1 1/2" X 1"</t>
  </si>
  <si>
    <t>23,46</t>
  </si>
  <si>
    <t>COTOVELO DE REDUCAO 90 GRAUS DE FERRO GALVANIZADO, COM ROSCA BSP, DE 1 1/2" X 3/4"</t>
  </si>
  <si>
    <t>23,45</t>
  </si>
  <si>
    <t>COTOVELO DE REDUCAO 90 GRAUS DE FERRO GALVANIZADO, COM ROSCA BSP, DE 1 1/4" X 1"</t>
  </si>
  <si>
    <t>16,71</t>
  </si>
  <si>
    <t>COTOVELO DE REDUCAO 90 GRAUS DE FERRO GALVANIZADO, COM ROSCA BSP, DE 1" X 1/2"</t>
  </si>
  <si>
    <t>9,76</t>
  </si>
  <si>
    <t>COTOVELO DE REDUCAO 90 GRAUS DE FERRO GALVANIZADO, COM ROSCA BSP, DE 1" X 3/4"</t>
  </si>
  <si>
    <t>COTOVELO DE REDUCAO 90 GRAUS DE FERRO GALVANIZADO, COM ROSCA BSP, DE 2 1/2" X 2"</t>
  </si>
  <si>
    <t>59,56</t>
  </si>
  <si>
    <t>COTOVELO DE REDUCAO 90 GRAUS DE FERRO GALVANIZADO, COM ROSCA BSP, DE 2" X 1 1/2"</t>
  </si>
  <si>
    <t>33,64</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</si>
  <si>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</si>
  <si>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</si>
  <si>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</si>
  <si>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</si>
  <si>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</si>
  <si>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9,96</t>
  </si>
  <si>
    <t>COTOVELO 45 GRAUS DE FERRO GALVANIZADO, COM ROSCA BSP, DE 2 1/2"</t>
  </si>
  <si>
    <t>55,74</t>
  </si>
  <si>
    <t>COTOVELO 45 GRAUS DE FERRO GALVANIZADO, COM ROSCA BSP, DE 2"</t>
  </si>
  <si>
    <t>28,84</t>
  </si>
  <si>
    <t>COTOVELO 45 GRAUS DE FERRO GALVANIZADO, COM ROSCA BSP, DE 3/4"</t>
  </si>
  <si>
    <t>COTOVELO 45 GRAUS DE FERRO GALVANIZADO, COM ROSCA BSP, DE 3"</t>
  </si>
  <si>
    <t>81,50</t>
  </si>
  <si>
    <t>COTOVELO 45 GRAUS DE FERRO GALVANIZADO, COM ROSCA BSP, DE 4"</t>
  </si>
  <si>
    <t>142,80</t>
  </si>
  <si>
    <t>COTOVELO 45 GRAUS, PEAD PE 100, DE 125 MM, PARA ELETROFUSAO</t>
  </si>
  <si>
    <t>141,12</t>
  </si>
  <si>
    <t>COTOVELO 45 GRAUS, PEAD PE 100, DE 200 MM, PARA ELETROFUSAO</t>
  </si>
  <si>
    <t>922,67</t>
  </si>
  <si>
    <t>COTOVELO 45 GRAUS, PEAD PE 100, DE 32 MM, PARA ELETROFUSAO</t>
  </si>
  <si>
    <t>COTOVELO 45 GRAUS, PEAD PE 100, DE 40 MM, PARA ELETROFUSAO</t>
  </si>
  <si>
    <t>19,57</t>
  </si>
  <si>
    <t>COTOVELO 45 GRAUS, PEAD PE 100, DE 63 MM, PARA ELETROFUSAO</t>
  </si>
  <si>
    <t>28,31</t>
  </si>
  <si>
    <t>COTOVELO 90 GRAUS DE FERRO GALVANIZADO, COM ROSCA BSP MACHO/FEMEA, DE 1 1/2"</t>
  </si>
  <si>
    <t>22,42</t>
  </si>
  <si>
    <t>COTOVELO 90 GRAUS DE FERRO GALVANIZADO, COM ROSCA BSP MACHO/FEMEA, DE 1 1/4"</t>
  </si>
  <si>
    <t>18,48</t>
  </si>
  <si>
    <t>COTOVELO 90 GRAUS DE FERRO GALVANIZADO, COM ROSCA BSP MACHO/FEMEA, DE 1/2"</t>
  </si>
  <si>
    <t>COTOVELO 90 GRAUS DE FERRO GALVANIZADO, COM ROSCA BSP MACHO/FEMEA, DE 1"</t>
  </si>
  <si>
    <t>11,50</t>
  </si>
  <si>
    <t>COTOVELO 90 GRAUS DE FERRO GALVANIZADO, COM ROSCA BSP MACHO/FEMEA, DE 2 1/2"</t>
  </si>
  <si>
    <t>65,45</t>
  </si>
  <si>
    <t>COTOVELO 90 GRAUS DE FERRO GALVANIZADO, COM ROSCA BSP MACHO/FEMEA, DE 2"</t>
  </si>
  <si>
    <t>32,30</t>
  </si>
  <si>
    <t>COTOVELO 90 GRAUS DE FERRO GALVANIZADO, COM ROSCA BSP MACHO/FEMEA, DE 3/4"</t>
  </si>
  <si>
    <t>6,41</t>
  </si>
  <si>
    <t>COTOVELO 90 GRAUS DE FERRO GALVANIZADO, COM ROSCA BSP MACHO/FEMEA, DE 3"</t>
  </si>
  <si>
    <t>17,97</t>
  </si>
  <si>
    <t>COTOVELO 90 GRAUS DE FERRO GALVANIZADO, COM ROSCA BSP, DE 1/2"</t>
  </si>
  <si>
    <t>3,83</t>
  </si>
  <si>
    <t>8,61</t>
  </si>
  <si>
    <t>COTOVELO 90 GRAUS DE FERRO GALVANIZADO, COM ROSCA BSP, DE 2 1/2"</t>
  </si>
  <si>
    <t>50,18</t>
  </si>
  <si>
    <t>27,57</t>
  </si>
  <si>
    <t>COTOVELO 90 GRAUS DE FERRO GALVANIZADO, COM ROSCA BSP, DE 3/4"</t>
  </si>
  <si>
    <t>5,73</t>
  </si>
  <si>
    <t>COTOVELO 90 GRAUS DE FERRO GALVANIZADO, COM ROSCA BSP, DE 3"</t>
  </si>
  <si>
    <t>70,78</t>
  </si>
  <si>
    <t>COTOVELO 90 GRAUS DE FERRO GALVANIZADO, COM ROSCA BSP, DE 4"</t>
  </si>
  <si>
    <t>134,62</t>
  </si>
  <si>
    <t>COTOVELO 90 GRAUS DE FERRO GALVANIZADO, COM ROSCA BSP, DE 5"</t>
  </si>
  <si>
    <t>196,43</t>
  </si>
  <si>
    <t>COTOVELO 90 GRAUS DE FERRO GALVANIZADO, COM ROSCA BSP, DE 6"</t>
  </si>
  <si>
    <t>502,06</t>
  </si>
  <si>
    <t>COTOVELO 90 GRAUS, PEAD PE 100, DE 125 MM, PARA ELETROFUSAO</t>
  </si>
  <si>
    <t>COTOVELO 90 GRAUS, PEAD PE 100, DE 20 MM, PARA ELETROFUSAO</t>
  </si>
  <si>
    <t>17,68</t>
  </si>
  <si>
    <t>COTOVELO 90 GRAUS, PEAD PE 100, DE 200 MM, PARA ELETROFUSAO</t>
  </si>
  <si>
    <t>1.315,86</t>
  </si>
  <si>
    <t>COTOVELO 90 GRAUS, PEAD PE 100, DE 32 MM, PARA ELETROFUSAO</t>
  </si>
  <si>
    <t>23,99</t>
  </si>
  <si>
    <t>COTOVELO 90 GRAUS, PEAD PE 100, DE 63 MM, PARA ELETROFUSAO</t>
  </si>
  <si>
    <t>44,25</t>
  </si>
  <si>
    <t>COTOVELO/JOELHO COM ADAPTADOR, 90 GRAUS, EM POLIPROPILENO, PN 16, PARA TUBOS PEAD, 20 MM X 1/2" - LIGACAO PREDIAL DE AGUA</t>
  </si>
  <si>
    <t>2,84</t>
  </si>
  <si>
    <t>COTOVELO/JOELHO COM ADAPTADOR, 90 GRAUS, EM POLIPROPILENO, PN 16, PARA TUBOS PEAD, 20 MM X 3/4" - LIGACAO PREDIAL DE AGUA</t>
  </si>
  <si>
    <t>COTOVELO/JOELHO COM ADAPTADOR, 90 GRAUS, EM POLIPROPILENO, PN 16, PARA TUBOS PEAD, 32 MM X 1" - LIGACAO PREDIAL DE AGUA</t>
  </si>
  <si>
    <t>5,87</t>
  </si>
  <si>
    <t>COTOVELO/JOELHO 90 GRAUS, EM POLIPROPILENO, PN 16, PARA TUBOS PEAD, 20 X 20 MM - LIGACAO PREDIAL DE AGUA</t>
  </si>
  <si>
    <t>2,66</t>
  </si>
  <si>
    <t>COTOVELO/JOELHO 90 GRAUS, EM POLIPROPILENO, PN 16, PARA TUBOS PEAD, 32 X 32 MM - LIGACAO PREDIAL DE AGUA</t>
  </si>
  <si>
    <t>3,82</t>
  </si>
  <si>
    <t>CREMONA COM CASTANHA BIPARTIDA, COM VARA DE 1.20 M, EM LATAO CROMADO, PARA PORTAS E JANELAS - COMPLETA</t>
  </si>
  <si>
    <t>39,66</t>
  </si>
  <si>
    <t>CREMONA COM CASTANHA BIPARTIDA, COM VARA DE 1.50 M, EM LATAO CROMADO, PARA PORTAS E JANELAS - COMPLETA</t>
  </si>
  <si>
    <t>45,70</t>
  </si>
  <si>
    <t>CREMONA LATAO CROMADO, COM CASTANHA BIPARTIDA E PRESILHAS, MEDIDAS APROXIMADAS DE 113 X 40 X 35 MM (NAO INCL VARA FERRO)</t>
  </si>
  <si>
    <t>20,64</t>
  </si>
  <si>
    <t>CRUZETA DE CONCRETO LEVE, COMP. 2000 MM SECAO, 90 X 90 MM</t>
  </si>
  <si>
    <t>57,92</t>
  </si>
  <si>
    <t>CRUZETA DE EUCALIPTO TRATADO, OU EQUIVALENTE DA REGIAO, *2,4* M, SECAO *9 X 11,5* CM</t>
  </si>
  <si>
    <t>81,51</t>
  </si>
  <si>
    <t>42,38</t>
  </si>
  <si>
    <t>CRUZETA DE FERRO GALVANIZADO, COM ROSCA BSP, DE 1 1/4"</t>
  </si>
  <si>
    <t>33,20</t>
  </si>
  <si>
    <t>CRUZETA DE FERRO GALVANIZADO, COM ROSCA BSP, DE 1/2"</t>
  </si>
  <si>
    <t>11,89</t>
  </si>
  <si>
    <t>CRUZETA DE FERRO GALVANIZADO, COM ROSCA BSP, DE 1"</t>
  </si>
  <si>
    <t>22,82</t>
  </si>
  <si>
    <t>CRUZETA DE FERRO GALVANIZADO, COM ROSCA BSP, DE 2 1/2"</t>
  </si>
  <si>
    <t>105,90</t>
  </si>
  <si>
    <t>CRUZETA DE FERRO GALVANIZADO, COM ROSCA BSP, DE 2"</t>
  </si>
  <si>
    <t>58,53</t>
  </si>
  <si>
    <t>CRUZETA DE FERRO GALVANIZADO, COM ROSCA BSP, DE 3/4"</t>
  </si>
  <si>
    <t>16,32</t>
  </si>
  <si>
    <t>CRUZETA DE FERRO GALVANIZADO, COM ROSCA BSP, DE 3"</t>
  </si>
  <si>
    <t>151,99</t>
  </si>
  <si>
    <t>CRUZETA DE REDUCAO PVC PBA, JE, BBBB, DN 75 X 50 / DE 85 X 60 MM (NBR 5647)</t>
  </si>
  <si>
    <t>63,48</t>
  </si>
  <si>
    <t>CRUZETA PVC PBA, JE, BBBB, DN 100 / DE 110 MM (NBR 5647)</t>
  </si>
  <si>
    <t>83,88</t>
  </si>
  <si>
    <t>CRUZETA PVC PBA, JE, BBBB, DN 50 / DE 60 MM (NBR 5647)</t>
  </si>
  <si>
    <t>18,31</t>
  </si>
  <si>
    <t>CRUZETA PVC PBA, JE, BBBB, DN 75 / DE 85 MM (NBR 5647)</t>
  </si>
  <si>
    <t>45,19</t>
  </si>
  <si>
    <t>CUBA ACO INOX (AISI 304) DE EMBUTIR COM VALVULA DE 3 1/2 ", DE *56 X 33 X 12* CM</t>
  </si>
  <si>
    <t>107,60</t>
  </si>
  <si>
    <t>CUBA ACO INOX (AISI 304) DE EMBUTIR COM VALVULA 3 1/2 ", DE *40 X 34 X 12* CM</t>
  </si>
  <si>
    <t>74,53</t>
  </si>
  <si>
    <t>CUBA ACO INOX (AISI 304) DE EMBUTIR COM VALVULA 3 1/2 ", DE *46 X 30 X 12* CM</t>
  </si>
  <si>
    <t>97,87</t>
  </si>
  <si>
    <t>CUMEEIRA ALUMINIO ONDULADA, COMPRIMENTO = *1,12* M, E = 0,8 MM</t>
  </si>
  <si>
    <t>35,14</t>
  </si>
  <si>
    <t>CUMEEIRA ARTICULADA (ABA INFERIOR) PARA TELHA ONDULADA DE FIBROCIMENTO E = 4 MM, ABA *330* MM, COMPRIMENTO 500 MM (SEM AMIANTO)</t>
  </si>
  <si>
    <t>5,32</t>
  </si>
  <si>
    <t>CUMEEIRA ARTICULADA (ABA INTERNA INFERIOR OU EXTERNA SUPERIOR) PARA TELHA ESTRUTURAL DE FIBROCIMENTO, 1 ABA, E = 6 MM (SEM AMIANTO)</t>
  </si>
  <si>
    <t>10,96</t>
  </si>
  <si>
    <t>CUMEEIRA ARTICULADA (ABA SUPERIOR) PARA TELHA ONDULADA DE FIBROCIMENTO E = 4 MM, ABA *330* MM, COMPRIMENTO 500 MM (SEM AMIANTO)</t>
  </si>
  <si>
    <t>CUMEEIRA ARTICULADA (PAR) PARA TELHA ONDULADA DE FIBROCIMENTO, E = 6 MM, ABA 350 MM, COMPRIMENTO 1100 MM (SEM AMIANTO)</t>
  </si>
  <si>
    <t>20,60</t>
  </si>
  <si>
    <t>CUMEEIRA NORMAL PARA TELHA ESTRUTURAL DE FIBROCIMENTO 1 ABA, E = 6 MM, COMPRIMENTO 608 MM (SEM AMIANTO)</t>
  </si>
  <si>
    <t>CUMEEIRA NORMAL PARA TELHA ESTRUTURAL DE FIBROCIMENTO 2 ABAS, E = 6 MM, DE 1050 X 935 MM (SEM AMIANTO)</t>
  </si>
  <si>
    <t>73,74</t>
  </si>
  <si>
    <t>CUMEEIRA NORMAL PARA TELHA ONDULADA DE FIBROCIMENTO, E = 6 MM, ABA 300 MM, COMPRIMENTO 1100 MM (SEM AMIANTO)</t>
  </si>
  <si>
    <t>37,28</t>
  </si>
  <si>
    <t>CUMEEIRA PARA TELHA CERAMICA, COMPRIMENTO DE *41* CM, RENDIMENTO DE *3* TELHAS/M</t>
  </si>
  <si>
    <t>3,02</t>
  </si>
  <si>
    <t>CUMEEIRA PARA TELHA DE CONCRETO, PARA 2 AGUAS DE TELHADO, COR CINZA, RENDIMENTO DE *3* TELHAS/M (COLETADO CAIXA)</t>
  </si>
  <si>
    <t>8,87</t>
  </si>
  <si>
    <t>CUMEEIRA SHED PARA TELHA ONDULADA DE FIBROCIMENTO, E = 6 MM, ABA 280 MM, COMPRIMENTO 1100 MM (SEM AMIANTO)</t>
  </si>
  <si>
    <t>25,26</t>
  </si>
  <si>
    <t>CUMEEIRA UNIVERSAL PARA TELHA ONDULADA DE FIBROCIMENTO, E = 6 MM, ABA 210 MM, COMPRIMENTO 1100 MM (SEM AMIANTO)</t>
  </si>
  <si>
    <t>26,15</t>
  </si>
  <si>
    <t>CURVA CPVC, 90 GRAUS, SOLDAVEL, 22 MM, PARA AGUA QUENTE</t>
  </si>
  <si>
    <t>4,92</t>
  </si>
  <si>
    <t>CURVA CPVC, 90 GRAUS, SOLDAVEL, 28 MM, PARA AGUA QUENTE</t>
  </si>
  <si>
    <t>7,88</t>
  </si>
  <si>
    <t>CURVA CPVC, 90 GRAUS, SOLDAVEL,15 MM, PARA AGUA QUENTE</t>
  </si>
  <si>
    <t>CURVA CURTA PVC, PB, JE, 45 GRAUS, DN 100 MM, PARA REDE COLETORA ESGOTO (NBR 10569)</t>
  </si>
  <si>
    <t>10,65</t>
  </si>
  <si>
    <t>CURVA CURTA PVC, PB, JE, 90 GRAUS, DN 100 MM, PARA REDE COLETORA ESGOTO (NBR 10569)</t>
  </si>
  <si>
    <t>18,04</t>
  </si>
  <si>
    <t>CURVA DE PVC 45 GRAUS, SOLDAVEL, 110 MM, PARA AGUA FRIA PREDIAL (NBR 5648)</t>
  </si>
  <si>
    <t>87,43</t>
  </si>
  <si>
    <t>CURVA DE PVC 45 GRAUS, SOLDAVEL, 20 MM, PARA AGUA FRIA PREDIAL (NBR 5648)</t>
  </si>
  <si>
    <t>CURVA DE PVC 45 GRAUS, SOLDAVEL, 25 MM, PARA AGUA FRIA PREDIAL (NBR 5648)</t>
  </si>
  <si>
    <t>CURVA DE PVC 45 GRAUS, SOLDAVEL, 32 MM, PARA AGUA FRIA PREDIAL (NBR 5648)</t>
  </si>
  <si>
    <t>3,03</t>
  </si>
  <si>
    <t>CURVA DE PVC 45 GRAUS, SOLDAVEL, 40 MM, PARA AGUA FRIA PREDIAL (NBR 5648)</t>
  </si>
  <si>
    <t>3,84</t>
  </si>
  <si>
    <t>CURVA DE PVC 45 GRAUS, SOLDAVEL, 50 MM, PARA AGUA FRIA PREDIAL (NBR 5648)</t>
  </si>
  <si>
    <t>7,98</t>
  </si>
  <si>
    <t>CURVA DE PVC 45 GRAUS, SOLDAVEL, 60 MM, PARA AGUA FRIA PREDIAL (NBR 5648)</t>
  </si>
  <si>
    <t>13,52</t>
  </si>
  <si>
    <t>CURVA DE PVC 45 GRAUS, SOLDAVEL, 75 MM, PARA AGUA FRIA PREDIAL (NBR 5648)</t>
  </si>
  <si>
    <t>27,43</t>
  </si>
  <si>
    <t>CURVA DE PVC 45 GRAUS, SOLDAVEL, 85 MM, PARA AGUA FRIA PREDIAL (NBR 5648)</t>
  </si>
  <si>
    <t>32,77</t>
  </si>
  <si>
    <t>CURVA DE PVC 90 GRAUS, SOLDAVEL, 110 MM, PARA AGUA FRIA PREDIAL (NBR 5648)</t>
  </si>
  <si>
    <t>95,43</t>
  </si>
  <si>
    <t>CURVA DE PVC 90 GRAUS, SOLDAVEL, 20 MM, PARA AGUA FRIA PREDIAL (NBR 5648)</t>
  </si>
  <si>
    <t>CURVA DE PVC 90 GRAUS, SOLDAVEL, 25 MM, PARA AGUA FRIA PREDIAL (NBR 5648)</t>
  </si>
  <si>
    <t>CURVA DE PVC 90 GRAUS, SOLDAVEL, 32 MM, PARA AGUA FRIA PREDIAL (NBR 5648)</t>
  </si>
  <si>
    <t>4,72</t>
  </si>
  <si>
    <t>CURVA DE PVC 90 GRAUS, SOLDAVEL, 40 MM, PARA AGUA FRIA PREDIAL (NBR 5648)</t>
  </si>
  <si>
    <t>CURVA DE PVC 90 GRAUS, SOLDAVEL, 50 MM, PARA AGUA FRIA PREDIAL (NBR 5648)</t>
  </si>
  <si>
    <t>CURVA DE PVC 90 GRAUS, SOLDAVEL, 60 MM, PARA AGUA FRIA PREDIAL (NBR 5648)</t>
  </si>
  <si>
    <t>21,84</t>
  </si>
  <si>
    <t>CURVA DE PVC 90 GRAUS, SOLDAVEL, 75 MM, PARA AGUA FRIA PREDIAL (NBR 5648)</t>
  </si>
  <si>
    <t>37,70</t>
  </si>
  <si>
    <t>CURVA DE PVC 90 GRAUS, SOLDAVEL, 85 MM, PARA AGUA FRIA PREDIAL (NBR 5648)</t>
  </si>
  <si>
    <t>45,26</t>
  </si>
  <si>
    <t>CURVA DE PVC, 45 GRAUS, SERIE R, DN 100 MM, PARA ESGOTO PREDIAL</t>
  </si>
  <si>
    <t>18,23</t>
  </si>
  <si>
    <t>CURVA DE PVC, 45 GRAUS, SERIE R, DN 150 MM, PARA ESGOTO PREDIAL</t>
  </si>
  <si>
    <t>37,41</t>
  </si>
  <si>
    <t>CURVA DE PVC, 45 GRAUS, SERIE R, DN 75 MM, PARA ESGOTO PREDIAL</t>
  </si>
  <si>
    <t>9,50</t>
  </si>
  <si>
    <t>CURVA DE PVC, 90 GRAUS, SERIE R, DN 100 MM, PARA ESGOTO PREDIAL</t>
  </si>
  <si>
    <t>31,21</t>
  </si>
  <si>
    <t>CURVA DE PVC, 90 GRAUS, SERIE R, DN 150 MM, PARA ESGOTO PREDIAL</t>
  </si>
  <si>
    <t>46,77</t>
  </si>
  <si>
    <t>CURVA DE PVC, 90 GRAUS, SERIE R, DN 50 MM, PARA ESGOTO PREDIAL</t>
  </si>
  <si>
    <t>CURVA DE PVC, 90 GRAUS, SERIE R, DN 75 MM, PARA ESGOTO PREDIAL</t>
  </si>
  <si>
    <t>19,96</t>
  </si>
  <si>
    <t>CURVA DE TRANSPOSICAO BRONZE/LATAO (REF 736) SEM ANEL DE SOLDA, BOLSA X BOLSA, 15 MM</t>
  </si>
  <si>
    <t>7,27</t>
  </si>
  <si>
    <t>CURVA DE TRANSPOSICAO BRONZE/LATAO (REF 736) SEM ANEL DE SOLDA, BOLSA X BOLSA, 22 MM</t>
  </si>
  <si>
    <t>CURVA DE TRANSPOSICAO BRONZE/LATAO (REF 736) SEM ANEL DE SOLDA, BOLSA X BOLSA, 28 MM</t>
  </si>
  <si>
    <t>29,14</t>
  </si>
  <si>
    <t>CURVA DE TRANSPOSICAO, CPVC, SOLDAVEL, 15 MM</t>
  </si>
  <si>
    <t>CURVA DE TRANSPOSICAO, CPVC, SOLDAVEL, 22 MM</t>
  </si>
  <si>
    <t>6,24</t>
  </si>
  <si>
    <t>CURVA DE TRANSPOSICAO, PVC SOLDAVEL, 20 MM, PARA AGUA FRIA PREDIAL</t>
  </si>
  <si>
    <t>CURVA DE TRANSPOSICAO, PVC, SOLDAVEL, 25 MM, PARA AGUA FRIA PREDIAL</t>
  </si>
  <si>
    <t>3,73</t>
  </si>
  <si>
    <t>CURVA DE TRANSPOSICAO, PVC, SOLDAVEL, 32 MM, PARA AGUA FRIA PREDIAL</t>
  </si>
  <si>
    <t>9,66</t>
  </si>
  <si>
    <t>CURVA LONGA PVC, PB, JE, 45 GRAUS, DN 100 MM, PARA REDE COLETORA ESGOTO (NBR 10569)</t>
  </si>
  <si>
    <t>CURVA LONGA PVC, PB, JE, 45 GRAUS, DN 150 MM, PARA REDE COLETORA ESGOTO (NBR 10569)</t>
  </si>
  <si>
    <t>87,38</t>
  </si>
  <si>
    <t>CURVA LONGA PVC, PB, JE, 45 GRAUS, DN 250 MM, PARA REDE COLETORA ESGOTO (NBR 10569)</t>
  </si>
  <si>
    <t>316,62</t>
  </si>
  <si>
    <t>CURVA LONGA PVC, PB, JE, 45 GRAUS, DN 300 MM, PARA REDE COLETORA ESGOTO (NBR 10569)</t>
  </si>
  <si>
    <t>623,52</t>
  </si>
  <si>
    <t>CURVA LONGA PVC, PB, JE, 45 GRAUS, DN 400 MM, PARA REDE COLETORA ESGOTO (NBR 10569)</t>
  </si>
  <si>
    <t>1.001,78</t>
  </si>
  <si>
    <t>CURVA LONGA PVC, PB, JE, 90 GRAUS, DN 100 MM, PARA REDE COLETORA ESGOTO (NBR 10569)</t>
  </si>
  <si>
    <t>19,59</t>
  </si>
  <si>
    <t>CURVA LONGA PVC, PB, JE, 90 GRAUS, DN 150 MM, PARA REDE COLETORA ESGOTO (NBR 10569)</t>
  </si>
  <si>
    <t>87,99</t>
  </si>
  <si>
    <t>CURVA LONGA PVC, PB, JE, 90 GRAUS, DN 200 MM, PARA REDE COLETORA ESGOTO (NBR 10569)</t>
  </si>
  <si>
    <t>240,72</t>
  </si>
  <si>
    <t>CURVA LONGA PVC, PB, JE, 90 GRAUS, DN 250 MM, PARA REDE COLETORA ESGOTO (NBR 10569)</t>
  </si>
  <si>
    <t>355,88</t>
  </si>
  <si>
    <t>CURVA LONGA PVC, PB, JE, 90 GRAUS, DN 300 MM, PARA REDE COLETORA ESGOTO (NBR 10569)</t>
  </si>
  <si>
    <t>787,84</t>
  </si>
  <si>
    <t>CURVA LONGA PVC, PB, JE, 90 GRAUS, DN 350 MM, PARA REDE COLETORA ESGOTO (NBR 10569)</t>
  </si>
  <si>
    <t>1.136,87</t>
  </si>
  <si>
    <t>CURVA LONGA PVC, PB, JE, 90 GRAUS, DN 400 MM, PARA REDE COLETORA ESGOTO (NBR 10569)</t>
  </si>
  <si>
    <t>1.487,92</t>
  </si>
  <si>
    <t>CURVA LONGA, PVC, PB, JE, 45 GRAUS, DN 200 MM, PARA REDE COLETORA ESGOTO (NBR 10569)</t>
  </si>
  <si>
    <t>192,48</t>
  </si>
  <si>
    <t>CURVA PPR 90 GRAUS, DN 20 MM, PARA AGUA QUENTE PREDIAL</t>
  </si>
  <si>
    <t>CURVA PPR 90 GRAUS, DN 25 MM, PARA AGUA QUENTE PREDIAL</t>
  </si>
  <si>
    <t>6,32</t>
  </si>
  <si>
    <t>CURVA PVC CURTA 90 G, DN 50 MM, PARA ESGOTO PREDIAL</t>
  </si>
  <si>
    <t>CURVA PVC CURTA 90 GRAUS, DN 40 MM, PARA ESGOTO PREDIAL</t>
  </si>
  <si>
    <t>3,28</t>
  </si>
  <si>
    <t>CURVA PVC CURTA 90 GRAUS, DN 75 MM, PARA ESGOTO PREDIAL</t>
  </si>
  <si>
    <t>15,06</t>
  </si>
  <si>
    <t>CURVA PVC CURTA 90 GRAUS, 100 MM, PARA ESGOTO PREDIAL</t>
  </si>
  <si>
    <t>15,98</t>
  </si>
  <si>
    <t>CURVA PVC LEVE, 90 GRAUS, COM PONTA E BOLSA LISA, DN 150 MM</t>
  </si>
  <si>
    <t>98,24</t>
  </si>
  <si>
    <t>CURVA PVC LEVE, 90 GRAUS, COM PONTA E BOLSA LISA, DN 250 MM</t>
  </si>
  <si>
    <t>373,37</t>
  </si>
  <si>
    <t>CURVA PVC LEVE, 90 GRAUS, COM PONTA E BOLSA LISA, DN 300 MM</t>
  </si>
  <si>
    <t>581,58</t>
  </si>
  <si>
    <t>CURVA PVC LONGA 45 GRAUS, 100 MM, PARA ESGOTO PREDIAL</t>
  </si>
  <si>
    <t>29,32</t>
  </si>
  <si>
    <t>CURVA PVC LONGA 45G, DN 50 MM, PARA ESGOTO PREDIAL</t>
  </si>
  <si>
    <t>7,42</t>
  </si>
  <si>
    <t>CURVA PVC LONGA 45G, DN 75 MM, PARA ESGOTO PREDIAL</t>
  </si>
  <si>
    <t>20,41</t>
  </si>
  <si>
    <t>CURVA PVC LONGA 90 GRAUS, 100 MM, PARA ESGOTO PREDIAL</t>
  </si>
  <si>
    <t>36,72</t>
  </si>
  <si>
    <t>CURVA PVC LONGA 90 GRAUS, 40 MM, PARA ESGOTO PREDIAL</t>
  </si>
  <si>
    <t>3,39</t>
  </si>
  <si>
    <t>CURVA PVC LONGA 90 GRAUS, 50 MM, PARA ESGOTO PREDIAL</t>
  </si>
  <si>
    <t>7,35</t>
  </si>
  <si>
    <t>CURVA PVC LONGA 90 GRAUS, 75 MM, PARA ESGOTO PREDIAL</t>
  </si>
  <si>
    <t>22,97</t>
  </si>
  <si>
    <t>CURVA PVC PBA, JE, PB, 22 GRAUS, DN 100 / DE 110 MM, PARA REDE AGUA (NBR 10351)</t>
  </si>
  <si>
    <t>50,06</t>
  </si>
  <si>
    <t>CURVA PVC PBA, JE, PB, 22 GRAUS, DN 50 / DE 60 MM, PARA REDE AGUA (NBR 10351)</t>
  </si>
  <si>
    <t>12,26</t>
  </si>
  <si>
    <t>CURVA PVC PBA, JE, PB, 22 GRAUS, DN 75 / DE 85 MM, PARA REDE AGUA (NBR 10351)</t>
  </si>
  <si>
    <t>28,63</t>
  </si>
  <si>
    <t>CURVA PVC PBA, JE, PB, 45 GRAUS, DN 100 / DE 110 MM, PARA REDE AGUA (NBR 10351)</t>
  </si>
  <si>
    <t>51,51</t>
  </si>
  <si>
    <t>CURVA PVC PBA, JE, PB, 45 GRAUS, DN 50 / DE 60 MM, PARA REDE AGUA (NBR 10351)</t>
  </si>
  <si>
    <t>12,74</t>
  </si>
  <si>
    <t>CURVA PVC PBA, JE, PB, 45 GRAUS, DN 75 / DE 85 MM, PARA REDE AGUA (NBR 10351)</t>
  </si>
  <si>
    <t>28,58</t>
  </si>
  <si>
    <t>CURVA PVC PBA, JE, PB, 90 GRAUS, DN 100 / DE 110 MM, PARA REDE AGUA (NBR 10351)</t>
  </si>
  <si>
    <t>58,36</t>
  </si>
  <si>
    <t>CURVA PVC PBA, JE, PB, 90 GRAUS, DN 50 / DE 60 MM, PARA REDE AGUA (NBR 10351)</t>
  </si>
  <si>
    <t>13,95</t>
  </si>
  <si>
    <t>CURVA PVC PBA, JE, PB, 90 GRAUS, DN 75 / DE 85 MM, PARA REDE AGUA (NBR 10351)</t>
  </si>
  <si>
    <t>32,57</t>
  </si>
  <si>
    <t>CURVA PVC 90 GRAUS, ROSCAVEL, 1 1/2",  AGUA FRIA PREDIAL</t>
  </si>
  <si>
    <t>12,53</t>
  </si>
  <si>
    <t>CURVA PVC 90 GRAUS, ROSCAVEL, 1 1/4",  AGUA FRIA PREDIAL</t>
  </si>
  <si>
    <t>12,48</t>
  </si>
  <si>
    <t>CURVA PVC 90 GRAUS, ROSCAVEL, 1/2",  AGUA FRIA PREDIAL</t>
  </si>
  <si>
    <t>CURVA PVC 90 GRAUS, ROSCAVEL, 1",  AGUA FRIA PREDIAL</t>
  </si>
  <si>
    <t>5,14</t>
  </si>
  <si>
    <t>CURVA PVC 90 GRAUS, ROSCAVEL, 2",  AGUA FRIA PREDIAL</t>
  </si>
  <si>
    <t>23,72</t>
  </si>
  <si>
    <t>CURVA PVC 90 GRAUS, ROSCAVEL, 3/4",  AGUA FRIA PREDIAL</t>
  </si>
  <si>
    <t>CURVA PVC, SERIE R, 87.30 GRAUS, CURTA, 100 MM, PARA ESGOTO PREDIAL (PARA PE-DE-COLUNA)</t>
  </si>
  <si>
    <t>30,39</t>
  </si>
  <si>
    <t>CURVA PVC, SERIE R, 87.30 GRAUS, CURTA, 150 MM, PARA ESGOTO PREDIAL (PARA PE-DE-COLUNA)</t>
  </si>
  <si>
    <t>219,12</t>
  </si>
  <si>
    <t>CURVA PVC, SERIE R, 87.30 GRAUS, CURTA, 75 MM, PARA ESGOTO PREDIAL (PARA PE-DE-COLUNA)</t>
  </si>
  <si>
    <t>17,52</t>
  </si>
  <si>
    <t>CURVA PVC, 45 GRAUS, CURTA, PB, DN 100 MM, PARA ESGOTO PREDIAL</t>
  </si>
  <si>
    <t>22,35</t>
  </si>
  <si>
    <t>CURVA 135 GRAUS, DE PVC RIGIDO ROSCAVEL, DE 1", PARA ELETRODUTO</t>
  </si>
  <si>
    <t>1,79</t>
  </si>
  <si>
    <t>CURVA 135 GRAUS, DE PVC RIGIDO ROSCAVEL, DE 3/4", PARA ELETRODUTO</t>
  </si>
  <si>
    <t>CURVA 135 GRAUS, PARA ELETRODUTO, EM ACO GALVANIZADO ELETROLITICO, DIAMETRO DE 100 MM (4")</t>
  </si>
  <si>
    <t>100,46</t>
  </si>
  <si>
    <t>CURVA 135 GRAUS, PARA ELETRODUTO, EM ACO GALVANIZADO ELETROLITICO, DIAMETRO DE 15 MM (1/2")</t>
  </si>
  <si>
    <t>CURVA 135 GRAUS, PARA ELETRODUTO, EM ACO GALVANIZADO ELETROLITICO, DIAMETRO DE 20 MM (3/4")</t>
  </si>
  <si>
    <t>2,87</t>
  </si>
  <si>
    <t>CURVA 135 GRAUS, PARA ELETRODUTO, EM ACO GALVANIZADO ELETROLITICO, DIAMETRO DE 25 MM (1")</t>
  </si>
  <si>
    <t>CURVA 135 GRAUS, PARA ELETRODUTO, EM ACO GALVANIZADO ELETROLITICO, DIAMETRO DE 32 MM (1 1/4")</t>
  </si>
  <si>
    <t>9,64</t>
  </si>
  <si>
    <t>CURVA 135 GRAUS, PARA ELETRODUTO, EM ACO GALVANIZADO ELETROLITICO, DIAMETRO DE 40 MM (1 1/2")</t>
  </si>
  <si>
    <t>14,12</t>
  </si>
  <si>
    <t>CURVA 135 GRAUS, PARA ELETRODUTO, EM ACO GALVANIZADO ELETROLITICO, DIAMETRO DE 50 MM (2")</t>
  </si>
  <si>
    <t>21,48</t>
  </si>
  <si>
    <t>CURVA 135 GRAUS, PARA ELETRODUTO, EM ACO GALVANIZADO ELETROLITICO, DIAMETRO DE 65 MM (2 1/2")</t>
  </si>
  <si>
    <t>37,84</t>
  </si>
  <si>
    <t>CURVA 135 GRAUS, PARA ELETRODUTO, EM ACO GALVANIZADO ELETROLITICO, DIAMETRO DE 80 MM (3")</t>
  </si>
  <si>
    <t>51,18</t>
  </si>
  <si>
    <t>CURVA 180 GRAUS, DE PVC RIGIDO ROSCAVEL, DE 1 1/2", PARA ELETRODUTO</t>
  </si>
  <si>
    <t>5,71</t>
  </si>
  <si>
    <t>CURVA 180 GRAUS, DE PVC RIGIDO ROSCAVEL, DE 1 1/4", PARA ELETRODUTO</t>
  </si>
  <si>
    <t>CURVA 180 GRAUS, DE PVC RIGIDO ROSCAVEL, DE 1/2", PARA ELETRODUTO</t>
  </si>
  <si>
    <t>1,33</t>
  </si>
  <si>
    <t>CURVA 180 GRAUS, DE PVC RIGIDO ROSCAVEL, DE 1", PARA ELETRODUTO</t>
  </si>
  <si>
    <t>3,38</t>
  </si>
  <si>
    <t>CURVA 180 GRAUS, DE PVC RIGIDO ROSCAVEL, DE 2", PARA ELETRODUTO</t>
  </si>
  <si>
    <t>9,13</t>
  </si>
  <si>
    <t>CURVA 180 GRAUS, DE PVC RIGIDO ROSCAVEL, DE 3/4", PARA ELETRODUTO</t>
  </si>
  <si>
    <t>CURVA 45 GRAUS DE COBRE (REF 606) SEM ANEL DE SOLDA, BOLSA X BOLSA, 15 MM</t>
  </si>
  <si>
    <t>2,04</t>
  </si>
  <si>
    <t>CURVA 45 GRAUS DE COBRE (REF 606) SEM ANEL DE SOLDA, BOLSA X BOLSA, 22 MM</t>
  </si>
  <si>
    <t>4,52</t>
  </si>
  <si>
    <t>CURVA 45 GRAUS DE COBRE (REF 606) SEM ANEL DE SOLDA, BOLSA X BOLSA, 28 MM</t>
  </si>
  <si>
    <t>CURVA 45 GRAUS DE COBRE (REF 606) SEM ANEL DE SOLDA, BOLSA X BOLSA, 35 MM</t>
  </si>
  <si>
    <t>19,14</t>
  </si>
  <si>
    <t>CURVA 45 GRAUS DE COBRE (REF 606) SEM ANEL DE SOLDA, BOLSA X BOLSA, 42 MM</t>
  </si>
  <si>
    <t>30,57</t>
  </si>
  <si>
    <t>CURVA 45 GRAUS DE COBRE (REF 606) SEM ANEL DE SOLDA, BOLSA X BOLSA, 54 MM</t>
  </si>
  <si>
    <t>45,41</t>
  </si>
  <si>
    <t>CURVA 45 GRAUS DE COBRE (REF 606) SEM ANEL DE SOLDA, BOLSA X BOLSA, 66 MM</t>
  </si>
  <si>
    <t>107,93</t>
  </si>
  <si>
    <t>CURVA 45 GRAUS DE FERRO GALVANIZADO, COM ROSCA BSP FEMEA, DE 1 1/2"</t>
  </si>
  <si>
    <t>CURVA 45 GRAUS DE FERRO GALVANIZADO, COM ROSCA BSP FEMEA, DE 1 1/4"</t>
  </si>
  <si>
    <t>33,25</t>
  </si>
  <si>
    <t>CURVA 45 GRAUS DE FERRO GALVANIZADO, COM ROSCA BSP FEMEA, DE 1/2"</t>
  </si>
  <si>
    <t>9,94</t>
  </si>
  <si>
    <t>CURVA 45 GRAUS DE FERRO GALVANIZADO, COM ROSCA BSP FEMEA, DE 1"</t>
  </si>
  <si>
    <t>27,05</t>
  </si>
  <si>
    <t>CURVA 45 GRAUS DE FERRO GALVANIZADO, COM ROSCA BSP FEMEA, DE 2 1/2"</t>
  </si>
  <si>
    <t>110,62</t>
  </si>
  <si>
    <t>CURVA 45 GRAUS DE FERRO GALVANIZADO, COM ROSCA BSP FEMEA, DE 2"</t>
  </si>
  <si>
    <t>73,43</t>
  </si>
  <si>
    <t>CURVA 45 GRAUS DE FERRO GALVANIZADO, COM ROSCA BSP FEMEA, DE 3/4"</t>
  </si>
  <si>
    <t>CURVA 45 GRAUS DE FERRO GALVANIZADO, COM ROSCA BSP FEMEA, DE 3"</t>
  </si>
  <si>
    <t>160,88</t>
  </si>
  <si>
    <t>CURVA 45 GRAUS DE FERRO GALVANIZADO, COM ROSCA BSP FEMEA, DE 4"</t>
  </si>
  <si>
    <t>331,65</t>
  </si>
  <si>
    <t>CURVA 45 GRAUS DE FERRO GALVANIZADO, COM ROSCA BSP MACHO/FEMEA, DE 1 1/2"</t>
  </si>
  <si>
    <t>35,06</t>
  </si>
  <si>
    <t>CURVA 45 GRAUS DE FERRO GALVANIZADO, COM ROSCA BSP MACHO/FEMEA, DE 1 1/4"</t>
  </si>
  <si>
    <t>27,72</t>
  </si>
  <si>
    <t>CURVA 45 GRAUS DE FERRO GALVANIZADO, COM ROSCA BSP MACHO/FEMEA, DE 1/2"</t>
  </si>
  <si>
    <t>8,26</t>
  </si>
  <si>
    <t>CURVA 45 GRAUS DE FERRO GALVANIZADO, COM ROSCA BSP MACHO/FEMEA, DE 1"</t>
  </si>
  <si>
    <t>18,06</t>
  </si>
  <si>
    <t>CURVA 45 GRAUS DE FERRO GALVANIZADO, COM ROSCA BSP MACHO/FEMEA, DE 2 1/2"</t>
  </si>
  <si>
    <t>99,02</t>
  </si>
  <si>
    <t>CURVA 45 GRAUS DE FERRO GALVANIZADO, COM ROSCA BSP MACHO/FEMEA, DE 2"</t>
  </si>
  <si>
    <t>54,92</t>
  </si>
  <si>
    <t>CURVA 45 GRAUS DE FERRO GALVANIZADO, COM ROSCA BSP MACHO/FEMEA, DE 3/4"</t>
  </si>
  <si>
    <t>11,88</t>
  </si>
  <si>
    <t>CURVA 45 GRAUS DE FERRO GALVANIZADO, COM ROSCA BSP MACHO/FEMEA, DE 3"</t>
  </si>
  <si>
    <t>138,64</t>
  </si>
  <si>
    <t>CURVA 45 GRAUS EM ACO PRETO, SOLDAVEL, PRESSAO 3.000 LBS, DN 15 MM (1/2")</t>
  </si>
  <si>
    <t>8,03</t>
  </si>
  <si>
    <t>CURVA 45 GRAUS EM ACO PRETO, SOLDAVEL, PRESSAO 3.000 LBS, DN 20 MM (3/4")</t>
  </si>
  <si>
    <t>10,71</t>
  </si>
  <si>
    <t>CURVA 45 GRAUS EM ACO PRETO, SOLDAVEL, PRESSAO 3.000 LBS, DN 25 MM (1")</t>
  </si>
  <si>
    <t>15,21</t>
  </si>
  <si>
    <t>CURVA 45 GRAUS EM ACO PRETO, SOLDAVEL, PRESSAO 3.000 LBS, DN 32 MM (1 1/4")</t>
  </si>
  <si>
    <t>23,24</t>
  </si>
  <si>
    <t>CURVA 45 GRAUS EM ACO PRETO, SOLDAVEL, PRESSAO 3.000 LBS, DN 40 MM (1 1/2")</t>
  </si>
  <si>
    <t>33,95</t>
  </si>
  <si>
    <t>CURVA 45 GRAUS EM ACO PRETO, SOLDAVEL, PRESSAO 3.000 LBS, DN 50 MM (2")</t>
  </si>
  <si>
    <t>48,27</t>
  </si>
  <si>
    <t>CURVA 45 GRAUS EM ACO PRETO, SOLDAVEL, PRESSAO 3.000 LBS, DN 65 MM (2 1/2")</t>
  </si>
  <si>
    <t>96,44</t>
  </si>
  <si>
    <t>CURVA 45 GRAUS EM ACO PRETO, SOLDAVEL, PRESSAO 3.000 LBS, DN 80 MM (3")</t>
  </si>
  <si>
    <t>250,32</t>
  </si>
  <si>
    <t>CURVA 45 GRAUS RANHURADA EM FERRO FUNDIDO, DN 50 MM (2")</t>
  </si>
  <si>
    <t>14,15</t>
  </si>
  <si>
    <t>CURVA 45 GRAUS RANHURADA EM FERRO FUNDIDO, DN 65 MM (2 1/2")</t>
  </si>
  <si>
    <t>CURVA 45 GRAUS RANHURADA EM FERRO FUNDIDO, DN 80 MM (3")</t>
  </si>
  <si>
    <t>23,34</t>
  </si>
  <si>
    <t>CURVA 45 GRAUS, PARA ELETRODUTO, EM ACO GALVANIZADO ELETROLITICO, DIAMETRO DE 100 MM (4")</t>
  </si>
  <si>
    <t>66,73</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</si>
  <si>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</si>
  <si>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</si>
  <si>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</si>
  <si>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2,94</t>
  </si>
  <si>
    <t>CURVA 45 GRAUS, PARA ELETRODUTO, EM ACO GALVANIZADO ELETROLITICO, DIAMETRO DE 40 MM (1 1/2")</t>
  </si>
  <si>
    <t>8,29</t>
  </si>
  <si>
    <t>CURVA 45 GRAUS, PARA ELETRODUTO, EM ACO GALVANIZADO ELETROLITICO, DIAMETRO DE 50 MM (2")</t>
  </si>
  <si>
    <t>12,06</t>
  </si>
  <si>
    <t>CURVA 45 GRAUS, PARA ELETRODUTO, EM ACO GALVANIZADO ELETROLITICO, DIAMETRO DE 65 MM (2 1/2")</t>
  </si>
  <si>
    <t>29,12</t>
  </si>
  <si>
    <t>CURVA 45 GRAUS, PARA ELETRODUTO, EM ACO GALVANIZADO ELETROLITICO, DIAMETRO DE 80 MM (3")</t>
  </si>
  <si>
    <t>40,50</t>
  </si>
  <si>
    <t>CURVA 90 GRAUS DE BARRA CHATA EM ALUMINIO 3/4 " X 1/4 " X 300 MM</t>
  </si>
  <si>
    <t>CURVA 90 GRAUS DE FERRO GALVANIZADO, COM ROSCA BSP FEMEA, DE 1 1/2"</t>
  </si>
  <si>
    <t>43,86</t>
  </si>
  <si>
    <t>CURVA 90 GRAUS DE FERRO GALVANIZADO, COM ROSCA BSP FEMEA, DE 1 1/4"</t>
  </si>
  <si>
    <t>35,16</t>
  </si>
  <si>
    <t>CURVA 90 GRAUS DE FERRO GALVANIZADO, COM ROSCA BSP FEMEA, DE 1/2"</t>
  </si>
  <si>
    <t>8,73</t>
  </si>
  <si>
    <t>CURVA 90 GRAUS DE FERRO GALVANIZADO, COM ROSCA BSP FEMEA, DE 1"</t>
  </si>
  <si>
    <t>20,90</t>
  </si>
  <si>
    <t>CURVA 90 GRAUS DE FERRO GALVANIZADO, COM ROSCA BSP FEMEA, DE 2 1/2"</t>
  </si>
  <si>
    <t>126,76</t>
  </si>
  <si>
    <t>CURVA 90 GRAUS DE FERRO GALVANIZADO, COM ROSCA BSP FEMEA, DE 2"</t>
  </si>
  <si>
    <t>73,04</t>
  </si>
  <si>
    <t>CURVA 90 GRAUS DE FERRO GALVANIZADO, COM ROSCA BSP FEMEA, DE 3/4"</t>
  </si>
  <si>
    <t>CURVA 90 GRAUS DE FERRO GALVANIZADO, COM ROSCA BSP FEMEA, DE 3"</t>
  </si>
  <si>
    <t>171,11</t>
  </si>
  <si>
    <t>CURVA 90 GRAUS DE FERRO GALVANIZADO, COM ROSCA BSP FEMEA, DE 4"</t>
  </si>
  <si>
    <t>345,75</t>
  </si>
  <si>
    <t>CURVA 90 GRAUS DE FERRO GALVANIZADO, COM ROSCA BSP MACHO/FEMEA, DE 1 1/2"</t>
  </si>
  <si>
    <t>41,12</t>
  </si>
  <si>
    <t>CURVA 90 GRAUS DE FERRO GALVANIZADO, COM ROSCA BSP MACHO/FEMEA, DE 1 1/4"</t>
  </si>
  <si>
    <t>33,78</t>
  </si>
  <si>
    <t>CURVA 90 GRAUS DE FERRO GALVANIZADO, COM ROSCA BSP MACHO/FEMEA, DE 1/2"</t>
  </si>
  <si>
    <t>8,53</t>
  </si>
  <si>
    <t>CURVA 90 GRAUS DE FERRO GALVANIZADO, COM ROSCA BSP MACHO/FEMEA, DE 1"</t>
  </si>
  <si>
    <t>CURVA 90 GRAUS DE FERRO GALVANIZADO, COM ROSCA BSP MACHO/FEMEA, DE 2 1/2"</t>
  </si>
  <si>
    <t>115,81</t>
  </si>
  <si>
    <t>CURVA 90 GRAUS DE FERRO GALVANIZADO, COM ROSCA BSP MACHO/FEMEA, DE 2"</t>
  </si>
  <si>
    <t>68,93</t>
  </si>
  <si>
    <t>CURVA 90 GRAUS DE FERRO GALVANIZADO, COM ROSCA BSP MACHO/FEMEA, DE 3/4"</t>
  </si>
  <si>
    <t>12,15</t>
  </si>
  <si>
    <t>CURVA 90 GRAUS DE FERRO GALVANIZADO, COM ROSCA BSP MACHO/FEMEA, DE 3"</t>
  </si>
  <si>
    <t>165,63</t>
  </si>
  <si>
    <t>CURVA 90 GRAUS DE FERRO GALVANIZADO, COM ROSCA BSP MACHO/FEMEA, DE 4"</t>
  </si>
  <si>
    <t>332,06</t>
  </si>
  <si>
    <t>CURVA 90 GRAUS DE FERRO GALVANIZADO, COM ROSCA BSP MACHO, DE 1 1/2"</t>
  </si>
  <si>
    <t>49,80</t>
  </si>
  <si>
    <t>CURVA 90 GRAUS DE FERRO GALVANIZADO, COM ROSCA BSP MACHO, DE 1 1/4"</t>
  </si>
  <si>
    <t>CURVA 90 GRAUS DE FERRO GALVANIZADO, COM ROSCA BSP MACHO, DE 1/2"</t>
  </si>
  <si>
    <t>9,12</t>
  </si>
  <si>
    <t>CURVA 90 GRAUS DE FERRO GALVANIZADO, COM ROSCA BSP MACHO, DE 1"</t>
  </si>
  <si>
    <t>20,56</t>
  </si>
  <si>
    <t>CURVA 90 GRAUS DE FERRO GALVANIZADO, COM ROSCA BSP MACHO, DE 2 1/2"</t>
  </si>
  <si>
    <t>157,91</t>
  </si>
  <si>
    <t>CURVA 90 GRAUS DE FERRO GALVANIZADO, COM ROSCA BSP MACHO, DE 2"</t>
  </si>
  <si>
    <t>70,66</t>
  </si>
  <si>
    <t>CURVA 90 GRAUS DE FERRO GALVANIZADO, COM ROSCA BSP MACHO, DE 3/4"</t>
  </si>
  <si>
    <t>12,63</t>
  </si>
  <si>
    <t>CURVA 90 GRAUS DE FERRO GALVANIZADO, COM ROSCA BSP MACHO, DE 3"</t>
  </si>
  <si>
    <t>205,66</t>
  </si>
  <si>
    <t>CURVA 90 GRAUS DE FERRO GALVANIZADO, COM ROSCA BSP MACHO, DE 4"</t>
  </si>
  <si>
    <t>392,65</t>
  </si>
  <si>
    <t>CURVA 90 GRAUS DE FERRO GALVANIZADO, COM ROSCA BSP MACHO, DE 6"</t>
  </si>
  <si>
    <t>982,17</t>
  </si>
  <si>
    <t>CURVA 90 GRAUS EM ACO PRETO, RAIO CURTO, SOLDAVEL, PRESSAO 3.000 LBS, DN 15 MM (1/2")</t>
  </si>
  <si>
    <t>CURVA 90 GRAUS EM ACO PRETO, RAIO CURTO, SOLDAVEL, PRESSAO 3.000 LBS, DN 20 MM (3/4")</t>
  </si>
  <si>
    <t>CURVA 90 GRAUS EM ACO PRETO, RAIO CURTO, SOLDAVEL, PRESSAO 3.000 LBS, DN 25 MM (1")</t>
  </si>
  <si>
    <t>CURVA 90 GRAUS EM ACO PRETO, RAIO CURTO, SOLDAVEL, PRESSAO 3.000 LBS, DN 32 MM (1 1/4")</t>
  </si>
  <si>
    <t>CURVA 90 GRAUS EM ACO PRETO, RAIO CURTO, SOLDAVEL, PRESSAO 3.000 LBS, DN 40 MM (1 1/2")</t>
  </si>
  <si>
    <t>CURVA 90 GRAUS EM ACO PRETO, RAIO CURTO, SOLDAVEL, PRESSAO 3.000 LBS, DN 50 MM (2")</t>
  </si>
  <si>
    <t>52,75</t>
  </si>
  <si>
    <t>CURVA 90 GRAUS EM ACO PRETO, RAIO CURTO, SOLDAVEL, PRESSAO 3.000 LBS, DN 65 MM (2 1/2")</t>
  </si>
  <si>
    <t>103,60</t>
  </si>
  <si>
    <t>CURVA 90 GRAUS EM ACO PRETO, RAIO CURTO, SOLDAVEL, PRESSAO 3.000 LBS, DN 80 MM (3")</t>
  </si>
  <si>
    <t>218,20</t>
  </si>
  <si>
    <t>CURVA 90 GRAUS RANHURADA EM FERRO FUNDIDO, DN 50 MM (2")</t>
  </si>
  <si>
    <t>15,38</t>
  </si>
  <si>
    <t>CURVA 90 GRAUS RANHURADA EM FERRO FUNDIDO, DN 65 MM (2 1/2")</t>
  </si>
  <si>
    <t>21,91</t>
  </si>
  <si>
    <t>CURVA 90 GRAUS RANHURADA EM FERRO FUNDIDO, DN 80 MM (3")</t>
  </si>
  <si>
    <t>25,85</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</si>
  <si>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</si>
  <si>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</si>
  <si>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</si>
  <si>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</si>
  <si>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</si>
  <si>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</si>
  <si>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1,49</t>
  </si>
  <si>
    <t>CURVA 90 GRAUS, LONGA, DE PVC RIGIDO ROSCAVEL, DE 1", PARA ELETRODUTO</t>
  </si>
  <si>
    <t>CURVA 90 GRAUS, LONGA, DE PVC RIGIDO ROSCAVEL, DE 2 1/2", PARA ELETRODUTO</t>
  </si>
  <si>
    <t>12,95</t>
  </si>
  <si>
    <t>CURVA 90 GRAUS, LONGA, DE PVC RIGIDO ROSCAVEL, DE 2", PARA ELETRODUTO</t>
  </si>
  <si>
    <t>5,07</t>
  </si>
  <si>
    <t>CURVA 90 GRAUS, LONGA, DE PVC RIGIDO ROSCAVEL, DE 3/4", PARA ELETRODUTO</t>
  </si>
  <si>
    <t>1,51</t>
  </si>
  <si>
    <t>CURVA 90 GRAUS, LONGA, DE PVC RIGIDO ROSCAVEL, DE 3", PARA ELETRODUTO</t>
  </si>
  <si>
    <t>12,97</t>
  </si>
  <si>
    <t>CURVA 90 GRAUS, LONGA, DE PVC RIGIDO ROSCAVEL, DE 4", PARA ELETRODUTO</t>
  </si>
  <si>
    <t>26,06</t>
  </si>
  <si>
    <t>CURVA 90 GRAUS, PARA ELETRODUTO, EM ACO GALVANIZADO ELETROLITICO, DIAMETRO DE 100 MM (4")</t>
  </si>
  <si>
    <t>70,98</t>
  </si>
  <si>
    <t>CURVA 90 GRAUS, PARA ELETRODUTO, EM ACO GALVANIZADO ELETROLITICO, DIAMETRO DE 20 MM (3/4")</t>
  </si>
  <si>
    <t>CURVA 90 GRAUS, PARA ELETRODUTO, EM ACO GALVANIZADO ELETROLITICO, DIAMETRO DE 25 MM (1")</t>
  </si>
  <si>
    <t>3,08</t>
  </si>
  <si>
    <t>CURVA 90 GRAUS, PARA ELETRODUTO, EM ACO GALVANIZADO ELETROLITICO, DIAMETRO DE 32 MM (1 1/4")</t>
  </si>
  <si>
    <t>7,03</t>
  </si>
  <si>
    <t>CURVA 90 GRAUS, PARA ELETRODUTO, EM ACO GALVANIZADO ELETROLITICO, DIAMETRO DE 40 MM (1 1/2")</t>
  </si>
  <si>
    <t>CURVA 90 GRAUS, PARA ELETRODUTO, EM ACO GALVANIZADO ELETROLITICO, DIAMETRO DE 50 MM (2")</t>
  </si>
  <si>
    <t>12,59</t>
  </si>
  <si>
    <t>CURVA 90 GRAUS, PARA ELETRODUTO, EM ACO GALVANIZADO ELETROLITICO, DIAMETRO DE 65 MM (2 1/2")</t>
  </si>
  <si>
    <t>31,87</t>
  </si>
  <si>
    <t>CURVA 90 GRAUS, PARA ELETRODUTO, EM ACO GALVANIZADO ELETROLITICO, DIAMETRO DE 80 MM (3")</t>
  </si>
  <si>
    <t>41,85</t>
  </si>
  <si>
    <t>DENTE PARA FRESADORA</t>
  </si>
  <si>
    <t>22,46</t>
  </si>
  <si>
    <t>DESEMPENADEIRA DE ACO DENTADA 12 X *25* CM, DENTES 8 X 8 MM, CABO FECHADO DE MADEIRA</t>
  </si>
  <si>
    <t>DESEMPENADEIRA DE ACO LISA 12 X *25* CM COM CABO FECHADO DE MADEIRA</t>
  </si>
  <si>
    <t>DESEMPENADEIRA PLASTICA LISA *14 X 27* CM</t>
  </si>
  <si>
    <t>DESENHISTA COPISTA</t>
  </si>
  <si>
    <t>17,62</t>
  </si>
  <si>
    <t>DESENHISTA COPISTA (MENSALISTA)</t>
  </si>
  <si>
    <t>3.107,75</t>
  </si>
  <si>
    <t>DESENHISTA DETALHISTA</t>
  </si>
  <si>
    <t>21,44</t>
  </si>
  <si>
    <t>DESENHISTA DETALHISTA (MENSALISTA)</t>
  </si>
  <si>
    <t>3.779,74</t>
  </si>
  <si>
    <t>DESENHISTA PROJETISTA</t>
  </si>
  <si>
    <t>32,04</t>
  </si>
  <si>
    <t>DESENHISTA PROJETISTA (MENSALISTA)</t>
  </si>
  <si>
    <t>5.649,96</t>
  </si>
  <si>
    <t>DESENHISTA TECNICO AUXILIAR (MENSALISTA)</t>
  </si>
  <si>
    <t>3.069,27</t>
  </si>
  <si>
    <t>DESMOLDANTE PARA FORMAS METALICAS A BASE DE OLEO VEGETAL</t>
  </si>
  <si>
    <t>13,10</t>
  </si>
  <si>
    <t>DESMOLDANTE PROTETOR PARA FORMAS DE MADEIRA, DE BASE OLEOSA EMULSIONADA EM AGUA</t>
  </si>
  <si>
    <t>6,20</t>
  </si>
  <si>
    <t>DETERGENTE AMONIACO (AMONIA DILUIDA)</t>
  </si>
  <si>
    <t>DILUENTE EPOXI</t>
  </si>
  <si>
    <t>29,99</t>
  </si>
  <si>
    <t>DISCO DE BORRACHA PARA LIXADEIRA RIGIDO 7 " COM ARRUELA CENTRAL</t>
  </si>
  <si>
    <t>32,43</t>
  </si>
  <si>
    <t>DISCO DE CORTE DIAMANTADO SEGMENTADO DIAMETRO DE 180 MM PARA ESMERILHADEIRA 7 "</t>
  </si>
  <si>
    <t>103,09</t>
  </si>
  <si>
    <t>DISCO DE CORTE DIAMANTADO SEGMENTADO PARA CONCRETO, DIAMETRO DE 110 MM, FURO DE 20 MM</t>
  </si>
  <si>
    <t>25,00</t>
  </si>
  <si>
    <t>DISCO DE CORTE DIAMANTADO SEGMENTADO PARA CONCRETO, DIAMETRO DE 350 MM, FURO DE 1 " (14 X 1 ")</t>
  </si>
  <si>
    <t>591,89</t>
  </si>
  <si>
    <t>DISCO DE CORTE PARA METAL COM DUAS TELAS 12 X 1/8 X 3/4 " (300 X 3,2 X 19,05 MM)</t>
  </si>
  <si>
    <t>26,35</t>
  </si>
  <si>
    <t>DISCO DE DESBASTE PARA METAL FERROSO EM GERAL, COM TRES TELAS,  9 X 1/4 X 7/8 " (228,6 X 6,4 X 22,2 MM)</t>
  </si>
  <si>
    <t>24,88</t>
  </si>
  <si>
    <t>DISCO DE LIXA PARA METAL, DIAMETRO = 180 MM, GRAO 120</t>
  </si>
  <si>
    <t>6,48</t>
  </si>
  <si>
    <t>DISJUNTOR  TERMOMAGNETICO TRIPOLAR 3 X 400 A / ICC - 25 KA</t>
  </si>
  <si>
    <t>1.386,60</t>
  </si>
  <si>
    <t>DISJUNTOR TERMICO E MAGNETICO AJUSTAVEIS, TRIPOLAR DE 100 ATE 250A, CAPACIDADE DE INTERRUPCAO DE 35KA</t>
  </si>
  <si>
    <t>1.090,77</t>
  </si>
  <si>
    <t>DISJUNTOR TERMICO E MAGNETICO AJUSTAVEIS, TRIPOLAR DE 300 ATE 400A, CAPACIDADE DE INTERRUPCAO DE 35KA</t>
  </si>
  <si>
    <t>1.688,87</t>
  </si>
  <si>
    <t>DISJUNTOR TERMICO E MAGNETICO AJUSTAVEIS, TRIPOLAR DE 450 ATE 600A, CAPACIDADE DE INTERRUPCAO DE 35KA</t>
  </si>
  <si>
    <t>3.945,73</t>
  </si>
  <si>
    <t>DISJUNTOR TERMOMAGNETICO TRIPOLAR 125A</t>
  </si>
  <si>
    <t>320,92</t>
  </si>
  <si>
    <t>DISJUNTOR TERMOMAGNETICO TRIPOLAR 150 A / 600 V, TIPO FXD / ICC - 35 KA</t>
  </si>
  <si>
    <t>364,07</t>
  </si>
  <si>
    <t>DISJUNTOR TERMOMAGNETICO TRIPOLAR 200 A / 600 V, TIPO FXD / ICC - 35 KA</t>
  </si>
  <si>
    <t>510,93</t>
  </si>
  <si>
    <t>DISJUNTOR TERMOMAGNETICO TRIPOLAR 250 A / 600 V, TIPO FXD</t>
  </si>
  <si>
    <t>855,63</t>
  </si>
  <si>
    <t>DISJUNTOR TERMOMAGNETICO TRIPOLAR 3  X 250 A/ICC - 25 KA</t>
  </si>
  <si>
    <t>748,37</t>
  </si>
  <si>
    <t>DISJUNTOR TERMOMAGNETICO TRIPOLAR 3 X 350 A/ICC - 25 KA</t>
  </si>
  <si>
    <t>1.386,74</t>
  </si>
  <si>
    <t>DISJUNTOR TERMOMAGNETICO TRIPOLAR 300 A / 600 V, TIPO JXD / ICC - 40 KA</t>
  </si>
  <si>
    <t>1.175,32</t>
  </si>
  <si>
    <t>DISJUNTOR TERMOMAGNETICO TRIPOLAR 400 A / 600 V, TIPO JXD / ICC - 40 KA</t>
  </si>
  <si>
    <t>DISJUNTOR TERMOMAGNETICO TRIPOLAR 600 A / 600 V, TIPO LXD / ICC - 40 KA</t>
  </si>
  <si>
    <t>1.935,74</t>
  </si>
  <si>
    <t>DISJUNTOR TERMOMAGNETICO TRIPOLAR 800 A / 600 V, TIPO LMXD</t>
  </si>
  <si>
    <t>4.138,27</t>
  </si>
  <si>
    <t>DISJUNTOR TIPO DIN / IEC, MONOPOLAR DE 40  ATE 50A</t>
  </si>
  <si>
    <t>12,42</t>
  </si>
  <si>
    <t>DISJUNTOR TIPO DIN/IEC, BIPOLAR DE 6 ATE 32A</t>
  </si>
  <si>
    <t>48,02</t>
  </si>
  <si>
    <t>DISJUNTOR TIPO DIN/IEC, BIPOLAR 40 ATE 50A</t>
  </si>
  <si>
    <t>47,28</t>
  </si>
  <si>
    <t>DISJUNTOR TIPO DIN/IEC, BIPOLAR 63 A</t>
  </si>
  <si>
    <t>67,72</t>
  </si>
  <si>
    <t>DISJUNTOR TIPO DIN/IEC, MONOPOLAR DE 6  ATE  32A</t>
  </si>
  <si>
    <t>8,37</t>
  </si>
  <si>
    <t>DISJUNTOR TIPO DIN/IEC, MONOPOLAR DE 63 A</t>
  </si>
  <si>
    <t>DISJUNTOR TIPO DIN/IEC, TRIPOLAR DE 10 ATE 50A</t>
  </si>
  <si>
    <t>58,83</t>
  </si>
  <si>
    <t>DISJUNTOR TIPO DIN/IEC, TRIPOLAR 63 A</t>
  </si>
  <si>
    <t>70,27</t>
  </si>
  <si>
    <t>DISJUNTOR TIPO NEMA, BIPOLAR 10  ATE  50 A, TENSAO MAXIMA 415 V</t>
  </si>
  <si>
    <t>58,39</t>
  </si>
  <si>
    <t>DISJUNTOR TIPO NEMA, BIPOLAR 60 ATE 100A, TENSAO MAXIMA 415 V</t>
  </si>
  <si>
    <t>89,57</t>
  </si>
  <si>
    <t>DISJUNTOR TIPO NEMA, MONOPOLAR DE 60 ATE 70A, TENSAO MAXIMA DE 240 V</t>
  </si>
  <si>
    <t>28,51</t>
  </si>
  <si>
    <t>DISJUNTOR TIPO NEMA, MONOPOLAR 10 ATE 30A, TENSAO MAXIMA DE 240 V</t>
  </si>
  <si>
    <t>DISJUNTOR TIPO NEMA, MONOPOLAR 35  ATE  50 A, TENSAO MAXIMA DE 240 V</t>
  </si>
  <si>
    <t>18,20</t>
  </si>
  <si>
    <t>DISJUNTOR TIPO NEMA, TRIPOLAR 10  ATE  50A, TENSAO MAXIMA DE 415 V</t>
  </si>
  <si>
    <t>72,83</t>
  </si>
  <si>
    <t>DISJUNTOR TIPO NEMA, TRIPOLAR 60 ATE 100 A, TENSAO MAXIMA DE 415 V</t>
  </si>
  <si>
    <t>102,61</t>
  </si>
  <si>
    <t>DISPOSITIVO DPS CLASSE II, 1 POLO, TENSAO MAXIMA DE 175 V, CORRENTE MAXIMA DE *20* KA (TIPO AC)</t>
  </si>
  <si>
    <t>62,68</t>
  </si>
  <si>
    <t>DISPOSITIVO DPS CLASSE II, 1 POLO, TENSAO MAXIMA DE 175 V, CORRENTE MAXIMA DE *30* KA (TIPO AC)</t>
  </si>
  <si>
    <t>70,52</t>
  </si>
  <si>
    <t>DISPOSITIVO DPS CLASSE II, 1 POLO, TENSAO MAXIMA DE 175 V, CORRENTE MAXIMA DE *45* KA (TIPO AC)</t>
  </si>
  <si>
    <t>90,21</t>
  </si>
  <si>
    <t>DISPOSITIVO DPS CLASSE II, 1 POLO, TENSAO MAXIMA DE 175 V, CORRENTE MAXIMA DE *90* KA (TIPO AC)</t>
  </si>
  <si>
    <t>160,34</t>
  </si>
  <si>
    <t>DISPOSITIVO DPS CLASSE II, 1 POLO, TENSAO MAXIMA DE 275 V, CORRENTE MAXIMA DE *20* KA (TIPO AC)</t>
  </si>
  <si>
    <t>65,31</t>
  </si>
  <si>
    <t>DISPOSITIVO DPS CLASSE II, 1 POLO, TENSAO MAXIMA DE 275 V, CORRENTE MAXIMA DE *30* KA (TIPO AC)</t>
  </si>
  <si>
    <t>80,25</t>
  </si>
  <si>
    <t>DISPOSITIVO DPS CLASSE II, 1 POLO, TENSAO MAXIMA DE 275 V, CORRENTE MAXIMA DE *45* KA (TIPO AC)</t>
  </si>
  <si>
    <t>DISPOSITIVO DPS CLASSE II, 1 POLO, TENSAO MAXIMA DE 275 V, CORRENTE MAXIMA DE *90* KA (TIPO AC)</t>
  </si>
  <si>
    <t>167,57</t>
  </si>
  <si>
    <t>DISPOSITIVO DPS CLASSE II, 1 POLO, TENSAO MAXIMA DE 385 V, CORRENTE MAXIMA DE *20* KA (TIPO AC)</t>
  </si>
  <si>
    <t>108,25</t>
  </si>
  <si>
    <t>DISPOSITIVO DPS CLASSE II, 1 POLO, TENSAO MAXIMA DE 385 V, CORRENTE MAXIMA DE *30* KA (TIPO AC)</t>
  </si>
  <si>
    <t>115,40</t>
  </si>
  <si>
    <t>DISPOSITIVO DPS CLASSE II, 1 POLO, TENSAO MAXIMA DE 385 V, CORRENTE MAXIMA DE *45* KA (TIPO AC)</t>
  </si>
  <si>
    <t>130,93</t>
  </si>
  <si>
    <t>DISPOSITIVO DPS CLASSE II, 1 POLO, TENSAO MAXIMA DE 385 V, CORRENTE MAXIMA DE *90* KA (TIPO AC)</t>
  </si>
  <si>
    <t>246,47</t>
  </si>
  <si>
    <t>DISPOSITIVO DPS CLASSE II, 1 POLO, TENSAO MAXIMA DE 460 V, CORRENTE MAXIMA DE *20* KA (TIPO AC)</t>
  </si>
  <si>
    <t>120,76</t>
  </si>
  <si>
    <t>DISPOSITIVO DPS CLASSE II, 1 POLO, TENSAO MAXIMA DE 460 V, CORRENTE MAXIMA DE *30* KA (TIPO AC)</t>
  </si>
  <si>
    <t>124,50</t>
  </si>
  <si>
    <t>DISPOSITIVO DPS CLASSE II, 1 POLO, TENSAO MAXIMA DE 460 V, CORRENTE MAXIMA DE *45* KA (TIPO AC)</t>
  </si>
  <si>
    <t>146,69</t>
  </si>
  <si>
    <t>DISPOSITIVO DPS CLASSE II, 1 POLO, TENSAO MAXIMA DE 460 V, CORRENTE MAXIMA DE *90* KA (TIPO AC)</t>
  </si>
  <si>
    <t>302,69</t>
  </si>
  <si>
    <t>DISPOSITIVO DR, 2 POLOS, SENSIBILIDADE DE 30 MA, CORRENTE DE 100 A, TIPO AC</t>
  </si>
  <si>
    <t>256,90</t>
  </si>
  <si>
    <t>DISPOSITIVO DR, 2 POLOS, SENSIBILIDADE DE 30 MA, CORRENTE DE 25 A, TIPO AC</t>
  </si>
  <si>
    <t>128,99</t>
  </si>
  <si>
    <t>DISPOSITIVO DR, 2 POLOS, SENSIBILIDADE DE 30 MA, CORRENTE DE 40 A, TIPO AC</t>
  </si>
  <si>
    <t>131,29</t>
  </si>
  <si>
    <t>DISPOSITIVO DR, 2 POLOS, SENSIBILIDADE DE 30 MA, CORRENTE DE 63 A, TIPO AC</t>
  </si>
  <si>
    <t>140,39</t>
  </si>
  <si>
    <t>DISPOSITIVO DR, 2 POLOS, SENSIBILIDADE DE 30 MA, CORRENTE DE 80 A, TIPO AC</t>
  </si>
  <si>
    <t>239,40</t>
  </si>
  <si>
    <t>DISPOSITIVO DR, 2 POLOS, SENSIBILIDADE DE 300 MA, CORRENTE DE 25 A, TIPO AC</t>
  </si>
  <si>
    <t>146,06</t>
  </si>
  <si>
    <t>DISPOSITIVO DR, 2 POLOS, SENSIBILIDADE DE 300 MA, CORRENTE DE 40 A, TIPO AC</t>
  </si>
  <si>
    <t>159,31</t>
  </si>
  <si>
    <t>DISPOSITIVO DR, 2 POLOS, SENSIBILIDADE DE 300 MA, CORRENTE DE 63 A, TIPO AC</t>
  </si>
  <si>
    <t>160,26</t>
  </si>
  <si>
    <t>DISPOSITIVO DR, 2 POLOS, SENSIBILIDADE DE 300 MA, CORRENTE DE 80 A, TIPO  AC</t>
  </si>
  <si>
    <t>268,19</t>
  </si>
  <si>
    <t>DISPOSITIVO DR, 4 POLOS, SENSIBILIDADE DE 30 MA, CORRENTE DE 100 A, TIPO AC</t>
  </si>
  <si>
    <t>297,01</t>
  </si>
  <si>
    <t>DISPOSITIVO DR, 4 POLOS, SENSIBILIDADE DE 30 MA, CORRENTE DE 25 A, TIPO AC</t>
  </si>
  <si>
    <t>146,96</t>
  </si>
  <si>
    <t>DISPOSITIVO DR, 4 POLOS, SENSIBILIDADE DE 30 MA, CORRENTE DE 40 A, TIPO AC</t>
  </si>
  <si>
    <t>147,07</t>
  </si>
  <si>
    <t>DISPOSITIVO DR, 4 POLOS, SENSIBILIDADE DE 30 MA, CORRENTE DE 63 A, TIPO AC</t>
  </si>
  <si>
    <t>160,33</t>
  </si>
  <si>
    <t>DISPOSITIVO DR, 4 POLOS, SENSIBILIDADE DE 30 MA, CORRENTE DE 80 A, TIPO AC</t>
  </si>
  <si>
    <t>299,20</t>
  </si>
  <si>
    <t>DISPOSITIVO DR, 4 POLOS, SENSIBILIDADE DE 300 MA, CORRENTE DE 100 A, TIPO AC</t>
  </si>
  <si>
    <t>481,13</t>
  </si>
  <si>
    <t>DISPOSITIVO DR, 4 POLOS, SENSIBILIDADE DE 300 MA, CORRENTE DE 25 A, TIPO AC</t>
  </si>
  <si>
    <t>182,48</t>
  </si>
  <si>
    <t>DISPOSITIVO DR, 4 POLOS, SENSIBILIDADE DE 300 MA, CORRENTE DE 40 A, TIPO AC</t>
  </si>
  <si>
    <t>213,82</t>
  </si>
  <si>
    <t>DISPOSITIVO DR, 4 POLOS, SENSIBILIDADE DE 300 MA, CORRENTE DE 63 A, TIPO AC</t>
  </si>
  <si>
    <t>206,07</t>
  </si>
  <si>
    <t>DISPOSITIVO DR, 4 POLOS, SENSIBILIDADE DE 300 MA, CORRENTE DE 80 A, TIPO AC</t>
  </si>
  <si>
    <t>477,40</t>
  </si>
  <si>
    <t>DISTRIBUIDOR DE AGREGADOS AUTOPROPELIDO, CAP 3 M3, A DIESEL, 6 CC, 176 CV</t>
  </si>
  <si>
    <t>219.233,16</t>
  </si>
  <si>
    <t>DISTRIBUIDOR DE AGREGADOS REBOCAVEL, CAPACIDADE 1,9 M3, LARGURA DE TRABALHO 3,66 M</t>
  </si>
  <si>
    <t>50.426,05</t>
  </si>
  <si>
    <t>DISTRIBUIDOR METALICO, COM ROSCA, 2 SAIDAS, DN 1" X 1/2", PARA CONEXAO COM ANEL DESLIZANTE EM TUBO PEX</t>
  </si>
  <si>
    <t>30,51</t>
  </si>
  <si>
    <t>DISTRIBUIDOR METALICO, COM ROSCA, 2 SAIDAS, DN 3/4" X 1/2", PARA CONEXAO COM ANEL DESLIZANTE EM TUBO PEX</t>
  </si>
  <si>
    <t>26,91</t>
  </si>
  <si>
    <t>DISTRIBUIDOR METALICO, COM ROSCA, 3 SAIDAS, DN 1" X 1/2", PARA CONEXAO COM ANEL DESLIZANTE EM TUBO PEX</t>
  </si>
  <si>
    <t>41,67</t>
  </si>
  <si>
    <t>DISTRIBUIDOR METALICO, COM ROSCA, 3 SAIDAS, DN 3/4" X 1/2", PARA CONEXAO COM ANEL DESLIZANTE EM TUBO PEX</t>
  </si>
  <si>
    <t>33,52</t>
  </si>
  <si>
    <t>DISTRIBUIDOR, PLASTICO, 2 SAIDAS, DN 32 X 16 MM, PARA CONEXAO COM CRIMPAGEM EM TUBO PEX</t>
  </si>
  <si>
    <t>104,42</t>
  </si>
  <si>
    <t>DISTRIBUIDOR, PLASTICO, 2 SAIDAS, DN 32 X 20 MM, PARA CONEXAO COM CRIMPAGEM EM TUBO PEX</t>
  </si>
  <si>
    <t>113,15</t>
  </si>
  <si>
    <t>DISTRIBUIDOR, PLASTICO, 2 SAIDAS, DN 32 X 25 MM, PARA CONEXAO COM CRIMPAGEM EM TUBO PEX</t>
  </si>
  <si>
    <t>114,79</t>
  </si>
  <si>
    <t>DISTRIBUIDOR, PLASTICO, 3 SAIDAS, DN 32 X 16 MM, PARA CONEXAO COM CRIMPAGEM EM TUBO PEX</t>
  </si>
  <si>
    <t>112,28</t>
  </si>
  <si>
    <t>DISTRIBUIDOR, PLASTICO, 3 SAIDAS, DN 32 X 20 MM, PARA CONEXAO COM CRIMPAGEM EM TUBO PEX</t>
  </si>
  <si>
    <t>131,84</t>
  </si>
  <si>
    <t>DISTRIBUIDOR, PLASTICO, 3 SAIDAS, DN 32 X 25 MM, PARA CONEXAO COM CRIMPAGEM EM TUBO PEX</t>
  </si>
  <si>
    <t>140,71</t>
  </si>
  <si>
    <t>DIVISORIA (N2) PAINEL/VIDRO - PAINEL C/ MSO/COMEIA E=35MM - MONTANTE/RODAPE DUPLO ACO GALV PINTADO - COLOCADA</t>
  </si>
  <si>
    <t>90,28</t>
  </si>
  <si>
    <t>DIVISORIA (N2) PAINEL/VIDRO - PAINEL C/ MSO/COMEIA E=35MM - PERFIS SIMPLES ACO GALV PINTADO - COLOCADA</t>
  </si>
  <si>
    <t>86,85</t>
  </si>
  <si>
    <t>DIVISORIA (N2) PAINEL/VIDRO - PAINEL MSO/COMEIA E=35MM - MONTANTE/RODAPE DUPLO ALUMINIO ANOD NAT - COLOCADA</t>
  </si>
  <si>
    <t>101,09</t>
  </si>
  <si>
    <t>DIVISORIA (N2) PAINEL/VIDRO - PAINEL MSO/COMEIA E=35MM - PERFIS SIMPLES ALUMINIO ANOD NAT - COLOCADA</t>
  </si>
  <si>
    <t>84,57</t>
  </si>
  <si>
    <t>DIVISORIA (N2) PAINEL/VIDRO - PAINEL VERMICULITA E=35MM - PERFIS SIMPLES ALUMINIO ANOD NATURAL - COLOCADA</t>
  </si>
  <si>
    <t>226,28</t>
  </si>
  <si>
    <t>DIVISORIA (N3) PAINEL/VIDRO/PAINEL MSO/COMEIA E=35MM - MONTANTE/RODAPE DUPLO ACO GALV PINTADO - COLOCADA</t>
  </si>
  <si>
    <t>100,11</t>
  </si>
  <si>
    <t>DIVISORIA (N3) PAINEL/VIDRO/PAINEL MSO/COMEIA E=35MM - MONTANTE/RODAPE DUPLO ALUMINIO ANOD NAT - COLOCADA</t>
  </si>
  <si>
    <t>96,68</t>
  </si>
  <si>
    <t>DIVISORIA (N3) PAINEL/VIDRO/PAINEL MSO/COMEIA E=35MM - PERFIS SIMPLES ACO GALV PINTADO - COLOCADA</t>
  </si>
  <si>
    <t>DIVISORIA (N3) PAINEL/VIDRO/PAINEL MSO/COMEIA E=35MM - PERFIS SIMPLES ALUMINIO ANOD NAT - COLOCADA</t>
  </si>
  <si>
    <t>82,28</t>
  </si>
  <si>
    <t>DIVISORIA (N3) PAINEL/VIDRO/PAINEL VERMICULITA E=35MM - MONTANTE/RODAPE DUPLO ALUMINIO ANOD NATURAL - COLOCADA</t>
  </si>
  <si>
    <t>201,14</t>
  </si>
  <si>
    <t>DIVISORIA (N3) PAINEL/VIDRO/PAINEL VERMICULITA E=35MM - MONTANTE/RODAPE PERFIL DUPLO ACO GALV PINTADO - COLOCADA</t>
  </si>
  <si>
    <t>194,28</t>
  </si>
  <si>
    <t>DIVISORIA CEGA (N1) - PAINEL MSO/COMEIA E=35MM - MONTANTE/RODAPE DUPLO   ACO GALV PINTADO - COLOCADA</t>
  </si>
  <si>
    <t>85,71</t>
  </si>
  <si>
    <t>DIVISORIA CEGA (N1) - PAINEL MSO/COMEIA E=35MM - MONTANTE/RODAPE DUPLO ALUMINIO ANOD NAT - COLOCADA</t>
  </si>
  <si>
    <t>91,42</t>
  </si>
  <si>
    <t>DIVISORIA CEGA (N1) - PAINEL MSO/COMEIA E=35MM - PERFIS SIMPLES ACO GALV PINTADO   - COLOCADA</t>
  </si>
  <si>
    <t>73,14</t>
  </si>
  <si>
    <t>DIVISORIA CEGA (N1) - PAINEL MSO/COMEIA E=35MM - PERFIS SIMPLES ALUMINIO ANOD NAT - COLOCADA</t>
  </si>
  <si>
    <t>DIVISORIA CEGA (N1) - PAINEL VERMICULITA E=35MM - MONTANTE/RODAPE PERFIS SIMPLES ACO GALV PINTADO - COLOCADA</t>
  </si>
  <si>
    <t>178,28</t>
  </si>
  <si>
    <t>DIVISORIA CEGA (N1) - PAINEL VERMICULITA E=35MM - PERFIS SIMPLES ALUMINIO ANOD NATURAL - COLOCADA</t>
  </si>
  <si>
    <t>217,14</t>
  </si>
  <si>
    <t>DIVISORIA EM GRANITO, COM DUAS FACES POLIDAS, TIPO ANDORINHA/ QUARTZ/ CASTELO/ CORUMBA OU OUTROS EQUIVALENTES DA REGIAO, E=  *3,0* CM</t>
  </si>
  <si>
    <t>342,95</t>
  </si>
  <si>
    <t>DIVISORIA EM MARMORE, COM DUAS FACES POLIDAS, BRANCO COMUM, E=  *3,0* CM</t>
  </si>
  <si>
    <t>495,39</t>
  </si>
  <si>
    <t>DIVISORIA, PLACA  PRE-MOLDADA EM GRANILITE, MARMORITE OU GRANITINA,  E = *3 CM</t>
  </si>
  <si>
    <t>68,86</t>
  </si>
  <si>
    <t>DOBRADEIRA ELETROMECANICA DE VERGALHAO, PARA ACO DE DIAMETRO ATE 1 1/2 "Â, MOTOR ELETRICO TRIFASICO, POTENCIA DE 3 HP ATE 5 HP</t>
  </si>
  <si>
    <t>72.960,67</t>
  </si>
  <si>
    <t>DOBRADICA EM ACO/FERRO, 3 1/2" X  3", E= 1,9  A 2 MM, COM ANEL,  CROMADO OU ZINCADO, TAMPA BOLA, COM PARAFUSOS</t>
  </si>
  <si>
    <t>36,86</t>
  </si>
  <si>
    <t>DOBRADICA EM ACO/FERRO, 3" X 2 1/2", E= 1,2 A 1,8 MM, SEM ANEL,  CROMADO OU ZINCADO, TAMPA BOLA, COM PARAFUSOS</t>
  </si>
  <si>
    <t>17,10</t>
  </si>
  <si>
    <t>DOBRADICA EM ACO/FERRO, 3" X 2 1/2", E= 1,2 A 1,8 MM, SEM ANEL,  CROMADO OU ZINCADO, TAMPA CHATA, COM PARAFUSOS</t>
  </si>
  <si>
    <t>12,49</t>
  </si>
  <si>
    <t>DOBRADICA EM ACO/FERRO, 3" X 2 1/2", E= 1,9 A 2 MM, SEM ANEL,  CROMADO OU ZINCADO, TAMPA BOLA, COM PARAFUSOS</t>
  </si>
  <si>
    <t>DOBRADICA EM ACO/FERRO, 4" X 3", E= 2,2 A 3,0 MM, COM ANEL, CROMADO OU ZINCADO,TAMPA BOLA, COM PARAFUSOS</t>
  </si>
  <si>
    <t>46,79</t>
  </si>
  <si>
    <t>DOBRADICA EM LATAO, 3 " X 2 1/2 ", E= 1,9 A 2 MM, COM ANEL, CROMADO, TAMPA BOLA, COM PARAFUSOS</t>
  </si>
  <si>
    <t>DOBRADICA EM LATAO, 4" X 3", E= 2,2 A 3,0 MM, COM ANEL,  TAMPA BOLA, COM PARAFUSOS</t>
  </si>
  <si>
    <t>107,27</t>
  </si>
  <si>
    <t>DOBRADICA TIPO PIANO EM ACO/FERRO, 1'' X 3 M, GALVANIZADO, COM PARAFUSOS</t>
  </si>
  <si>
    <t>115,56</t>
  </si>
  <si>
    <t>DOBRADICA TIPO VAI-E-VEM EM ACO/FERRO, TAMANHO 3'', GALVANIZADO, COM PARAFUSOS</t>
  </si>
  <si>
    <t>113,63</t>
  </si>
  <si>
    <t>DOMOS INDIVIDUAL EM ACRILICO BRANCO *95 X 95* CM, SEM INSTALACAO</t>
  </si>
  <si>
    <t>446,66</t>
  </si>
  <si>
    <t>DOSADOR DE AREIA, CAPACIDADE DE *26* LITROS</t>
  </si>
  <si>
    <t>993,92</t>
  </si>
  <si>
    <t>DUCHA HIGIENICA PLASTICA COM REGISTRO METALICO 1/2 "</t>
  </si>
  <si>
    <t>64,54</t>
  </si>
  <si>
    <t>DUCHA METALICA DE PAREDE, ARTICULAVEL, COM BRACO/CANO, SEM DESVIADOR</t>
  </si>
  <si>
    <t>174,25</t>
  </si>
  <si>
    <t>DUCHA METALICA DE PAREDE, ARTICULAVEL, COM DESVIADOR E DUCHA MANUAL</t>
  </si>
  <si>
    <t>391,85</t>
  </si>
  <si>
    <t>DUMPER COM CAPACIDADE DE CARGA DE 1700 KG, PARTIDA ELETRICA, MOTOR DIESEL COM POTENCIA DE 16 CV</t>
  </si>
  <si>
    <t>63.364,47</t>
  </si>
  <si>
    <t>ELEMENTO VAZADO CERAMICO 25 X 18 X 7 CM</t>
  </si>
  <si>
    <t>1,44</t>
  </si>
  <si>
    <t>ELEMENTO VAZADO CERAMICO 7 X 20 X 20 CM</t>
  </si>
  <si>
    <t>2,37</t>
  </si>
  <si>
    <t>ELEMENTO VAZADO CERAMICO 9 X 20 X 20 CM</t>
  </si>
  <si>
    <t>3,30</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</si>
  <si>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</si>
  <si>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</si>
  <si>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</si>
  <si>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</si>
  <si>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5,63</t>
  </si>
  <si>
    <t>ELEMENTO VAZADO DE CONCRETO, QUADRICULADO, 16 FUROS *33 X 33 X 10* CM</t>
  </si>
  <si>
    <t>9,82</t>
  </si>
  <si>
    <t>ELEMENTO VAZADO DE CONCRETO, QUADRICULADO, 16 FUROS *40 X 40 X 7* CM</t>
  </si>
  <si>
    <t>9,75</t>
  </si>
  <si>
    <t>ELEMENTO VAZADO DE CONCRETO, QUADRICULADO, 16 FUROS *50 X 50 X 7* CM</t>
  </si>
  <si>
    <t>18,26</t>
  </si>
  <si>
    <t>ELEMENTO VAZADO DE CONCRETO, QUADRICULADO, 25 FUROS *50 X 50 X 5* CM</t>
  </si>
  <si>
    <t>14,30</t>
  </si>
  <si>
    <t>ELEMENTO VAZADO DE CONCRETO, VENEZIANA *39 X 22 X 15* CM</t>
  </si>
  <si>
    <t>8,01</t>
  </si>
  <si>
    <t>ELEMENTO VAZADO DE CONCRETO, VENEZIANA *39 X 29 X 10* CM</t>
  </si>
  <si>
    <t>13,07</t>
  </si>
  <si>
    <t>ELEMENTO VAZADO DE CONCRETO, VENEZIANA *40 X 10 X 10* CM</t>
  </si>
  <si>
    <t>ELETRICISTA (MENSALISTA)</t>
  </si>
  <si>
    <t>ELETRICISTA DE MANUTENCAO INDUSTRIAL (MENSALISTA)</t>
  </si>
  <si>
    <t>3.031,23</t>
  </si>
  <si>
    <t>ELETRICISTA INDUSTRIAL</t>
  </si>
  <si>
    <t>17,19</t>
  </si>
  <si>
    <t>ELETRODO REVESTIDO AWS - E-6010, DIAMETRO IGUAL A 4,00 MM</t>
  </si>
  <si>
    <t>23,62</t>
  </si>
  <si>
    <t>ELETRODO REVESTIDO AWS - E6013, DIAMETRO IGUAL A 2,50 MM</t>
  </si>
  <si>
    <t>21,64</t>
  </si>
  <si>
    <t>20,79</t>
  </si>
  <si>
    <t>ELETRODO REVESTIDO AWS - E7018, DIAMETRO IGUAL A 4,00 MM</t>
  </si>
  <si>
    <t>22,54</t>
  </si>
  <si>
    <t>ELETRODUTO DE PVC RIGIDO ROSCAVEL DE 1 1/2 ", SEM LUVA</t>
  </si>
  <si>
    <t>ELETRODUTO DE PVC RIGIDO ROSCAVEL DE 1 1/4 ", SEM LUVA</t>
  </si>
  <si>
    <t>1,74</t>
  </si>
  <si>
    <t>ELETRODUTO DE PVC RIGIDO ROSCAVEL DE 2 ", SEM LUVA</t>
  </si>
  <si>
    <t>8,09</t>
  </si>
  <si>
    <t>ELETRODUTO DE PVC RIGIDO ROSCAVEL DE 2 1/2 ", SEM LUVA</t>
  </si>
  <si>
    <t>11,81</t>
  </si>
  <si>
    <t>ELETRODUTO DE PVC RIGIDO ROSCAVEL DE 3 ", SEM LUVA</t>
  </si>
  <si>
    <t>14,81</t>
  </si>
  <si>
    <t>ELETRODUTO DE PVC RIGIDO ROSCAVEL DE 3/4 ", SEM LUVA</t>
  </si>
  <si>
    <t>2,16</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</si>
  <si>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</si>
  <si>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</si>
  <si>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</si>
  <si>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</si>
  <si>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</si>
  <si>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</si>
  <si>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3,53</t>
  </si>
  <si>
    <t>ELETRODUTO DE PVC RIGIDO SOLDAVEL, CLASSE B, DE 60 MM</t>
  </si>
  <si>
    <t>4,79</t>
  </si>
  <si>
    <t>3,91</t>
  </si>
  <si>
    <t>ELETRODUTO EM ACO GALVANIZADO ELETROLITICO, LEVE, DIAMETRO 1", PAREDE DE 0,90 MM</t>
  </si>
  <si>
    <t>ELETRODUTO EM ACO GALVANIZADO ELETROLITICO, PESADO, DIAMETRO 4", PAREDE DE 2,25 MM</t>
  </si>
  <si>
    <t>50,50</t>
  </si>
  <si>
    <t>11,74</t>
  </si>
  <si>
    <t>ELETRODUTO EM ACO GALVANIZADO ELETROLITICO, SEMI-PESADO, DIAMETRO 1 1/4", PAREDE DE 1,20 MM</t>
  </si>
  <si>
    <t>11,56</t>
  </si>
  <si>
    <t>ELETRODUTO EM ACO GALVANIZADO ELETROLITICO, SEMI-PESADO, DIAMETRO 2 1/2", PAREDE DE 1,52 MM</t>
  </si>
  <si>
    <t>ELETRODUTO EM ACO GALVANIZADO ELETROLITICO, SEMI-PESADO, DIAMETRO 2", PAREDE DE 1,20 MM</t>
  </si>
  <si>
    <t>16,88</t>
  </si>
  <si>
    <t>ELETRODUTO EM ACO GALVANIZADO ELETROLITICO, SEMI-PESADO, DIAMETRO 3", PAREDE DE 1,52 MM</t>
  </si>
  <si>
    <t>33,74</t>
  </si>
  <si>
    <t>ELETRODUTO FLEXIVEL PLANO EM PEAD, COR PRETA E LARANJA,  DIAMETRO 32 MM</t>
  </si>
  <si>
    <t>ELETRODUTO FLEXIVEL PLANO EM PEAD, COR PRETA E LARANJA,  DIAMETRO 40 MM</t>
  </si>
  <si>
    <t>1,85</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</si>
  <si>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</si>
  <si>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</si>
  <si>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</si>
  <si>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</si>
  <si>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10,21</t>
  </si>
  <si>
    <t>ELETRODUTO FLEXIVEL, EM ACO GALVANIZADO, REVESTIDO EXTERNAMENTE COM PVC PRETO, DIAMETRO EXTERNO DE 50 MM( 1 1/2"), TIPO SEALTUBO</t>
  </si>
  <si>
    <t>ELETRODUTO FLEXIVEL, EM ACO GALVANIZADO, REVESTIDO EXTERNAMENTE COM PVC PRETO, DIAMETRO EXTERNO DE 60 MM (2"), TIPO SEALTUBO</t>
  </si>
  <si>
    <t>17,50</t>
  </si>
  <si>
    <t>ELETRODUTO FLEXIVEL, EM ACO GALVANIZADO, REVESTIDO EXTERNAMENTE COM PVC PRETO, DIAMETRO EXTERNO DE 75 MM (2 1/2"), TIPO SEALTUBO</t>
  </si>
  <si>
    <t>27,27</t>
  </si>
  <si>
    <t>ELETRODUTO FLEXIVEL, EM ACO, TIPO CONDUITE, DIAMETRO DE 1 1/2"</t>
  </si>
  <si>
    <t>11,02</t>
  </si>
  <si>
    <t>ELETRODUTO FLEXIVEL, EM ACO, TIPO CONDUITE, DIAMETRO DE 1 1/4"</t>
  </si>
  <si>
    <t>ELETRODUTO FLEXIVEL, EM ACO, TIPO CONDUITE, DIAMETRO DE 1/2"</t>
  </si>
  <si>
    <t>ELETRODUTO FLEXIVEL, EM ACO, TIPO CONDUITE, DIAMETRO DE 1"</t>
  </si>
  <si>
    <t>5,83</t>
  </si>
  <si>
    <t>ELETRODUTO FLEXIVEL, EM ACO, TIPO CONDUITE, DIAMETRO DE 2 1/2"</t>
  </si>
  <si>
    <t>24,32</t>
  </si>
  <si>
    <t>ELETRODUTO FLEXIVEL, EM ACO, TIPO CONDUITE, DIAMETRO DE 2"</t>
  </si>
  <si>
    <t>14,85</t>
  </si>
  <si>
    <t>ELETRODUTO FLEXIVEL, EM ACO, TIPO CONDUITE, DIAMETRO DE 3"</t>
  </si>
  <si>
    <t>27,38</t>
  </si>
  <si>
    <t>ELETRODUTO METALICO FLEXIVEL REVESTIDO COM PVC PRETO, DIAMETRO EXTERNO DE 15 MM (3/8"), TIPO COPEX</t>
  </si>
  <si>
    <t>ELETRODUTO PVC FLEXIVEL CORRUGADO, COR AMARELA, DE 16 MM</t>
  </si>
  <si>
    <t>ELETRODUTO PVC FLEXIVEL CORRUGADO, COR AMARELA, DE 20 MM</t>
  </si>
  <si>
    <t>1,05</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</si>
  <si>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</si>
  <si>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</si>
  <si>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</si>
  <si>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</si>
  <si>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1,73</t>
  </si>
  <si>
    <t>ELETRODUTO PVC FLEXIVEL CORRUGADO, REFORCADO, COR LARANJA, DE 32 MM, PARA LAJES E PISOS</t>
  </si>
  <si>
    <t>3,34</t>
  </si>
  <si>
    <t>ELETRODUTO/CONDULETE DE PVC RIGIDO, LISO, COR CINZA, DE 1/2", PARA INSTALACOES APARENTES (NBR 5410)</t>
  </si>
  <si>
    <t>ELETRODUTO/CONDULETE DE PVC RIGIDO, LISO, COR CINZA, DE 1", PARA INSTALACOES APARENTES (NBR 5410)</t>
  </si>
  <si>
    <t>9,24</t>
  </si>
  <si>
    <t>ELETRODUTO/CONDULETE DE PVC RIGIDO, LISO, COR CINZA, DE 3/4", PARA INSTALACOES APARENTES (NBR 5410)</t>
  </si>
  <si>
    <t>6,37</t>
  </si>
  <si>
    <t>ELETRODUTO/DUTO PEAD FLEXIVEL PAREDE SIMPLES, CORRUGACAO HELICOIDAL, COR PRETA, SEM ROSCA, DE 2",  PARA CABEAMENTO SUBTERRANEO (NBR 15715)</t>
  </si>
  <si>
    <t>3,60</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</si>
  <si>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</si>
  <si>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</si>
  <si>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2,50</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</si>
  <si>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</si>
  <si>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</si>
  <si>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20,46</t>
  </si>
  <si>
    <t>ELETROTECNICO (MENSALISTA)</t>
  </si>
  <si>
    <t>3.609,43</t>
  </si>
  <si>
    <t>ELEVADOR DE CARGA A CABO, CABINE SEMI FECHADA 2,0 X 1,5 X 2,0 M, CAPACIDADE DE CARGA 1000 KG, TORRE  2,38 X 2,21 X 15 M, GUINCHO DE EMBREAGEM, FREIO DE SEGURANCA, LIMITADOR DE VELOCIDADE E CANCELA</t>
  </si>
  <si>
    <t>34.153,26</t>
  </si>
  <si>
    <t>ELEVADOR DE CREMALHEIRA CABINE FECHADA 1,5 X 2,5 X 2,35 M (UMA POR TORRE), CAPACIDADE DE CARGA 1200 KG (15 PESSOAS), TORRE  24 M (16 MODULOS), FREIO DE SEGURANCA, LIMITADOR DE CARGA</t>
  </si>
  <si>
    <t>160.792,90</t>
  </si>
  <si>
    <t>EMENDA PARA CALHA PLUVIAL, PVC, DIAMETRO ENTRE 119 E 170 MM, PARA DRENAGEM PREDIAL</t>
  </si>
  <si>
    <t>6,31</t>
  </si>
  <si>
    <t>EMPILHADEIRA SOBRE PNEUS COM TORRE DE TRES ESTAGIOS, 4,70M DE ELEVACAO, C/ DESLOCADOR LATERAL DOS GARFOS, MOTOR GLP 4.3L, CAPACIDADE NOMINAL DE CARGA DE 6T</t>
  </si>
  <si>
    <t>319.274,99</t>
  </si>
  <si>
    <t>EMPILHADEIRA SOBRE PNEUS COM TORRE DE TRES ESTAGIOS, 4,80M DE ELEVACAO, C/ DESLOCADOR LATERAL DOS GARFOS, MOTOR GLP 2.2L, CAPACIDADE NOMINAL DE CARGA DE 3T</t>
  </si>
  <si>
    <t>110.357,67</t>
  </si>
  <si>
    <t>EMPILHADEIRA SOBRE PNEUS COM TORRE DE TRES ESTAGIOS, 4,80M DE ELEVACAO, C/ DESLOCADOR LATERAL DOS GARFOS, MOTOR GLP 2.4L, CAPACIDADE NOMINAL DE CARGA DE 2,5T</t>
  </si>
  <si>
    <t>94.500,00</t>
  </si>
  <si>
    <t>EMPILHADEIRA SOBRE PNEUS COM TORRE DE TRES ESTAGIOS, 4,80M DE ELEVACAO, C/ DESLOCADOR LATERAL DOS GARFOS, MOTOR GLP 4.3L, CAPACIDADE NOMINAL DE CARGA DE 4T</t>
  </si>
  <si>
    <t>208.112,14</t>
  </si>
  <si>
    <t>EMPILHADEIRA SOBRE PNEUS COM TORRE DE TRES ESTAGIOS, 4,80M DE ELEVACAO, C/ DESLOCADOR LATERAL DOS GARFOS, MOTOR GLP 4.3L, CAPACIDADE NOMINAL DE CARGA DE 5T</t>
  </si>
  <si>
    <t>217.687,49</t>
  </si>
  <si>
    <t>EMULSAO ASFALTICA ANIONICA</t>
  </si>
  <si>
    <t>6,90</t>
  </si>
  <si>
    <t>EMULSAO ASFALTICA CATIONICA RL-1C PARA USO EM PAVIMENTACAO ASFALTICA (COLETADO CAIXA NA ANP ACRESCIDO DE ICMS)</t>
  </si>
  <si>
    <t>2.175,34</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</si>
  <si>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</si>
  <si>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</si>
  <si>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</si>
  <si>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</si>
  <si>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12,25</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</si>
  <si>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</si>
  <si>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</si>
  <si>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</si>
  <si>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</si>
  <si>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</si>
  <si>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</si>
  <si>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</si>
  <si>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25,62</t>
  </si>
  <si>
    <t>ENCARREGADO GERAL DE OBRAS (MENSALISTA)</t>
  </si>
  <si>
    <t>4.516,45</t>
  </si>
  <si>
    <t>KW/H</t>
  </si>
  <si>
    <t>ENERGIA ELETRICA COMERCIAL, BAIXA TENSAO, RELATIVA AO CONSUMO DE ATE 100 KWH, INCLUINDO ICMS, PIS/PASEP E COFINS</t>
  </si>
  <si>
    <t>ENGATE / RABICHO FLEXIVEL INOX 1/2 " X 30 CM</t>
  </si>
  <si>
    <t>ENGATE / RABICHO FLEXIVEL INOX 1/2 " X 40 CM</t>
  </si>
  <si>
    <t>24,48</t>
  </si>
  <si>
    <t>ENGATE/RABICHO FLEXIVEL PLASTICO (PVC OU ABS) BRANCO 1/2 " X 30 CM</t>
  </si>
  <si>
    <t>ENGATE/RABICHO FLEXIVEL PLASTICO (PVC OU ABS) BRANCO 1/2 " X 40 CM</t>
  </si>
  <si>
    <t>4,97</t>
  </si>
  <si>
    <t>ENGENHEIRO CIVIL DE OBRA JUNIOR</t>
  </si>
  <si>
    <t>69,40</t>
  </si>
  <si>
    <t>ENGENHEIRO CIVIL DE OBRA JUNIOR (MENSALISTA)</t>
  </si>
  <si>
    <t>12.231,91</t>
  </si>
  <si>
    <t>87,40</t>
  </si>
  <si>
    <t>15.405,51</t>
  </si>
  <si>
    <t>ENGENHEIRO CIVIL DE OBRA SENIOR</t>
  </si>
  <si>
    <t>114,82</t>
  </si>
  <si>
    <t>ENGENHEIRO CIVIL DE OBRA SENIOR (MENSALISTA)</t>
  </si>
  <si>
    <t>20.237,16</t>
  </si>
  <si>
    <t>ENGENHEIRO CIVIL JUNIOR</t>
  </si>
  <si>
    <t>ENGENHEIRO CIVIL JUNIOR (MENSALISTA)</t>
  </si>
  <si>
    <t>ENGENHEIRO CIVIL PLENO</t>
  </si>
  <si>
    <t>87,69</t>
  </si>
  <si>
    <t>ENGENHEIRO CIVIL PLENO (MENSALISTA)</t>
  </si>
  <si>
    <t>15.457,13</t>
  </si>
  <si>
    <t>ENGENHEIRO CIVIL SENIOR</t>
  </si>
  <si>
    <t>ENGENHEIRO CIVIL SENIOR (MENSALISTA)</t>
  </si>
  <si>
    <t>80,14</t>
  </si>
  <si>
    <t>ENGENHEIRO ELETRICISTA (MENSALISTA)</t>
  </si>
  <si>
    <t>14.125,33</t>
  </si>
  <si>
    <t>ENGENHEIRO SANITARISTA</t>
  </si>
  <si>
    <t>69,38</t>
  </si>
  <si>
    <t>ENGENHEIRO SANITARISTA (MENSALISTA)</t>
  </si>
  <si>
    <t>12.229,85</t>
  </si>
  <si>
    <t>ENXADA ESTREITA *25 X 23* CM COM CABO</t>
  </si>
  <si>
    <t>24,83</t>
  </si>
  <si>
    <t>EQUIPAMENTO DE LIMPEZA COMBINADO (VACUO/ALTA PRESSAO) 95% VACUO, TANQUE 7000 L, BOMBA 140 KGF/CM2 66 L/MIN COM MOTOR INDEPENDENTE A DIESEL DE 60 CV (INCLUI MONTAGEM, NAO INCLUI CAMINHAO)</t>
  </si>
  <si>
    <t>134.097,39</t>
  </si>
  <si>
    <t>EQUIPAMENTO PARA DEMARCACAO DE FAIXAS DE TRAFEGO A FRIO, A SER MONTADO SOBRE CAMINHAO DE PBT MINIMO DE 9 T E DISTANCIA MINIMA ENTRE EIXOS DE 4,3 M, CAPACIDADE PARA 800 L DE TINTA (INCLUI MONTAGEM, NAO INCLUI CAMINHAO)</t>
  </si>
  <si>
    <t>869.921,87</t>
  </si>
  <si>
    <t>EQUIPAMENTO PARA DEMARCACAO DE FAIXAS DE TRAFEGO A QUENTE, A SER MONTADO SOBRE CAMINHAO DE PBT MINIMO DE 17 T E DISTANCIA MINIMA ENTRE EIXOS DE 5,2 M, CAPACIDADE PARA 1.000 KG DE MATERIAL TERMOPLASTICO (INCLUI MONTAGEM, NAO INCLUI CAMINHAO E NEM COMPRESSOR DE AR)</t>
  </si>
  <si>
    <t>1.294.921,87</t>
  </si>
  <si>
    <t>186,63</t>
  </si>
  <si>
    <t>528,54</t>
  </si>
  <si>
    <t>ESCAVADEIRA HIDRAULICA SOBRE ESTEIRA, COM GARRA GIRATORIA DE MANDIBULAS, PESO OPERACIONAL ENTRE 22,00 E 25,50 TON, POTENCIA LIQUIDA ENTRE 150 E 160 HP</t>
  </si>
  <si>
    <t>466.666,94</t>
  </si>
  <si>
    <t>ESCAVADEIRA HIDRAULICA SOBRE ESTEIRAS CACAMBA 0,40 A 1,20 M3, PESO OPERACIONAL 21,19 T, POTENCIA LIQUIDA 173 HP</t>
  </si>
  <si>
    <t>422.875,00</t>
  </si>
  <si>
    <t>ESCAVADEIRA HIDRAULICA SOBRE ESTEIRAS COM CACAMBA DE 1,20 M3, PESO OPERACIONAL 21 T, POTENCIA BRUTA 155 HP</t>
  </si>
  <si>
    <t>442.775,00</t>
  </si>
  <si>
    <t>ESCAVADEIRA HIDRAULICA SOBRE ESTEIRAS, CACAMBA  0,80 M3, PESO OPERACIONAL 17,8 T, POTENCIA LIQUIDA 110 HP</t>
  </si>
  <si>
    <t>379.741,23</t>
  </si>
  <si>
    <t>ESCAVADEIRA HIDRAULICA SOBRE ESTEIRAS, CACAMBA 0,4 A 1,70 M3, PESO OPERACIONAL 23,2 T, POTENCIA BRUTA 183 HP</t>
  </si>
  <si>
    <t>453.720,00</t>
  </si>
  <si>
    <t>ESCAVADEIRA HIDRAULICA SOBRE ESTEIRAS, CACAMBA 0,62M3, PESO OPERACIONAL 12,61T, POTENCIA LIQUIDA 95HP</t>
  </si>
  <si>
    <t>348.250,00</t>
  </si>
  <si>
    <t>ESCAVADEIRA HIDRAULICA SOBRE ESTEIRAS, CACAMBA 0,80 A 1,30 M3, PESO OPERACIONAL 22,18 T, POTENCIA LIQUIDA 170 HP</t>
  </si>
  <si>
    <t>415.412,50</t>
  </si>
  <si>
    <t>ESCAVADEIRA HIDRAULICA SOBRE ESTEIRAS, CACAMBA 0,80M3, PESO OPERACIONAL 17T, POTENCIA BRUTA 111HP</t>
  </si>
  <si>
    <t>398.000,00</t>
  </si>
  <si>
    <t>ESCAVADEIRA HIDRAULICA SOBRE ESTEIRAS, CAPACIDADE DA CACAMBA ENTRE 1,20 E 1,50 M3, PESO OPERACIONAL ENTRE 20,00 E 22,00 TON, POTENCIA LIQUIDA ENTRE 150 E 155 HP, EQUIPADA COM CLAMSHELL</t>
  </si>
  <si>
    <t>449.254,44</t>
  </si>
  <si>
    <t>ESCORA PRE-MOLDADA EM CONCRETO, *10 X 10* CM, H = 2,30M</t>
  </si>
  <si>
    <t>27,40</t>
  </si>
  <si>
    <t>ESCOVA CIRCULAR EM ACO LATONADO, 6 X 1 " (DIAMETRO X ESPESSURA), FURO DE 1 1/4 ", FIO ONDULADO *0,30* MM</t>
  </si>
  <si>
    <t>59,90</t>
  </si>
  <si>
    <t>ESCOVA DE ACO, COM CABO, *4  X 15* FILEIRAS DE CERDAS</t>
  </si>
  <si>
    <t>6,00</t>
  </si>
  <si>
    <t>ESGUICHO JATO REGULAVEL, TIPO ELKHART, ENGATE RAPIDO 1 1/2", PARA COMBATE A INCENDIO</t>
  </si>
  <si>
    <t>172,64</t>
  </si>
  <si>
    <t>ESGUICHO JATO REGULAVEL, TIPO ELKHART, ENGATE RAPIDO 2 1/2", PARA COMBATE A INCENDIO</t>
  </si>
  <si>
    <t>210,01</t>
  </si>
  <si>
    <t>ESGUICHO TIPO JATO SOLIDO, EM LATAO, ENGATE RAPIDO 1 1/2" X 13 MM, PARA MANGUEIRA EM INSTALACAO PREDIAL COMBATE A INCENDIO</t>
  </si>
  <si>
    <t>ESGUICHO TIPO JATO SOLIDO, EM LATAO, ENGATE RAPIDO 1 1/2" X 16 MM, PARA MANGUEIRA EM INSTALACAO PREDIAL COMBATE A INCENDIO</t>
  </si>
  <si>
    <t>53,18</t>
  </si>
  <si>
    <t>ESGUICHO TIPO JATO SOLIDO, EM LATAO, ENGATE RAPIDO 1 1/2" X 19 MM, PARA MANGUEIRA EM INSTALACAO PREDIAL COMBATE A INCENDIO</t>
  </si>
  <si>
    <t>57,27</t>
  </si>
  <si>
    <t>ESGUICHO TIPO JATO SOLIDO, EM LATAO, ENGATE RAPIDO 2 1/2" X 13 MM, PARA MANGUEIRA EM INSTALACAO PREDIAL COMBATE A INCENDIO</t>
  </si>
  <si>
    <t>86,80</t>
  </si>
  <si>
    <t>ESGUICHO TIPO JATO SOLIDO, EM LATAO, ENGATE RAPIDO 2 1/2" X 16 MM, PARA MANGUEIRA EM INSTALACAO PREDIAL COMBATE A INCENDIO</t>
  </si>
  <si>
    <t>ESGUICHO TIPO JATO SOLIDO, EM LATAO, ENGATE RAPIDO 2 1/2" X 19 MM, PARA MANGUEIRA EM INSTALACAO PREDIAL COMBATE A INCENDIO</t>
  </si>
  <si>
    <t>95,20</t>
  </si>
  <si>
    <t>ESMERILHADEIRA ANGULAR ELETRICA, DIAMETRO DO DISCO 7 '' (180 MM), ROTACAO 8500 RPM, POTENCIA 2400 W</t>
  </si>
  <si>
    <t>604,45</t>
  </si>
  <si>
    <t>ESPACADOR / DISTANCIADOR CIRCULAR COM ENTRADA LATERAL, EM PLASTICO, PARA VERGALHAO *4,2 A 12,5* MM, COBRIMENTO 20 MM</t>
  </si>
  <si>
    <t>0,08</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</si>
  <si>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</si>
  <si>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</si>
  <si>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</si>
  <si>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</si>
  <si>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</si>
  <si>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</si>
  <si>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65.000,00</t>
  </si>
  <si>
    <t>ESPARGIDOR DE ASFALTO PRESSURIZADO, TANQUE 6 M3 COM ISOLACAO TERMICA, AQUECIDO COM 2 MACARICOS, COM BARRA ESPARGIDORA 3,60 M, A SER MONTADO SOBRE CAMINHAO</t>
  </si>
  <si>
    <t>137.983,16</t>
  </si>
  <si>
    <t>ESPATULA DE ACO INOX COM CABO DE MADEIRA, LARGURA 8 CM</t>
  </si>
  <si>
    <t>ESPATULA DE PLASTICO LISA, LARGURA 10 CM</t>
  </si>
  <si>
    <t>ESPELHO / PLACA CEGA 4" X 2", PARA INSTALACAO DE TOMADAS E INTERRUPTORES</t>
  </si>
  <si>
    <t>1,58</t>
  </si>
  <si>
    <t>ESPELHO / PLACA CEGA 4" X 4", PARA INSTALACAO DE TOMADAS E INTERRUPTORES</t>
  </si>
  <si>
    <t>ESPELHO / PLACA DE 1 POSTO 4" X 2", PARA INSTALACAO DE TOMADAS E INTERRUPTORES</t>
  </si>
  <si>
    <t>1,50</t>
  </si>
  <si>
    <t>ESPELHO / PLACA DE 2 POSTOS 4" X 2", PARA INSTALACAO DE TOMADAS E INTERRUPTORES</t>
  </si>
  <si>
    <t>1,55</t>
  </si>
  <si>
    <t>ESPELHO / PLACA DE 2 POSTOS 4" X 4", PARA INSTALACAO DE TOMADAS E INTERRUPTORES</t>
  </si>
  <si>
    <t>ESPELHO / PLACA DE 4 POSTOS 4" X 4", PARA INSTALACAO DE TOMADAS E INTERRUPTORES</t>
  </si>
  <si>
    <t>ESPELHO / PLACA DE 6 POSTOS 4" X 4", PARA INSTALACAO DE TOMADAS E INTERRUPTORES</t>
  </si>
  <si>
    <t>ESPELHO CRISTAL E = 4 MM</t>
  </si>
  <si>
    <t>238,88</t>
  </si>
  <si>
    <t>ESPELHO, RETO OU CURVO, EM LATAO CROMADO, ESPESSURA ATE 6 MM, LARGURA *40*MM, ALTURA *180*MM - PARA FECHADURA DE EMBUTIR</t>
  </si>
  <si>
    <t>ESPELHO, RETO OU CURVO, EM LATAO CROMADO, ESPESSURA MINIMA 6 MM, LARGURA *43*MM, ALTURA *230*MM - PARA FECHADURA DE EMBUTIR</t>
  </si>
  <si>
    <t>21,77</t>
  </si>
  <si>
    <t>ESPOLETA SIMPLES N 8.</t>
  </si>
  <si>
    <t>4,43</t>
  </si>
  <si>
    <t>ESPUMA EXPANSIVA DE POLIURETANO, APLICACAO MANUAL - 500 ML</t>
  </si>
  <si>
    <t>ESQUADRO DE ACO 12 " (300 MM), CABO DE ALUMINIO</t>
  </si>
  <si>
    <t>15,93</t>
  </si>
  <si>
    <t>ESQUADRO INTERNO OU EXTERNO PARA CALHA PLUVIAL, PVC, DIAMETRO ENTRE 119 E 170 MM, PARA DRENAGEM PREDIAL</t>
  </si>
  <si>
    <t>8,94</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</si>
  <si>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</si>
  <si>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</si>
  <si>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40,79</t>
  </si>
  <si>
    <t>ESTACA PRE-MOLDADA VAZADA DE CONCRETO CENTRIFUGADO, PARA CARGA DE 100 T, SECAO CIRCULAR, COM ANEL METALICO INCORPORADO A PECA (SOMENTE FORNECIMENTO)</t>
  </si>
  <si>
    <t>104,55</t>
  </si>
  <si>
    <t>ESTICADOR FORJADO PARA CABO DE ACO DE DIAMETRO 12,7 MM (1/2"), TIPO GANCHO X OLHAL (DIN 1480) (COLETADO CAIXA)</t>
  </si>
  <si>
    <t>ESTICADOR FORJADO PARA CABO DE ACO DE DIAMETRO 9,53 MM (3/8"), TIPO GANCHO X OLHAL (DIN 1480) (COLETADO CAIXA)</t>
  </si>
  <si>
    <t>ESTILETE DE METAL, LAMINA 18 MM</t>
  </si>
  <si>
    <t>12,84</t>
  </si>
  <si>
    <t>ESTOPA</t>
  </si>
  <si>
    <t>9,23</t>
  </si>
  <si>
    <t>ESTOPIM SIMPLES</t>
  </si>
  <si>
    <t>ESTRIBO COM PARAFUSO EM CHAPA DE FERRO FUNDIDO DE 2" X 3/16" X 35 CM, SECAO "U", PARA MADEIRAMENTO DE TELHADO</t>
  </si>
  <si>
    <t>16,50</t>
  </si>
  <si>
    <t>ESTUCADOR</t>
  </si>
  <si>
    <t>11,76</t>
  </si>
  <si>
    <t>ESTUCADOR (MENSALISTA)</t>
  </si>
  <si>
    <t>2.075,63</t>
  </si>
  <si>
    <t>ETANOL</t>
  </si>
  <si>
    <t>69,24</t>
  </si>
  <si>
    <t>EXTENSAO DE SOLDA 201 ACETILENO, E = *1,5 A 2,5* MM</t>
  </si>
  <si>
    <t>18,09</t>
  </si>
  <si>
    <t>EXTENSAO DE SOLDA 201 GLP, E = *2,5 A 4,0* MM</t>
  </si>
  <si>
    <t>EXTINTOR DE INCENDIO PORTATIL COM CARGA DE AGUA PRESSURIZADA DE 10 L, CLASSE A</t>
  </si>
  <si>
    <t>131,25</t>
  </si>
  <si>
    <t>EXTINTOR DE INCENDIO PORTATIL COM CARGA DE GAS CARBONICO CO2 DE 4 KG, CLASSE BC</t>
  </si>
  <si>
    <t>415,38</t>
  </si>
  <si>
    <t>EXTINTOR DE INCENDIO PORTATIL COM CARGA DE GAS CARBONICO CO2 DE 6 KG, CLASSE BC</t>
  </si>
  <si>
    <t>450,00</t>
  </si>
  <si>
    <t>EXTINTOR DE INCENDIO PORTATIL COM CARGA DE PO QUIMICO SECO (PQS) DE 12 KG, CLASSE BC</t>
  </si>
  <si>
    <t>207,69</t>
  </si>
  <si>
    <t>EXTINTOR DE INCENDIO PORTATIL COM CARGA DE PO QUIMICO SECO (PQS) DE 4 KG, CLASSE BC</t>
  </si>
  <si>
    <t>126,92</t>
  </si>
  <si>
    <t>EXTINTOR DE INCENDIO PORTATIL COM CARGA DE PO QUIMICO SECO (PQS) DE 6 KG, CLASSE BC</t>
  </si>
  <si>
    <t>150,00</t>
  </si>
  <si>
    <t>EXTINTOR DE INCENDIO PORTATIL COM CARGA DE PO QUIMICO SECO (PQS) DE 8 KG, CLASSE BC</t>
  </si>
  <si>
    <t>178,84</t>
  </si>
  <si>
    <t>EXTREMIDADE PVC PBA, BF, JE, DN 100/ DE 110 MM (NBR 10351)</t>
  </si>
  <si>
    <t>112,86</t>
  </si>
  <si>
    <t>EXTREMIDADE PVC PBA, BF, JE, DN 50 / DE 60 MM (NBR 10351)</t>
  </si>
  <si>
    <t>53,13</t>
  </si>
  <si>
    <t>EXTREMIDADE PVC PBA, BF, JE, DN 75/ DE 85 MM (NBR 10351)</t>
  </si>
  <si>
    <t>89,83</t>
  </si>
  <si>
    <t>EXTREMIDADE PVC PBA, PF, JE, DN 100 / DE 110 MM (NBR 10351)</t>
  </si>
  <si>
    <t>101,16</t>
  </si>
  <si>
    <t>EXTREMIDADE PVC PBA, PF, JE, DN 50/ DE 60 MM (NBR 10351)</t>
  </si>
  <si>
    <t>44,89</t>
  </si>
  <si>
    <t>EXTREMIDADE PVC PBA, PF, JE, DN 75 / DE 85 MM (NBR 10351)</t>
  </si>
  <si>
    <t>80,97</t>
  </si>
  <si>
    <t>EXTREMIDADE/TUBETE PARA HIDROMETRO PVC, COM ROSCA, CURTA, COM BUCHA LATAO, 1/2"</t>
  </si>
  <si>
    <t>EXTREMIDADE/TUBETE PARA HIDROMETRO PVC, COM ROSCA, CURTA, COM BUCHA LATAO, 3/4"</t>
  </si>
  <si>
    <t>6,06</t>
  </si>
  <si>
    <t>EXTREMIDADE/TUBETE PARA HIDROMETRO PVC, COM ROSCA, CURTA, SEM BUCHA LATAO, 1/2"</t>
  </si>
  <si>
    <t>EXTREMIDADE/TUBETE PARA HIDROMETRO PVC, COM ROSCA, CURTA, SEM BUCHA LATAO, 3/4"</t>
  </si>
  <si>
    <t>EXTREMIDADE/TUBETE PARA HIDROMETRO PVC, COM ROSCA, LONGA, SEM BUCHA LATAO, 1/2"</t>
  </si>
  <si>
    <t>2,75</t>
  </si>
  <si>
    <t>EXTREMIDADE/TUBETE PARA HIDROMETRO PVC, COM ROSCA, LONGA, SEM BUCHA LATAO, 3/4"</t>
  </si>
  <si>
    <t>FAIXA / FILETE / LISTELO EM CERAMICA, DECORADA, *8 X 30* CM (L X C)</t>
  </si>
  <si>
    <t>189,74</t>
  </si>
  <si>
    <t>FAIXA / FILETE / LISTELO EM CERAMICA, LISO OU CORDAO, BRANCO, *2 X 30* CM (L X C)</t>
  </si>
  <si>
    <t>8,33</t>
  </si>
  <si>
    <t>FECHADURA AUXILIAR DE EMBUTIR PARA PORTA DE ARMARIO DE MADEIRA, CROMADA, CHAVE TIPO GORGES, CAIXA COM LINGUETA, CHAPA TESTA E CONTRA CHAPA</t>
  </si>
  <si>
    <t>33,91</t>
  </si>
  <si>
    <t>FECHADURA AUXILIAR DE EMBUTIR PARA PORTA DE ARMARIO, CROMADA, CAIXA COM CILINDRO REDONDO, CHAPA TESTA E LINGUETA</t>
  </si>
  <si>
    <t>22,22</t>
  </si>
  <si>
    <t>FECHADURA AUXILIAR SEGURANCA, DE EMBUTIR, REFORCADA, MAQUINA DE 40 A 55 MM, COM CILINDRO, CROMADA, PARA PORTA EXTERNA - COMPLETA</t>
  </si>
  <si>
    <t>55,46</t>
  </si>
  <si>
    <t>FECHADURA AUXILIAR TRAVA DE SEGURANCA SIMPLES, CROMADA, MAQUINA *40* MM, INCLUI CHAVE TETRA E ROSETA REDONDA - COMPLETA</t>
  </si>
  <si>
    <t>34,72</t>
  </si>
  <si>
    <t>FECHADURA BICO DE PAPAGAIO, MAQUINA *45* MM, CROMADA, COM CHAVE TIPO GORGES BIPARTIDA, PARA PORTA DE CORRER INTERNA - COMPLETA</t>
  </si>
  <si>
    <t>50,38</t>
  </si>
  <si>
    <t>FECHADURA BICO DE PAPAGAIO, MAQUINA *45* MM, CROMADA, COM CILINDRO, PARA PORTA DE CORRER EXTERNA - COMPLETA</t>
  </si>
  <si>
    <t>64,77</t>
  </si>
  <si>
    <t>FECHADURA C/ CILINDRO LATAO CROMADO P/ PORTA VIDRO TP AROUCA 2171-L OU EQUIV</t>
  </si>
  <si>
    <t>57,89</t>
  </si>
  <si>
    <t>FECHADURA DE EMBUTIR PARA PORTA DE BANHEIRO, CHAVE TIPO TRANQUETA, MAQUINA 40 MM, SEM MACANETA, SEM ESPELHO (SOMENTE MAQUINA) - NIVEL SEGURANCA MEDIO</t>
  </si>
  <si>
    <t>17,47</t>
  </si>
  <si>
    <t>FECHADURA DE EMBUTIR PARA PORTA DE BANHEIRO, TIPO TRANQUETA, MAQUINA 40 MM, MACANETAS ALAVANCA E ROSETAS REDONDAS EM METAL CROMADO - NIVEL SEGURANCA MEDIO - COMPLETA</t>
  </si>
  <si>
    <t>35,88</t>
  </si>
  <si>
    <t>FECHADURA DE EMBUTIR PARA PORTA DE BANHEIRO, TIPO TRANQUETA, MAQUINA 40 MM, MACANETAS ALAVANCA, ESPELHO EM METAL CROMADO - NIVEL SEGURANCA MEDIO - COMPLETA</t>
  </si>
  <si>
    <t>32,91</t>
  </si>
  <si>
    <t>FECHADURA DE EMBUTIR PARA PORTA DE BANHEIRO, TIPO TRANQUETA, MAQUINA 55 MM, MACANETAS ALAVANCA E ROSETAS REDONDAS EM METAL CROMADO - NIVEL SEGURANCA MEDIO - COMPLETA</t>
  </si>
  <si>
    <t>57,39</t>
  </si>
  <si>
    <t>FECHADURA DE EMBUTIR PARA PORTA EXTERNA / ENTRADA, MAQUINA 40 MM, COM CILINDRO, MACANETA ALAVANCA E ESPELHO EM METAL CROMADO - NIVEL SEGURANCA MEDIO - COMPLETA</t>
  </si>
  <si>
    <t>47,95</t>
  </si>
  <si>
    <t>FECHADURA DE EMBUTIR PARA PORTA EXTERNA / ENTRADA, MAQUINA 55 MM, COM CILINDRO, MACANETA ALAVANCA E ESPELHO EM METAL CROMADO - NIVEL SEGURANCA MEDIO - COMPLETA</t>
  </si>
  <si>
    <t>72,57</t>
  </si>
  <si>
    <t>FECHADURA DE EMBUTIR PARA PORTA EXTERNA, MAQUINA 40 MM, COM CILINDRO, MACANETA ALAVANCA E ROSETA REDONDA EM METAL CROMADO - NIVEL DE SEGURANCA MEDIO - COMPLETA</t>
  </si>
  <si>
    <t>45,43</t>
  </si>
  <si>
    <t>FECHADURA DE EMBUTIR PARA PORTA EXTERNA, MAQUINA 40 MM, SEM MACANETA, SEM ESPELHO (SOMENTE MAQUINA) - NIVEL DE SEGURANCA MEDIO</t>
  </si>
  <si>
    <t>26,41</t>
  </si>
  <si>
    <t>FECHADURA DE EMBUTIR PARA PORTA EXTERNA, MAQUINA 55 MM, COM CILINDRO, MACANETA ALAVANCA E ROSETA REDONDA EM METAL CROMADO - NIVEL DE SEGURANCA MEDIO - COMPLETA</t>
  </si>
  <si>
    <t>65,75</t>
  </si>
  <si>
    <t>FECHADURA DE EMBUTIR PARA PORTA EXTERNA, MAQUINA 55 MM, SEM ESPELHO, SEM MACANETA (SOMENTE MAQUINA) - NIVEL DE SEGURANCA MEDIO</t>
  </si>
  <si>
    <t>46,34</t>
  </si>
  <si>
    <t>FECHADURA DE EMBUTIR PARA PORTA INTERNA, TIPO GORGES (CHAVE GRANDE), MAQUINA 40 MM, MACANETA ALAVANCA E ESPELHO EM METAL CROMADO - NIVEL SEGURANCA MEDIO - COMPLETA</t>
  </si>
  <si>
    <t>38,77</t>
  </si>
  <si>
    <t>FECHADURA DE EMBUTIR PARA PORTA INTERNA, TIPO GORGES (CHAVE GRANDE), MAQUINA 55 MM, MACANETAS ALAVANCA E ROSETAS REDONDAS EM METAL CROMADO - NIVEL SEGURANCA MEDIO - COMPLETA</t>
  </si>
  <si>
    <t>64,43</t>
  </si>
  <si>
    <t>FECHADURA DE EMBUTIR PARA PORTA INTERNA, TIPO GORGES, MAQUINA 55 MM (SOMENTE MAQUINA, SEM ESPELHO E SEM MACANETA) - NIVEL DE SEGURANCA MEDIO</t>
  </si>
  <si>
    <t>27,77</t>
  </si>
  <si>
    <t>FECHADURA DE SOBREPOR EM FERRO PINTADO, COM MACANETA ALAVANCA, CHAVE GRANDE - COMPLETA</t>
  </si>
  <si>
    <t>44,85</t>
  </si>
  <si>
    <t>FECHADURA DE SOBREPOR PARA PORTAO, CAIXA *100* MM, COM CILINDRO, CHAVE SIMPLES, TRINCO LATERAL, EM  LATAO OU ACO CROMADO OU POLIDO, COM OU SEM PINTURA - COMPLETA</t>
  </si>
  <si>
    <t>31,99</t>
  </si>
  <si>
    <t>FECHADURA DE SOBREPOR PARA PORTAO, COM CHAVE TETRA, CAIXA *100* MM, TRINCO LATERAL, EM LATAO OU ACO CROMADO, PINTADO - COMPLETA</t>
  </si>
  <si>
    <t>43,62</t>
  </si>
  <si>
    <t>FECHADURA DE SOBREPOR, CROMADA, COM CILINDRO REDONDO, PARA ARMARIO E GAVETA DE MADEIRA, COM PORTA DE APROXIMADAMENTE 20 MM</t>
  </si>
  <si>
    <t>9,79</t>
  </si>
  <si>
    <t>FECHADURA TRADICIONAL DE EMBUTIR, CROMADA, COM CILINDRO, PARA GAVETAS E MOVEIS DE MADEIRA - COM ABINHAS LATERAIS CURVAS, CHAVES COM PROTECAO PLASTICA</t>
  </si>
  <si>
    <t>11,69</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</si>
  <si>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</si>
  <si>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</si>
  <si>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51,31</t>
  </si>
  <si>
    <t>FECHO / FECHADURA COM PUXADOR CONCHA, COM TRANCA TIPO TRAVA, PARA JANELA / PORTA DE CORRER (INCLUI TESTA, FECHADURA, PUXADOR) - COMPLETA</t>
  </si>
  <si>
    <t>41,38</t>
  </si>
  <si>
    <t>FECHO / FECHADURA CONCHA COM ALAVANCA / TRAVA, DE EMBUTIR, PARA PORTA OU JANELA DE CORRER EM LATAO OU ACO INOX - COMPLETO</t>
  </si>
  <si>
    <t>29,50</t>
  </si>
  <si>
    <t>FECHO / TRINCO / FERROLHO FIO REDONDO, DE SOBREPOR, 12", EM ACO GALVANIZADO / ZINCADO</t>
  </si>
  <si>
    <t>9,17</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</si>
  <si>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</si>
  <si>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</si>
  <si>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</si>
  <si>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</si>
  <si>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</si>
  <si>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</si>
  <si>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15,73</t>
  </si>
  <si>
    <t>FECHO DE EMBUTIR, TIPO UNHA, COMANDO COM ALAVANCA, EM LATAO CROMADO, 22 CM, PARA PORTAS E JANELAS - INCLUI PARAFUSOS</t>
  </si>
  <si>
    <t>FECHO DE EMBUTIR, TIPO UNHA, COMANDO COM ALAVANCA, EM LATAO CROMADO, 40 CM, PARA PORTAS E JANELAS - INCLUI PARAFUSOS</t>
  </si>
  <si>
    <t>25,64</t>
  </si>
  <si>
    <t>FECHO DE EMBUTIR, TIPO UNHA, COMANDO DESLIZANTE, COM TRAVA, 120 MM, EM LATAO CROMADO</t>
  </si>
  <si>
    <t>16,75</t>
  </si>
  <si>
    <t>FECHO DE SEGURANCA, TIPO BATOM, EM LATAO / ZAMAC, CROMADO, PARA PORTAS E JANELAS - INCLUI PARAFUSOS</t>
  </si>
  <si>
    <t>14,68</t>
  </si>
  <si>
    <t>FELTRO EM LA DE ROCHA, 1 FACE REVESTIDA COM FILME DE POLIPROPILENO, EM ROLO, DENSIDADE = 32 KG/M3, E=*50* MM (COLETADO CAIXA)</t>
  </si>
  <si>
    <t>41,20</t>
  </si>
  <si>
    <t>FERROLHO / FECHO CHATO, DE SOBREPOR, EM FERRO ZINCADO, REFORCADO, 5", COM PORTA CADEADO, PARA PORTAO, PORTA E JANELA - INCLUI PARAFUSOS</t>
  </si>
  <si>
    <t>3,72</t>
  </si>
  <si>
    <t>FERROLHO / FECHO CHATO, DE SOBREPOR, EM FERRO ZINCADO, REFORCADO, 6", COM PORTA CADEADO, PARA PORTAO, PORTA E JANELA - INCLUI PARAFUSOS</t>
  </si>
  <si>
    <t>FERROLHO / FECHO CHATO, EM FERRO ZINCADO, LEVE, 3", COM PORTA CADEADO, PARA PORTAO, PORTA E JANELA - INCLUI PARAFUSOS</t>
  </si>
  <si>
    <t>FERTILIZANTE NPK - 4: 14: 8</t>
  </si>
  <si>
    <t>1,86</t>
  </si>
  <si>
    <t>FIBRA DE ACO PARA REFORCO DO CONCRETO, SOLTA, TIPO A-I, FATOR DE FORMA *50* L / D, COMPRIMENTO DE *30* MM E RESISTENCIA A TRACAO DO ACO MAIOR 1000 MPA</t>
  </si>
  <si>
    <t>FILTRO ANAEROBIO CILINDRICO CONCRETO PRE MOLDADO 1,20 X 1,50 (DIAMETROXALTURA) PARA 4 A 5 CONTRIBUINTES (NBR 13969)</t>
  </si>
  <si>
    <t>455,13</t>
  </si>
  <si>
    <t>FILTRO ANAEROBIO, EM POLIETILENO DE ALTA DENSIDADE (PEAD), CAPACIDADE *1100* LITROS (NBR 13969)</t>
  </si>
  <si>
    <t>782,32</t>
  </si>
  <si>
    <t>FILTRO ANAEROBIO, EM POLIETILENO DE ALTA DENSIDADE (PEAD), CAPACIDADE *2800* LITROS (NBR 13969)</t>
  </si>
  <si>
    <t>2.003,06</t>
  </si>
  <si>
    <t>FILTRO ANAEROBIO, EM POLIETILENO DE ALTA DENSIDADE (PEAD), CAPACIDADE *5000* LITROS (NBR 13969)</t>
  </si>
  <si>
    <t>2.737,82</t>
  </si>
  <si>
    <t>FINCAPINO CURTO CALIBRE 22 VERMELHO, CARGA MEDIA (ACAO DIRETA)</t>
  </si>
  <si>
    <t>CENTO</t>
  </si>
  <si>
    <t>45,58</t>
  </si>
  <si>
    <t>FINCAPINO LONGO CALIBRE 22, CARGA FORTE (ACAO DIRETA)</t>
  </si>
  <si>
    <t>73,30</t>
  </si>
  <si>
    <t>FIO COBRE NU DE 150 A 500 MM2, PARA TENSOES DE ATE 600 V</t>
  </si>
  <si>
    <t>41,52</t>
  </si>
  <si>
    <t>FIO COBRE NU DE 16 A 35 MM2, PARA TENSOES DE ATE 600 V</t>
  </si>
  <si>
    <t>42,35</t>
  </si>
  <si>
    <t>FIO COBRE NU DE 50 A 120 MM2, PARA TENSOES DE ATE 600 V</t>
  </si>
  <si>
    <t>40,97</t>
  </si>
  <si>
    <t>FIO DE COBRE, SOLIDO, CLASSE 1, ISOLACAO EM PVC/A, ANTICHAMA BWF-B, 450/750V, SECAO NOMINAL 1,5 MM2</t>
  </si>
  <si>
    <t>0,83</t>
  </si>
  <si>
    <t>FIO DE COBRE, SOLIDO, CLASSE 1, ISOLACAO EM PVC/A, ANTICHAMA BWF-B, 450/750V, SECAO NOMINAL 10 MM2</t>
  </si>
  <si>
    <t>5,12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</si>
  <si>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</si>
  <si>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</si>
  <si>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</si>
  <si>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</si>
  <si>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</si>
  <si>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0,73</t>
  </si>
  <si>
    <t>FITA ACO INOX PARA CINTAR POSTE, L = 19 MM, E = 0,5 MM (ROLO DE 30M)</t>
  </si>
  <si>
    <t>46,50</t>
  </si>
  <si>
    <t>FITA ADESIVA ALUMINIZADA PARA INSTALACAO DE MANTAS DE SUBCOBERTURA, L = *5* CM</t>
  </si>
  <si>
    <t>0,05</t>
  </si>
  <si>
    <t>FITA ADESIVA ANTICORROSIVA DE PVC FLEXIVEL, COR PRETA, PARA PROTECAO TUBULACAO, 50 MM X 30 M (L X C), E= *0,25* MM</t>
  </si>
  <si>
    <t>FITA ADESIVA ASFALTICA ALUMINIZADA MULTIUSO, L = 10 CM, ROLO DE 10 M</t>
  </si>
  <si>
    <t>66,58</t>
  </si>
  <si>
    <t>5,65</t>
  </si>
  <si>
    <t>FITA DE ALUMINIO PARA PROTECAO DO CONDUTOR LARGURA 10 MM</t>
  </si>
  <si>
    <t>27,84</t>
  </si>
  <si>
    <t>FITA DE PAPEL MICROPERFURADO, 50 X 150 MM, PARA TRATAMENTO DE JUNTAS DE CHAPA DE GESSO PARA DRYWALL</t>
  </si>
  <si>
    <t>0,18</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</si>
  <si>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</si>
  <si>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</si>
  <si>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</si>
  <si>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</si>
  <si>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52,68</t>
  </si>
  <si>
    <t>FITA METALICA PERFURADA, L = *18* MM, ROLO DE 30 M, CARGA RECOMENDADA = *30* KGF</t>
  </si>
  <si>
    <t>59,55</t>
  </si>
  <si>
    <t>FITA METALICA PERFURADA, L = 17 MM, ROLO DE 30 M, CARGA RECOMENDADA = *19* KGF</t>
  </si>
  <si>
    <t>45,72</t>
  </si>
  <si>
    <t>FITA METALICA PERFURADA, L = 25 MM, ROLO DE 30 M, CARGA RECOMENDADA = *222,5* KGF</t>
  </si>
  <si>
    <t>160,02</t>
  </si>
  <si>
    <t>FITA PLASTICA ZEBRADA PARA DEMARCACAO DE AREAS, LARGURA = 7 CM, SEM ADESIVO (COLETADO CAIXA)</t>
  </si>
  <si>
    <t>0,09</t>
  </si>
  <si>
    <t>2,82</t>
  </si>
  <si>
    <t>FITA VEDA ROSCA EM ROLOS DE 18 MM X 25 M (L X C)</t>
  </si>
  <si>
    <t>10,40</t>
  </si>
  <si>
    <t>FIXADOR DE ABA AUTOTRAVANTE PARA TELHA DE FIBROCIMENTO, TIPO CANALETE 90 OU KALHETAO</t>
  </si>
  <si>
    <t>FIXADOR DE ABA SIMPLES PARA TELHA DE FIBROCIMENTO, TIPO CANALETA 49 OU KALHETA</t>
  </si>
  <si>
    <t>1,11</t>
  </si>
  <si>
    <t>FIXADOR DE ABA SIMPLES PARA TELHA DE FIBROCIMENTO, TIPO CANALETA 90 OU KALHETAO</t>
  </si>
  <si>
    <t>FIXADOR DE CAL (SACHE 150 ML)</t>
  </si>
  <si>
    <t>FLANELA *30 X 40* CM</t>
  </si>
  <si>
    <t>FLANGE PVC, ROSCAVEL SEXTAVADO SEM FUROS 3/4"</t>
  </si>
  <si>
    <t>4,32</t>
  </si>
  <si>
    <t>FLANGE PVC, ROSCAVEL, SEXTAVADO, SEM FUROS 3"</t>
  </si>
  <si>
    <t>77,09</t>
  </si>
  <si>
    <t>FLANGE PVC, ROSCAVEL, SEXTAVADO, SEM FUROS, 1 1/2"</t>
  </si>
  <si>
    <t>8,04</t>
  </si>
  <si>
    <t>FLANGE PVC, ROSCAVEL, SEXTAVADO, SEM FUROS, 1 1/4"</t>
  </si>
  <si>
    <t>6,10</t>
  </si>
  <si>
    <t>FLANGE PVC, ROSCAVEL, SEXTAVADO, SEM FUROS, 1/2"</t>
  </si>
  <si>
    <t>FLANGE PVC, ROSCAVEL, SEXTAVADO, SEM FUROS, 1"</t>
  </si>
  <si>
    <t>5,58</t>
  </si>
  <si>
    <t>FLANGE PVC, ROSCAVEL, SEXTAVADO, SEM FUROS, 2 1/2"</t>
  </si>
  <si>
    <t>66,56</t>
  </si>
  <si>
    <t>FLANGE PVC, ROSCAVEL, SEXTAVADO, SEM FUROS, 2"</t>
  </si>
  <si>
    <t>10,74</t>
  </si>
  <si>
    <t>FLANGE SEXTAVADO DE FERRO GALVANIZADO, COM ROSCA BSP, DE 1 1/2"</t>
  </si>
  <si>
    <t>29,22</t>
  </si>
  <si>
    <t>FLANGE SEXTAVADO DE FERRO GALVANIZADO, COM ROSCA BSP, DE 1 1/4"</t>
  </si>
  <si>
    <t>23,22</t>
  </si>
  <si>
    <t>FLANGE SEXTAVADO DE FERRO GALVANIZADO, COM ROSCA BSP, DE 1/2"</t>
  </si>
  <si>
    <t>10,16</t>
  </si>
  <si>
    <t>FLANGE SEXTAVADO DE FERRO GALVANIZADO, COM ROSCA BSP, DE 1"</t>
  </si>
  <si>
    <t>16,69</t>
  </si>
  <si>
    <t>FLANGE SEXTAVADO DE FERRO GALVANIZADO, COM ROSCA BSP, DE 2 1/2"</t>
  </si>
  <si>
    <t>54,52</t>
  </si>
  <si>
    <t>FLANGE SEXTAVADO DE FERRO GALVANIZADO, COM ROSCA BSP, DE 2"</t>
  </si>
  <si>
    <t>34,69</t>
  </si>
  <si>
    <t>FLANGE SEXTAVADO DE FERRO GALVANIZADO, COM ROSCA BSP, DE 3/4"</t>
  </si>
  <si>
    <t>13,88</t>
  </si>
  <si>
    <t>FLANGE SEXTAVADO DE FERRO GALVANIZADO, COM ROSCA BSP, DE 3"</t>
  </si>
  <si>
    <t>73,72</t>
  </si>
  <si>
    <t>FLANGE SEXTAVADO DE FERRO GALVANIZADO, COM ROSCA BSP, DE 4"</t>
  </si>
  <si>
    <t>108,98</t>
  </si>
  <si>
    <t>FLANGE SEXTAVADO DE FERRO GALVANIZADO, COM ROSCA BSP, DE 6"</t>
  </si>
  <si>
    <t>183,10</t>
  </si>
  <si>
    <t>FORRO COMPOSTO POR PAINEIS DE LA DE VIDRO, REVESTIDOS EM PVC MICROPERFURADO, DE *1250 X 625* MM, ESPESSURA 15 MM (COM COLOCACAO)</t>
  </si>
  <si>
    <t>72,07</t>
  </si>
  <si>
    <t>FORRO DE FIBRA MINERAL EM PLACAS DE 1250 X 625 MM, E = 15 MM, BORDA RETA, COM PINTURA ANTIMOFO, APOIADO EM PERFIL DE ACO GALVANIZADO COM 24 MM DE BASE - INSTALADO</t>
  </si>
  <si>
    <t>69,96</t>
  </si>
  <si>
    <t>FORRO DE FIBRA MINERAL EM PLACAS DE 625 X 625 MM, E = 15 MM, BORDA RETA, COM PINTURA ANTIMOFO, APOIADO EM PERFIL DE ACO GALVANIZADO COM 24 MM DE BASE - INSTALADO</t>
  </si>
  <si>
    <t>76,31</t>
  </si>
  <si>
    <t>FORRO DE FIBRA MINERAL EM PLACAS DE 625 X 625 MM, E = 15/16 MM, BORDA REBAIXADA, COM PINTURA ANTIMOFO, APOIADO EM PERFIL DE ACO GALVANIZADO COM 24 MM DE BASE - INSTALADO</t>
  </si>
  <si>
    <t>81,85</t>
  </si>
  <si>
    <t>FORRO DE MADEIRA CEDRINHO OU EQUIVALENTE DA REGIAO, ENCAIXE MACHO/FEMEA COM FRISO, *10 X 1* CM (SEM COLOCACAO)</t>
  </si>
  <si>
    <t>66,17</t>
  </si>
  <si>
    <t>FORRO DE MADEIRA CUMARU/IPE CHAMPANHE OU EQUIVALENTE DA REGIAO, ENCAIXE MACHO/FEMEA COM FRISO, *10 X 1* CM (SEM COLOCACAO)</t>
  </si>
  <si>
    <t>100,00</t>
  </si>
  <si>
    <t>FORRO DE MADEIRA PINUS OU EQUIVALENTE DA REGIAO, ENCAIXE MACHO/FEMEA COM FRISO, *10 X 1* CM (SEM COLOCACAO)</t>
  </si>
  <si>
    <t>FORRO DE PVC LISO, BRANCO, REGUA DE 10 CM, ESPESSURA DE 8 MM A 10 MM (COM COLOCACAO / SEM ESTRUTURA METALICA)</t>
  </si>
  <si>
    <t>49,42</t>
  </si>
  <si>
    <t>FORRO DE PVC LISO, BRANCO, REGUA DE 20 CM, ESPESSURA DE 8 MM A 10 MM, COMPRIMENTO 6 M (SEM COLOCACAO)</t>
  </si>
  <si>
    <t>FORRO DE PVC, FRISADO, BRANCO, REGUA DE 10 CM, ESPESSURA DE 8 MM A 10 MM E COMPRIMENTO 6 M (SEM COLOCACAO)</t>
  </si>
  <si>
    <t>14,75</t>
  </si>
  <si>
    <t>FORRO DE PVC, FRISADO, BRANCO, REGUA DE 20 CM, ESPESSURA DE 8 MM A 10 MM E COMPRIMENTO 6 M (SEM COLOCACAO)</t>
  </si>
  <si>
    <t>14,41</t>
  </si>
  <si>
    <t>FOSSA SEPTICA CILINDRICA TIPO "IMHOFF", COM TAMPA, PARA 50 CONTRIBUINTES</t>
  </si>
  <si>
    <t>2.144,03</t>
  </si>
  <si>
    <t>FOSSA SEPTICA CILINDRICA, TIPO "IMHOFF", COM TAMPA, PARA 100 CONTRIBUINTES</t>
  </si>
  <si>
    <t>3.152,11</t>
  </si>
  <si>
    <t>FOSSA SEPTICA CILINDRICA, TIPO "IMHOFF", COM TAMPA, PARA 150 CONTRIBUINTES</t>
  </si>
  <si>
    <t>3.381,93</t>
  </si>
  <si>
    <t>FOSSA SEPTICA CILINDRICA, TIPO "IMHOFF", COM TAMPA, PARA 200 CONTRIBUINTES</t>
  </si>
  <si>
    <t>3.772,00</t>
  </si>
  <si>
    <t>FOSSA SEPTICA CILINDRICA, TIPO "IMHOFF", COM TAMPA, PARA 30 CONTRIBUINTES</t>
  </si>
  <si>
    <t>1.215,70</t>
  </si>
  <si>
    <t>FOSSA SEPTICA CILINDRICA, TIPO "IMHOFF", COM TAMPA, PARA 75 CONTRIBUINTES</t>
  </si>
  <si>
    <t>2.854,95</t>
  </si>
  <si>
    <t>FOSSA SEPTICA CONCRETO PRE MOLDADO PARA 10 CONTRIBUINTES - *90 X 90* CM</t>
  </si>
  <si>
    <t>481,46</t>
  </si>
  <si>
    <t>FOSSA SEPTICA CONCRETO PRE MOLDADO PARA 5 CONTRIBUINTES *90 X 70* CM</t>
  </si>
  <si>
    <t>398,71</t>
  </si>
  <si>
    <t>FOSSA SEPTICA, SEM FILTRO, PARA 15 A 30 CONTRIBUINTES, CILINDRICA, COM TAMPA, EM POLIETILENO DE ALTA DENSIDADE (PEAD), CAPACIDADE APROXIMADA DE 5500 LITROS (NBR 7229)</t>
  </si>
  <si>
    <t>3.186,69</t>
  </si>
  <si>
    <t>FOSSA SEPTICA, SEM FILTRO, PARA 4 A 7 CONTRIBUINTES, CILINDRICA,  COM TAMPA, EM POLIETILENO DE ALTA DENSIDADE (PEAD), CAPACIDADE APROXIMADA DE 1100 LITROS (NBR 7229)</t>
  </si>
  <si>
    <t>819,43</t>
  </si>
  <si>
    <t>FOSSA SEPTICA, SEM FILTRO, PARA 8 A 14 CONTRIBUINTES, CILINDRICA, COM TAMPA, EM POLIETILENO DE ALTA DENSIDADE (PEAD), CAPACIDADE APROXIMADA DE 3000 LITROS (NBR 7229)</t>
  </si>
  <si>
    <t>2.521,61</t>
  </si>
  <si>
    <t>FOSSA SEPTICA,SEM FILTRO, PARA 40 A 52 CONTRIBUINTES, CILINDRICA, COM TAMPA, EM POLIETILENO DE ALTA DENSIDADE (PEAD), CAPACIDADE APROXIMADA DE 10000 LITROS (NBR 7229)</t>
  </si>
  <si>
    <t>7.283,87</t>
  </si>
  <si>
    <t>FRESADORA DE ASFALTO A FRIO SOBRE ESTEIRAS, LARG. FRESAGEM 2,00 M, POT. 410 KW/550 HP</t>
  </si>
  <si>
    <t>2.458.289,81</t>
  </si>
  <si>
    <t>FRESADORA DE ASFALTO A FRIO SOBRE RODAS, LARG. FRESAGEM 1,00 M, POT. 155 KW/208 HP</t>
  </si>
  <si>
    <t>1.052.357,20</t>
  </si>
  <si>
    <t>23,89</t>
  </si>
  <si>
    <t>FUNDO PREPARADOR ACRILICO BASE AGUA</t>
  </si>
  <si>
    <t>FUNDO SINTETICO NIVELADOR BRANCO FOSCO PARA MADEIRA</t>
  </si>
  <si>
    <t>GL</t>
  </si>
  <si>
    <t>66,27</t>
  </si>
  <si>
    <t>FURO PARA TORNEIRA OU OUTROS ACESSORIOS  EM BANCADA DE MARMORE/ GRANITO OU OUTRO TIPO DE PEDRA NATURAL</t>
  </si>
  <si>
    <t>17,32</t>
  </si>
  <si>
    <t>FUSIVEL DIAZED 20 A TAMANHO DII, CAPACIDADE DE INTERRUPCAO DE 50 KA EM VCA E 8 KA EM VCC, TENSAO NOMIMNAL DE 500 V</t>
  </si>
  <si>
    <t>2,06</t>
  </si>
  <si>
    <t>FUSIVEL DIAZED 35 A TAMANHO DIII, CAPACIDADE DE INTERRUPCAO DE 50 KA EM VCA E 8 KA EM VCC, TENSAO NOMIMNAL DE 500 V</t>
  </si>
  <si>
    <t>FUSIVEL NH *36* A 80 AMPERES, TAMANHO 00, CAPACIDADE DE INTERRUPCAO DE 120 KA, TENSAO NOMIMNAL DE 500 V</t>
  </si>
  <si>
    <t>11,19</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</si>
  <si>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</si>
  <si>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</si>
  <si>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</si>
  <si>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12,67</t>
  </si>
  <si>
    <t>FUSIVEL NH 20 A TAMANHO 000, CAPACIDADE DE INTERRUPCAO DE 120 KA, TENSAO NOMIMNAL DE 500 V</t>
  </si>
  <si>
    <t>11,91</t>
  </si>
  <si>
    <t>FUSIVEL NH 200 A 250 AMPERES, TAMANHO 1, CAPACIDADE DE INTERRUPCAO DE 120 KA, TENSAO NOMIMNAL DE 500 V</t>
  </si>
  <si>
    <t>27,91</t>
  </si>
  <si>
    <t>GABIAO  TIPO CAIXA, MALHA HEXAGONAL 8 X 10 CM (ZN/AL), FIO 2,7 MM, DIMENSOES 2,0 X 1,0 X 0,5 M (C X L X A)</t>
  </si>
  <si>
    <t>347,53</t>
  </si>
  <si>
    <t>GABIAO MANTA (COLCHAO) MALHA HEXAGONAL 6 X 8 CM (ZN/AL + PVC), DIMENSOES 4,0 X 2,0 X 0,17 M (C X L X A) FIO 2 MM</t>
  </si>
  <si>
    <t>954,43</t>
  </si>
  <si>
    <t>GABIAO MANTA (COLCHAO) MALHA HEXAGONAL 6 X 8 CM (ZN/AL + PVC), FIO 2 MM, REVESTIDO COM PVC, DIMENSOES 4,0 X 2,0 X 0,23 M (C X L X A)</t>
  </si>
  <si>
    <t>1.029,67</t>
  </si>
  <si>
    <t>GABIAO MANTA (COLCHAO) MALHA HEXAGONAL 6 X 8 CM (ZN/AL + PVC), FIO 2 MM, REVESTIDO COM PVC, DIMENSOES 4,0 X 2,0 X 0,3 M (C X L X A)</t>
  </si>
  <si>
    <t>1.132,71</t>
  </si>
  <si>
    <t>GABIAO MANTA (COLCHAO) MALHA HEXAGONAL 6 X 8 CM (ZN/AL + PVC), FIO 2,0 MM, DIMENSOES 5,0 X 2,0 X 0,17 M (C X L X A)</t>
  </si>
  <si>
    <t>91,56</t>
  </si>
  <si>
    <t>GABIAO MANTA (COLCHAO) MALHA HEXAGONAL 6 X 8 CM (ZN/AL + PVC), FIO 2,0 MM, DIMENSOES 5,0 X 2,0 X 0,23 M (C X L X A)</t>
  </si>
  <si>
    <t>99,07</t>
  </si>
  <si>
    <t>GABIAO MANTA (COLCHAO) MALHA HEXAGONAL 6 X 8 CM (ZN/AL + PVC), FIO 2,0 MM, DIMENSOES 5,0 X 2,0 X 0,30 M (C X L X A)</t>
  </si>
  <si>
    <t>108,66</t>
  </si>
  <si>
    <t>GABIAO SACO MALHA HEXAGONAL 8 X 10 CM (ZN/AL + PVC),  FIO 2,4 MM, DIMENSOES 3,0 X 0,65 M</t>
  </si>
  <si>
    <t>328,18</t>
  </si>
  <si>
    <t>GABIAO SACO MALHA HEXAGONAL 8 X 10 CM (ZN/AL + PVC), FIO 2,4 MM, H = 0,65 M</t>
  </si>
  <si>
    <t>GABIAO SACO MALHA HEXAGONAL 8 X 10 CM (ZN/AL), FIO 2,7 MM, DIMENSOES 4,0 X 0,65 M</t>
  </si>
  <si>
    <t>436,45</t>
  </si>
  <si>
    <t>GABIAO TIPO CAIXA MALHA HEXAGONAL 8 X 10 CM (ZN/AL + PVC),  FIO 2,4 MM, DIMENSOES 2,0 X 1,0 X 1,0 M (C X L X A)</t>
  </si>
  <si>
    <t>611,87</t>
  </si>
  <si>
    <t>GABIAO TIPO CAIXA MALHA HEXAGONAL 8 X 10 CM (ZN/AL + PVC),  FIO 2,4 MM, H = 0,50 M</t>
  </si>
  <si>
    <t>437,61</t>
  </si>
  <si>
    <t>GABIAO TIPO CAIXA MALHA HEXAGONAL 8 X 10 CM (ZN/AL), FIO 2,7 MM, DIMENSOES 2,0 X 1,0 X 1,0 M (C X L X A)</t>
  </si>
  <si>
    <t>508,89</t>
  </si>
  <si>
    <t>GABIAO TIPO CAIXA MALHA HEXAGONAL 8 X 10 CM (ZN/AL), FIO 2,7 MM, H = 0,50 M</t>
  </si>
  <si>
    <t>GABIAO TIPO CAIXA PARA SOLO REFORCADO, MALHA HEXAGONAL DE DUPLA TORCAO 8 X 10 CM (ZN/ AL + PVC), FIO 2,7 MM, DIMENSOES 2,0 X 1,0 X 0,5 M, COM CAUDA DE 3,0 M</t>
  </si>
  <si>
    <t>629,41</t>
  </si>
  <si>
    <t>GABIAO TIPO CAIXA PARA SOLO REFORCADO, MALHA HEXAGONAL DE DUPLA TORCAO 8 X 10 CM (ZN/ AL + PVC), FIO 2,7 MM, DIMENSOES 2,0 X 1,0 X 1,0 M, COM CAUDA DE 3,0 M</t>
  </si>
  <si>
    <t>809,39</t>
  </si>
  <si>
    <t>GABIAO TIPO CAIXA PARA SOLO REFORCADO, MALHA HEXAGONAL DE DUPLA TORCAO 8 X 10 CM (ZN/ AL + PVC), FIO 2,7 MM, DIMENSOES 2,0 X 1,0 X 1,0 M, COM CAUDA DE 4,0 M</t>
  </si>
  <si>
    <t>892,16</t>
  </si>
  <si>
    <t>GABIAO TIPO CAIXA PARA SOLO REFORCADO, MALHA HEXAGONAL 8 X 10 CM (ZN/ AL + PVC), FIO 2,7 MM, DIMENSOES 2,0 X 1,0 X 0,5 M, COM CAUDA DE 4,0 M</t>
  </si>
  <si>
    <t>455,82</t>
  </si>
  <si>
    <t>GABIAO TIPO CAIXA PARA SOLO REFORCADO, MALHA HEXAGONAL 8 X 10 CM (ZN/ AL + PVC), FIO 2,7 MM, DIMENSOES 2,0 X 1,0 X 1,0 M, COM CAUDA DE 4,0 M</t>
  </si>
  <si>
    <t>291,01</t>
  </si>
  <si>
    <t>GABIAO TIPO CAIXA TRAPEZOIDAL, MALHA HEXAGONAL 10 X 12 CM (ZN/AL + PVC) FIO 2,7 MM, FACE COM 65 GRAUS, DIMENSOES 2,0 X 1,5 X 1,0 M (C X L X A)</t>
  </si>
  <si>
    <t>244,65</t>
  </si>
  <si>
    <t>GABIAO TIPO CAIXA, MALHA HEXAGONAL 8 X 10 CM (ZN/AL + PVC), FIO DE 2,4 MM, DIMENSOES 2,0 x 1,0 x 1,0 M (C X L X A)</t>
  </si>
  <si>
    <t>305,93</t>
  </si>
  <si>
    <t>GABIAO TIPO CAIXA, MALHA HEXAGONAL 8 X 10 CM (ZN/AL + PVC), FIO 2,4 MM, DIMENSOES 2,0 X 1,0 X 0,5 M (C X L X A)</t>
  </si>
  <si>
    <t>GABIAO TIPO CAIXA, MALHA HEXAGONAL 8 X 10 CM (ZN/AL), FIO DE 2,7 MM, DIMENSOES 2,0 X 1,0 X 1,0 M (C X L X A)</t>
  </si>
  <si>
    <t>203,82</t>
  </si>
  <si>
    <t>GABIAO TIPO CAIXA, MALHA HEXAGONAL 8 X 10 CM (ZN/AL), FIO DE 2,7 MM, DIMENSOES 5,0 X 1,0 X 1,0 M (C X L X A)</t>
  </si>
  <si>
    <t>254,14</t>
  </si>
  <si>
    <t>GANCHO CHATO EM FERRO GALVANIZADO,  L = 110 MM, RECOBRIMENTO = 100MM, SECAO 1/8 X 1/2" (3 MM X 12 MM), PARA FIXAR TELHA DE FIBROCIMENTO ONDULADA</t>
  </si>
  <si>
    <t>GANCHO L COM ROSCA PARA FIXAR TELHA EM MADEIRA 5/16" X 350 MM (COLETADO CAIXA)</t>
  </si>
  <si>
    <t>1,35</t>
  </si>
  <si>
    <t>GANCHO OLHAL EM ACO GALVANIZADO, ESPESSURA 16MM, ABERTURA 21MM</t>
  </si>
  <si>
    <t>8,96</t>
  </si>
  <si>
    <t>GAS DE COZINHA - GLP</t>
  </si>
  <si>
    <t>GASOLINA COMUM</t>
  </si>
  <si>
    <t>4,41</t>
  </si>
  <si>
    <t>GEOGRELHA TECIDA COM FILAMENTOS DE POLIESTER + PVC, RESISTENCIA LONGITUDINAL: 90 KN/M, RESISTENCIA TRANSVERSAL: 30 KN/M, ALONGAMENTO = 12 POR CENTO</t>
  </si>
  <si>
    <t>36,94</t>
  </si>
  <si>
    <t>GEOTEXTIL NAO TECIDO AGULHADO DE FILAMENTOS CONTINUOS 100% POLIESTER, RESITENCIA A TRACAO = 09 KN/M</t>
  </si>
  <si>
    <t>4,69</t>
  </si>
  <si>
    <t>GEOTEXTIL NAO TECIDO AGULHADO DE FILAMENTOS CONTINUOS 100% POLIESTER, RESITENCIA A TRACAO = 10 KN/M</t>
  </si>
  <si>
    <t>GEOTEXTIL NAO TECIDO AGULHADO DE FILAMENTOS CONTINUOS 100% POLIESTER, RESITENCIA A TRACAO = 14 KN/M</t>
  </si>
  <si>
    <t>6,54</t>
  </si>
  <si>
    <t>GEOTEXTIL NAO TECIDO AGULHADO DE FILAMENTOS CONTINUOS 100% POLIESTER, RESITENCIA A TRACAO = 16 KN/M</t>
  </si>
  <si>
    <t>7,85</t>
  </si>
  <si>
    <t>GEOTEXTIL NAO TECIDO AGULHADO DE FILAMENTOS CONTINUOS 100% POLIESTER, RESITENCIA A TRACAO = 21 KN/M</t>
  </si>
  <si>
    <t>GEOTEXTIL NAO TECIDO AGULHADO DE FILAMENTOS CONTINUOS 100% POLIESTER, RESITENCIA A TRACAO = 26 KN/M</t>
  </si>
  <si>
    <t>13,17</t>
  </si>
  <si>
    <t>GEOTEXTIL NAO TECIDO AGULHADO DE FILAMENTOS CONTINUOS 100% POLIESTER, RESITENCIA A TRACAO = 31 KN/M</t>
  </si>
  <si>
    <t>15,78</t>
  </si>
  <si>
    <t>GERADOR PORTATIL MONOFASICO, POTENCIA 5500 VA, MOTOR A GASOLINA, POTENCIA DO MOTOR 13 CV</t>
  </si>
  <si>
    <t>3.856,79</t>
  </si>
  <si>
    <t>GESSEIRO (MENSALISTA)</t>
  </si>
  <si>
    <t>GESSO PROJETADO</t>
  </si>
  <si>
    <t>GONZO DE EMBUTIR, EM LATAO / ZAMAC, *20 X 48* MM, PARA JANELA BASCULANTE / PIVOTANTE -  INCLUI PARAFUSOS</t>
  </si>
  <si>
    <t>10,53</t>
  </si>
  <si>
    <t>GONZO DE SOBREPOR, EM LATAO / ZAMAC, PARA JANELA PIVOTANTE - INCLUI PARAFUSOS</t>
  </si>
  <si>
    <t>GRADE DE DISCOS COM CONTROLE REMOTO, REBOCAVEL, COM 24 DISCOS 24" X 6 MM, COM PNEUS PARA TRANSPORTE</t>
  </si>
  <si>
    <t>29.190,47</t>
  </si>
  <si>
    <t>GRADE DE DISCOS MECANICA 20X24" COM 20 DISCOS 24" X 6MM  COM PNEUS PARA TRANSPORTE</t>
  </si>
  <si>
    <t>22.885,33</t>
  </si>
  <si>
    <t>GRADIL *1320 X 2170* MM (A X L) EM BARRA DE ACO CHATA *25 MM X 2* MM, ENTRELACADA COM BARRA ACO REDONDA *5* MM, MALHA *65 X 132* MM, GALVANIZADO E PINTURA ELETROSTATICA, COR PRETO</t>
  </si>
  <si>
    <t>246,39</t>
  </si>
  <si>
    <t>GRAMA BATATAIS EM PLACAS, SEM PLANTIO</t>
  </si>
  <si>
    <t>GRAMPO DE ACO POLIDO 1 " X 9</t>
  </si>
  <si>
    <t>9,72</t>
  </si>
  <si>
    <t>GRAMPO DE ACO POLIDO 7/8 " X 9</t>
  </si>
  <si>
    <t>GRAMPO LEVE REFORCADO EM ACO MALEAVEL 1020 GALVANIZADO (CLIP'S) PARA CABO DE ACO DE DIAMETRO 9,53 MM (3/8") (DIN 741) (COLETADO CAIXA)</t>
  </si>
  <si>
    <t>GRAMPO LINHA VIVA DE LATAO ESTANHADO, DIAMETRO DO CONDUTOR PRINCIPAL DE 10 A 120 MM2, DIAMETRO DA DERIVACAO DE 10 A 70 MM2</t>
  </si>
  <si>
    <t>31,98</t>
  </si>
  <si>
    <t>GRAMPO METALICO TIPO OLHAL PARA HASTE DE ATERRAMENTO DE 1/2'', CONDUTOR DE *10* A 50 MM2</t>
  </si>
  <si>
    <t>GRAMPO METALICO TIPO OLHAL PARA HASTE DE ATERRAMENTO DE 1'', CONDUTOR DE *10* A 50 MM2</t>
  </si>
  <si>
    <t>13,11</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</si>
  <si>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</si>
  <si>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</si>
  <si>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</si>
  <si>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16,39</t>
  </si>
  <si>
    <t>GRAMPO METALICO TIPO U PARA HASTE DE ATERRAMENTO DE ATE 5/8'', CONDUTOR DE 10 A 25 MM2</t>
  </si>
  <si>
    <t>16,00</t>
  </si>
  <si>
    <t>GRAMPO PARALELO METALICO PARA CABO DE 6 A 50 MM2, COM 2 PARAFUSOS</t>
  </si>
  <si>
    <t>GRAMPO PESADO FORJADO EM ACO CARBONO 1045 GALVANIZADO (CLIP'S) PARA CABO DE ACO DE DIAMETRO 12,7 MM (1/2") (FS FF-C-450D, TIPO 1, CLASSE 1) (COLETADO CAIXA)</t>
  </si>
  <si>
    <t>7,40</t>
  </si>
  <si>
    <t>GRAMPO PESADO FORJADO EM ACO CARBONO 1045 GALVANIZADO (CLIP'S) PARA CABO DE ACO DE DIAMETRO 9,53 MM (3/8") (FS FF-C-450D, TIPO 1, CLASSE 1) (COLETADO CAIXA)</t>
  </si>
  <si>
    <t>5,28</t>
  </si>
  <si>
    <t>GRAMPO U DE 5/8 " N8 EM FERRO GALVANIZADO</t>
  </si>
  <si>
    <t>GRANALHA DE ACO, ANGULAR (GRIT), PARA JATEAMENTO, PENEIRA 0,117 A 1,00 MM, (SAE G-40 A G-80)</t>
  </si>
  <si>
    <t>SC25KG</t>
  </si>
  <si>
    <t>92,01</t>
  </si>
  <si>
    <t>GRANALHA DE ACO, ANGULAR (GRIT), PARA JATEAMENTO, PENEIRA 1,41 A 1,19 MM (SAE G16)</t>
  </si>
  <si>
    <t>79,95</t>
  </si>
  <si>
    <t>GRANALHA DE ACO, ESFERICA (SHOT), PARA JATEAMENTO, PENEIRA 0,40 A 1,00 MM (SAE S-170 A S-280)</t>
  </si>
  <si>
    <t>95,44</t>
  </si>
  <si>
    <t>GRANALHA DE ACO, ESFERICA (SHOT), PARA JATEAMENTO, PENEIRA 1,19 A 1,00 MM (SAE S390)</t>
  </si>
  <si>
    <t>107,50</t>
  </si>
  <si>
    <t>GRANILHA/ GRANA/ PEDRISCO OU AGREGADO EM MARMORE/ GRANITO/ QUARTZO E CALCARIO, PRETO, CINZA, PALHA OU BRANCO</t>
  </si>
  <si>
    <t>GRANITO PARA BANCADA, POLIDO, TIPO ANDORINHA/ QUARTZ/ CASTELO/ CORUMBA OU OUTROS EQUIVALENTES DA REGIAO, E=  *2,5* CM</t>
  </si>
  <si>
    <t>309,43</t>
  </si>
  <si>
    <t>GRAUTE CIMENTICIO PARA USO GERAL</t>
  </si>
  <si>
    <t>1,60</t>
  </si>
  <si>
    <t>GRAXA LUBRIFICANTE</t>
  </si>
  <si>
    <t>17,54</t>
  </si>
  <si>
    <t>GRELHA DE CONCRETO DE PRE-MOLDADA *15 X 75 X 52* CM (A X C X L)</t>
  </si>
  <si>
    <t>39,29</t>
  </si>
  <si>
    <t>GRELHA FOFO ARTICULADA, CARGA MAXIMA 1,5 T, *300 X 1000* MM, E= *15* MM</t>
  </si>
  <si>
    <t>158,22</t>
  </si>
  <si>
    <t>GRELHA FOFO SIMPLES COM REQUADRO, CARGA MAXIMA  12,5 T, *300 X 1000* MM, E= *15* MM, AREA ESTACIONAMENTO CARRO PASSEIO</t>
  </si>
  <si>
    <t>218,84</t>
  </si>
  <si>
    <t>GRELHA FOFO SIMPLES COM REQUADRO, CARGA MAXIMA 1,5 T, 150 X 1000 MM, E= *15* MM</t>
  </si>
  <si>
    <t>120,74</t>
  </si>
  <si>
    <t>GRELHA FOFO SIMPLES COM REQUADRO, CARGA MAXIMA 1,5 T, 200 X 1000 MM, E= *15* MM</t>
  </si>
  <si>
    <t>153,44</t>
  </si>
  <si>
    <t>GRELHA PVC BRANCA QUADRADA, 150 X 150 MM</t>
  </si>
  <si>
    <t>GRELHA PVC CROMADA REDONDA, 150 MM</t>
  </si>
  <si>
    <t>16,29</t>
  </si>
  <si>
    <t>GRUA ASCENCIONAL, LANCA DE 30 M, CAPACIDADE DE 1,0 T A 30 M, ALTURA ATE 39 M</t>
  </si>
  <si>
    <t>350.412,50</t>
  </si>
  <si>
    <t>GRUA ASCENCIONAL, LANCA DE 42 M, CAPACIDADE DE 1,5 T A 30 M, ALTURA ATE 39 M</t>
  </si>
  <si>
    <t>397.003,12</t>
  </si>
  <si>
    <t>GRUA ASCENCIONAL, LANCA DE 50 M, CAPACIDADE DE 2,33 T A 30 M, ALTURA ATE 48 M</t>
  </si>
  <si>
    <t>737.481,25</t>
  </si>
  <si>
    <t>106.803,41</t>
  </si>
  <si>
    <t>GRUPO DE SOLDAGEM COM GERADOR A DIESEL 30 CV, PARA SOLDA ELETRICA, SOBRE DUAS RODAS</t>
  </si>
  <si>
    <t>95.470,39</t>
  </si>
  <si>
    <t>GRUPO GERADOR A GASOLINA, POTENCIA NOMINAL 2,2 KW, TENSAO DE SAIDA 110/220 V, MOTOR POTENCIA 6,5 HP</t>
  </si>
  <si>
    <t>2.082,66</t>
  </si>
  <si>
    <t>GRUPO GERADOR DIESEL, COM CARENAGEM, POTENCIA STANDART ENTRE 100 E 110 KVA, VELOCIDADE DE 1800 RPM, FREQUENCIA DE 60 HZ</t>
  </si>
  <si>
    <t>68.962,96</t>
  </si>
  <si>
    <t>GRUPO GERADOR DIESEL, COM CARENAGEM, POTENCIA STANDART ENTRE 140 E 150 KVA, VELOCIDADE DE 1800 RPM, FREQUENCIA DE 60 HZ</t>
  </si>
  <si>
    <t>80.888,88</t>
  </si>
  <si>
    <t>GRUPO GERADOR DIESEL, COM CARENAGEM, POTENCIA STANDART ENTRE 210 E 220 KVA, VELOCIDADE DE 1800 RPM, FREQUENCIA DE 60 HZ</t>
  </si>
  <si>
    <t>98.518,52</t>
  </si>
  <si>
    <t>GRUPO GERADOR DIESEL, COM CARENAGEM, POTENCIA STANDART ENTRE 250 E 260 KVA, VELOCIDADE DE 1800 RPM, FREQUENCIA DE 60 HZ</t>
  </si>
  <si>
    <t>114.074,07</t>
  </si>
  <si>
    <t>GRUPO GERADOR DIESEL, COM CARENAGEM, POTENCIA STANDART ENTRE 50 E 55 KVA, VELOCIDADE DE 1800 RPM, FREQUENCIA DE 60 HZ</t>
  </si>
  <si>
    <t>61.413,33</t>
  </si>
  <si>
    <t>GRUPO GERADOR DIESEL, SEM CARENAGEM, POTENCIA STANDART ENTRE 100 E 110 KVA, VELOCIDADE DE 1800 RPM, FREQUENCIA DE 60 HZ</t>
  </si>
  <si>
    <t>59.940,74</t>
  </si>
  <si>
    <t>GRUPO GERADOR DIESEL, SEM CARENAGEM, POTENCIA STANDART ENTRE 210 E 220 KVA, VELOCIDADE DE 1800 RPM, FREQUENCIA DE 60 HZ</t>
  </si>
  <si>
    <t>86.136,29</t>
  </si>
  <si>
    <t>GRUPO GERADOR DIESEL, SEM CARENAGEM, POTENCIA STANDART ENTRE 250 E 260 KVA, VELOCIDADE DE 1800 RPM, FREQUENCIA DE 60 HZ</t>
  </si>
  <si>
    <t>GRUPO GERADOR DIESEL, SEM CARENAGEM, POTENCIA STANDART ENTRE 80 E 90 KVA, VELOCIDADE DE 1800 RPM, FREQUENCIA DE 60 HZ</t>
  </si>
  <si>
    <t>56.000,00</t>
  </si>
  <si>
    <t>GRUPO GERADOR ESTACIONARIO SILENCIADO, POTENCIA 50 KVA, MOTOR DIESEL</t>
  </si>
  <si>
    <t>46.764,46</t>
  </si>
  <si>
    <t>GRUPO GERADOR ESTACIONARIO, MOTOR DIESEL POTENCIA 170 KVA</t>
  </si>
  <si>
    <t>80.159,52</t>
  </si>
  <si>
    <t>GRUPO GERADOR ESTACIONARIO, POTENCIA 150 KVA, MOTOR DIESEL</t>
  </si>
  <si>
    <t>71.369,60</t>
  </si>
  <si>
    <t>GRUPO GERADOR ESTACIONARIO, SILENCIADO, POTENCIA 180 KVA, MOTOR DIESEL</t>
  </si>
  <si>
    <t>85.799,93</t>
  </si>
  <si>
    <t>GRUPO GERADOR REBOCAVEL, POTENCIA *66* KVA, MOTOR A DIESEL</t>
  </si>
  <si>
    <t>50.434,94</t>
  </si>
  <si>
    <t>GUARNICAO/ ALIZAR/ VISTA MACICA, E= *1* CM, L= *4,5* CM, EM CEDRINHO/ ANGELIM COMERCIAL/  EUCALIPTO/ CURUPIXA/ PEROBA/ CUMARU OU EQUIVALENTE DA REGIAO</t>
  </si>
  <si>
    <t>GUARNICAO/ ALIZAR/ VISTA MACICA, E= *1* CM, L= *4,5* CM, EM PINUS/ TAUARI/ VIROLA OU EQUIVALENTE DA REGIAO</t>
  </si>
  <si>
    <t>2,09</t>
  </si>
  <si>
    <t>GUARNICAO/ALIZAR/VISTA, E = *1,3* CM, L = *5,0* CM HASTE REGULAVEL = *35* MM, EM MDF/PVC WOOD/ POLIESTIRENO OU MADEIRA LAMINADA, PRIMER BRANCO</t>
  </si>
  <si>
    <t>95,13</t>
  </si>
  <si>
    <t>GUARNICAO/ALIZAR/VISTA, E = *1,3* CM, L = *7,0* CM, EM POLIESTIRENO, BRANCO</t>
  </si>
  <si>
    <t>108,49</t>
  </si>
  <si>
    <t>GUARNICAO/ALIZAR/VISTA, E = *1,5* CM, L = *5,0* CM, EM POLIESTIRENO, BRANCO</t>
  </si>
  <si>
    <t>108,26</t>
  </si>
  <si>
    <t>GUARNICAO/MOLDURA DE ACABAMENTO PARA ESQUADRIA DE ALUMINIO ANODIZADO NATURAL, PARA 1 FACE</t>
  </si>
  <si>
    <t>13,56</t>
  </si>
  <si>
    <t>GUINCHO DE ALAVANCA MANUAL, CAPACIDADE DE 1,6 T, COM 20 M DE CABO DE ACO (AQUISICAO)</t>
  </si>
  <si>
    <t>1.960,58</t>
  </si>
  <si>
    <t>GUINCHO DE ALAVANCA MANUAL, CAPACIDADE 3,2 T COM 20 M DE CABO DE ACO DIAMETRO 16,3 MM</t>
  </si>
  <si>
    <t>2.238,22</t>
  </si>
  <si>
    <t>GUINCHO ELETRICO DE COLUNA, CAPACIDADE 400 KG, COM MOTO FREIO, MOTOR TRIFASICO DE 1,25 CV</t>
  </si>
  <si>
    <t>3.897,08</t>
  </si>
  <si>
    <t>GUINDASTE HIDRAULICO AUTOPROPELIDO, COM LANCA TELESCOPICA 28,80 M, CAPACIDADE MAXIMA 30 T, POTENCIA 97 KW, TRACAO 4 X 4</t>
  </si>
  <si>
    <t>612.750,12</t>
  </si>
  <si>
    <t>GUINDASTE HIDRAULICO AUTOPROPELIDO, COM LANCA TELESCOPICA 40 M, CAPACIDADE MAXIMA 60 T, POTENCIA 260 KW, TRACAO 6 X 6</t>
  </si>
  <si>
    <t>1.178.365,62</t>
  </si>
  <si>
    <t>GUINDASTE HIDRAULICO AUTOPROPELIDO, COM LANCA TELESCOPICA 50 M, CAPACIDADE MAXIMA 100 T, POTENCIA 350 KW, TRACAO 10 X 6</t>
  </si>
  <si>
    <t>2.003.221,56</t>
  </si>
  <si>
    <t>GUINDAUTO HIDRAULICO, CAPACIDADE MAXIMA DE CARGA 10000 KG, MOMENTO MAXIMO DE CARGA 23 TM , ALCANCE MAXIMO HORIZONTAL 11,80 M, PARA MONTAGEM SOBRE CHASSI DE CAMINHAO PBT MINIMO 15000 KG (INCLUI MONTAGEM, NAO INCLUI CAMINHAO)</t>
  </si>
  <si>
    <t>122.771,87</t>
  </si>
  <si>
    <t>GUINDAUTO HIDRAULICO, CAPACIDADE MAXIMA DE CARGA 14340 KG, MOMENTO MAXIMO DE CARGA 42,3 TM, ALCANCE MAXIMO HORIZONTAL 16,80 M, PARA MONTAGEM SOBRE CHASSI DE CAMINHAO PBT MINIMO 23000 KG (INCLUI MONTAGEM, NAO INCLUI CAMINHAO)</t>
  </si>
  <si>
    <t>193.375,00</t>
  </si>
  <si>
    <t>GUINDAUTO HIDRAULICO, CAPACIDADE MAXIMA DE CARGA 30000 KG, MOMENTO MAXIMO DE CARGA 92,2 TM , ALCANCE MAXIMO HORIZONTAL  22,00 M, PARA MONTAGEM SOBRE CHASSI DE CAMINHAO PBT MINIMO 30000 KG (INCLUI MONTAGEM, NAO INCLUI CAMINHAO)</t>
  </si>
  <si>
    <t>716.125,00</t>
  </si>
  <si>
    <t>GUINDAUTO HIDRAULICO, CAPACIDADE MAXIMA DE CARGA 3300 KG, MOMENTO MAXIMO DE CARGA 5,8 TM , ALCANCE MAXIMO HORIZONTAL  7,60 M, PARA MONTAGEM SOBRE CHASSI DE CAMINHAO PBT MINIMO 8000 KG (INCLUI MONTAGEM, NAO INCLUI CAMINHAO)</t>
  </si>
  <si>
    <t>48.343,75</t>
  </si>
  <si>
    <t>GUINDAUTO HIDRAULICO, CAPACIDADE MAXIMA DE CARGA 6200 KG, MOMENTO MAXIMO DE CARGA 11,7 TM , ALCANCE MAXIMO HORIZONTAL  9,70 M, PARA MONTAGEM SOBRE CHASSI DE CAMINHAO PBT MINIMO 13000 KG (INCLUI MONTAGEM, NAO INCLUI CAMINHAO)</t>
  </si>
  <si>
    <t>68.000,00</t>
  </si>
  <si>
    <t>GUINDAUTO HIDRAULICO, CAPACIDADE MAXIMA DE CARGA 8500 KG, MOMENTO MAXIMO DE CARGA 30,4 TM , ALCANCE MAXIMO HORIZONTAL  14,30 M, PARA MONTAGEM SOBRE CHASSI DE CAMINHAO PBT MINIMO 23000 KG (INCLUI MONTAGEM, NAO INCLUI CAMINHAO)</t>
  </si>
  <si>
    <t>158.950,00</t>
  </si>
  <si>
    <t>HASTE ANCORA EM ACO GALVANIZADO, DIMENSOES 16 MM X 2000 MM</t>
  </si>
  <si>
    <t>41,87</t>
  </si>
  <si>
    <t>HASTE DE ACO GALVANIZADO PARA FIXACAO DE CONCERTINA 2 "/3 M</t>
  </si>
  <si>
    <t>24,12</t>
  </si>
  <si>
    <t>HASTE DE ATERRAMENTO EM ACO COM 3,00 M DE COMPRIMENTO E DN = 1/2", REVESTIDA COM BAIXA CAMADA DE COBRE, COM CONECTOR TIPO GRAMPO</t>
  </si>
  <si>
    <t>34,68</t>
  </si>
  <si>
    <t>HASTE DE ATERRAMENTO EM ACO COM 3,00 M DE COMPRIMENTO E DN = 1/2", REVESTIDA COM BAIXA CAMADA DE COBRE, SEM CONECTOR</t>
  </si>
  <si>
    <t>27,52</t>
  </si>
  <si>
    <t>HASTE DE ATERRAMENTO EM ACO COM 3,00 M DE COMPRIMENTO E DN = 1", REVESTIDA COM BAIXA CAMADA DE COBRE, COM CONECTOR TIPO GRAMPO</t>
  </si>
  <si>
    <t>172,05</t>
  </si>
  <si>
    <t>HASTE DE ATERRAMENTO EM ACO COM 3,00 M DE COMPRIMENTO E DN = 1", REVESTIDA COM BAIXA CAMADA DE COBRE, SEM CONECTOR</t>
  </si>
  <si>
    <t>149,42</t>
  </si>
  <si>
    <t>HASTE DE ATERRAMENTO EM ACO COM 3,00 M DE COMPRIMENTO E DN = 3/4", REVESTIDA COM BAIXA CAMADA DE COBRE, COM CONECTOR TIPO GRAMPO</t>
  </si>
  <si>
    <t>46,96</t>
  </si>
  <si>
    <t>HASTE DE ATERRAMENTO EM ACO COM 3,00 M DE COMPRIMENTO E DN = 3/4", REVESTIDA COM BAIXA CAMADA DE COBRE, SEM CONECTOR</t>
  </si>
  <si>
    <t>46,42</t>
  </si>
  <si>
    <t>HASTE DE ATERRAMENTO EM ACO COM 3,00 M DE COMPRIMENTO E DN = 5/8", REVESTIDA COM BAIXA CAMADA DE COBRE, COM CONECTOR TIPO GRAMPO</t>
  </si>
  <si>
    <t>32,50</t>
  </si>
  <si>
    <t>HASTE DE ATERRAMENTO EM ACO COM 3,00 M DE COMPRIMENTO E DN = 5/8", REVESTIDA COM BAIXA CAMADA DE COBRE, SEM CONECTOR</t>
  </si>
  <si>
    <t>31,37</t>
  </si>
  <si>
    <t>HASTE DE ATERRAMENTO EM ACO GALVANIZADO TIPO CANTONEIRA COM 2,00 M DE COMPRIMENTO, 25 X 25 MM E CHAPA DE 3/16"</t>
  </si>
  <si>
    <t>36,43</t>
  </si>
  <si>
    <t>HASTE METALICA PARA FIXACAO DE CALHA PLUVIAL,  ZINCADA, DOBRADA 90 GRAUS</t>
  </si>
  <si>
    <t>7,83</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</si>
  <si>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</si>
  <si>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</si>
  <si>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0,99</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</si>
  <si>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</si>
  <si>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</si>
  <si>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1,63</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</si>
  <si>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</si>
  <si>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</si>
  <si>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</si>
  <si>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3.021,00</t>
  </si>
  <si>
    <t>HIDRANTE DE COLUNA COMPLETO, EM FERRO FUNDIDO, DN = 75 MM, COM REGISTRO, CUNHA DE BORRACHA, CURVA DESSIMETRICA, EXTREMIDADE E TAMPAS (INCLUI KIT FIXACAO)</t>
  </si>
  <si>
    <t>2.736,34</t>
  </si>
  <si>
    <t>HIDRANTE SUBTERRANEO, EM FERRO FUNDIDO, COM CURVA CURTA E CAIXA, DN 75 MM</t>
  </si>
  <si>
    <t>1.617,29</t>
  </si>
  <si>
    <t>HIDRANTE SUBTERRANEO, EM FERRO FUNDIDO, COM CURVA LONGA E CAIXA, DN 75 MM</t>
  </si>
  <si>
    <t>1.703,32</t>
  </si>
  <si>
    <t>HIDROJATEADORA PARA DESOBSTRUCAO DE REDES E GALERIAS, TANQUE 7000 L, BOMBA TRIPLEX 120 KGF/CM2 128 L/MIN (INCLUI MONTAGEM, NAO INCLUI CAMINHAO)</t>
  </si>
  <si>
    <t>81.389,54</t>
  </si>
  <si>
    <t>HIDROJATEADORA PARA DESOBSTRUCAO DE REDES E GALERIAS, TANQUE 7000 L, BOMBA TRIPLEX 140 KGF/CM2 260 L/MIN ALIMENTADA POR MOTOR INDEPENDENTE A DIESEL POTENCIA 125 CV (INCLUI MONTAGEM, NAO INCLUI CAMINHAO)</t>
  </si>
  <si>
    <t>86.585,51</t>
  </si>
  <si>
    <t>HIDROMETRO MULTIJATO, VAZAO MAXIMA DE 10,0 M3/H, DE 1"</t>
  </si>
  <si>
    <t>397,28</t>
  </si>
  <si>
    <t>HIDROMETRO MULTIJATO, VAZAO MAXIMA DE 20,0 M3/H, DE 1 1/2"</t>
  </si>
  <si>
    <t>660,27</t>
  </si>
  <si>
    <t>HIDROMETRO MULTIJATO, VAZAO MAXIMA DE 30,0 M3/H, DE 2"</t>
  </si>
  <si>
    <t>928,86</t>
  </si>
  <si>
    <t>HIDROMETRO MULTIJATO, VAZAO MAXIMA DE 7,0 M3/H, DE 1"</t>
  </si>
  <si>
    <t>290,97</t>
  </si>
  <si>
    <t>HIDROMETRO UNIJATO, VAZAO MAXIMA DE 1,5 M3/H, DE 1/2"</t>
  </si>
  <si>
    <t>76,10</t>
  </si>
  <si>
    <t>HIDROMETRO UNIJATO, VAZAO MAXIMA DE 3,0 M3/H, DE 1/2"</t>
  </si>
  <si>
    <t>81,69</t>
  </si>
  <si>
    <t>HIDROMETRO UNIJATO, VAZAO MAXIMA DE 5,0 M3/H, DE 3/4"</t>
  </si>
  <si>
    <t>100,72</t>
  </si>
  <si>
    <t>HIDROMETRO WOLTMANN, VAZAO MAXIMA DE 50,0 M3/H, DE 2"</t>
  </si>
  <si>
    <t>1.499,61</t>
  </si>
  <si>
    <t>HIDROMETRO WOLTMANN, VAZAO MAXIMA DE 80,0 M3/H, DE 3"</t>
  </si>
  <si>
    <t>1.958,45</t>
  </si>
  <si>
    <t>IGNITOR PARA LAMPADA DE VAPOR DE SODIO / VAPOR METALICO ATE 2000 W, TENSAO DE PULSO ENTRE 600 A 750 V</t>
  </si>
  <si>
    <t>65,44</t>
  </si>
  <si>
    <t>IGNITOR PARA LAMPADA DE VAPOR DE SODIO / VAPOR METALICO ATE 400 W, TENSAO DE PULSO ENTRE 3000 A 4500 V</t>
  </si>
  <si>
    <t>IGNITOR PARA LAMPADA DE VAPOR DE SODIO / VAPOR METALICO ATE 400 W, TENSAO DE PULSO ENTRE 580 A 750 V</t>
  </si>
  <si>
    <t>38,21</t>
  </si>
  <si>
    <t>IMPERMEABILIZADOR</t>
  </si>
  <si>
    <t>14,02</t>
  </si>
  <si>
    <t>IMPERMEABILIZADOR (MENSALISTA)</t>
  </si>
  <si>
    <t>2.474,27</t>
  </si>
  <si>
    <t>IMPERMEABILIZANTE A BASE DE CIMENTO CRISTALIZANTE EM PO, MONOCOMPONENTE</t>
  </si>
  <si>
    <t>IMPERMEABILIZANTE FLEXIVEL BRANCO DE BASE ACRILICA PARA COBERTURAS</t>
  </si>
  <si>
    <t>15,85</t>
  </si>
  <si>
    <t>IMPERMEABILIZANTE INCOLOR PARA TRATAMENTO DE FACHADAS E TELHAS, BASE SILICONE</t>
  </si>
  <si>
    <t>19,93</t>
  </si>
  <si>
    <t>IMUNIZANTE PARA MADEIRA, INCOLOR</t>
  </si>
  <si>
    <t>16,52</t>
  </si>
  <si>
    <t>INSTALADOR DE TUBULACOES (TUBOS/EQUIPAMENTOS) (MENSALISTA)</t>
  </si>
  <si>
    <t>INTERRUPTOR BIPOLAR SIMPLES 10 A, 250 V (APENAS MODULO)</t>
  </si>
  <si>
    <t>11,62</t>
  </si>
  <si>
    <t>INTERRUPTOR BIPOLAR 10A, 250V, CONJUNTO MONTADO PARA EMBUTIR 4" X 2" (PLACA + SUPORTE + MODULO)</t>
  </si>
  <si>
    <t>INTERRUPTOR INTERMEDIARIO 10 A, 250 V (APENAS MODULO)</t>
  </si>
  <si>
    <t>INTERRUPTOR INTERMEDIARIO 10A, 250V, CONJUNTO MONTADO PARA EMBUTIR 4" X 2" (PLACA + SUPORTE + MODULO)</t>
  </si>
  <si>
    <t>18,44</t>
  </si>
  <si>
    <t>INTERRUPTOR PARALELO + TOMADA 2P+T 10A, 250V, CONJUNTO MONTADO PARA EMBUTIR 4" X 2" (PLACA + SUPORTE + MODULOS)</t>
  </si>
  <si>
    <t>INTERRUPTOR PARALELO 10A, 250V (APENAS MODULO)</t>
  </si>
  <si>
    <t>INTERRUPTOR PARALELO 10A, 250V, CONJUNTO MONTADO PARA EMBUTIR 4" X 2" (PLACA + SUPORTE + MODULO)</t>
  </si>
  <si>
    <t>6,27</t>
  </si>
  <si>
    <t>INTERRUPTOR SIMPLES + INTERRUPTOR PARALELO + TOMADA 2P+T 10A, 250V, CONJUNTO MONTADO PARA EMBUTIR 4" X 2" (PLACA + SUPORTE + MODULOS)</t>
  </si>
  <si>
    <t>INTERRUPTOR SIMPLES + INTERRUPTOR PARALELO 10A, 250V, CONJUNTO MONTADO PARA EMBUTIR 4" X 2" (PLACA + SUPORTE + MODULOS)</t>
  </si>
  <si>
    <t>10,22</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</si>
  <si>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</si>
  <si>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</si>
  <si>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</si>
  <si>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4,48</t>
  </si>
  <si>
    <t>INTERRUPTOR SIMPLES 10A, 250V, CONJUNTO MONTADO PARA EMBUTIR 4" X 2" (PLACA + SUPORTE + MODULO)</t>
  </si>
  <si>
    <t>4,60</t>
  </si>
  <si>
    <t>INTERRUPTOR SIMPLES 10A, 250V, CONJUNTO MONTADO PARA SOBREPOR 4" X 2" (CAIXA + MODULO)</t>
  </si>
  <si>
    <t>6,15</t>
  </si>
  <si>
    <t>INTERRUPTOR SIMPLES 10A, 250V, CONJUNTO MONTADO PARA SOBREPOR 4" X 2" (CAIXA + 2 MODULOS)</t>
  </si>
  <si>
    <t>8,13</t>
  </si>
  <si>
    <t>INTERRUPTORES PARALELOS (2 MODULOS) + TOMADA 2P+T 10A, 250V, CONJUNTO MONTADO PARA EMBUTIR 4" X 2" (PLACA + SUPORTE + MODULOS)</t>
  </si>
  <si>
    <t>INTERRUPTORES PARALELOS (2 MODULOS) 10A, 250V, CONJUNTO MONTADO PARA EMBUTIR 4" X 2" (PLACA + SUPORTE + MODULOS)</t>
  </si>
  <si>
    <t>10,92</t>
  </si>
  <si>
    <t>INTERRUPTORES PARALELOS (3 MODULOS) 10A, 250V, CONJUNTO MONTADO PARA EMBUTIR 4" X 2" (PLACA + SUPORTE + MODULO)</t>
  </si>
  <si>
    <t>16,60</t>
  </si>
  <si>
    <t>INTERRUPTORES SIMPLES (2 MODULOS) + TOMADA 2P+T 10A, 250V, CONJUNTO MONTADO PARA EMBUTIR 4" X 2" (PLACA + SUPORTE + MODULOS)</t>
  </si>
  <si>
    <t>INTERRUPTORES SIMPLES (2 MODULOS) + 1 INTERRUPTOR PARALELO 10A, 250V, CONJUNTO MONTADO PARA EMBUTIR 4" X 2" (PLACA + SUPORTE + MODULOS)</t>
  </si>
  <si>
    <t>13,69</t>
  </si>
  <si>
    <t>INTERRUPTORES SIMPLES (2 MODULOS) 10A, 250V, CONJUNTO MONTADO PARA EMBUTIR 4" X 2" (PLACA + SUPORTE + MODULOS)</t>
  </si>
  <si>
    <t>INTERRUPTORES SIMPLES (3 MODULOS) 10A, 250V, CONJUNTO MONTADO PARA EMBUTIR 4" X 2" (PLACA + SUPORTE + MODULOS)</t>
  </si>
  <si>
    <t>11,30</t>
  </si>
  <si>
    <t>INVERSOR DE SOLDA MONOFASICO DE 160 A, POTENCIA DE 5400 W, TENSAO DE 220 V, TURBO VENTILADO, PROTECAO POR FUSIVEL TERMICO, PARA ELETRODOS DE 2,0 A 4,0 MM</t>
  </si>
  <si>
    <t>852,39</t>
  </si>
  <si>
    <t>ISOLADOR DE PORCELANA SUSPENSO, DISCO TIPO GARFO OLHAL, DIAMETRO DE 152 MM, PARA TENSAO DE *15* KV</t>
  </si>
  <si>
    <t>88,08</t>
  </si>
  <si>
    <t>ISOLADOR DE PORCELANA, TIPO BUCHA, PARA TENSAO DE *15* KV</t>
  </si>
  <si>
    <t>464,93</t>
  </si>
  <si>
    <t>ISOLADOR DE PORCELANA, TIPO BUCHA, PARA TENSAO DE *35* KV</t>
  </si>
  <si>
    <t>791,60</t>
  </si>
  <si>
    <t>ISOLADOR DE PORCELANA, TIPO PINO MONOCORPO, PARA TENSAO DE *15* KV</t>
  </si>
  <si>
    <t>ISOLADOR DE PORCELANA, TIPO PINO MONOCORPO, PARA TENSAO DE *35* KV</t>
  </si>
  <si>
    <t>113,73</t>
  </si>
  <si>
    <t>ISOLADOR DE PORCELANA, TIPO ROLDANA, DIMENSOES DE *72* X *72* MM, PARA USO EM BAIXA TENSAO</t>
  </si>
  <si>
    <t>JANELA BASCULANTE EM ALUMINIO, 100 X 100 CM (A X L), ACABAMENTO ACET OU BRILHANTE, BATENTE/REQUADRO DE 3 A 14 CM, COM VIDRO, SEM GUARNICAO/ALIZAR</t>
  </si>
  <si>
    <t>413,50</t>
  </si>
  <si>
    <t>JANELA BASCULANTE EM ALUMINIO, 100 X 80 CM (A X L), ACABAMENTO ACET OU BRILHANTE, BATENTE/REQUADRO DE 3 A 14 CM, COM VIDRO, SEM GUARNICAO/ALIZAR</t>
  </si>
  <si>
    <t>333,05</t>
  </si>
  <si>
    <t>JANELA BASCULANTE EM ALUMINIO, 80 X 60 CM (A X L), ACABAMENTO ACET OU BRILHANTE, BATENTE/REQUADRO DE 3 A 14 CM, COM VIDRO, SEM GUARNICAO/ALIZAR</t>
  </si>
  <si>
    <t>307,14</t>
  </si>
  <si>
    <t>JANELA BASCULANTE EM ALUMINIO, 80 X 60 CM (A X L), BATENTE/REQUADRO DE 3 A 14 CM, COM VIDRO, SEM GUARNICAO/ALIZAR</t>
  </si>
  <si>
    <t>583,36</t>
  </si>
  <si>
    <t>JANELA BASCULANTE EM MADEIRA PINUS/ EUCALIPTO/ TAUARI/ VIROLA OU EQUIVALENTE DA REGIAO, *60 X 60*, CAIXA DO BATENTE/ MARCO E = *10* CM, 2 BASCULAS PARA VIDRO, COM FERRAGENS (SEM VIDRO, SEM GUARNICAO/ALIZAR E SEM ACABAMENTO)</t>
  </si>
  <si>
    <t>122,27</t>
  </si>
  <si>
    <t>JANELA BASCULANTE EM MADEIRA PINUS/ EUCALIPTO/ TAUARI/ VIROLA OU EQUIVALENTE DA REGIAO, CAIXA DO BATENTE/ MARCO *10* CM, *2* FOLHAS BASCULANTES PARA VIDRO, COM FERRAGENS (SEM VIDRO, SEM GUARNICAO/ALIZAR E SEM ACABAMENTO)</t>
  </si>
  <si>
    <t>339,65</t>
  </si>
  <si>
    <t>JANELA BASCULANTE, ACO, COM BATENTE/REQUADRO, 100 X 100 CM (SEM VIDROS)</t>
  </si>
  <si>
    <t>256,31</t>
  </si>
  <si>
    <t>JANELA BASCULANTE, ACO, COM BATENTE/REQUADRO, 60 X 60 CM (SEM VIDROS)</t>
  </si>
  <si>
    <t>118,90</t>
  </si>
  <si>
    <t>JANELA BASCULANTE, ACO, COM BATENTE/REQUADRO, 60 X 80 CM (SEM VIDROS)</t>
  </si>
  <si>
    <t>139,83</t>
  </si>
  <si>
    <t>291,32</t>
  </si>
  <si>
    <t>JANELA BASCULANTE, ACO, COM BATENTE/REQUADRO, 80 X 80 CM (SEM VIDROS)</t>
  </si>
  <si>
    <t>341,82</t>
  </si>
  <si>
    <t>218,77</t>
  </si>
  <si>
    <t>JANELA DE ABRIR EM MADEIRA IMBUIA/CEDRO ARANA/CEDRO ROSA OU EQUIVALENTE DA REGIAO, CAIXA DO BATENTE/MARCO *10* CM, 2 FOLHAS DE ABRIR TIPO VENEZIANA E 2 FOLHAS DE ABRIR PARA VIDRO, COM GUARNICAO/ALIZAR, COM FERRAGENS, (SEM VIDRO E SEM ACABAMENTO)</t>
  </si>
  <si>
    <t>503,82</t>
  </si>
  <si>
    <t>JANELA DE ABRIR EM MADEIRA PINUS/EUCALIPTO/ TAUARI/ VIROLA OU EQUIVALENTE DA REGIAO, CAIXA DO BATENTE/MARCO *10* CM, 2 FOLHAS DE ABRIR TIPO VENEZIANA E 2 FOLHAS GUILHOTINA PARA VIDRO, COM FERRAGENS (SEM VIDRO,SEM GUARNICAO/ALIZAR E SEM ACABAMENTO)</t>
  </si>
  <si>
    <t>287,85</t>
  </si>
  <si>
    <t>JANELA DE CORRER EM ALUMINIO, VENEZIANA, 120  X 150 CM (A X L), 3 FLS (2 VENEZIANAS E 1 VIDRO), SEM BANDEIRA, ACABAMENTO ACET OU BRILHANTE, BATENTE/REQUADRO DE 6 A 14 CM, COM VIDRO, SEM GUARNICAO/ALIZAR</t>
  </si>
  <si>
    <t>1.124,22</t>
  </si>
  <si>
    <t>JANELA DE CORRER EM ALUMINIO, VENEZIANA, 120 X 120 CM (A X L), 3 FLS (2 VENEZIANAS E 1 VIDRO), SEM BANDEIRA, ACABAMENTO ACET OU BRILHANTE, BATENTE/REQUADRO DE 6 A 14 CM, COM VIDRO, SEM GUARNICAO/ALIZAR</t>
  </si>
  <si>
    <t>932,32</t>
  </si>
  <si>
    <t>JANELA DE CORRER EM ALUMINIO, VENEZIANA, 120 X 150 CM (A X L), 6 FLS (4 VENEZIANAS E 2 VIDROS), SEM BANDEIRA, ACABAMENTO ACET OU BRILHANTE, BATENTE/REQUADRO DE 6 A 14 CM, COM VIDRO, SEM GUARNICAO/ALIZAR</t>
  </si>
  <si>
    <t>1.296,99</t>
  </si>
  <si>
    <t>JANELA DE CORRER EM ALUMINIO, VENEZIANA, 120 X 200 CM (A X L), 6 FLS (4 VENEZIANAS E 2 VIDROS), SEM BANDEIRA, ACABAMENTO ACET OU BRILHANTE,  BATENTE/REQUADRO DE 6 A 14 CM, COM VIDRO, SEM GUARNICAO/ALIZAR</t>
  </si>
  <si>
    <t>1.605,48</t>
  </si>
  <si>
    <t>JANELA DE CORRER EM ALUMINIO, 100 X 120 CM (A X L), 2 FLS,  SEM BANDEIRA,  ACABAMENTO ACET OU BRILHANTE, BATENTE/REQUADRO DE 6 A 14 CM, COM VIDRO, SEM GUARNICAO</t>
  </si>
  <si>
    <t>534,95</t>
  </si>
  <si>
    <t>JANELA DE CORRER EM ALUMINIO, 100 X 150 CM (A X L), 2 FLS,  SEM BANDEIRA,  ACABAMENTO ACET OU BRILHANTE, BATENTE/REQUADRO DE 6 A 14 CM, COM VIDRO, SEM GUARNICAO/ALIZAR</t>
  </si>
  <si>
    <t>628,37</t>
  </si>
  <si>
    <t>JANELA DE CORRER EM ALUMINIO, 100 X 150 CM (A X L), 4 FLS, SEM BANDEIRA, ACABAMENTO ACET OU BRILHANTE, BATENTE/REQUADRO DE 6 A 14 CM, COM VIDRO, SEM GUARNICAO/ALIZAR</t>
  </si>
  <si>
    <t>740,99</t>
  </si>
  <si>
    <t>520,44</t>
  </si>
  <si>
    <t>JANELA DE CORRER EM ALUMINIO, 100 X 150 CM (A X L), 4 FLS, SEM BANDEIRA, ACABAMENTO ACET OU BRILHANTE, COM VIDRO, COM GUARNICAO PARA 1 FACE</t>
  </si>
  <si>
    <t>547,32</t>
  </si>
  <si>
    <t>JANELA DE CORRER EM ALUMINIO, 100 X 200 CM, 4 FLS,  BANDEIRA COM BASCULA,  ACABAMENTO ACET OU BRILHANTE, BATENTE/REQUADRO DE 6 A 14 CM, COM VIDRO, SEM GUARNICAO/ALIZAR</t>
  </si>
  <si>
    <t>877,93</t>
  </si>
  <si>
    <t>JANELA DE CORRER EM ALUMINIO, 120 X 120 CM (A X L), 2 FLS, SEM BANDEIRA, ACABAMENTO ACET OU BRILHANTE,  BATENTE/REQUADRO DE 6 A 14 CM, COM VIDRO, SEM GUARNICAO/ALIZAR</t>
  </si>
  <si>
    <t>609,17</t>
  </si>
  <si>
    <t>JANELA DE CORRER EM ALUMINIO, 120 X 150 CM (A X L), 2 FLS, SEM BANDEIRA, ACABAMENTO ACET OU BRILHANTE, BATENTE/REQUADRO DE 6 A 14 CM, COM VIDRO, SEM GUARNICAO/ALIZAR</t>
  </si>
  <si>
    <t>688,52</t>
  </si>
  <si>
    <t>JANELA DE CORRER EM ALUMINIO, 120 X 150 CM (A X L), 4 FLS, BANDEIRA COM BASCULA,  ACABAMENTO ACET OU BRILHANTE, BATENTE/REQUADRO DE 6 A 14 CM, COM VIDRO, SEM GUARNICAO/ALIZAR</t>
  </si>
  <si>
    <t>858,73</t>
  </si>
  <si>
    <t>JANELA DE CORRER EM ALUMINIO, 120 X 200 CM (A X L), 4 FLS, BANDEIRA COM BASCULA,  ACABAMENTO ACET OU BRILHANTE, BATENTE/REQUADRO DE 6 A 14 CM, COM VIDRO, SEM GUARNICAO/ALIZAR</t>
  </si>
  <si>
    <t>967,51</t>
  </si>
  <si>
    <t>JANELA DE CORRER, ACO, BATENTE/REQUADRO DE 6 A 14 CM,  COM DIVISAO HORIZ , PINT ANTICORROSIVA, SEM VIDRO, BANDEIRA COM BASCULA, 4 FLS, 120  X 150 CM (A X L)</t>
  </si>
  <si>
    <t>656,66</t>
  </si>
  <si>
    <t>JANELA DE CORRER, ACO, BATENTE/REQUADRO DE 6 A 14 CM, QUADRICULADA, PINT ANTICORROSIVA, SEM VIDRO, BANDEIRA COM BASCULA, 4 FLS, 120  X 150 CM (A X L)</t>
  </si>
  <si>
    <t>823,74</t>
  </si>
  <si>
    <t>JANELA DE CORRER, ACO, BATENTE/REQUADRO DE 6 A 14 CM, QUADRICULADA, PINT ANTICORROSIVA, SEM VIDRO, BANDEIRA COM BASCULA, 4 FLS, 120  X 200 CM (A X L)</t>
  </si>
  <si>
    <t>1.015,84</t>
  </si>
  <si>
    <t>JANELA DE CORRER, ACO, BATENTE/REQUADRO DE 6 A 14 CM, QUADRICULADA, PINT ANTICORROSIVA, SEM VIDRO, SEM BANDEIRA, 4 FLS, 100  X 120 CM (A X L)</t>
  </si>
  <si>
    <t>457,33</t>
  </si>
  <si>
    <t>JANELA DE CORRER, ACO, BATENTE/REQUADRO DE 6 A 14 CM, QUADRICULADA, PINT ANTICORROSIVA, SEM VIDRO, SEM BANDEIRA, 4 FLS, 120  X 150 CM (A X L)</t>
  </si>
  <si>
    <t>342,28</t>
  </si>
  <si>
    <t>JANELA DE CORRER, ACO, BATENTE/REQUADRO DE 6 A 14 CM, QUADRICULADA, PINT ANTICORROSIVA, SEM VIDRO, SEM BANDEIRA, 4 FLS, 120  X 200 CM (A X L)</t>
  </si>
  <si>
    <t>413,89</t>
  </si>
  <si>
    <t>JANELA DE CORRER, ACO, BATENTE/REQUADRO DE 6 A 14 CM, QUADRICULADA, PINTURA ANTICORROSIVA, SEM VIDRO, BANDEIRA COM BASCULA, 4 FLS, 120  X 150 CM (A X L)</t>
  </si>
  <si>
    <t>457,63</t>
  </si>
  <si>
    <t>JANELA DE CORRER, ACO, BATENTE/REQUADRO DE 6 A 14 CM, SEM  DIVISAO, PINT ANTICORROSIVA, SEM VIDRO, BANDEIRA COM BASCULA, 4 FLS, 120  X 200 CM (A X L)</t>
  </si>
  <si>
    <t>484,70</t>
  </si>
  <si>
    <t>JANELA DE CORRER, ACO, BATENTE/REQUADRO DE 6 A 14 CM, VENEZIANA, PINT ANTICORROSIVA, PINT ACABAMENTO, COM VIDRO, 6 FLS, 120  X 150 CM (A X L)</t>
  </si>
  <si>
    <t>463,99</t>
  </si>
  <si>
    <t>JANELA DE CORRER, ACO, BATENTE/REQUADRO DE 6 A 14 CM, VENEZIANA, PINT ANTICORROSIVA, SEM VIDRO, 6 FLS, 120  X 150 CM (A X L)</t>
  </si>
  <si>
    <t>417,77</t>
  </si>
  <si>
    <t>JANELA DE CORRER, ACO, COM BATENTE/REQUADRO DE 6 A 14 CM, SEM DIVISAO, PINT ANTICORROSIVA, PINT ACABAMENTO, COM VIDRO, SEM BANDEIRA, COM GRADE, 4 FLS, 100  X 120 CM (A X L)</t>
  </si>
  <si>
    <t>524,67</t>
  </si>
  <si>
    <t>JANELA DE CORRER, ACO, COM BATENTE/REQUADRO DE 6 A 14 CM, SEM DIVISAO, PINT ANTICORROSIVA, PINT ACABAMENTO, COM VIDRO, SEM BANDEIRA, 2 FLS, 120  X 150 CM (A X L)</t>
  </si>
  <si>
    <t>635,44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</si>
  <si>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</si>
  <si>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480,56</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</si>
  <si>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</si>
  <si>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609,05</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</si>
  <si>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</si>
  <si>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374,46</t>
  </si>
  <si>
    <t>JANELA EM MADEIRA CEDRINHO/ ANGELIM COMERCIAL/ CURUPIXA/ CUMARU OU EQUIVALENTE DA REGIAO, CAIXA DO BATENTE/MARCO *10* CM, 2 FOLHAS DE ABRIR TIPO VENEZIANA E 2 FOLHAS GUILHOTINA PARA VIDRO, COM GUARNICAO/ALIZAR, COM FERRAGENS (SEM VIDRO E SEM ACABAMENTO)</t>
  </si>
  <si>
    <t>377,33</t>
  </si>
  <si>
    <t>JANELA FIXA EM ALUMINIO, 60  X 80 CM (A X L), BATENTE/REQUADRO DE 3 A 14 CM, COM VIDRO, SEM GUARNICAO/ALIZAR</t>
  </si>
  <si>
    <t>463,92</t>
  </si>
  <si>
    <t>JANELA FIXA EM ALUMINIO, 60 X 80 CM (A X L), BATENTE/REQUADRO DE 3 A 14 CM, COM VIDRO, SEM GUARNICAO/ALIZAR</t>
  </si>
  <si>
    <t>240,59</t>
  </si>
  <si>
    <t>JANELA MAXIM AR EM ALUMINIO, 80 X 60 CM (A X L), BATENTE/REQUADRO DE 4 A 14 CM, COM VIDRO, SEM GUARNICAO/ALIZAR</t>
  </si>
  <si>
    <t>313,54</t>
  </si>
  <si>
    <t>625,82</t>
  </si>
  <si>
    <t>JANELA MAXIM AR EM MADEIRA CEDRINHO/ ANGELIM COMERCIAL/ CURUPIXA/ CUMARU OU EQUIVALENTE DA REGIAO, CAIXA DO BATENTE/MARCO *10* CM, 1 FOLHA  PARA VIDRO, COM GUARNICAO/ALIZAR, COM FERRAGENS, (SEM VIDRO E SEM ACABAMENTO)</t>
  </si>
  <si>
    <t>532,12</t>
  </si>
  <si>
    <t>JANELA MAXIMO AR, ACO, BATENTE / REQUADRO DE 6 A 14 CM, PINT ANTICORROSIVA, SEM VIDRO, COM GRADE, 1 FL, 60  X 80 CM (A X L)</t>
  </si>
  <si>
    <t>258,98</t>
  </si>
  <si>
    <t>JANELA MAXIMO AR, ACO, BATENTE/REQUADRO DE 6 A 14 CM, PINT ANTICORROSIVA, SEM VIDRO, COM GRADE, 1 FL, 60  X 80 CM (A X L)</t>
  </si>
  <si>
    <t>539,55</t>
  </si>
  <si>
    <t>JANELA MAXIMO AR, ACO, BATENTE/REQUADRO DE 6 A 14 CM, PINT ANTICORROSIVA, SEM VIDRO, SEM GRADE, 1 FL, 60  X 80 CM (A X L)</t>
  </si>
  <si>
    <t>202,60</t>
  </si>
  <si>
    <t>10,11</t>
  </si>
  <si>
    <t>JARDINEIRO (MENSALISTA)</t>
  </si>
  <si>
    <t>1.783,23</t>
  </si>
  <si>
    <t>JOELHO COM VISITA, PVC SERIE R, 90 GRAUS, 100 X 75 MM, PARA ESGOTO PREDIAL</t>
  </si>
  <si>
    <t>20,67</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</si>
  <si>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</si>
  <si>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</si>
  <si>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</si>
  <si>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</si>
  <si>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</si>
  <si>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18,94</t>
  </si>
  <si>
    <t>JOELHO CPVC, SOLDAVEL, 45 GRAUS, 54 MM, PARA AGUA QUENTE</t>
  </si>
  <si>
    <t>41,55</t>
  </si>
  <si>
    <t>JOELHO CPVC, SOLDAVEL, 45 GRAUS, 73 MM, PARA AGUA QUENTE</t>
  </si>
  <si>
    <t>111,00</t>
  </si>
  <si>
    <t>JOELHO CPVC, SOLDAVEL, 45 GRAUS, 89 MM, PARA AGUA QUENTE</t>
  </si>
  <si>
    <t>129,49</t>
  </si>
  <si>
    <t>JOELHO CPVC, SOLDAVEL, 90 GRAUS, 15 MM, PARA AGUA QUENTE</t>
  </si>
  <si>
    <t>JOELHO CPVC, SOLDAVEL, 90 GRAUS, 22 MM, PARA AGUA QUENTE</t>
  </si>
  <si>
    <t>JOELHO CPVC, SOLDAVEL, 90 GRAUS, 28 MM, PARA AGUA QUENTE</t>
  </si>
  <si>
    <t>6,81</t>
  </si>
  <si>
    <t>JOELHO CPVC, SOLDAVEL, 90 GRAUS, 35 MM, PARA AGUA QUENTE</t>
  </si>
  <si>
    <t>JOELHO CPVC, SOLDAVEL, 90 GRAUS, 42 MM, PARA AGUA QUENTE</t>
  </si>
  <si>
    <t>JOELHO CPVC, SOLDAVEL, 90 GRAUS, 54 MM, PARA AGUA QUENTE</t>
  </si>
  <si>
    <t>40,80</t>
  </si>
  <si>
    <t>JOELHO CPVC, SOLDAVEL, 90 GRAUS, 73 MM, PARA AGUA QUENTE</t>
  </si>
  <si>
    <t>108,24</t>
  </si>
  <si>
    <t>JOELHO CPVC, SOLDAVEL, 90 GRAUS, 89 MM, PARA AGUA QUENTE</t>
  </si>
  <si>
    <t>125,78</t>
  </si>
  <si>
    <t>JOELHO DE REDUCAO, PVC SOLDAVEL, 90 GRAUS,  25 MM X 20 MM, PARA AGUA FRIA PREDIAL</t>
  </si>
  <si>
    <t>JOELHO DE REDUCAO, PVC SOLDAVEL, 90 GRAUS,  32 MM X 25 MM, PARA AGUA FRIA PREDIAL</t>
  </si>
  <si>
    <t>JOELHO DE REDUCAO, PVC, ROSCAVEL COM BUCHA DE LATAO, 90 GRAUS,  3/4" X 1/2", PARA AGUA FRIA PREDIAL</t>
  </si>
  <si>
    <t>9,29</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</si>
  <si>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</si>
  <si>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</si>
  <si>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</si>
  <si>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</si>
  <si>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10,91</t>
  </si>
  <si>
    <t>JOELHO DE TRANSICAO, CPVC, SOLDAVEL, 90 GRAUS, 22 MM X 3/4", PARA AGUA QUENTE</t>
  </si>
  <si>
    <t>13,94</t>
  </si>
  <si>
    <t>JOELHO PARA PE DE COLUNA, 45 GRAUS, SERIE R, DN 100 MM, PARA ESGOTO PREDIAL</t>
  </si>
  <si>
    <t>20,36</t>
  </si>
  <si>
    <t>JOELHO PPR 45 GRAUS, SOLDAVEL,  DN 20 MM, PARA AGUA QUENTE PREDIAL</t>
  </si>
  <si>
    <t>0,89</t>
  </si>
  <si>
    <t>JOELHO PPR 45 GRAUS, SOLDAVEL, DN 25 MM, PARA AGUA QUENTE PREDIAL</t>
  </si>
  <si>
    <t>JOELHO PPR, 45 GRAUS, SOLDAVEL, DN 32 MM, PARA AGUA QUENTE PREDIAL</t>
  </si>
  <si>
    <t>JOELHO PPR, 90 GRAUS, SOLDAVEL, DN 110 MM, PARA AGUA QUENTE PREDIAL</t>
  </si>
  <si>
    <t>86,01</t>
  </si>
  <si>
    <t>JOELHO PPR, 90 GRAUS, SOLDAVEL, DN 20 MM, PARA AGUA QUENTE PREDIAL</t>
  </si>
  <si>
    <t>1,07</t>
  </si>
  <si>
    <t>JOELHO PPR, 90 GRAUS, SOLDAVEL, DN 25 MM, PARA AGUA QUENTE PREDIAL</t>
  </si>
  <si>
    <t>1,65</t>
  </si>
  <si>
    <t>JOELHO PPR, 90 GRAUS, SOLDAVEL, DN 32 MM, PARA AGUA QUENTE PREDIAL</t>
  </si>
  <si>
    <t>2,52</t>
  </si>
  <si>
    <t>JOELHO PPR, 90 GRAUS, SOLDAVEL, DN 40 MM, PARA AGUA QUENTE PREDIAL</t>
  </si>
  <si>
    <t>JOELHO PPR, 90 GRAUS, SOLDAVEL, DN 50 MM, PARA AGUA QUENTE PREDIAL</t>
  </si>
  <si>
    <t>9,91</t>
  </si>
  <si>
    <t>JOELHO PPR, 90 GRAUS, SOLDAVEL, DN 63 MM, PARA AGUA QUENTE PREDIAL</t>
  </si>
  <si>
    <t>14,89</t>
  </si>
  <si>
    <t>JOELHO PPR, 90 GRAUS, SOLDAVEL, DN 75 MM, PARA AGUA QUENTE PREDIAL</t>
  </si>
  <si>
    <t>37,63</t>
  </si>
  <si>
    <t>JOELHO PPR, 90 GRAUS, SOLDAVEL, DN 90 MM, PARA AGUA QUENTE PREDIAL</t>
  </si>
  <si>
    <t>57,35</t>
  </si>
  <si>
    <t>JOELHO PVC COM VISITA, 90 GRAUS, DN 100 X 50 MM, SERIE NORMAL, PARA ESGOTO PREDIAL</t>
  </si>
  <si>
    <t>JOELHO PVC LEVE, 45 GRAUS, DN 150 MM, PARA ESGOTO PREDIAL</t>
  </si>
  <si>
    <t>29,19</t>
  </si>
  <si>
    <t>JOELHO PVC LEVE, 90 GRAUS, DN 150 MM, PARA ESGOTO PREDIAL</t>
  </si>
  <si>
    <t>26,29</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</si>
  <si>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</si>
  <si>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</si>
  <si>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</si>
  <si>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</si>
  <si>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6,21</t>
  </si>
  <si>
    <t>JOELHO PVC, COM BOLSA E ANEL, 90 GRAUS, DN 40 X *38* MM, SERIE NORMAL, PARA ESGOTO PREDIAL</t>
  </si>
  <si>
    <t>JOELHO PVC, ROSCAVEL, 45 GRAUS, 1/2", PARA AGUA FRIA PREDIAL</t>
  </si>
  <si>
    <t>JOELHO PVC, ROSCAVEL, 45 GRAUS, 1", PARA AGUA FRIA PREDIAL</t>
  </si>
  <si>
    <t>5,96</t>
  </si>
  <si>
    <t>JOELHO PVC, ROSCAVEL, 45 GRAUS, 3/4", PARA AGUA FRIA PREDIAL</t>
  </si>
  <si>
    <t>2,53</t>
  </si>
  <si>
    <t>JOELHO PVC, ROSCAVEL, 90 GRAUS, 1/2", PARA AGUA FRIA PREDIAL</t>
  </si>
  <si>
    <t>JOELHO PVC, ROSCAVEL, 90 GRAUS, 1", PARA AGUA FRIA PREDIAL</t>
  </si>
  <si>
    <t>3,04</t>
  </si>
  <si>
    <t>JOELHO PVC, ROSCAVEL, 90 GRAUS, 3/4", PARA AGUA FRIA PREDIAL</t>
  </si>
  <si>
    <t>JOELHO PVC, SOLDAVEL, BB, 45 GRAUS, DN 40 MM, PARA ESGOTO PREDIAL</t>
  </si>
  <si>
    <t>1,68</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</si>
  <si>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</si>
  <si>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</si>
  <si>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</si>
  <si>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</si>
  <si>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</si>
  <si>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</si>
  <si>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</si>
  <si>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32,72</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</si>
  <si>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</si>
  <si>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</si>
  <si>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</si>
  <si>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</si>
  <si>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</si>
  <si>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</si>
  <si>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</si>
  <si>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</si>
  <si>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136,00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</si>
  <si>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</si>
  <si>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</si>
  <si>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</si>
  <si>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</si>
  <si>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</si>
  <si>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3,58</t>
  </si>
  <si>
    <t>JOELHO PVC, SOLDAVEL, 90 GRAUS, 60 MM, PARA AGUA FRIA PREDIAL</t>
  </si>
  <si>
    <t>16,37</t>
  </si>
  <si>
    <t>JOELHO PVC, SOLDAVEL, 90 GRAUS, 85 MM, PARA AGUA FRIA PREDIAL</t>
  </si>
  <si>
    <t>58,45</t>
  </si>
  <si>
    <t>JOELHO PVC, 45 GRAUS, ROSCAVEL,  1 1/2", AGUA FRIA PREDIAL</t>
  </si>
  <si>
    <t>8,97</t>
  </si>
  <si>
    <t>JOELHO PVC, 45 GRAUS, ROSCAVEL, 1 1/4",  AGUA FRIA PREDIAL</t>
  </si>
  <si>
    <t>7,45</t>
  </si>
  <si>
    <t>JOELHO PVC, 45 GRAUS, ROSCAVEL, 2", AGUA FRIA PREDIAL</t>
  </si>
  <si>
    <t>17,42</t>
  </si>
  <si>
    <t>JOELHO PVC, 60 GRAUS, DIAMETRO ENTRE 80 E 100 MM, PARA DRENAGEM PLUVIAL PREDIAL</t>
  </si>
  <si>
    <t>3,97</t>
  </si>
  <si>
    <t>JOELHO PVC, 90 GRAUS, DIAMETRO ENTRE 80 E 100 MM, PARA DRENAGEM PLUVIAL PREDIAL</t>
  </si>
  <si>
    <t>4,30</t>
  </si>
  <si>
    <t>JOELHO PVC, 90 GRAUS, ROSCAVEL, 1 1/2",  AGUA FRIA PREDIAL</t>
  </si>
  <si>
    <t>JOELHO PVC, 90 GRAUS, ROSCAVEL, 1 1/4", AGUA FRIA PREDIAL</t>
  </si>
  <si>
    <t>JOELHO PVC, 90 GRAUS, ROSCAVEL, 2", AGUA FRIA PREDIAL</t>
  </si>
  <si>
    <t>18,15</t>
  </si>
  <si>
    <t>JOELHO ROSCA FEMEA MOVEL, METALICO, PARA CONEXAO COM ANEL DESLIZANTE EM TUBO PEX, DN 16 MM X 1/2"</t>
  </si>
  <si>
    <t>10,80</t>
  </si>
  <si>
    <t>JOELHO ROSCA FEMEA MOVEL, METALICO, PARA CONEXAO COM ANEL DESLIZANTE EM TUBO PEX, DN 20 MM X 1/2"</t>
  </si>
  <si>
    <t>16,49</t>
  </si>
  <si>
    <t>JOELHO ROSCA FEMEA MOVEL, METALICO, PARA CONEXAO COM ANEL DESLIZANTE EM TUBO PEX, DN 20 MM X 3/4"</t>
  </si>
  <si>
    <t>19,48</t>
  </si>
  <si>
    <t>JOELHO ROSCA FEMEA MOVEL, METALICO, PARA CONEXAO COM ANEL DESLIZANTE EM TUBO PEX, DN 25 MM X 3/4"</t>
  </si>
  <si>
    <t>21,82</t>
  </si>
  <si>
    <t>JOELHO 45 GRAUS, PPR, SOLDAVEL, F/ F, DN 40 MM, PARA AQUA QUENTE E FRIA PREDIAL</t>
  </si>
  <si>
    <t>4,46</t>
  </si>
  <si>
    <t>JOELHO 45 GRAUS, PPR, SOLDAVEL, F/ F, DN 50 MM, PARA AQUA QUENTE E FRIA PREDIAL</t>
  </si>
  <si>
    <t>10,37</t>
  </si>
  <si>
    <t>JOELHO 45 GRAUS, PPR, SOLDAVEL, F/ F, DN 63 MM, PARA AQUA QUENTE E FRIA PREDIAL</t>
  </si>
  <si>
    <t>13,78</t>
  </si>
  <si>
    <t>JOELHO 45 GRAUS, PPR, SOLDAVEL, F/ F, DN 75 MM, PARA AQUA QUENTE E FRIA PREDIAL</t>
  </si>
  <si>
    <t>36,32</t>
  </si>
  <si>
    <t>JOELHO 45 GRAUS, PPR, SOLDAVEL, F/ F, DN 90 MM, PARA AQUA QUENTE E FRIA PREDIAL</t>
  </si>
  <si>
    <t>73,38</t>
  </si>
  <si>
    <t>JOELHO 90 GRAUS, METALICO, PARA CONEXAO COM ANEL DESLIZANTE EM TUBO PEX, DN 16 MM</t>
  </si>
  <si>
    <t>JOELHO 90 GRAUS, METALICO, PARA CONEXAO COM ANEL DESLIZANTE EM TUBO PEX, DN 20 MM</t>
  </si>
  <si>
    <t>11,63</t>
  </si>
  <si>
    <t>JOELHO 90 GRAUS, METALICO, PARA CONEXAO COM ANEL DESLIZANTE EM TUBO PEX, DN 25 MM</t>
  </si>
  <si>
    <t>20,19</t>
  </si>
  <si>
    <t>JOELHO 90 GRAUS, METALICO, PARA CONEXAO COM ANEL DESLIZANTE EM TUBO PEX, DN 32 MM</t>
  </si>
  <si>
    <t>26,63</t>
  </si>
  <si>
    <t>JOELHO 90 GRAUS, PLASTICO, PARA CONEXAO COM CRIMPAGEM EM TUBO PEX, DN 16 MM</t>
  </si>
  <si>
    <t>9,06</t>
  </si>
  <si>
    <t>JOELHO 90 GRAUS, PLASTICO, PARA CONEXAO COM CRIMPAGEM EM TUBO PEX, DN 20 MM</t>
  </si>
  <si>
    <t>12,56</t>
  </si>
  <si>
    <t>JOELHO 90 GRAUS, PLASTICO, PARA CONEXAO COM CRIMPAGEM EM TUBO PEX, DN 25 MM</t>
  </si>
  <si>
    <t>JOELHO 90 GRAUS, PLASTICO, PARA CONEXAO COM CRIMPAGEM EM TUBO PEX, DN 32 MM</t>
  </si>
  <si>
    <t>27,76</t>
  </si>
  <si>
    <t>JOELHO 90 GRAUS, ROSCA FEMEA TERMINAL, METALICO, PARA CONEXAO COM ANEL DESLIZANTE EM TUBO PEX, DN 16 MM X 1/2"</t>
  </si>
  <si>
    <t>8,84</t>
  </si>
  <si>
    <t>JOELHO 90 GRAUS, ROSCA FEMEA TERMINAL, METALICO, PARA CONEXAO COM ANEL DESLIZANTE EM TUBO PEX, DN 20 MM X 1/2"</t>
  </si>
  <si>
    <t>JOELHO 90 GRAUS, ROSCA FEMEA TERMINAL, METALICO, PARA CONEXAO COM ANEL DESLIZANTE EM TUBO PEX, DN 20 MM X 3/4"</t>
  </si>
  <si>
    <t>13,57</t>
  </si>
  <si>
    <t>JOELHO 90 GRAUS, ROSCA FEMEA TERMINAL, METALICO, PARA CONEXAO COM ANEL DESLIZANTE EM TUBO PEX, DN 25 MM X 3/4"</t>
  </si>
  <si>
    <t>14,51</t>
  </si>
  <si>
    <t>JOELHO 90 GRAUS, ROSCA FEMEA TERMINAL, PLASTICO, PARA CONEXAO COM CRIMPAGEM EM TUBO PEX, DN 16 MM X 1/2"</t>
  </si>
  <si>
    <t>11,18</t>
  </si>
  <si>
    <t>JOELHO 90 GRAUS, ROSCA FEMEA TERMINAL, PLASTICO, PARA CONEXAO COM CRIMPAGEM EM TUBO PEX, DN 16 MM X 3/4"</t>
  </si>
  <si>
    <t>JOELHO 90 GRAUS, ROSCA FEMEA TERMINAL, PLASTICO, PARA CONEXAO COM CRIMPAGEM EM TUBO PEX, DN 20 MM X 1/2"</t>
  </si>
  <si>
    <t>14,64</t>
  </si>
  <si>
    <t>JOELHO 90 GRAUS, ROSCA FEMEA TERMINAL, PLASTICO, PARA CONEXAO COM CRIMPAGEM EM TUBO PEX, DN 20 MM X 3/4"</t>
  </si>
  <si>
    <t>18,32</t>
  </si>
  <si>
    <t>JOELHO 90 GRAUS, ROSCA FEMEA TERMINAL, PLASTICO, PARA CONEXAO COM CRIMPAGEM EM TUBO PEX, DN 25 MM X 1/2"</t>
  </si>
  <si>
    <t>16,09</t>
  </si>
  <si>
    <t>JOELHO 90 GRAUS, ROSCA FEMEA TERMINAL, PLASTICO, PARA CONEXAO COM CRIMPAGEM EM TUBO PEX, DN 25 MM X 1"</t>
  </si>
  <si>
    <t>28,52</t>
  </si>
  <si>
    <t>JOELHO 90 GRAUS, ROSCA FEMEA TERMINAL, PLASTICO, PARA CONEXAO COM CRIMPAGEM EM TUBO PEX, DN 25 MM X 3/4"</t>
  </si>
  <si>
    <t>21,08</t>
  </si>
  <si>
    <t>JOELHO 90 GRAUS, ROSCA FEMEA TERMINAL, PLASTICO, PARA CONEXAO COM CRIMPAGEM EM TUBO PEX, DN 32 MM X 1"</t>
  </si>
  <si>
    <t>35,84</t>
  </si>
  <si>
    <t>JOELHO 90 GRAUS, ROSCA MACHO TERMINAL, METALICO, PARA CONEXAO COM ANEL DESLIZANTE EM TUBO PEX, DN 16 MM X 1/2"</t>
  </si>
  <si>
    <t>9,02</t>
  </si>
  <si>
    <t>JOELHO 90 GRAUS, ROSCA MACHO TERMINAL, METALICO, PARA CONEXAO COM ANEL DESLIZANTE EM TUBO PEX, DN 20 MM X 1/2"</t>
  </si>
  <si>
    <t>JOELHO 90 GRAUS, ROSCA MACHO TERMINAL, METALICO, PARA CONEXAO COM ANEL DESLIZANTE EM TUBO PEX, DN 20 MM X 3/4"</t>
  </si>
  <si>
    <t>13,47</t>
  </si>
  <si>
    <t>JOELHO 90 GRAUS, ROSCA MACHO TERMINAL, METALICO, PARA CONEXAO COM ANEL DESLIZANTE EM TUBO PEX, DN 25 MM X 3/4"</t>
  </si>
  <si>
    <t>JOELHO 90 GRAUS, ROSCA MACHO TERMINAL, PLASTICO, PARA CONEXAO COM CRIMPAGEM EM TUBO PEX, DN 25 MM X 1/2"</t>
  </si>
  <si>
    <t>15,43</t>
  </si>
  <si>
    <t>JOELHO 90 GRAUS, ROSCA MACHO TERMINAL, PLASTICO, PARA CONEXAO COM CRIMPAGEM EM TUBO PEX, DN 25 MM X 1"</t>
  </si>
  <si>
    <t>18,81</t>
  </si>
  <si>
    <t>JOELHO 90 GRAUS, ROSCA MACHO TERMINAL, PLASTICO, PARA CONEXAO COM CRIMPAGEM EM TUBO PEX, DN 32 MM X 1"</t>
  </si>
  <si>
    <t>27,97</t>
  </si>
  <si>
    <t>JOELHO, PVC COM ROSCA E BUCHA LATAO, 90 GRAUS,  3/4", PARA AGUA FRIA PREDIAL</t>
  </si>
  <si>
    <t>JOELHO, PVC SERIE R, 45 GRAUS, DN 100 MM, PARA ESGOTO PREDIAL</t>
  </si>
  <si>
    <t>14,53</t>
  </si>
  <si>
    <t>JOELHO, PVC SERIE R, 45 GRAUS, DN 150 MM, PARA ESGOTO PREDIAL</t>
  </si>
  <si>
    <t>46,08</t>
  </si>
  <si>
    <t>JOELHO, PVC SERIE R, 45 GRAUS, DN 40 MM, PARA ESGOTO PREDIAL</t>
  </si>
  <si>
    <t>2,67</t>
  </si>
  <si>
    <t>JOELHO, PVC SERIE R, 45 GRAUS, DN 50 MM, PARA ESGOTO PREDIAL</t>
  </si>
  <si>
    <t>JOELHO, PVC SERIE R, 45 GRAUS, DN 75 MM, PARA ESGOTO PREDIAL</t>
  </si>
  <si>
    <t>JOELHO, PVC SERIE R, 90 GRAUS, DN 100 MM, PARA ESGOTO PREDIAL</t>
  </si>
  <si>
    <t>18,07</t>
  </si>
  <si>
    <t>JOELHO, PVC SERIE R, 90 GRAUS, DN 150 MM, PARA ESGOTO PREDIAL</t>
  </si>
  <si>
    <t>59,28</t>
  </si>
  <si>
    <t>JOELHO, PVC SERIE R, 90 GRAUS, DN 40 MM, PARA ESGOTO PREDIAL</t>
  </si>
  <si>
    <t>JOELHO, PVC SERIE R, 90 GRAUS, DN 50 MM, PARA ESGOTO PREDIAL</t>
  </si>
  <si>
    <t>4,61</t>
  </si>
  <si>
    <t>JOELHO, PVC SERIE R, 90 GRAUS, DN 75 MM, PARA ESGOTO PREDIAL</t>
  </si>
  <si>
    <t>10,95</t>
  </si>
  <si>
    <t>JOELHO, PVC SOLDAVEL, 45 GRAUS, 110 MM, PARA AGUA FRIA PREDIAL</t>
  </si>
  <si>
    <t>124,34</t>
  </si>
  <si>
    <t>JOELHO, PVC SOLDAVEL, 45 GRAUS, 20 MM, PARA AGUA FRIA PREDIAL</t>
  </si>
  <si>
    <t>0,52</t>
  </si>
  <si>
    <t>JOELHO, PVC SOLDAVEL, 45 GRAUS, 25 MM, PARA AGUA FRIA PREDIAL</t>
  </si>
  <si>
    <t>JOELHO, PVC SOLDAVEL, 45 GRAUS, 32 MM, PARA AGUA FRIA PREDIAL</t>
  </si>
  <si>
    <t>JOELHO, PVC SOLDAVEL, 45 GRAUS, 40 MM, PARA AGUA FRIA PREDIAL</t>
  </si>
  <si>
    <t>JOELHO, PVC SOLDAVEL, 45 GRAUS, 50 MM, PARA AGUA FRIA PREDIAL</t>
  </si>
  <si>
    <t>4,39</t>
  </si>
  <si>
    <t>JOELHO, PVC SOLDAVEL, 45 GRAUS, 60 MM, PARA AGUA FRIA PREDIAL</t>
  </si>
  <si>
    <t>JOELHO, PVC SOLDAVEL, 45 GRAUS, 75 MM, PARA AGUA FRIA PREDIAL</t>
  </si>
  <si>
    <t>JOELHO, PVC SOLDAVEL, 45 GRAUS, 85 MM, PARA AGUA FRIA PREDIAL</t>
  </si>
  <si>
    <t>43,35</t>
  </si>
  <si>
    <t>JOELHO, PVC SOLDAVEL, 90 GRAUS, 75 MM, PARA AGUA FRIA PREDIAL</t>
  </si>
  <si>
    <t>51,85</t>
  </si>
  <si>
    <t>JOELHO, ROSCA FEMEA, COM BASE FIXA, METALICO, PARA CONEXAO COM ANEL DESLIZANTE EM TUBO PEX, DN 16 MM X 1/2"</t>
  </si>
  <si>
    <t>8,63</t>
  </si>
  <si>
    <t>JOELHO, ROSCA FEMEA, COM BASE FIXA, METALICO, PARA CONEXAO COM ANEL DESLIZANTE EM TUBO PEX, DN 20 MM X 1/2"</t>
  </si>
  <si>
    <t>JOELHO, ROSCA FEMEA, COM BASE FIXA, METALICO, PARA CONEXAO COM ANEL DESLIZANTE EM TUBO PEX, DN 25 MM X 3/4"</t>
  </si>
  <si>
    <t>16,59</t>
  </si>
  <si>
    <t>JOELHO, ROSCA FEMEA, COM BASE FIXA, PLASTICO, PARA CONEXAO COM CRIMPAGEM EM TUBO PEX, DN 25 MM X 1/2"</t>
  </si>
  <si>
    <t>JOELHO, ROSCA FEMEA, COM BASE FIXA, PLASTICO, PARA CONEXAO POR CRIMPAGEM EM TUBO PEX, DN 16 MM X 3/4"</t>
  </si>
  <si>
    <t>19,50</t>
  </si>
  <si>
    <t>JOELHO, ROSCA FEMEA, COM BASE FIXA, PLASTICO, PARA CONEXAO POR CRIMPAGEM EM TUBO PEX, DN 20 MM X 3/4"</t>
  </si>
  <si>
    <t>24,38</t>
  </si>
  <si>
    <t>405,30</t>
  </si>
  <si>
    <t>JOGO DE TRANQUETA E ROSETA QUADRADA DE SOBREPOR SEM FUROS, EM LATAO CROMADO, *50 X 50* MM, PARA FECHADURA DE PORTA DE BANHEIRO</t>
  </si>
  <si>
    <t>JOGO DE TRANQUETA E ROSETA REDONDA DE SOBREPOR SEM FUROS, EM LATAO CROMADO, DIAMETRO *50* MM, PARA FECHADURA DE PORTA DE BANHEIRO</t>
  </si>
  <si>
    <t>30,79</t>
  </si>
  <si>
    <t>JUNCAO DE REDUCAO INVERTIDA, PVC SOLDAVEL, 100 X 50 MM, SERIE NORMAL PARA ESGOTO PREDIAL</t>
  </si>
  <si>
    <t>JUNCAO DE REDUCAO INVERTIDA, PVC SOLDAVEL, 100 X 75 MM, SERIE NORMAL PARA ESGOTO PREDIAL</t>
  </si>
  <si>
    <t>11,85</t>
  </si>
  <si>
    <t>JUNCAO DE REDUCAO INVERTIDA, PVC SOLDAVEL, 75 X 50 MM, SERIE NORMAL PARA ESGOTO PREDIAL</t>
  </si>
  <si>
    <t>7,14</t>
  </si>
  <si>
    <t>JUNCAO DE REDUCAO SIMPLES, COM BOLSA PARA ANEL, PVC LEVE,  150 X 100 MM, PARA ESGOTO PREDIAL</t>
  </si>
  <si>
    <t>JUNCAO DUPLA, PVC SERIE R, DN 100 X 100 X 100 MM, PARA ESGOTO PREDIAL</t>
  </si>
  <si>
    <t>41,19</t>
  </si>
  <si>
    <t>JUNCAO DUPLA, PVC SOLDAVEL, DN 100 X 100 X 100 MM , SERIE NORMAL PARA ESGOTO PREDIAL</t>
  </si>
  <si>
    <t>23,48</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</si>
  <si>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</si>
  <si>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</si>
  <si>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</si>
  <si>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</si>
  <si>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</si>
  <si>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</si>
  <si>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27,83</t>
  </si>
  <si>
    <t>JUNCAO PVC, 45 GRAUS, ROSCAVEL, 1 1/4", AGUA FRIA PREDIAL</t>
  </si>
  <si>
    <t>20,49</t>
  </si>
  <si>
    <t>JUNCAO PVC, 45 GRAUS, ROSCAVEL, 2", AGUA FRIA PREDIAL</t>
  </si>
  <si>
    <t>41,88</t>
  </si>
  <si>
    <t>JUNCAO PVC, 60 GRAUS, CIRCULAR,  DIAMETRO ENTRE 80 E 100 MM, PARA DRENAGEM PLUVIAL PREDIAL</t>
  </si>
  <si>
    <t>5,44</t>
  </si>
  <si>
    <t>JUNCAO SIMPLES, PVC LEVE, 150 MM, PARA ESGOTO PREDIAL</t>
  </si>
  <si>
    <t>87,23</t>
  </si>
  <si>
    <t>JUNCAO SIMPLES, PVC SERIE R, DN 100 X 100 MM, PARA ESGOTO PREDIAL</t>
  </si>
  <si>
    <t>JUNCAO SIMPLES, PVC SERIE R, DN 100 X 75 MM, PARA ESGOTO PREDIAL</t>
  </si>
  <si>
    <t>31,95</t>
  </si>
  <si>
    <t>JUNCAO SIMPLES, PVC SERIE R, DN 150 X 100 MM, PARA ESGOTO PREDIAL</t>
  </si>
  <si>
    <t>76,56</t>
  </si>
  <si>
    <t>JUNCAO SIMPLES, PVC SERIE R, DN 150 X 150 MM, PARA ESGOTO PREDIAL</t>
  </si>
  <si>
    <t>93,10</t>
  </si>
  <si>
    <t>JUNCAO SIMPLES, PVC SERIE R, DN 40 X 40 MM, PARA ESGOTO PREDIAL</t>
  </si>
  <si>
    <t>JUNCAO SIMPLES, PVC SERIE R, DN 50 X 50 MM, PARA ESGOTO PREDIAL</t>
  </si>
  <si>
    <t>JUNCAO SIMPLES, PVC SERIE R, DN 75 X 75 MM, PARA ESGOTO PREDIAL</t>
  </si>
  <si>
    <t>21,05</t>
  </si>
  <si>
    <t>JUNCAO SIMPLES, PVC, DN 100 X 50 MM, SERIE NORMAL PARA ESGOTO PREDIAL</t>
  </si>
  <si>
    <t>JUNCAO SIMPLES, PVC, DN 100 X 75 MM, SERIE NORMAL PARA ESGOTO PREDIAL</t>
  </si>
  <si>
    <t>13,60</t>
  </si>
  <si>
    <t>JUNCAO SIMPLES, PVC, DN 50 X 50 MM, SERIE NORMAL PARA ESGOTO PREDIAL</t>
  </si>
  <si>
    <t>JUNCAO SIMPLES, PVC, DN 75 X 50 MM, SERIE NORMAL PARA ESGOTO PREDIAL</t>
  </si>
  <si>
    <t>7,65</t>
  </si>
  <si>
    <t>JUNCAO SIMPLES, PVC, DN 75 X 75 MM, SERIE NORMAL PARA ESGOTO PREDIAL</t>
  </si>
  <si>
    <t>JUNCAO SIMPLES, PVC, 45 GRAUS, DN 100 X 100 MM, SERIE NORMAL PARA ESGOTO PREDIAL</t>
  </si>
  <si>
    <t>13,79</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</si>
  <si>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</si>
  <si>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</si>
  <si>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</si>
  <si>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</si>
  <si>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</si>
  <si>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53,77</t>
  </si>
  <si>
    <t>JUNCAO, PVC, 45 GRAUS, JE, BBB, DN 200 MM, PARA REDE COLETORA DE ESGOTO (NBR 10569)</t>
  </si>
  <si>
    <t>80,98</t>
  </si>
  <si>
    <t>JUNCAO, PVC, 45 GRAUS, JE, BBB, DN 250 MM, PARA REDE COLETORA DE ESGOTO (NBR 10569)</t>
  </si>
  <si>
    <t>112,80</t>
  </si>
  <si>
    <t>JUNCAO, PVC, 45 GRAUS, JE, BBB, DN 300 MM, PARA REDE COLETORA DE ESGOTO (NBR 10569)</t>
  </si>
  <si>
    <t>246,08</t>
  </si>
  <si>
    <t>JUNCAO, PVC, 45 GRAUS, JE, BBB, DN 350 MM, PARA REDE COLETORA DE ESGOTO (NBR 10569)</t>
  </si>
  <si>
    <t>400,64</t>
  </si>
  <si>
    <t>JUNCAO, PVC, 45 GRAUS, JE, BBB, DN 400 MM, PARA REDE COLETORA DE ESGOTO (NBR 10569)</t>
  </si>
  <si>
    <t>460,06</t>
  </si>
  <si>
    <t>JUNTA DE EXPANSAO BRONZE/LATAO (REF 900), PONTA X PONTA, 35 MM</t>
  </si>
  <si>
    <t>258,71</t>
  </si>
  <si>
    <t>JUNTA DE EXPANSAO BRONZE/LATAO (REF 900), PONTA X PONTA, 42 MM</t>
  </si>
  <si>
    <t>323,90</t>
  </si>
  <si>
    <t>JUNTA DE EXPANSAO BRONZE/LATAO (REF 900), PONTA X PONTA, 54 MM</t>
  </si>
  <si>
    <t>449,24</t>
  </si>
  <si>
    <t>JUNTA DE EXPANSAO BRONZE/LATAO (REF 900), PONTA X PONTA, 66 MM</t>
  </si>
  <si>
    <t>593,37</t>
  </si>
  <si>
    <t>JUNTA DE EXPANSAO DE COBRE (REF 900), PONTA X PONTA, 15 MM</t>
  </si>
  <si>
    <t>177,41</t>
  </si>
  <si>
    <t>JUNTA DE EXPANSAO DE COBRE (REF 900), PONTA X PONTA, 22 MM</t>
  </si>
  <si>
    <t>205,79</t>
  </si>
  <si>
    <t>JUNTA DE EXPANSAO DE COBRE (REF 900), PONTA X PONTA, 28 MM</t>
  </si>
  <si>
    <t>226,03</t>
  </si>
  <si>
    <t>JUNTA DILATACAO ELASTICA PARA CONCRETO (FUGENBAND) O-12, ATE 5 MCA</t>
  </si>
  <si>
    <t>58,37</t>
  </si>
  <si>
    <t>JUNTA DILATACAO ELASTICA PARA CONCRETO (FUGENBAND) O-22, ATE 30 MCA</t>
  </si>
  <si>
    <t>JUNTA DILATACAO ELASTICA PARA CONCRETO (FUGENBAND) O-35/10, ATE 100 MCA</t>
  </si>
  <si>
    <t>326,87</t>
  </si>
  <si>
    <t>JUNTA DILATACAO ELASTICA PARA CONCRETO (FUGENBAND) O-35/6, ATE 100 MCA</t>
  </si>
  <si>
    <t>270,42</t>
  </si>
  <si>
    <t>JUNTA PLASTICA DE DILATACAO PARA PISOS, COR CINZA, 10 X 4,5 MM (ALTURA X ESPESSURA)</t>
  </si>
  <si>
    <t>0,92</t>
  </si>
  <si>
    <t>JUNTA PLASTICA DE DILATACAO PARA PISOS, COR CINZA, 17 X 3 MM (ALTURA X ESPESSURA)</t>
  </si>
  <si>
    <t>0,87</t>
  </si>
  <si>
    <t>JUNTA PLASTICA DE DILATACAO PARA PISOS, COR CINZA, 27 X 3 MM (ALTURA X ESPESSURA)</t>
  </si>
  <si>
    <t>KIT ACESSORIOS PARA COMPRESSOR DE AR, 5 PECAS (PISTOLAS PINTURA, LIMPEZA E PULVERIZACAO, CALIBRADOR E MANGUEIRA)</t>
  </si>
  <si>
    <t>202,65</t>
  </si>
  <si>
    <t>KIT CAVALETE PVC COM REGISTRO 1/2", COMPLETO</t>
  </si>
  <si>
    <t>60,83</t>
  </si>
  <si>
    <t>KIT CAVALETE PVC COM REGISTRO 3/4", COMPLETO</t>
  </si>
  <si>
    <t>57,61</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</si>
  <si>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</si>
  <si>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78,43</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</si>
  <si>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</si>
  <si>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86,00</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</si>
  <si>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</si>
  <si>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146,72</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</si>
  <si>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</si>
  <si>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126,26</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</si>
  <si>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</si>
  <si>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173,14</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</si>
  <si>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</si>
  <si>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172,56</t>
  </si>
  <si>
    <t>KIT DE ACESSORIOS PARA BANHEIRO EM METAL CROMADO, 5 PECAS</t>
  </si>
  <si>
    <t>41,78</t>
  </si>
  <si>
    <t>KIT DE MATERIAIS PARA BRACADEIRA PARA FIXACAO EM POSTE CIRCULAR, CONTEM TRES FIXADORES E UM ROLO DE FITA DE 3 M EM ACO CARBONO</t>
  </si>
  <si>
    <t>26,79</t>
  </si>
  <si>
    <t>KIT DE PROTECAO ARSTOP PARA AR CONDICIONADO, TOMADA PADRAO 2P+T 20 A, COM DISJUNTOR UNIPOLAR DIN 20A</t>
  </si>
  <si>
    <t>14,77</t>
  </si>
  <si>
    <t>KIT PORTA PRONTA DE MADEIRA, FOLHA LEVE (NBR 15930) DE 60 X 210 CM, E = *35* MM, COM MARCO EM ACO, NUCLEO COLMEIA, CAPA LISA EM HDF, ACABAMENTO MELAMINICO BRANCO (INCLUI MARCO, ALIZARES, DOBRADICAS E FECHADURA)</t>
  </si>
  <si>
    <t>336,66</t>
  </si>
  <si>
    <t>KIT PORTA PRONTA DE MADEIRA, FOLHA LEVE (NBR 15930) DE 60 X 210 CM, E = 35 MM, NUCLEO COLMEIA, ESTRUTURA USINADA PARA FECHADURA, CAPA LISA EM HDF, ACABAMENTO EM PRIMER PARA PINTURA (INCLUI MARCO, ALIZARES E DOBRADICAS)</t>
  </si>
  <si>
    <t>296,61</t>
  </si>
  <si>
    <t>KIT PORTA PRONTA DE MADEIRA, FOLHA LEVE (NBR 15930) DE 70 X 210 CM, E = *35* MM, COM MARCO EM ACO, NUCLEO COLMEIA, CAPA LISA EM HDF, ACABAMENTO MELAMINICO BRANCO (INCLUI MARCO, ALIZARES, DOBRADICAS E FECHADURA)</t>
  </si>
  <si>
    <t>321,10</t>
  </si>
  <si>
    <t>KIT PORTA PRONTA DE MADEIRA, FOLHA LEVE (NBR 15930) DE 70 X 210 CM, E = 35 MM, NUCLEO COLMEIA, ESTRUTURA USINADA PARA FECHADURA, CAPA LISA EM HDF, ACABAMENTO EM PRIMER PARA PINTURA (INCLUI MARCO, ALIZARES E DOBRADICAS)</t>
  </si>
  <si>
    <t>299,67</t>
  </si>
  <si>
    <t>KIT PORTA PRONTA DE MADEIRA, FOLHA LEVE (NBR 15930) DE 80 X 210 CM, E = *35* MM, COM MARCO EM ACO, NUCLEO COLMEIA, CAPA LISA EM HDF, ACABAMENTO MELAMINICO BRANCO (INCLUI MARCO, ALIZARES, DOBRADICAS E FECHADURA)</t>
  </si>
  <si>
    <t>324,16</t>
  </si>
  <si>
    <t>KIT PORTA PRONTA DE MADEIRA, FOLHA LEVE (NBR 15930) DE 80 X 210 CM, E = 35 MM, NUCLEO COLMEIA, ESTRUTURA USINADA PARA FECHADURA, CAPA LISA EM HDF, ACABAMENTO EM PRIMER PARA PINTURA (INCLUI MARCO, ALIZARES E DOBRADICAS)</t>
  </si>
  <si>
    <t>302,73</t>
  </si>
  <si>
    <t>KIT PORTA PRONTA DE MADEIRA, FOLHA LEVE (NBR 15930) DE 90 X 210 CM, E = *35* MM, COM MARCO EM ACO, NUCLEO COLMEIA, CAPA LISA EM HDF, ACABAMENTO MELAMINICO BRANCO (INCLUI MARCO, ALIZARES, DOBRADICAS E FECHADURA)</t>
  </si>
  <si>
    <t>339,48</t>
  </si>
  <si>
    <t>KIT PORTA PRONTA DE MADEIRA, FOLHA LEVE (NBR 15930) DE 90 X 210 CM, E = 35 MM, NUCLEO COLMEIA, ESTRUTURA USINADA PARA FECHADURA, CAPA LISA EM HDF, ACABAMENTO EM PRIMER PARA PINTURA (INCLUI MARCO, ALIZARES E DOBRADICAS)</t>
  </si>
  <si>
    <t>318,05</t>
  </si>
  <si>
    <t>KIT PORTA PRONTA DE MADEIRA, FOLHA MEDIA (NBR 15930) DE 60 X 210 CM, E = 35 MM, NUCLEO SARRAFEADO, ESTRUTURA USINADA PARA FECHADURA, CAPA LISA EM HDF, ACABAMENTO EM PRIMER PARA PINTURA (INCLUI MARCO, ALIZARES E DOBRADICAS)</t>
  </si>
  <si>
    <t>324,42</t>
  </si>
  <si>
    <t>KIT PORTA PRONTA DE MADEIRA, FOLHA MEDIA (NBR 15930) DE 60 X 210 CM, E = 35 MM, NUCLEO SARRAFEADO, ESTRUTURA USINADA PARA FECHADURA, CAPA LISA EM HDF, ACABAMENTO MELAMINICO BRANCO (INCLUI MARCO, ALIZARES E DOBRADICAS)</t>
  </si>
  <si>
    <t>367,76</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</si>
  <si>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</si>
  <si>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</si>
  <si>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379,51</t>
  </si>
  <si>
    <t>KIT PORTA PRONTA DE MADEIRA, FOLHA MEDIA (NBR 15930) DE 80 X 210 CM, E = 35 MM, NUCLEO SARRAFEADO, ESTRUTURA USINADA PARA FECHADURA, CAPA LISA EM HDF, ACABAMENTO EM PRIMER PARA PINTURA (INCLUI MARCO, ALIZARES E DOBRADICAS)</t>
  </si>
  <si>
    <t>348,78</t>
  </si>
  <si>
    <t>KIT PORTA PRONTA DE MADEIRA, FOLHA MEDIA (NBR 15930) DE 80 X 210 CM, E = 35 MM, NUCLEO SARRAFEADO, ESTRUTURA USINADA PARA FECHADURA, CAPA LISA EM HDF, ACABAMENTO MELAMINICO BRANCO (INCLUI MARCO, ALIZARES E DOBRADICAS)</t>
  </si>
  <si>
    <t>381,84</t>
  </si>
  <si>
    <t>KIT PORTA PRONTA DE MADEIRA, FOLHA MEDIA (NBR 15930) DE 90 X 210 CM, E = 35 MM, NUCLEO SARRAFEADO, ESTRUTURA USINADA PARA FECHADURA, CAPA LISA EM HDF, ACABAMENTO EM PRIMER PARA PINTURA (INCLUI MARCO, ALIZARES E DOBRADICAS)</t>
  </si>
  <si>
    <t>361,02</t>
  </si>
  <si>
    <t>KIT PORTA PRONTA DE MADEIRA, FOLHA MEDIA (NBR 15930) DE 90 X 210 CM, E = 35 MM, NUCLEO SARRAFEADO, ESTRUTURA USINADA PARA FECHADURA, CAPA LISA EM HDF, ACABAMENTO MELAMINICO BRANCO (INCLUI MARCO, ALIZARES E DOBRADICAS)</t>
  </si>
  <si>
    <t>403,99</t>
  </si>
  <si>
    <t>KIT PORTA PRONTA DE MADEIRA, FOLHA PESADA (NBR 15930) DE 80 X 210 CM, E = 35 MM, NUCLEO SOLIDO, CAPA LISA EM HDF, ACABAMENTO MELAMINICO BRANCO (INCLUI MARCO, ALIZARES, DOBRADICAS E FECHADURA EXTERNA)</t>
  </si>
  <si>
    <t>405,32</t>
  </si>
  <si>
    <t>KIT PORTA PRONTA DE MADEIRA, FOLHA PESADA (NBR 15930) DE 80 X 210 CM, E = 35 MM, NUCLEO SOLIDO, ESTRUTURA USINADA PARA FECHADURA, CAPA LISA EM HDF, ACABAMENTO EM LAMINADO NATURAL COM VERNIZ (INCLUI MARCO, ALIZARES E DOBRADICAS)</t>
  </si>
  <si>
    <t>450,70</t>
  </si>
  <si>
    <t>KIT PORTA PRONTA DE MADEIRA, FOLHA PESADA (NBR 15930) DE 90 X 210 CM, E = 35 MM, NUCLEO SOLIDO, CAPA LISA EM HDF, ACABAMENTO MELAMINICO BRANCO (INCLUI MARCO, ALIZARES, DOBRADICAS E FECHADURA EXTERNA)</t>
  </si>
  <si>
    <t>415,87</t>
  </si>
  <si>
    <t>KIT PORTA PRONTA DE MADEIRA, FOLHA PESADA (NBR 15930) DE 90 X 210 CM, E = 35 MM, NUCLEO SOLIDO, ESTRUTURA USINADA PARA FECHADURA, CAPA LISA EM HDF, ACABAMENTO EM LAMINADO NATURAL COM VERNIZ (INCLUI MARCO, ALIZARES E DOBRADICAS)</t>
  </si>
  <si>
    <t>488,93</t>
  </si>
  <si>
    <t>LADRILHO HIDRAULICO, *20 x 20* CM, E= 2 CM, PADRAO COPACABANA, 2 CORES (PRETO E BRANCO)</t>
  </si>
  <si>
    <t>45,24</t>
  </si>
  <si>
    <t>LADRILHO HIDRAULICO, *20 X 20* CM, E= 2 CM, DADOS, COR NATURAL</t>
  </si>
  <si>
    <t>42,00</t>
  </si>
  <si>
    <t>LADRILHO HIDRAULICO, *20 X 20* CM, E= 2 CM, RAMPA, NATURAL</t>
  </si>
  <si>
    <t>42,24</t>
  </si>
  <si>
    <t>LADRILHO HIDRAULICO, *20 X 20* CM, E= 2 CM, TATIL ALERTA OU DIRECIONAL, AMARELO</t>
  </si>
  <si>
    <t>53,55</t>
  </si>
  <si>
    <t>LADRILHO HIDRAULICO, *30 X 30* CM, E= 2 CM, MILANO, NATURAL</t>
  </si>
  <si>
    <t>41,48</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</si>
  <si>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</si>
  <si>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</si>
  <si>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</si>
  <si>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28,10</t>
  </si>
  <si>
    <t>LAJE PRE-MOLDADA CONVENCIONAL (LAJOTAS + VIGOTAS) PARA PISO, UNIDIRECIONAL, SOBRECARGA DE 200 KG/M2, VAO ATE 3,50 M (SEM COLOCACAO)</t>
  </si>
  <si>
    <t>25,96</t>
  </si>
  <si>
    <t>LAJE PRE-MOLDADA CONVENCIONAL (LAJOTAS + VIGOTAS) PARA PISO, UNIDIRECIONAL, SOBRECARGA DE 200 KG/M2, VAO ATE 4,50 M (SEM COLOCACAO)</t>
  </si>
  <si>
    <t>LAJE PRE-MOLDADA CONVENCIONAL (LAJOTAS + VIGOTAS) PARA PISO, UNIDIRECIONAL, SOBRECARGA DE 200 KG/M2, VAO ATE 5,00 M (SEM COLOCACAO)</t>
  </si>
  <si>
    <t>30,03</t>
  </si>
  <si>
    <t>LAJE PRE-MOLDADA CONVENCIONAL (LAJOTAS + VIGOTAS) PARA PISO, UNIDIRECIONAL, SOBRECARGA DE 350 KG/M2, VAO ATE 4,50 M (SEM COLOCACAO)</t>
  </si>
  <si>
    <t>31,49</t>
  </si>
  <si>
    <t>LAJE PRE-MOLDADA CONVENCIONAL (LAJOTAS + VIGOTAS) PARA PISO, UNIDIRECIONAL, SOBRECARGA DE 350 KG/M2, VAO ATE 5,00 M (SEM COLOCACAO)</t>
  </si>
  <si>
    <t>36,33</t>
  </si>
  <si>
    <t>LAJE PRE-MOLDADA CONVENCIONAL (LAJOTAS + VIGOTAS) PARA PISO, UNIDIRECIONAL, SOBRECARGA 350 KG/M2 VAO ATE 3,50 M (SEM COLOCACAO)</t>
  </si>
  <si>
    <t>LAJE PRE-MOLDADA DE TRANSICAO EXCENTRICA EM CONCRETO ARMADO, DN 1200 MM, FURO CIRCULAR DN 600 MM, ESPESSURA 12 CM</t>
  </si>
  <si>
    <t>207,36</t>
  </si>
  <si>
    <t>LAJE PRE-MOLDADA DE TRANSICAO EXCENTRICA EM CONCRETO ARMADO, DN 1500 MM, FURO CIRCULAR DN 530 MM, ESPESSURA 15 CM</t>
  </si>
  <si>
    <t>353,43</t>
  </si>
  <si>
    <t>LAJE PRE-MOLDADA TRELICADA (LAJOTAS + VIGOTAS) PARA FORRO, UNIDIRECIONAL, SOBRECARGA DE 100 KG/M2, VAO ATE 6,00 M (SEM COLOCACAO)</t>
  </si>
  <si>
    <t>37,69</t>
  </si>
  <si>
    <t>LAJE PRE-MOLDADA TRELICADA (LAJOTAS + VIGOTAS) PARA PISO, UNIDIRECIONAL, SOBRECARGA DE 200 KG/M2, VAO ATE 6,00 M (SEM COLOCACAO)</t>
  </si>
  <si>
    <t>44,01</t>
  </si>
  <si>
    <t>LAJOTA CERAMICA 20  X 30 CM PARA LAJE PRE-MOLDADA</t>
  </si>
  <si>
    <t>LAJOTA CERAMICA 20 X 30 CM PARA LAJE PRE-MOLDADA</t>
  </si>
  <si>
    <t>9,58</t>
  </si>
  <si>
    <t>LAMBRIS DE ALUMINIO *0,6* KG/M</t>
  </si>
  <si>
    <t>LAMPADA DE LUZ MISTA 160 W, BASE E27 (220 V)</t>
  </si>
  <si>
    <t>23,28</t>
  </si>
  <si>
    <t>LAMPADA DE LUZ MISTA 250 W, BASE E27 (220 V)</t>
  </si>
  <si>
    <t>31,30</t>
  </si>
  <si>
    <t>LAMPADA DE LUZ MISTA 500 W, BASE E40 (220 V)</t>
  </si>
  <si>
    <t>58,48</t>
  </si>
  <si>
    <t>LAMPADA FLUORESCENTE COMPACTA BRANCA 135 W, BASE E40 (127/220 V)</t>
  </si>
  <si>
    <t>173,25</t>
  </si>
  <si>
    <t>LAMPADA FLUORESCENTE COMPACTA 2U BRANCA 15 W, BASE E27 (127/220 V)</t>
  </si>
  <si>
    <t>12,90</t>
  </si>
  <si>
    <t>LAMPADA FLUORESCENTE COMPACTA 2U/3U BRANCA 9/10 W, BASE E27 (127/220 V)</t>
  </si>
  <si>
    <t>12,03</t>
  </si>
  <si>
    <t>LAMPADA FLUORESCENTE COMPACTA 3U BRANCA 20 W, BASE E27 (127/220 V)</t>
  </si>
  <si>
    <t>14,72</t>
  </si>
  <si>
    <t>LAMPADA FLUORESCENTE ESPIRAL BRANCA 45 W, BASE E27 (127/220 V)</t>
  </si>
  <si>
    <t>49,69</t>
  </si>
  <si>
    <t>LAMPADA FLUORESCENTE ESPIRAL BRANCA 65 W, BASE E27 (127/220 V)</t>
  </si>
  <si>
    <t>89,91</t>
  </si>
  <si>
    <t>LAMPADA FLUORESCENTE TUBULAR T10, DE 20 OU 40 W, BIVOLT</t>
  </si>
  <si>
    <t>LAMPADA FLUORESCENTE TUBULAR T5 DE 14 W, BIVOLT</t>
  </si>
  <si>
    <t>10,25</t>
  </si>
  <si>
    <t>LAMPADA FLUORESCENTE TUBULAR T8 DE 16/18 W, BIVOLT</t>
  </si>
  <si>
    <t>7,69</t>
  </si>
  <si>
    <t>LAMPADA FLUORESCENTE TUBULAR T8 DE 32/36 W, BIVOLT</t>
  </si>
  <si>
    <t>LAMPADA LED TIPO DICROICA BIVOLT, LUZ BRANCA, 5 W (BASE GU10)</t>
  </si>
  <si>
    <t>LAMPADA LED TUBULAR BIVOLT 18/20 W, BASE G13</t>
  </si>
  <si>
    <t>67,00</t>
  </si>
  <si>
    <t>LAMPADA LED TUBULAR BIVOLT 9/10 W, BASE G13</t>
  </si>
  <si>
    <t>44,31</t>
  </si>
  <si>
    <t>LAMPADA LED 10 W BIVOLT BRANCA, FORMATO TRADICIONAL (BASE E27)</t>
  </si>
  <si>
    <t>37,77</t>
  </si>
  <si>
    <t>LAMPADA LED 6 W BIVOLT BRANCA, FORMATO TRADICIONAL (BASE E27)</t>
  </si>
  <si>
    <t>27,94</t>
  </si>
  <si>
    <t>LAMPADA VAPOR DE SODIO OVOIDE 150 W (BASE E40)</t>
  </si>
  <si>
    <t>44,97</t>
  </si>
  <si>
    <t>LAMPADA VAPOR DE SODIO OVOIDE 250 W (BASE E40)</t>
  </si>
  <si>
    <t>51,99</t>
  </si>
  <si>
    <t>LAMPADA VAPOR DE SODIO OVOIDE 400 W (BASE E40)</t>
  </si>
  <si>
    <t>60,62</t>
  </si>
  <si>
    <t>LAMPADA VAPOR MERCURIO 125 W (BASE E27)</t>
  </si>
  <si>
    <t>20,76</t>
  </si>
  <si>
    <t>LAMPADA VAPOR MERCURIO 250 W (BASE E40)</t>
  </si>
  <si>
    <t>37,00</t>
  </si>
  <si>
    <t>LAMPADA VAPOR MERCURIO 400 W (BASE E40)</t>
  </si>
  <si>
    <t>50,49</t>
  </si>
  <si>
    <t>LAMPADA VAPOR METALICO OVOIDE 150 W, BASE E27/E40</t>
  </si>
  <si>
    <t>42,57</t>
  </si>
  <si>
    <t>LAMPADA VAPOR METALICO TUBULAR 400 W (BASE E40)</t>
  </si>
  <si>
    <t>83,30</t>
  </si>
  <si>
    <t>LAVADORA DE ALTA PRESSAO (LAVA-JATO) PARA AGUA FRIA, PRESSAO DE OPERACAO ENTRE 1400 E 1900 LIB/POL2, VAZAO MAXIMA ENTRE  400 E 700 L/H</t>
  </si>
  <si>
    <t>1.895,00</t>
  </si>
  <si>
    <t>LAVATORIO DE CANTO LOUCA BRANCA SUSPENSO *40 X 30* CM</t>
  </si>
  <si>
    <t>118,94</t>
  </si>
  <si>
    <t>LAVATORIO LOUCA BRANCA COM COLUNA *44 X 35,5* CM</t>
  </si>
  <si>
    <t>121,24</t>
  </si>
  <si>
    <t>LAVATORIO LOUCA BRANCA COM COLUNA *54 X 44* CM</t>
  </si>
  <si>
    <t>174,62</t>
  </si>
  <si>
    <t>LAVATORIO LOUCA BRANCA SUSPENSO *40 X 30* CM</t>
  </si>
  <si>
    <t>77,00</t>
  </si>
  <si>
    <t>LAVATORIO LOUCA COR COM COLUNA *54 X 44* CM</t>
  </si>
  <si>
    <t>191,57</t>
  </si>
  <si>
    <t>LAVATORIO LOUCA COR SUSPENSO *40 X 30* CM</t>
  </si>
  <si>
    <t>91,84</t>
  </si>
  <si>
    <t>LAVATORIO/CUBA DE EMBUTIR OVAL LOUCA BRANCA SEM LADRAO *50 X 35* CM</t>
  </si>
  <si>
    <t>75,69</t>
  </si>
  <si>
    <t>LAVATORIO/CUBA DE EMBUTIR OVAL LOUCA COR SEM LADRAO *50 X 35* CM</t>
  </si>
  <si>
    <t>82,42</t>
  </si>
  <si>
    <t>LAVATORIO/CUBA DE SOBREPOR OVAL PEQUENA LOUCA BRANCA SEM LADRAO *31 X 44*</t>
  </si>
  <si>
    <t>120,41</t>
  </si>
  <si>
    <t>LAVATORIO/CUBA DE SOBREPOR RETANGULAR LOUCA BRANCA COM LADRAO *52 X 45* CM</t>
  </si>
  <si>
    <t>215,91</t>
  </si>
  <si>
    <t>LAVATORIO/CUBA DE SOBREPOR RETANGULAR LOUCA COR COM LADRAO *52 X 45* CM</t>
  </si>
  <si>
    <t>219,13</t>
  </si>
  <si>
    <t>LEITURISTA OU CADASTRISTA DE REDES DE AGUA E ESGOTO (MENSALISTA)</t>
  </si>
  <si>
    <t>4.145,70</t>
  </si>
  <si>
    <t>LETRA ACO INOX (AISI 304), CHAPA NUM. 22, RECORTADO, H= 20 CM (SEM RELEVO)</t>
  </si>
  <si>
    <t>54,94</t>
  </si>
  <si>
    <t>LEVANTADOR DE JANELA GUILHOTINA, EM LATAO CROMADO</t>
  </si>
  <si>
    <t>10,41</t>
  </si>
  <si>
    <t>LIMPADORA A SUCCAO, TANQUE 12000 L, BASCULAMENTO HIDRAULICO, BOMBA 12 M3/MIN 95% VACUO (INCLUI MONTAGEM, NAO INCLUI CAMINHAO)</t>
  </si>
  <si>
    <t>70.000,00</t>
  </si>
  <si>
    <t>LIMPADORA DE SUCCAO TANQUE 7000 L, BOMBA 12 M3/MIN 95% VACUO (INCLUI MONTAGEM, NAO INCLUI CAMINHAO)</t>
  </si>
  <si>
    <t>59.441,80</t>
  </si>
  <si>
    <t>LIMPADORA DE SUCCAO, TANQUE 11000 L, BOMBA 340 M3/MIN (INCLUI MONTAGEM, NAO INCLUI CAMINHAO)</t>
  </si>
  <si>
    <t>99.513,06</t>
  </si>
  <si>
    <t>LIMPADORA DE SUCCAO, TANQUE 5500 L, BOMBA 60M3/MIN, VACUO 500 MBAR (INCLUI MONTAGEM, NAO INCLUI CAMINHAO)</t>
  </si>
  <si>
    <t>168.889,54</t>
  </si>
  <si>
    <t>LIQUIDO PARA BRILHO PAREDES INTERNAS</t>
  </si>
  <si>
    <t>14,83</t>
  </si>
  <si>
    <t>LIXA D'AGUA EM FOLHA, GRAO 100</t>
  </si>
  <si>
    <t>0,58</t>
  </si>
  <si>
    <t>LIXADEIRA ELETRICA ANGULAR PARA CONCRETO, POTENCIA 1.400 W, PRATO DIAMANTADO DE 5''</t>
  </si>
  <si>
    <t>3.768,06</t>
  </si>
  <si>
    <t>623,18</t>
  </si>
  <si>
    <t>LOCACAO DE ANDAIME METALICO TIPO FACHADEIRO, LARGURA DE 1,20 M, ALTURA POR PECA DE 2,0 M, INCLUINDO SAPATAS E ITENS NECESSARIOS A INSTALACAO</t>
  </si>
  <si>
    <t>M2/MES</t>
  </si>
  <si>
    <t>3,33</t>
  </si>
  <si>
    <t>LOCACAO DE ANDAIME METALICO TUBULAR DE ENCAIXE, TIPO DE TORRE, COM LARGURA DE 1 ATE 1,5 M E ALTURA DE *1,00* M</t>
  </si>
  <si>
    <t>M/MES</t>
  </si>
  <si>
    <t>LOCACAO DE ANDAIME SUSPENSO OU BALANCIM MANUAL, CAPACIDADE DE CARGA TOTAL DE APROXIMADAMENTE 250 KG/M2, PLATAFORMA DE 1,50 M X 0,80 M (C X L), CABO DE 45 M</t>
  </si>
  <si>
    <t>430,00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</si>
  <si>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</si>
  <si>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</si>
  <si>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</si>
  <si>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</si>
  <si>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</si>
  <si>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</si>
  <si>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</si>
  <si>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</si>
  <si>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</si>
  <si>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</si>
  <si>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2,79</t>
  </si>
  <si>
    <t>LOCACAO DE CONTAINER 2,30  X  6,00 M, ALT. 2,50 M, COM 1 SANITARIO, PARA ESCRITORIO, COMPLETO, SEM DIVISORIAS INTERNAS</t>
  </si>
  <si>
    <t>505,00</t>
  </si>
  <si>
    <t>LOCACAO DE CONTAINER 2,30  X  6,00 M, ALT. 2,50 M, PARA ESCRITORIO, SEM DIVISORIAS INTERNAS E SEM SANITARIO</t>
  </si>
  <si>
    <t>394,53</t>
  </si>
  <si>
    <t>LOCACAO DE CONTAINER 2,30 X 4,30 M, ALT. 2,50 M, P/ SANITARIO, C/ 5 BACIAS, 1 LAVATORIO E 4 MICTORIOS</t>
  </si>
  <si>
    <t>631,25</t>
  </si>
  <si>
    <t>LOCACAO DE CONTAINER 2,30 X 4,30 M, ALT. 2,50 M, PARA SANITARIO, COM 3 BACIAS, 4 CHUVEIROS, 1 LAVATORIO E 1 MICTORIO</t>
  </si>
  <si>
    <t>573,38</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</si>
  <si>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</si>
  <si>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</si>
  <si>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</si>
  <si>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26,55</t>
  </si>
  <si>
    <t>LOCACAO DE ELEVADOR DE CREMALHEIRA CABINE SIMPLES FECHADA 1,5 X 2,5 X 2,35 M (UMA POR TORRE), CAPACIDADE DE CARGA *1200* KG (15 PESSOAS), TORRE DE 24 M (16 MODULOS), 16 PARADAS, FREIO DE SEGURANCA, LIMITADOR DE CARGA</t>
  </si>
  <si>
    <t>49,78</t>
  </si>
  <si>
    <t>LOCACAO DE ESCORA METALICA TELESCOPICA, COM ALTURA REGULAVEL DE *1,80* A *3,20* M, COM CAPACIDADE DE CARGA DE NO MINIMO 1000 KGF (10 KN), INCLUSO TRIPE E FORCADO</t>
  </si>
  <si>
    <t>4,58</t>
  </si>
  <si>
    <t>LOCACAO DE FORMA PLASTICA PARA LAJE NERVURADA, DIMENSOES *60* X *60* X *16* CM</t>
  </si>
  <si>
    <t>6,60</t>
  </si>
  <si>
    <t>LOCACAO DE GRUPO GERADOR *80 A 125* KVA, MOTOR DIESEL, REBOCAVEL, ACIONAMENTO MANUAL</t>
  </si>
  <si>
    <t>LOCACAO DE GRUPO GERADOR ACIMA DE * 125 ATE 180* KVA, MOTOR DIESEL, REBOCAVEL, ACIONAMENTO MANUAL</t>
  </si>
  <si>
    <t>15,61</t>
  </si>
  <si>
    <t>LOCACAO DE GRUPO GERADOR ACIMA DE * 20 A 80* KVA, MOTOR DIESEL, REBOCAVEL, ACIONAMENTO MANUAL</t>
  </si>
  <si>
    <t>10,09</t>
  </si>
  <si>
    <t>LOCACAO DE GRUPO GERADOR DE *260* KVA, DIESEL REBOCAVEL, ACIONAMENTO MANUAL</t>
  </si>
  <si>
    <t>21,38</t>
  </si>
  <si>
    <t>LOCACAO DE GRUPO GERADOR DE *400* KVA, DIESEL REBOCAVEL, ACIONAMENTO MANUAL</t>
  </si>
  <si>
    <t>36,70</t>
  </si>
  <si>
    <t>LOCACAO DE GRUPO GERADOR DE *550* KVA, DIESEL REBOCAVEL, ACIONAMENTO MANUAL</t>
  </si>
  <si>
    <t>44,74</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</si>
  <si>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</si>
  <si>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</si>
  <si>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</si>
  <si>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</si>
  <si>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</si>
  <si>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0,77</t>
  </si>
  <si>
    <t>LOCACAO DE TEODOLITO ELETRONICO, PRECISAO ANGULAR DE 5 A 7 SEGUNDOS, INCLUINDO TRIPE</t>
  </si>
  <si>
    <t>LOCACAO DE TORRE METALICA COMPLETA PARA UMA CARGA DE 8 TF (80 KN)  E PE DIREITO DE 6 M, INCLUINDO MODULOS , DIAGONAIS, SAPATAS E FORCADOS</t>
  </si>
  <si>
    <t>348,84</t>
  </si>
  <si>
    <t>LOCACAO DE VIGA SANDUICHE METALICA VAZADA PARA TRAVAMENTO DE PILARES, ALTURA DE *8* CM, LARGURA DE *6* CM E EXTENSAO DE 2 M</t>
  </si>
  <si>
    <t>LONA PLASTICA, PRETA, LARGURA  8 M, E= 150 MICRA</t>
  </si>
  <si>
    <t>LUMINARIA ABERTA P/ ILUMINACAO PUBLICA, TIPO X-57 PETERCO OU EQUIV</t>
  </si>
  <si>
    <t>32,92</t>
  </si>
  <si>
    <t>LUMINARIA ARANDELA TIPO MEIA-LUA COM VIDRO FOSCO *30 X 15* CM, PARA 1 LAMPADA, BASE E27, POTENCIA MAXIMA 40/60 W (NAO INCLUI LAMPADA)</t>
  </si>
  <si>
    <t>25,71</t>
  </si>
  <si>
    <t>LUMINARIA DE EMBUTIR EM CHAPA DE ACO PARA 2 LAMPADAS FLUORESCENTES DE 14 W COM REFLETOR E ALETAS EM ALUMINIO, COMPLETA (INCLUI REATOR E LAMPADAS)</t>
  </si>
  <si>
    <t>104,06</t>
  </si>
  <si>
    <t>LUMINARIA DE EMBUTIR EM CHAPA DE ACO PARA 4 LAMPADAS FLUORESCENTES DE 14 W *60 X 60 CM* ALETADA (NAO INCLUI REATOR E LAMPADAS)</t>
  </si>
  <si>
    <t>110,44</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</si>
  <si>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</si>
  <si>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</si>
  <si>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</si>
  <si>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26,36</t>
  </si>
  <si>
    <t>LUMINARIA DE SOBREPOR EM CHAPA DE ACO PARA 1 LAMPADA FLUORESCENTE DE *18* W, ALETADA, COMPLETA (LAMPADA E REATOR INCLUSOS)</t>
  </si>
  <si>
    <t>27,47</t>
  </si>
  <si>
    <t>LUMINARIA DE SOBREPOR EM CHAPA DE ACO PARA 1 LAMPADA FLUORESCENTE DE *18* W, PERFIL COMERCIAL (NAO INCLUI REATOR E LAMPADA)</t>
  </si>
  <si>
    <t>LUMINARIA DE SOBREPOR EM CHAPA DE ACO PARA 1 LAMPADA FLUORESCENTE DE *36* W, ALETADA, COMPLETA (LAMPADA E REATOR INCLUSOS)</t>
  </si>
  <si>
    <t>40,54</t>
  </si>
  <si>
    <t>LUMINARIA DE SOBREPOR EM CHAPA DE ACO PARA 1 LAMPADA FLUORESCENTE DE *36* W, PERFIL COMERCIAL (NAO INCLUI REATOR E LAMPADA)</t>
  </si>
  <si>
    <t>11,75</t>
  </si>
  <si>
    <t>LUMINARIA DE SOBREPOR EM CHAPA DE ACO PARA 2 LAMPADAS FLUORESCENTES DE *18* W, ALETADA, COMPLETA (LAMPADAS E REATOR INCLUSOS)</t>
  </si>
  <si>
    <t>38,08</t>
  </si>
  <si>
    <t>LUMINARIA DE SOBREPOR EM CHAPA DE ACO PARA 2 LAMPADAS FLUORESCENTES DE *18* W, PERFIL COMERCIAL (NAO INCLUI REATOR E LAMPADAS)</t>
  </si>
  <si>
    <t>LUMINARIA DE SOBREPOR EM CHAPA DE ACO PARA 2 LAMPADAS FLUORESCENTES DE *36* W, ALETADA, COMPLETA (LAMPADAS E REATOR INCLUSOS)</t>
  </si>
  <si>
    <t>53,85</t>
  </si>
  <si>
    <t>LUMINARIA DE SOBREPOR EM CHAPA DE ACO PARA 2 LAMPADAS FLUORESCENTES DE *36* W, PERFIL COMERCIAL (NAO INCLUI REATOR E LAMPADAS)</t>
  </si>
  <si>
    <t>16,12</t>
  </si>
  <si>
    <t>LUMINARIA DE TETO PLAFON/PLAFONIER EM PLASTICO COM BASE E27, POTENCIA MAXIMA 60 W (NAO INCLUI LAMPADA)</t>
  </si>
  <si>
    <t>LUMINARIA DUPLA P/SINALIZACAO, TIPO WETZEL AS-2/110 OU EQUIV</t>
  </si>
  <si>
    <t>144,19</t>
  </si>
  <si>
    <t>LUMINARIA ESMALTADA COR ALUMINIO PETERCO Y.25/1</t>
  </si>
  <si>
    <t>62,54</t>
  </si>
  <si>
    <t>LUMINARIA HERMETICA IP-65 PARA 2 DUAS LAMPADAS DE 14/16/18/20 W (NAO INCLUI REATOR E LAMPADAS)</t>
  </si>
  <si>
    <t>68,26</t>
  </si>
  <si>
    <t>LUMINARIA HERMETICA IP-65 PARA 2 DUAS LAMPADAS DE 28/32/36/40 W (NAO INCLUI REATOR E LAMPADAS)</t>
  </si>
  <si>
    <t>84,09</t>
  </si>
  <si>
    <t>LUMINARIA LED PLAFON REDONDO DE SOBREPOR BIVOLT 12/13 W,  D = *17* CM</t>
  </si>
  <si>
    <t>63,60</t>
  </si>
  <si>
    <t>LUMINARIA LED REFLETOR RETANGULAR BIVOLT, LUZ BRANCA, 10 W</t>
  </si>
  <si>
    <t>52,76</t>
  </si>
  <si>
    <t>LUMINARIA LED REFLETOR RETANGULAR BIVOLT, LUZ BRANCA, 30 W</t>
  </si>
  <si>
    <t>102,18</t>
  </si>
  <si>
    <t>LUMINARIA LED REFLETOR RETANGULAR BIVOLT, LUZ BRANCA, 50 W</t>
  </si>
  <si>
    <t>189,12</t>
  </si>
  <si>
    <t>LUMINARIA PLAFON REDONDO COM VIDRO FOSCO DIAMETRO *25* CM, PARA 1 LAMPADA, BASE E27, POTENCIA MAXIMA 40/60 W (NAO INCLUI LAMPADA)</t>
  </si>
  <si>
    <t>LUMINARIA PLAFON REDONDO COM VIDRO FOSCO DIAMETRO *30* CM, PARA 2 LAMPADAS, BASE E27, POTENCIA MAXIMA 40/60 W (NAO INCLUI LAMPADAS)</t>
  </si>
  <si>
    <t>28,23</t>
  </si>
  <si>
    <t>LUMINARIA PROVA DE TEMPO PETERCO Y.31/1</t>
  </si>
  <si>
    <t>82,73</t>
  </si>
  <si>
    <t>LUMINARIA SPOT DE SOBREPOR EM ALUMINIO COM ALETA PLASTICA PARA 1 LAMPADA, BASE E27, POTENCIA MAXIMA 40/60 W (NAO INCLUI LAMPADA)</t>
  </si>
  <si>
    <t>42,34</t>
  </si>
  <si>
    <t>LUMINARIA SPOT DE SOBREPOR EM ALUMINIO COM ALETA PLASTICA PARA 2 LAMPADAS, BASE E27, POTENCIA MAXIMA 40/60 W (NAO INCLUI LAMPADA)</t>
  </si>
  <si>
    <t>30,02</t>
  </si>
  <si>
    <t>LUMINARIA TIPO TARTARUGA PARA AREA EXTERNA EM ALUMINIO, COM GRADE, PARA 1 LAMPADA, BASE E27, POTENCIA MAXIMA 40/60 W (NAO INCLUI LAMPADA)</t>
  </si>
  <si>
    <t>31,82</t>
  </si>
  <si>
    <t>LUVA CPVC, SOLDAVEL, 15 MM, PARA AGUA QUENTE PREDIAL</t>
  </si>
  <si>
    <t>LUVA CPVC, SOLDAVEL, 22 MM, PARA AGUA QUENTE PREDIAL</t>
  </si>
  <si>
    <t>LUVA CPVC, SOLDAVEL, 28 MM, PARA AGUA QUENTE PREDIAL</t>
  </si>
  <si>
    <t>LUVA CPVC, SOLDAVEL, 35 MM, PARA AGUA QUENTE PREDIAL</t>
  </si>
  <si>
    <t>7,49</t>
  </si>
  <si>
    <t>LUVA CPVC, SOLDAVEL, 42 MM, PARA AGUA QUENTE PREDIAL</t>
  </si>
  <si>
    <t>10,31</t>
  </si>
  <si>
    <t>LUVA CPVC, SOLDAVEL, 54 MM, PARA AGUA QUENTE PREDIAL</t>
  </si>
  <si>
    <t>20,89</t>
  </si>
  <si>
    <t>LUVA CPVC, SOLDAVEL, 73 MM, PARA AGUA QUENTE PREDIAL</t>
  </si>
  <si>
    <t>89,76</t>
  </si>
  <si>
    <t>LUVA CPVC, SOLDAVEL, 89 MM, PARA AGUA QUENTE PREDIAL</t>
  </si>
  <si>
    <t>LUVA DE BORRACHA ISOLANTE PARA ALTA TENSAO, RESISTENTE A OZONIO, TENSAO DE ENSAIO 2,5 KV (PAR)</t>
  </si>
  <si>
    <t>258,76</t>
  </si>
  <si>
    <t>LUVA DE COBRE (REF 600) SEM ANEL DE SOLDA, BOLSA X BOLSA, 104 MM</t>
  </si>
  <si>
    <t>147,64</t>
  </si>
  <si>
    <t>LUVA DE COBRE (REF 600) SEM ANEL DE SOLDA, BOLSA X BOLSA, 15 MM</t>
  </si>
  <si>
    <t>LUVA DE COBRE (REF 600) SEM ANEL DE SOLDA, BOLSA X BOLSA, 22 MM</t>
  </si>
  <si>
    <t>2,20</t>
  </si>
  <si>
    <t>LUVA DE COBRE (REF 600) SEM ANEL DE SOLDA, BOLSA X BOLSA, 28 MM</t>
  </si>
  <si>
    <t>LUVA DE COBRE (REF 600) SEM ANEL DE SOLDA, BOLSA X BOLSA, 35 MM</t>
  </si>
  <si>
    <t>9,74</t>
  </si>
  <si>
    <t>LUVA DE COBRE (REF 600) SEM ANEL DE SOLDA, BOLSA X BOLSA, 42 MM</t>
  </si>
  <si>
    <t>12,35</t>
  </si>
  <si>
    <t>LUVA DE COBRE (REF 600) SEM ANEL DE SOLDA, BOLSA X BOLSA, 54 MM</t>
  </si>
  <si>
    <t>20,17</t>
  </si>
  <si>
    <t>LUVA DE COBRE (REF 600) SEM ANEL DE SOLDA, BOLSA X BOLSA, 66 MM</t>
  </si>
  <si>
    <t>66,13</t>
  </si>
  <si>
    <t>LUVA DE COBRE (REF 600) SEM ANEL DE SOLDA, BOLSA X BOLSA, 79 MM</t>
  </si>
  <si>
    <t>101,25</t>
  </si>
  <si>
    <t>LUVA DE CORRER DEFOFO, PVC, JE, DN 100 MM</t>
  </si>
  <si>
    <t>28,33</t>
  </si>
  <si>
    <t>LUVA DE CORRER DEFOFO, PVC, JE, DN 150 MM</t>
  </si>
  <si>
    <t>67,54</t>
  </si>
  <si>
    <t>LUVA DE CORRER DEFOFO, PVC, JE, DN 200 MM</t>
  </si>
  <si>
    <t>191,01</t>
  </si>
  <si>
    <t>LUVA DE CORRER DEFOFO, PVC, JE, DN 250 MM</t>
  </si>
  <si>
    <t>234,52</t>
  </si>
  <si>
    <t>LUVA DE CORRER DEFOFO, PVC, JE, DN 300 MM</t>
  </si>
  <si>
    <t>399,97</t>
  </si>
  <si>
    <t>LUVA DE CORRER PARA TUBO ROSCAVEL, PVC, 1 1/2", PARA AGUA FRIA PREDIAL</t>
  </si>
  <si>
    <t>19,65</t>
  </si>
  <si>
    <t>LUVA DE CORRER PARA TUBO ROSCAVEL, PVC, 1/2", PARA AGUA FRIA PREDIAL</t>
  </si>
  <si>
    <t>6,12</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</si>
  <si>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</si>
  <si>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</si>
  <si>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</si>
  <si>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</si>
  <si>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12,57</t>
  </si>
  <si>
    <t>LUVA DE CORRER PARA TUBO SOLDAVEL, PVC, 50 MM, PARA AGUA FRIA PREDIAL</t>
  </si>
  <si>
    <t>16,90</t>
  </si>
  <si>
    <t>LUVA DE CORRER PARA TUBO SOLDAVEL, PVC, 60 MM, PARA AGUA FRIA PREDIAL</t>
  </si>
  <si>
    <t>LUVA DE CORRER PVC, JE, DN 100 MM, PARA REDE COLETORA DE ESGOTO (NBR 10569)</t>
  </si>
  <si>
    <t>12,81</t>
  </si>
  <si>
    <t>LUVA DE CORRER PVC, JE, DN 150 MM, PARA REDE COLETORA DE ESGOTO (NBR 10569)</t>
  </si>
  <si>
    <t>28,76</t>
  </si>
  <si>
    <t>LUVA DE CORRER PVC, JE, DN 200 MM, PARA REDE COLETORA DE ESGOTO (NBR 10569)</t>
  </si>
  <si>
    <t>74,36</t>
  </si>
  <si>
    <t>LUVA DE CORRER PVC, JE, DN 250 MM, PARA REDE COLETORA DE ESGOTO (NBR 10569)</t>
  </si>
  <si>
    <t>122,41</t>
  </si>
  <si>
    <t>LUVA DE CORRER PVC, JE, DN 300 MM, PARA REDE COLETORA DE ESGOTO (NBR 10569)</t>
  </si>
  <si>
    <t>189,64</t>
  </si>
  <si>
    <t>LUVA DE CORRER PVC, JE, DN 350 MM, PARA REDE COLETORA DE ESGOTO (NBR 10569)</t>
  </si>
  <si>
    <t>370,56</t>
  </si>
  <si>
    <t>LUVA DE CORRER PVC, JE, DN 400 MM, PARA REDE COLETORA DE ESGOTO (NBR 10569)</t>
  </si>
  <si>
    <t>501,11</t>
  </si>
  <si>
    <t>LUVA DE CORRER, CPVC, SOLDAVEL, 15 MM, PARA AGUA QUENTE PREDIAL</t>
  </si>
  <si>
    <t>4,11</t>
  </si>
  <si>
    <t>LUVA DE CORRER, CPVC, SOLDAVEL, 22 MM, PARA AGUA QUENTE PREDIAL</t>
  </si>
  <si>
    <t>LUVA DE CORRER, CPVC, SOLDAVEL, 28 MM, PARA AGUA QUENTE PREDIAL</t>
  </si>
  <si>
    <t>8,74</t>
  </si>
  <si>
    <t>LUVA DE CORRER, CPVC, SOLDAVEL, 35 MM, PARA AGUA QUENTE PREDIAL</t>
  </si>
  <si>
    <t>LUVA DE CORRER, CPVC, SOLDAVEL, 42 MM, PARA AGUA QUENTE PREDIAL</t>
  </si>
  <si>
    <t>21,15</t>
  </si>
  <si>
    <t>LUVA DE CORRER, PVC PBA, JE, DN 100 / DE 110 MM, PARA REDE AGUA (NBR 10351)</t>
  </si>
  <si>
    <t>LUVA DE CORRER, PVC PBA, JE, DN 50 / DE 60 MM, PARA REDE AGUA (NBR 10351)</t>
  </si>
  <si>
    <t>LUVA DE CORRER, PVC PBA, JE, DN 75 / DE 85 MM, PARA REDE AGUA (NBR 10351)</t>
  </si>
  <si>
    <t>23,37</t>
  </si>
  <si>
    <t>LUVA DE CORRER, PVC SERIE REFORCADA - R, 100 MM, PARA ESGOTO PREDIAL</t>
  </si>
  <si>
    <t>13,59</t>
  </si>
  <si>
    <t>LUVA DE CORRER, PVC SERIE REFORCADA - R, 150 MM, PARA ESGOTO PREDIAL</t>
  </si>
  <si>
    <t>47,43</t>
  </si>
  <si>
    <t>LUVA DE CORRER, PVC SERIE REFORCADA - R, 75 MM, PARA ESGOTO PREDIAL</t>
  </si>
  <si>
    <t>7,67</t>
  </si>
  <si>
    <t>LUVA DE CORRER, PVC, DN 100 MM, PARA ESGOTO PREDIAL</t>
  </si>
  <si>
    <t>9,44</t>
  </si>
  <si>
    <t>LUVA DE CORRER, PVC, DN 50 MM, PARA ESGOTO PREDIAL</t>
  </si>
  <si>
    <t>5,74</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</si>
  <si>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</si>
  <si>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</si>
  <si>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</si>
  <si>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</si>
  <si>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</si>
  <si>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</si>
  <si>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</si>
  <si>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35,41</t>
  </si>
  <si>
    <t>LUVA DE FERRO GALVANIZADO, COM ROSCA BSP, DE 2"</t>
  </si>
  <si>
    <t>19,41</t>
  </si>
  <si>
    <t>LUVA DE FERRO GALVANIZADO, COM ROSCA BSP, DE 3/4"</t>
  </si>
  <si>
    <t>4,55</t>
  </si>
  <si>
    <t>LUVA DE FERRO GALVANIZADO, COM ROSCA BSP, DE 3"</t>
  </si>
  <si>
    <t>53,42</t>
  </si>
  <si>
    <t>LUVA DE FERRO GALVANIZADO, COM ROSCA BSP, DE 4"</t>
  </si>
  <si>
    <t>84,24</t>
  </si>
  <si>
    <t>LUVA DE FERRO GALVANIZADO, COM ROSCA BSP, DE 5"</t>
  </si>
  <si>
    <t>153,48</t>
  </si>
  <si>
    <t>LUVA DE FERRO GALVANIZADO, COM ROSCA BSP, DE 6"</t>
  </si>
  <si>
    <t>253,15</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</si>
  <si>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</si>
  <si>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</si>
  <si>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</si>
  <si>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</si>
  <si>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19,16</t>
  </si>
  <si>
    <t>LUVA DE REDUCAO DE FERRO GALVANIZADO, COM ROSCA BSP MACHO/FEMEA, DE 1" X 1/2"</t>
  </si>
  <si>
    <t>10,81</t>
  </si>
  <si>
    <t>LUVA DE REDUCAO DE FERRO GALVANIZADO, COM ROSCA BSP MACHO/FEMEA, DE 1" X 3/4"</t>
  </si>
  <si>
    <t>LUVA DE REDUCAO DE FERRO GALVANIZADO, COM ROSCA BSP MACHO/FEMEA, DE 3/4" X 1/2"</t>
  </si>
  <si>
    <t>13,46</t>
  </si>
  <si>
    <t>LUVA DE REDUCAO DE FERRO GALVANIZADO, COM ROSCA BSP, DE 1 1/2" X 1/2"</t>
  </si>
  <si>
    <t>12,38</t>
  </si>
  <si>
    <t>LUVA DE REDUCAO DE FERRO GALVANIZADO, COM ROSCA BSP, DE 1 1/2" X 3/4"</t>
  </si>
  <si>
    <t>11,10</t>
  </si>
  <si>
    <t>11,11</t>
  </si>
  <si>
    <t>LUVA DE REDUCAO DE FERRO GALVANIZADO, COM ROSCA BSP, DE 1 1/4" X 3/4"</t>
  </si>
  <si>
    <t>7,32</t>
  </si>
  <si>
    <t>LUVA DE REDUCAO DE FERRO GALVANIZADO, COM ROSCA BSP, DE 1" X 3/4"</t>
  </si>
  <si>
    <t>LUVA DE REDUCAO DE FERRO GALVANIZADO, COM ROSCA BSP, DE 2 1/2" X 1 1/2"</t>
  </si>
  <si>
    <t>37,81</t>
  </si>
  <si>
    <t>21,55</t>
  </si>
  <si>
    <t>LUVA DE REDUCAO DE FERRO GALVANIZADO, COM ROSCA BSP, DE 3/4" X 1/2"</t>
  </si>
  <si>
    <t>5,29</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</si>
  <si>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</si>
  <si>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</si>
  <si>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</si>
  <si>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</si>
  <si>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99,48</t>
  </si>
  <si>
    <t>LUVA DE REDUCAO DE FERRO GALVANIZADO, COM ROSCA BSP, DE 4" X 2"</t>
  </si>
  <si>
    <t>LUVA DE REDUCAO DE FERRO GALVANIZADO, COM ROSCA BSP, DE 4" X 3"</t>
  </si>
  <si>
    <t>LUVA DE REDUCAO EM ACO CARBONO, COM ENCAIXE PARA SOLDA (SW), PRESSAO 3.000 LBS,  DN 20 X 15 MM (3/4 " X 1/2")</t>
  </si>
  <si>
    <t>LUVA DE REDUCAO EM ACO CARBONO, COM ENCAIXE PARA SOLDA (SW), PRESSAO 3.000 LBS, DN 25 X 20 MM (1" X 3/4")</t>
  </si>
  <si>
    <t>6,72</t>
  </si>
  <si>
    <t>LUVA DE REDUCAO EM ACO CARBONO, COM ENCAIXE PARA SOLDA (SW), PRESSAO 3.000 LBS, DN 32 X 25 MM (1 1/4"  X 1")</t>
  </si>
  <si>
    <t>17,63</t>
  </si>
  <si>
    <t>LUVA DE REDUCAO EM ACO CARBONO, COM ENCAIXE PARA SOLDA (SW), PRESSAO 3.000 LBS, DN 40  X 32 MM (1 1/2" X 1 1/4")</t>
  </si>
  <si>
    <t>22,55</t>
  </si>
  <si>
    <t>LUVA DE REDUCAO EM ACO CARBONO, COM ENCAIXE PARA SOLDA (SW), PRESSAO 3.000 LBS, DN 50 X 40 MM (2" X 1 1/2")</t>
  </si>
  <si>
    <t>35,56</t>
  </si>
  <si>
    <t>LUVA DE REDUCAO EM ACO CARBONO, COM ENCAIXE PARA SOLDA (SW), PRESSAO 3.000 LBS, DN 60 X 50 MM (2 1/2" X 2")</t>
  </si>
  <si>
    <t>71,55</t>
  </si>
  <si>
    <t>LUVA DE REDUCAO EM ACO CARBONO, COM ENCAIXE PARA SOLDA (SW), PRESSAO 3.000 LBS, DN 80 X 65 MM (3" X 2 1/2")</t>
  </si>
  <si>
    <t>96,76</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</si>
  <si>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</si>
  <si>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</si>
  <si>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</si>
  <si>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8,99</t>
  </si>
  <si>
    <t>LUVA DE REDUCAO PARA TUBO PEX, METALICA, PARA CONEXAO COM ANEL DESLIZANTE, DN 32 X 25 MM</t>
  </si>
  <si>
    <t>14,22</t>
  </si>
  <si>
    <t>LUVA DE REDUCAO PARA TUBO PEX, PLASTICA, PARA CONEXAO COM CRIMPAGEM, DN 20 X 16 MM</t>
  </si>
  <si>
    <t>11,03</t>
  </si>
  <si>
    <t>LUVA DE REDUCAO PARA TUBO PEX, PLASTICA, PARA CONEXAO COM CRIMPAGEM, DN 25 X 16 MM</t>
  </si>
  <si>
    <t>14,39</t>
  </si>
  <si>
    <t>LUVA DE REDUCAO PARA TUBO PEX, PLASTICA, PARA CONEXAO COM CRIMPAGEM, DN 32 X 20 MM</t>
  </si>
  <si>
    <t>21,66</t>
  </si>
  <si>
    <t>LUVA DE REDUCAO PARA TUBO PEX, PLASTICA, PARA CONEXAO COM CRIMPAGEM, DN 32 X 25 MM</t>
  </si>
  <si>
    <t>22,86</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</si>
  <si>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</si>
  <si>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</si>
  <si>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</si>
  <si>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</si>
  <si>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</si>
  <si>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2,31</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</si>
  <si>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</si>
  <si>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</si>
  <si>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</si>
  <si>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</si>
  <si>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105,56</t>
  </si>
  <si>
    <t>LUVA DE TRANSICAO, CPVC, SOLDAVEL, 54 MM X 2", PARA AGUA QUENTE PREDIAL</t>
  </si>
  <si>
    <t>172,18</t>
  </si>
  <si>
    <t>LUVA DE TRANSICAO, CPVC, 15 MM X 1/2", PARA AGUA QUENTE PREDIAL</t>
  </si>
  <si>
    <t>LUVA DE TRANSICAO, CPVC, 22 MM X 1/2", PARA AGUA QUENTE</t>
  </si>
  <si>
    <t>7,07</t>
  </si>
  <si>
    <t>LUVA DUPLA, PVC LEVE, DN 150 MM</t>
  </si>
  <si>
    <t>10,93</t>
  </si>
  <si>
    <t>LUVA EM ACO CARBONO, SOLDAVEL, PRESSAO 3.000 LBS, DN 15 MM (1/2")</t>
  </si>
  <si>
    <t>5,99</t>
  </si>
  <si>
    <t>LUVA EM ACO CARBONO, SOLDAVEL, PRESSAO 3.000 LBS, DN 20 MM (3/4")</t>
  </si>
  <si>
    <t>LUVA EM ACO CARBONO, SOLDAVEL, PRESSAO 3.000 LBS, DN 25 MM (1")</t>
  </si>
  <si>
    <t>LUVA EM ACO CARBONO, SOLDAVEL, PRESSAO 3.000 LBS, DN 32 MM (1 1/4")</t>
  </si>
  <si>
    <t>13,76</t>
  </si>
  <si>
    <t>LUVA EM ACO CARBONO, SOLDAVEL, PRESSAO 3.000 LBS, DN 40 MM (1 1/2")</t>
  </si>
  <si>
    <t>LUVA EM ACO CARBONO, SOLDAVEL, PRESSAO 3.000 LBS, DN 50 MM (2")</t>
  </si>
  <si>
    <t>LUVA EM ACO CARBONO, SOLDAVEL, PRESSAO 3.000 LBS, DN 65 MM (2 1/2")</t>
  </si>
  <si>
    <t>55,70</t>
  </si>
  <si>
    <t>LUVA EM ACO CARBONO, SOLDAVEL, PRESSAO 3.000 LBS, DN 80 MM (3")</t>
  </si>
  <si>
    <t>75,40</t>
  </si>
  <si>
    <t>LUVA EM PVC RIGIDO ROSCAVEL, DE 1 1/2", PARA ELETRODUTO</t>
  </si>
  <si>
    <t>LUVA EM PVC RIGIDO ROSCAVEL, DE 1 1/4", PARA ELETRODUTO</t>
  </si>
  <si>
    <t>LUVA EM PVC RIGIDO ROSCAVEL, DE 1/2", PARA ELETRODUTO</t>
  </si>
  <si>
    <t>LUVA EM PVC RIGIDO ROSCAVEL, DE 1", PARA ELETRODUTO</t>
  </si>
  <si>
    <t>0,91</t>
  </si>
  <si>
    <t>LUVA EM PVC RIGIDO ROSCAVEL, DE 2 1/2", PARA ELETRODUTO</t>
  </si>
  <si>
    <t>LUVA EM PVC RIGIDO ROSCAVEL, DE 2", PARA ELETRODUTO</t>
  </si>
  <si>
    <t>LUVA EM PVC RIGIDO ROSCAVEL, DE 3/4", PARA ELETRODUTO</t>
  </si>
  <si>
    <t>LUVA EM PVC RIGIDO ROSCAVEL, DE 3", PARA ELETRODUTO</t>
  </si>
  <si>
    <t>8,43</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</si>
  <si>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</si>
  <si>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</si>
  <si>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</si>
  <si>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</si>
  <si>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</si>
  <si>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</si>
  <si>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</si>
  <si>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</si>
  <si>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3,56</t>
  </si>
  <si>
    <t>LUVA PARA ELETRODUTO, EM ACO GALVANIZADO ELETROLITICO, DIAMETRO DE 65 MM (2 1/2")</t>
  </si>
  <si>
    <t>5,20</t>
  </si>
  <si>
    <t>LUVA PARA ELETRODUTO, EM ACO GALVANIZADO ELETROLITICO, DIAMETRO DE 80 MM (3")</t>
  </si>
  <si>
    <t>7,92</t>
  </si>
  <si>
    <t>LUVA PARA TUBO PEX, METALICO, PARA CONEXAO COM ANEL DESLIZANTE, DN 16 MM</t>
  </si>
  <si>
    <t>LUVA PARA TUBO PEX, METALICO, PARA CONEXAO COM ANEL DESLIZANTE, DN 20 MM</t>
  </si>
  <si>
    <t>5,79</t>
  </si>
  <si>
    <t>LUVA PARA TUBO PEX, METALICO, PARA CONEXAO COM ANEL DESLIZANTE, DN 25 MM</t>
  </si>
  <si>
    <t>LUVA PARA TUBO PEX, METALICO, PARA CONEXAO COM ANEL DESLIZANTE, DN 32 MM</t>
  </si>
  <si>
    <t>17,53</t>
  </si>
  <si>
    <t>LUVA PARA TUBO PEX, PLASTICA, PARA CONEXAO COM CRIMPAGEM, DN 16 MM</t>
  </si>
  <si>
    <t>7,64</t>
  </si>
  <si>
    <t>LUVA PARA TUBO PEX, PLASTICA, PARA CONEXAO COM CRIMPAGEM, DN 20 MM</t>
  </si>
  <si>
    <t>11,05</t>
  </si>
  <si>
    <t>LUVA PARA TUBO PEX, PLASTICA, PARA CONEXAO COM CRIMPAGEM, DN 25 MM</t>
  </si>
  <si>
    <t>LUVA PARA TUBO PEX, PLASTICA, PARA CONEXAO COM CRIMPAGEM, DN 32 MM</t>
  </si>
  <si>
    <t>25,17</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</si>
  <si>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</si>
  <si>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</si>
  <si>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</si>
  <si>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</si>
  <si>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</si>
  <si>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15,09</t>
  </si>
  <si>
    <t>LUVA PASSANTE DE COBRE (REF 601) SEM ANEL DE SOLDA, BOLSA 54 MM</t>
  </si>
  <si>
    <t>23,16</t>
  </si>
  <si>
    <t>LUVA PASSANTE DE COBRE (REF 601) SEM ANEL DE SOLDA, BOLSA 66 MM</t>
  </si>
  <si>
    <t>LUVA PPR, SOLDAVEL, DN 110 MM, PARA AGUA QUENTE PREDIAL</t>
  </si>
  <si>
    <t>61,91</t>
  </si>
  <si>
    <t>LUVA PPR, SOLDAVEL, DN 20 MM, PARA AGUA QUENTE PREDIAL</t>
  </si>
  <si>
    <t>LUVA PPR, SOLDAVEL, DN 25 MM, PARA AGUA QUENTE PREDIAL</t>
  </si>
  <si>
    <t>LUVA PPR, SOLDAVEL, DN 32 MM, PARA AGUA QUENTE PREDIAL</t>
  </si>
  <si>
    <t>LUVA PPR, SOLDAVEL, DN 40 MM, PARA AGUA QUENTE PREDIAL</t>
  </si>
  <si>
    <t>4,54</t>
  </si>
  <si>
    <t>LUVA PPR, SOLDAVEL, DN 50 MM, PARA AGUA QUENTE PREDIAL</t>
  </si>
  <si>
    <t>6,85</t>
  </si>
  <si>
    <t>LUVA PPR, SOLDAVEL, DN 63 MM, PARA AGUA QUENTE PREDIAL</t>
  </si>
  <si>
    <t>LUVA PPR, SOLDAVEL, DN 75 MM, PARA AGUA QUENTE PREDIAL</t>
  </si>
  <si>
    <t>23,97</t>
  </si>
  <si>
    <t>LUVA PPR, SOLDAVEL, DN 90 MM, PARA AGUA QUENTE PREDIAL</t>
  </si>
  <si>
    <t>38,69</t>
  </si>
  <si>
    <t>LUVA PVC SOLDAVEL, 110 MM, PARA AGUA FRIA PREDIAL</t>
  </si>
  <si>
    <t>43,37</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</si>
  <si>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</si>
  <si>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</si>
  <si>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</si>
  <si>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</si>
  <si>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</si>
  <si>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</si>
  <si>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</si>
  <si>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25,49</t>
  </si>
  <si>
    <t>LUVA PVC, ROSCAVEL,  2 1/2",  AGUA FRIA PREDIAL</t>
  </si>
  <si>
    <t>LUVA PVC, ROSCAVEL, 1 1/2",  AGUA FRIA PREDIAL</t>
  </si>
  <si>
    <t>LUVA PVC, ROSCAVEL, 1 1/4", AGUA FRIA PREDIAL</t>
  </si>
  <si>
    <t>4,13</t>
  </si>
  <si>
    <t>LUVA PVC, ROSCAVEL, 2",  AGUA FRIA PREDIAL</t>
  </si>
  <si>
    <t>LUVA PVC, ROSCAVEL, 3", AGUA FRIA PREDIAL</t>
  </si>
  <si>
    <t>9,00</t>
  </si>
  <si>
    <t>LUVA ROSCAVEL, PVC, 1/2", AGUA FRIA PREDIAL</t>
  </si>
  <si>
    <t>0,79</t>
  </si>
  <si>
    <t>LUVA ROSCAVEL, PVC, 1", AGUA FRIA PREDIAL</t>
  </si>
  <si>
    <t>LUVA ROSCAVEL, PVC, 3/4", AGUA FRIA PREDIAL</t>
  </si>
  <si>
    <t>1,18</t>
  </si>
  <si>
    <t>LUVA SIMPLES, PVC PBA, JE, DN 100 / DE 110 MM, PARA REDE AGUA (NBR 10351)</t>
  </si>
  <si>
    <t>45,64</t>
  </si>
  <si>
    <t>LUVA SIMPLES, PVC PBA, JE, DN 50 / DE 60 MM, PARA REDE AGUA (NBR 10351)</t>
  </si>
  <si>
    <t>13,29</t>
  </si>
  <si>
    <t>LUVA SIMPLES, PVC PBA, JE, DN 75 / DE 85 MM, PARA REDE AGUA (NBR 10351)</t>
  </si>
  <si>
    <t>27,69</t>
  </si>
  <si>
    <t>LUVA SIMPLES, PVC SERIE REFORCADA - R, 100 MM, PARA ESGOTO PREDIAL</t>
  </si>
  <si>
    <t>LUVA SIMPLES, PVC SERIE REFORCADA - R, 150 MM, PARA ESGOTO PREDIAL</t>
  </si>
  <si>
    <t>24,71</t>
  </si>
  <si>
    <t>LUVA SIMPLES, PVC SERIE REFORCADA - R, 40 MM, PARA ESGOTO PREDIAL</t>
  </si>
  <si>
    <t>3,10</t>
  </si>
  <si>
    <t>LUVA SIMPLES, PVC SERIE REFORCADA - R, 50 MM, PARA ESGOTO PREDIAL</t>
  </si>
  <si>
    <t>LUVA SIMPLES, PVC SERIE REFORCADA - R, 75 MM, PARA ESGOTO PREDIAL</t>
  </si>
  <si>
    <t>LUVA SIMPLES, PVC, SOLDAVEL, DN 100 MM, SERIE NORMAL, PARA ESGOTO PREDIAL</t>
  </si>
  <si>
    <t>3,94</t>
  </si>
  <si>
    <t>LUVA SIMPLES, PVC, SOLDAVEL, DN 150 MM, SERIE NORMAL, PARA ESGOTO PREDIAL</t>
  </si>
  <si>
    <t>17,30</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</si>
  <si>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</si>
  <si>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</si>
  <si>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</si>
  <si>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</si>
  <si>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</si>
  <si>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</si>
  <si>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</si>
  <si>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9,88</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</si>
  <si>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</si>
  <si>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</si>
  <si>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</si>
  <si>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</si>
  <si>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</si>
  <si>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</si>
  <si>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10,87</t>
  </si>
  <si>
    <t>LUVA, PEAD PE 100,  DE 400 MM, PARA ELETROFUSAO</t>
  </si>
  <si>
    <t>1.620,08</t>
  </si>
  <si>
    <t>LUVA, PEAD PE 100,  DE 63 MM, PARA ELETROFUSAO</t>
  </si>
  <si>
    <t>15,58</t>
  </si>
  <si>
    <t>LUVA, PEAD PE 100, DE 125 MM, PARA ELETROFUSAO</t>
  </si>
  <si>
    <t>37,17</t>
  </si>
  <si>
    <t>LUVA, PEAD PE 100, DE 20 MM, PARA ELETROFUSAO</t>
  </si>
  <si>
    <t>LUVA, PEAD PE 100, DE 200 MM, PARA ELETROFUSAO</t>
  </si>
  <si>
    <t>128,11</t>
  </si>
  <si>
    <t>LUVA, PEAD PE 100, DE 32 MM, PARA ELETROFUSAO</t>
  </si>
  <si>
    <t>MACANETA ALAVANCA, RETA OU CURVA, MACICA, CROMADA, COMPRIMENTO DE 10 A 16 CM, ACABAMENTO PADRAO MEDIO - SOMENTE MACANETAS</t>
  </si>
  <si>
    <t>30,40</t>
  </si>
  <si>
    <t>MACANETA ALAVANCA, RETA SIMPLES / OCA, CROMADA, COMPRIMENTO DE 10 A 16 CM, ACABAMENTO PADRAO POPULAR - SOMENTE MACANETAS</t>
  </si>
  <si>
    <t>12,05</t>
  </si>
  <si>
    <t>MACANETA TIPO BOLA, CROMADA,  DIAMETRO APROXIMADO DE *2 1/2*", (SOMENTE MACANETAS)</t>
  </si>
  <si>
    <t>35,08</t>
  </si>
  <si>
    <t>MACARICO DE SOLDA 201 PARA EXTENSAO GLP OU ACETILENO</t>
  </si>
  <si>
    <t>75,28</t>
  </si>
  <si>
    <t>MACARIQUEIRO</t>
  </si>
  <si>
    <t>31,27</t>
  </si>
  <si>
    <t>MACARIQUEIRO (MENSALISTA)</t>
  </si>
  <si>
    <t>5.511,99</t>
  </si>
  <si>
    <t>MADEIRA PINHO SERRADA 3A QUALIDADE NAO APARELHADA</t>
  </si>
  <si>
    <t>430,41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</si>
  <si>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</si>
  <si>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</si>
  <si>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</si>
  <si>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7,33</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</si>
  <si>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</si>
  <si>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</si>
  <si>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</si>
  <si>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</si>
  <si>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62,39</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</si>
  <si>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</si>
  <si>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</si>
  <si>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</si>
  <si>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</si>
  <si>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</si>
  <si>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</si>
  <si>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65,07</t>
  </si>
  <si>
    <t>MADEIRA ROLICA TRATADA, EUCALIPTO OU EQUIVALENTE DA REGIAO, H = 6,5 M, D = 30 A 34 CM</t>
  </si>
  <si>
    <t>131,55</t>
  </si>
  <si>
    <t>MADEIRA SERRADA APARELHADA DE MACARANDUBA, ANGELIM OU EQUIVALENTE DA REGIAO</t>
  </si>
  <si>
    <t>1.683,16</t>
  </si>
  <si>
    <t>MADEIRA SERRADA NAO APARELHADA DE MACARANDUBA, ANGELIM OU EQUIVALENTE DA REGIAO</t>
  </si>
  <si>
    <t>1.685,65</t>
  </si>
  <si>
    <t>MADEIRA 2A QUALIDADE SERRADA NAO APARELHADA</t>
  </si>
  <si>
    <t>1.359,00</t>
  </si>
  <si>
    <t>MADEIRA 2A QUALIDADE SERRADA NAO APARELHADA -TIPO VIROLA</t>
  </si>
  <si>
    <t>1.609,34</t>
  </si>
  <si>
    <t>MANGOTE DE SEGURANCA EM RASPA DE COURO</t>
  </si>
  <si>
    <t>20,00</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</si>
  <si>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</si>
  <si>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</si>
  <si>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</si>
  <si>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</si>
  <si>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</si>
  <si>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</si>
  <si>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</si>
  <si>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</si>
  <si>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</si>
  <si>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325,54</t>
  </si>
  <si>
    <t>MANGUEIRA DE INCENDIO, TIPO 1, DE 1 1/2", COMPRIMENTO = 20 M, TECIDO EM FIO DE POLIESTER E TUBO INTERNO EM BORRACHA SINTETICA, COM UNIOES ENGATE RAPIDO</t>
  </si>
  <si>
    <t>401,28</t>
  </si>
  <si>
    <t>MANGUEIRA DE INCENDIO, TIPO 1, DE 1 1/2", COMPRIMENTO = 25 M, TECIDO EM FIO DE POLIESTER E TUBO INTERNO EM BORRACHA SINTETICA, COM UNIOES ENGATE RAPIDO</t>
  </si>
  <si>
    <t>499,59</t>
  </si>
  <si>
    <t>MANGUEIRA DE INCENDIO, TIPO 1, DE 1 1/2", COMPRIMENTO = 30 M, TECIDO EM FIO DE POLIESTER E TUBO INTERNO EM BORRACHA SINTETICA, COM UNIOES ENGATE RAPIDO</t>
  </si>
  <si>
    <t>533,43</t>
  </si>
  <si>
    <t>481,86</t>
  </si>
  <si>
    <t>MANGUEIRA DE INCENDIO, TIPO 2, DE 1 1/2", COMPRIMENTO = 20 M, TECIDO EM FIO DE POLIESTER E TUBO INTERNO EM BORRACHA SINTETICA, COM UNIOES</t>
  </si>
  <si>
    <t>574,52</t>
  </si>
  <si>
    <t>MANGUEIRA DE INCENDIO, TIPO 2, DE 1 1/2", COMPRIMENTO = 25 M, TECIDO EM FIO DE POLIESTER E TUBO INTERNO EM BORRACHA SINTETICA, COM UNIOES</t>
  </si>
  <si>
    <t>580,17</t>
  </si>
  <si>
    <t>MANGUEIRA DE INCENDIO, TIPO 2, DE 1 1/2", COMPRIMENTO = 30 M, TECIDO EM FIO DE POLIESTER E TUBO INTERNO EM BORRACHA SINTETICA, COM UNIOES</t>
  </si>
  <si>
    <t>757,44</t>
  </si>
  <si>
    <t>MANGUEIRA DE INCENDIO, TIPO 2, DE 2 1/2", COMPRIMENTO = 15 M, TECIDO EM FIO DE POLIESTER E TUBO INTERNO EM BORRACHA SINTETICA, COM UNIOES ENGATE RAPIDO</t>
  </si>
  <si>
    <t>646,24</t>
  </si>
  <si>
    <t>MANGUEIRA DE INCENDIO, TIPO 2, DE 2 1/2", COMPRIMENTO = 20 M, TECIDO EM FIO DE POLIESTER E TUBO INTERNO EM BORRACHA SINTETICA, COM UNIOES</t>
  </si>
  <si>
    <t>813,85</t>
  </si>
  <si>
    <t>MANGUEIRA DE INCENDIO, TIPO 2, DE 2 1/2", COMPRIMENTO = 25 M, TECIDO EM FIO DE POLIESTER E TUBO INTERNO EM BORRACHA SINTETICA, COM UNIOES ENGATE RAPIDO</t>
  </si>
  <si>
    <t>989,51</t>
  </si>
  <si>
    <t>MANGUEIRA DE INCENDIO, TIPO 2, DE 2 1/2", COMPRIMENTO = 30 M, TECIDO EM FIO DE POLIESTER E TUBO INTERNO EM BORRACHA SINTETICA, COM UNIOES ENGATE RAPIDO</t>
  </si>
  <si>
    <t>1.128,10</t>
  </si>
  <si>
    <t>MANGUEIRA DE PVC FLEXIVEL,TIPO FLAT/ACHATADA, COR LARANJA, D = 1 1/2" (40 MM), PARA CONDUCAO DE AGUA, SERVICOS LEVES E MEDIOS</t>
  </si>
  <si>
    <t>MANGUEIRA PARA GAS - GLP, DIAMETRO DE 3/8", COMPRIMENTO DE 1M</t>
  </si>
  <si>
    <t>5,00</t>
  </si>
  <si>
    <t>MANILHA RETA PESADA PADRAO "D", CORPO EM ACO CARBONO 1045 E PINO REFORCADO EM ACO ALLOY, GALVANIZADO, ROSCADO, DIAMETRO 1/2" (COLETADO CAIXA)</t>
  </si>
  <si>
    <t>7,18</t>
  </si>
  <si>
    <t>MANIPULADOR TELESCOPICO, POTENCIA DE 101 HP, CAPACIDADE DE CARGA DE 3.500 KG, ALTURA MAXIMA DE ELEVACAO DE 12 M</t>
  </si>
  <si>
    <t>429.996,07</t>
  </si>
  <si>
    <t>MANIPULADOR TELESCOPICO, POTENCIA DE 85 HP, CAPACIDADE DE CARGA DE 3.500 KG, ALTURA MAXIMA DE ELEVACAO DE 12,3 M</t>
  </si>
  <si>
    <t>382.288,50</t>
  </si>
  <si>
    <t>MANOMETRO COM CAIXA EM ACO PINTADO, ESCALA *10* KGF/CM2 (*10* BAR), DIAMETRO NOMINAL DE *63* MM, CONEXAO DE 1/4"</t>
  </si>
  <si>
    <t>91,23</t>
  </si>
  <si>
    <t>MANOMETRO COM CAIXA EM ACO PINTADO, ESCALA *10* KGF/CM2 (*10* BAR), DIAMETRO NOMINAL DE 100 MM, CONEXAO DE 1/2"</t>
  </si>
  <si>
    <t>144,71</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</si>
  <si>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</si>
  <si>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</si>
  <si>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</si>
  <si>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</si>
  <si>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35,89</t>
  </si>
  <si>
    <t>MANTA ASFALTICA ELASTOMERICA EM POLIESTER 3 MM, TIPO III, CLASSE B, ACABAMENTO PP (NBR 9952)</t>
  </si>
  <si>
    <t>37,14</t>
  </si>
  <si>
    <t>MANTA ASFALTICA ELASTOMERICA EM POLIESTER 4 MM, TIPO III, CLASSE B, ACABAMENTO PP (NBR 9952)</t>
  </si>
  <si>
    <t>45,60</t>
  </si>
  <si>
    <t>MANTA ASFALTICA ELASTOMERICA EM POLIESTER 5 MM, TIPO III, CLASSE B, ACABAMENTO PP (NBR 9952)</t>
  </si>
  <si>
    <t>66,36</t>
  </si>
  <si>
    <t>MANTA ASFALTICA ELASTOMERICA TIPO GLASS 3 MM, TIPO II, CLASSE C, ACABAMENTO PP (NBR 9952)</t>
  </si>
  <si>
    <t>26,21</t>
  </si>
  <si>
    <t>MANTA DE BORRACHA ANTIRRUIDO 5 MM</t>
  </si>
  <si>
    <t>8,83</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</si>
  <si>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</si>
  <si>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</si>
  <si>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</si>
  <si>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</si>
  <si>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</si>
  <si>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</si>
  <si>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8,17</t>
  </si>
  <si>
    <t>MANTA TERMOPLASTICA, PEAD, GEOMEMBRANA LISA, E = 0,75 MM ( NBR 15352)</t>
  </si>
  <si>
    <t>12,33</t>
  </si>
  <si>
    <t>MANTA TERMOPLASTICA, PEAD, GEOMEMBRANA LISA, E = 0,80 MM ( NBR 15352)</t>
  </si>
  <si>
    <t>13,09</t>
  </si>
  <si>
    <t>MANTA TERMOPLASTICA, PEAD, GEOMEMBRANA LISA, E = 1,00 MM ( NBR 15352)</t>
  </si>
  <si>
    <t>MANTA TERMOPLASTICA, PEAD, GEOMEMBRANA LISA, E = 1,50 MM ( NBR 15352)</t>
  </si>
  <si>
    <t>24,55</t>
  </si>
  <si>
    <t>MANTA TERMOPLASTICA, PEAD, GEOMEMBRANA LISA, E = 2,00 MM ( NBR 15352)</t>
  </si>
  <si>
    <t>32,88</t>
  </si>
  <si>
    <t>MANTA TERMOPLASTICA, PEAD, GEOMEMBRANA LISA, E = 2,50 MM ( NBR 15352)</t>
  </si>
  <si>
    <t>40,83</t>
  </si>
  <si>
    <t>MANTA TERMOPLASTICA, PEAD, GEOMEMBRANA TEXTURIZADA EM AMBAS AS FACES, E = 0,50 MM (NBR 15352)</t>
  </si>
  <si>
    <t>MANTA TERMOPLASTICA, PEAD, GEOMEMBRANA TEXTURIZADA EM AMBAS AS FACES, E = 0,75 MM (NBR 15352)</t>
  </si>
  <si>
    <t>12,86</t>
  </si>
  <si>
    <t>MANTA TERMOPLASTICA, PEAD, GEOMEMBRANA TEXTURIZADA EM AMBAS AS FACES, E = 0,80 MM (NBR 15352)</t>
  </si>
  <si>
    <t>14,58</t>
  </si>
  <si>
    <t>MANTA TERMOPLASTICA, PEAD, GEOMEMBRANA TEXTURIZADA EM AMBAS AS FACES, E = 1,00 MM (NBR 15352)</t>
  </si>
  <si>
    <t>17,90</t>
  </si>
  <si>
    <t>MANTA TERMOPLASTICA, PEAD, GEOMEMBRANA TEXTURIZADA EM AMBAS AS FACES, E = 1,50 MM (NBR 15352)</t>
  </si>
  <si>
    <t>26,50</t>
  </si>
  <si>
    <t>MANTA TERMOPLASTICA, PEAD, GEOMEMBRANA TEXTURIZADA EM AMBAS AS FACES, E = 2,00 MM (NBR 15352)</t>
  </si>
  <si>
    <t>35,82</t>
  </si>
  <si>
    <t>MANTA TERMOPLASTICA, PEAD, GEOMEMBRANA TEXTURIZADA EM AMBAS AS FACES, E = 2,50 MM (NBR 15352)</t>
  </si>
  <si>
    <t>44,68</t>
  </si>
  <si>
    <t>MAQUINA DEMARCADORA DE FAIXA DE TRAFEGO A FRIO, AUTOPROPELIDA, MOTOR DIESEL 38 HP</t>
  </si>
  <si>
    <t>444.393,80</t>
  </si>
  <si>
    <t>MAQUINA EXTRUSORA DE CONCRETO PARA GUIAS E SARJETAS, COM MOTOR A DIESEL DE 14 CV</t>
  </si>
  <si>
    <t>56.150,02</t>
  </si>
  <si>
    <t>MAQUINA MANUAL TIPO PRENSA PARA PRODUCAO DE BLOCOS E PAVIMENTOS DE CONCRETO, COM MOTOR ELETRICO TRIFASICO PARA VIBRACAO, POTENCIA TOTAL INSTALADA DE 1,5 KW</t>
  </si>
  <si>
    <t>23.505,89</t>
  </si>
  <si>
    <t>MAQUINA PARA CORTE COM DISCO ABRASIVO DE DIAMETRO DE 18'' (450 MM), COM MOTOR ELETRICO TRIFASICO DE 10 CV</t>
  </si>
  <si>
    <t>10.651,28</t>
  </si>
  <si>
    <t>MAQUINA TIPO PRENSA HIDRAULICA, PARA FABRICACAO DE TUBOS DE CONCRETO PARA AGUAS PLUVIAIS, DN 200 A DN 600 MM X 1000 MM DE COMPRIMENTO, COM MOTOR PRINCIPAL DE 20 CV</t>
  </si>
  <si>
    <t>233.298,16</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</si>
  <si>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</si>
  <si>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14.256,33</t>
  </si>
  <si>
    <t>MARCENEIRO</t>
  </si>
  <si>
    <t>11,99</t>
  </si>
  <si>
    <t>MARCENEIRO (MENSALISTA)</t>
  </si>
  <si>
    <t>2.114,03</t>
  </si>
  <si>
    <t>MARMORISTA / GRANITEIRO</t>
  </si>
  <si>
    <t>MARMORISTA / GRANITEIRO (MENSALISTA)</t>
  </si>
  <si>
    <t>2.216,18</t>
  </si>
  <si>
    <t>MARTELO DE SOLDADOR/PICADOR DE SOLDA</t>
  </si>
  <si>
    <t>18,29</t>
  </si>
  <si>
    <t>MARTELO DEMOLIDOR ELETRICO, COM POTENCIA DE 2.000 W, FREQUENCIA DE 1.000 IMPACTOS POR MINUTO, FORÇA DE IMPACTO ENTRE 60 E 65 J, PESO DE 30 KG</t>
  </si>
  <si>
    <t>7.650,00</t>
  </si>
  <si>
    <t>MARTELO DEMOLIDOR PNEUMATICO MANUAL, COM REDUCAO DE VIBRACAO, PESO DE 21 KG</t>
  </si>
  <si>
    <t>14.262,48</t>
  </si>
  <si>
    <t>MARTELO DEMOLIDOR PNEUMATICO MANUAL, COM REDUCAO DE VIBRACAO, PESO DE 31,5 KG</t>
  </si>
  <si>
    <t>16.412,47</t>
  </si>
  <si>
    <t>MARTELO DEMOLIDOR PNEUMATICO MANUAL, PADRAO, PESO DE 32 KG</t>
  </si>
  <si>
    <t>15.501,33</t>
  </si>
  <si>
    <t>MARTELO DEMOLIDOR PNEUMATICO MANUAL, PESO  DE 28 KG, COM SILENCIADOR</t>
  </si>
  <si>
    <t>17.441,11</t>
  </si>
  <si>
    <t>MARTELO PERFURADOR PNEUMATICO MANUAL, DE SUPERFICIE, COM AVANCO DE COLUNA, PESO DE 22 KG</t>
  </si>
  <si>
    <t>32.092,84</t>
  </si>
  <si>
    <t>MARTELO PERFURADOR PNEUMATICO MANUAL, HASTE 25 X 75 MM, 21 KG</t>
  </si>
  <si>
    <t>17.948,71</t>
  </si>
  <si>
    <t>MARTELO PERFURADOR PNEUMATICO MANUAL, PESO DE 25 KG, COM SILENCIADOR</t>
  </si>
  <si>
    <t>17.610,43</t>
  </si>
  <si>
    <t>MASCARA DE SEGURANCA PARA SOLDA COM ESCUDO DE CELERON E CARNEIRA DE PLASTICO COM REGULAGEM</t>
  </si>
  <si>
    <t>27,00</t>
  </si>
  <si>
    <t>MASSA A OLEO PARA MADEIRA</t>
  </si>
  <si>
    <t>51,08</t>
  </si>
  <si>
    <t>MASSA ACRILICA</t>
  </si>
  <si>
    <t>104,18</t>
  </si>
  <si>
    <t>MASSA ACRILICA PARA PAREDES INTERIOR/EXTERIOR</t>
  </si>
  <si>
    <t>26,86</t>
  </si>
  <si>
    <t>67,05</t>
  </si>
  <si>
    <t>13,41</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</si>
  <si>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</si>
  <si>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</si>
  <si>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</si>
  <si>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42,01</t>
  </si>
  <si>
    <t>MASSA EPOXI BICOMPONENTE PARA REPAROS</t>
  </si>
  <si>
    <t>77,78</t>
  </si>
  <si>
    <t>MASSA PARA TEXTURA LISA DE BASE ACRILICA, USO INTERNO E EXTERNO</t>
  </si>
  <si>
    <t>MASSA PARA TEXTURA RUSTICA DE BASE ACRILICA, COR BRANCA, USO INTERNO E EXTERNO</t>
  </si>
  <si>
    <t>5,66</t>
  </si>
  <si>
    <t>MASSA PARA VIDRO</t>
  </si>
  <si>
    <t>MASSA PLASTICA PARA MARMORE/GRANITO</t>
  </si>
  <si>
    <t>26,82</t>
  </si>
  <si>
    <t>MASTRO SIMPLES GALVANIZADO DIAMETRO NOMINAL 1 1/2", COMPRIMENTO 3 M</t>
  </si>
  <si>
    <t>123,64</t>
  </si>
  <si>
    <t>MASTRO SIMPLES GALVANIZADO DIAMETRO NOMINAL 2", COMPRIMENTO 3 M</t>
  </si>
  <si>
    <t>139,08</t>
  </si>
  <si>
    <t>MATERIAL FILTRANTE (PEDREGULHO) 0,6 A 25,46 MM (POSTO PEDREIRA/FORNECEDOR, SEM FRETE)</t>
  </si>
  <si>
    <t>566,90</t>
  </si>
  <si>
    <t>MATERIAL FILTRANTE (PEDREGULHO) 38 A 25,4 MM (POSTO PEDREIRA/FORNECEDOR, SEM FRETE)</t>
  </si>
  <si>
    <t>578,38</t>
  </si>
  <si>
    <t>MECANICO DE EQUIPAMENTOS PESADOS (MENSALISTA)</t>
  </si>
  <si>
    <t>MECANICO DE REFRIGERACAO</t>
  </si>
  <si>
    <t>MECANICO DE REFRIGERACAO (MENSALISTA)</t>
  </si>
  <si>
    <t>2.274,51</t>
  </si>
  <si>
    <t>MEDIDOR DE NIVEL ESTATICO E DINAMICO PARA POCO, COMPRIMENTO DE 200 M</t>
  </si>
  <si>
    <t>1.915,95</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</si>
  <si>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</si>
  <si>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</si>
  <si>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</si>
  <si>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2,01</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</si>
  <si>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</si>
  <si>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</si>
  <si>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</si>
  <si>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</si>
  <si>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34 CM, FBK 14 MPA (NBR 6136)</t>
  </si>
  <si>
    <t>2,89</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</si>
  <si>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</si>
  <si>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</si>
  <si>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</si>
  <si>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</si>
  <si>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1,04</t>
  </si>
  <si>
    <t>MEIO BLOCO VEDACAO CONCRETO APARENTE 14 X 19 X 19 CM  (CLASSE C - NBR 6136)</t>
  </si>
  <si>
    <t>1,45</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</si>
  <si>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</si>
  <si>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</si>
  <si>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</si>
  <si>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</si>
  <si>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</si>
  <si>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</si>
  <si>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15,67</t>
  </si>
  <si>
    <t>MEIO-FIO OU GUIA DE CONCRETO, PRE-MOLDADO, COMP 1 M, *30 X 15/ 12* CM (H X L1/L2)</t>
  </si>
  <si>
    <t>MEIO-FIO OU GUIA DE CONCRETO, PRE-MOLDADO, COMP 80 CM, *45 X 18 /12* CM (H X L1/L2)</t>
  </si>
  <si>
    <t>15,20</t>
  </si>
  <si>
    <t>MESA VIBRATORIA COM DIMENSOES DE 2,0 X 1,0 M, COM MOTOR ELETRICO DE 2 POLOS E POTENCIA DE 3 CV</t>
  </si>
  <si>
    <t>8.032,50</t>
  </si>
  <si>
    <t>MESTRE DE OBRAS</t>
  </si>
  <si>
    <t>42,70</t>
  </si>
  <si>
    <t>7.527,41</t>
  </si>
  <si>
    <t>METACAULIM DE ALTA REATIVIDADE/CAULIM CALCINADO</t>
  </si>
  <si>
    <t>MICRO-TRATOR CORTADOR DE GRAMA COM LARGURA DO CORTE DE 107 CM, COM  2 LAMINAS E DESCARTE LATERAL</t>
  </si>
  <si>
    <t>9.364,47</t>
  </si>
  <si>
    <t>MICROESFERAS DE VIDRO PARA SINALIZACAO HORIZONTAL VIARIA, TIPO I-B (PREMIX) - NBR 16184</t>
  </si>
  <si>
    <t>6,94</t>
  </si>
  <si>
    <t>MICROESFERAS DE VIDRO PARA SINALIZACAO HORIZONTAL VIARIA, TIPO II-A (DROP-ON) - NBR 16184</t>
  </si>
  <si>
    <t>MICTORIO COLETIVO ACO INOX (AISI 304), E = 0,8 MM, DE *100 X 40 X 30* CM (C X A X P)</t>
  </si>
  <si>
    <t>375,95</t>
  </si>
  <si>
    <t>MICTORIO COLETIVO ACO INOX (AISI 304), E = 0,8 MM, DE *100 X 50 X 35* CM (C X A X P)</t>
  </si>
  <si>
    <t>448,49</t>
  </si>
  <si>
    <t>MICTORIO INDIVIDUAL ACO INOX (AISI 304), E = 0,8 MM, DE *50  X 45  X 35* (C X A X P)</t>
  </si>
  <si>
    <t>495,68</t>
  </si>
  <si>
    <t>MICTORIO SIFONADO LOUCA BRANCA SEM COMPLEMENTOS</t>
  </si>
  <si>
    <t>268,26</t>
  </si>
  <si>
    <t>MICTORIO SIFONADO LOUCA COR SEM COMPLEMENTOS</t>
  </si>
  <si>
    <t>288,90</t>
  </si>
  <si>
    <t>MINICARREGADEIRA SOBRE RODAS, POTENCIA LIQUIDA DE *47* HP, CAPACIDADE NOMINAL DE OPERACAO DE *646* KG</t>
  </si>
  <si>
    <t>163.523,04</t>
  </si>
  <si>
    <t>MINICARREGADEIRA SOBRE RODAS, POTENCIA LIQUIDA DE *72* HP, CAPACIDADE NOMINAL DE OPERACAO DE *1200* KG</t>
  </si>
  <si>
    <t>252.364,02</t>
  </si>
  <si>
    <t>MINIESCAVADEIRA SOBRE ESTEIRAS, POTENCIA LIQUIDA DE *30* HP, PESO OPERACIONAL DE *3.500* KG</t>
  </si>
  <si>
    <t>248.226,91</t>
  </si>
  <si>
    <t>MINIESCAVADEIRA SOBRE ESTEIRAS, POTENCIA LIQUIDA DE *42* HP, PESO OPERACIONAL DE *4.500* KG</t>
  </si>
  <si>
    <t>302.836,83</t>
  </si>
  <si>
    <t>MINIESCAVADEIRA SOBRE ESTEIRAS, POTENCIA LIQUIDA DE *42* HP, PESO OPERACIONAL DE *5.300* KG</t>
  </si>
  <si>
    <t>311.947,91</t>
  </si>
  <si>
    <t>MINUTERIA ELETRONICA COLETIVA COM POTENCIA MAXIMA RESISTIVA PARA LAMPADAS FLUORESCENTES DE *300* W ( 110 V ) / *600* W ( 110 V )</t>
  </si>
  <si>
    <t>88,24</t>
  </si>
  <si>
    <t>MISTURADOR BASE PARA CHUVEIRO/BANHEIRA, 1/2 " OU 3/4 ", SOLDAVEL OU ROSCAVEL</t>
  </si>
  <si>
    <t>78,04</t>
  </si>
  <si>
    <t>MISTURADOR CROMADO DE MESA BICA BAIXA PARA LAVATORIO (REF 1875)</t>
  </si>
  <si>
    <t>191,24</t>
  </si>
  <si>
    <t>MISTURADOR CROMADO DE PAREDE PARA LAVATORIO (REF 1178)</t>
  </si>
  <si>
    <t>309,64</t>
  </si>
  <si>
    <t>MISTURADOR DE ARGAMASSA, EIXO HORIZONTAL, CAPACIDADE DE MISTURA 160 KG, MOTOR ELETRICO TRIFASICO 220/380 V, POTENCIA 3 CV</t>
  </si>
  <si>
    <t>7.517,91</t>
  </si>
  <si>
    <t>MISTURADOR DE ARGAMASSA, EIXO HORIZONTAL, CAPACIDADE DE MISTURA 300 KG, MOTOR ELETRICO TRIFASICO 220/380 V, POTENCIA 5 CV</t>
  </si>
  <si>
    <t>7.951,45</t>
  </si>
  <si>
    <t>MISTURADOR DE ARGAMASSA, EIXO HORIZONTAL, CAPACIDADE DE MISTURA 600 KG, MOTOR ELETRICO TRIFASICO 220/380 V, POTENCIA 7,5 CV</t>
  </si>
  <si>
    <t>9.461,16</t>
  </si>
  <si>
    <t>MISTURADOR DE PAREDE CROMADO PARA COZINHA BICA MOVEL COM AREJADOR (REF 1258)</t>
  </si>
  <si>
    <t>237,22</t>
  </si>
  <si>
    <t>MISTURADOR DUPLO HORIZONTAL DE ALTA TURBULENCIA, CAPACIDADE / VOLUME 2 X 500 LITROS, MOTORES ELETRICOS MINIMO 5 CV CADA,  PARA NATA CIMENTO, ARGAMASSA E OUTROS</t>
  </si>
  <si>
    <t>37.631,30</t>
  </si>
  <si>
    <t>MISTURADOR MANUAL DE TINTAS PARA FURADEIRA, HASTE METALICA *60* CM, COM HELICE  (MEXEDOR DE TINTA)</t>
  </si>
  <si>
    <t>30,22</t>
  </si>
  <si>
    <t>MISTURADOR MONOCOMANDO PARA CHUVEIRO, BASE BRUTA E ACABAMENTO CROMADO</t>
  </si>
  <si>
    <t>215,76</t>
  </si>
  <si>
    <t>MOLA AEREA FECHA PORTA, PARA PORTAS COM LARGURA ACIMA DE 110 CM</t>
  </si>
  <si>
    <t>140,32</t>
  </si>
  <si>
    <t>108,53</t>
  </si>
  <si>
    <t>MOLA AEREA FECHA PORTA, PARA PORTAS COM LARGURA ATE 95 CM</t>
  </si>
  <si>
    <t>MOLA HIDRAULICA DE PISO P/ VIDRO TEMPERADO 10MM</t>
  </si>
  <si>
    <t>1.209,49</t>
  </si>
  <si>
    <t>MONTADOR DE ELETROELETRONICOS (MENSALISTA)</t>
  </si>
  <si>
    <t>2.049,85</t>
  </si>
  <si>
    <t>MONTADOR DE ESTRUTURAS METALICAS (MENSALISTA)</t>
  </si>
  <si>
    <t>2.953,49</t>
  </si>
  <si>
    <t>MONTADOR DE MAQUINAS (MENSALISTA)</t>
  </si>
  <si>
    <t>3.209,86</t>
  </si>
  <si>
    <t>MONTADOR ELETROELETRONICO</t>
  </si>
  <si>
    <t>MONTADOR ELETROMECANICO</t>
  </si>
  <si>
    <t>MONTANTE EM BARRA CHATA ACO GALVANIZADO, *65 X 8* MM, ALTURA *1420* MM, PINTURA ELETROSTATICA, COR PRETA</t>
  </si>
  <si>
    <t>163,62</t>
  </si>
  <si>
    <t>MOTOBOMBA AUTOESCORVANTE MOTOR A GASOLINA, POTENCIA 6,0HP, BOCAIS 3" X 3", HM/Q = 5 MCA / 24 M3/H A 52,5 MCA / 5,0 M3/H</t>
  </si>
  <si>
    <t>1.634,85</t>
  </si>
  <si>
    <t>MOTOBOMBA AUTOESCORVANTE MOTOR ELETRICO TRIFASICO 7,4HP BOCA DIAMETRO DE SUCCAO X RECLAQUE: 2"X2", HM/ Q = 10 M / 73,5 M3/H A 28 M / 8,2 M3 /H</t>
  </si>
  <si>
    <t>4.368,02</t>
  </si>
  <si>
    <t>MOTOBOMBA AUTOESCORVANTE POTENCIA 5,42 HP, BOCAIS SUCCAO X RECALQUE 2" X 2", A GASOLINA, DIAMETRO DO ROTOR 122 MM HM/Q = 6 MCA / 33,0 M3/H A 28 MCA / 8,0 M3/H</t>
  </si>
  <si>
    <t>2.171,06</t>
  </si>
  <si>
    <t>MOTOBOMBA CENTRIFUGA, MOTOR A GASOLINA, POTENCIA 5,42 HP, BOCAIS 1 1/2" X 1", DIAMETRO ROTOR 143 MM HM/Q = 6 MCA / 16,8 M3/H A 38 MCA / 6,6 M3/H</t>
  </si>
  <si>
    <t>2.040,54</t>
  </si>
  <si>
    <t>MOTOBOMBA TRASH (PARA AGUA SUJA) AUTO ESCORVANTE, MOTOR GASOLINA DE 6,41 HP, DIAMETROS DE SUCCAO X RECALQUE: 3" X 3", HM/Q: 10/60 A 23/0</t>
  </si>
  <si>
    <t>2.516,22</t>
  </si>
  <si>
    <t>MOTONIVELADORA POTENCIA BASICA LIQUIDA (PRIMEIRA MARCHA) 125 HP , PESO BRUTO 13843 KG, LARGURA DA LAMINA DE 3,7 M</t>
  </si>
  <si>
    <t>637.328,00</t>
  </si>
  <si>
    <t>MOTONIVELADORA POTENCIA BASICA LIQUIDA (PRIMEIRA MARCHA) 171 HP, PESO BRUTO 14768 KG, LARGURA DA LAMINA DE 3,7 M</t>
  </si>
  <si>
    <t>791.959,51</t>
  </si>
  <si>
    <t>MOTONIVELADORA POTENCIA BASICA LIQUIDA (PRIMEIRA MARCHA) 186 HP, PESO BRUTO 15785 KG, LARGURA DA LAMINA DE 4,3 M</t>
  </si>
  <si>
    <t>833.639,55</t>
  </si>
  <si>
    <t>MOTOR A DIESEL PARA VIBRADOR DE IMERSAO, DE *4,7* CV</t>
  </si>
  <si>
    <t>2.573,75</t>
  </si>
  <si>
    <t>MOTOR A GASOLINA PARA VIBRADOR DE IMERSAO, 4 TEMPOS, DE 5,5 CV</t>
  </si>
  <si>
    <t>1.276,24</t>
  </si>
  <si>
    <t>MOTOR ELETRICO PARA VIBRADOR DE IMERSAO, DE 2 CV, MONOFASICO, 110/220 V</t>
  </si>
  <si>
    <t>1.051,38</t>
  </si>
  <si>
    <t>MOTOR ELETRICO PARA VIBRADOR DE IMERSAO, DE 2 CV, TRIFASICO, 220/380 V</t>
  </si>
  <si>
    <t>1.028,51</t>
  </si>
  <si>
    <t>MOTORISTA DE CAMINHAO</t>
  </si>
  <si>
    <t>20,22</t>
  </si>
  <si>
    <t>MOTORISTA DE CAMINHAO - PISO MENSAL (ENCARGO SOCIAL MENSALISTA)</t>
  </si>
  <si>
    <t>3.568,78</t>
  </si>
  <si>
    <t>MOTORISTA DE CAMINHAO E CARRETA</t>
  </si>
  <si>
    <t>20,24</t>
  </si>
  <si>
    <t>MOTORISTA DE CAMINHAO-BASCULANTE (MENSALISTA)</t>
  </si>
  <si>
    <t>3.566,37</t>
  </si>
  <si>
    <t>MOTORISTA DE CAMINHAO-CARRETA (MENSALISTA)</t>
  </si>
  <si>
    <t>3.568,42</t>
  </si>
  <si>
    <t>MOTORISTA DE CARRO DE PASSEIO (MENSALISTA)</t>
  </si>
  <si>
    <t>3.295,44</t>
  </si>
  <si>
    <t>MOTORISTA DE ONIBUS / MICRO-ONIBUS (MENSALISTA)</t>
  </si>
  <si>
    <t>MOTORISTA DE VEICULO LEVE</t>
  </si>
  <si>
    <t>18,69</t>
  </si>
  <si>
    <t>MOTORISTA DE VEICULO PESADO</t>
  </si>
  <si>
    <t>MOTORISTA OPERADOR DE CAMINHAO COM MUNCK (MENSALISTA)</t>
  </si>
  <si>
    <t>3.906,30</t>
  </si>
  <si>
    <t>MOTORISTA OPERADOR DE CAMINHAO MUNCK</t>
  </si>
  <si>
    <t>22,16</t>
  </si>
  <si>
    <t>MOTOSSERRA PORTATIL COM MOTOR A GASOLINA DE *60* CC</t>
  </si>
  <si>
    <t>2.272,29</t>
  </si>
  <si>
    <t>MOURAO CONCRETO CURVO, SECAO "T", H = 2,80 M + CURVA COM 0,45 M, COM FUROS PARA FIOS</t>
  </si>
  <si>
    <t>34,57</t>
  </si>
  <si>
    <t>MOURAO DE CONCRETO CURVO,10 X 10 CM, H= *2,60* M + CURVA DE 0,40 M</t>
  </si>
  <si>
    <t>30,23</t>
  </si>
  <si>
    <t>MOURAO DE CONCRETO RETO, *10 X 10* CM, H= 2,30 M</t>
  </si>
  <si>
    <t>29,11</t>
  </si>
  <si>
    <t>MOURAO DE CONCRETO RETO, TIPO ESTICADOR, *10 X 10* CM, H= 2,50 M</t>
  </si>
  <si>
    <t>27,79</t>
  </si>
  <si>
    <t>MOURAO DE CONCRETO RETO, 10 X 10 CM, H= 2,00 M</t>
  </si>
  <si>
    <t>23,40</t>
  </si>
  <si>
    <t>MOURAO DE CONCRETO RETO, 10 X 10 CM, H= 3,00 M</t>
  </si>
  <si>
    <t>34,82</t>
  </si>
  <si>
    <t>MUDA DE ARBUSTO FLORIFERO, CLUSIA/GARDENIA/MOREIA BRANCA/ AZALEIA OU EQUIVALENTE DA REGIAO, H= *50 A 70* CM</t>
  </si>
  <si>
    <t>28,73</t>
  </si>
  <si>
    <t>MUDA DE ARBUSTO FOLHAGEM, SANSAO-DO-CAMPO OU EQUIVALENTE DA REGIAO, H= *50 A 70* CM</t>
  </si>
  <si>
    <t>17,81</t>
  </si>
  <si>
    <t>MUDA DE ARBUSTO, BUXINHO, H= *50* M</t>
  </si>
  <si>
    <t>68,96</t>
  </si>
  <si>
    <t>MUDA DE ARBUSTO, PINGO DE OURO/ VIOLETEIRA, H = *10 A 20* CM</t>
  </si>
  <si>
    <t>1,03</t>
  </si>
  <si>
    <t>MUDA DE ARVORE ORNAMENTAL, OITI/AROEIRA SALSA/ANGICO/IPE/JACARANDA OU EQUIVALENTE  DA REGIAO, H= *1* M</t>
  </si>
  <si>
    <t>21,26</t>
  </si>
  <si>
    <t>MUDA DE ARVORE ORNAMENTAL, OITI/AROEIRA SALSA/ANGICO/IPE/JACARANDA OU EQUIVALENTE  DA REGIAO, H= *2* M</t>
  </si>
  <si>
    <t>43,67</t>
  </si>
  <si>
    <t>MUDA DE PALMEIRA, ARECA, H= *1,50* CM</t>
  </si>
  <si>
    <t>43,10</t>
  </si>
  <si>
    <t>MUDA DE RASTEIRA/FORRACAO, AMENDOIM RASTEIRO/ONZE HORAS/AZULZINHA/IMPATIENS OU EQUIVALENTE DA REGIAO</t>
  </si>
  <si>
    <t>MUFLA TERMINAL PRIMARIA UNIPOLAR USO EXTERNO PARA CABO 25/70MM2 ISOL, 3,6/6KV EM EPR - BORRACHA DE SILICONE</t>
  </si>
  <si>
    <t>167,78</t>
  </si>
  <si>
    <t>MUFLA TERMINAL PRIMARIA UNIPOLAR USO INTERNO PARA CABO 25/70MM2 ISOL 6/10KV EM EPR- BORRACHA DE SILICONE</t>
  </si>
  <si>
    <t>204,99</t>
  </si>
  <si>
    <t>MUFLA TERMINAL PRIMARIA UNIPOLAR USO INTERNO PARA CABO 35/120MM2 ISOLACAO 15/25KV EM EPR - BORRACHA DE SILICONE</t>
  </si>
  <si>
    <t>216,49</t>
  </si>
  <si>
    <t>MUFLA TERMINAL PRIMARIA UNIPOLAR USO INTERNO PARA CABO 35/70MM2 ISOLACAO 8,7/15KV EM EPR - BORRACHA DE SILICONE</t>
  </si>
  <si>
    <t>208,37</t>
  </si>
  <si>
    <t>NIPEL PVC, ROSCAVEL, 1 1/2",  AGUA FRIA PREDIAL</t>
  </si>
  <si>
    <t>4,45</t>
  </si>
  <si>
    <t>NIPEL PVC, ROSCAVEL, 1 1/4",  AGUA FRIA PREDIAL</t>
  </si>
  <si>
    <t>3,69</t>
  </si>
  <si>
    <t>NIPEL PVC, ROSCAVEL, 1/2",  AGUA FRIA PREDIAL</t>
  </si>
  <si>
    <t>NIPEL PVC, ROSCAVEL, 1",  AGUA FRIA PREDIAL</t>
  </si>
  <si>
    <t>NIPEL PVC, ROSCAVEL, 2",  AGUA FRIA PREDIAL</t>
  </si>
  <si>
    <t>8,05</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</si>
  <si>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</si>
  <si>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</si>
  <si>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</si>
  <si>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</si>
  <si>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</si>
  <si>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6,38</t>
  </si>
  <si>
    <t>NIPLE DE FERRO GALVANIZADO, COM ROSCA BSP, DE 2 1/2"</t>
  </si>
  <si>
    <t>29,73</t>
  </si>
  <si>
    <t>NIPLE DE FERRO GALVANIZADO, COM ROSCA BSP, DE 2"</t>
  </si>
  <si>
    <t>19,42</t>
  </si>
  <si>
    <t>NIPLE DE FERRO GALVANIZADO, COM ROSCA BSP, DE 3/4"</t>
  </si>
  <si>
    <t>4,33</t>
  </si>
  <si>
    <t>NIPLE DE FERRO GALVANIZADO, COM ROSCA BSP, DE 3"</t>
  </si>
  <si>
    <t>48,37</t>
  </si>
  <si>
    <t>NIPLE DE FERRO GALVANIZADO, COM ROSCA BSP, DE 4"</t>
  </si>
  <si>
    <t>77,87</t>
  </si>
  <si>
    <t>NIPLE DE FERRO GALVANIZADO, COM ROSCA BSP, DE 5"</t>
  </si>
  <si>
    <t>171,89</t>
  </si>
  <si>
    <t>NIPLE DE FERRO GALVANIZADO, COM ROSCA BSP, DE 6"</t>
  </si>
  <si>
    <t>285,61</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</si>
  <si>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</si>
  <si>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</si>
  <si>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</si>
  <si>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</si>
  <si>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13,27</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</si>
  <si>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</si>
  <si>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</si>
  <si>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</si>
  <si>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</si>
  <si>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7,78</t>
  </si>
  <si>
    <t>NIPLE DE REDUCAO DE FERRO GALVANIZADO, COM ROSCA BSP, DE 1" X 3/4"</t>
  </si>
  <si>
    <t>NIPLE DE REDUCAO DE FERRO GALVANIZADO, COM ROSCA BSP, DE 2 1/2" X 2"</t>
  </si>
  <si>
    <t>41,18</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</si>
  <si>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</si>
  <si>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</si>
  <si>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</si>
  <si>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</si>
  <si>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4,96</t>
  </si>
  <si>
    <t>NIPLE DE REDUCAO DE FERRO GALVANIZADO, COM ROSCA BSP, DE 3" X 2 1/2"</t>
  </si>
  <si>
    <t>75,21</t>
  </si>
  <si>
    <t>NIPLE DE REDUCAO DE FERRO GALVANIZADO, COM ROSCA BSP, DE 3" X 2"</t>
  </si>
  <si>
    <t>66,43</t>
  </si>
  <si>
    <t>NIPLE SEXTAVADO EM ACO PRETO, COM ROSCA BSP, PRESSAO 3.000 LBS, DN 15 MM (1/2")</t>
  </si>
  <si>
    <t>NIPLE SEXTAVADO EM ACO PRETO, COM ROSCA BSP, PRESSAO 3.000 LBS, DN 20 MM (3/4")</t>
  </si>
  <si>
    <t>NIPLE SEXTAVADO EM ACO PRETO, COM ROSCA BSP, PRESSAO 3.000 LBS, DN 25 MM (1")</t>
  </si>
  <si>
    <t>9,63</t>
  </si>
  <si>
    <t>NIPLE SEXTAVADO EM ACO PRETO, COM ROSCA BSP, PRESSAO 3.000 LBS, DN 32 MM (1 1/4")</t>
  </si>
  <si>
    <t>14,54</t>
  </si>
  <si>
    <t>NIPLE SEXTAVADO EM ACO PRETO, COM ROSCA BSP, PRESSAO 3.000 LBS, DN 40 MM (1 1/2")</t>
  </si>
  <si>
    <t>NIPLE SEXTAVADO EM ACO PRETO, COM ROSCA BSP, PRESSAO 3.000 LBS, DN 50 MM (2")</t>
  </si>
  <si>
    <t>35,45</t>
  </si>
  <si>
    <t>NIPLE SEXTAVADO EM ACO PRETO, COM ROSCA BSP, PRESSAO 3.000 LBS, DN 65 MM (2 1/2")</t>
  </si>
  <si>
    <t>56,32</t>
  </si>
  <si>
    <t>NIVELADOR</t>
  </si>
  <si>
    <t>10,82</t>
  </si>
  <si>
    <t>NIVELADOR (MENSALISTA)</t>
  </si>
  <si>
    <t>1.910,67</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</si>
  <si>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</si>
  <si>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</si>
  <si>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</si>
  <si>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</si>
  <si>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2,22</t>
  </si>
  <si>
    <t>OLEO DE LINHACA</t>
  </si>
  <si>
    <t>15,41</t>
  </si>
  <si>
    <t>OLEO LUBRIFICANTE PARA MOTORES DE EQUIPAMENTOS PESADOS (CAMINHOES, TRATORES, RETROS E ETC)</t>
  </si>
  <si>
    <t>11,95</t>
  </si>
  <si>
    <t>OLHO MAGICO / VISOR PARA PORTA DE *25 A 46* MM DE ESPESSURA, ANGULO DE VISAO APROXIMADO DE 200 GRAUS, LATAO CROMADO, COM FECHO JANELA</t>
  </si>
  <si>
    <t>8,55</t>
  </si>
  <si>
    <t>OPERADOR DE ACABADORA</t>
  </si>
  <si>
    <t>OPERADOR DE BATE-ESTACAS (MENSALISTA)</t>
  </si>
  <si>
    <t>3.515,95</t>
  </si>
  <si>
    <t>OPERADOR DE BETONEIRA (CAMINHAO)</t>
  </si>
  <si>
    <t>21,39</t>
  </si>
  <si>
    <t>OPERADOR DE BETONEIRA (CAMINHAO) (MENSALISTA)</t>
  </si>
  <si>
    <t>3.771,82</t>
  </si>
  <si>
    <t>OPERADOR DE COMPRESSOR DE AR OU COMPRESSORISTA</t>
  </si>
  <si>
    <t>OPERADOR DE COMPRESSOR DE AR OU COMPRESSORISTA (MENSALISTA)</t>
  </si>
  <si>
    <t>3.001,50</t>
  </si>
  <si>
    <t>OPERADOR DE DEMARCADORA DE FAIXAS DE TRAFEGO</t>
  </si>
  <si>
    <t>22,18</t>
  </si>
  <si>
    <t>OPERADOR DE DEMARCADORA DE FAIXAS DE TRAFEGO (MENSALISTA)</t>
  </si>
  <si>
    <t>3.910,76</t>
  </si>
  <si>
    <t>OPERADOR DE ESCAVADEIRA</t>
  </si>
  <si>
    <t>OPERADOR DE ESCAVADEIRA (MENSALISTA)</t>
  </si>
  <si>
    <t>4.211,15</t>
  </si>
  <si>
    <t>OPERADOR DE GUINCHO</t>
  </si>
  <si>
    <t>15,72</t>
  </si>
  <si>
    <t>OPERADOR DE GUINCHO OU GUINCHEIRO (MENSALISTA)</t>
  </si>
  <si>
    <t>2.772,04</t>
  </si>
  <si>
    <t>OPERADOR DE GUINDASTE</t>
  </si>
  <si>
    <t>27,68</t>
  </si>
  <si>
    <t>OPERADOR DE GUINDASTE (MENSALISTA)</t>
  </si>
  <si>
    <t>4.879,68</t>
  </si>
  <si>
    <t>OPERADOR DE JATO ABRASIVO OU JATISTA</t>
  </si>
  <si>
    <t>OPERADOR DE JATO ABRASIVO OU JATISTA (MENSALISTA)</t>
  </si>
  <si>
    <t>2.974,85</t>
  </si>
  <si>
    <t>OPERADOR DE MAQUINAS E EQUIPAMENTOS</t>
  </si>
  <si>
    <t>20,03</t>
  </si>
  <si>
    <t>OPERADOR DE MAQUINAS E TRATORES DIVERSOS (TERRAPLANAGEM) (MENSALISTA)</t>
  </si>
  <si>
    <t>3.531,17</t>
  </si>
  <si>
    <t>OPERADOR DE MARTELETE OU MARTELETEIRO (MENSALISTA)</t>
  </si>
  <si>
    <t>2.787,05</t>
  </si>
  <si>
    <t>OPERADOR DE MESA VIBROACABADORA (MENSALISTA)</t>
  </si>
  <si>
    <t>OPERADOR DE MOTO SCRAPER (MENSALISTA)</t>
  </si>
  <si>
    <t>5.529,19</t>
  </si>
  <si>
    <t>OPERADOR DE MOTO-ESCREIPER</t>
  </si>
  <si>
    <t>OPERADOR DE MOTONIVELADORA</t>
  </si>
  <si>
    <t>OPERADOR DE MOTONIVELADORA (MENSALISTA)</t>
  </si>
  <si>
    <t>OPERADOR DE PA CARREGADEIRA</t>
  </si>
  <si>
    <t>22,44</t>
  </si>
  <si>
    <t>OPERADOR DE PA CARREGADEIRA (MENSALISTA)</t>
  </si>
  <si>
    <t>3.956,91</t>
  </si>
  <si>
    <t>OPERADOR DE PAVIMENTADORA</t>
  </si>
  <si>
    <t>OPERADOR DE PAVIMENTADORA (MENSALISTA)</t>
  </si>
  <si>
    <t>OPERADOR DE ROLO COMPACTADOR</t>
  </si>
  <si>
    <t>19,33</t>
  </si>
  <si>
    <t>OPERADOR DE ROLO COMPACTADOR (MENSALISTA)</t>
  </si>
  <si>
    <t>3.409,04</t>
  </si>
  <si>
    <t>OPERADOR DE TRATOR</t>
  </si>
  <si>
    <t>21,12</t>
  </si>
  <si>
    <t>OPERADOR DE TRATOR - EXCLUSIVE AGROPECUARIA (MENSALISTA)</t>
  </si>
  <si>
    <t>3.725,98</t>
  </si>
  <si>
    <t>OPERADOR DE USINA DE ASFALTO, DE SOLOS OU DE CONCRETO</t>
  </si>
  <si>
    <t>OPERADOR DE USINA DE ASFALTO, DE SOLOS OU DE CONCRETO (MENSALISTA)</t>
  </si>
  <si>
    <t>3.566,38</t>
  </si>
  <si>
    <t>OPERADOR PARA BATE ESTACAS</t>
  </si>
  <si>
    <t>19,94</t>
  </si>
  <si>
    <t>OXIGENIO, RECARGA PARA CILINDRO DE CONJUNTO OXICORTE GRANDE</t>
  </si>
  <si>
    <t>7,23</t>
  </si>
  <si>
    <t>PA CARREGADEIRA SOBRE RODAS, POTENCIA BRUTA *127* CV, CAPACIDADE DA CACAMBA DE 2,0 A 2,4 M3, PESO OPERACIONAL DE 10330 KG</t>
  </si>
  <si>
    <t>334.518,03</t>
  </si>
  <si>
    <t>PA CARREGADEIRA SOBRE RODAS, POTENCIA LIQUIDA 128 HP, CAPACIDADE DA CACAMBA DE 1,7 A 2,8 M3, PESO OPERACIONAL DE 11632 KG</t>
  </si>
  <si>
    <t>376.709,50</t>
  </si>
  <si>
    <t>PA CARREGADEIRA SOBRE RODAS, POTENCIA LIQUIDA 197 HP, CAPACIDADE DA CACAMBA DE 2,5 A 3,5 M3, PESO OPERACIONAL DE 18338 KG</t>
  </si>
  <si>
    <t>522.370,48</t>
  </si>
  <si>
    <t>PA CARREGADEIRA SOBRE RODAS, POTENCIA LIQUIDA 213 HP, CAPACIDADE DA CACAMBA DE 1,9 A 3,5 M3, PESO OPERACIONAL DE 19234 KG</t>
  </si>
  <si>
    <t>594.698,70</t>
  </si>
  <si>
    <t>PA CARREGADEIRA SOBRE RODAS, POTENCIA 152 HP, CAPACIDADE DA CACAMBA DE 1,53 A 2,30 M3, PESO OPERACIONAL DE 10216 KG</t>
  </si>
  <si>
    <t>347.075,00</t>
  </si>
  <si>
    <t>PA DE LIXO PLASTICA, CABO LONGO</t>
  </si>
  <si>
    <t>5,81</t>
  </si>
  <si>
    <t>PAINEL DE LA DE VIDRO SEM REVESTIMENTO PSI 20, E = 25 MM, DE 1200 X 600 MM</t>
  </si>
  <si>
    <t>16,07</t>
  </si>
  <si>
    <t>PAINEL DE LA DE VIDRO SEM REVESTIMENTO PSI 20, E = 50 MM, DE 1200 X 600 MM</t>
  </si>
  <si>
    <t>36,19</t>
  </si>
  <si>
    <t>PAINEL DE LA DE VIDRO SEM REVESTIMENTO PSI 40, E = 25 MM, DE 1200 X 600 MM</t>
  </si>
  <si>
    <t>PAINEL DE LA DE VIDRO SEM REVESTIMENTO PSI 40, E = 50 MM, DE 1200 X 600 MM</t>
  </si>
  <si>
    <t>59,30</t>
  </si>
  <si>
    <t>PAINEL ESTRUTURAL PARA LAJE SECA REVESTIDO EM PLACA CIMENTICIA, DE 1,20 X 2,50 M, E = 23 MM</t>
  </si>
  <si>
    <t>59,54</t>
  </si>
  <si>
    <t>PAINEL ESTRUTURAL PARA LAJE SECA REVESTIDO EM PLACA CIMENTICIA, DE 1,20 X 2,50 M, E = 40 MM</t>
  </si>
  <si>
    <t>110,87</t>
  </si>
  <si>
    <t>PAINEL ESTRUTURAL PARA LAJE SECA REVESTIDO EM PLACA CIMENTICIA, DE 1,20 X 2,50 M, E = 55 MM</t>
  </si>
  <si>
    <t>146,18</t>
  </si>
  <si>
    <t>PAINEL ISOLANTE REVESTIDO EM ACO GALVALUME *0,5* MM COM PRE-PINTURA NAS DUAS FACES, NUCLEO EM POLIURETANO (PUR), E = 40/50 MM, PARA FECHAMENTOS VERTICAIS (INCLUI PARAFUSOS DE FIXACAO)</t>
  </si>
  <si>
    <t>138,05</t>
  </si>
  <si>
    <t>PAINEL ISOLANTE REVESTIDO EM ACO GALVALUME *0,5* MM COM PRE-PINTURA NAS DUAS FACES, NUCLEO EM POLIURETANO (PUR), E = 70/80 MM, PARA FECHAMENTOS VERTICAIS (INCLUI PARAFUSOS DE FIXACAO)</t>
  </si>
  <si>
    <t>163,28</t>
  </si>
  <si>
    <t>PAPEL KRAFT BETUMADO</t>
  </si>
  <si>
    <t>PAPELEIRA DE PAREDE EM METAL CROMADO SEM TAMPA</t>
  </si>
  <si>
    <t>16,26</t>
  </si>
  <si>
    <t>PAPELEIRA PLASTICA TIPO DISPENSER PARA PAPEL HIGIENICO ROLAO</t>
  </si>
  <si>
    <t>53,74</t>
  </si>
  <si>
    <t>PAR DE TABELAS DE BASQUETE EM COMPENSADO NAVAL DE *1,80 X 1,20* M, COM ARO DE METAL E REDE (SEM SUPORTE DE FIXACAO)</t>
  </si>
  <si>
    <t>1.134,71</t>
  </si>
  <si>
    <t>PARA-RAIOS DE BAIXA TENSAO, TENSAO DE OPERACAO *280* V , CORRENTE MAXIMA *20* KA</t>
  </si>
  <si>
    <t>70,99</t>
  </si>
  <si>
    <t>PARA-RAIOS DE DISTRIBUICAO, TENSAO NOMINAL 15 KV, CORRENTE NOMINAL DE DESCARGA 5 KA</t>
  </si>
  <si>
    <t>209,52</t>
  </si>
  <si>
    <t>PARA-RAIOS DE DISTRIBUICAO, TENSAO NOMINAL 30 KV, CORRENTE NOMINAL DE DESCARGA 10 KA</t>
  </si>
  <si>
    <t>348,06</t>
  </si>
  <si>
    <t>PARA-RAIOS TIPO FRANKLIN 350 MM, EM LATAO CROMADO, DUAS DESCIDAS, PARA PROTECAO DE EDIFICACOES CONTRA DESCARGAS ATMOSFERICAS</t>
  </si>
  <si>
    <t>80,71</t>
  </si>
  <si>
    <t>PARAFUSO CABECA TROMBETA E PONTA AGULHA (GN55), COMPRIMENTO 55 MM, EM ACO FOSFATIZADO, PARA FIXAR CHAPA DE GESSO EM PERFIL DRYWALL METALICO MAXIMO 0,7 MM</t>
  </si>
  <si>
    <t>0,15</t>
  </si>
  <si>
    <t>PARAFUSO DE ACO TIPO CHUMBADOR PARABOLT, DIAMETRO 1/2",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</si>
  <si>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</si>
  <si>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</si>
  <si>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</si>
  <si>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</si>
  <si>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0,27</t>
  </si>
  <si>
    <t>PARAFUSO DE FERRO POLIDO, SEXTAVADO, COM ROSCA PARCIAL, DIAMETRO 5/8", COMPRIMENTO 6", COM PORCA E ARRUELA DE PRESSAO MEDIA</t>
  </si>
  <si>
    <t>6,09</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</si>
  <si>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</si>
  <si>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</si>
  <si>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</si>
  <si>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</si>
  <si>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</si>
  <si>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</si>
  <si>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</si>
  <si>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</si>
  <si>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</si>
  <si>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</si>
  <si>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</si>
  <si>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</si>
  <si>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</si>
  <si>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12,32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</si>
  <si>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</si>
  <si>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</si>
  <si>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</si>
  <si>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</si>
  <si>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8,27</t>
  </si>
  <si>
    <t>PARAFUSO FRANCES ZINCADO, DIAMETRO 1/2", COMPRIMENTO 15", COM PORCA E ARRUELA LISA MEDIA</t>
  </si>
  <si>
    <t>11,34</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</si>
  <si>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</si>
  <si>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</si>
  <si>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</si>
  <si>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4,77</t>
  </si>
  <si>
    <t>PARAFUSO M16 EM ACO GALVANIZADO, COMPRIMENTO = 200 MM, DIAMETRO = 16 MM, ROSCA MAQUINA, CABECA QUADRADA</t>
  </si>
  <si>
    <t>5,77</t>
  </si>
  <si>
    <t>PARAFUSO M16 EM ACO GALVANIZADO, COMPRIMENTO = 250 MM, DIAMETRO = 16 MM, ROSCA MAQUINA, CABECA QUADRADA</t>
  </si>
  <si>
    <t>6,36</t>
  </si>
  <si>
    <t>PARAFUSO M16 EM ACO GALVANIZADO, COMPRIMENTO = 300 MM, DIAMETRO = 16 MM, ROSCA DUPLA</t>
  </si>
  <si>
    <t>PARAFUSO M16 EM ACO GALVANIZADO, COMPRIMENTO = 300 MM, DIAMETRO = 16 MM, ROSCA MAQUINA, CABECA QUADRADA</t>
  </si>
  <si>
    <t>7,31</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</si>
  <si>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</si>
  <si>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</si>
  <si>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</si>
  <si>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</si>
  <si>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13,99</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</si>
  <si>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</si>
  <si>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</si>
  <si>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</si>
  <si>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0,02</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</si>
  <si>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</si>
  <si>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</si>
  <si>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</si>
  <si>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</si>
  <si>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0,17</t>
  </si>
  <si>
    <t>PARAFUSO ROSCA SOBERBA ZINCADO CABECA CHATA FENDA SIMPLES 5,5 X 65 MM (2.1/2 ")</t>
  </si>
  <si>
    <t>PARAFUSO ZINCADO ROSCA SOBERBA 5/16 " X 120 MM PARA TELHA FIBROCIMENTO</t>
  </si>
  <si>
    <t>0,74</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</si>
  <si>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</si>
  <si>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</si>
  <si>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</si>
  <si>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</si>
  <si>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</si>
  <si>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</si>
  <si>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</si>
  <si>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</si>
  <si>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</si>
  <si>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</si>
  <si>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0,86</t>
  </si>
  <si>
    <t>PARAFUSO ZINCADO, AUTOBROCANTE, FLANGEADO, 4,2 X 19"</t>
  </si>
  <si>
    <t>16,41</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</si>
  <si>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</si>
  <si>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</si>
  <si>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</si>
  <si>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</si>
  <si>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</si>
  <si>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</si>
  <si>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</si>
  <si>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</si>
  <si>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28,26</t>
  </si>
  <si>
    <t>PARAFUSO, ASTM A307 - GRAU A, SEXTAVADO, ZINCADO, DIAMETRO 3/8" (9,52 MM), COMPRIMENTO 1 " (25,4 MM)</t>
  </si>
  <si>
    <t>68,00</t>
  </si>
  <si>
    <t>PARAFUSO, AUTO ATARRACHANTE, CABECA CHATA, FENDA SIMPLES, 1/4 (6,35 MM) X 25 MM</t>
  </si>
  <si>
    <t>28,13</t>
  </si>
  <si>
    <t>PARAFUSO, COMUM, ASTM A307, SEXTAVADO, DIAMETRO 1/2" (12,7 MM), COMPRIMENTO 1" (25,4 MM)</t>
  </si>
  <si>
    <t>111,38</t>
  </si>
  <si>
    <t>PARALELEPIPEDO GRANITICO OU BASALTICO, PARA PAVIMENTACAO, SEM FRETE,  *30 A 35* PECAS POR M2</t>
  </si>
  <si>
    <t>1.225,71</t>
  </si>
  <si>
    <t>51,82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</si>
  <si>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</si>
  <si>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</si>
  <si>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</si>
  <si>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124,39</t>
  </si>
  <si>
    <t>PASTA PARA SOLDA DE TUBOS E CONEXOES DE COBRE</t>
  </si>
  <si>
    <t>250G</t>
  </si>
  <si>
    <t>21,23</t>
  </si>
  <si>
    <t>PASTA VEDA JUNTAS/ROSCA, LATA DE *500* G, PARA INSTALACOES DE GAS E OUTROS</t>
  </si>
  <si>
    <t>75,39</t>
  </si>
  <si>
    <t>PASTILHA CERAMICA/PORCELANA, REVEST INT/EXT E  PISCINA, CORES BRANCA OU FRIAS, *2,5 X 2,5* CM</t>
  </si>
  <si>
    <t>113,60</t>
  </si>
  <si>
    <t>PASTILHA CERAMICA/PORCELANA, REVEST INT/EXT E  PISCINA, CORES FRIAS *5 X 5* CM</t>
  </si>
  <si>
    <t>101,51</t>
  </si>
  <si>
    <t>PASTILHA CERAMICA/PORCELANA, REVEST INT/EXT E  PISCINA, CORES QUENTES *5 X 5* CM</t>
  </si>
  <si>
    <t>118,43</t>
  </si>
  <si>
    <t>PASTILHA CERAMICA/PORCELANA, REVEST INT/EXT E  PISCINA, CORES QUENTES, *2,5 X 2,5* CM</t>
  </si>
  <si>
    <t>184,21</t>
  </si>
  <si>
    <t>PASTILHA DE VIDRO CRISTAL, NACIONAL, REVEST INT/EXT E PISCINA, TODAS AS CORES, E MAIOR OU IGUAL A 5 MM  *2,0 X 2,0* CM</t>
  </si>
  <si>
    <t>341,10</t>
  </si>
  <si>
    <t>PASTILHA DE VIDRO PIGMENTADA *2,0 X 2,0* CM, NACIONAL, PARA REVESTIMENTO INTERNO/EXTERNO E PISCINA, BRANCA OU CORES FRIAS, ESPESSURA MAIOR OU IGUAL A 5 MM</t>
  </si>
  <si>
    <t>216,04</t>
  </si>
  <si>
    <t>PASTILHA DE VIDRO PIGMENTADA, NACIONAL, REVEST INT/EXT E PISCINA, CORES QUENTES, ESPESSURA MAIOR OU IGUAL A 5 MM  *2,0 X 2,0* CM</t>
  </si>
  <si>
    <t>380,44</t>
  </si>
  <si>
    <t>PASTILHEIRO</t>
  </si>
  <si>
    <t>PASTILHEIRO (MENSALISTA)</t>
  </si>
  <si>
    <t>2.840,18</t>
  </si>
  <si>
    <t>PATCH CORD, CATEGORIA 5 E, EXTENSAO DE 1,50 M</t>
  </si>
  <si>
    <t>8,30</t>
  </si>
  <si>
    <t>PATCH CORD, CATEGORIA 5 E, EXTENSAO DE 2,50 M</t>
  </si>
  <si>
    <t>11,52</t>
  </si>
  <si>
    <t>PATCH CORD, CATEGORIA 6, EXTENSAO DE 1,50 M</t>
  </si>
  <si>
    <t>PATCH CORD, CATEGORIA 6, EXTENSAO DE 2,50 M</t>
  </si>
  <si>
    <t>16,79</t>
  </si>
  <si>
    <t>PATCH PANEL, 24 PORTAS, CATEGORIA 5E, COM RACKS DE 19" E 1 U DE ALTURA</t>
  </si>
  <si>
    <t>159,00</t>
  </si>
  <si>
    <t>PATCH PANEL, 24 PORTAS, CATEGORIA 6, COM RACKS DE 19" E 1 U DE ALTURA</t>
  </si>
  <si>
    <t>277,13</t>
  </si>
  <si>
    <t>PATCH PANEL, 48 PORTAS, CATEGORIA 5E, COM RACKS DE 19" E 2 U DE ALTURA</t>
  </si>
  <si>
    <t>232,63</t>
  </si>
  <si>
    <t>PATCH PANEL, 48 PORTAS, CATEGORIA 6, COM RACKS DE 19" E 2 U DE ALTURA</t>
  </si>
  <si>
    <t>373,72</t>
  </si>
  <si>
    <t>PECA DE MADEIRA APARELHADA *7,5 X 7,5* CM (3 X 3 ") MACARANDUBA, ANGELIM OU EQUIVALENTE DA REGIAO</t>
  </si>
  <si>
    <t>PECA DE MADEIRA NAO APARELHADA *7,5 X 7,5* CM (3 X 3 ") MACARANDUBA, ANGELIM OU EQUIVALENTE DA REGIAO</t>
  </si>
  <si>
    <t>PECA DE MADEIRA NATIVA/REGIONAL 1 X 7CM NAO APARELHADA (P/FORMA)</t>
  </si>
  <si>
    <t>2,23</t>
  </si>
  <si>
    <t>PECA DE MADEIRA NATIVA/REGIONAL 7,5 X 12,50 CM (3X5") NAO APARELHADA (P/FORMA)</t>
  </si>
  <si>
    <t>10,32</t>
  </si>
  <si>
    <t>PECA DE MADEIRA 2A QUALIDADE 2,5 X 15CM (1X6") NAO APARELHADA</t>
  </si>
  <si>
    <t>6,26</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</si>
  <si>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</si>
  <si>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</si>
  <si>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</si>
  <si>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</si>
  <si>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</si>
  <si>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20,50</t>
  </si>
  <si>
    <t>PEDRA ARDOSIA, CINZA, 20  X  40 CM,  E=  *1 CM</t>
  </si>
  <si>
    <t>18,50</t>
  </si>
  <si>
    <t>PEDRA ARDOSIA, CINZA, 30  X  30,  E= *1 CM</t>
  </si>
  <si>
    <t>19,82</t>
  </si>
  <si>
    <t>PEDRA BRITADA GRADUADA, CLASSIFICADA (POSTO PEDREIRA/FORNECEDOR, SEM FRETE)</t>
  </si>
  <si>
    <t>53,06</t>
  </si>
  <si>
    <t>PEDRA BRITADA N. 0, OU PEDRISCO (4,8 A 9,5 MM) POSTO PEDREIRA/FORNECEDOR, SEM FRETE</t>
  </si>
  <si>
    <t>58,02</t>
  </si>
  <si>
    <t>45,44</t>
  </si>
  <si>
    <t>PEDRA BRITADA N. 2 (19 A 38 MM) POSTO PEDREIRA/FORNECEDOR, SEM FRETE</t>
  </si>
  <si>
    <t>PEDRA BRITADA N. 3 (38 A 50 MM) POSTO PEDREIRA/FORNECEDOR, SEM FRETE</t>
  </si>
  <si>
    <t>PEDRA BRITADA N. 4 (50 A 76 MM) POSTO PEDREIRA/FORNECEDOR, SEM FRETE</t>
  </si>
  <si>
    <t>49,57</t>
  </si>
  <si>
    <t>PEDRA BRITADA N. 5 (76 A 100 MM) POSTO PEDREIRA/FORNECEDOR, SEM FRETE</t>
  </si>
  <si>
    <t>50,95</t>
  </si>
  <si>
    <t>PEDRA BRITADA OU BICA CORRIDA, NAO CLASSIFICADA (POSTO PEDREIRA/FORNECEDOR, SEM FRETE)</t>
  </si>
  <si>
    <t>49,16</t>
  </si>
  <si>
    <t>PEDRA DE MAO OU PEDRA RACHAO PARA ARRIMO/FUNDACAO (POSTO PEDREIRA/FORNECEDOR, SEM FRETE)</t>
  </si>
  <si>
    <t>47,51</t>
  </si>
  <si>
    <t>PEDRA GRANITICA OU BASALTICA IRREGULAR, FAIXA GRANULOMETRICA 100 A 150 MM PARA PAVIMENTACAO OU CALCAMENTO POLIEDRICO, POSTO PEDREIRA / FORNECEDOR (SEM FRETE)</t>
  </si>
  <si>
    <t>72,90</t>
  </si>
  <si>
    <t>PEDRA GRANITICA OU BASALTO, CACO, RETALHO, CAVACO, TIPO MIRACEMA, MADEIRA, PADUANA, RACHINHA, SANTA ISABEL OU OUTRAS SIMILARES, E=  *1,0 A *2,0 CM</t>
  </si>
  <si>
    <t>64,42</t>
  </si>
  <si>
    <t>PEDRA GRANITICA, SERRADA, TIPO MIRACEMA, MADEIRA, PADUANA, RACHINHA, SANTA ISABEL OU OUTRAS SIMILARES, *11,5 X  *23 CM, E=  *1,0 A *2,0 CM</t>
  </si>
  <si>
    <t>38,32</t>
  </si>
  <si>
    <t>PEDRA PORTUGUESA  OU PETIT PAVE, BRANCA OU PRETA</t>
  </si>
  <si>
    <t>74,33</t>
  </si>
  <si>
    <t>PEDRA QUARTZITO OU CALCARIO LAMINADO, CACO, TIPO CARIRI, ITACOLOMI, LAGOA SANTA, LUMINARIA, PIRENOPOLIS, SAO TOME OU OUTRAS SIMILARES DA REGIAO, E=  *1,5 A *2,5 CM</t>
  </si>
  <si>
    <t>36,34</t>
  </si>
  <si>
    <t>PEDRA QUARTZITO OU CALCARIO LAMINADO, SERRADA, TIPO CARIRI, ITACOLOMI, LAGOA SANTA, LUMINARIA, PIRENOPOLIS, SAO TOME OU OUTRAS SIMILARES DA REGIAO, *20 X *40 CM, E=  *1,5 A *2,5 CM</t>
  </si>
  <si>
    <t>116,54</t>
  </si>
  <si>
    <t>PEDREGULHO OU PICARRA DE JAZIDA, AO NATURAL, PARA BASE DE PAVIMENTACAO (RETIRADO NA JAZIDA, SEM TRANSPORTE)</t>
  </si>
  <si>
    <t>44,06</t>
  </si>
  <si>
    <t>PEDREIRO (MENSALISTA)</t>
  </si>
  <si>
    <t>PEITORIL EM MARMORE, POLIDO, BRANCO COMUM, L= *15* CM, E=  *2,0* CM, COM PINGADEIRA</t>
  </si>
  <si>
    <t>76,75</t>
  </si>
  <si>
    <t>PEITORIL EM MARMORE, POLIDO, BRANCO COMUM, L= *15* CM, E=  *3* CM, CORTE RETO</t>
  </si>
  <si>
    <t>82,52</t>
  </si>
  <si>
    <t>PEITORIL PRE-MOLDADO EM GRANILITE, MARMORITE OU GRANITINA, L = *15* CM</t>
  </si>
  <si>
    <t>PEITORIL/ SOLEIRA EM MARMORE, POLIDO, BRANCO COMUM, L= *25* CM, E=  *3* CM, CORTE RETO</t>
  </si>
  <si>
    <t>114,23</t>
  </si>
  <si>
    <t>PELICULA REFLETIVA, GT 7 ANOS PARA SINALIZACAO VERTICAL</t>
  </si>
  <si>
    <t>18,60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</si>
  <si>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</si>
  <si>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</si>
  <si>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</si>
  <si>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8.803,36</t>
  </si>
  <si>
    <t>PERFIL "I" DE ACO LAMINADO, "I" 102 X 12,7</t>
  </si>
  <si>
    <t>55,77</t>
  </si>
  <si>
    <t>PERFIL "I" DE ACO LAMINADO, "I" 152 X 22</t>
  </si>
  <si>
    <t>96,10</t>
  </si>
  <si>
    <t>PERFIL "I" DE ACO LAMINADO, "I" 203  X  34,3</t>
  </si>
  <si>
    <t>152,30</t>
  </si>
  <si>
    <t>PERFIL "I" DE ACO LAMINADO, "W" 150 X 22,5</t>
  </si>
  <si>
    <t>4,73</t>
  </si>
  <si>
    <t>PERFIL "I" DE ACO LAMINADO, "W" 250 X 32,7</t>
  </si>
  <si>
    <t>PERFIL "I" DE ACO LAMINADO, "W" 250 X 44,8</t>
  </si>
  <si>
    <t>192,25</t>
  </si>
  <si>
    <t>PERFIL "I" DE ACO LAMINADO, "W" 310 X 52,0</t>
  </si>
  <si>
    <t>PERFIL "I" DE ACO LAMINADO, "W" 410 X 67</t>
  </si>
  <si>
    <t>298,06</t>
  </si>
  <si>
    <t>PERFIL "I" DE ACO LAMINADO, W 250 X 38,50</t>
  </si>
  <si>
    <t>PERFIL "U" CHAPA ACO DOBRADA,  E = 3,04 MM , H = 20 CM, ABAS = 5 CM (4,47 KG/M)</t>
  </si>
  <si>
    <t>PERFIL "U" DE ACO LAMINADO, "U" 102 X 9,3</t>
  </si>
  <si>
    <t>40,09</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</si>
  <si>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</si>
  <si>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</si>
  <si>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</si>
  <si>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</si>
  <si>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</si>
  <si>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2,64</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</si>
  <si>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</si>
  <si>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</si>
  <si>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</si>
  <si>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</si>
  <si>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20,29</t>
  </si>
  <si>
    <t>PERFIL DE BORRACHA EPDM MACICO *12 X 15* MM PARA ESQUADRIAS</t>
  </si>
  <si>
    <t>8,70</t>
  </si>
  <si>
    <t>PERFIL ELASTOMERICO PRE-FORMADO EM EPMD, PARA JUNTA DE DILATACAO DE PISOS COM POUCA SOLICITACAO, 15 MM DE LARGURA, MOVIMENTACAO DE *11 A 19* MM</t>
  </si>
  <si>
    <t>133,16</t>
  </si>
  <si>
    <t>PERFIL ELASTOMERICO PRE-FORMADO EM EPMD, PARA JUNTA DE DILATACAO DE USO GERAL EM MEDIAS SOLICITACOES, 8 MM DE LARGURA, MOVIMENTACAO DE *5 A 11* MM</t>
  </si>
  <si>
    <t>60,18</t>
  </si>
  <si>
    <t>PERFIL GUIA, FORMATO U, EM ACO ZINCADO, PARA ESTRUTURA PAREDE DRYWALL, E = 0,5 MM, 48  X 3000 MM (L X C)</t>
  </si>
  <si>
    <t>PERFIL GUIA, FORMATO U, EM ACO ZINCADO, PARA ESTRUTURA PAREDE DRYWALL, E = 0,5 MM, 70 X 3000 MM (L X C)</t>
  </si>
  <si>
    <t>3,59</t>
  </si>
  <si>
    <t>PERFIL GUIA, FORMATO U, EM ACO ZINCADO, PARA ESTRUTURA PAREDE DRYWALL, E = 0,5 MM, 90 X 3000 MM (L X C)</t>
  </si>
  <si>
    <t>PERFIL LONGARINA (PRINCIPAL), T CLICADO, EM ACO, BRANCO, PARA FORRO REMOVIVEL, 24 X 3750 MM (L X C)</t>
  </si>
  <si>
    <t>2,40</t>
  </si>
  <si>
    <t>PERFIL MONTANTE, FORMATO C, EM ACO ZINCADO, PARA ESTRUTURA PAREDE DRYWALL, E = 0,5 MM, 48 X 3000 MM (L X C)</t>
  </si>
  <si>
    <t>3,49</t>
  </si>
  <si>
    <t>PERFIL MONTANTE, FORMATO C, EM ACO ZINCADO, PARA ESTRUTURA PAREDE DRYWALL, E = 0,5 MM, 70 X 3000 MM (L X C)</t>
  </si>
  <si>
    <t>4,08</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</si>
  <si>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</si>
  <si>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</si>
  <si>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</si>
  <si>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</si>
  <si>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</si>
  <si>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</si>
  <si>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</si>
  <si>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2,32</t>
  </si>
  <si>
    <t>PERFIL U / CANALETA DE ALUMINIO, DE ABAS IGUAIS, 1/2" (1,27 X 1,27 CM), PARA PORTA OU JANELA DE CORRER</t>
  </si>
  <si>
    <t>PERFIL UDC ("U" DOBRADO DE CHAPA) SIMPLES DE ACO LAMINADO, GALVANIZADO, ASTM A36, 127 X 50 MM, E= 3 MM</t>
  </si>
  <si>
    <t>PERFILADO PERFURADO DUPLO 38 X 76 MM, CHAPA 22</t>
  </si>
  <si>
    <t>7,52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</si>
  <si>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</si>
  <si>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</si>
  <si>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</si>
  <si>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1.953.342,09</t>
  </si>
  <si>
    <t>PERFURATRIZ COM TORRE METALICA PARA EXECUCAO DE ESTACA HELICE CONTINUA, PROFUNDIDADE MAXIMA DE 32 M, DIAMETRO MAXIMO DE 1000 MM, POTENCIA INSTALADA DE 350 HP, MESA ROTATIVA COM TORQUE MAXIMO DE 263 KNM</t>
  </si>
  <si>
    <t>3.037.368,40</t>
  </si>
  <si>
    <t>PERFURATRIZ HIDRAULICA COM TRADO CURTO ACOPLADO, PROFUNDIDADE MAXIMA DE 20 M, DIAMETRO MAXIMO DE 1500 MM, POTENCIA INSTALADA DE 137 HP, MESA ROTATIVA COM TORQUE MAXIMO DE 30 KNM (INCLUI MONTAGEM, NAO INCLUI CAMINHAO)</t>
  </si>
  <si>
    <t>743.631,59</t>
  </si>
  <si>
    <t>PERFURATRIZ MANUAL, TORQUE MAXIMO 55 KGF.M, POTENCIA 5 CV, COM DIAMETRO MAXIMO 8 1/2" (INCLUI SUPORTE/CHASSI TIPO MESA)</t>
  </si>
  <si>
    <t>51.516,89</t>
  </si>
  <si>
    <t>PERFURATRIZ MANUAL, TORQUE MAXIMO 83 N.M, POTENCIA 5 CV, COM DIAMETRO MAXIMO 4" (NAO INCLUI SUPORTE / CHASSI)</t>
  </si>
  <si>
    <t>7.424,11</t>
  </si>
  <si>
    <t>PERFURATRIZ MANUAL, TORQUE MAXIMO 83 N.M, POTENCIA 5 CV, COM DIAMETRO MAXIMO 4", PARA SOLO GRAMPEADO (INCLUI SUPORTE OU CHASSI TIPO MESA)</t>
  </si>
  <si>
    <t>23.240,70</t>
  </si>
  <si>
    <t>PERFURATRIZ PNEUMATICA MANUAL DE PESO MEDIO, 18KG, COMPRIMENTO DE CURSO DE 6 M, DIAMETRO DO PISTAO DE 5,5 CM</t>
  </si>
  <si>
    <t>12.710,67</t>
  </si>
  <si>
    <t>PERFURATRIZ ROTATIVA SOBRE ESTEIRA, TORQUE MAXIMO 2500 KGM, POTENCIA 110 HP, MOTOR DIESEL  (COLETADO CAIXA)</t>
  </si>
  <si>
    <t>636.902,12</t>
  </si>
  <si>
    <t>PERFURATRIZ SOBRE ESTEIRA, TORQUE MAXIMO DE 600 KGF, POTENCIA ENTRE 50 E 60 HP, DIAMETRO MAXIMO DE 10"</t>
  </si>
  <si>
    <t>407.950,00</t>
  </si>
  <si>
    <t>PERFURATRIZ SOBRE ESTEIRA, TORQUE MAXIMO 600 KGF, PESO MEDIO 1000 KG, POTENCIA 20 HP, DIAMETRO MAXIMO 10"</t>
  </si>
  <si>
    <t>425.639,42</t>
  </si>
  <si>
    <t>PIGMENTO EM PO PARA ARGAMASSAS, CIMENTOS E OUTROS</t>
  </si>
  <si>
    <t>24,44</t>
  </si>
  <si>
    <t>20,94</t>
  </si>
  <si>
    <t>PILAR DE MADEIRA NAO APARELHADA *15 X 15* CM, MACARANDUBA, ANGELIM OU EQUIVALENTE DA REGIAO</t>
  </si>
  <si>
    <t>44,72</t>
  </si>
  <si>
    <t>PILAR DE MADEIRA NAO APARELHADA *20 X 20* CM, MACARANDUBA, ANGELIM OU EQUIVALENTE DA REGIAO</t>
  </si>
  <si>
    <t>73,13</t>
  </si>
  <si>
    <t>PINCEL CHATO (TRINCHA) CERDAS GRIS 1.1/2 " (38 MM)</t>
  </si>
  <si>
    <t>3,24</t>
  </si>
  <si>
    <t>PINGADEIRA PLASTICA PARA TELHA DE FIBROCIMENTO CANALETE 49/KALHETA OU CANALETE 90/KALHETAO</t>
  </si>
  <si>
    <t>PINO DE ACO COM ARRUELA CONICA, DIAMETRO ARRUELA = *23* MM E COMP HASTE = *27* MM (ACAO INDIRETA)</t>
  </si>
  <si>
    <t>50,34</t>
  </si>
  <si>
    <t>43,29</t>
  </si>
  <si>
    <t>PINO DE ACO COM ROSCA 1/4 ", COMPRIMENTO DA HASTE = 30 MM E ROSCA = 20 MM (ACAO DIRETA)</t>
  </si>
  <si>
    <t>57,42</t>
  </si>
  <si>
    <t>PINO DE ACO LISO 1/4 ", HASTE = *36,5* MM (ACAO DIRETA)</t>
  </si>
  <si>
    <t>35,42</t>
  </si>
  <si>
    <t>PINO DE ACO LISO 1/4 ", HASTE = *53* MM (ACAO DIRETA)</t>
  </si>
  <si>
    <t>37,10</t>
  </si>
  <si>
    <t>PINO GUIA, RETO, COM CHAPA DE LATAO CROMADO, 3/4", PARA PORTA / JANELA DE CORRER</t>
  </si>
  <si>
    <t>PINO ROSCA EXTERNA, EM ACO GALVANIZADO, PARA ISOLADOR DE 15KV, DIAMETRO 25 MM, COMPRIMENTO *290* MM</t>
  </si>
  <si>
    <t>17,76</t>
  </si>
  <si>
    <t>PINO ROSCA EXTERNA, EM ACO GALVANIZADO, PARA ISOLADOR DE 25KV, DIAMETRO 35MM, COMPRIMENTO *320* MM</t>
  </si>
  <si>
    <t>24,31</t>
  </si>
  <si>
    <t>PINTOR (MENSALISTA)</t>
  </si>
  <si>
    <t>PINTOR DE LETREIROS</t>
  </si>
  <si>
    <t>14,10</t>
  </si>
  <si>
    <t>PINTOR DE LETREIROS (MENSALISTA)</t>
  </si>
  <si>
    <t>2.486,89</t>
  </si>
  <si>
    <t>PINTOR PARA TINTA EPOXI</t>
  </si>
  <si>
    <t>PINTOR PARA TINTA EPOXI (MENSALISTA)</t>
  </si>
  <si>
    <t>2.801,80</t>
  </si>
  <si>
    <t>PISO DE BORRACHA CANELADO EM PLACAS 50 X 50 CM, E = *3,5* MM, PARA COLA</t>
  </si>
  <si>
    <t>42,07</t>
  </si>
  <si>
    <t>PISO DE BORRACHA ESPORTIVO EM PLACAS 50 X 50 CM, E = 15 MM, PARA ARGAMASSA, PRETO</t>
  </si>
  <si>
    <t>191,64</t>
  </si>
  <si>
    <t>PISO DE BORRACHA FRISADO OU PASTILHADO, PRETO, EM PLACAS 50 X 50 CM, E = 7 MM, PARA ARGAMASSA</t>
  </si>
  <si>
    <t>116,40</t>
  </si>
  <si>
    <t>PISO DE BORRACHA PASTILHADO EM PLACAS 50 X 50 CM, E = *3,5* MM, PARA COLA, PRETO</t>
  </si>
  <si>
    <t>32,01</t>
  </si>
  <si>
    <t>PISO DE BORRACHA PASTILHADO EM PLACAS 50 X 50 CM, E = 15 MM, PARA ARGAMASSA, PRETO</t>
  </si>
  <si>
    <t>186,55</t>
  </si>
  <si>
    <t>PISO ELEVADO COM 2 PLACAS DE ACO COM ENCHIMENTO DE CONCRETO CELULAR, INCLUSO BASE/HASTE/CRUZETAS, 60 X 60 CM, H = *28* CM, RESISTENCIA CARGA CONCENTRADA 496 KG (COM COLOCACAO)</t>
  </si>
  <si>
    <t>231,67</t>
  </si>
  <si>
    <t>PISO EM CERAMICA ESMALTADA EXTRA, PEI MAIOR OU IGUAL A 4, FORMATO MAIOR QUE 2025 CM2</t>
  </si>
  <si>
    <t>31,84</t>
  </si>
  <si>
    <t>PISO EM CERAMICA ESMALTADA EXTRA, PEI MAIOR OU IGUAL A 4, FORMATO MENOR OU IGUAL A 2025 CM2</t>
  </si>
  <si>
    <t>15,62</t>
  </si>
  <si>
    <t>PISO EM CERAMICA ESMALTADA, COMERCIAL (PADRAO POPULAR), PEI MAIOR OU IGUAL A 3, FORMATO MENOR OU IGUAL A  2025 CM2</t>
  </si>
  <si>
    <t>PISO EM GRANILITE, MARMORITE OU GRANITINA, AGREGADO COR PRETO, CINZA, PALHA OU BRANCO, E=  *8* MM (INCLUSO EXECUCAO)</t>
  </si>
  <si>
    <t>36,00</t>
  </si>
  <si>
    <t>PISO EM GRANITO, POLIDO, TIPO AMENDOA/ AMARELO CAPRI/ AMARELO DOURADO CARIOCA OU OUTROS EQUIVALENTES DA REGIAO, FORMATO MENOR OU IGUAL A 3025 CM2, E=  *2* CM</t>
  </si>
  <si>
    <t>205,00</t>
  </si>
  <si>
    <t>PISO EM GRANITO, POLIDO, TIPO ANDORINHA/ QUARTZ/ CASTELO/ CORUMBA OU OUTROS EQUIVALENTES DA REGIAO, FORMATO MENOR OU IGUAL A 3025 CM2, E=  *2* CM</t>
  </si>
  <si>
    <t>154,71</t>
  </si>
  <si>
    <t>PISO EM GRANITO, POLIDO, TIPO MARFIM, DALLAS, CARAVELAS OU OUTROS EQUIVALENTES DA REGIAO, FORMATO MENOR OU IGUAL A 3025 CM2, E=  *2* CM</t>
  </si>
  <si>
    <t>197,69</t>
  </si>
  <si>
    <t>PISO EM GRANITO, POLIDO, TIPO PRETO SAO GABRIEL/ TIJUCA OU OUTROS EQUIVALENTES DA REGIAO, FORMATO MENOR OU IGUAL A 3025 CM2, E=  *2* CM</t>
  </si>
  <si>
    <t>223,48</t>
  </si>
  <si>
    <t>PISO EM PORCELANATO RETIFICADO EXTRA, FORMATO MENOR OU IGUAL A 2025 CM2</t>
  </si>
  <si>
    <t>42,44</t>
  </si>
  <si>
    <t>PISO EM REGUA VINILICA SEMIFLEXIVEL, ENCAIXE CLICADO, E = 4 MM (SEM COLOCACAO)</t>
  </si>
  <si>
    <t>93,71</t>
  </si>
  <si>
    <t>PISO EPOXI AUTONIVELANTE, ESPESSURA *4* MM (INCLUSO EXECUCAO)</t>
  </si>
  <si>
    <t>69,12</t>
  </si>
  <si>
    <t>PISO EPOXI MULTILAYER, ESPESSURA *2* MM (INCLUSO EXECUCAO)</t>
  </si>
  <si>
    <t>40,26</t>
  </si>
  <si>
    <t>PISO FULGET (GRANITO LAVADO) EM PLACAS DE *40 X 40* CM (SEM COLOCACAO)</t>
  </si>
  <si>
    <t>PISO FULGET (GRANITO LAVADO) EM PLACAS DE *75 X 75* CM (SEM COLOCACAO)</t>
  </si>
  <si>
    <t>95,61</t>
  </si>
  <si>
    <t>PISO FULGET (GRANITO LAVADO) MOLDADO IN LOCO (INCLUSO EXECUCAO)</t>
  </si>
  <si>
    <t>51,26</t>
  </si>
  <si>
    <t>PISO INDUSTRIAL EM CONCRETO ARMADO DE ACABAMENTO POLIDO, ESPESSURA 12 CM (CIMENTO QUEIMADO) (INCLUSO EXECUCAO)</t>
  </si>
  <si>
    <t>56,44</t>
  </si>
  <si>
    <t>PISO KORODUR (INCLUSO EXECUCAO)</t>
  </si>
  <si>
    <t>43,20</t>
  </si>
  <si>
    <t>PISO PODOTATIL DE CONCRETO - DIRECIONAL E ALERTA, *40 X 40 X 2,5* CM</t>
  </si>
  <si>
    <t>PISO PORCELANATO, BORDA RETA, EXTRA, FORMATO MAIOR QUE 2025 CM2</t>
  </si>
  <si>
    <t>50,12</t>
  </si>
  <si>
    <t>PISO TATIL ALERTA OU DIRECIONAL, DE BORRACHA, COLORIDO, 25 X 25 CM, E = 5 MM, PARA COLA</t>
  </si>
  <si>
    <t>127,93</t>
  </si>
  <si>
    <t>PISO TATIL DE ALERTA OU DIRECIONAL DE BORRACHA, PRETO, 25 X 25 CM, E = 5 MM, PARA COLA</t>
  </si>
  <si>
    <t>121,86</t>
  </si>
  <si>
    <t>PISO TATIL DE ALERTA OU DIRECIONAL, DE BORRACHA, COLORIDO, 25 X 25 CM, E = 12 MM, PARA ARGAMASSA</t>
  </si>
  <si>
    <t>316,77</t>
  </si>
  <si>
    <t>PISO TATIL DE ALERTA OU DIRECIONAL, DE BORRACHA, PRETO, 25 X 25 CM, E = 12 MM, PARA ARGAMASSA</t>
  </si>
  <si>
    <t>282,04</t>
  </si>
  <si>
    <t>PISO URETANO, VERSAO REVESTIMENTO AUTONIVELANTE, ESPESSURA VARIÁVEL DE 3 A 4 MM (INCLUSO EXECUCAO)</t>
  </si>
  <si>
    <t>67,10</t>
  </si>
  <si>
    <t>PISO/ REVESTIMENTO EM GRANITO, POLIDO, TIPO ANDORINHA/ QUARTZ/ CASTELO/ CORUMBA OU OUTROS EQUIVALENTES DA REGIAO, FORMATO MAIOR OU IGUAL A 3025 CM2, E = *2* CM</t>
  </si>
  <si>
    <t>163,31</t>
  </si>
  <si>
    <t>PISO/ REVESTIMENTO EM MARMORE, POLIDO, BRANCO COMUM, FORMATO MAIOR OU IGUAL A 3025 CM2, E = *2* CM</t>
  </si>
  <si>
    <t>316,19</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</si>
  <si>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</si>
  <si>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</si>
  <si>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</si>
  <si>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44,14</t>
  </si>
  <si>
    <t>42,58</t>
  </si>
  <si>
    <t>PLACA CIMENTICIA LISA E = 6 MM, DE 1,20 X 3,00 M (SEM AMIANTO)</t>
  </si>
  <si>
    <t>41,22</t>
  </si>
  <si>
    <t>PLACA DE ACO ESMALTADA PARA  IDENTIFICACAO DE RUA, *45 CM X 20* CM</t>
  </si>
  <si>
    <t>66,00</t>
  </si>
  <si>
    <t>PLACA DE ACRILICO TRANSPARENTE ADESIVADA PARA SINALIZACAO DE PORTAS, BORDA POLIDA, DE *25 X 8*, E = 6 MM (NAO INCLUI ACESSORIOS PARA FIXACAO)</t>
  </si>
  <si>
    <t>43,99</t>
  </si>
  <si>
    <t>PLACA DE FIBRA MINERAL PARA FORRO, DE 1250 X 625 MM, E = 15 MM, BORDA RETA, COM PINTURA ANTIMOFO (NAO INCLUI PERFIS)</t>
  </si>
  <si>
    <t>32,41</t>
  </si>
  <si>
    <t>PLACA DE FIBRA MINERAL PARA FORRO, DE 625 X 625 MM, E = 15 MM, BORDA REBAIXADA PARA PERFIL 24 MM, COM PINTURA ANTIMOFO (NAO INCLUI PERFIS)</t>
  </si>
  <si>
    <t>27,32</t>
  </si>
  <si>
    <t>PLACA DE FIBRA MINERAL PARA FORRO, DE 625 X 625 MM, E = 15 MM, BORDA RETA, COM PINTURA ANTIMOFO (NAO INCLUI PERFIS)</t>
  </si>
  <si>
    <t>17,00</t>
  </si>
  <si>
    <t>PLACA DE GESSO PARA FORRO, DE  *60 X 60* CM E ESPESSURA DE 12 MM (30 MM NAS BORDAS) SEM COLOCACAO</t>
  </si>
  <si>
    <t>10,56</t>
  </si>
  <si>
    <t>PLACA DE INAUGURACAO EM BRONZE *35X 50*CM</t>
  </si>
  <si>
    <t>960,00</t>
  </si>
  <si>
    <t>PLACA DE INAUGURACAO METALICA, *40* CM X *60* CM</t>
  </si>
  <si>
    <t>603,00</t>
  </si>
  <si>
    <t>200,00</t>
  </si>
  <si>
    <t>41,34</t>
  </si>
  <si>
    <t>24,29</t>
  </si>
  <si>
    <t>PLACA DE SINALIZACAO DE SEGURANCA CONTRA INCENDIO, FOTOLUMINESCENTE, RETANGULAR, *12 X 40* CM, EM PVC *2* MM ANTI-CHAMAS (SIMBOLOS, CORES E PICTOGRAMAS CONFORME NBR 13434)</t>
  </si>
  <si>
    <t>29,79</t>
  </si>
  <si>
    <t>39,15</t>
  </si>
  <si>
    <t>PLACA DE SINALIZACAO EM CHAPA DE ACO NUM 16 COM PINTURA REFLETIVA</t>
  </si>
  <si>
    <t>462,00</t>
  </si>
  <si>
    <t>PLACA DE SINALIZACAO EM CHAPA DE ALUMINIO COM PINTURA REFLETIVA, E = 2 MM</t>
  </si>
  <si>
    <t>576,00</t>
  </si>
  <si>
    <t>PLACA DE VENTILACAO PARA TELHA DE FIBROCIMENTO CANALETE 49 KALHETA</t>
  </si>
  <si>
    <t>PLACA DE VENTILACAO PARA TELHA DE FIBROCIMENTO, CANALETE 90 OU KALHETAO</t>
  </si>
  <si>
    <t>6,55</t>
  </si>
  <si>
    <t>PLACA NUMERACAO RESIDENCIAL EM CHAPA GALVANIZADA ESMALTADA 12 X 18 CM</t>
  </si>
  <si>
    <t>PLACA VINILICA SEMIFLEXIVEL PARA PISOS, E = 3,2 MM, 30 X 30 CM (SEM COLOCACAO)</t>
  </si>
  <si>
    <t>89,96</t>
  </si>
  <si>
    <t>PLACA VINILICA SEMIFLEXIVEL PARA REVESTIMENTO DE PISOS E PAREDES, E = 2 MM (SEM COLOCACAO)</t>
  </si>
  <si>
    <t>54,09</t>
  </si>
  <si>
    <t>PLACA/PISO DE CONCRETO POROSO/ PAVIMENTO PERMEAVEL/BLOCO DRENANTE DE CONCRETO, 40 CM X 40 CM, E = 6 CM, COR NATURAL</t>
  </si>
  <si>
    <t>PLACA/TAMPA CEGA EM LATAO ESCOVADO PARA CONDULETE EM LIGA DE ALUMINIO 4 X 4"</t>
  </si>
  <si>
    <t>PLUG OU BUJAO DE FERRO GALVANIZADO, DE 1 1/2"</t>
  </si>
  <si>
    <t>7,79</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</si>
  <si>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</si>
  <si>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</si>
  <si>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</si>
  <si>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</si>
  <si>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</si>
  <si>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</si>
  <si>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</si>
  <si>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32,26</t>
  </si>
  <si>
    <t>PLUG OU BUJAO DE FERRO GALVANIZADO, DE 4"</t>
  </si>
  <si>
    <t>59,96</t>
  </si>
  <si>
    <t>PLUG PVC P/ ESG PREDIAL  75MM</t>
  </si>
  <si>
    <t>PLUG PVC P/ ESG PREDIAL 100MM</t>
  </si>
  <si>
    <t>7,70</t>
  </si>
  <si>
    <t>PLUG PVC P/ ESG PREDIAL 50MM</t>
  </si>
  <si>
    <t>PLUG PVC ROSCAVEL,  1/2",  AGUA FRIA PREDIAL (NBR 5648)</t>
  </si>
  <si>
    <t>PLUG PVC,  JE, DN 100 MM, PARA REDE COLETORA ESGOTO (NBR 10569)</t>
  </si>
  <si>
    <t>PLUG PVC,  JE, DN 300 MM, PARA REDE COLETORA ESGOTO (NBR 10569)</t>
  </si>
  <si>
    <t>89,06</t>
  </si>
  <si>
    <t>PLUG PVC,  JE, DN 400 MM, PARA REDE COLETORA ESGOTO ( NBR 10569)</t>
  </si>
  <si>
    <t>145,26</t>
  </si>
  <si>
    <t>PLUG PVC, JE, DN 150 MM, PARA REDE COLETORA ESGOTO (NBR 10569)</t>
  </si>
  <si>
    <t>24,98</t>
  </si>
  <si>
    <t>PLUG PVC, JE, DN 200 MM, PARA REDE COLETORA ESGOTO (NBR 10569)</t>
  </si>
  <si>
    <t>PLUG PVC, JE, DN 250 MM, PARA REDE COLETORA ESGOTO (NBR 10569)</t>
  </si>
  <si>
    <t>65,90</t>
  </si>
  <si>
    <t>PLUG PVC, JE, DN 350 MM, PARA REDE COLETORA ESGOTO (NBR 10569)</t>
  </si>
  <si>
    <t>129,62</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</si>
  <si>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</si>
  <si>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</si>
  <si>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</si>
  <si>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</si>
  <si>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</si>
  <si>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</si>
  <si>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0,23</t>
  </si>
  <si>
    <t>PO DE PEDRA (POSTO PEDREIRA/FORNECEDOR, SEM FRETE)</t>
  </si>
  <si>
    <t>POCEIRO / ESCAVADOR DE VALAS E TUBULOES</t>
  </si>
  <si>
    <t>33,29</t>
  </si>
  <si>
    <t>POCEIRO / ESCAVADOR DE VALAS E TUBULOES (MENSALISTA)</t>
  </si>
  <si>
    <t>5.869,12</t>
  </si>
  <si>
    <t>POLIDORA DE PISO (POLITRIZ) ELETRICA, MOTOR MONOFASICO DE 4 HP, PESO DE 100 KG, DIAMETRO DO TRABALHO DE 450 MM</t>
  </si>
  <si>
    <t>6.346,57</t>
  </si>
  <si>
    <t>POLIESTIRENO EXPANDIDO/EPS (ISOPOR), PEROLAS, PARA CONCRETO LEVE</t>
  </si>
  <si>
    <t>45,12</t>
  </si>
  <si>
    <t>POLIESTIRENO EXPANDIDO/EPS (ISOPOR), TIPO 2F, BLOCO</t>
  </si>
  <si>
    <t>347,14</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</si>
  <si>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</si>
  <si>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</si>
  <si>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</si>
  <si>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19,55</t>
  </si>
  <si>
    <t>POLVORA NEGRA</t>
  </si>
  <si>
    <t>61,79</t>
  </si>
  <si>
    <t>PONTEIRO PARA MARTELO ROMPEDOR, DIAMETRO = *28* MM, COMPRIMENTO = *520* MM, ENCAIXE SEXTAVADO</t>
  </si>
  <si>
    <t>166,34</t>
  </si>
  <si>
    <t>PORCA OLHAL EM ACO GALVANIZADO, DIAMETRO NOMINAL DE 16 MM</t>
  </si>
  <si>
    <t>8,45</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</si>
  <si>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</si>
  <si>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</si>
  <si>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</si>
  <si>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</si>
  <si>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</si>
  <si>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</si>
  <si>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</si>
  <si>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2,54</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</si>
  <si>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</si>
  <si>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</si>
  <si>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</si>
  <si>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</si>
  <si>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</si>
  <si>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934,79</t>
  </si>
  <si>
    <t>PORTA DE ABRIR EM ACO COM DIVISAO HORIZONTAL  PARA VIDROS, COM FUNDO ANTICORROSIVO/PRIMER DE PROTECAO, SEM GUARNICAO/ALIZAR/VISTA, VIDROS NAO INCLUSOS, 87 X 210 CM</t>
  </si>
  <si>
    <t>420,46</t>
  </si>
  <si>
    <t>PORTA DE ABRIR EM ACO TIPO VENEZIANA, COM FUNDO ANTICORROSIVO / PRIMER DE PROTECAO, SEM GUARNICAO/ALIZAR/VISTA, 87 X 210 CM</t>
  </si>
  <si>
    <t>519,99</t>
  </si>
  <si>
    <t>PORTA DE ABRIR EM ALUMINIO COM DIVISAO HORIZONTAL  PARA VIDROS,  ACABAMENTO ANODIZADO NATURAL, VIDROS INCLUSOS, SEM GUARNICAO/ALIZAR/VISTA , 87 X 210 CM</t>
  </si>
  <si>
    <t>1.093,47</t>
  </si>
  <si>
    <t>PORTA DE ABRIR EM ALUMINIO COM LAMBRI HORIZONTAL/LAMINADA, ACABAMENTO ANODIZADO NATURAL, SEM GUARNICAO/ALIZAR/VISTA</t>
  </si>
  <si>
    <t>886,61</t>
  </si>
  <si>
    <t>PORTA DE ABRIR EM ALUMINIO TIPO VENEZIANA, ACABAMENTO ANODIZADO NATURAL, SEM GUARNICAO/ALIZAR/VISTA</t>
  </si>
  <si>
    <t>612,30</t>
  </si>
  <si>
    <t>PORTA DE ABRIR EM ALUMINIO TIPO VENEZIANA, ACABAMENTO ANODIZADO NATURAL, SEM GUARNICAO/ALIZAR/VISTA, 87 X 210 CM</t>
  </si>
  <si>
    <t>1.121,24</t>
  </si>
  <si>
    <t>PORTA DE ABRIR EM GRADIL COM BARRA CHATA 3 CM X 1/4", COM REQUADRO E GUARNICAO - COMPLETO - ACABAMENTO NATURAL</t>
  </si>
  <si>
    <t>451,88</t>
  </si>
  <si>
    <t>PORTA DE CORRER EM ALUMINIO, DUAS FOLHAS MOVEIS COM VIDRO, FECHADURA E PUXADOR EMBUTIDO, ACABAMENTO ANODIZADO NATURAL, SEM GUARNICAO/ALIZAR/VISTA</t>
  </si>
  <si>
    <t>567,96</t>
  </si>
  <si>
    <t>PORTA DE ENROLAR MANUAL COMPLETA, ARTICULADA RAIADA LARGA, EM ACO GALVANIZADO NATURAL, CHAPA NUMERO 24 (SEM INSTALACAO)</t>
  </si>
  <si>
    <t>130,43</t>
  </si>
  <si>
    <t>PORTA DE ENROLAR MANUAL COMPLETA, PERFIL MEIA CANA CEGA, EM ACO GALVANIZADO COM PINTURA ELETROSTATICA, CHAPA NUMERO 24 " (SEM INSTALACAO)</t>
  </si>
  <si>
    <t>166,50</t>
  </si>
  <si>
    <t>PORTA DE ENROLAR MANUAL COMPLETA, PERFIL MEIA CANA CEGA, EM ACO GALVANIZADO NATURAL, CHAPA NUMERO 24 (SEM INSTALACAO)</t>
  </si>
  <si>
    <t>PORTA DE ENROLAR MANUAL COMPLETA, PERFIL MEIA CANA VAZADA TIJOLINHO, EM ACO GALVANIZADO NATURAL, CHAPA NUMERO 24 (SEM INSTALACAO)</t>
  </si>
  <si>
    <t>207,02</t>
  </si>
  <si>
    <t>PORTA DE MADEIRA QUADRICULADA PARA VIDRO, DE CORRER (EUCALIPTO OU EQUIVALENTE REGIONAL), E = *3,5* CM</t>
  </si>
  <si>
    <t>228,03</t>
  </si>
  <si>
    <t>PORTA DE MADEIRA TIPO VENEZIANA (EUCALIPTO OU EQUIVALENTE REGIONAL), E = *3,5* CM</t>
  </si>
  <si>
    <t>153,92</t>
  </si>
  <si>
    <t>376,63</t>
  </si>
  <si>
    <t>PORTA DE MADEIRA-DE-LEI TIPO MEXICANA SEM EMENDA (ANGELIM OU EQUIVALENTE REGIONAL), E = *3,5* CM</t>
  </si>
  <si>
    <t>312,80</t>
  </si>
  <si>
    <t>PORTA DE MADEIRA-DE-LEI TIPO VENEZIANA (ANGELIM OU EQUIVALENTE REGIONAL), E = *3,5* CM</t>
  </si>
  <si>
    <t>217,70</t>
  </si>
  <si>
    <t>PORTA DE MADEIRA, FOLHA LEVE (NBR 15930) DE 60 X 210 CM, E = *35* MM, NUCLEO COLMEIA, CAPA LISA EM HDF, ACABAMENTO EM PRIMER PARA PINTURA</t>
  </si>
  <si>
    <t>91,30</t>
  </si>
  <si>
    <t>PORTA DE MADEIRA, FOLHA LEVE (NBR 15930) DE 70 X 210 CM, E = *35* MM, NUCLEO COLMEIA, CAPA LISA EM HDF, ACABAMENTO EM PRIMER PARA PINTURA</t>
  </si>
  <si>
    <t>98,33</t>
  </si>
  <si>
    <t>PORTA DE MADEIRA, FOLHA LEVE (NBR 15930) DE 80 X 210 CM, E = *35* MM, NUCLEO COLMEIA, CAPA LISA EM HDF, ACABAMENTO EM PRIMER PARA PINTURA</t>
  </si>
  <si>
    <t>PORTA DE MADEIRA, FOLHA LEVE (NBR 15930), E = *35* MM, NUCLEO COLMEIA, CAPA LISA EM HDF, ACABAMENTO MELAMINICO EM PADRAO MADEIRA</t>
  </si>
  <si>
    <t>80,15</t>
  </si>
  <si>
    <t>PORTA DE MADEIRA, FOLHA MEDIA (NBR 15930) DE 100 X 210 CM, E = 35 MM, NUCLEO SARRAFEADO, CAPA LISA EM HDF, ACABAMENTO EM LAMINADO NATURAL PARA VERNIZ</t>
  </si>
  <si>
    <t>207,99</t>
  </si>
  <si>
    <t>PORTA DE MADEIRA, FOLHA MEDIA (NBR 15930) DE 100 X 210 CM, E = 35 MM, NUCLEO SARRAFEADO, CAPA LISA EM HDF, ACABAMENTO EM PRIMER PARA PINTURA</t>
  </si>
  <si>
    <t>180,57</t>
  </si>
  <si>
    <t>PORTA DE MADEIRA, FOLHA MEDIA (NBR 15930) DE 60 X 210 CM, E = 35 MM, NUCLEO SARRAFEADO, CAPA FRISADA EM HDF, ACABAMENTO MELAMINICO EM PADRAO MADEIRA</t>
  </si>
  <si>
    <t>159,15</t>
  </si>
  <si>
    <t>PORTA DE MADEIRA, FOLHA MEDIA (NBR 15930) DE 60 X 210 CM, E = 35 MM, NUCLEO SARRAFEADO, CAPA LISA EM HDF, ACABAMENTO EM PRIMER PARA PINTURA</t>
  </si>
  <si>
    <t>169,68</t>
  </si>
  <si>
    <t>PORTA DE MADEIRA, FOLHA MEDIA (NBR 15930) DE 60 X 210 CM, E = 35 MM, NUCLEO SARRAFEADO, CAPA LISA EM HDF, ACABAMENTO LAMINADO NATURAL PARA VERNIZ</t>
  </si>
  <si>
    <t>175,92</t>
  </si>
  <si>
    <t>PORTA DE MADEIRA, FOLHA MEDIA (NBR 15930) DE 70 X 210 CM, E = 35 MM, NUCLEO SARRAFEADO, CAPA FRISADA EM HDF, ACABAMENTO MELAMINICO EM PADRAO MADEIRA</t>
  </si>
  <si>
    <t>171,39</t>
  </si>
  <si>
    <t>PORTA DE MADEIRA, FOLHA MEDIA (NBR 15930) DE 70 X 210 CM, E = 35 MM, NUCLEO SARRAFEADO, CAPA LISA EM HDF, ACABAMENTO EM LAMINADO NATURAL PARA VERNIZ</t>
  </si>
  <si>
    <t>121,20</t>
  </si>
  <si>
    <t>PORTA DE MADEIRA, FOLHA MEDIA (NBR 15930) DE 70 X 210 CM, E = 35 MM, NUCLEO SARRAFEADO, CAPA LISA EM HDF, ACABAMENTO EM PRIMER PARA PINTURA</t>
  </si>
  <si>
    <t>189,63</t>
  </si>
  <si>
    <t>PORTA DE MADEIRA, FOLHA MEDIA (NBR 15930) DE 80 X 210 CM, E = 35 MM, NUCLEO SARRAFEADO, CAPA FRISADA EM HDF, ACABAMENTO MELAMINICO EM PADRAO MADEIRA</t>
  </si>
  <si>
    <t>208,12</t>
  </si>
  <si>
    <t>PORTA DE MADEIRA, FOLHA MEDIA (NBR 15930) DE 80 X 210 CM, E = 35 MM, NUCLEO SARRAFEADO, CAPA LISA EM HDF, ACABAMENTO EM LAMINADO NATURAL PARA VERNIZ</t>
  </si>
  <si>
    <t>206,40</t>
  </si>
  <si>
    <t>PORTA DE MADEIRA, FOLHA MEDIA (NBR 15930) DE 80 X 210 CM, E = 35 MM, NUCLEO SARRAFEADO, CAPA LISA EM HDF, ACABAMENTO EM PRIMER PARA PINTURA</t>
  </si>
  <si>
    <t>183,02</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</si>
  <si>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</si>
  <si>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</si>
  <si>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194,43</t>
  </si>
  <si>
    <t>PORTA DE MADEIRA, FOLHA MEDIA (NBR 15930), E = 35 MM, NUCLEO SARRAFEADO, CAPA FRISADA EM HDF, ACABAMENTO MELAMINICO EM PADRAO MADEIRA</t>
  </si>
  <si>
    <t>111,12</t>
  </si>
  <si>
    <t>PORTA DE MADEIRA, FOLHA PESADA (NBR 15930) DE 80 X 210 CM, E = 35 MM, NUCLEO SOLIDO, CAPA LISA EM HDF, ACABAMENTO EM LAMINADO NATURAL PARA VERNIZ</t>
  </si>
  <si>
    <t>269,33</t>
  </si>
  <si>
    <t>PORTA DE MADEIRA, FOLHA PESADA (NBR 15930) DE 80 X 210 CM, E = 35 MM, NUCLEO SOLIDO, CAPA LISA EM HDF, ACABAMENTO EM PRIMER PARA PINTURA</t>
  </si>
  <si>
    <t>190,98</t>
  </si>
  <si>
    <t>PORTA DE MADEIRA, FOLHA PESADA (NBR 15930) DE 90 X 210 CM, E = 35 MM, NUCLEO SOLIDO, CAPA LISA EM HDF, ACABAMENTO EM LAMINADO NATURAL PARA VERNIZ</t>
  </si>
  <si>
    <t>292,59</t>
  </si>
  <si>
    <t>PORTA DE MADEIRA, FOLHA PESADA (NBR 15930) DE 90 X 210 CM, E = 35 MM, NUCLEO SOLIDO, CAPA LISA EM HDF, ACABAMENTO EM PRIMER PARA PINTURA</t>
  </si>
  <si>
    <t>PORTA DENTE PARA FRESADORA</t>
  </si>
  <si>
    <t>211,48</t>
  </si>
  <si>
    <t>PORTA GRADE DE ENROLAR MANUAL COMPLETA, PERFIL TUBULAR TIJOLINHO 3/4 ", EM ACO GALVANIZADO NATURAL (SEM INSTALACAO)</t>
  </si>
  <si>
    <t>253,88</t>
  </si>
  <si>
    <t>PORTA TOALHA BANHO EM METAL CROMADO, TIPO BARRA</t>
  </si>
  <si>
    <t>PORTA TOALHA ROSTO EM METAL CROMADO, TIPO ARGOLA</t>
  </si>
  <si>
    <t>PORTA VIDRO TEMPERADO INCOLOR, 2 FOLHAS DE CORRER, E = 10 MM (SEM FERRAGENS E SEM COLOCACAO)</t>
  </si>
  <si>
    <t>174,93</t>
  </si>
  <si>
    <t>PORTAO BASCULANTE MANUAL EM ACO GALVANIZADO NATURAL, TIPO LAMBRIL COM REQUADRO/BATENTE, CHAPA NUMERO 26, INCLUI FECHADURA (SEM INSTALACAO)</t>
  </si>
  <si>
    <t>580,70</t>
  </si>
  <si>
    <t>PORTAO BASCULANTE, MANUAL, EM CHAPA TIPO LAMBRIL QUADRADO, COM REQUADRO, ACABAMENTO NATURAL</t>
  </si>
  <si>
    <t>445,88</t>
  </si>
  <si>
    <t>PORTAO DE ABRIR EM GRADIL DE METALON REDONDO DE 3/4"  VERTICAL, COM REQUADRO, ACABAMENTO NATURAL - COMPLETO</t>
  </si>
  <si>
    <t>404,66</t>
  </si>
  <si>
    <t>PORTAO DE CORRER EM CHAPA TIPO PAINEL LAMBRIL QUADRADO, COM PORTA SOCIAL COMPLETA INCLUIDA, COM REQUADRO, ACABAMENTO NATURAL, COM TRILHOS E ROLDANAS</t>
  </si>
  <si>
    <t>832,35</t>
  </si>
  <si>
    <t>PORTAO DE CORRER EM GRADIL FIXO DE BARRA DE FERRO CHATA DE 3 X 1/4" NA VERTICAL, SEM REQUADRO, ACABAMENTO NATURAL, COM TRILHOS E ROLDANAS</t>
  </si>
  <si>
    <t>533,87</t>
  </si>
  <si>
    <t>PORTINHOLA DE ABRIR EM ALUMINIO DE 60 X 80 CM, VENEZIANA VENTILADA 1 FOLHA, ACABAMENTO ANODIZADO NATURAL</t>
  </si>
  <si>
    <t>305,29</t>
  </si>
  <si>
    <t>POSTE CONICO CONTINUO EM ACO GALVANIZADO, CURVO, BRACO DUPLO, ENGASTADO,  H = 9 M, DIAMETRO INFERIOR = *135* MM</t>
  </si>
  <si>
    <t>1.793,95</t>
  </si>
  <si>
    <t>POSTE CONICO CONTINUO EM ACO GALVANIZADO, CURVO, BRACO DUPLO, FLANGEADO,  H = 9 M, DIAMETRO INFERIOR = *135* MM</t>
  </si>
  <si>
    <t>2.038,94</t>
  </si>
  <si>
    <t>POSTE CONICO CONTINUO EM ACO GALVANIZADO, CURVO, BRACO SIMPLES, ENGASTADO,  H = 9 M, DIAMETRO INFERIOR = *135* MM</t>
  </si>
  <si>
    <t>1.734,09</t>
  </si>
  <si>
    <t>POSTE CONICO CONTINUO EM ACO GALVANIZADO, CURVO, BRACO SIMPLES, FLANGEADO,  H = 9 M, DIAMETRO INFERIOR = *135* MM</t>
  </si>
  <si>
    <t>1.731,58</t>
  </si>
  <si>
    <t>POSTE CONICO CONTINUO EM ACO GALVANIZADO, CURVO, BRACO SIMPLES, FLANGEADO, H = 7 M, DIAMETRO INFERIOR = *125* MM</t>
  </si>
  <si>
    <t>1.292,00</t>
  </si>
  <si>
    <t>POSTE CONICO CONTINUO EM ACO GALVANIZADO, RETO, ENGASTADO,  H = 7 M, DIAMETRO INFERIOR = *125* MM</t>
  </si>
  <si>
    <t>1.308,40</t>
  </si>
  <si>
    <t>POSTE CONICO CONTINUO EM ACO GALVANIZADO, RETO, ENGASTADO,  H = 9 M, DIAMETRO INFERIOR = *145* MM</t>
  </si>
  <si>
    <t>1.812,61</t>
  </si>
  <si>
    <t>POSTE CONICO CONTINUO EM ACO GALVANIZADO, RETO, FLANGEADO,  H = 3 M, DIAMETRO INFERIOR = *95* MM</t>
  </si>
  <si>
    <t>446,12</t>
  </si>
  <si>
    <t>POSTE CONICO CONTINUO EM ACO GALVANIZADO, RETO, FLANGEADO, H = 6 M, DIAMETRO INFERIOR = *90* CM</t>
  </si>
  <si>
    <t>1.060,42</t>
  </si>
  <si>
    <t>POSTE DE CONCRETO CIRCULAR, 100 KG, H = 5 M (NBR 8451)</t>
  </si>
  <si>
    <t>167,73</t>
  </si>
  <si>
    <t>POSTE DE CONCRETO CIRCULAR, 100 KG, H = 7 M (NBR 8451)</t>
  </si>
  <si>
    <t>244,68</t>
  </si>
  <si>
    <t>POSTE DE CONCRETO CIRCULAR, 150 KG, H = 10 M (NBR 8451)</t>
  </si>
  <si>
    <t>435,62</t>
  </si>
  <si>
    <t>POSTE DE CONCRETO CIRCULAR, 200 KG, H = 11 M (NBR 8451)</t>
  </si>
  <si>
    <t>606,62</t>
  </si>
  <si>
    <t>POSTE DE CONCRETO CIRCULAR, 200 KG, H = 17 M (NBR 8451)</t>
  </si>
  <si>
    <t>1.857,16</t>
  </si>
  <si>
    <t>POSTE DE CONCRETO CIRCULAR, 200 KG, H = 22,5 M (NBR 8451)</t>
  </si>
  <si>
    <t>3.674,55</t>
  </si>
  <si>
    <t>POSTE DE CONCRETO CIRCULAR, 200 KG, H = 7 M (NBR 8451)</t>
  </si>
  <si>
    <t>316,44</t>
  </si>
  <si>
    <t>POSTE DE CONCRETO CIRCULAR, 200 KG, H = 9 M (NBR 8451)</t>
  </si>
  <si>
    <t>427,97</t>
  </si>
  <si>
    <t>POSTE DE CONCRETO CIRCULAR, 300 KG, H = 11 M (NBR 8451)</t>
  </si>
  <si>
    <t>608,47</t>
  </si>
  <si>
    <t>POSTE DE CONCRETO CIRCULAR, 300 KG, H = 5 M (NBR 8451)</t>
  </si>
  <si>
    <t>224,79</t>
  </si>
  <si>
    <t>POSTE DE CONCRETO CIRCULAR, 300 KG, H = 7 M (NBR 8451)</t>
  </si>
  <si>
    <t>388,20</t>
  </si>
  <si>
    <t>POSTE DE CONCRETO CIRCULAR, 300 KG, H = 9 M (NBR 8451)</t>
  </si>
  <si>
    <t>473,59</t>
  </si>
  <si>
    <t>POSTE DE CONCRETO CIRCULAR, 400 KG, H = 11 M (NBR 8451)</t>
  </si>
  <si>
    <t>774,30</t>
  </si>
  <si>
    <t>POSTE DE CONCRETO CIRCULAR, 400 KG, H = 14 M (NBR 8451)</t>
  </si>
  <si>
    <t>1.292,57</t>
  </si>
  <si>
    <t>POSTE DE CONCRETO CIRCULAR, 400 KG, H = 9 M (NBR 8451)</t>
  </si>
  <si>
    <t>605,58</t>
  </si>
  <si>
    <t>POSTE DE CONCRETO CIRCULAR, 600 KG, H = 10 M (NBR 8451)</t>
  </si>
  <si>
    <t>835,64</t>
  </si>
  <si>
    <t>POSTE DE CONCRETO DUPLO T ,TIPO B, 500 KG, H = 9 M (NBR 8451)</t>
  </si>
  <si>
    <t>649,31</t>
  </si>
  <si>
    <t>POSTE DE CONCRETO DUPLO T, TIPO B, 300 KG, H = 10 M (NBR 8451)</t>
  </si>
  <si>
    <t>520,74</t>
  </si>
  <si>
    <t>POSTE DE CONCRETO DUPLO T, TIPO B, 300 KG, H = 9 M (NBR 8451)</t>
  </si>
  <si>
    <t>432,30</t>
  </si>
  <si>
    <t>POSTE DE CONCRETO DUPLO T, TIPO D, 100 KG, H = 7 M (NBR 8451)</t>
  </si>
  <si>
    <t>219,32</t>
  </si>
  <si>
    <t>POSTE DE CONCRETO DUPLO T, TIPO D, 200 KG, H = 9 M (NBR 8451)</t>
  </si>
  <si>
    <t>352,32</t>
  </si>
  <si>
    <t>POSTE DE CONCRETO DUPLO T, 100 KG, H = 6 M, (NBR 8451)</t>
  </si>
  <si>
    <t>216,15</t>
  </si>
  <si>
    <t>POSTE DE CONCRETO DUPLO T, 200 KG, H = 11 M (NBR 8451)</t>
  </si>
  <si>
    <t>464,29</t>
  </si>
  <si>
    <t>POSTE DE CONCRETO DUPLO T, 200 KG, H = 8 M (NBR 8451)</t>
  </si>
  <si>
    <t>279,60</t>
  </si>
  <si>
    <t>POSTE DE CONCRETO DUPLO T, 300 KG, H = 12 M (NBR 8451)</t>
  </si>
  <si>
    <t>690,21</t>
  </si>
  <si>
    <t>POSTE DE CONCRETO DUPLO T, 400 KG,H = 12 M (NBR 8451)</t>
  </si>
  <si>
    <t>722,80</t>
  </si>
  <si>
    <t>POSTE DE CONCRETO PADRAO, 1 CAIXA, H = 7,5 M</t>
  </si>
  <si>
    <t>527,40</t>
  </si>
  <si>
    <t>POSTE DE CONCRETO PADRAO, 2 CAIXAS, H = 7,5 M</t>
  </si>
  <si>
    <t>691,68</t>
  </si>
  <si>
    <t>POSTE DE CONCRETO PADRAO, 3 CAIXAS , H = 7,5 M</t>
  </si>
  <si>
    <t>1.185,36</t>
  </si>
  <si>
    <t>POSTE DE CONCRETO PADRAO, 4 CAIXAS , H = 7,5 M</t>
  </si>
  <si>
    <t>1.988,58</t>
  </si>
  <si>
    <t>POSTE DECORATIVO PARA JARDIM EM ACO TUBULAR, SEM LUMINARIA, H = *2,5* M</t>
  </si>
  <si>
    <t>264,07</t>
  </si>
  <si>
    <t>POSTE PADRAO SUBTERRANEO 100 A, H = 2,5 M</t>
  </si>
  <si>
    <t>497,14</t>
  </si>
  <si>
    <t>POSTE PADRAO SUBTERRANEO 200 A, H = 2,5 M</t>
  </si>
  <si>
    <t>1.193,14</t>
  </si>
  <si>
    <t>POZOLANA DE CLASSE C</t>
  </si>
  <si>
    <t>273,77</t>
  </si>
  <si>
    <t>PRANCHA DE MADEIRA APARELHADA *4 X 30* CM, MACARANDUBA, ANGELIM OU EQUIVALENTE DA REGIAO</t>
  </si>
  <si>
    <t>24,36</t>
  </si>
  <si>
    <t>PRANCHA DE MADEIRA NAO APARELHADA *6 X 25* CM, MACARANDUBA, ANGELIM OU EQUIVALENTE DA REGIAO</t>
  </si>
  <si>
    <t>27,25</t>
  </si>
  <si>
    <t>PRANCHA DE MADEIRA NAO APARELHADA *6 X 30* CM, MACARANDUBA, ANGELIM OU EQUIVALENTE DA REGIAO</t>
  </si>
  <si>
    <t>30,11</t>
  </si>
  <si>
    <t>PRANCHA DE MADEIRA NAO APARELHADA *6 X 40* CM, MACARANDUBA, ANGELIM OU EQUIVALENTE DA REGIAO</t>
  </si>
  <si>
    <t>44,99</t>
  </si>
  <si>
    <t>PRANCHAO DE MADEIRA APARELHADA *7,5 X 23* CM (3 X 9 ") MACARANDUBA, ANGELIM OU EQUIVALENTE DA REGIAO</t>
  </si>
  <si>
    <t>34,39</t>
  </si>
  <si>
    <t>PRANCHAO DE MADEIRA APARELHADA *8 X 30* CM, MACARANDUBA, ANGELIM OU EQUIVALENTE DA REGIAO</t>
  </si>
  <si>
    <t>40,38</t>
  </si>
  <si>
    <t>PRANCHAO DE MADEIRA NAO APARELHADA *7,5 X 23* CM (3 x 9 ") MACARANDUBA, ANGELIM OU EQUIVALENTE DA REGIAO</t>
  </si>
  <si>
    <t>32,58</t>
  </si>
  <si>
    <t>PRANCHAO DE MADEIRA NAO APARELHADA *8 X 30* CM, MACARANDUBA, ANGELIM OU EQUIVALENTE DA REGIAO</t>
  </si>
  <si>
    <t>PREGO DE ACO POLIDO COM CABECA DUPLA 17 X 27 (2 1/2 X 11)</t>
  </si>
  <si>
    <t>11,87</t>
  </si>
  <si>
    <t>PREGO DE ACO POLIDO COM CABECA 10 X 10 (7/8 X 17)</t>
  </si>
  <si>
    <t>18,30</t>
  </si>
  <si>
    <t>PREGO DE ACO POLIDO COM CABECA 10 X 11 (1 X 17)</t>
  </si>
  <si>
    <t>16,93</t>
  </si>
  <si>
    <t>PREGO DE ACO POLIDO COM CABECA 12 X 12</t>
  </si>
  <si>
    <t>12,68</t>
  </si>
  <si>
    <t>PREGO DE ACO POLIDO COM CABECA 14 X 18 (1 1/2 X 14)</t>
  </si>
  <si>
    <t>11,48</t>
  </si>
  <si>
    <t>PREGO DE ACO POLIDO COM CABECA 15 X 15 (1 1/4 X 13)</t>
  </si>
  <si>
    <t>PREGO DE ACO POLIDO COM CABECA 15 X 18 (1 1/2 X 13)</t>
  </si>
  <si>
    <t>10,78</t>
  </si>
  <si>
    <t>PREGO DE ACO POLIDO COM CABECA 16 X 27 (2 1/2 X 12)</t>
  </si>
  <si>
    <t>10,14</t>
  </si>
  <si>
    <t>PREGO DE ACO POLIDO COM CABECA 17 X 21 (2 X 11)</t>
  </si>
  <si>
    <t>9,62</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</si>
  <si>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</si>
  <si>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</si>
  <si>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</si>
  <si>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</si>
  <si>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</si>
  <si>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9,46</t>
  </si>
  <si>
    <t>PREGO DE ACO POLIDO COM CABECA 19  X 36 (3 1/4  X  9)</t>
  </si>
  <si>
    <t>9,61</t>
  </si>
  <si>
    <t>PREGO DE ACO POLIDO COM CABECA 19 X 33 (3 X 9)</t>
  </si>
  <si>
    <t>PREGO DE ACO POLIDO COM CABECA 22 X 48 (4 1/4 X 5)</t>
  </si>
  <si>
    <t>9,69</t>
  </si>
  <si>
    <t>PREGO DE ACO POLIDO SEM CABECA 15 X 15 (1 1/4 X 13)</t>
  </si>
  <si>
    <t>PRENDEDOR / TRAVA DE PORTA, MONTAGEM PISO / PORTA, EM LATAO / ZAMAC, CROMADO</t>
  </si>
  <si>
    <t>PRIMER EPOXI</t>
  </si>
  <si>
    <t>143,45</t>
  </si>
  <si>
    <t>PRIMER PARA MANTA ASFALTICA A BASE DE ASFALTO MODIFICADO DILUIDO EM SOLVENTE, APLICACAO A FRIO</t>
  </si>
  <si>
    <t>13,20</t>
  </si>
  <si>
    <t>PRIMER UNIVERSAL, FUNDO ANTICORROSIVO TIPO ZARCAO</t>
  </si>
  <si>
    <t>407,29</t>
  </si>
  <si>
    <t>PROJETOR DE ARGAMASSA, CAPACIDADE DE PROJECAO 1,5 M3/H, ALCANCE DA PROJECAO 30 ATE 60 M, MOTOR ELETRICO TRIFASICO</t>
  </si>
  <si>
    <t>48.916,01</t>
  </si>
  <si>
    <t>PROJETOR DE ARGAMASSA, CAPACIDADE DE PROJECAO 2,0 M3/H, ALCANCE DA PROJECAO ATE 50 M, MOTOR ELETRICO TRIFASICO</t>
  </si>
  <si>
    <t>64.837,93</t>
  </si>
  <si>
    <t>PROJETOR PNEUMATICO DE ARGAMASSA PARA CHAPISCO E REBOCO COM RECIPIENTE ACOPLADO, TIPO CANEQUNHA, COM VOLUME DE 1,50 L, SEM COMPRESSOR</t>
  </si>
  <si>
    <t>388,96</t>
  </si>
  <si>
    <t>PROJETOR RETANGULAR FECHADO PARA LAMPADA VAPOR DE MERCURIO/SODIO 250 W A 500 W, CABECEIRAS EM ALUMINIO FUNDIDO, CORPO EM ALUMINIO ANODIZADO, PARA LAMPADA E40 FECHAMENTO EM VIDRO TEMPERADO.</t>
  </si>
  <si>
    <t>42,54</t>
  </si>
  <si>
    <t>PROLONGADOR/EXTENSOR PARA ROLO DE PINTURA 3 M</t>
  </si>
  <si>
    <t>35,77</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</si>
  <si>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</si>
  <si>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</si>
  <si>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</si>
  <si>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</si>
  <si>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3,92</t>
  </si>
  <si>
    <t>PROLONGAMENTO PVC PARA CAIXA SIFONADA, 150 MM X 200 MM (NBR 5688)</t>
  </si>
  <si>
    <t>PROTETOR AUDITIVO TIPO CONCHA COM ABAFADOR DE RUIDOS, ATENUACAO ACIMA DE 22 DB</t>
  </si>
  <si>
    <t>PROTETOR AUDITIVO TIPO PLUG DE INSERCAO COM CORDAO, ATENUACAO SUPERIOR A 15 DB</t>
  </si>
  <si>
    <t>170,00</t>
  </si>
  <si>
    <t>PROTETOR/PONTEIRA PLASTICA PARA PONTA DE VERGALHAO DE ATE 1", TIPO PROTETOR DE ESPERA</t>
  </si>
  <si>
    <t>PRUMO DE CENTRO EM ACO *400* G</t>
  </si>
  <si>
    <t>20,15</t>
  </si>
  <si>
    <t>PRUMO DE PAREDE EM ACO 700 A 750 G</t>
  </si>
  <si>
    <t>PULSADOR CAMPAINHA 10A, 250V (APENAS MODULO)</t>
  </si>
  <si>
    <t>PULSADOR CAMPAINHA 10A, 250V, CONJUNTO MONTADO PARA EMBUTIR 4" X 2" (PLACA + SUPORTE + MODULO)</t>
  </si>
  <si>
    <t>PULSADOR MINUTERIA 10A, 250V (APENAS MODULO)</t>
  </si>
  <si>
    <t>6,40</t>
  </si>
  <si>
    <t>PULSADOR MINUTERIA 10A, 250V, CONJUNTO MONTADO PARA EMBUTIR 4" X 2" (PLACA + SUPORTE + MODULO)</t>
  </si>
  <si>
    <t>PULVERIZADOR DE TINTA ELETRICO / MAQUINA DE PINTURA AIRLESS, VAZAO *2* L/MIN (COLETADO CAIXA)</t>
  </si>
  <si>
    <t>10.132,32</t>
  </si>
  <si>
    <t>PUXADOR CENTRAL, TIPO ALCA, EM ZAMAC CROMADO, COM ROSETAS, COMPRIMENTO *100* MM, PARA PORTA / JANELA EM MADEIRA OU METALICA - INCLUI PARAFUSOS</t>
  </si>
  <si>
    <t>8,44</t>
  </si>
  <si>
    <t>PUXADOR CONCHA DE EMBUTIR PARA JANELA / PORTA DE CORRER, EM LATAO CROMADO, COM FURO CENTRAL PARA CHAVE E FUROS PARA PARAFUSOS, *40 X 100* MM  (LARGURA X ALTURA) - SEM FECHADURA</t>
  </si>
  <si>
    <t>10,55</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</si>
  <si>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</si>
  <si>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</si>
  <si>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20,34</t>
  </si>
  <si>
    <t>PUXADOR TUBULAR RETO, DUPLO, EM ALUMINIO POLIDO, DIAMETRO APROX.DE 1", COMPRIMENTO APROX. DE 400 MM, PARA PORTAS DE MADEIRA OU VIDRO</t>
  </si>
  <si>
    <t>98,15</t>
  </si>
  <si>
    <t>QUADRO DE DISTRIBUICAO COM BARRAMENTO TRIFASICO, DE EMBUTIR, EM CHAPA DE ACO GALVANIZADO, PARA 12 DISJUNTORES DIN, 100 A</t>
  </si>
  <si>
    <t>175,76</t>
  </si>
  <si>
    <t>QUADRO DE DISTRIBUICAO COM BARRAMENTO TRIFASICO, DE EMBUTIR, EM CHAPA DE ACO GALVANIZADO, PARA 18 DISJUNTORES DIN, 100 A</t>
  </si>
  <si>
    <t>210,75</t>
  </si>
  <si>
    <t>QUADRO DE DISTRIBUICAO COM BARRAMENTO TRIFASICO, DE EMBUTIR, EM CHAPA DE ACO GALVANIZADO, PARA 24 DISJUNTORES DIN, 100 A</t>
  </si>
  <si>
    <t>282,01</t>
  </si>
  <si>
    <t>QUADRO DE DISTRIBUICAO COM BARRAMENTO TRIFASICO, DE EMBUTIR, EM CHAPA DE ACO GALVANIZADO, PARA 28 DISJUNTORES DIN, 100 A</t>
  </si>
  <si>
    <t>451,06</t>
  </si>
  <si>
    <t>QUADRO DE DISTRIBUICAO COM BARRAMENTO TRIFASICO, DE EMBUTIR, EM CHAPA DE ACO GALVANIZADO, PARA 30 DISJUNTORES DIN, 100 A</t>
  </si>
  <si>
    <t>455,90</t>
  </si>
  <si>
    <t>QUADRO DE DISTRIBUICAO COM BARRAMENTO TRIFASICO, DE EMBUTIR, EM CHAPA DE ACO GALVANIZADO, PARA 30 DISJUNTORES DIN, 150 A</t>
  </si>
  <si>
    <t>616,98</t>
  </si>
  <si>
    <t>QUADRO DE DISTRIBUICAO COM BARRAMENTO TRIFASICO, DE EMBUTIR, EM CHAPA DE ACO GALVANIZADO, PARA 30 DISJUNTORES DIN, 225 A</t>
  </si>
  <si>
    <t>711,43</t>
  </si>
  <si>
    <t>QUADRO DE DISTRIBUICAO COM BARRAMENTO TRIFASICO, DE EMBUTIR, EM CHAPA DE ACO GALVANIZADO, PARA 36 DISJUNTORES DIN, 100 A</t>
  </si>
  <si>
    <t>480,65</t>
  </si>
  <si>
    <t>QUADRO DE DISTRIBUICAO COM BARRAMENTO TRIFASICO, DE EMBUTIR, EM CHAPA DE ACO GALVANIZADO, PARA 40 DISJUNTORES DIN, 100 A</t>
  </si>
  <si>
    <t>480,77</t>
  </si>
  <si>
    <t>QUADRO DE DISTRIBUICAO COM BARRAMENTO TRIFASICO, DE EMBUTIR, EM CHAPA DE ACO GALVANIZADO, PARA 48 DISJUNTORES DIN, 100 A</t>
  </si>
  <si>
    <t>725,39</t>
  </si>
  <si>
    <t>QUADRO DE DISTRIBUICAO COM BARRAMENTO TRIFASICO, DE SOBREPOR, EM CHAPA DE ACO GALVANIZADO, PARA 12 DISJUNTORES DIN, 100 A</t>
  </si>
  <si>
    <t>219,92</t>
  </si>
  <si>
    <t>QUADRO DE DISTRIBUICAO COM BARRAMENTO TRIFASICO, DE SOBREPOR, EM CHAPA DE ACO GALVANIZADO, PARA 18 DISJUNTORES DIN, 100 A</t>
  </si>
  <si>
    <t>245,52</t>
  </si>
  <si>
    <t>QUADRO DE DISTRIBUICAO COM BARRAMENTO TRIFASICO, DE SOBREPOR, EM CHAPA DE ACO GALVANIZADO, PARA 24 DISJUNTORES DIN, 100 A</t>
  </si>
  <si>
    <t>313,71</t>
  </si>
  <si>
    <t>QUADRO DE DISTRIBUICAO COM BARRAMENTO TRIFASICO, DE SOBREPOR, EM CHAPA DE ACO GALVANIZADO, PARA 28 DISJUNTORES DIN, 100 A</t>
  </si>
  <si>
    <t>335,45</t>
  </si>
  <si>
    <t>QUADRO DE DISTRIBUICAO COM BARRAMENTO TRIFASICO, DE SOBREPOR, EM CHAPA DE ACO GALVANIZADO, PARA 30 DISJUNTORES DIN, 100 A</t>
  </si>
  <si>
    <t>435,43</t>
  </si>
  <si>
    <t>QUADRO DE DISTRIBUICAO COM BARRAMENTO TRIFASICO, DE SOBREPOR, EM CHAPA DE ACO GALVANIZADO, PARA 36 DISJUNTORES DIN, 100 A</t>
  </si>
  <si>
    <t>594,93</t>
  </si>
  <si>
    <t>QUADRO DE DISTRIBUICAO COM BARRAMENTO TRIFASICO, DE SOBREPOR, EM CHAPA DE ACO GALVANIZADO, PARA 40 DISJUNTORES DIN, 100 A</t>
  </si>
  <si>
    <t>597,66</t>
  </si>
  <si>
    <t>QUADRO DE DISTRIBUICAO COM BARRAMENTO TRIFASICO, DE SOBREPOR, EM CHAPA DE ACO GALVANIZADO, PARA 48 DISJUNTORES DIN, 100 A</t>
  </si>
  <si>
    <t>764,91</t>
  </si>
  <si>
    <t>QUADRO DE DISTRIBUICAO SEM BARRAMENTO, COM PORTA, DE EMBUTIR, EM CHAPA DE ACO GALVANIZADO, PARA 12 DISJUNTORES NEMA</t>
  </si>
  <si>
    <t>33,96</t>
  </si>
  <si>
    <t>QUADRO DE DISTRIBUICAO SEM BARRAMENTO, COM PORTA, DE EMBUTIR, EM CHAPA DE ACO GALVANIZADO, PARA 3 DISJUNTORES NEMA</t>
  </si>
  <si>
    <t>19,31</t>
  </si>
  <si>
    <t>QUADRO DE DISTRIBUICAO SEM BARRAMENTO, COM PORTA, DE EMBUTIR, EM CHAPA DE ACO GALVANIZADO, PARA 6 DISJUNTORES NEMA</t>
  </si>
  <si>
    <t>26,56</t>
  </si>
  <si>
    <t>QUADRO DE DISTRIBUICAO, COM BARRAMENTO TERRA / NEUTRO, DE EMBUTIR, PARA 16 DISJUNTORES DIN</t>
  </si>
  <si>
    <t>119,07</t>
  </si>
  <si>
    <t>QUADRO DE DISTRIBUICAO, COM BARRAMENTO TERRA / NEUTRO, DE EMBUTIR, PARA 24 DISJUNTORES DIN</t>
  </si>
  <si>
    <t>224,85</t>
  </si>
  <si>
    <t>QUADRO DE DISTRIBUICAO, COM BARRAMENTO TERRA / NEUTRO, DE EMBUTIR, PARA 36 DISJUNTORES DIN</t>
  </si>
  <si>
    <t>316,98</t>
  </si>
  <si>
    <t>QUADRO DE DISTRIBUICAO, COM BARRAMENTO TERRA / NEUTRO, DE EMBUTIR, PARA 8 DISJUNTORES DIN</t>
  </si>
  <si>
    <t>66,86</t>
  </si>
  <si>
    <t>QUADRO DE DISTRIBUICAO, SEM BARRAMENTO, EM PVC, DE EMBUTIR, PARA 16 DISJUNTORES DIN</t>
  </si>
  <si>
    <t>QUADRO DE DISTRIBUICAO, SEM BARRAMENTO, EM PVC, DE EMBUTIR, PARA 24 DISJUNTORES DIN</t>
  </si>
  <si>
    <t>90,47</t>
  </si>
  <si>
    <t>QUADRO DE DISTRIBUICAO, SEM BARRAMENTO, EM PVC, DE EMBUTIR, PARA 36 DISJUNTORES DIN</t>
  </si>
  <si>
    <t>150,82</t>
  </si>
  <si>
    <t>QUADRO DE DISTRIBUICAO, SEM BARRAMENTO, EM PVC, DE EMBUTIR, PARA 4 DISJUNTORES DIN</t>
  </si>
  <si>
    <t>QUADRO DE DISTRIBUICAO, SEM BARRAMENTO, EM PVC, DE EMBUTIR, PARA 8 DISJUNTORES DIN</t>
  </si>
  <si>
    <t>QUADRO DE DISTRIBUICAO, SEM BARRAMENTO, EM PVC, DE SOBREPOR, PARA 16 DISJUNTORES DIN</t>
  </si>
  <si>
    <t>76,81</t>
  </si>
  <si>
    <t>QUADRO DE DISTRIBUICAO, SEM BARRAMENTO, EM PVC, DE SOBREPOR, PARA 24 DISJUNTORES DIN</t>
  </si>
  <si>
    <t>QUADRO DE DISTRIBUICAO, SEM BARRAMENTO, EM PVC, DE SOBREPOR, PARA 36 DISJUNTORES DIN</t>
  </si>
  <si>
    <t>176,75</t>
  </si>
  <si>
    <t>QUADRO DE DISTRIBUICAO, SEM BARRAMENTO, EM PVC, DE SOBREPOR, PARA 4 DISJUNTORES DIN</t>
  </si>
  <si>
    <t>29,04</t>
  </si>
  <si>
    <t>QUADRO DE DISTRIBUICAO, SEM BARRAMENTO, EM PVC, DE SOBREPOR, PARA 8 DISJUNTORES DIN</t>
  </si>
  <si>
    <t>48,87</t>
  </si>
  <si>
    <t>QUEROSENE</t>
  </si>
  <si>
    <t>10,66</t>
  </si>
  <si>
    <t>RALO FOFO COM REQUADRO, QUADRADO 150 X 150 MM</t>
  </si>
  <si>
    <t>34,71</t>
  </si>
  <si>
    <t>RALO FOFO COM REQUADRO, QUADRADO 200 X 200 MM</t>
  </si>
  <si>
    <t>52,32</t>
  </si>
  <si>
    <t>RALO FOFO COM REQUADRO, QUADRADO 250 X 250 MM</t>
  </si>
  <si>
    <t>64,39</t>
  </si>
  <si>
    <t>RALO FOFO COM REQUADRO, QUADRADO 300 X 300 MM</t>
  </si>
  <si>
    <t>80,49</t>
  </si>
  <si>
    <t>RALO FOFO COM REQUADRO, QUADRADO 400 X 400 MM</t>
  </si>
  <si>
    <t>126,78</t>
  </si>
  <si>
    <t>RALO FOFO SEMIESFERICO, 100 MM, PARA LAJES/ CALHAS</t>
  </si>
  <si>
    <t>13,83</t>
  </si>
  <si>
    <t>RALO FOFO SEMIESFERICO, 150 MM, PARA LAJES/ CALHAS</t>
  </si>
  <si>
    <t>RALO FOFO SEMIESFERICO, 200 MM, PARA LAJES/ CALHAS</t>
  </si>
  <si>
    <t>74,71</t>
  </si>
  <si>
    <t>RALO FOFO SEMIESFERICO, 75 MM, PARA LAJES/ CALHAS</t>
  </si>
  <si>
    <t>10,36</t>
  </si>
  <si>
    <t>RALO SECO PVC CONICO, 100 X 40 MM,  COM GRELHA REDONDA BRANCA</t>
  </si>
  <si>
    <t>RALO SECO PVC CONICO, 100 X 40 MM, COM GRELHA QUADRADA</t>
  </si>
  <si>
    <t>6,25</t>
  </si>
  <si>
    <t>RALO SECO PVC QUADRADO, 100 X 100 X 53 MM, SAIDA 40 MM, COM GRELHA BRANCA</t>
  </si>
  <si>
    <t>6,05</t>
  </si>
  <si>
    <t>RALO SIFONADO PVC CILINDRICO, 100 X 40 MM,  COM GRELHA REDONDA BRANCA</t>
  </si>
  <si>
    <t>4,40</t>
  </si>
  <si>
    <t>RALO SIFONADO PVC REDONDO CONICO, 100 X 40 MM, COM GRELHA  BRANCA REDONDA</t>
  </si>
  <si>
    <t>RALO SIFONADO PVC, QUADRADO, 100 X 100 X 53 MM, SAIDA 40 MM, COM GRELHA BRANCA</t>
  </si>
  <si>
    <t>RASTELEIRO</t>
  </si>
  <si>
    <t>11,31</t>
  </si>
  <si>
    <t>RASTELEIRO (MENSALISTA)</t>
  </si>
  <si>
    <t>1.994,93</t>
  </si>
  <si>
    <t>REATOR ELETRONICO BIVOLT PARA 1 LAMPADA FLUORESCENTE DE 18/20 W</t>
  </si>
  <si>
    <t>REATOR ELETRONICO BIVOLT PARA 1 LAMPADA FLUORESCENTE DE 36/40 W</t>
  </si>
  <si>
    <t>REATOR ELETRONICO BIVOLT PARA 2 LAMPADAS FLUORESCENTES DE 14 W</t>
  </si>
  <si>
    <t>28,12</t>
  </si>
  <si>
    <t>REATOR ELETRONICO BIVOLT PARA 2 LAMPADAS FLUORESCENTES DE 18/20 W</t>
  </si>
  <si>
    <t>14,84</t>
  </si>
  <si>
    <t>REATOR ELETRONICO BIVOLT PARA 2 LAMPADAS FLUORESCENTES DE 36/40 W</t>
  </si>
  <si>
    <t>15,34</t>
  </si>
  <si>
    <t>REATOR INTERNO/INTEGRADO PARA LAMPADA VAPOR METALICO 400 W, ALTO FATOR DE POTENCIA</t>
  </si>
  <si>
    <t>REATOR P/ LAMPADA VAPOR DE SODIO 250W USO EXT</t>
  </si>
  <si>
    <t>REATOR P/ 1 LAMPADA VAPOR DE MERCURIO 125W USO EXT</t>
  </si>
  <si>
    <t>44,20</t>
  </si>
  <si>
    <t>REATOR P/ 1 LAMPADA VAPOR DE MERCURIO 250W USO EXT</t>
  </si>
  <si>
    <t>52,71</t>
  </si>
  <si>
    <t>REATOR P/ 1 LAMPADA VAPOR DE MERCURIO 400W USO EXT</t>
  </si>
  <si>
    <t>60,72</t>
  </si>
  <si>
    <t>REBITE DE ALUMINIO VAZADO DE REPUXO, 3,2 X 8 MM (1KG = 1025 UNIDADES)</t>
  </si>
  <si>
    <t>REBOLO ABRASIVO RETO DE USO GERAL GRAO 36, DE 6 X 1 " (DIAMETRO X ALTURA)</t>
  </si>
  <si>
    <t>59,09</t>
  </si>
  <si>
    <t>REBOLO ABRASIVO RETO DE USO GERAL GRAO 36, DE 6 X 3/4 " (DIAMETRO X ALTURA)</t>
  </si>
  <si>
    <t>47,19</t>
  </si>
  <si>
    <t>RECICLADORA DE ASFALTO A FRIO SOBRE RODAS, LARG. FRESAGEM 2,00 M, POT. 315 KW/422 HP</t>
  </si>
  <si>
    <t>2.136.096,87</t>
  </si>
  <si>
    <t>REDUCAO EXCENTRICA PVC NBR 10569 P/REDE COLET ESG PB JE 125 X 100MM</t>
  </si>
  <si>
    <t>29,54</t>
  </si>
  <si>
    <t>REDUCAO EXCENTRICA PVC NBR 10569 P/REDE COLET ESG PB JE 150 X 100MM</t>
  </si>
  <si>
    <t>48,41</t>
  </si>
  <si>
    <t>REDUCAO EXCENTRICA PVC NBR 10569 P/REDE COLET ESG PB JE 150 X 125MM</t>
  </si>
  <si>
    <t>53,88</t>
  </si>
  <si>
    <t>REDUCAO EXCENTRICA PVC NBR 10569 P/REDE COLET ESG PB JE 200 X 150MM</t>
  </si>
  <si>
    <t>77,92</t>
  </si>
  <si>
    <t>REDUCAO EXCENTRICA PVC NBR 10569 P/REDE COLET ESG PB JE 250 X 200MM</t>
  </si>
  <si>
    <t>158,97</t>
  </si>
  <si>
    <t>REDUCAO EXCENTRICA PVC NBR 10569 P/REDE COLET ESG PB JE 300 X 250MM</t>
  </si>
  <si>
    <t>293,33</t>
  </si>
  <si>
    <t>REDUCAO EXCENTRICA PVC NBR 10569 P/REDE COLET ESG PB JE 350 X 300MM</t>
  </si>
  <si>
    <t>414,33</t>
  </si>
  <si>
    <t>REDUCAO EXCENTRICA PVC NBR 10569 P/REDE COLET ESG PB JE 400 X 300MM</t>
  </si>
  <si>
    <t>528,43</t>
  </si>
  <si>
    <t>REDUCAO EXCENTRICA PVC NBR 10569 P/REDE COLET ESG PB JE 400 X 350MM</t>
  </si>
  <si>
    <t>533,35</t>
  </si>
  <si>
    <t>REDUCAO EXCENTRICA PVC P/ ESG PREDIAL DN 100 X 50MM</t>
  </si>
  <si>
    <t>REDUCAO EXCENTRICA PVC P/ ESG PREDIAL DN 100 X 75MM</t>
  </si>
  <si>
    <t>REDUCAO EXCENTRICA PVC P/ ESG PREDIAL DN 75 X 50MM</t>
  </si>
  <si>
    <t>2,68</t>
  </si>
  <si>
    <t>REDUCAO EXCENTRICA PVC, SERIE R, DN 100 X 75 MM, PARA ESGOTO PREDIAL</t>
  </si>
  <si>
    <t>9,90</t>
  </si>
  <si>
    <t>REDUCAO EXCENTRICA PVC, SERIE R, DN 150 X 100 MM, PARA ESGOTO PREDIAL</t>
  </si>
  <si>
    <t>28,67</t>
  </si>
  <si>
    <t>REDUCAO EXCENTRICA PVC, SERIE R, DN 75 X 50 MM, PARA ESGOTO PREDIAL</t>
  </si>
  <si>
    <t>105,00</t>
  </si>
  <si>
    <t>REDUCAO PVC PBA, JE, BB, DN 75 X 50 / DE 85 X 60 MM, PARA REDE DE AGUA</t>
  </si>
  <si>
    <t>33,08</t>
  </si>
  <si>
    <t>REDUCAO PVC PBA, JE, PB, DN 100 X 50 / DE 110 X 60 MM, PARA REDE DE AGUA</t>
  </si>
  <si>
    <t>REDUCAO PVC PBA, JE, PB, DN 100 X 75 / DE 110 X 85 MM, PARA REDE DE AGUA</t>
  </si>
  <si>
    <t>21,88</t>
  </si>
  <si>
    <t>REDUCAO PVC PBA, JE, PB, DN 75 X 50 / DE 85 X 60 MM, PARA REDE DE AGUA</t>
  </si>
  <si>
    <t>12,94</t>
  </si>
  <si>
    <t>REFLETOR REDONDO EM ALUMINIO ANODIZADO PARA LAMPADA VAPOR DE MERCURIO/SODIO, CORPO EM ALUMINIO COM PINTURA EPOXI, PARA LAMPADA E-27 DE 300 W, COM SUPORTE REDONDO E ALCA REGULAVEL PARA FIXACAO.</t>
  </si>
  <si>
    <t>55,78</t>
  </si>
  <si>
    <t>REGISTRO DE ESFERA DE PASSEIO, PVC PARA POLIETILENO, 20 MM</t>
  </si>
  <si>
    <t>6,74</t>
  </si>
  <si>
    <t>REGISTRO DE ESFERA PVC, COM BORBOLETA, COM ROSCA EXTERNA, DE 1/2"</t>
  </si>
  <si>
    <t>REGISTRO DE ESFERA PVC, COM BORBOLETA, COM ROSCA EXTERNA, DE 3/4"</t>
  </si>
  <si>
    <t>REGISTRO DE ESFERA PVC, COM CABECA QUADRADA, COM ROSCA EXTERNA, 1/2"</t>
  </si>
  <si>
    <t>10,90</t>
  </si>
  <si>
    <t>REGISTRO DE ESFERA PVC, COM CABECA QUADRADA, COM ROSCA EXTERNA, 3/4"</t>
  </si>
  <si>
    <t>REGISTRO DE ESFERA, PVC, COM VOLANTE, VS, ROSCAVEL, DN 1 1/2", COM CORPO DIVIDIDO</t>
  </si>
  <si>
    <t>31,24</t>
  </si>
  <si>
    <t>REGISTRO DE ESFERA, PVC, COM VOLANTE, VS, ROSCAVEL, DN 1 1/4", COM CORPO DIVIDIDO</t>
  </si>
  <si>
    <t>29,75</t>
  </si>
  <si>
    <t>REGISTRO DE ESFERA, PVC, COM VOLANTE, VS, ROSCAVEL, DN 1/2", COM CORPO DIVIDIDO</t>
  </si>
  <si>
    <t>11,40</t>
  </si>
  <si>
    <t>REGISTRO DE ESFERA, PVC, COM VOLANTE, VS, ROSCAVEL, DN 1", COM CORPO DIVIDIDO</t>
  </si>
  <si>
    <t>22,28</t>
  </si>
  <si>
    <t>REGISTRO DE ESFERA, PVC, COM VOLANTE, VS, ROSCAVEL, DN 2", COM CORPO DIVIDIDO</t>
  </si>
  <si>
    <t>47,82</t>
  </si>
  <si>
    <t>REGISTRO DE ESFERA, PVC, COM VOLANTE, VS, ROSCAVEL, DN 3/4", COM CORPO DIVIDIDO</t>
  </si>
  <si>
    <t>13,66</t>
  </si>
  <si>
    <t>REGISTRO DE ESFERA, PVC, COM VOLANTE, VS, SOLDAVEL, DN 20 MM, COM CORPO DIVIDIDO</t>
  </si>
  <si>
    <t>10,75</t>
  </si>
  <si>
    <t>REGISTRO DE ESFERA, PVC, COM VOLANTE, VS, SOLDAVEL, DN 25 MM, COM CORPO DIVIDIDO</t>
  </si>
  <si>
    <t>REGISTRO DE ESFERA, PVC, COM VOLANTE, VS, SOLDAVEL, DN 32 MM, COM CORPO DIVIDIDO</t>
  </si>
  <si>
    <t>21,99</t>
  </si>
  <si>
    <t>REGISTRO DE ESFERA, PVC, COM VOLANTE, VS, SOLDAVEL, DN 40 MM, COM CORPO DIVIDIDO</t>
  </si>
  <si>
    <t>29,41</t>
  </si>
  <si>
    <t>REGISTRO DE ESFERA, PVC, COM VOLANTE, VS, SOLDAVEL, DN 50 MM, COM CORPO DIVIDIDO</t>
  </si>
  <si>
    <t>30,37</t>
  </si>
  <si>
    <t>REGISTRO DE ESFERA, PVC, COM VOLANTE, VS, SOLDAVEL, DN 60 MM, COM CORPO DIVIDIDO</t>
  </si>
  <si>
    <t>55,62</t>
  </si>
  <si>
    <t>REGISTRO DE PRESSAO PVC, ROSCAVEL, VOLANTE SIMPLES, DE 1/2"</t>
  </si>
  <si>
    <t>REGISTRO DE PRESSAO PVC, ROSCAVEL, VOLANTE SIMPLES, DE 3/4"</t>
  </si>
  <si>
    <t>10,06</t>
  </si>
  <si>
    <t>REGISTRO DE PRESSAO PVC, SOLDAVEL, VOLANTE SIMPLES, DE 20 MM</t>
  </si>
  <si>
    <t>REGISTRO DE PRESSAO PVC, SOLDAVEL, VOLANTE SIMPLES, DE 25 MM</t>
  </si>
  <si>
    <t>8,16</t>
  </si>
  <si>
    <t>REGISTRO GAVETA BRUTO EM LATAO FORJADO, BITOLA 1 " (REF 1509)</t>
  </si>
  <si>
    <t>29,91</t>
  </si>
  <si>
    <t>REGISTRO GAVETA BRUTO EM LATAO FORJADO, BITOLA 1 1/2 " (REF 1509)</t>
  </si>
  <si>
    <t>51,47</t>
  </si>
  <si>
    <t>REGISTRO GAVETA BRUTO EM LATAO FORJADO, BITOLA 1 1/4 " (REF 1509)</t>
  </si>
  <si>
    <t>40,77</t>
  </si>
  <si>
    <t>REGISTRO GAVETA BRUTO EM LATAO FORJADO, BITOLA 1/2 " (REF 1509)</t>
  </si>
  <si>
    <t>REGISTRO GAVETA BRUTO EM LATAO FORJADO, BITOLA 2 " (REF 1509)</t>
  </si>
  <si>
    <t>71,70</t>
  </si>
  <si>
    <t>REGISTRO GAVETA BRUTO EM LATAO FORJADO, BITOLA 2 1/2 " (REF 1509)</t>
  </si>
  <si>
    <t>148,70</t>
  </si>
  <si>
    <t>REGISTRO GAVETA BRUTO EM LATAO FORJADO, BITOLA 3 " (REF 1509)</t>
  </si>
  <si>
    <t>180,03</t>
  </si>
  <si>
    <t>REGISTRO GAVETA BRUTO EM LATAO FORJADO, BITOLA 3/4 " (REF 1509)</t>
  </si>
  <si>
    <t>18,95</t>
  </si>
  <si>
    <t>REGISTRO GAVETA BRUTO EM LATAO FORJADO, BITOLA 4 " (REF 1509)</t>
  </si>
  <si>
    <t>375,11</t>
  </si>
  <si>
    <t>REGISTRO GAVETA COM ACABAMENTO E CANOPLA CROMADOS, SIMPLES, BITOLA 1 " (REF 1509)</t>
  </si>
  <si>
    <t>56,60</t>
  </si>
  <si>
    <t>REGISTRO GAVETA COM ACABAMENTO E CANOPLA CROMADOS, SIMPLES, BITOLA 1 1/2 " (REF 1509)</t>
  </si>
  <si>
    <t>82,31</t>
  </si>
  <si>
    <t>REGISTRO GAVETA COM ACABAMENTO E CANOPLA CROMADOS, SIMPLES, BITOLA 1 1/4 " (REF 1509)</t>
  </si>
  <si>
    <t>78,70</t>
  </si>
  <si>
    <t>REGISTRO GAVETA COM ACABAMENTO E CANOPLA CROMADOS, SIMPLES, BITOLA 1/2 " (REF 1509)</t>
  </si>
  <si>
    <t>40,99</t>
  </si>
  <si>
    <t>REGISTRO GAVETA COM ACABAMENTO E CANOPLA CROMADOS, SIMPLES, BITOLA 3/4 " (REF 1509)</t>
  </si>
  <si>
    <t>46,24</t>
  </si>
  <si>
    <t>REGISTRO OU REGULADOR DE GAS COZINHA, VAZAO DE 2 KG/H, 2,8 KPA</t>
  </si>
  <si>
    <t>22,08</t>
  </si>
  <si>
    <t>147,01</t>
  </si>
  <si>
    <t>REGISTRO PRESSAO BRUTO EM LATAO FORJADO, BITOLA 1/2 " (REF 1400)</t>
  </si>
  <si>
    <t>12,73</t>
  </si>
  <si>
    <t>REGISTRO PRESSAO BRUTO EM LATAO FORJADO, BITOLA 3/4 " (REF 1400)</t>
  </si>
  <si>
    <t>REGISTRO PRESSAO COM ACABAMENTO E CANOPLA CROMADA, SIMPLES, BITOLA 1/2 " (REF 1416)</t>
  </si>
  <si>
    <t>42,19</t>
  </si>
  <si>
    <t>REGISTRO PRESSAO COM ACABAMENTO E CANOPLA CROMADA, SIMPLES, BITOLA 3/4 " (REF 1416)</t>
  </si>
  <si>
    <t>43,61</t>
  </si>
  <si>
    <t>REGUA DE ALUMINIO PARA PEDREIRO 2 X 1 "</t>
  </si>
  <si>
    <t>REGUA VIBRADORA DUPLA PARA CONCRETO A GASOLINA 5,5 HP, PESO DE 60 KG, COMPRIMENTO 4 M</t>
  </si>
  <si>
    <t>5.788,07</t>
  </si>
  <si>
    <t>REGUA VIBRATORIA DE CONCRETO TRELICADA, EQUIPADA COM MOTOR A GASOLINA DE 9 HP</t>
  </si>
  <si>
    <t>12.535,76</t>
  </si>
  <si>
    <t>REJEITO DE MINERIO DE FERRO PARA PAVIMENTACAO (POSTO PEDREIRA/FORNECEDOR, SEM FRETE)</t>
  </si>
  <si>
    <t>40,85</t>
  </si>
  <si>
    <t>REJUNTE BRANCO, CIMENTICIO</t>
  </si>
  <si>
    <t>REJUNTE COLORIDO, CIMENTICIO</t>
  </si>
  <si>
    <t>REJUNTE EPOXI BRANCO</t>
  </si>
  <si>
    <t>37,21</t>
  </si>
  <si>
    <t>REJUNTE EPOXI COR</t>
  </si>
  <si>
    <t>47,63</t>
  </si>
  <si>
    <t>RELE FOTOELETRICO INTERNO E EXTERNO BIVOLT 1000 W, DE CONECTOR, SEM BASE</t>
  </si>
  <si>
    <t>RELE TERMICO BIMETAL PARA USO EM MOTORES TRIFASICOS, TENSAO 380 V, POTENCIA ATE 15 CV, CORRENTE NOMINAL MAXIMA 22 A</t>
  </si>
  <si>
    <t>27,26</t>
  </si>
  <si>
    <t>RESINA ACRILICA BASE AGUA - COR BRANCA</t>
  </si>
  <si>
    <t>RETARDO PARA CORDEL DETONANTE</t>
  </si>
  <si>
    <t>53,52</t>
  </si>
  <si>
    <t>RETROESCAVADEIRA SOBRE RODAS COM CARREGADEIRA, TRACAO 4 X 2, POTENCIA LIQUIDA 79 HP, PESO OPERACIONAL MINIMO DE 6570 KG, CAPACIDADE DA CARREGADEIRA DE 1,00 M3 E DA  RETROESCAVADEIRA MINIMA DE 0,20 M3, PROFUNDIDADE DE ESCAVACAO MAXIMA DE 4,37 M</t>
  </si>
  <si>
    <t>200.524,38</t>
  </si>
  <si>
    <t>RETROESCAVADEIRA SOBRE RODAS COM CARREGADEIRA, TRACAO 4 X 4, POTENCIA LIQUIDA 72 HP, PESO OPERACIONAL MINIMO DE 7140 KG, CAPACIDADE MINIMA DA CARREGADEIRA DE 0,79 M3 E DA RETROESCAVADEIRA MINIMA DE 0,18 M3, PROFUNDIDADE DE ESCAVACAO MAXIMA DE 4,50 M</t>
  </si>
  <si>
    <t>217.500,00</t>
  </si>
  <si>
    <t>RETROESCAVADEIRA SOBRE RODAS COM CARREGADEIRA, TRACAO 4 X 4, POTENCIA LIQUIDA 88 HP, PESO OPERACIONAL MINIMO DE 6674 KG, CAPACIDADE DA CARREGADEIRA DE 1,00 M3 E DA  RETROESCAVADEIRA MINIMA DE 0,26 M3, PROFUNDIDADE DE ESCAVACAO MAXIMA DE 4,37 M</t>
  </si>
  <si>
    <t>225.457,30</t>
  </si>
  <si>
    <t>REVESTIMENTO DE PAREDE EM GRANILITE, MARMORITE OU GRANITINA - ESP = 5 MM (INCLUSO EXECUCAO)</t>
  </si>
  <si>
    <t>85,14</t>
  </si>
  <si>
    <t>REVESTIMENTO DE PAREDE EM GRANILITE, MARMORITE OU GRANITINA COLORIDO - ESP = 5 MM (INCLUSO EXECUCAO)</t>
  </si>
  <si>
    <t>53,21</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</si>
  <si>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</si>
  <si>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</si>
  <si>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</si>
  <si>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</si>
  <si>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92,86</t>
  </si>
  <si>
    <t>REVESTIMENTO PARA ESCADA EM GRANILITE, MARMORITE OU GRANITINA ESP = 8 MM (INCLUSO EXECUCAO)</t>
  </si>
  <si>
    <t>40,69</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</si>
  <si>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</si>
  <si>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</si>
  <si>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</si>
  <si>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</si>
  <si>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2.319,00</t>
  </si>
  <si>
    <t>ROCADEIRA DESLOCAVEL, LARGURA DE TRABALHO DE 1,3 M</t>
  </si>
  <si>
    <t>6.302,54</t>
  </si>
  <si>
    <t>RODAFORRO EM PVC, PARA FORRO DE PVC, COMPRIMENTO 6 M</t>
  </si>
  <si>
    <t>RODAPE ARDOSIA, CINZA, 10 CM, E= *1CM</t>
  </si>
  <si>
    <t>RODAPE DE BORRACHA LISO, H = 70 MM, E = *2* MM, PARA ARGAMASSA, PRETO</t>
  </si>
  <si>
    <t>17,11</t>
  </si>
  <si>
    <t>RODAPE DE MADEIRA MACICA CUMARU/IPE CHAMPANHE OU EQUIVALENTE DA REGIAO, *1,5 X 7 CM</t>
  </si>
  <si>
    <t>RODAPE EM MARMORE, POLIDO, BRANCO COMUM, L= *7* CM, E=  *2* CM, CORTE RETO</t>
  </si>
  <si>
    <t>RODAPE EM POLIESTIRENO, BRANCO, H = *5* CM, E = *1,5* CM</t>
  </si>
  <si>
    <t>13,31</t>
  </si>
  <si>
    <t>RODAPE OU RODABANCADA EM GRANITO, POLIDO, TIPO ANDORINHA/ QUARTZ/ CASTELO/ CORUMBA OU OUTROS EQUIVALENTES DA REGIAO, H= 10 CM, E=  *2,0* CM</t>
  </si>
  <si>
    <t>RODAPE PLANO PARA PISO VINILICO, H = 5 CM</t>
  </si>
  <si>
    <t>13,13</t>
  </si>
  <si>
    <t>RODAPE PRE-MOLDADO DE GRANILITE, MARMORITE OU GRANITINA L = 10 CM</t>
  </si>
  <si>
    <t>12,52</t>
  </si>
  <si>
    <t>RODIZIO PARA TRILHO (TIPO NAPOLEAO),  EM LATAO, COM ROLAMENTO EM ACO, 6 MM, PARA JANELA DE CORRER</t>
  </si>
  <si>
    <t>RODO PARA CHAO 40 CM COM CABO</t>
  </si>
  <si>
    <t>6,91</t>
  </si>
  <si>
    <t>ROLDANA CONCOVA DUPLA, EM CHAPA DE ACO, ROLAMENTO INTERNO BLINDADO DE ACO REVESTIDO EM NYLON, PARA PORTA DE CORRER</t>
  </si>
  <si>
    <t>20,93</t>
  </si>
  <si>
    <t>ROLDANA DUPLA, EM ZAMAC COM CHAPA DE LATAO, ROLAMENTOS EM ACO, PARA PORTA E JANELA DE CORRER</t>
  </si>
  <si>
    <t>22,59</t>
  </si>
  <si>
    <t>ROLDANA PLASTICA COM PREGO, TAMANHO 30 X 30 MM, PARA INSTALACAO ELETRICA APARENTE</t>
  </si>
  <si>
    <t>ROLO COMPACTADOR DE PNEUS, ESTATICO, PRESSAO VARIAVEL, POTENCIA 110 HP, PESO SEM/COM LASTRO 10,8/27 T, LARGURA DE ROLAGEM 2,30 M</t>
  </si>
  <si>
    <t>392.761,06</t>
  </si>
  <si>
    <t>ROLO COMPACTADOR DE PNEUS, ESTATICO, PRESSAO VARIAVEL, POTENCIA 111 HP, PESO SEM/COM LASTRO 9,5/26,0 T, LARGURA DE ROLAGEM 1,90 M</t>
  </si>
  <si>
    <t>370.000,00</t>
  </si>
  <si>
    <t>ROLO COMPACTADOR PE DE CARNEIRO VIBRATORIO, POTENCIA 125 HP, PESO OPERACIONAL SEM/COM LASTRO 11,95/13,30 T, IMPACTO DINAMICO 38,5/22,5 T, LARGURA DE TRABALHO 2,15 M</t>
  </si>
  <si>
    <t>328.183,11</t>
  </si>
  <si>
    <t>ROLO COMPACTADOR PE DE CARNEIRO VIBRATORIO, POTENCIA 80 HP, PESO OPERACIONAL SEM/COM LASTRO 7,4/8,8 T, LARGURA DE TRABALHO 1,68 M</t>
  </si>
  <si>
    <t>246.145,12</t>
  </si>
  <si>
    <t>ROLO COMPACTADOR VIBRATORIO DE UM CILINDRO LISO DE ACO, POTENCIA 125 HP, PESO SEM/COM LASTRO 10,75/12,92 T, IMPACTO DINAMICO 31,5/18,5 T, LARGURA TRABALHO 2,15 M</t>
  </si>
  <si>
    <t>317.596,53</t>
  </si>
  <si>
    <t>ROLO COMPACTADOR VIBRATORIO DE UM CILINDRO, ACO LISO, POTENCIA 80 HP, PESO OPERACIONAL MAXIMO 8,1 T, IMPACTO DINAMICO 16,15/9,5 T, LARGURA TRABALHO 1,68 M</t>
  </si>
  <si>
    <t>236.747,05</t>
  </si>
  <si>
    <t>ROLO COMPACTADOR VIBRATORIO PE DE CARNEIRO, COM CONTROLE REMOTO POR RADIO, POTENCIA  12,5 KW, PESO OPERACIONAL DE 1,675 T, LARGURA DE TRABALHO 0,85 M</t>
  </si>
  <si>
    <t>323.485,70</t>
  </si>
  <si>
    <t>ROLO COMPACTADOR VIBRATORIO REBOCAVEL, CILINDRO DE ACO LISO, POTENCIA DE TRACAO DE 65 CV, PESO DE 4,7 T, IMPACTO DINAMICO TOTAL DE 18,3 T, LARGURA DO ROLO 1,67 M</t>
  </si>
  <si>
    <t>71.462,87</t>
  </si>
  <si>
    <t>ROLO COMPACTADOR VIBRATORIO TANDEM, ACO LISO, POTENCIA 125 HP, PESO SEM/COM LASTRO 10,20/11,65 T, LARGURA DE TRABALHO 1,73 M</t>
  </si>
  <si>
    <t>354.142,87</t>
  </si>
  <si>
    <t>ROLO COMPACTADOR VIBRATORIO TANDEM, ACO LISO, POTENCIA 58 CV, PESO SEM/COM LASTRO 6,5/9,4 T, LARGURA DE TRABALHO 1,20 M</t>
  </si>
  <si>
    <t>290.714,29</t>
  </si>
  <si>
    <t>ROMPEDOR ELETRICO PESO 26 KG, POTENCIA OPERACIONAL DE 2,5 KW</t>
  </si>
  <si>
    <t>19.877,49</t>
  </si>
  <si>
    <t>ROSETA QUADRADA, SEM FUROS, EM ACO INOX POLIDO, LARGURA APROXIMADA DE 50 MM, PARA FECHADURA DE PORTA - PARAFUSOS INCLUIDOS</t>
  </si>
  <si>
    <t>7,25</t>
  </si>
  <si>
    <t>ROSETA REDONDA DE SOBREPOR, SEM FUROS, EM ACO INOX POLIDO, DIAMETRO APROXIMADO DE 50 MM, PARA FECHADURA DE PORTA - PARAFUSOS INCLUIDOS</t>
  </si>
  <si>
    <t>6,92</t>
  </si>
  <si>
    <t>RUFO EXTERNO DE CHAPA DE ACO GALVANIZADA NUM 26, CORTE 25 CM</t>
  </si>
  <si>
    <t>RUFO EXTERNO DE CHAPA DE ACO GALVANIZADA NUM 26, CORTE 28 CM</t>
  </si>
  <si>
    <t>17,99</t>
  </si>
  <si>
    <t>RUFO EXTERNO/INTERNO DE CHAPA DE ACO GALVANIZADA NUM 26, CORTE 33 CM</t>
  </si>
  <si>
    <t>RUFO INTERNO DE CHAPA DE ACO GALVANIZADA NUM 26, CORTE 50 CM</t>
  </si>
  <si>
    <t>RUFO INTERNO/EXTERNO DE CHAPA DE ACO GALVANIZADA NUM 24, CORTE 25 CM (COLETADO CAIXA)</t>
  </si>
  <si>
    <t>17,70</t>
  </si>
  <si>
    <t>RUFO PARA TELHA ESTRUTURAL DE FIBROCIMENTO 1 ABA (SEM AMIANTO)</t>
  </si>
  <si>
    <t>27,99</t>
  </si>
  <si>
    <t>RUFO PARA TELHA ESTRUTURAL DE FIBROCIMENTO 2 ABAS, COMPRIMENTO DE 1031 MM (SEM AMIANTO)</t>
  </si>
  <si>
    <t>11,86</t>
  </si>
  <si>
    <t>RUFO PARA TELHA ONDULADA DE FIBROCIMENTO, E = 6 MM, ABA *260* MM, COMPRIMENTO 1100 MM (SEM AMIANTO)</t>
  </si>
  <si>
    <t>SABAO EM PO</t>
  </si>
  <si>
    <t>SABONETEIRA DE PAREDE EM METAL CROMADO</t>
  </si>
  <si>
    <t>SABONETEIRA PLASTICA TIPO DISPENSER PARA SABONETE LIQUIDO COM RESERVATORIO 800 A 1500 ML</t>
  </si>
  <si>
    <t>51,62</t>
  </si>
  <si>
    <t>SACO DE RAFIA PARA ENTULHO, NOVO, LISO (SEM CLICHE), *60 x 90* CM</t>
  </si>
  <si>
    <t>1,72</t>
  </si>
  <si>
    <t>SAIBRO PARA ARGAMASSA (COLETADO NO COMERCIO)</t>
  </si>
  <si>
    <t>52,88</t>
  </si>
  <si>
    <t>SAPATA DE PVC ADITIVADO NERVURADO D = 6"</t>
  </si>
  <si>
    <t>177,30</t>
  </si>
  <si>
    <t>SAPATA DE PVC ADITIVADO NERVURADO D = 8"</t>
  </si>
  <si>
    <t>233,34</t>
  </si>
  <si>
    <t>SAPATILHA EM ACO GALVANIZADO PARA CABOS COM DIAMETRO NOMINAL ATE 5/8"</t>
  </si>
  <si>
    <t>SARRAFO DE MADEIRA APARELHADA *2 X 10* CM, MACARANDUBA, ANGELIM OU EQUIVALENTE DA REGIAO</t>
  </si>
  <si>
    <t>3,67</t>
  </si>
  <si>
    <t>SARRAFO DE MADEIRA NAO APARELHADA *2,5 X 15* CM, MACARANDUBA, ANGELIM OU EQUIVALENTE DA REGIAO</t>
  </si>
  <si>
    <t>SARRAFO DE MADEIRA NAO APARELHADA 2,5 X 5 CM, MACARANDUBA, ANGELIM OU EQUIVALENTE DA REGIAO</t>
  </si>
  <si>
    <t>2,48</t>
  </si>
  <si>
    <t>SEIXO ROLADO PARA APLICACAO EM CONCRETO (POSTO PEDREIRA/FORNECEDOR, SEM FRETE)</t>
  </si>
  <si>
    <t>58,14</t>
  </si>
  <si>
    <t>SELADOR ACRILICO PAREDES INTERNAS/EXTERNAS</t>
  </si>
  <si>
    <t>308,81</t>
  </si>
  <si>
    <t>SELADOR PVA PAREDES INTERNAS</t>
  </si>
  <si>
    <t>10,45</t>
  </si>
  <si>
    <t>SELANTE A BASE DE ALCATRAO E POLIURETANO PARA JUNTAS HORIZONTAIS</t>
  </si>
  <si>
    <t>60,06</t>
  </si>
  <si>
    <t>SELANTE A BASE DE RESINAS ACRILICAS PARA TRINCAS</t>
  </si>
  <si>
    <t>17,67</t>
  </si>
  <si>
    <t>SELANTE DE BASE ASFALTICA PARA VEDACAO</t>
  </si>
  <si>
    <t>23,03</t>
  </si>
  <si>
    <t>310ML</t>
  </si>
  <si>
    <t>SELANTE TIPO VEDA CALHA PARA METAL E FIBROCIMENTO</t>
  </si>
  <si>
    <t>SELIM COMPACTO EM PVC, SEM TRAVAS,  DN 150 X 100 MM, PARA REDE COLETORA ESGOTO (NBR 10569)</t>
  </si>
  <si>
    <t>SELIM COMPACTO EM PVC, SEM TRAVAS,  DN 200 X 100 MM, PARA REDE COLETORA ESGOTO (NBR 10569)</t>
  </si>
  <si>
    <t>6,28</t>
  </si>
  <si>
    <t>SELIM COMPACTO EM PVC, SEM TRAVAS,  DN 300 X 100 MM, PARA REDE COLETORA ESGOTO (NBR 10569)</t>
  </si>
  <si>
    <t>8,14</t>
  </si>
  <si>
    <t>SELIM PVC, COM TRAVAS, JE, 90 GRAUS,  DN 125 X 100 MM OU 150 X 100 MM, PARA REDE COLETORA ESGOTO (NBR 10569)</t>
  </si>
  <si>
    <t>SELIM PVC, SOLDAVEL, SEM TRAVAS, JE, 90 GRAUS,  DN 200 X 100 MM, PARA REDE COLETORA ESGOTO (NBR 10569)</t>
  </si>
  <si>
    <t>7,71</t>
  </si>
  <si>
    <t>SELIM PVC, SOLDAVEL, SEM TRAVAS, JE, 90 GRAUS,  DN 250 X 100 MM, PARA REDE COLETORA ESGOTO (NBR 10569)</t>
  </si>
  <si>
    <t>9,84</t>
  </si>
  <si>
    <t>SELIM PVC, SOLDAVEL, SEM TRAVAS, JE, 90 GRAUS,  DN 300 X 100 MM, PARA REDE COLETORA ESGOTO (NBR 10569)</t>
  </si>
  <si>
    <t>SEMIRREBOQUE COM DOIS EIXOS EM TANDEM TIPO BASCULANTE COM CACAMBA METALICA 14 M3  (INCLUI MONTAGEM, NAO INCLUI CAVALO MECANICO)</t>
  </si>
  <si>
    <t>106.160,83</t>
  </si>
  <si>
    <t>SEMIRREBOQUE COM TRES EIXOS EM TANDEM TIPO BASCULANTE COM CACAMBA METALICA 18 M3 (INCLUI MONTAGEM, NAO INCLUI CAVALO MECANICO)</t>
  </si>
  <si>
    <t>124.825,17</t>
  </si>
  <si>
    <t>SEMIRREBOQUE COM TRES EIXOS, PARA TRANSPORTE DE CARGA SECA, DIMENSOES APROXIMADAS 2,60 X 12,50 X 0,50 M (NAO INCLUI CAVALO MECANICO)</t>
  </si>
  <si>
    <t>96.531,46</t>
  </si>
  <si>
    <t>SENSOR DE PRESENCA BIVOLT COM FOTOCELULA PARA QUALQUER TIPO DE LAMPADA, POTENCIA MAXIMA *1000* W, USO EXTERNO</t>
  </si>
  <si>
    <t>27,36</t>
  </si>
  <si>
    <t>SENSOR DE PRESENCA BIVOLT DE PAREDE COM FOTOCELULA PARA QUALQUER TIPO DE LAMPADA POTENCIA MAXIMA *1000* W, USO INTERNO</t>
  </si>
  <si>
    <t>30,86</t>
  </si>
  <si>
    <t>SENSOR DE PRESENCA BIVOLT DE PAREDE SEM FOTOCELULA PARA QUALQUER TIPO DE LAMPADA POTENCIA MAXIMA *1000* W, USO INTERNO</t>
  </si>
  <si>
    <t>19,08</t>
  </si>
  <si>
    <t>SENSOR DE PRESENCA BIVOLT DE TETO COM FOTOCELULA PARA QUALQUER TIPO DE LAMPADA POTENCIA MAXIMA *1000* W, USO INTERNO</t>
  </si>
  <si>
    <t>SENSOR DE PRESENCA BIVOLT DE TETO SEM FOTOCELULA PARA QUALQUER TIPO DE LAMPADA POTENCIA MAXIMA *900* W, USO INTERNO</t>
  </si>
  <si>
    <t>19,97</t>
  </si>
  <si>
    <t>SERRA CIRCULAR DE BANCADA COM MOTOR ELETRICO, POTENCIA DE *1600* W, PARA DISCO DE DIAMETRO DE 10" (250 MM)</t>
  </si>
  <si>
    <t>909,53</t>
  </si>
  <si>
    <t>SERRA CIRCULAR DE BANCADA, MODELO PICA-PAU, DIAMETRO DE 350 MM. CARACTERISTICAS DO MOTOR: TRIFASICO, POTENCIA DE 5 HP, FREQUENCIA DE 60 HZ</t>
  </si>
  <si>
    <t>3.664,44</t>
  </si>
  <si>
    <t>SERRALHEIRO (MENSALISTA)</t>
  </si>
  <si>
    <t>2.223,17</t>
  </si>
  <si>
    <t>SERVENTE DE OBRAS (MENSALISTA)</t>
  </si>
  <si>
    <t>1.440,22</t>
  </si>
  <si>
    <t>SERVICO DE BOMBEAMENTO DE CONCRETO COM CONSUMO MINIMO DE 40 M3</t>
  </si>
  <si>
    <t>34,21</t>
  </si>
  <si>
    <t>SIFAO EM METAL CROMADO PARA PIA AMERICANA, 1.1/2 X 1.1/2 "</t>
  </si>
  <si>
    <t>122,60</t>
  </si>
  <si>
    <t>SIFAO EM METAL CROMADO PARA PIA AMERICANA, 1.1/2 X 2 "</t>
  </si>
  <si>
    <t>124,10</t>
  </si>
  <si>
    <t>SIFAO EM METAL CROMADO PARA PIA OU LAVATORIO, 1 X 1.1/2 "</t>
  </si>
  <si>
    <t>97,55</t>
  </si>
  <si>
    <t>SIFAO EM METAL CROMADO PARA TANQUE, 1.1/4 X 1.1/2 "</t>
  </si>
  <si>
    <t>103,31</t>
  </si>
  <si>
    <t>SIFAO PLASTICO EXTENSIVEL UNIVERSAL, TIPO COPO</t>
  </si>
  <si>
    <t>10,68</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</si>
  <si>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</si>
  <si>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</si>
  <si>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</si>
  <si>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</si>
  <si>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</si>
  <si>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2,57</t>
  </si>
  <si>
    <t>SILICONE ACETICO USO GERAL INCOLOR 280 G</t>
  </si>
  <si>
    <t>11,29</t>
  </si>
  <si>
    <t>SINALIZADOR NOTURNO SIMPLES PARA PARA-RAIOS, SEM RELE FOTOELETRICO</t>
  </si>
  <si>
    <t>SISAL EM FIBRA</t>
  </si>
  <si>
    <t>7,75</t>
  </si>
  <si>
    <t>SISTEMA DE FORMAS MANUSEAVEIS DE ALUMINIO, PARA BLOCO RESID. COM PAREDES DE CONCRETO MOLDADAS IN LOCO, EM CONFORMIDADE COM O ORCAMENTO REF. 9672: BLOCO COM 4 PAV. E 4 UNIDADES POR PAV., UNIDADE HABITACIONALCOM 48 M2 E 2 QUARTOS; TELHA DE FIBROCIMENTO (COLETADO CAIXA)</t>
  </si>
  <si>
    <t>1.201,92</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</si>
  <si>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</si>
  <si>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988,95</t>
  </si>
  <si>
    <t>SODA CAUSTICA EM ESCAMAS</t>
  </si>
  <si>
    <t>SOLDA EM BARRA DE ESTANHO-CHUMBO 50/50</t>
  </si>
  <si>
    <t>109,69</t>
  </si>
  <si>
    <t>SOLDA EM VARETA FOSCOPER, D = *2,5* MM  X COMPRIMENTO 500 MM</t>
  </si>
  <si>
    <t>SOLDA ESTANHO/COBRE PARA CONEXOES DE COBRE, FIO 2,5 MM, CARRETEL 500 GR (SEM CHUMBO)</t>
  </si>
  <si>
    <t>115,82</t>
  </si>
  <si>
    <t>SOLDADOR (MENSALISTA)</t>
  </si>
  <si>
    <t>SOLDADOR A (PARA SOLDA A SER TESTADA COM RAIOS "X")</t>
  </si>
  <si>
    <t>14,57</t>
  </si>
  <si>
    <t>SOLDADOR ELETRICO (PARA SOLDA A SER TESTADA COM RAIOS "X") (MENSALISTA)</t>
  </si>
  <si>
    <t>2.569,57</t>
  </si>
  <si>
    <t>SOLEIRA EM GRANITO, POLIDO, TIPO ANDORINHA/ QUARTZ/ CASTELO/ CORUMBA OU OUTROS EQUIVALENTES DA REGIAO, L= *15* CM, E=  *2,0* CM</t>
  </si>
  <si>
    <t>43,19</t>
  </si>
  <si>
    <t>SOLEIRA PRE-MOLDADA EM GRANILITE, MARMORITE OU GRANITINA, L = *15 CM</t>
  </si>
  <si>
    <t>34,43</t>
  </si>
  <si>
    <t>SOLEIRA/ PEITORIL EM MARMORE, POLIDO, BRANCO COMUM, L= *15* CM, E=  *2* CM,  CORTE RETO</t>
  </si>
  <si>
    <t>57,75</t>
  </si>
  <si>
    <t>SOLEIRA/ TABEIRA EM MARMORE, POLIDO, BRANCO COMUM, L= 5 CM, E=  *2,0* CM</t>
  </si>
  <si>
    <t>31,62</t>
  </si>
  <si>
    <t>SOLUCAO ASFALTICA ELASTOMERICA PARA IMPRIMACAO, APLICACAO A FRIO</t>
  </si>
  <si>
    <t>47,30</t>
  </si>
  <si>
    <t>SOLUCAO LIMPADORA PARA PVC, FRASCO COM 200 CM3</t>
  </si>
  <si>
    <t>18,42</t>
  </si>
  <si>
    <t>SOLVENTE PARA COLA (PARA LAMINADO MELAMINICO) A BASE DE RESINA SINTETICA</t>
  </si>
  <si>
    <t>29,10</t>
  </si>
  <si>
    <t>SOQUETE DE BAQUELITE BASE E27, PARA LAMPADAS</t>
  </si>
  <si>
    <t>SOQUETE DE PORCELANA BASE E27, FIXO DE TETO, PARA LAMPADAS</t>
  </si>
  <si>
    <t>3,06</t>
  </si>
  <si>
    <t>SOQUETE DE PORCELANA BASE E27, PARA USO AO TEMPO, PARA LAMPADAS</t>
  </si>
  <si>
    <t>SOQUETE DE PVC / TERMOPLASTICO BASE E27, COM CHAVE, PARA LAMPADAS</t>
  </si>
  <si>
    <t>SOQUETE DE PVC / TERMOPLASTICO BASE E27, COM RABICHO, PARA LAMPADAS</t>
  </si>
  <si>
    <t>20,98</t>
  </si>
  <si>
    <t>SPRINKLER TIPO PENDENTE, 68 GRAUS CELSIUS (BULBO VERMELHO), ACABAMENTO CROMADO, 3/4" - 20 MM</t>
  </si>
  <si>
    <t>SPRINKLER TIPO PENDENTE, 68 GRAUS CELSIUS (BULBO VERMELHO), ACABAMENTO NATURAL, 1/2" - 15 MM</t>
  </si>
  <si>
    <t>20,53</t>
  </si>
  <si>
    <t>SPRINKLER TIPO PENDENTE, 68 GRAUS CELSIUS (BULBO VERMELHO), ACABAMENTO NATURAL, 3/4" - 20 MM</t>
  </si>
  <si>
    <t>24,78</t>
  </si>
  <si>
    <t>SPRINKLER TIPO PENDENTE, 79 GRAUS CELSIUS (BULBO AMARELO), ACABAMENTO CROMADO, 3/4" - 20 MM</t>
  </si>
  <si>
    <t>30,93</t>
  </si>
  <si>
    <t>SPRINKLER TIPO PENDENTE, 79 GRAUS CELSIUS (BULBO AMARELO), ACABAMENTO NATURAL, 3/4" - 20 MM</t>
  </si>
  <si>
    <t>SPRINKLER TIPO PENDENTE, 79 GRAUS CELSIUS (BULBO AMARELO,) ACABAMENTO NATURAL OU CROMADO, 1/2" - 15 MM</t>
  </si>
  <si>
    <t>23,84</t>
  </si>
  <si>
    <t>SUMIDOURO CONCRETO PRE MOLDADO, COMPLETO, PARA 10 CONTRIBUINTES</t>
  </si>
  <si>
    <t>654,49</t>
  </si>
  <si>
    <t>SUMIDOURO CONCRETO PRE MOLDADO, COMPLETO, PARA 100 CONTRIBUINTES</t>
  </si>
  <si>
    <t>3.430,45</t>
  </si>
  <si>
    <t>SUMIDOURO CONCRETO PRE MOLDADO, COMPLETO, PARA 150 CONTRIBUINTES</t>
  </si>
  <si>
    <t>4.476,14</t>
  </si>
  <si>
    <t>SUMIDOURO CONCRETO PRE MOLDADO, COMPLETO, PARA 200 CONTRIBUINTES</t>
  </si>
  <si>
    <t>4.701,83</t>
  </si>
  <si>
    <t>SUMIDOURO CONCRETO PRE MOLDADO, COMPLETO, PARA 5 CONTRIBUINTES</t>
  </si>
  <si>
    <t>475,82</t>
  </si>
  <si>
    <t>SUMIDOURO CONCRETO PRE MOLDADO, COMPLETO, PARA 50 CONTRIBUINTES</t>
  </si>
  <si>
    <t>2.320,82</t>
  </si>
  <si>
    <t>SUMIDOURO CONCRETO PRE MOLDADO, COMPLETO, PARA 75 CONTRIBUINTES</t>
  </si>
  <si>
    <t>3.182,20</t>
  </si>
  <si>
    <t>SUPORTE "Y" PARA FITA PERFURADA</t>
  </si>
  <si>
    <t>204,34</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</si>
  <si>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</si>
  <si>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</si>
  <si>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</si>
  <si>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104,56</t>
  </si>
  <si>
    <t>SUPORTE GUIA SIMPLES COM ROLDANA EM POLIPROPILENO PARA CHUMBAR, H = 20 CM</t>
  </si>
  <si>
    <t>SUPORTE ISOLADOR REFORCADO DIAMETRO NOMINAL 5/16", COM ROSCA SOBERBA E BUCHA</t>
  </si>
  <si>
    <t>6,97</t>
  </si>
  <si>
    <t>SUPORTE ISOLADOR SIMPLES DIAMETRO NOMINAL 5/16", COM ROSCA SOBERBA E BUCHA</t>
  </si>
  <si>
    <t>4,94</t>
  </si>
  <si>
    <t>SUPORTE MAO-FRANCESA EM ACO, ABAS IGUAIS 30 CM, CAPACIDADE MINIMA 60 KG, BRANCO</t>
  </si>
  <si>
    <t>22,74</t>
  </si>
  <si>
    <t>SUPORTE MAO-FRANCESA EM ACO, ABAS IGUAIS 40 CM, CAPACIDADE MINIMA 70 KG, BRANCO</t>
  </si>
  <si>
    <t>31,65</t>
  </si>
  <si>
    <t>SUPORTE METALICO PARA CALHA PLUVIAL,  ZINCADO, DOBRADO, DIAMETRO ENTRE 119 E 170 MM, PARA DRENAGEM PREDIAL</t>
  </si>
  <si>
    <t>8,66</t>
  </si>
  <si>
    <t>SUPORTE PARA CALHA DE 150 MM EM FERRO GALVANIZADO</t>
  </si>
  <si>
    <t>3,66</t>
  </si>
  <si>
    <t>SUPORTE PARA TUBO DIAMETRO NOMINAL 2", COM ROSCA MECANICA</t>
  </si>
  <si>
    <t>9,92</t>
  </si>
  <si>
    <t>TABUA DE  MADEIRA PARA PISO, CUMARU/IPE CHAMPANHE OU EQUIVALENTE DA REGIAO, ENCAIXE MACHO/FEMEA, *10 X 2* CM</t>
  </si>
  <si>
    <t>176,04</t>
  </si>
  <si>
    <t>TABUA DE  MADEIRA PARA PISO, CUMARU/IPE CHAMPANHE OU EQUIVALENTE DA REGIAO, ENCAIXE MACHO/FEMEA, *15 X 2* CM</t>
  </si>
  <si>
    <t>190,00</t>
  </si>
  <si>
    <t>TABUA DE  MADEIRA PARA PISO, IPE (CERNE) OU EQUIVALENTE DA REGIAO, ENCAIXE MACHO/FEMEA, *20 X 2* CM</t>
  </si>
  <si>
    <t>235,83</t>
  </si>
  <si>
    <t>TABUA DE MADEIRA APARELHADA *2,5 X 15* CM, MACARANDUBA, ANGELIM OU EQUIVALENTE DA REGIAO</t>
  </si>
  <si>
    <t>47,69</t>
  </si>
  <si>
    <t>TABUA DE MADEIRA APARELHADA *2,5 X 25* CM, MACARANDUBA, ANGELIM OU EQUIVALENTE DA REGIAO</t>
  </si>
  <si>
    <t>10,54</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</si>
  <si>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</si>
  <si>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</si>
  <si>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</si>
  <si>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</si>
  <si>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</si>
  <si>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</si>
  <si>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</si>
  <si>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110,27</t>
  </si>
  <si>
    <t>133,75</t>
  </si>
  <si>
    <t>TALHA ELETRICA 3 T, VELOCIDADE  2,1 M / MIN, POTENCIA 1,3 KW</t>
  </si>
  <si>
    <t>8.689,56</t>
  </si>
  <si>
    <t>TALHA MANUAL DE CORRENTE, CAPACIDADE DE 1 T COM ELEVACAO DE 3 M</t>
  </si>
  <si>
    <t>628,72</t>
  </si>
  <si>
    <t>917,00</t>
  </si>
  <si>
    <t>TALHADEIRA COM PUNHO DE PROTECAO *20 X 250* MM</t>
  </si>
  <si>
    <t>18,65</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</si>
  <si>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</si>
  <si>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</si>
  <si>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</si>
  <si>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</si>
  <si>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</si>
  <si>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2,25</t>
  </si>
  <si>
    <t>TAMPAO / CAP, ROSCA FEMEA, METALICO, PARA TUBO PEX, DN 1/2"</t>
  </si>
  <si>
    <t>TAMPAO / CAP, ROSCA FEMEA, METALICO, PARA TUBO PEX, DN 3/4"</t>
  </si>
  <si>
    <t>TAMPAO / CAP, ROSCA MACHO, PARA TUBO PEX, DN 1/2"</t>
  </si>
  <si>
    <t>TAMPAO / CAP, ROSCA MACHO, PARA TUBO PEX, DN 1"</t>
  </si>
  <si>
    <t>8,69</t>
  </si>
  <si>
    <t>TAMPAO / CAP, ROSCA MACHO, PARA TUBO PEX, DN 3/4"</t>
  </si>
  <si>
    <t>TAMPAO / TERMINAL / PLUG, D = 1 1/4" , PARA DUTO CORRUGADO PEAD (CABEAMENTO SUBTERRANEO)</t>
  </si>
  <si>
    <t>3,63</t>
  </si>
  <si>
    <t>TAMPAO / TERMINAL / PLUG, D = 2" , PARA DUTO CORRUGADO PEAD (CABEAMENTO SUBTERRANEO)</t>
  </si>
  <si>
    <t>4,15</t>
  </si>
  <si>
    <t>TAMPAO / TERMINAL / PLUG, D = 3" , PARA DUTO CORRUGADO PEAD (CABEAMENTO SUBTERRANEO)</t>
  </si>
  <si>
    <t>TAMPAO / TERMINAL / PLUG, D = 4" , PARA DUTO CORRUGADO PEAD (CABEAMENTO SUBTERRANEO)</t>
  </si>
  <si>
    <t>7,50</t>
  </si>
  <si>
    <t>57,40</t>
  </si>
  <si>
    <t>TAMPAO COM CORRENTE, EM LATAO, ENGATE RAPIDO 2 1/2", PARA INSTALACAO PREDIAL DE COMBATE A INCENDIO</t>
  </si>
  <si>
    <t>TAMPAO COMPLETO PARA TIL, EM PVC,  DN 100 MM, PARA REDE COLETORA DE ESGOTO</t>
  </si>
  <si>
    <t>21,17</t>
  </si>
  <si>
    <t>TAMPAO COMPLETO PARA TIL, EM PVC,  DN 150 MM, PARA REDE COLETORA DE ESGOTO</t>
  </si>
  <si>
    <t>32,48</t>
  </si>
  <si>
    <t>TAMPAO COMPLETO PARA TIL, EM PVC,  DN 200 MM, PARA REDE COLETORA DE ESGOTO</t>
  </si>
  <si>
    <t>41,45</t>
  </si>
  <si>
    <t>TAMPAO COMPLETO PARA TIL, EM PVC,  DN 250 MM, PARA REDE COLETORA DE ESGOTO</t>
  </si>
  <si>
    <t>51,33</t>
  </si>
  <si>
    <t>56,34</t>
  </si>
  <si>
    <t>TAMPAO FOFO ARTICULADO P/ REGISTRO, CLASSE A15 CARGA MAXIMA 1,5 T, *400 X 400* MM</t>
  </si>
  <si>
    <t>140,86</t>
  </si>
  <si>
    <t>TAMPAO FOFO ARTICULADO, CLASSE B125 CARGA MAX 12,5 T, REDONDO TAMPA 600 MM, REDE PLUVIAL/ESGOTO</t>
  </si>
  <si>
    <t>357,20</t>
  </si>
  <si>
    <t>TAMPAO FOFO ARTICULADO, CLASSE D400 CARGA MAX 40 T, REDONDO TAMPA *600 MM, REDE PLUVIAL/ESGOTO</t>
  </si>
  <si>
    <t>437,69</t>
  </si>
  <si>
    <t>TAMPAO FOFO SIMPLES COM BASE, CLASSE A15 CARGA MAX 1,5 T, *400 X 600* MM, REDE TELEFONE</t>
  </si>
  <si>
    <t>182,62</t>
  </si>
  <si>
    <t>TAMPAO FOFO SIMPLES COM BASE, CLASSE A15 CARGA MAX 1,5 T, 300 X 300 MM, REDE PLUVIAL/ESGOTO</t>
  </si>
  <si>
    <t>85,52</t>
  </si>
  <si>
    <t>TAMPAO FOFO SIMPLES COM BASE, CLASSE A15 CARGA MAX 1,5 T, 300 X 400 MM</t>
  </si>
  <si>
    <t>200,23</t>
  </si>
  <si>
    <t>TAMPAO FOFO SIMPLES COM BASE, CLASSE A15 CARGA MAX 1,5 T, 400 X 400 MM, REDE PLUVIAL/ESGOTO/ELETRICA</t>
  </si>
  <si>
    <t>130,80</t>
  </si>
  <si>
    <t>TAMPAO FOFO SIMPLES COM BASE, CLASSE A15 CARGA MAX 1,5 T, 400 X 500 MM, COM INSCRICAO INCENDIO</t>
  </si>
  <si>
    <t>221,36</t>
  </si>
  <si>
    <t>TAMPAO FOFO SIMPLES COM BASE, CLASSE B125 CARGA MAX 12,5 T, REDONDO TAMPA 500 MM, REDE PLUVIAL/ESGOTO</t>
  </si>
  <si>
    <t>281,73</t>
  </si>
  <si>
    <t>TAMPAO FOFO SIMPLES COM BASE, CLASSE B125 CARGA MAX 12,5 T, REDONDO TAMPA 600 MM, REDE PLUVIAL/ESGOTO</t>
  </si>
  <si>
    <t>324,50</t>
  </si>
  <si>
    <t>TAMPAO FOFO SIMPLES COM BASE, CLASSE D400 CARGA MAX 40 T, REDONDO TAMPA 500 MM, REDE PLUVIAL/ESGOTO</t>
  </si>
  <si>
    <t>386,88</t>
  </si>
  <si>
    <t>TAMPAO FOFO SIMPLES COM BASE, CLASSE D400 CARGA MAX 40 T, REDONDO TAMPA 600 MM, REDE PLUVIAL/ESGOTO</t>
  </si>
  <si>
    <t>429,64</t>
  </si>
  <si>
    <t>TAMPAO FOFO SIMPLES COM BASE, CLASSE D400 CARGA MAX 40 T, REDONDO TAMPA 900 MM, REDE PLUVIAL/ESGOTO</t>
  </si>
  <si>
    <t>1.368,93</t>
  </si>
  <si>
    <t>TAMPAO FOFO SIMPLES, CLASSE A15 CARGA MAX 1,5 T, *550 X 1100* MM, REDE TELEFONE</t>
  </si>
  <si>
    <t>463,35</t>
  </si>
  <si>
    <t>TAMPAO PARA TELHA ESTRUTURAL DE FIBROCIMENTO 1 ABA, DE 370 X 155 X 76 MM (SEM AMIANTO)</t>
  </si>
  <si>
    <t>9,85</t>
  </si>
  <si>
    <t>TAMPAO PARA TELHA ESTRUTURAL DE FIBROCIMENTO 2 ABAS, DE 787 X 215 X 60 MM (SEM AMIANTO)</t>
  </si>
  <si>
    <t>TANQUE ACO INOXIDAVEL (ACO 304) COM ESFREGADOR E VALVULA, DE *50 X 40 X 22* CM</t>
  </si>
  <si>
    <t>269,18</t>
  </si>
  <si>
    <t>TANQUE DE ACO CARBONO NAO REVESTIDO, PARA TRANSPORTE DE AGUA COM CAPACIDADE DE 10 M3, COM BOMBA CENTRIFUGA POR TOMADA DE FORCA, VAZAO MAXIMA *75* M3/H (INCLUI MONTAGEM, NAO INCLUI CAMINHAO)</t>
  </si>
  <si>
    <t>39.000,00</t>
  </si>
  <si>
    <t>TANQUE DE ACO PARA TRANSPORTE DE AGUA COM CAPACIDADE DE 14 M3 (INCLUI MONTAGEM, NAO INCLUI CAMINHAO)</t>
  </si>
  <si>
    <t>47.999,99</t>
  </si>
  <si>
    <t>TANQUE DE ACO PARA TRANSPORTE DE AGUA COM CAPACIDADE DE 4 M3 (INCLUI MONTAGEM, NAO INCLUI CAMINHAO)</t>
  </si>
  <si>
    <t>27.391,30</t>
  </si>
  <si>
    <t>TANQUE DE ACO PARA TRANSPORTE DE AGUA COM CAPACIDADE DE 6 M3 (INCLUI MONTAGEM, NAO INCLUI CAMINHAO)</t>
  </si>
  <si>
    <t>32.543,47</t>
  </si>
  <si>
    <t>TANQUE DE ACO PARA TRANSPORTE DE AGUA COM CAPACIDADE DE 8 M3 (INCLUI MONTAGEM, NAO INCLUI CAMINHAO)</t>
  </si>
  <si>
    <t>25.891,30</t>
  </si>
  <si>
    <t>TANQUE DE ASFALTO ESTACIONARIO COM MACARICO, CAPACIDADE 20.000 L</t>
  </si>
  <si>
    <t>54.228,25</t>
  </si>
  <si>
    <t>TANQUE DE ASFALTO ESTACIONARIO COM SERPENTINA, CAPACIDADE 20.000 L</t>
  </si>
  <si>
    <t>56.836,95</t>
  </si>
  <si>
    <t>TANQUE DE ASFALTO ESTACIONARIO COM SERPENTINA, CAPACIDADE 30.000 L</t>
  </si>
  <si>
    <t>66.717,38</t>
  </si>
  <si>
    <t>TANQUE DE LAVAR ROUPAS EM CONCRETO PRE-MOLDADO, 1 BOCA, COM APOIO/PES, DE *60 X 65 X 80* CM (L X P X A)</t>
  </si>
  <si>
    <t>61,52</t>
  </si>
  <si>
    <t>TANQUE DUPLO EM MARMORE SINTETICO COM CUBA LISA E ESFREGADOR, *110 X 60* CM</t>
  </si>
  <si>
    <t>212,02</t>
  </si>
  <si>
    <t>TANQUE LOUCA BRANCA COM COLUNA *30* L</t>
  </si>
  <si>
    <t>515,21</t>
  </si>
  <si>
    <t>TANQUE LOUCA BRANCA SUSPENSO *20* L</t>
  </si>
  <si>
    <t>319,55</t>
  </si>
  <si>
    <t>TANQUE SIMPLES EM MARMORE SINTETICO COM COLUNA, CAPACIDADE *22* L, *60 X 46* CM</t>
  </si>
  <si>
    <t>259,78</t>
  </si>
  <si>
    <t>TANQUE SIMPLES EM MARMORE SINTETICO DE FIXAR NA PAREDE, CAPACIDADE *22* L, *60 X 46* CM</t>
  </si>
  <si>
    <t>138,00</t>
  </si>
  <si>
    <t>TANQUE SIMPLES EM MARMORE SINTETICO SUSPENSO, CAPACIDADE *38* L, *60 X 60* CM</t>
  </si>
  <si>
    <t>174,64</t>
  </si>
  <si>
    <t>TAQUEADOR OU TAQUEIRO</t>
  </si>
  <si>
    <t>TAQUEADOR OU TAQUEIRO (MENSALISTA)</t>
  </si>
  <si>
    <t>1.931,61</t>
  </si>
  <si>
    <t>TARIFA "A" ENTRE  0 E 20M3 FORNECIMENTO D'AGUA</t>
  </si>
  <si>
    <t>8,89</t>
  </si>
  <si>
    <t>TARJETA TIPO LIVRE / OCUPADO, CROMADA, PARA PORTA DE BANHEIRO</t>
  </si>
  <si>
    <t>TE CPVC, SOLDAVEL, 90 GRAUS, 15 MM, PARA AGUA QUENTE PREDIAL</t>
  </si>
  <si>
    <t>TE CPVC, SOLDAVEL, 90 GRAUS, 22 MM, PARA AGUA QUENTE PREDIAL</t>
  </si>
  <si>
    <t>3,78</t>
  </si>
  <si>
    <t>TE CPVC, SOLDAVEL, 90 GRAUS, 28 MM, PARA AGUA QUENTE PREDIAL</t>
  </si>
  <si>
    <t>6,98</t>
  </si>
  <si>
    <t>TE CPVC, SOLDAVEL, 90 GRAUS, 35 MM, PARA AGUA QUENTE PREDIAL</t>
  </si>
  <si>
    <t>23,85</t>
  </si>
  <si>
    <t>TE CPVC, SOLDAVEL, 90 GRAUS, 42 MM, PARA AGUA QUENTE PREDIAL</t>
  </si>
  <si>
    <t>30,96</t>
  </si>
  <si>
    <t>TE CPVC, SOLDAVEL, 90 GRAUS, 54 MM, PARA AGUA QUENTE PREDIAL</t>
  </si>
  <si>
    <t>50,39</t>
  </si>
  <si>
    <t>TE CPVC, SOLDAVEL, 90 GRAUS, 73 MM, PARA AGUA QUENTE PREDIAL</t>
  </si>
  <si>
    <t>121,68</t>
  </si>
  <si>
    <t>TE CPVC, SOLDAVEL, 90 GRAUS, 89 MM, PARA AGUA QUENTE PREDIAL</t>
  </si>
  <si>
    <t>148,05</t>
  </si>
  <si>
    <t>TE DE COBRE (REF 611) SEM ANEL DE SOLDA, BOLSA X BOLSA X BOLSA, 104 MM</t>
  </si>
  <si>
    <t>556,13</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</si>
  <si>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</si>
  <si>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</si>
  <si>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</si>
  <si>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</si>
  <si>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22,43</t>
  </si>
  <si>
    <t>TE DE COBRE (REF 611) SEM ANEL DE SOLDA, BOLSA X BOLSA X BOLSA, 42 MM</t>
  </si>
  <si>
    <t>28,89</t>
  </si>
  <si>
    <t>TE DE COBRE (REF 611) SEM ANEL DE SOLDA, BOLSA X BOLSA X BOLSA, 54 MM</t>
  </si>
  <si>
    <t>57,11</t>
  </si>
  <si>
    <t>TE DE COBRE (REF 611) SEM ANEL DE SOLDA, BOLSA X BOLSA X BOLSA, 66 MM</t>
  </si>
  <si>
    <t>162,57</t>
  </si>
  <si>
    <t>TE DE COBRE (REF 611) SEM ANEL DE SOLDA, BOLSA X BOLSA X BOLSA, 79 MM</t>
  </si>
  <si>
    <t>254,35</t>
  </si>
  <si>
    <t>23,14</t>
  </si>
  <si>
    <t>18,27</t>
  </si>
  <si>
    <t>TE DE FERRO GALVANIZADO, DE 1/2"</t>
  </si>
  <si>
    <t>5,21</t>
  </si>
  <si>
    <t>11,94</t>
  </si>
  <si>
    <t>TE DE FERRO GALVANIZADO, DE 2 1/2"</t>
  </si>
  <si>
    <t>69,61</t>
  </si>
  <si>
    <t>36,66</t>
  </si>
  <si>
    <t>TE DE FERRO GALVANIZADO, DE 3/4"</t>
  </si>
  <si>
    <t>TE DE FERRO GALVANIZADO, DE 3"</t>
  </si>
  <si>
    <t>93,24</t>
  </si>
  <si>
    <t>TE DE FERRO GALVANIZADO, DE 4"</t>
  </si>
  <si>
    <t>171,90</t>
  </si>
  <si>
    <t>TE DE FERRO GALVANIZADO, DE 5"</t>
  </si>
  <si>
    <t>245,55</t>
  </si>
  <si>
    <t>TE DE FERRO GALVANIZADO, DE 6"</t>
  </si>
  <si>
    <t>575,55</t>
  </si>
  <si>
    <t>TE DE INSPECAO, PVC,  100 X 75 MM, SERIE NORMAL PARA ESGOTO PREDIAL</t>
  </si>
  <si>
    <t>24,67</t>
  </si>
  <si>
    <t>TE DE INSPECAO, PVC, SERIE R, 100 X 75 MM, PARA ESGOTO PREDIAL</t>
  </si>
  <si>
    <t>27,01</t>
  </si>
  <si>
    <t>TE DE INSPECAO, PVC, SERIE R, 150 X 100 MM, PARA ESGOTO PREDIAL</t>
  </si>
  <si>
    <t>143,31</t>
  </si>
  <si>
    <t>TE DE INSPECAO, PVC, SERIE R, 75 X 75 MM, PARA ESGOTO PREDIAL</t>
  </si>
  <si>
    <t>19,92</t>
  </si>
  <si>
    <t>TE DE REDUCAO COM ROSCA, PVC, 90 GRAUS, 1 X 3/4", PARA AGUA FRIA PREDIAL</t>
  </si>
  <si>
    <t>TE DE REDUCAO COM ROSCA, PVC, 90 GRAUS, 3/4 X 1/2", PARA AGUA FRIA PREDIAL</t>
  </si>
  <si>
    <t>TE DE REDUCAO DE FERRO GALVANIZADO, COM ROSCA BSP, DE 1 1/2" X 1"</t>
  </si>
  <si>
    <t>27,19</t>
  </si>
  <si>
    <t>TE DE REDUCAO DE FERRO GALVANIZADO, COM ROSCA BSP, DE 1 1/2" X 3/4"</t>
  </si>
  <si>
    <t>TE DE REDUCAO DE FERRO GALVANIZADO, COM ROSCA BSP, DE 1 1/4" X 3/4"</t>
  </si>
  <si>
    <t>20,59</t>
  </si>
  <si>
    <t>TE DE REDUCAO DE FERRO GALVANIZADO, COM ROSCA BSP, DE 1" X 1/2"</t>
  </si>
  <si>
    <t>TE DE REDUCAO DE FERRO GALVANIZADO, COM ROSCA BSP, DE 1" X 3/4"</t>
  </si>
  <si>
    <t>TE DE REDUCAO DE FERRO GALVANIZADO, COM ROSCA BSP, DE 2 1/2" X 1 1/2"</t>
  </si>
  <si>
    <t>75,24</t>
  </si>
  <si>
    <t>TE DE REDUCAO DE FERRO GALVANIZADO, COM ROSCA BSP, DE 2 1/2" X 1 1/4"</t>
  </si>
  <si>
    <t>TE DE REDUCAO DE FERRO GALVANIZADO, COM ROSCA BSP, DE 2 1/2" X 1"</t>
  </si>
  <si>
    <t>TE DE REDUCAO DE FERRO GALVANIZADO, COM ROSCA BSP, DE 2 1/2" X 2"</t>
  </si>
  <si>
    <t>77,43</t>
  </si>
  <si>
    <t>TE DE REDUCAO DE FERRO GALVANIZADO, COM ROSCA BSP, DE 2" X 1 1/2"</t>
  </si>
  <si>
    <t>40,59</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</si>
  <si>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</si>
  <si>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</si>
  <si>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</si>
  <si>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</si>
  <si>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108,23</t>
  </si>
  <si>
    <t>TE DE REDUCAO DE FERRO GALVANIZADO, COM ROSCA BSP, DE 3" X 1 1/4"</t>
  </si>
  <si>
    <t>TE DE REDUCAO DE FERRO GALVANIZADO, COM ROSCA BSP, DE 3" X 1"</t>
  </si>
  <si>
    <t>TE DE REDUCAO DE FERRO GALVANIZADO, COM ROSCA BSP, DE 3" X 2"</t>
  </si>
  <si>
    <t>TE DE REDUCAO DE FERRO GALVANIZADO, COM ROSCA BSP, DE 4" X 2"</t>
  </si>
  <si>
    <t>204,93</t>
  </si>
  <si>
    <t>TE DE REDUCAO DE FERRO GALVANIZADO, COM ROSCA BSP, DE 4" X 3"</t>
  </si>
  <si>
    <t>TE DE REDUCAO METALICO, PARA CONEXAO COM ANEL DESLIZANTE EM TUBO PEX, DN 16 X 20 X 16 MM</t>
  </si>
  <si>
    <t>12,23</t>
  </si>
  <si>
    <t>TE DE REDUCAO METALICO, PARA CONEXAO COM ANEL DESLIZANTE EM TUBO PEX, DN 16 X 25 X 16 MM</t>
  </si>
  <si>
    <t>22,93</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</si>
  <si>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</si>
  <si>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</si>
  <si>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</si>
  <si>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13,02</t>
  </si>
  <si>
    <t>TE DE REDUCAO METALICO, PARA CONEXAO COM ANEL DESLIZANTE EM TUBO PEX, DN 20 X 25 X 20 MM</t>
  </si>
  <si>
    <t>19,25</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</si>
  <si>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</si>
  <si>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</si>
  <si>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</si>
  <si>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</si>
  <si>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</si>
  <si>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</si>
  <si>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34,64</t>
  </si>
  <si>
    <t>TE DE REDUCAO METALICO, PARA CONEXAO COM ANEL DESLIZANTE EM TUBO PEX, DN 32 X 20 X 32 MM</t>
  </si>
  <si>
    <t>27,85</t>
  </si>
  <si>
    <t>TE DE REDUCAO METALICO, PARA CONEXAO COM ANEL DESLIZANTE EM TUBO PEX, DN 32 X 25 X 25 MM</t>
  </si>
  <si>
    <t>35,37</t>
  </si>
  <si>
    <t>TE DE REDUCAO METALICO, PARA CONEXAO COM ANEL DESLIZANTE EM TUBO PEX, DN 32 X 25 X 32 MM</t>
  </si>
  <si>
    <t>36,07</t>
  </si>
  <si>
    <t>TE DE REDUCAO, CPVC, 22 X 15 MM, PARA AGUA QUENTE PREDIAL</t>
  </si>
  <si>
    <t>5,13</t>
  </si>
  <si>
    <t>TE DE REDUCAO, CPVC, 28 X 22 MM, PARA AGUA QUENTE PREDIAL</t>
  </si>
  <si>
    <t>7,76</t>
  </si>
  <si>
    <t>TE DE REDUCAO, CPVC, 35 X 28 MM, PARA AGUA QUENTE PREDIAL</t>
  </si>
  <si>
    <t>19,98</t>
  </si>
  <si>
    <t>TE DE REDUCAO, CPVC, 42 X 35 MM, PARA AGUA QUENTE PREDIAL</t>
  </si>
  <si>
    <t>30,28</t>
  </si>
  <si>
    <t>TE DE REDUCAO, PVC LEVE, CURTO, 90 GRAUS, COM BOLSA PARA ANEL, 150 X 100 MM, PARA ESGOTO</t>
  </si>
  <si>
    <t>50,02</t>
  </si>
  <si>
    <t>TE DE REDUCAO, PVC PBA, BBB, JE, DN 100 X 50 / DE 110 X 60 MM, PARA REDE AGUA (NBR 10351)</t>
  </si>
  <si>
    <t>69,76</t>
  </si>
  <si>
    <t>TE DE REDUCAO, PVC PBA, BBB, JE, DN 100 X 75 / DE 110 X 85 MM, PARA REDE AGUA (NBR 10351)</t>
  </si>
  <si>
    <t>76,19</t>
  </si>
  <si>
    <t>TE DE REDUCAO, PVC PBA, BBB, JE, DN 75 X 50 / DE 85 X 60 MM, PARA REDE AGUA (NBR 10351)</t>
  </si>
  <si>
    <t>38,56</t>
  </si>
  <si>
    <t>TE DE REDUCAO, PVC, BBB, JE, 90 GRAUS, DN 200 X 150 MM, PARA REDE COLETORA ESGOTO  (NBR 10569)</t>
  </si>
  <si>
    <t>211,73</t>
  </si>
  <si>
    <t>TE DE REDUCAO, PVC, BBB, JE, 90 GRAUS, DN 250 X 150 MM, PARA REDE COLETORA ESGOTO (NBR 10569)</t>
  </si>
  <si>
    <t>374,27</t>
  </si>
  <si>
    <t>TE DE REDUCAO, PVC, SOLDAVEL, 90 GRAUS, 110 MM X 60 MM, PARA AGUA FRIA PREDIAL</t>
  </si>
  <si>
    <t>73,66</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</si>
  <si>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</si>
  <si>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</si>
  <si>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</si>
  <si>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</si>
  <si>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5,95</t>
  </si>
  <si>
    <t>TE DE REDUCAO, PVC, SOLDAVEL, 90 GRAUS, 50 MM X 25 MM, PARA AGUA FRIA PREDIAL</t>
  </si>
  <si>
    <t>5,98</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</si>
  <si>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</si>
  <si>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</si>
  <si>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</si>
  <si>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</si>
  <si>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44,05</t>
  </si>
  <si>
    <t>TE DE SERVICO INTEGRADO, EM POLIPROPILENO (PP), PARA TUBOS EM PEAD/PVC, 60 X 20 MM - LIGACAO PREDIAL DE AGUA</t>
  </si>
  <si>
    <t>29,96</t>
  </si>
  <si>
    <t>TE DE SERVICO INTEGRADO, EM POLIPROPILENO (PP), PARA TUBOS EM PEAD/PVC, 60 X 32 MM - LIGACAO PREDIAL DE AGUA</t>
  </si>
  <si>
    <t>40,95</t>
  </si>
  <si>
    <t>TE DE SERVICO INTEGRADO, EM POLIPROPILENO (PP), PARA TUBOS EM PEAD, 63 X 20 MM - LIGACAO PREDIAL DE AGUA</t>
  </si>
  <si>
    <t>38,33</t>
  </si>
  <si>
    <t>TE DE SERVICO, PEAD PE 100, DE 125 X 20 MM, PARA ELETROFUSAO</t>
  </si>
  <si>
    <t>116,31</t>
  </si>
  <si>
    <t>TE DE SERVICO, PEAD PE 100, DE 125 X 32 MM, PARA ELETROFUSAO</t>
  </si>
  <si>
    <t>118,29</t>
  </si>
  <si>
    <t>TE DE SERVICO, PEAD PE 100, DE 125 X 63 MM, PARA ELETROFUSAO</t>
  </si>
  <si>
    <t>179,29</t>
  </si>
  <si>
    <t>TE DE SERVICO, PEAD PE 100, DE 200 X 20 MM, PARA ELETROFUSAO</t>
  </si>
  <si>
    <t>195,46</t>
  </si>
  <si>
    <t>TE DE SERVICO, PEAD PE 100, DE 200 X 32 MM, PARA ELETROFUSAO</t>
  </si>
  <si>
    <t>198,52</t>
  </si>
  <si>
    <t>TE DE SERVICO, PEAD PE 100, DE 200 X 63 MM, PARA ELETROFUSAO</t>
  </si>
  <si>
    <t>272,30</t>
  </si>
  <si>
    <t>TE DE SERVICO, PEAD PE 100, DE 63 X 20 MM, PARA ELETROFUSAO</t>
  </si>
  <si>
    <t>92,32</t>
  </si>
  <si>
    <t>TE DE SERVICO, PEAD PE 100, DE 63 X 32 MM, PARA ELETROFUSAO</t>
  </si>
  <si>
    <t>TE DE SERVICO, PEAD PE 100, DE 63 X 63 MM, PARA ELETROFUSAO</t>
  </si>
  <si>
    <t>111,20</t>
  </si>
  <si>
    <t>TE DE TRANSICAO, CPVC, SOLDAVEL, 15 MM X 1/2", PARA AGUA QUENTE</t>
  </si>
  <si>
    <t>7,29</t>
  </si>
  <si>
    <t>TE DE TRANSICAO, CPVC, SOLDAVEL, 22 MM X 1/2", PARA AGUA QUENTE</t>
  </si>
  <si>
    <t>TE DUPLA CURVA BRONZE/LATAO (REF 764) SEM ANEL DE SOLDA, ROSCA F X BOLSA X ROSCA F, 1/2" X 15 X 1/2"</t>
  </si>
  <si>
    <t>20,20</t>
  </si>
  <si>
    <t>TE DUPLA CURVA BRONZE/LATAO (REF 764) SEM ANEL DE SOLDA, ROSCA F X BOLSA X ROSCA F, 3/4" X 22 X 3/4"</t>
  </si>
  <si>
    <t>29,61</t>
  </si>
  <si>
    <t>TE METALICO, PARA CONEXAO COM ANEL DESLIZANTE EM TUBO PEX, DN 16 MM</t>
  </si>
  <si>
    <t>TE METALICO, PARA CONEXAO COM ANEL DESLIZANTE EM TUBO PEX, DN 20 MM</t>
  </si>
  <si>
    <t>13,19</t>
  </si>
  <si>
    <t>TE METALICO, PARA CONEXAO COM ANEL DESLIZANTE EM TUBO PEX, DN 25 MM</t>
  </si>
  <si>
    <t>23,31</t>
  </si>
  <si>
    <t>TE METALICO, PARA CONEXAO COM ANEL DESLIZANTE EM TUBO PEX, DN 32 MM</t>
  </si>
  <si>
    <t>TE MISTURADOR COM INSERTO METALICO, FEMEA, PPR, DN 25 MM X 3/4", PARA AGUA QUENTE E FRIA PREDIAL</t>
  </si>
  <si>
    <t>19,84</t>
  </si>
  <si>
    <t>TE MISTURADOR DE TRANSICAO, CPVC, COM ROSCA, 22 MM X 3/4", PARA AGUA QUENTE</t>
  </si>
  <si>
    <t>25,36</t>
  </si>
  <si>
    <t>TE MISTURADOR METALICO, PARA CONEXAO COM ANEL DESLIZANTE EM TUBO PEX, DN 16 MM X 1/2"</t>
  </si>
  <si>
    <t>38,90</t>
  </si>
  <si>
    <t>TE MISTURADOR METALICO, PARA CONEXAO COM ANEL DESLIZANTE EM TUBO PEX, DN 20 MM X 3/4"</t>
  </si>
  <si>
    <t>49,44</t>
  </si>
  <si>
    <t>TE MISTURADOR, CPVC, SOLDAVEL, 15 MM, PARA AGUA QUENTE</t>
  </si>
  <si>
    <t>6,35</t>
  </si>
  <si>
    <t>TE MISTURADOR, CPVC, SOLDAVEL, 22 MM, PARA AGUA QUENTE</t>
  </si>
  <si>
    <t>TE MISTURADOR, PPR, F M M, DN 20 X 20 MM, PARA AGUA QUENTE PREDIAL</t>
  </si>
  <si>
    <t>3,62</t>
  </si>
  <si>
    <t>TE MISTURADOR, PPR, F M M, DN 25 X 25 MM, PARA AGUA QUENTE PREDIAL</t>
  </si>
  <si>
    <t>3,31</t>
  </si>
  <si>
    <t>TE NORMAL, PPR, SOLDAVEL, 90 GRAUS, DN 110 X 110 X 110 MM, PARA AGUA QUENTE PREDIAL</t>
  </si>
  <si>
    <t>93,58</t>
  </si>
  <si>
    <t>TE NORMAL, PPR, SOLDAVEL, 90 GRAUS, DN 20 X 20 X 20 MM, PARA AGUA QUENTE PREDIAL</t>
  </si>
  <si>
    <t>TE NORMAL, PPR, SOLDAVEL, 90 GRAUS, DN 25 X 25 X 25 MM, PARA AGUA QUENTE PREDIAL</t>
  </si>
  <si>
    <t>TE NORMAL, PPR, SOLDAVEL, 90 GRAUS, DN 32 X 32 X 32 MM, PARA AGUA QUENTE PREDIAL</t>
  </si>
  <si>
    <t>3,44</t>
  </si>
  <si>
    <t>TE NORMAL, PPR, SOLDAVEL, 90 GRAUS, DN 40 X 40 X 40 MM, PARA AGUA QUENTE PREDIAL</t>
  </si>
  <si>
    <t>TE NORMAL, PPR, SOLDAVEL, 90 GRAUS, DN 50 X 50 X 50 MM, PARA AGUA QUENTE PREDIAL</t>
  </si>
  <si>
    <t>TE NORMAL, PPR, SOLDAVEL, 90 GRAUS, DN 63 X 63 X 63 MM, PARA AGUA QUENTE PREDIAL</t>
  </si>
  <si>
    <t>18,35</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</si>
  <si>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</si>
  <si>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</si>
  <si>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</si>
  <si>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</si>
  <si>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</si>
  <si>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</si>
  <si>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</si>
  <si>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</si>
  <si>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24,97</t>
  </si>
  <si>
    <t>TE PVC, ROSCAVEL, 90 GRAUS, 3/4", AGUA FRIA PREDIAL</t>
  </si>
  <si>
    <t>TE PVC, SOLDAVEL, COM BUCHA DE LATAO NA BOLSA CENTRAL, 90 GRAUS, 20 MM X 1/2", PARA AGUA FRIA PREDIAL</t>
  </si>
  <si>
    <t>TE PVC, SOLDAVEL, COM BUCHA DE LATAO NA BOLSA CENTRAL, 90 GRAUS, 25 MM X 1/2", PARA AGUA FRIA PREDIAL</t>
  </si>
  <si>
    <t>6,42</t>
  </si>
  <si>
    <t>TE PVC, SOLDAVEL, COM BUCHA DE LATAO NA BOLSA CENTRAL, 90 GRAUS, 25 MM X 3/4", PARA AGUA FRIA PREDIAL</t>
  </si>
  <si>
    <t>6,61</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</si>
  <si>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</si>
  <si>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</si>
  <si>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</si>
  <si>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</si>
  <si>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</si>
  <si>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</si>
  <si>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25,19</t>
  </si>
  <si>
    <t>TE RANHURADO EM FERRO FUNDIDO, DN 65 (2 1/2")</t>
  </si>
  <si>
    <t>36,75</t>
  </si>
  <si>
    <t>TE RANHURADO EM FERRO FUNDIDO, DN 80 (3")</t>
  </si>
  <si>
    <t>39,12</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</si>
  <si>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</si>
  <si>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</si>
  <si>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</si>
  <si>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</si>
  <si>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</si>
  <si>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</si>
  <si>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</si>
  <si>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12,24</t>
  </si>
  <si>
    <t>TE ROSCA MACHO, METALICO, PARA CONEXAO COM ANEL DESLIZANTE EM TUBO PEX, DN 20 MM X 1/2"</t>
  </si>
  <si>
    <t>13,77</t>
  </si>
  <si>
    <t>TE ROSCA MACHO, METALICO, PARA CONEXAO COM ANEL DESLIZANTE EM TUBO PEX, DN 20 MM X 3/4"</t>
  </si>
  <si>
    <t>14,35</t>
  </si>
  <si>
    <t>TE ROSCA MACHO, METALICO, PARA CONEXAO COM ANEL DESLIZANTE EM TUBO PEX, DN 25 MM X 3/4"</t>
  </si>
  <si>
    <t>TE ROSCA MACHO, METALICO, PARA CONEXAO COM ANEL DESLIZANTE EM TUBO PEX, DN 32 MM X 1"</t>
  </si>
  <si>
    <t>38,15</t>
  </si>
  <si>
    <t>TE ROSCA MACHO, METALICO, PARA CONEXAO COM ANEL DESLIZANTE EM TUBO PEX, DN 32 MM X 3/4"</t>
  </si>
  <si>
    <t>37,91</t>
  </si>
  <si>
    <t>TE SANITARIO, PVC, DN 100 X 100 MM, SERIE NORMAL, PARA ESGOTO PREDIAL</t>
  </si>
  <si>
    <t>9,95</t>
  </si>
  <si>
    <t>TE SANITARIO, PVC, DN 100 X 50 MM, SERIE NORMAL, PARA ESGOTO PREDIAL</t>
  </si>
  <si>
    <t>8,90</t>
  </si>
  <si>
    <t>TE SANITARIO, PVC, DN 100 X 75 MM, SERIE NORMAL PARA ESGOTO PREDIAL</t>
  </si>
  <si>
    <t>9,16</t>
  </si>
  <si>
    <t>TE SANITARIO, PVC, DN 40 X 40 MM, SERIE NORMAL, PARA ESGOTO PREDIAL</t>
  </si>
  <si>
    <t>1,98</t>
  </si>
  <si>
    <t>TE SANITARIO, PVC, DN 50 X 50 MM, SERIE NORMAL, PARA ESGOTO PREDIAL</t>
  </si>
  <si>
    <t>4,42</t>
  </si>
  <si>
    <t>TE SANITARIO, PVC, DN 75 X 50 MM, SERIE NORMAL PARA ESGOTO PREDIAL</t>
  </si>
  <si>
    <t>7,73</t>
  </si>
  <si>
    <t>TE SANITARIO, PVC, DN 75 X 75 MM, SERIE NORMAL PARA ESGOTO PREDIAL</t>
  </si>
  <si>
    <t>TE SOLDAVEL, PVC, 90 GRAUS, 110 MM, PARA AGUA FRIA PREDIAL (NBR 5648)</t>
  </si>
  <si>
    <t>99,75</t>
  </si>
  <si>
    <t>TE SOLDAVEL, PVC, 90 GRAUS, 20 MM, PARA AGUA FRIA PREDIAL (NBR 5648)</t>
  </si>
  <si>
    <t>TE SOLDAVEL, PVC, 90 GRAUS, 25 MM, PARA AGUA FRIA PREDIAL (NBR 5648)</t>
  </si>
  <si>
    <t>TE SOLDAVEL, PVC, 90 GRAUS, 32 MM, PARA AGUA FRIA PREDIAL (NBR 5648)</t>
  </si>
  <si>
    <t>2,12</t>
  </si>
  <si>
    <t>TE SOLDAVEL, PVC, 90 GRAUS, 40 MM, PARA AGUA FRIA PREDIAL (NBR 5648)</t>
  </si>
  <si>
    <t>TE SOLDAVEL, PVC, 90 GRAUS, 60 MM, PARA AGUA FRIA PREDIAL (NBR 5648)</t>
  </si>
  <si>
    <t>TE SOLDAVEL, PVC, 90 GRAUS, 75 MM, PARA AGUA FRIA PREDIAL (NBR 5648)</t>
  </si>
  <si>
    <t>34,00</t>
  </si>
  <si>
    <t>TE SOLDAVEL, PVC, 90 GRAUS, 85 MM, PARA AGUA FRIA PREDIAL (NBR 5648)</t>
  </si>
  <si>
    <t>53,32</t>
  </si>
  <si>
    <t>TE SOLDAVEL, PVC, 90 GRAUS,50 MM, PARA AGUA FRIA PREDIAL (NBR 5648)</t>
  </si>
  <si>
    <t>6,18</t>
  </si>
  <si>
    <t>TE 45 GRAUS DE FERRO GALVANIZADO, COM ROSCA BSP, DE 1 1/2"</t>
  </si>
  <si>
    <t>50,23</t>
  </si>
  <si>
    <t>TE 45 GRAUS DE FERRO GALVANIZADO, COM ROSCA BSP, DE 1 1/4"</t>
  </si>
  <si>
    <t>38,72</t>
  </si>
  <si>
    <t>TE 45 GRAUS DE FERRO GALVANIZADO, COM ROSCA BSP, DE 1/2"</t>
  </si>
  <si>
    <t>11,96</t>
  </si>
  <si>
    <t>TE 45 GRAUS DE FERRO GALVANIZADO, COM ROSCA BSP, DE 1"</t>
  </si>
  <si>
    <t>24,02</t>
  </si>
  <si>
    <t>TE 45 GRAUS DE FERRO GALVANIZADO, COM ROSCA BSP, DE 2 1/2"</t>
  </si>
  <si>
    <t>142,63</t>
  </si>
  <si>
    <t>TE 45 GRAUS DE FERRO GALVANIZADO, COM ROSCA BSP, DE 2"</t>
  </si>
  <si>
    <t>TE 45 GRAUS DE FERRO GALVANIZADO, COM ROSCA BSP, DE 3/4"</t>
  </si>
  <si>
    <t>TE 45 GRAUS DE FERRO GALVANIZADO, COM ROSCA BSP, DE 3"</t>
  </si>
  <si>
    <t>225,46</t>
  </si>
  <si>
    <t>TE 45 GRAUS DE FERRO GALVANIZADO, COM ROSCA BSP, DE 4"</t>
  </si>
  <si>
    <t>361,43</t>
  </si>
  <si>
    <t>TE 90 GRAUS EM ACO PRETO, SOLDAVEL, PRESSAO 3.000 LBS, DN 15 MM (1/2")</t>
  </si>
  <si>
    <t>TE 90 GRAUS EM ACO PRETO, SOLDAVEL, PRESSAO 3.000 LBS, DN 20 MM (3/4")</t>
  </si>
  <si>
    <t>15,92</t>
  </si>
  <si>
    <t>TE 90 GRAUS EM ACO PRETO, SOLDAVEL, PRESSAO 3.000 LBS, DN 25 MM (1")</t>
  </si>
  <si>
    <t>25,01</t>
  </si>
  <si>
    <t>TE 90 GRAUS EM ACO PRETO, SOLDAVEL, PRESSAO 3.000 LBS, DN 32 MM (1 1/4")</t>
  </si>
  <si>
    <t>38,41</t>
  </si>
  <si>
    <t>TE 90 GRAUS EM ACO PRETO, SOLDAVEL, PRESSAO 3.000 LBS, DN 40 MM (1 1/2")</t>
  </si>
  <si>
    <t>50,05</t>
  </si>
  <si>
    <t>TE 90 GRAUS EM ACO PRETO, SOLDAVEL, PRESSAO 3.000 LBS, DN 50 MM (2")</t>
  </si>
  <si>
    <t>82,24</t>
  </si>
  <si>
    <t>TE 90 GRAUS EM ACO PRETO, SOLDAVEL, PRESSAO 3.000 LBS, DN 65 MM (2 1/2")</t>
  </si>
  <si>
    <t>160,58</t>
  </si>
  <si>
    <t>TE 90 GRAUS EM ACO PRETO, SOLDAVEL, PRESSAO 3.000 LBS, DN 80 MM (3")</t>
  </si>
  <si>
    <t>262,72</t>
  </si>
  <si>
    <t>TE, PLASTICO, DN 16 MM, PARA CONEXAO COM CRIMPAGEM EM TUBO PEX</t>
  </si>
  <si>
    <t>14,79</t>
  </si>
  <si>
    <t>TE, PLASTICO, DN 20 MM, PARA CONEXAO COM CRIMPAGEM EM TUBO PEX</t>
  </si>
  <si>
    <t>TE, PLASTICO, DN 25 MM, PARA CONEXAO COM CRIMPAGEM EM TUBO PEX</t>
  </si>
  <si>
    <t>30,07</t>
  </si>
  <si>
    <t>TE, PLASTICO, DN 32 MM, PARA CONEXAO COM CRIMPAGEM EM TUBO PEX</t>
  </si>
  <si>
    <t>TE, PVC LEVE, CURTO, 90 GRAUS, 150 MM, PARA ESGOTO</t>
  </si>
  <si>
    <t>42,90</t>
  </si>
  <si>
    <t>TE, PVC PBA, BBB, 90 GRAUS, DN 100 / DE 110 MM, PARA REDE  AGUA (NBR 10351)</t>
  </si>
  <si>
    <t>86,11</t>
  </si>
  <si>
    <t>TE, PVC PBA, BBB, 90 GRAUS, DN 50 / DE 60 MM, PARA REDE AGUA (NBR 10351)</t>
  </si>
  <si>
    <t>TE, PVC PBA, BBB, 90 GRAUS, DN 75 / DE 85 MM, PARA REDE AGUA (NBR 10351)</t>
  </si>
  <si>
    <t>46,36</t>
  </si>
  <si>
    <t>TE, PVC, SERIE R, 100 X 100 MM, PARA ESGOTO PREDIAL</t>
  </si>
  <si>
    <t>28,48</t>
  </si>
  <si>
    <t>TE, PVC, SERIE R, 100 X 75 MM, PARA ESGOTO PREDIAL</t>
  </si>
  <si>
    <t>TE, PVC, SERIE R, 150 X 100 MM, PARA ESGOTO PREDIAL</t>
  </si>
  <si>
    <t>48,63</t>
  </si>
  <si>
    <t>TE, PVC, SERIE R, 150 X 150 MM, PARA ESGOTO PREDIAL</t>
  </si>
  <si>
    <t>71,67</t>
  </si>
  <si>
    <t>TE, PVC, SERIE R, 75 X 75 MM, PARA ESGOTO PREDIAL</t>
  </si>
  <si>
    <t>TE, PVC, 90 GRAUS, BBB, JE, DN 100 MM, PARA REDE COLETORA ESGOTO (NBR 10569)</t>
  </si>
  <si>
    <t>64,47</t>
  </si>
  <si>
    <t>TE, PVC, 90 GRAUS, BBB, JE, DN 150 MM, PARA REDE COLETORA ESGOTO (NBR 10569)</t>
  </si>
  <si>
    <t>106,25</t>
  </si>
  <si>
    <t>TE, PVC, 90 GRAUS, BBB, JE, DN 200 MM, PARA REDE COLETORA ESGOTO (NBR 10569)</t>
  </si>
  <si>
    <t>180,64</t>
  </si>
  <si>
    <t>TE, PVC, 90 GRAUS, BBB, JE, DN 250 MM, PARA REDE COLETORA ESGOTO  (NBR 10569)</t>
  </si>
  <si>
    <t>689,32</t>
  </si>
  <si>
    <t>TE, PVC, 90 GRAUS, BBB, JE, DN 300 MM, PARA REDE COLETORA ESGOTO  (NBR 10569)</t>
  </si>
  <si>
    <t>1.057,79</t>
  </si>
  <si>
    <t>TE, PVC, 90 GRAUS, BBB, JE, DN 400 MM, PARA REDE COLETORA ESGOTO  (NBR 10569)</t>
  </si>
  <si>
    <t>1.169,65</t>
  </si>
  <si>
    <t>TE, PVC, 90 GRAUS, BBP, JE, DN 100 MM, PARA REDE COLETORA ESGOTO (NBR 10569)</t>
  </si>
  <si>
    <t>25,79</t>
  </si>
  <si>
    <t>TECNICO EM LABORATORIO E CAMPO DE CONSTRUCAO CIVIL</t>
  </si>
  <si>
    <t>51,34</t>
  </si>
  <si>
    <t>TECNICO EM LABORATORIO E CAMPO DE CONSTRUCAO CIVIL (MENSALISTA)</t>
  </si>
  <si>
    <t>9.052,11</t>
  </si>
  <si>
    <t>TECNICO EM SONDAGEM</t>
  </si>
  <si>
    <t>61,68</t>
  </si>
  <si>
    <t>TECNICO EM SONDAGEM (MENSALISTA)</t>
  </si>
  <si>
    <t>10.873,93</t>
  </si>
  <si>
    <t>TELA ARAME GALVANIZADO REVESTIDO COM PVC, MALHA HEXAGONAL DUPLA TORCAO, 8 X 10 CM (ZN/AL + PVC), FIO *2,4* MM</t>
  </si>
  <si>
    <t>50,00</t>
  </si>
  <si>
    <t>TELA DE ACO SOLDADA GALVANIZADA/ZINCADA PARA ALVENARIA, FIO  D = *1,20 A 1,70* MM, MALHA 15 X 15 MM, (C X L) *50 X 12* CM</t>
  </si>
  <si>
    <t>TELA DE ACO SOLDADA GALVANIZADA/ZINCADA PARA ALVENARIA, FIO  D = *1,20 A 1,70* MM, MALHA 15 X 15 MM, (C X L) *50 X 17,5* CM</t>
  </si>
  <si>
    <t>1,92</t>
  </si>
  <si>
    <t>TELA DE ACO SOLDADA GALVANIZADA/ZINCADA PARA ALVENARIA, FIO  D = *1,24 MM, MALHA 25 X 25 MM</t>
  </si>
  <si>
    <t>9,67</t>
  </si>
  <si>
    <t>TELA DE ACO SOLDADA GALVANIZADA/ZINCADA PARA ALVENARIA, FIO D = *1,20 A 1,70* MM, MALHA 15 X 15 MM, (C X L) *50 X 10,5* CM</t>
  </si>
  <si>
    <t>TELA DE ACO SOLDADA GALVANIZADA/ZINCADA PARA ALVENARIA, FIO D = *1,20 A 1,70* MM, MALHA 15 X 15 MM, (C X L) *50 X 6* CM</t>
  </si>
  <si>
    <t>0,68</t>
  </si>
  <si>
    <t>TELA DE ACO SOLDADA NERVURADA CA-60, Q-138, (2,20 KG/M2), DIAMETRO DO FIO = 4,2 MM, LARGURA =  2,45 X 120 M DE COMPRIMENTO, ESPACAMENTO DA MALHA = 10  X 10 CM</t>
  </si>
  <si>
    <t>11,15</t>
  </si>
  <si>
    <t>TELA DE ACO SOLDADA NERVURADA CA-60, Q-138, (2,20 KG/M2), DIAMETRO DO FIO = 4,2 MM, LARGURA =  2,45 X 120 M DE COMPRIMENTO, ESPACAMENTO DA MALHA = 10 X 10 CM</t>
  </si>
  <si>
    <t>5,01</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</si>
  <si>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</si>
  <si>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</si>
  <si>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5,06</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</si>
  <si>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</si>
  <si>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</si>
  <si>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</si>
  <si>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</si>
  <si>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8,72</t>
  </si>
  <si>
    <t>TELA DE ACO SOLDADA NERVURADA, CA-60, Q-196, (3,11 KG/M2), DIAMETRO DO FIO = 5,0 MM, LARGURA =  2,45 M, ESPACAMENTO DA MALHA = 10 X 10 CM</t>
  </si>
  <si>
    <t>15,07</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</si>
  <si>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</si>
  <si>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</si>
  <si>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</si>
  <si>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</si>
  <si>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</si>
  <si>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10,48</t>
  </si>
  <si>
    <t>TELA DE ARAME GALV QUADRANGULAR / LOSANGULAR,  FIO 2,77 MM (12  BWG), MALHA  8 X 8 CM, H = 2 M</t>
  </si>
  <si>
    <t>12,66</t>
  </si>
  <si>
    <t>TELA DE ARAME GALV QUADRANGULAR / LOSANGULAR,  FIO 2,77 MM (12 BWG), MALHA  5 X 5 CM, H = 2 M</t>
  </si>
  <si>
    <t>TELA DE ARAME GALV QUADRANGULAR / LOSANGULAR,  FIO 3,4 MM (10  BWG), MALHA  5 X 5 CM, H = 2 M</t>
  </si>
  <si>
    <t>26,57</t>
  </si>
  <si>
    <t>TELA DE ARAME GALV QUADRANGULAR / LOSANGULAR,  FIO 4,19 MM (8 BWG), MALHA  5 X 5 CM, H = 2 M</t>
  </si>
  <si>
    <t>47,05</t>
  </si>
  <si>
    <t>TELA DE ARAME GALV REVESTIDO EM PVC, QUADRANGULAR / LOSANGULAR,  FIO 1,24 MM (18 BWG), BITOLA = *1,9* MM, MALHA  1,9 X 1,9  CM, H = 2 M</t>
  </si>
  <si>
    <t>28,21</t>
  </si>
  <si>
    <t>TELA DE ARAME GALV REVESTIDO EM PVC, QUADRANGULAR / LOSANGULAR,  FIO 2,11 MM (14 BWG), BITOLA FINAL = *2,8* MM, MALHA  *8 X 8* CM, H = 2 M</t>
  </si>
  <si>
    <t>18,49</t>
  </si>
  <si>
    <t>TELA DE ARAME GALV REVESTIDO EM PVC, QUADRANGULAR / LOSANGULAR,  FIO 2,77 MM (12 BWG), BITOLA FINAL = *3,8* MM, MALHA  7,5 X 7,5 CM, H = 2 M</t>
  </si>
  <si>
    <t>24,35</t>
  </si>
  <si>
    <t>TELA DE ARAME GALV REVESTIDO EM PVC, QUADRANGULAR/LOSANGULAR, FIO 2,77 MM (12 BWG), MALHA 3 X 3 CM, H = 2 M</t>
  </si>
  <si>
    <t>56,06</t>
  </si>
  <si>
    <t>TELA DE ARAME GALV, HEXAGONAL,  FIO 0,56 MM (24  BWG), MALHA  1/2", H = 1 M</t>
  </si>
  <si>
    <t>7,84</t>
  </si>
  <si>
    <t>TELA DE ARAME ONDULADA,  FIO *2,77* MM (10  BWG), MALHA  5 X 5 CM, H = 2 M</t>
  </si>
  <si>
    <t>TELA DE FIBRA DE VIDRO, ACABAMENTO ANTI-ALCALINO, MALHA 10 X 10 MM</t>
  </si>
  <si>
    <t>14,07</t>
  </si>
  <si>
    <t>TELA EM MALHA HEXAGONAL DE DUPLA TORCAO 8 X 10 CM (ZN/ AL + PVC), FIO 2,7 MM, COM GEOMANTA OU BIOMANTA, DIMENSOES 4,0 X 2,0 X 0,6 M, COM INCLINACAO DE 70 GRAUS, PARA SOLO REFORCADO</t>
  </si>
  <si>
    <t>812,72</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</si>
  <si>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</si>
  <si>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</si>
  <si>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</si>
  <si>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</si>
  <si>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</si>
  <si>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</si>
  <si>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</si>
  <si>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</si>
  <si>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34,77</t>
  </si>
  <si>
    <t>TELHA CERAMICA TIPO AMERICANA, COMPRIMENTO DE *45* CM, RENDIMENTO DE *12* TELHAS/M2</t>
  </si>
  <si>
    <t>TELHA CERAMICA TIPO COLONIAL, COMPRIMENTO DE *44* CM, RENDIMENTO DE *26* TELHAS/M2</t>
  </si>
  <si>
    <t>1.169,23</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</si>
  <si>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</si>
  <si>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</si>
  <si>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</si>
  <si>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</si>
  <si>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1,20</t>
  </si>
  <si>
    <t>TELHA CERAMICA TIPO ROMANA, COMPRIMENTO DE *41* CM,  RENDIMENTO DE *16* TELHAS/M2</t>
  </si>
  <si>
    <t>TELHA DE ACO ZINCADO ONDULADA, A = *17* MM, E = 0,5 MM, SEM PINTURA</t>
  </si>
  <si>
    <t>TELHA DE ACO ZINCADO TRAPEZOIDAL AUTOPORTANTE, A = 120 MM, E = 0,95 MM, COM PINTURA ELETROSTATICA BRANCA EM 1 FACE</t>
  </si>
  <si>
    <t>72,86</t>
  </si>
  <si>
    <t>TELHA DE ACO ZINCADO TRAPEZOIDAL AUTOPORTANTE, A = 120 MM, E = 0,95 MM, SEM PINTURA</t>
  </si>
  <si>
    <t>64,37</t>
  </si>
  <si>
    <t>TELHA DE ACO ZINCADO TRAPEZOIDAL AUTOPORTANTE, A = 259 MM, E = 0,95 MM, COM PINTURA ELETROSTATICA BRANCA EM 1 FACE</t>
  </si>
  <si>
    <t>84,88</t>
  </si>
  <si>
    <t>TELHA DE ACO ZINCADO TRAPEZOIDAL AUTOPORTANTE, A = 259 MM, E = 0,95 MM, SEM PINTURA</t>
  </si>
  <si>
    <t>68,70</t>
  </si>
  <si>
    <t>TELHA DE ACO ZINCADO TRAPEZOIDAL, A = *40* MM, E = 0,5 MM, SEM PINTURA</t>
  </si>
  <si>
    <t>26,95</t>
  </si>
  <si>
    <t>TELHA DE ALUMINIO TRAPEZOIDAL, ALTURA = 38 MM, E = 0,5 MM (LARGURA = 1056 MM E COMPRIMENTO = 5000 MM)</t>
  </si>
  <si>
    <t>121,14</t>
  </si>
  <si>
    <t>TELHA DE ALUMINIO TRAPEZOIDAL, ALTURA = 38 MM, E = 0,7 MM (LARGURA = 1056 MM E COMPRIMENTO = 5000 MM)</t>
  </si>
  <si>
    <t>171,10</t>
  </si>
  <si>
    <t>TELHA DE CONCRETO TIPO CLASSICA, COR CINZA, COMPRIMENTO DE *42* CM, RENDIMENTO DE *10* TELHAS/M2 (COLETADO CAIXA)</t>
  </si>
  <si>
    <t>TELHA DE FIBRA DE VIDRO ONDULADA INCOLOR, E = 0,6 MM, DE *0,50 X 2,44* M</t>
  </si>
  <si>
    <t>28,00</t>
  </si>
  <si>
    <t>TELHA DE FIBROCIMENTO E = 6 MM, DE 3,00 X 1,06 M (SEM AMIANTO)</t>
  </si>
  <si>
    <t>95,07</t>
  </si>
  <si>
    <t>TELHA DE FIBROCIMENTO E = 6 MM, DE 4,10 X 1,06 M (SEM AMIANTO)</t>
  </si>
  <si>
    <t>127,54</t>
  </si>
  <si>
    <t>TELHA DE FIBROCIMENTO E = 6 MM, DE 4,60 X 1,06 M (SEM AMIANTO)</t>
  </si>
  <si>
    <t>147,20</t>
  </si>
  <si>
    <t>TELHA DE FIBROCIMENTO E = 8 MM, DE 3,00 X 1,06 M (SEM AMIANTO)</t>
  </si>
  <si>
    <t>120,39</t>
  </si>
  <si>
    <t>TELHA DE FIBROCIMENTO E = 8 MM, DE 4,10 X 1,06 M (SEM AMIANTO)</t>
  </si>
  <si>
    <t>164,17</t>
  </si>
  <si>
    <t>TELHA DE FIBROCIMENTO E = 8 MM, DE 4,60 X 1,06 M (SEM AMIANTO)</t>
  </si>
  <si>
    <t>183,87</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</si>
  <si>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</si>
  <si>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</si>
  <si>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</si>
  <si>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</si>
  <si>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10,67</t>
  </si>
  <si>
    <t>TELHA DE FIBROCIMENTO ONDULADA E = 6 MM, DE 1,53 X 1,10 M (SEM AMIANTO)</t>
  </si>
  <si>
    <t>31,02</t>
  </si>
  <si>
    <t>TELHA DE FIBROCIMENTO ONDULADA E = 6 MM, DE 1,83 X 1,10 M (SEM AMIANTO)</t>
  </si>
  <si>
    <t>TELHA DE FIBROCIMENTO ONDULADA E = 6 MM, DE 2,44 X 1,10 M (SEM AMIANTO)</t>
  </si>
  <si>
    <t>49,40</t>
  </si>
  <si>
    <t>18,40</t>
  </si>
  <si>
    <t>TELHA DE FIBROCIMENTO ONDULADA E = 6 MM, DE 3,66 X 1,10 M (SEM AMIANTO)</t>
  </si>
  <si>
    <t>74,22</t>
  </si>
  <si>
    <t>TELHA DE FIBROCIMENTO ONDULADA E = 8 MM, DE 1,53 X 1,10 M (SEM AMIANTO)</t>
  </si>
  <si>
    <t>40,82</t>
  </si>
  <si>
    <t>TELHA DE FIBROCIMENTO ONDULADA E = 8 MM, DE 1,83 X 1,10 M (SEM AMIANTO)</t>
  </si>
  <si>
    <t>48,73</t>
  </si>
  <si>
    <t>TELHA DE FIBROCIMENTO ONDULADA E = 8 MM, DE 2,44 X 1,10 M (SEM AMIANTO)</t>
  </si>
  <si>
    <t>68,44</t>
  </si>
  <si>
    <t>TELHA DE FIBROCIMENTO ONDULADA E = 8 MM, DE 3,66 X 1,10 M (SEM AMIANTO)</t>
  </si>
  <si>
    <t>25,48</t>
  </si>
  <si>
    <t>102,59</t>
  </si>
  <si>
    <t>TELHA DE VIDRO TIPO FRANCESA, *39 X 23* CM</t>
  </si>
  <si>
    <t>25,72</t>
  </si>
  <si>
    <t>TELHA ESTRUTURAL DE FIBROCIMENTO 1 ABA, DE 0,52 X 2,00 M (SEM AMIANTO)</t>
  </si>
  <si>
    <t>63,44</t>
  </si>
  <si>
    <t>TELHA ESTRUTURAL DE FIBROCIMENTO 1 ABA, DE 0,52 X 2,50 M (SEM AMIANTO)</t>
  </si>
  <si>
    <t>73,93</t>
  </si>
  <si>
    <t>TELHA ESTRUTURAL DE FIBROCIMENTO 1 ABA, DE 0,52 X 3,60 M (SEM AMIANTO)</t>
  </si>
  <si>
    <t>106,64</t>
  </si>
  <si>
    <t>TELHA ESTRUTURAL DE FIBROCIMENTO 1 ABA, DE 0,52 X 4,00 M (SEM AMIANTO)</t>
  </si>
  <si>
    <t>117,79</t>
  </si>
  <si>
    <t>TELHA ESTRUTURAL DE FIBROCIMENTO 1 ABA, DE 0,52 X 4,50 M (SEM AMIANTO)</t>
  </si>
  <si>
    <t>134,03</t>
  </si>
  <si>
    <t>TELHA ESTRUTURAL DE FIBROCIMENTO 1 ABA, DE 0,52 X 5,00 M (SEM AMIANTO)</t>
  </si>
  <si>
    <t>148,93</t>
  </si>
  <si>
    <t>TELHA ESTRUTURAL DE FIBROCIMENTO 1 ABA, DE 0,52 X 5,50 M (SEM AMIANTO)</t>
  </si>
  <si>
    <t>163,88</t>
  </si>
  <si>
    <t>TELHA ESTRUTURAL DE FIBROCIMENTO 1 ABA, DE 0,52 X 6,00 M (SEM AMIANTO)</t>
  </si>
  <si>
    <t>178,74</t>
  </si>
  <si>
    <t>TELHA ESTRUTURAL DE FIBROCIMENTO 1 ABA, DE 0,52 X 6,50 M (SEM AMIANTO)</t>
  </si>
  <si>
    <t>193,64</t>
  </si>
  <si>
    <t>TELHA ESTRUTURAL DE FIBROCIMENTO 1 ABA, DE 0,52 X 7,20 M (SEM AMIANTO)</t>
  </si>
  <si>
    <t>214,40</t>
  </si>
  <si>
    <t>TELHA ESTRUTURAL DE FIBROCIMENTO 2 ABAS, DE 1,00 X 3,00 M (SEM AMIANTO)</t>
  </si>
  <si>
    <t>141,78</t>
  </si>
  <si>
    <t>TELHA ESTRUTURAL DE FIBROCIMENTO 2 ABAS, DE 1,00 X 4,60 M (SEM AMIANTO)</t>
  </si>
  <si>
    <t>225,94</t>
  </si>
  <si>
    <t>TELHA ESTRUTURAL DE FIBROCIMENTO 2 ABAS, DE 1,00 X 6,00 M (SEM AMIANTO)</t>
  </si>
  <si>
    <t>296,73</t>
  </si>
  <si>
    <t>TELHA ESTRUTURAL DE FIBROCIMENTO 2 ABAS, DE 1,00 X 7,40 M (SEM AMIANTO)</t>
  </si>
  <si>
    <t>364,80</t>
  </si>
  <si>
    <t>TELHA ESTRUTURAL DE FIBROCIMENTO 2 ABAS, DE 1,00 X 8,20 M (SEM AMIANTO)</t>
  </si>
  <si>
    <t>406,03</t>
  </si>
  <si>
    <t>TELHA ESTRUTURAL DE FIBROCIMENTO 2 ABAS, DE 1,00 X 9,20 M (SEM AMIANTO)</t>
  </si>
  <si>
    <t>454,57</t>
  </si>
  <si>
    <t>TELHA GALVALUME COM ISOLAMENTO TERMOACUSTICO EM ESPUMA RIGIDA DE POLIURETANO (PU) INJETADO, E = 30 MM, DENSIDADE 35 KG/M3, COM DUAS FACES TRAPEZOIDAIS (NAO INCLUI ACESSORIOS DE FIXACAO) (COLETADO CAIXA)</t>
  </si>
  <si>
    <t>84,29</t>
  </si>
  <si>
    <t>TELHA ISOLANTE COM NUCLEO EM POLIESTIRENO (EPS), E = 30 MM, REVESTIDA EM ACO ZINCADO *0,5* MM COM PRE-PINTURA NAS DUAS FACES, FACE SUPERIOR EM TELHA TRAPEZOIDAL E FACE INFERIOR EM CHAPA PLANA (NAO INCLUI ACESSORIOS DE FIXACAO)</t>
  </si>
  <si>
    <t>108,78</t>
  </si>
  <si>
    <t>TELHA ISOLANTE COM NUCLEO EM POLIESTIRENO (EPS), E = 50 MM, REVESTIDA EM ACO ZINCADO *0,5* MM COM PRE-PINTURA NAS DUAS FACES, FACE SUPERIOR EM TELHA TRAPEZOIDAL E FACE INFERIOR EM CHAPA PLANA (NAO INCLUI ACESSORIOS DE FIXACAO)</t>
  </si>
  <si>
    <t>116,52</t>
  </si>
  <si>
    <t>TELHA ISOLANTE COM NUCLEO EM POLIESTIRENO (EPS), E = 50 MM, REVESTIDA EM TELHA TRAPEZOIDAL DE ACO ZINCADO *0,5* MM COM PRE-PINTURA NAS DUAS FACES (NAO INCLUI ACESSORIOS DE FIXACAO)</t>
  </si>
  <si>
    <t>93,16</t>
  </si>
  <si>
    <t>TELHA VIDRO TIPO CANAL OU COLONIAL, C = 46 A 50 CM</t>
  </si>
  <si>
    <t>23,93</t>
  </si>
  <si>
    <t>TELHADISTA</t>
  </si>
  <si>
    <t>11,54</t>
  </si>
  <si>
    <t>TELHADOR ( MENSALISTA )</t>
  </si>
  <si>
    <t>2.034,28</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</si>
  <si>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</si>
  <si>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</si>
  <si>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</si>
  <si>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0,94</t>
  </si>
  <si>
    <t>TERMINAL A COMPRESSAO EM COBRE ESTANHADO PARA CABO 25 MM2, 1 FURO E 1 COMPRESSAO, PARA PARAFUSO DE FIXACAO M8</t>
  </si>
  <si>
    <t>1,47</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</si>
  <si>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</si>
  <si>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</si>
  <si>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</si>
  <si>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</si>
  <si>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3,18</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</si>
  <si>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</si>
  <si>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</si>
  <si>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</si>
  <si>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</si>
  <si>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</si>
  <si>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</si>
  <si>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12,14</t>
  </si>
  <si>
    <t>TERMINAL METALICO A PRESSAO PARA 1 CABO DE 150 A 185 MM2, COM 2 FUROS PARA FIXACAO</t>
  </si>
  <si>
    <t>63,62</t>
  </si>
  <si>
    <t>TERMINAL METALICO A PRESSAO PARA 1 CABO DE 150 MM2, COM 1 FURO DE FIXACAO</t>
  </si>
  <si>
    <t>12,39</t>
  </si>
  <si>
    <t>TERMINAL METALICO A PRESSAO PARA 1 CABO DE 16 A 25 MM2, COM 2 FUROS PARA FIXACAO</t>
  </si>
  <si>
    <t>TERMINAL METALICO A PRESSAO PARA 1 CABO DE 16 MM2, COM 1 FURO DE FIXACAO</t>
  </si>
  <si>
    <t>TERMINAL METALICO A PRESSAO PARA 1 CABO DE 185 MM2, COM 1 FURO DE FIXACAO</t>
  </si>
  <si>
    <t>13,54</t>
  </si>
  <si>
    <t>TERMINAL METALICO A PRESSAO PARA 1 CABO DE 240 MM2, COM 1 FURO DE FIXACAO</t>
  </si>
  <si>
    <t>17,87</t>
  </si>
  <si>
    <t>TERMINAL METALICO A PRESSAO PARA 1 CABO DE 25 A 35 MM2, COM 2 FUROS PARA FIXACAO</t>
  </si>
  <si>
    <t>TERMINAL METALICO A PRESSAO PARA 1 CABO DE 25 MM2, COM 1 FURO DE FIXACAO</t>
  </si>
  <si>
    <t>TERMINAL METALICO A PRESSAO PARA 1 CABO DE 300 MM2, COM 1 FURO DE FIXACAO</t>
  </si>
  <si>
    <t>26,00</t>
  </si>
  <si>
    <t>TERMINAL METALICO A PRESSAO PARA 1 CABO DE 35 MM2, COM 1 FURO DE FIXACAO</t>
  </si>
  <si>
    <t>TERMINAL METALICO A PRESSAO PARA 1 CABO DE 50 A 70 MM2, COM 2 FUROS PARA FIXACAO</t>
  </si>
  <si>
    <t>31,20</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</si>
  <si>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</si>
  <si>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</si>
  <si>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</si>
  <si>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</si>
  <si>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52,65</t>
  </si>
  <si>
    <t>TERMINAL METALICO A PRESSAO PARA 1 CABO DE 95 MM2, COM 1 FURO DE FIXACAO</t>
  </si>
  <si>
    <t>8,19</t>
  </si>
  <si>
    <t>TERMINAL METALICO A PRESSAO 1 CABO, PARA CABOS DE 4 A 10 MM2, COM 2 FUROS PARA FIXACAO</t>
  </si>
  <si>
    <t>10,84</t>
  </si>
  <si>
    <t>TERMOFUSORA PARA TUBOS E CONEXOES EM PPR COM DIAMETROS DE 20 A 63 MM, POTENCIA DE 800 W, TENSAO 220 V</t>
  </si>
  <si>
    <t>674,45</t>
  </si>
  <si>
    <t>TERMOFUSORA PARA TUBOS E CONEXOES EM PPR COM DIAMETROS DE 75 A 110 MM, POTENCIA DE *1100* W, TENSAO 220 V</t>
  </si>
  <si>
    <t>946,61</t>
  </si>
  <si>
    <t>TERRA VEGETAL (ENSACADA)</t>
  </si>
  <si>
    <t>TERRA VEGETAL (GRANEL)</t>
  </si>
  <si>
    <t>120,00</t>
  </si>
  <si>
    <t>TESTEIRA ANTIDERRAPANTE PARA PISO VINILICO *5 X 2,5* CM, E = 2 MM</t>
  </si>
  <si>
    <t>9,93</t>
  </si>
  <si>
    <t>TIJOLO CERAMICO LAMINADO 5,5 X 11 X 23 CM</t>
  </si>
  <si>
    <t>TIJOLO CERAMICO MACICO *5 X 10 X 20* CM</t>
  </si>
  <si>
    <t>0,31</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</si>
  <si>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</si>
  <si>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</si>
  <si>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</si>
  <si>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</si>
  <si>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</si>
  <si>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270,64</t>
  </si>
  <si>
    <t>TIL DE PASSAGEM, EM PVC, JE, BBB, DN 150 X 150 MM, PARA REDE COLETORA DE ESGOTO NBR 10569</t>
  </si>
  <si>
    <t>509,45</t>
  </si>
  <si>
    <t>TIL DE PASSAGEM, EM PVC, JE, BBB, DN 200 X 150 MM, PARA REDE COLETORA DE ESGOTO NBR 10569</t>
  </si>
  <si>
    <t>551,58</t>
  </si>
  <si>
    <t>TIL DE PASSAGEM, EM PVC, JE, BBB, DN 250 X 150 MM, PARA REDE COLETORA DE ESGOTO NBR 10569</t>
  </si>
  <si>
    <t>712,11</t>
  </si>
  <si>
    <t>TIL DE PASSAGEM, EM PVC, JE, BBB, DN 300 X 150 MM, PARA REDE COLETORA DE ESGOTO NBR 10569</t>
  </si>
  <si>
    <t>912,76</t>
  </si>
  <si>
    <t>TIL PARA LIGACAO PREDIAL, EM PVC, JE, BBB, DN 100 X 100 MM, PARA REDE COLETORA ESGOTO (NBR 10569)</t>
  </si>
  <si>
    <t>TIL RADIAL, PVC, JE, BBB, DN 150 X 200 MM, PARA REDE COLETORA DE ESGOTO (NBR 10569)</t>
  </si>
  <si>
    <t>499,16</t>
  </si>
  <si>
    <t>TIL RADIAL, PVC, JE, BBB, DN 300 X 200 MM, PARA REDE COLETORA DE ESGOTO (NBR 10569)</t>
  </si>
  <si>
    <t>1.537,39</t>
  </si>
  <si>
    <t>TIL TUBO QUEDA, EM PVC, JE, BBB, DN 100 X 100 MM, PARA REDE COLETORA DE ESGOTO (NBR 10569)</t>
  </si>
  <si>
    <t>185,78</t>
  </si>
  <si>
    <t>TIL TUBO QUEDA, EM PVC, JE, BBB, DN 150 X 150 MM, PARA REDE COLETORA DE ESGOTO (NBR 10569)</t>
  </si>
  <si>
    <t>821,46</t>
  </si>
  <si>
    <t>TIL TUBO QUEDA, EM PVC, JE, BBB, DN 200 X 150 MM, PARA REDE COLETORA DE ESGOTO (NBR 10569)</t>
  </si>
  <si>
    <t>827,99</t>
  </si>
  <si>
    <t>TIL TUBO QUEDA, EM PVC, JE, BBB, DN 250 X 150 MM, PARA REDE COLETORA DE ESGOTO (NBR 10569)</t>
  </si>
  <si>
    <t>944,88</t>
  </si>
  <si>
    <t>TIL TUBO QUEDA, EM PVC, JE, BBB, DN 300 X 150 MM, PARA REDE COLETORA DE ESGOTO (NBR 10569)</t>
  </si>
  <si>
    <t>1.017,54</t>
  </si>
  <si>
    <t>TINTA A BASE DE RESINA ACRILICA EMULSIONADA EM AGUA, PARA SINALIZACAO HORIZONTAL VIARIA (NBR 13699)</t>
  </si>
  <si>
    <t>TINTA A BASE DE RESINA ACRILICA, PARA SINALIZACAO HORIZONTAL VIARIA (NBR 11862)</t>
  </si>
  <si>
    <t>73,20</t>
  </si>
  <si>
    <t>TINTA ACRILICA PARA CERAMICA</t>
  </si>
  <si>
    <t>21,70</t>
  </si>
  <si>
    <t>12,17</t>
  </si>
  <si>
    <t>TINTA ACRILICA PREMIUM, COR BRANCO  FOSCO</t>
  </si>
  <si>
    <t>65,69</t>
  </si>
  <si>
    <t>TINTA ASFALTICA IMPERMEABILIZANTE DILUIDA EM SOLVENTE, PARA MATERIAIS CIMENTICIOS, METAL E MADEIRA</t>
  </si>
  <si>
    <t>TINTA ASFALTICA IMPERMEABILIZANTE DISPERSA EM AGUA, PARA MATERIAIS CIMENTICIOS</t>
  </si>
  <si>
    <t>TINTA BORRACHA CLORADA, ACABAMENTO SEMIBRILHO, BRANCA</t>
  </si>
  <si>
    <t>73,46</t>
  </si>
  <si>
    <t>TINTA BORRACHA CLORADA, ACABAMENTO SEMIBRILHO, CORES VIVAS</t>
  </si>
  <si>
    <t>79,17</t>
  </si>
  <si>
    <t>TINTA BORRACHA, CLORADA, ACABAMENTO SEMIBRILHO, PRETA</t>
  </si>
  <si>
    <t>74,12</t>
  </si>
  <si>
    <t>TINTA EPOXI PREMIUM, BRANCA</t>
  </si>
  <si>
    <t>54,63</t>
  </si>
  <si>
    <t>TINTA ESMALTE SINTETICO GRAFITE COM PROTECAO PARA METAIS FERROSOS</t>
  </si>
  <si>
    <t>24,49</t>
  </si>
  <si>
    <t>TINTA ESMALTE SINTETICO PREMIUM ACETINADO</t>
  </si>
  <si>
    <t>23,69</t>
  </si>
  <si>
    <t>TINTA ESMALTE SINTETICO PREMIUM BRILHANTE</t>
  </si>
  <si>
    <t>TINTA LATEX ACRILICA ECONOMICA, COR BRANCA</t>
  </si>
  <si>
    <t>TINTA LATEX ACRILICA STANDARD, COR BRANCA</t>
  </si>
  <si>
    <t>44,87</t>
  </si>
  <si>
    <t>TINTA LATEX PVA PREMIUM,  COR BRANCA</t>
  </si>
  <si>
    <t>56,78</t>
  </si>
  <si>
    <t>TINTA LATEX PVA PREMIUM, COR BRANCA</t>
  </si>
  <si>
    <t>TINTA LATEX PVA STANDARD, COR BRANCA</t>
  </si>
  <si>
    <t>12,46</t>
  </si>
  <si>
    <t>TINTA MINERAL IMPERMEAVEL EM PO, BRANCA</t>
  </si>
  <si>
    <t>TINTA PROTETORA SUPERFICIE METALICA ALUMINIO</t>
  </si>
  <si>
    <t>28,08</t>
  </si>
  <si>
    <t>TINTA/REVESTIMENTO  A BASE DE RESINA EPOXI COM ALCATRAO, BICOMPONENTE</t>
  </si>
  <si>
    <t>42,47</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</si>
  <si>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</si>
  <si>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</si>
  <si>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</si>
  <si>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21,72</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</si>
  <si>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</si>
  <si>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</si>
  <si>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</si>
  <si>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</si>
  <si>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</si>
  <si>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10,15</t>
  </si>
  <si>
    <t>TOMADA RJ11, 2 FIOS (APENAS MODULO)</t>
  </si>
  <si>
    <t>TOMADA RJ11, 2 FIOS, CONJUNTO MONTADO PARA EMBUTIR 4" X 2" (PLACA + SUPORTE + MODULO)</t>
  </si>
  <si>
    <t>13,22</t>
  </si>
  <si>
    <t>TOMADA RJ45, 8 FIOS, CAT 5E (APENAS MODULO)</t>
  </si>
  <si>
    <t>TOMADA RJ45, 8 FIOS, CAT 5E, CONJUNTO MONTADO PARA EMBUTIR 4" X 2" (PLACA + SUPORTE + MODULO)</t>
  </si>
  <si>
    <t>TOMADA 2P+T 10A, 250V  (APENAS MODULO)</t>
  </si>
  <si>
    <t>5,10</t>
  </si>
  <si>
    <t>TOMADA 2P+T 10A, 250V, CONJUNTO MONTADO PARA EMBUTIR 4" X 2" (PLACA + SUPORTE + MODULO)</t>
  </si>
  <si>
    <t>TOMADA 2P+T 10A, 250V, CONJUNTO MONTADO PARA SOBREPOR 4" X 2" (CAIXA + MODULO)</t>
  </si>
  <si>
    <t>TOMADA 2P+T 20A 250V, CONJUNTO MONTADO PARA EMBUTIR 4" X 2" (PLACA + SUPORTE + MODULO)</t>
  </si>
  <si>
    <t>10,39</t>
  </si>
  <si>
    <t>TOMADA 2P+T 20A, 250V  (APENAS MODULO)</t>
  </si>
  <si>
    <t>6,53</t>
  </si>
  <si>
    <t>TOMADAS (2 MODULOS) 2P+T 10A, 250V, CONJUNTO MONTADO PARA EMBUTIR 4" X 2" (PLACA + SUPORTE + MODULOS)</t>
  </si>
  <si>
    <t>11,65</t>
  </si>
  <si>
    <t>TOPOGRAFO</t>
  </si>
  <si>
    <t>TOPOGRAFO (MENSALISTA)</t>
  </si>
  <si>
    <t>TORNEIRA CROMADA COM BICO PARA JARDIM/TANQUE 1/2 " OU 3/4 " (REF 1153)</t>
  </si>
  <si>
    <t>53,34</t>
  </si>
  <si>
    <t>TORNEIRA CROMADA CURTA SEM BICO PARA TANQUE, PADRAO POPULAR, 1/2 " OU 3/4 " (REF 1140)</t>
  </si>
  <si>
    <t>14,90</t>
  </si>
  <si>
    <t>TORNEIRA CROMADA CURTA SEM BICO PARA USO GERAL  1/2 " OU 3/4 " (REF 1152)</t>
  </si>
  <si>
    <t>TORNEIRA CROMADA DE MESA PARA COZINHA BICA MOVEL COM AREJADOR 1/2 " OU 3/4 " (REF 1167)</t>
  </si>
  <si>
    <t>90,53</t>
  </si>
  <si>
    <t>TORNEIRA CROMADA DE MESA PARA LAVATORIO COM SENSOR DE PRESENCA</t>
  </si>
  <si>
    <t>582,28</t>
  </si>
  <si>
    <t>TORNEIRA CROMADA DE MESA PARA LAVATORIO TEMPORIZADA PRESSAO BICA BAIXA</t>
  </si>
  <si>
    <t>149,92</t>
  </si>
  <si>
    <t>TORNEIRA CROMADA DE MESA PARA LAVATORIO, BICA ALTA (REF 1195)</t>
  </si>
  <si>
    <t>77,24</t>
  </si>
  <si>
    <t>TORNEIRA CROMADA DE MESA PARA LAVATORIO, PADRAO POPULAR, 1/2 " OU 3/4 " (REF 1193)</t>
  </si>
  <si>
    <t>44,90</t>
  </si>
  <si>
    <t>TORNEIRA CROMADA DE PAREDE LONGA PARA LAVATORIO (REF 1178)</t>
  </si>
  <si>
    <t>147,65</t>
  </si>
  <si>
    <t>TORNEIRA CROMADA DE PAREDE PARA COZINHA BICA MOVEL COM AREJADOR 1/2 " OU 3/4 " (REF 1168)</t>
  </si>
  <si>
    <t>86,43</t>
  </si>
  <si>
    <t>TORNEIRA CROMADA DE PAREDE PARA COZINHA COM AREJADOR 1/2 " OU 3/4 " (REF 1157)</t>
  </si>
  <si>
    <t>90,25</t>
  </si>
  <si>
    <t>TORNEIRA CROMADA DE PAREDE PARA COZINHA COM AREJADOR, PADRAO POPULAR, 1/2 " OU 3/4 " (REF 1159)</t>
  </si>
  <si>
    <t>46,11</t>
  </si>
  <si>
    <t>TORNEIRA CROMADA DE PAREDE PARA COZINHA SEM AREJADOR, PADRAO POPULAR, 1/2 " OU 3/4 " (REF 1158)</t>
  </si>
  <si>
    <t>37,18</t>
  </si>
  <si>
    <t>TORNEIRA CROMADA SEM BICO PARA TANQUE 1/2 " OU 3/4 " (REF 1143)</t>
  </si>
  <si>
    <t>32,80</t>
  </si>
  <si>
    <t>TORNEIRA CROMADA SEM BICO PARA TANQUE, PADRAO POPULAR, 1/2 " OU 3/4 " (REF 1126)</t>
  </si>
  <si>
    <t>TORNEIRA ELETRICA DE PAREDE, BICA ALTA, PARA COZINHA, 5500 W (110/220 V)</t>
  </si>
  <si>
    <t>102,78</t>
  </si>
  <si>
    <t>TORNEIRA METAL AMARELO COM BICO PARA JARDIM, PADRAO POPULAR, 1/2 " OU 3/4 " (REF 1128)</t>
  </si>
  <si>
    <t>14,08</t>
  </si>
  <si>
    <t>TORNEIRA METAL AMARELO CURTA SEM BICO PARA TANQUE, PADRAO POPULAR, 1/2 " OU 3/4 " (REF 1120)</t>
  </si>
  <si>
    <t>13,65</t>
  </si>
  <si>
    <t>TORNEIRA METALICA DE BOIA CONVENCIONAL PARA CAIXA D'AGUA, 1.1/2", COM HASTE METALICA E BALAO PLASTICO</t>
  </si>
  <si>
    <t>55,43</t>
  </si>
  <si>
    <t>TORNEIRA METALICA DE BOIA CONVENCIONAL PARA CAIXA D'AGUA, 1.1/4", COM HASTE METALICA E BALAO PLASTICO</t>
  </si>
  <si>
    <t>59,21</t>
  </si>
  <si>
    <t>TORNEIRA METALICA DE BOIA CONVENCIONAL PARA CAIXA D'AGUA, 1/2 ", COM HASTE METALICA E BALAO METALICO</t>
  </si>
  <si>
    <t>23,61</t>
  </si>
  <si>
    <t>TORNEIRA METALICA DE BOIA CONVENCIONAL PARA CAIXA D'AGUA, 1/2", COM HASTE METALICA E BALAO PLASTICO</t>
  </si>
  <si>
    <t>14,19</t>
  </si>
  <si>
    <t>TORNEIRA METALICA DE BOIA CONVENCIONAL PARA CAIXA D'AGUA, 1", COM HASTE METALICA E BALAO PLASTICO</t>
  </si>
  <si>
    <t>24,33</t>
  </si>
  <si>
    <t>TORNEIRA METALICA DE BOIA CONVENCIONAL PARA CAIXA D'AGUA, 2", COM HASTE METALICA E BALAO PLASTICO</t>
  </si>
  <si>
    <t>98,28</t>
  </si>
  <si>
    <t>TORNEIRA METALICA DE BOIA CONVENCIONAL PARA CAIXA D'AGUA, 3/4 ", COM HASTE METALICA E BALAO METALICO</t>
  </si>
  <si>
    <t>24,60</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</si>
  <si>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</si>
  <si>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</si>
  <si>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</si>
  <si>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37,11</t>
  </si>
  <si>
    <t>TORNEIRA METALICA DE BOIA VAZAO TOTAL PARA CAIXA D'AGUA, 3/4", COM HASTE METALICA E BALAO PLASTICO</t>
  </si>
  <si>
    <t>28,11</t>
  </si>
  <si>
    <t>TORNEIRA PLASTICA DE BOIA CONVENCIONAL PARA CAIXA DE AGUA, 3/4 ", COM HASTE METALICA E COM BALAO PLASTICO (PADRAO POPULAR)</t>
  </si>
  <si>
    <t>11,90</t>
  </si>
  <si>
    <t>TORNEIRA PLASTICA DE BOIA PARA CAIXA DE DESCARGA,  1/2", COM HASTE  METALICA E BALAO PLASTICO</t>
  </si>
  <si>
    <t>TORNEIRA PLASTICA DE MESA PARA LAVATORIO 1/2 "</t>
  </si>
  <si>
    <t>10,64</t>
  </si>
  <si>
    <t>TORNEIRA PLASTICA DE MESA, BICA MOVEL, PARA COZINHA 1/2 "</t>
  </si>
  <si>
    <t>28,99</t>
  </si>
  <si>
    <t>TORNEIRA PLASTICA PARA TANQUE 1/2 " OU 3/4 " COM BICO PARA MANGUEIRA</t>
  </si>
  <si>
    <t>22,01</t>
  </si>
  <si>
    <t>TRANSFORMADOR TRIFASICO DE DISTRIBUICAO, POTENCIA DE 1000 KVA, TENSAO NOMINAL DE 15 KV, TENSAO SECUNDARIA DE 220/127V, EM OLEO ISOLANTE TIPO MINERAL</t>
  </si>
  <si>
    <t>48.848,41</t>
  </si>
  <si>
    <t>TRANSFORMADOR TRIFASICO DE DISTRIBUICAO, POTENCIA DE 112,5 KVA, TENSAO NOMINAL DE 15 KV, TENSAO SECUNDARIA DE 220/127V, EM OLEO ISOLANTE TIPO MINERAL</t>
  </si>
  <si>
    <t>7.550,91</t>
  </si>
  <si>
    <t>TRANSFORMADOR TRIFASICO DE DISTRIBUICAO, POTENCIA DE 15 KVA, TENSAO NOMINAL DE 15 KV, TENSAO SECUNDARIA DE 220/127V, EM OLEO ISOLANTE TIPO MINERAL</t>
  </si>
  <si>
    <t>3.463,72</t>
  </si>
  <si>
    <t>TRANSFORMADOR TRIFASICO DE DISTRIBUICAO, POTENCIA DE 150 KVA, TENSAO NOMINAL DE 15 KV, TENSAO SECUNDARIA DE 220/127V, EM OLEO ISOLANTE TIPO MINERAL</t>
  </si>
  <si>
    <t>9.523,51</t>
  </si>
  <si>
    <t>TRANSFORMADOR TRIFASICO DE DISTRIBUICAO, POTENCIA DE 1500 KVA, TENSAO NOMINAL DE 15 KV, TENSAO SECUNDARIA DE 220/127V, EM OLEO ISOLANTE TIPO MINERAL</t>
  </si>
  <si>
    <t>61.767,11</t>
  </si>
  <si>
    <t>TRANSFORMADOR TRIFASICO DE DISTRIBUICAO, POTENCIA DE 225 KVA, TENSAO NOMINAL DE 15 KV, TENSAO SECUNDARIA DE 220/127V, EM OLEO ISOLANTE TIPO MINERAL</t>
  </si>
  <si>
    <t>13.360,08</t>
  </si>
  <si>
    <t>TRANSFORMADOR TRIFASICO DE DISTRIBUICAO, POTENCIA DE 30 KVA, TENSAO NOMINAL DE 15 KV, TENSAO SECUNDARIA DE 220/127V, EM OLEO ISOLANTE TIPO MINERAL</t>
  </si>
  <si>
    <t>4.230,69</t>
  </si>
  <si>
    <t>TRANSFORMADOR TRIFASICO DE DISTRIBUICAO, POTENCIA DE 300 KVA, TENSAO NOMINAL DE 15 KV, TENSAO SECUNDARIA DE 220/127V, EM OLEO ISOLANTE TIPO MINERAL</t>
  </si>
  <si>
    <t>15.586,76</t>
  </si>
  <si>
    <t>TRANSFORMADOR TRIFASICO DE DISTRIBUICAO, POTENCIA DE 45 KVA, TENSAO NOMINAL DE 15 KV, TENSAO SECUNDARIA DE 220/127V, EM OLEO ISOLANTE TIPO MINERAL</t>
  </si>
  <si>
    <t>4.725,50</t>
  </si>
  <si>
    <t>TRANSFORMADOR TRIFASICO DE DISTRIBUICAO, POTENCIA DE 500 KVA, TENSAO NOMINAL DE 15 KV, TENSAO SECUNDARIA DE 220/127V, EM OLEO ISOLANTE TIPO MINERAL</t>
  </si>
  <si>
    <t>25.435,11</t>
  </si>
  <si>
    <t>TRANSFORMADOR TRIFASICO DE DISTRIBUICAO, POTENCIA DE 75 KVA, TENSAO NOMINAL DE 15 KV, TENSAO SECUNDARIA DE 220/127V, EM OLEO ISOLANTE TIPO MINERAL</t>
  </si>
  <si>
    <t>6.111,00</t>
  </si>
  <si>
    <t>TRANSFORMADOR TRIFASICO DE DISTRIBUICAO, POTENCIA DE 750 KVA, TENSAO NOMINAL DE 15 KV, TENSAO SECUNDARIA DE 220/127V, EM OLEO ISOLANTE TIPO MINERAL</t>
  </si>
  <si>
    <t>34.888,61</t>
  </si>
  <si>
    <t>TRANSPORTE - MENSALISTA (ENCARGOS COMPLEMENTARES) (COLETADO CAIXA)</t>
  </si>
  <si>
    <t>121,50</t>
  </si>
  <si>
    <t>TRATOR DE ESTEIRAS, POTENCIA BRUTA DE 133 HP, PESO OPERACIONAL DE 14 T, COM LAMINA COM CAPACIDADE DE 3,00 M3</t>
  </si>
  <si>
    <t>538.684,99</t>
  </si>
  <si>
    <t>TRATOR DE ESTEIRAS, POTENCIA BRUTA DE 347 HP, PESO OPERACIONAL DE 38,5 T, COM ESCARIFICADOR E LAMINA COM CAPACIDADE DE 4,70M3</t>
  </si>
  <si>
    <t>2.219.192,64</t>
  </si>
  <si>
    <t>TRATOR DE ESTEIRAS, POTENCIA DE 100 HP, PESO OPERACIONAL DE 9,4 T, COM LAMINA COM CAPACIDADE DE 2,19 M3</t>
  </si>
  <si>
    <t>522.603,17</t>
  </si>
  <si>
    <t>TRATOR DE ESTEIRAS, POTENCIA DE 150 HP, PESO OPERACIONAL DE 16,7 T, COM RODA MOTRIZ ELEVADA E LAMINA COM CONTATO DE 3,18M3</t>
  </si>
  <si>
    <t>677.500,00</t>
  </si>
  <si>
    <t>TRATOR DE ESTEIRAS, POTENCIA DE 170 HP, PESO OPERACIONAL DE 19 T, COM LAMINA COM CAPACIDADE DE 5,2 M3</t>
  </si>
  <si>
    <t>673.356,20</t>
  </si>
  <si>
    <t>TRATOR DE ESTEIRAS, POTENCIA DE 347 HP, PESO OPERACIONAL DE 38,5 T, COM LAMINA COM CAPACIDADE DE 8,70M3</t>
  </si>
  <si>
    <t>TRATOR DE ESTEIRAS, POTENCIA NO VOLANTE DE 200 HP, PESO OPERACIONAL DE 20,1 T, COM RODA MOTRIZ ELEVADA E LAMINA COM CAPACIDADE DE 3,89 M3</t>
  </si>
  <si>
    <t>998.058,98</t>
  </si>
  <si>
    <t>TRATOR DE ESTEIRAS, POTENCIA 125 HP, PESO OPERACIONAL DE 12,9 T, COM LAMINA COM CAPACIDADE DE 2,7 M3</t>
  </si>
  <si>
    <t>546.972,44</t>
  </si>
  <si>
    <t>TRATOR DE PNEUS COM POTENCIA DE 105 CV, TRACAO 4 X 4, PESO COM LASTRO DE 5775 KG</t>
  </si>
  <si>
    <t>141.308,40</t>
  </si>
  <si>
    <t>TRATOR DE PNEUS COM POTENCIA DE 122 CV, TRACAO 4 X 4, PESO COM LASTRO DE 4510 KG</t>
  </si>
  <si>
    <t>163.738,30</t>
  </si>
  <si>
    <t>TRATOR DE PNEUS COM POTENCIA DE 15 CV, PESO COM LASTRO DE 1160 KG</t>
  </si>
  <si>
    <t>48.224,29</t>
  </si>
  <si>
    <t>TRATOR DE PNEUS COM POTENCIA DE 50 CV, TRACAO 4 X 2, PESO COM LASTRO DE 2714 KG</t>
  </si>
  <si>
    <t>78.202,98</t>
  </si>
  <si>
    <t>TRATOR DE PNEUS COM POTENCIA DE 85 CV, TRACAO 4 X 4, PESO COM LASTRO DE 4675 KG</t>
  </si>
  <si>
    <t>120.000,00</t>
  </si>
  <si>
    <t>TRATOR DE PNEUS COM POTENCIA DE 85 CV, TURBO,  PESO COM LASTRO DE 4900 KG</t>
  </si>
  <si>
    <t>115.598,12</t>
  </si>
  <si>
    <t>TRATOR DE PNEUS COM POTENCIA DE 95 CV, TRACAO 4 X 4, PESO MAXIMO DE 5225 KG</t>
  </si>
  <si>
    <t>128.971,95</t>
  </si>
  <si>
    <t>117,50</t>
  </si>
  <si>
    <t>TRILHO EM ALUMINIO "U", COM ABAULADO PARA ROLDANA DE PORTA DE CORRER, *40 X 40* MM</t>
  </si>
  <si>
    <t>18,47</t>
  </si>
  <si>
    <t>TRINCO / FECHO TIPO AVIAO, EM ZAMAC CROMADO, *60* MM, PARA JANELAS - INCLUI PARAFUSOS</t>
  </si>
  <si>
    <t>5,70</t>
  </si>
  <si>
    <t>TROLEY MANUAL CAPACIDADE 1 T</t>
  </si>
  <si>
    <t>507,66</t>
  </si>
  <si>
    <t>TUBO / MANGUEIRA PRETA EM POLIETILENO, LINHA PESADA OU REFORCADA, TIPO ESPAGUETE, PARA INJECAO DE CALDA DE CIMENTO, D = 1/2", ESPESSURA 1,5 MM</t>
  </si>
  <si>
    <t>1,10</t>
  </si>
  <si>
    <t>TUBO ACO GALVANIZADO COM COSTURA, CLASSE LEVE, DN 100 MM ( 4"),  E = 3,75 MM,  *10,55* KG/M (NBR 5580)</t>
  </si>
  <si>
    <t>80,94</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</si>
  <si>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</si>
  <si>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</si>
  <si>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</si>
  <si>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16,53</t>
  </si>
  <si>
    <t>TUBO ACO GALVANIZADO COM COSTURA, CLASSE LEVE, DN 32 MM ( 1 1/4"),  E = 2,65 MM,  *2,71* KG/M (NBR 5580)</t>
  </si>
  <si>
    <t>24,09</t>
  </si>
  <si>
    <t>TUBO ACO GALVANIZADO COM COSTURA, CLASSE LEVE, DN 40 MM ( 1 1/2"),  E = 3,00 MM,  *3,48* KG/M (NBR 5580)</t>
  </si>
  <si>
    <t>26,62</t>
  </si>
  <si>
    <t>TUBO ACO GALVANIZADO COM COSTURA, CLASSE LEVE, DN 50 MM ( 2"),  E = 3,00 MM,  *4,40* KG/M (NBR 5580)</t>
  </si>
  <si>
    <t>34,74</t>
  </si>
  <si>
    <t>TUBO ACO GALVANIZADO COM COSTURA, CLASSE LEVE, DN 65 MM ( 2 1/2"),  E = 3,35 MM, * 6,23* KG/M (NBR 5580)</t>
  </si>
  <si>
    <t>48,61</t>
  </si>
  <si>
    <t>TUBO ACO GALVANIZADO COM COSTURA, CLASSE LEVE, DN 80 MM ( 3"),  E = 3,35 MM, *7,32* KG/M (NBR 5580)</t>
  </si>
  <si>
    <t>55,85</t>
  </si>
  <si>
    <t>26,65</t>
  </si>
  <si>
    <t>22,94</t>
  </si>
  <si>
    <t>TUBO ACO GALVANIZADO COM COSTURA, CLASSE MEDIA, DN 1/2", E = *2,65* MM, PESO *1,22* KG/M (NBR 5580)</t>
  </si>
  <si>
    <t>TUBO ACO GALVANIZADO COM COSTURA, CLASSE MEDIA, DN 1", E = 3,38 MM, PESO 2,50 KG/M (NBR 5580)</t>
  </si>
  <si>
    <t>38,43</t>
  </si>
  <si>
    <t>TUBO ACO GALVANIZADO COM COSTURA, CLASSE MEDIA, DN 3/4", E = *2,65* MM, PESO *1,58* KG/M (NBR 5580)</t>
  </si>
  <si>
    <t>TUBO ACO GALVANIZADO COM COSTURA, CLASSE MEDIA, DN 3", E = *4,05* MM, PESO *8,47* KG/M (NBR 5580)</t>
  </si>
  <si>
    <t>64,18</t>
  </si>
  <si>
    <t>TUBO ACO GALVANIZADO COM COSTURA, CLASSE MEDIA, DN 4", E = 4,50* MM, PESO 12,10* KG/M (NBR 5580)</t>
  </si>
  <si>
    <t>88,38</t>
  </si>
  <si>
    <t>TUBO ACO GALVANIZADO COM COSTURA, CLASSE MEDIA, DN 5", E = *5,40* MM, PESO *17,80* KG/M (NBR 5580)</t>
  </si>
  <si>
    <t>132,33</t>
  </si>
  <si>
    <t>TUBO ACO GALVANIZADO COM COSTURA, CLASSE MEDIA, DN 6", E = 4,85* MM, PESO 19,68* KG/M (NBR 5580)</t>
  </si>
  <si>
    <t>143,51</t>
  </si>
  <si>
    <t>TUBO ACO INDUSTRIAL DN 2" (50,8 MM) E=1,50MM, PESO= 1,8237 KG/M</t>
  </si>
  <si>
    <t>TUBO ACO PRETO COM COSTURA, NBR 5580, CLASSE L, DN = 15 MM, E = 2,25 MM, 1,06 KG/M</t>
  </si>
  <si>
    <t>11,41</t>
  </si>
  <si>
    <t>TUBO ACO PRETO COM COSTURA, NBR 5580, CLASSE L, DN = 80 MM, E = 3,35 MM, 7,07 KG/M</t>
  </si>
  <si>
    <t>39,79</t>
  </si>
  <si>
    <t>TUBO ACO PRETO COM COSTURA, NBR 5580, CLASSE M, DN = 25 MM, E = 3,35 MM, *2,50* KG//M</t>
  </si>
  <si>
    <t>TUBO ACO PRETO COM COSTURA, NBR 5580, CLASSE M, DN = 40 MM, E = 3,35 MM, *3,71* KG//M</t>
  </si>
  <si>
    <t>21,86</t>
  </si>
  <si>
    <t>TUBO ACO PRETO COM COSTURA, NBR 5580, CLASSE M, DN = 80 MM, E = 4,05 MM, *8,47* KG/M</t>
  </si>
  <si>
    <t>46,85</t>
  </si>
  <si>
    <t>TUBO ACO PRETO SEM COSTURA 1 1/2", E= *3,68 MM, SCHEDULE 40, 4,05 KG/M</t>
  </si>
  <si>
    <t>37,16</t>
  </si>
  <si>
    <t>TUBO ACO PRETO SEM COSTURA 1/2", E= *2,77 MM, SCHEDULE 40, *1,27 KG/M</t>
  </si>
  <si>
    <t>16,57</t>
  </si>
  <si>
    <t>TUBO ACO PRETO SEM COSTURA 1/2", E= *3,73 MM, SCHEDULE 80, *1,62 KG/M</t>
  </si>
  <si>
    <t>22,00</t>
  </si>
  <si>
    <t>TUBO ACO PRETO SEM COSTURA 14", E= *11,13 MM, SCHEDULE 40, *94,55 KG/M</t>
  </si>
  <si>
    <t>788,15</t>
  </si>
  <si>
    <t>TUBO ACO PRETO SEM COSTURA 2 1/2", E = 5,16 MM, SCHEDULE 40 (8,62 KG/M)</t>
  </si>
  <si>
    <t>73,89</t>
  </si>
  <si>
    <t>TUBO ACO PRETO SEM COSTURA 2", E= *3,91* MM, SCHEDULE 40, *5,43* KG/M</t>
  </si>
  <si>
    <t>45,61</t>
  </si>
  <si>
    <t>TUBO ACO PRETO SEM COSTURA 20", E= *12,70 MM, SCHEDULE 30, *154,97 KG/M</t>
  </si>
  <si>
    <t>1.512,31</t>
  </si>
  <si>
    <t>TUBO ACO PRETO SEM COSTURA 20", E= *6,35 MM,  SCHEDULE 10, *78,46 KG/M</t>
  </si>
  <si>
    <t>838,04</t>
  </si>
  <si>
    <t>TUBO ACO PRETO SEM COSTURA 3/4", E= *2,87 MM, SCHEDULE 40, *1,69 KG/M</t>
  </si>
  <si>
    <t>22,61</t>
  </si>
  <si>
    <t>TUBO ACO PRETO SEM COSTURA 3/4", E= *3,91 MM, SCHEDULE 80, *2,19 KG/M.</t>
  </si>
  <si>
    <t>28,49</t>
  </si>
  <si>
    <t>TUBO ACO PRETO SEM COSTURA 4", E= *6,02 MM, SCHEDULE 40, *16,06 KG/M</t>
  </si>
  <si>
    <t>135,37</t>
  </si>
  <si>
    <t>TUBO ACO PRETO SEM COSTURA 4", E= *8,56 MM, SCHEDULE 80, *22,31 KG/M</t>
  </si>
  <si>
    <t>193,52</t>
  </si>
  <si>
    <t>TUBO ACO PRETO SEM COSTURA 6", E= *10,97 MM, SCHEDULE 80, *42,56 KG/M</t>
  </si>
  <si>
    <t>364,87</t>
  </si>
  <si>
    <t>TUBO ACO PRETO SEM COSTURA 6", E= 7,11 MM,  SCHEDULE 40, *28,26 KG/M</t>
  </si>
  <si>
    <t>239,03</t>
  </si>
  <si>
    <t>TUBO ACO PRETO SEM COSTURA 8", E= *12,70 MM, SCHEDULE 80, *64,64 KG/M</t>
  </si>
  <si>
    <t>479,51</t>
  </si>
  <si>
    <t>TUBO ACO PRETO SEM COSTURA 8", E= *6,35 MM,  SCHEDULE 20, *33,27 KG/M</t>
  </si>
  <si>
    <t>277,33</t>
  </si>
  <si>
    <t>TUBO ACO PRETO SEM COSTURA 8", E= *7,04 MM, SCHEDULE 30, *36,75 KG/M</t>
  </si>
  <si>
    <t>302,54</t>
  </si>
  <si>
    <t>TUBO ACO PRETO SEM COSTURA 8", E= *8,18 MM, SCHEDULE 40, *42,55 KG/M</t>
  </si>
  <si>
    <t>359,90</t>
  </si>
  <si>
    <t>TUBO COLETOR DE ESGOTO PVC, JEI, DN 100 MM (NBR  7362)</t>
  </si>
  <si>
    <t>TUBO COLETOR DE ESGOTO PVC, JEI, DN 200 MM (NBR 7362)</t>
  </si>
  <si>
    <t>55,38</t>
  </si>
  <si>
    <t>TUBO COLETOR DE ESGOTO PVC, JEI, DN 250 MM (NBR 7362)</t>
  </si>
  <si>
    <t>93,88</t>
  </si>
  <si>
    <t>TUBO COLETOR DE ESGOTO PVC, JEI, DN 300 MM (NBR 7362)</t>
  </si>
  <si>
    <t>152,14</t>
  </si>
  <si>
    <t>TUBO COLETOR DE ESGOTO PVC, JEI, DN 350 MM (NBR 7362)</t>
  </si>
  <si>
    <t>188,64</t>
  </si>
  <si>
    <t>TUBO COLETOR DE ESGOTO PVC, JEI, DN 400 MM (NBR 7362)</t>
  </si>
  <si>
    <t>245,51</t>
  </si>
  <si>
    <t>TUBO COLETOR DE ESGOTO, PVC, JEI, DN 150 MM  (NBR 7362)</t>
  </si>
  <si>
    <t>35,47</t>
  </si>
  <si>
    <t>TUBO CONCRETO ARMADO, CLASSE EA-2, PB JE, DN 1000 MM, PARA ESGOTO SANITARIO (NBR 8890)</t>
  </si>
  <si>
    <t>306,18</t>
  </si>
  <si>
    <t>TUBO CONCRETO ARMADO, CLASSE EA-2, PB JE, DN 300 MM, PARA ESGOTO SANITARIO (NBR 8890)</t>
  </si>
  <si>
    <t>62,36</t>
  </si>
  <si>
    <t>TUBO CONCRETO ARMADO, CLASSE EA-2, PB JE, DN 400 MM, PARA ESGOTO SANITARIO (NBR 8890)</t>
  </si>
  <si>
    <t>85,08</t>
  </si>
  <si>
    <t>TUBO CONCRETO ARMADO, CLASSE EA-2, PB JE, DN 500 MM, PARA ESGOTO SANITARIO (NBR 8890)</t>
  </si>
  <si>
    <t>107,38</t>
  </si>
  <si>
    <t>TUBO CONCRETO ARMADO, CLASSE EA-2, PB JE, DN 600 MM, PARA ESGOTO SANITARIO (NBR 8890)</t>
  </si>
  <si>
    <t>144,55</t>
  </si>
  <si>
    <t>TUBO CONCRETO ARMADO, CLASSE EA-2, PB JE, DN 700 MM, PARA ESGOTO SANITARIO (NBR 8890)</t>
  </si>
  <si>
    <t>166,63</t>
  </si>
  <si>
    <t>TUBO CONCRETO ARMADO, CLASSE EA-2, PB JE, DN 800 MM, PARA ESGOTO SANITARIO (NBR 8890)</t>
  </si>
  <si>
    <t>207,52</t>
  </si>
  <si>
    <t>TUBO CONCRETO ARMADO, CLASSE EA-2, PB JE, DN 900 MM, PARA ESGOTO SANITARIO (NBR 8890)</t>
  </si>
  <si>
    <t>282,00</t>
  </si>
  <si>
    <t>TUBO CONCRETO ARMADO, CLASSE EA-3, PB JE, DN 1000 MM, PARA ESGOTO SANITARIO (NBR 8890)</t>
  </si>
  <si>
    <t>386,52</t>
  </si>
  <si>
    <t>TUBO CONCRETO ARMADO, CLASSE EA-3, PB JE, DN 400 MM, PARA ESGOTO SANITARIO (NBR 8890)</t>
  </si>
  <si>
    <t>103,65</t>
  </si>
  <si>
    <t>TUBO CONCRETO ARMADO, CLASSE EA-3, PB JE, DN 500 MM, PARA ESGOTO SANITARIO (NBR 8890)</t>
  </si>
  <si>
    <t>134,91</t>
  </si>
  <si>
    <t>TUBO CONCRETO ARMADO, CLASSE EA-3, PB JE, DN 600 MM, PARA ESGOTO SANITARIO (NBR 8890)</t>
  </si>
  <si>
    <t>178,16</t>
  </si>
  <si>
    <t>TUBO CONCRETO ARMADO, CLASSE EA-3, PB JE, DN 700 MM, PARA ESGOTO SANITARIO (NBR 8890)</t>
  </si>
  <si>
    <t>198,66</t>
  </si>
  <si>
    <t>TUBO CONCRETO ARMADO, CLASSE EA-3, PB JE, DN 800 MM, PARA ESGOTO SANITARIO (NBR 8890)</t>
  </si>
  <si>
    <t>244,42</t>
  </si>
  <si>
    <t>TUBO CONCRETO ARMADO, CLASSE EA-3, PB JE, DN 900 MM, PARA ESGOTO SANITARIO (NBR 8890)</t>
  </si>
  <si>
    <t>353,35</t>
  </si>
  <si>
    <t>TUBO CONCRETO ARMADO, CLASSE PA-1, PB, DN 1000 MM, PARA AGUAS PLUVIAIS (NBR 8890)</t>
  </si>
  <si>
    <t>179,15</t>
  </si>
  <si>
    <t>TUBO CONCRETO ARMADO, CLASSE PA-1, PB, DN 1100 MM, PARA AGUAS PLUVIAIS (NBR 8890)</t>
  </si>
  <si>
    <t>209,13</t>
  </si>
  <si>
    <t>TUBO CONCRETO ARMADO, CLASSE PA-1, PB, DN 1200 MM, PARA AGUAS PLUVIAIS (NBR 8890)</t>
  </si>
  <si>
    <t>253,89</t>
  </si>
  <si>
    <t>TUBO CONCRETO ARMADO, CLASSE PA-1, PB, DN 1500 MM, PARA AGUAS PLUVIAIS (NBR 8890)</t>
  </si>
  <si>
    <t>377,65</t>
  </si>
  <si>
    <t>TUBO CONCRETO ARMADO, CLASSE PA-1, PB, DN 2000 MM, PARA AGUAS PLUVIAIS (NBR 8890)</t>
  </si>
  <si>
    <t>822,76</t>
  </si>
  <si>
    <t>TUBO CONCRETO ARMADO, CLASSE PA-1, PB, DN 300 MM, PARA AGUAS PLUVIAIS (NBR 8890)</t>
  </si>
  <si>
    <t>44,42</t>
  </si>
  <si>
    <t>TUBO CONCRETO ARMADO, CLASSE PA-1, PB, DN 400 MM, PARA AGUAS PLUVIAIS (NBR 8890)</t>
  </si>
  <si>
    <t>46,94</t>
  </si>
  <si>
    <t>TUBO CONCRETO ARMADO, CLASSE PA-1, PB, DN 500 MM, PARA AGUAS PLUVIAIS (NBR 8890)</t>
  </si>
  <si>
    <t>61,98</t>
  </si>
  <si>
    <t>TUBO CONCRETO ARMADO, CLASSE PA-1, PB, DN 600 MM, PARA AGUAS PLUVIAIS (NBR 8890)</t>
  </si>
  <si>
    <t>82,00</t>
  </si>
  <si>
    <t>TUBO CONCRETO ARMADO, CLASSE PA-1, PB, DN 700 MM, PARA AGUAS PLUVIAIS (NBR 8890)</t>
  </si>
  <si>
    <t>115,10</t>
  </si>
  <si>
    <t>TUBO CONCRETO ARMADO, CLASSE PA-1, PB, DN 800 MM, PARA AGUAS PLUVIAIS (NBR 8890)</t>
  </si>
  <si>
    <t>130,52</t>
  </si>
  <si>
    <t>TUBO CONCRETO ARMADO, CLASSE PA-1, PB, DN 900 MM, PARA AGUAS PLUVIAIS (NBR 8890)</t>
  </si>
  <si>
    <t>161,14</t>
  </si>
  <si>
    <t>TUBO CONCRETO ARMADO, CLASSE PA-2, PB, DN 1000 MM, PARA AGUAS PLUVIAIS (NBR 8890)</t>
  </si>
  <si>
    <t>197,85</t>
  </si>
  <si>
    <t>TUBO CONCRETO ARMADO, CLASSE PA-2, PB, DN 1100 MM, PARA AGUAS PLUVIAIS (NBR 8890)</t>
  </si>
  <si>
    <t>212,89</t>
  </si>
  <si>
    <t>TUBO CONCRETO ARMADO, CLASSE PA-2, PB, DN 1200 MM, PARA AGUAS PLUVIAIS (NBR 8890)</t>
  </si>
  <si>
    <t>287,75</t>
  </si>
  <si>
    <t>TUBO CONCRETO ARMADO, CLASSE PA-2, PB, DN 1500 MM, PARA AGUAS PLUVIAIS (NBR 8890)</t>
  </si>
  <si>
    <t>443,40</t>
  </si>
  <si>
    <t>TUBO CONCRETO ARMADO, CLASSE PA-2, PB, DN 2000 MM, PARA AGUAS PLUVIAIS (NBR 8890)</t>
  </si>
  <si>
    <t>962,93</t>
  </si>
  <si>
    <t>TUBO CONCRETO ARMADO, CLASSE PA-2, PB, DN 300 MM, PARA AGUAS PLUVIAIS (NBR 8890)</t>
  </si>
  <si>
    <t>46,71</t>
  </si>
  <si>
    <t>TUBO CONCRETO ARMADO, CLASSE PA-2, PB, DN 400 MM, PARA AGUAS PLUVIAIS (NBR 8890)</t>
  </si>
  <si>
    <t>49,65</t>
  </si>
  <si>
    <t>TUBO CONCRETO ARMADO, CLASSE PA-2, PB, DN 500 MM, PARA AGUAS PLUVIAIS (NBR 8890)</t>
  </si>
  <si>
    <t>60,14</t>
  </si>
  <si>
    <t>TUBO CONCRETO ARMADO, CLASSE PA-2, PB, DN 600 MM, PARA AGUAS PLUVIAIS (NBR 8890)</t>
  </si>
  <si>
    <t>78,68</t>
  </si>
  <si>
    <t>TUBO CONCRETO ARMADO, CLASSE PA-2, PB, DN 700 MM, PARA AGUAS PLUVIAIS (NBR 8890)</t>
  </si>
  <si>
    <t>121,34</t>
  </si>
  <si>
    <t>TUBO CONCRETO ARMADO, CLASSE PA-2, PB, DN 800 MM, PARA AGUAS PLUVIAIS (NBR 8890)</t>
  </si>
  <si>
    <t>135,22</t>
  </si>
  <si>
    <t>TUBO CONCRETO ARMADO, CLASSE PA-2, PB, DN 900 MM, PARA AGUAS PLUVIAIS (NBR 8890)</t>
  </si>
  <si>
    <t>203,11</t>
  </si>
  <si>
    <t>TUBO CONCRETO ARMADO, CLASSE PA-3, PB, DN 1000 MM, PARA AGUAS PLUVIAIS (NBR 8890)</t>
  </si>
  <si>
    <t>266,31</t>
  </si>
  <si>
    <t>TUBO CONCRETO ARMADO, CLASSE PA-3, PB, DN 1100 MM, PARA AGUAS PLUVIAIS (NBR 8890)</t>
  </si>
  <si>
    <t>279,85</t>
  </si>
  <si>
    <t>TUBO CONCRETO ARMADO, CLASSE PA-3, PB, DN 1200 MM, PARA AGUAS PLUVIAIS (NBR 8890)</t>
  </si>
  <si>
    <t>363,64</t>
  </si>
  <si>
    <t>TUBO CONCRETO ARMADO, CLASSE PA-3, PB, DN 1500 MM, PARA AGUAS PLUVIAIS (NBR 8890)</t>
  </si>
  <si>
    <t>533,75</t>
  </si>
  <si>
    <t>TUBO CONCRETO ARMADO, CLASSE PA-3, PB, DN 400 MM, PARA AGUAS PLUVIAIS (NBR 8890)</t>
  </si>
  <si>
    <t>56,42</t>
  </si>
  <si>
    <t>TUBO CONCRETO ARMADO, CLASSE PA-3, PB, DN 500 MM, PARA AGUAS PLUVIAIS (NBR 8890)</t>
  </si>
  <si>
    <t>72,97</t>
  </si>
  <si>
    <t>TUBO CONCRETO ARMADO, CLASSE PA-3, PB, DN 600 MM, PARA AGUAS PLUVIAIS (NBR 8890)</t>
  </si>
  <si>
    <t>TUBO CONCRETO ARMADO, CLASSE PA-3, PB, DN 700 MM, PARA AGUAS PLUVIAIS (NBR 8890)</t>
  </si>
  <si>
    <t>TUBO CONCRETO ARMADO, CLASSE PA-3, PB, DN 800 MM, PARA AGUAS PLUVIAIS (NBR 8890)</t>
  </si>
  <si>
    <t>185,00</t>
  </si>
  <si>
    <t>TUBO CONCRETO ARMADO, CLASSE PA-3, PB, DN 900 MM, PARA AGUAS PLUVIAIS (NBR 8890)</t>
  </si>
  <si>
    <t>253,14</t>
  </si>
  <si>
    <t>TUBO CORRUGADO PEAD, PAREDE DUPLA, INTERNA LISA, JEI, DN/DI *1000* MM, PARA SANEAMENTO</t>
  </si>
  <si>
    <t>913,58</t>
  </si>
  <si>
    <t>TUBO CORRUGADO PEAD, PAREDE DUPLA, INTERNA LISA, JEI, DN/DI *400* MM, PARA SANEAMENTO</t>
  </si>
  <si>
    <t>207,95</t>
  </si>
  <si>
    <t>TUBO CORRUGADO PEAD, PAREDE DUPLA, INTERNA LISA, JEI, DN/DI *800* MM, PARA SANEAMENTO</t>
  </si>
  <si>
    <t>602,89</t>
  </si>
  <si>
    <t>TUBO CORRUGADO PEAD, PAREDE DUPLA, INTERNA LISA, JEI, DN/DI 1200 MM, PARA SANEAMENTO</t>
  </si>
  <si>
    <t>1.308,31</t>
  </si>
  <si>
    <t>TUBO CORRUGADO PEAD, PAREDE DUPLA, INTERNA LISA, JEI, DN/DI 250 MM, PARA SANEAMENTO</t>
  </si>
  <si>
    <t>70,57</t>
  </si>
  <si>
    <t>TUBO CORRUGADO PEAD, PAREDE DUPLA, INTERNA LISA, JEI, DN/DI 300 MM, PARA SANEAMENTO</t>
  </si>
  <si>
    <t>104,44</t>
  </si>
  <si>
    <t>TUBO CORRUGADO PEAD, PAREDE DUPLA, INTERNA LISA, JEI, DN/DI 600 MM, PARA SANEAMENTO</t>
  </si>
  <si>
    <t>406,50</t>
  </si>
  <si>
    <t>TUBO CPVC SOLDAVEL, 35 MM, AGUA QUENTE PREDIAL (NBR 15884)</t>
  </si>
  <si>
    <t>TUBO CPVC, SOLDAVEL, 15 MM, AGUA QUENTE PREDIAL (NBR 15884)</t>
  </si>
  <si>
    <t>TUBO CPVC, SOLDAVEL, 22 MM, AGUA QUENTE PREDIAL (NBR 15884)</t>
  </si>
  <si>
    <t>14,47</t>
  </si>
  <si>
    <t>TUBO CPVC, SOLDAVEL, 28 MM, AGUA QUENTE PREDIAL (NBR 15884)</t>
  </si>
  <si>
    <t>TUBO CPVC, SOLDAVEL, 42 MM, AGUA QUENTE PREDIAL (NBR 15884)</t>
  </si>
  <si>
    <t>39,40</t>
  </si>
  <si>
    <t>TUBO CPVC, SOLDAVEL, 54 MM, AGUA QUENTE PREDIAL (NBR 15884)</t>
  </si>
  <si>
    <t>60,07</t>
  </si>
  <si>
    <t>TUBO CPVC, SOLDAVEL, 73 MM, AGUA QUENTE PREDIAL (NBR 15884)</t>
  </si>
  <si>
    <t>92,26</t>
  </si>
  <si>
    <t>TUBO CPVC, SOLDAVEL, 89 MM, AGUA QUENTE PREDIAL (NBR 15884)</t>
  </si>
  <si>
    <t>146,21</t>
  </si>
  <si>
    <t>TUBO DE COBRE CLASSE "A", DN = 1 " (28 MM), PARA INSTALACOES DE MEDIA PRESSAO PARA GASES COMBUSTIVEIS E MEDICINAIS</t>
  </si>
  <si>
    <t>39,04</t>
  </si>
  <si>
    <t>TUBO DE COBRE CLASSE "A", DN = 1 1/2 " (42 MM), PARA INSTALACOES DE MEDIA PRESSAO PARA GASES COMBUSTIVEIS E MEDICINAIS</t>
  </si>
  <si>
    <t>70,94</t>
  </si>
  <si>
    <t>TUBO DE COBRE CLASSE "A", DN = 1 1/4 " (35 MM), PARA INSTALACOES DE MEDIA PRESSAO PARA GASES COMBUSTIVEIS E MEDICINAIS</t>
  </si>
  <si>
    <t>58,96</t>
  </si>
  <si>
    <t>TUBO DE COBRE CLASSE "A", DN = 1/2 " (15 MM), PARA INSTALACOES DE MEDIA PRESSAO PARA GASES COMBUSTIVEIS E MEDICINAIS</t>
  </si>
  <si>
    <t>18,96</t>
  </si>
  <si>
    <t>TUBO DE COBRE CLASSE "A", DN = 2 1/2 " (66 MM), PARA INSTALACOES DE MEDIA PRESSAO PARA GASES COMBUSTIVEIS E MEDICINAIS</t>
  </si>
  <si>
    <t>130,58</t>
  </si>
  <si>
    <t>TUBO DE COBRE CLASSE "A", DN = 3 " (79 MM), PARA INSTALACOES DE MEDIA PRESSAO PARA GASES COMBUSTIVEIS E MEDICINAIS</t>
  </si>
  <si>
    <t>192,38</t>
  </si>
  <si>
    <t>TUBO DE COBRE CLASSE "A", DN = 3/4 " (22 MM), PARA INSTALACOES DE MEDIA PRESSAO PARA GASES COMBUSTIVEIS E MEDICINAIS</t>
  </si>
  <si>
    <t>30,68</t>
  </si>
  <si>
    <t>TUBO DE COBRE CLASSE "A", DN = 4 " (104 MM), PARA INSTALACOES DE MEDIA PRESSAO PARA GASES COMBUSTIVEIS E MEDICINAIS</t>
  </si>
  <si>
    <t>291,69</t>
  </si>
  <si>
    <t>TUBO DE COBRE CLASSE "E", DN = 104 MM, PARA INSTALACAO HIDRAULICA PREDIAL</t>
  </si>
  <si>
    <t>230,97</t>
  </si>
  <si>
    <t>TUBO DE COBRE CLASSE "E", DN = 15 MM, PARA INSTALACAO HIDRAULICA PREDIAL</t>
  </si>
  <si>
    <t>TUBO DE COBRE CLASSE "E", DN = 22 MM, PARA INSTALACAO HIDRAULICA PREDIAL</t>
  </si>
  <si>
    <t>21,07</t>
  </si>
  <si>
    <t>TUBO DE COBRE CLASSE "E", DN = 28 MM, PARA INSTALACAO HIDRAULICA PREDIAL</t>
  </si>
  <si>
    <t>26,74</t>
  </si>
  <si>
    <t>TUBO DE COBRE CLASSE "E", DN = 35 MM, PARA INSTALACAO HIDRAULICA PREDIAL</t>
  </si>
  <si>
    <t>38,83</t>
  </si>
  <si>
    <t>TUBO DE COBRE CLASSE "E", DN = 42 MM, PARA INSTALACAO HIDRAULICA PREDIAL</t>
  </si>
  <si>
    <t>52,44</t>
  </si>
  <si>
    <t>TUBO DE COBRE CLASSE "E", DN = 54 MM, PARA INSTALACAO HIDRAULICA PREDIAL</t>
  </si>
  <si>
    <t>76,05</t>
  </si>
  <si>
    <t>TUBO DE COBRE CLASSE "E", DN = 66 MM, PARA INSTALACAO HIDRAULICA PREDIAL</t>
  </si>
  <si>
    <t>107,15</t>
  </si>
  <si>
    <t>TUBO DE COBRE CLASSE "E", DN = 79 MM, PARA INSTALACAO HIDRAULICA PREDIAL</t>
  </si>
  <si>
    <t>156,64</t>
  </si>
  <si>
    <t>TUBO DE COBRE CLASSE "I", DN = 1 " (28 MM), PARA INSTALACOES INDUSTRIAIS DE ALTA PRESSAO E VAPOR</t>
  </si>
  <si>
    <t>51,45</t>
  </si>
  <si>
    <t>TUBO DE COBRE CLASSE "I", DN = 1 1/2 " (42 MM), PARA INSTALACOES INDUSTRIAIS DE ALTA PRESSAO E VAPOR</t>
  </si>
  <si>
    <t>90,42</t>
  </si>
  <si>
    <t>TUBO DE COBRE CLASSE "I", DN = 1 1/4 " (35 MM), PARA INSTALACOES INDUSTRIAIS DE ALTA PRESSAO E VAPOR</t>
  </si>
  <si>
    <t>74,41</t>
  </si>
  <si>
    <t>TUBO DE COBRE CLASSE "I", DN = 1/2 " (15 MM), PARA INSTALACOES INDUSTRIAIS DE ALTA PRESSAO E VAPOR</t>
  </si>
  <si>
    <t>22,78</t>
  </si>
  <si>
    <t>TUBO DE COBRE CLASSE "I", DN = 2 " (54 MM), PARA INSTALACOES INDUSTRIAIS DE ALTA PRESSAO E VAPOR</t>
  </si>
  <si>
    <t>125,22</t>
  </si>
  <si>
    <t>TUBO DE COBRE CLASSE "I", DN = 2 1/2 " (66 MM), PARA INSTALACOES INDUSTRIAIS DE ALTA PRESSAO E VAPOR</t>
  </si>
  <si>
    <t>162,46</t>
  </si>
  <si>
    <t>TUBO DE COBRE CLASSE "I", DN = 3 " (79 MM), PARA INSTALACOES INDUSTRIAIS DE ALTA PRESSAO E VAPOR</t>
  </si>
  <si>
    <t>240,62</t>
  </si>
  <si>
    <t>TUBO DE COBRE CLASSE "I", DN = 3/4 " (22 MM), PARA INSTALACOES INDUSTRIAIS DE ALTA PRESSAO E VAPOR</t>
  </si>
  <si>
    <t>37,13</t>
  </si>
  <si>
    <t>TUBO DE COBRE CLASSE "I", DN = 4" (104 MM), PARA INSTALACOES INDUSTRIAIS DE ALTA PRESSAO E VAPOR</t>
  </si>
  <si>
    <t>354,19</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</si>
  <si>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</si>
  <si>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</si>
  <si>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</si>
  <si>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</si>
  <si>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24,28</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</si>
  <si>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</si>
  <si>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</si>
  <si>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</si>
  <si>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</si>
  <si>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100,94</t>
  </si>
  <si>
    <t>TUBO DE CONCRETO SIMPLES POROSO, MACHO/FEMEA, DN 200 MM</t>
  </si>
  <si>
    <t>23,44</t>
  </si>
  <si>
    <t>TUBO DE CONCRETO SIMPLES POROSO, MACHO/FEMEA, DN 300 MM</t>
  </si>
  <si>
    <t>TUBO DE CONCRETO SIMPLES, CLASSE ES, PB JE, DN 400 MM, PARA ESGOTO SANITARIO (NBR 8890)</t>
  </si>
  <si>
    <t>68,33</t>
  </si>
  <si>
    <t>TUBO DE CONCRETO SIMPLES, CLASSE ES, PB JE, DN 500 MM, PARA ESGOTO SANITARIO (NBR 8890)</t>
  </si>
  <si>
    <t>102,75</t>
  </si>
  <si>
    <t>TUBO DE CONCRETO SIMPLES, CLASSE ES, PB JE, DN 600 MM, PARA ESGOTO SANITARIO (NBR 8890)</t>
  </si>
  <si>
    <t>126,69</t>
  </si>
  <si>
    <t>TUBO DE CONCRETO SIMPLES, CLASSE- PS1, MACHO/FEMEA, DN 200 MM, PARA AGUAS PLUVIAIS (NBR 8890)</t>
  </si>
  <si>
    <t>20,95</t>
  </si>
  <si>
    <t>TUBO DE CONCRETO SIMPLES, CLASSE- PS1, MACHO/FEMEA, DN 300 MM, PARA AGUAS PLUVIAIS (NBR 8890)</t>
  </si>
  <si>
    <t>25,53</t>
  </si>
  <si>
    <t>TUBO DE CONCRETO SIMPLES, CLASSE- PS1, MACHO/FEMEA, DN 400 MM, PARA AGUAS PLUVIAIS (NBR 8890)</t>
  </si>
  <si>
    <t>39,10</t>
  </si>
  <si>
    <t>TUBO DE CONCRETO SIMPLES, CLASSE- PS1, MACHO/FEMEA, DN 500 MM, PARA AGUAS PLUVIAIS (NBR 8890)</t>
  </si>
  <si>
    <t>51,87</t>
  </si>
  <si>
    <t>TUBO DE CONCRETO SIMPLES, CLASSE- PS1, MACHO/FEMEA, DN 600 MM, PARA AGUAS PLUVIAIS (NBR 8890)</t>
  </si>
  <si>
    <t>65,09</t>
  </si>
  <si>
    <t>TUBO DE CONCRETO SIMPLES, CLASSE- PS1, PB, DN 200 MM, PARA AGUAS PLUVIAIS (NBR 8890)</t>
  </si>
  <si>
    <t>TUBO DE CONCRETO SIMPLES, CLASSE- PS1, PB, DN 300 MM, PARA AGUAS PLUVIAIS (NBR 8890)</t>
  </si>
  <si>
    <t>29,43</t>
  </si>
  <si>
    <t>TUBO DE CONCRETO SIMPLES, CLASSE- PS1, PB, DN 400 MM, PARA AGUAS PLUVIAIS (NBR 8890)</t>
  </si>
  <si>
    <t>TUBO DE CONCRETO SIMPLES, CLASSE- PS1, PB, DN 500 MM, PARA AGUAS PLUVIAIS (NBR 8890)</t>
  </si>
  <si>
    <t>56,36</t>
  </si>
  <si>
    <t>TUBO DE CONCRETO SIMPLES, CLASSE- PS1, PB, DN 600 MM, PARA AGUAS PLUVIAIS (NBR 8890)</t>
  </si>
  <si>
    <t>71,82</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</si>
  <si>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</si>
  <si>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</si>
  <si>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</si>
  <si>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</si>
  <si>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60,85</t>
  </si>
  <si>
    <t>TUBO DE CONCRETO SIMPLES, CLASSE- PS2, PB, DN 600 MM, PARA AGUAS PLUVIAIS (NBR 8890)</t>
  </si>
  <si>
    <t>78,53</t>
  </si>
  <si>
    <t>TUBO DE DESCARGA PVC, PARA LIGACAO CAIXA DE DESCARGA - EMBUTIR, 40 MM X 150 CM</t>
  </si>
  <si>
    <t>10,86</t>
  </si>
  <si>
    <t>TUBO DE DESCIDA EXTERNO DE PVC PARA CAIXA DE DESCARGA EXTERNA ALTA - 40 MM X 1,60 M</t>
  </si>
  <si>
    <t>TUBO DE POLIETILENO DE ALTA DENSIDADE (PEAD), PE-80, DE = 20 MM X 2,3 MM DE PAREDE, PARA LIGACAO DE AGUA PREDIAL (NBR 15561)</t>
  </si>
  <si>
    <t>3,16</t>
  </si>
  <si>
    <t>TUBO DE POLIETILENO DE ALTA DENSIDADE (PEAD), PE-80, DE = 32 MM X 3,0 MM DE PAREDE, PARA LIGACAO DE AGUA PREDIAL (NBR 15561)</t>
  </si>
  <si>
    <t>TUBO DE POLIETILENO DE ALTA DENSIDADE, PEAD, PE-80, DE = 1000 MM X 38,5 MM PAREDE, ( SDR 26 - PN 05 ) PARA REDE DE AGUA OU ESGOTO (NBR 15561)</t>
  </si>
  <si>
    <t>3.105,22</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</si>
  <si>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</si>
  <si>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</si>
  <si>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5.446,09</t>
  </si>
  <si>
    <t>TUBO DE POLIETILENO DE ALTA DENSIDADE, PEAD, PE-80, DE = 1400 MM X 42,9 MM PAREDE, (SDR 32,25 - PN 04 ) PARA REDE DE AGUA OU ESGOTO (NBR 15561)</t>
  </si>
  <si>
    <t>7.431,40</t>
  </si>
  <si>
    <t>TUBO DE POLIETILENO DE ALTA DENSIDADE, PEAD, PE-80, DE = 160 MM X 14,6 MM PAREDE, (SDR 11 - PN 12,5 ) PARA REDE DE AGUA OU ESGOTO (NBR 15561)</t>
  </si>
  <si>
    <t>163,36</t>
  </si>
  <si>
    <t>TUBO DE POLIETILENO DE ALTA DENSIDADE, PEAD, PE-80, DE = 1600 MM X 49,0 MM PAREDE, ( SDR 32,25 - PN 04 ) PARA REDE DE AGUA OU ESGOTO (NBR 15561)</t>
  </si>
  <si>
    <t>7.049,57</t>
  </si>
  <si>
    <t>TUBO DE POLIETILENO DE ALTA DENSIDADE, PEAD, PE-80, DE = 900 MM X 34,7 MM PAREDE, ( SDR 26 - PN 05 ) PARA REDE DE AGUA OU ESGOTO (NBR 15561)</t>
  </si>
  <si>
    <t>2.816,42</t>
  </si>
  <si>
    <t>TUBO DE POLIETILENO DE ALTA DENSIDADE, PEAD, PE-80, DE= 200 MM X 18,2 MM PAREDE, ( SDR 11 - PN 12,5 ) PARA REDE DE AGUA OU ESGOTO (NBR 15561)</t>
  </si>
  <si>
    <t>254,65</t>
  </si>
  <si>
    <t>TUBO DE POLIETILENO DE ALTA DENSIDADE, PEAD, PE-80, DE= 315 MM X 28,7 MM PAREDE, ( SDR 11 - PN 12,5 ) PARA REDE DE AGUA OU ESGOTO (NBR 15561)</t>
  </si>
  <si>
    <t>623,97</t>
  </si>
  <si>
    <t>TUBO DE POLIETILENO DE ALTA DENSIDADE, PEAD, PE-80, DE= 400 MM X 36,4 MM PAREDE, ( SDR 11 - PN 12,5 ) PARA REDE DE AGUA OU ESGOTO (NBR 15561)</t>
  </si>
  <si>
    <t>1.005,00</t>
  </si>
  <si>
    <t>TUBO DE POLIETILENO DE ALTA DENSIDADE, PEAD, PE-80, DE= 50 MM X 4,6 MM PAREDE, (SDR 11 - PN 12,5) PARA REDE DE AGUA OU ESGOTO (NBR 15561)</t>
  </si>
  <si>
    <t>16,21</t>
  </si>
  <si>
    <t>TUBO DE POLIETILENO DE ALTA DENSIDADE, PEAD, PE-80, DE= 500 MM X 45,5 MM PAREDE, ( SDR 11 - PN 12,5 ) PARA REDE DE AGUA OU ESGOTO (NBR 15561)</t>
  </si>
  <si>
    <t>1.764,41</t>
  </si>
  <si>
    <t>TUBO DE POLIETILENO DE ALTA DENSIDADE, PEAD, PE-80, DE= 630 MM X 57,3 MM PAREDE (SDR 11 - PN 12,5 ) PARA REDE DE AGUA OU ESGOTO (NBR 15561)</t>
  </si>
  <si>
    <t>2.624,17</t>
  </si>
  <si>
    <t>TUBO DE POLIETILENO DE ALTA DENSIDADE, PEAD, PE-80, DE= 730 MM X 34,1 MM PAREDE, ( SDR 21 - PN 06 ) PARA REDE DE AGUA OU ESGOTO (NBR 15561)</t>
  </si>
  <si>
    <t>1.315,95</t>
  </si>
  <si>
    <t>TUBO DE POLIETILENO DE ALTA DENSIDADE, PEAD, PE-80, DE= 75 MM X 6,9 MM PAREDE, ( SRD 11 - PN 12,5 ) PARA REDE DE AGUA OU ESGOTO (NBR 15561)</t>
  </si>
  <si>
    <t>36,26</t>
  </si>
  <si>
    <t>TUBO DE POLIETILENO DE ALTA DENSIDADE, PEAD, PE-80, DE= 800 MM X 30,8 MM PAREDE, ( SDR 26 - PN 05 ) PARA REDE DE AGUA OU ESGOTO (NBR 15561)</t>
  </si>
  <si>
    <t>1.716,88</t>
  </si>
  <si>
    <t>TUBO DE PVC, PBL, TIPO LEVE, DN = 125 MM,  PARA VENTILACAO</t>
  </si>
  <si>
    <t>TUBO DE PVC, PBL, TIPO LEVE, DN = 250 MM,  PARA VENTILACAO</t>
  </si>
  <si>
    <t>40,29</t>
  </si>
  <si>
    <t>TUBO DE PVC, PBL, TIPO LEVE, DN = 300 MM,  PARA VENTILACAO</t>
  </si>
  <si>
    <t>55,92</t>
  </si>
  <si>
    <t>TUBO DE PVC, PBL, TIPO LEVE, DN = 400 MM,  PARA VENTILACAO</t>
  </si>
  <si>
    <t>131,98</t>
  </si>
  <si>
    <t>TUBO DE REVESTIMENTO, EM ACO, CORPO SCHEDULE 40, PONTEIRA SCHEDULE 80, ROSQUEAVEL E SEGMENTADO PARA PERFURACAO,  DIAMETRO 6'' (200 MM) (COLETADO CAIXA)</t>
  </si>
  <si>
    <t>693,27</t>
  </si>
  <si>
    <t>TUBO DE REVESTIMENTO, EM ACO, CORPO SCHEDULE 40, PONTEIRA SCHEDULE 80, ROSQUEAVEL E SEGMENTADO PARA PERFURACAO, DIAMETRO 10'' (310 MM)  (COLETADO CAIXA)</t>
  </si>
  <si>
    <t>1.151,84</t>
  </si>
  <si>
    <t>TUBO DE REVESTIMENTO, EM ACO, CORPO SCHEDULE 40, PONTEIRA SCHEDULE 80, ROSQUEAVEL E SEGMENTADO PARA PERFURACAO, DIAMETRO 14'' (400 MM)  (COLETADO CAIXA)</t>
  </si>
  <si>
    <t>1.655,63</t>
  </si>
  <si>
    <t>TUBO DE REVESTIMENTO, EM ACO, CORPO SCHEDULE 40, PONTEIRA SCHEDULE 80, ROSQUEAVEL E SEGMENTADO PARA PERFURACAO, DIAMETRO 16'' (450 MM)  (COLETADO CAIXA)</t>
  </si>
  <si>
    <t>1.943,32</t>
  </si>
  <si>
    <t>TUBO DRENO, CORRUGADO, ESPIRALADO, FLEXIVEL, PERFURADO, EM POLIETILENO DE ALTA DENSIDADE (PEAD), DN *160* MM, (6") PARA DRENAGEM - EM BARRA (NORMA DNIT 093/2006 - EM)</t>
  </si>
  <si>
    <t>6,75</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</si>
  <si>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</si>
  <si>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</si>
  <si>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</si>
  <si>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</si>
  <si>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</si>
  <si>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4,98</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</si>
  <si>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</si>
  <si>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</si>
  <si>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</si>
  <si>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</si>
  <si>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</si>
  <si>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</si>
  <si>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23,15</t>
  </si>
  <si>
    <t>TUBO PPR PN 20, DN 20 MM, PARA AGUA QUENTE PREDIAL</t>
  </si>
  <si>
    <t>TUBO PPR PN 20, DN 25 MM, PARA AGUA QUENTE PREDIAL</t>
  </si>
  <si>
    <t>TUBO PPR, CLASSE PN 12, DN 110 MM</t>
  </si>
  <si>
    <t>91,24</t>
  </si>
  <si>
    <t>TUBO PPR, CLASSE PN 12, DN 32 MM</t>
  </si>
  <si>
    <t>7,51</t>
  </si>
  <si>
    <t>TUBO PPR, CLASSE PN 12, DN 40 MM</t>
  </si>
  <si>
    <t>TUBO PPR, CLASSE PN 12, DN 50 MM</t>
  </si>
  <si>
    <t>15,14</t>
  </si>
  <si>
    <t>TUBO PPR, CLASSE PN 12, DN 63 MM</t>
  </si>
  <si>
    <t>TUBO PPR, CLASSE PN 12, DN 75 MM</t>
  </si>
  <si>
    <t>36,80</t>
  </si>
  <si>
    <t>TUBO PPR, CLASSE PN 12, DN 90 MM</t>
  </si>
  <si>
    <t>51,61</t>
  </si>
  <si>
    <t>TUBO PPR, CLASSE PN 25, DN 110 MM, PARA AGUA QUENTE E FRIA PREDIAL</t>
  </si>
  <si>
    <t>103,87</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</si>
  <si>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</si>
  <si>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</si>
  <si>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</si>
  <si>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</si>
  <si>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</si>
  <si>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</si>
  <si>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26,78</t>
  </si>
  <si>
    <t>TUBO PPR, CLASSE PN 25, DN 75 MM, PARA AGUA QUENTE E FRIA PREDIAL</t>
  </si>
  <si>
    <t>51,65</t>
  </si>
  <si>
    <t>TUBO PPR, CLASSE PN 25, DN 90 MM, PARA AGUA QUENTE E FRIA PREDIAL</t>
  </si>
  <si>
    <t>76,46</t>
  </si>
  <si>
    <t>TUBO PVC  SERIE NORMAL, DN 100 MM, PARA ESGOTO  PREDIAL (NBR 5688)</t>
  </si>
  <si>
    <t>TUBO PVC  SERIE NORMAL, DN 150 MM, PARA ESGOTO  PREDIAL (NBR 5688)</t>
  </si>
  <si>
    <t>20,97</t>
  </si>
  <si>
    <t>TUBO PVC  SERIE NORMAL, DN 40 MM, PARA ESGOTO  PREDIAL (NBR 5688)</t>
  </si>
  <si>
    <t>TUBO PVC CORRUGADO, PAREDE DUPLA, JE, DN 150 MM, REDE COLETORA ESGOTO</t>
  </si>
  <si>
    <t>32,19</t>
  </si>
  <si>
    <t>TUBO PVC CORRUGADO, PAREDE DUPLA, JE, DN 200 MM, REDE COLETORA ESGOTO</t>
  </si>
  <si>
    <t>50,68</t>
  </si>
  <si>
    <t>TUBO PVC CORRUGADO, PAREDE DUPLA, JE, DN 250 MM, REDE COLETORA ESGOTO</t>
  </si>
  <si>
    <t>85,63</t>
  </si>
  <si>
    <t>TUBO PVC CORRUGADO, PAREDE DUPLA, JE, DN 300 MM, REDE COLETORA ESGOTO</t>
  </si>
  <si>
    <t>137,01</t>
  </si>
  <si>
    <t>TUBO PVC CORRUGADO, PAREDE DUPLA, JE, DN 350 MM, REDE COLETORA ESGOTO</t>
  </si>
  <si>
    <t>202,68</t>
  </si>
  <si>
    <t>TUBO PVC CORRUGADO, PAREDE DUPLA, JE, DN 400 MM, REDE COLETORA ESGOTO</t>
  </si>
  <si>
    <t>239,62</t>
  </si>
  <si>
    <t>TUBO PVC DE REVESTIMENTO GEOMECANICO NERVURADO REFORCADO, DN = 150 MM, COMPRIMENTO = 2 M</t>
  </si>
  <si>
    <t>96,69</t>
  </si>
  <si>
    <t>TUBO PVC DE REVESTIMENTO GEOMECANICO NERVURADO REFORCADO, DN = 200 MM, COMPRIMENTO = 2 M</t>
  </si>
  <si>
    <t>171,94</t>
  </si>
  <si>
    <t>TUBO PVC DE REVESTIMENTO GEOMECANICO NERVURADO STANDARD, DN = 154 MM, COMPRIMENTO = 2 M</t>
  </si>
  <si>
    <t>75,33</t>
  </si>
  <si>
    <t>TUBO PVC DE REVESTIMENTO GEOMECANICO NERVURADO STANDARD, DN = 206 MM, COMPRIMENTO = 2 M</t>
  </si>
  <si>
    <t>130,63</t>
  </si>
  <si>
    <t>TUBO PVC DE REVESTIMENTO GEOMECANICO NERVURADO STANDARD, DN = 250 MM, COMPRIMENTO = 2 M</t>
  </si>
  <si>
    <t>218,50</t>
  </si>
  <si>
    <t>TUBO PVC DEFOFO, JEI, 1 MPA, DN 100 MM, PARA REDE DE AGUA (NBR 7665)</t>
  </si>
  <si>
    <t>TUBO PVC DEFOFO, JEI, 1 MPA, DN 150 MM, PARA REDEDE  AGUA (NBR 7665)</t>
  </si>
  <si>
    <t>TUBO PVC DEFOFO, JEI, 1 MPA, DN 200 MM, PARA REDE DE AGUA (NBR 7665)</t>
  </si>
  <si>
    <t>117,62</t>
  </si>
  <si>
    <t>TUBO PVC DEFOFO, JEI, 1 MPA, DN 250 MM, PARA REDE DE AGUA (NBR 7665)</t>
  </si>
  <si>
    <t>174,50</t>
  </si>
  <si>
    <t>TUBO PVC DEFOFO, JEI, 1 MPA, DN 300 MM, PARA REDE DE AGUA (NBR 7665)</t>
  </si>
  <si>
    <t>253,62</t>
  </si>
  <si>
    <t>TUBO PVC PBA JEI, CLASSE 12, DN 100 MM, PARA REDE DE AGUA (NBR 5647)</t>
  </si>
  <si>
    <t>38,35</t>
  </si>
  <si>
    <t>TUBO PVC PBA JEI, CLASSE 12, DN 50 MM, PARA REDE DE AGUA (NBR 5647)</t>
  </si>
  <si>
    <t>TUBO PVC PBA JEI, CLASSE 12, DN 75 MM, PARA REDE DE AGUA (NBR 5647)</t>
  </si>
  <si>
    <t>23,47</t>
  </si>
  <si>
    <t>TUBO PVC PBA JEI, CLASSE 15, DN 100 MM, PARA REDE DE AGUA (NBR 5647)</t>
  </si>
  <si>
    <t>44,69</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</si>
  <si>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</si>
  <si>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</si>
  <si>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</si>
  <si>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</si>
  <si>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17,56</t>
  </si>
  <si>
    <t>TUBO PVC PBA JEI, CLASSE 20, DN 75 MM, PARA REDE DE AGUA (NBR 5647)</t>
  </si>
  <si>
    <t>35,35</t>
  </si>
  <si>
    <t>TUBO PVC ROSCAVEL, 3/4",  AGUA FRIA PREDIAL</t>
  </si>
  <si>
    <t>7,43</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</si>
  <si>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</si>
  <si>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</si>
  <si>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</si>
  <si>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</si>
  <si>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PBV, SERIE R, DN 100 MM, PARA ESGOTO OU AGUAS PLUVIAIS PREDIAL (NBR 5688)</t>
  </si>
  <si>
    <t>16,97</t>
  </si>
  <si>
    <t>TUBO PVC, PBV, SERIE R, DN 150 MM, PARA ESGOTO OU AGUAS PLUVIAIS PREDIAL (NBR 5688)</t>
  </si>
  <si>
    <t>TUBO PVC, PBV, SERIE R, DN 40 MM, PARA ESGOTO OU AGUAS PLUVIAIS PREDIAL (NBR 5688)</t>
  </si>
  <si>
    <t>TUBO PVC, PBV, SERIE R, DN 50 MM, PARA ESGOTO OU AGUAS PLUVIAIS PREDIAL (NBR 5688)</t>
  </si>
  <si>
    <t>TUBO PVC, PBV, SERIE R, DN 75 MM, PARA ESGOTO OU AGUAS PLUVIAIS PREDIAL (NBR 5688)</t>
  </si>
  <si>
    <t>10,30</t>
  </si>
  <si>
    <t>TUBO PVC, PL, SERIE R, DN 100 MM, PARA ESGOTO OU AGUAS PLUVIAIS PREDIAL (NBR 5688)</t>
  </si>
  <si>
    <t>TUBO PVC, PL, SERIE R, DN 150 MM, PARA ESGOTO OU AGUAS PLUVIAIS PREDIAL (NBR 5688)</t>
  </si>
  <si>
    <t>36,58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</si>
  <si>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</si>
  <si>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</si>
  <si>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</si>
  <si>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</si>
  <si>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</si>
  <si>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57,19</t>
  </si>
  <si>
    <t>TUBO PVC, ROSCAVEL,  2", PARA AGUA FRIA PREDIAL</t>
  </si>
  <si>
    <t>TUBO PVC, ROSCAVEL, 1 1/2",  AGUA FRIA PREDIAL</t>
  </si>
  <si>
    <t>24,04</t>
  </si>
  <si>
    <t>TUBO PVC, ROSCAVEL, 1 1/4", AGUA FRIA PREDIAL</t>
  </si>
  <si>
    <t>TUBO PVC, ROSCAVEL, 1/2", AGUA FRIA PREDIAL</t>
  </si>
  <si>
    <t>TUBO PVC, ROSCAVEL, 1", AGUA FRIA PREDIAL</t>
  </si>
  <si>
    <t>14,52</t>
  </si>
  <si>
    <t>TUBO PVC, ROSCAVEL, 3", AGUA FRIA PREDIAL</t>
  </si>
  <si>
    <t>74,13</t>
  </si>
  <si>
    <t>TUBO PVC, ROSCAVEL, 4",  AGUA FRIA PREDIAL</t>
  </si>
  <si>
    <t>87,54</t>
  </si>
  <si>
    <t>TUBO PVC, ROSCAVEL, 5",  AGUA FRIA PREDIAL</t>
  </si>
  <si>
    <t>124,73</t>
  </si>
  <si>
    <t>TUBO PVC, ROSCAVEL, 6",  AGUA FRIA PREDIAL</t>
  </si>
  <si>
    <t>144,21</t>
  </si>
  <si>
    <t>TUBO PVC, SOLDAVEL, DN 110 MM, AGUA FRIA (NBR-5648)</t>
  </si>
  <si>
    <t>57,69</t>
  </si>
  <si>
    <t>TUBO PVC, SOLDAVEL, DN 20 MM, AGUA FRIA (NBR-5648)</t>
  </si>
  <si>
    <t>TUBO PVC, SOLDAVEL, DN 25 MM, AGUA FRIA (NBR-5648)</t>
  </si>
  <si>
    <t>TUBO PVC, SOLDAVEL, DN 32 MM, AGUA FRIA (NBR-5648)</t>
  </si>
  <si>
    <t>6,86</t>
  </si>
  <si>
    <t>TUBO PVC, SOLDAVEL, DN 40 MM, AGUA FRIA (NBR-5648)</t>
  </si>
  <si>
    <t>TUBO PVC, SOLDAVEL, DN 50 MM, PARA AGUA FRIA (NBR-5648)</t>
  </si>
  <si>
    <t>TUBO PVC, SOLDAVEL, DN 60 MM, AGUA FRIA (NBR-5648)</t>
  </si>
  <si>
    <t>TUBO PVC, SOLDAVEL, DN 75 MM, AGUA FRIA (NBR-5648)</t>
  </si>
  <si>
    <t>27,14</t>
  </si>
  <si>
    <t>TUBO 26" EM CHAPA PRETA, E= 3/16", 147 KG/6 M</t>
  </si>
  <si>
    <t>1.346,28</t>
  </si>
  <si>
    <t>TUBO 30" EM CHAPA PRETA, E= 1/4", 175 KG/6 M</t>
  </si>
  <si>
    <t>1.716,19</t>
  </si>
  <si>
    <t>TUBO 30" EM CHAPA PRETA, E= 3/8", 177 KG/6 M</t>
  </si>
  <si>
    <t>1.735,81</t>
  </si>
  <si>
    <t>UNIAO COM ASSENTO CONICO DE BRONZE, DIAMETRO 1/2"</t>
  </si>
  <si>
    <t>25,10</t>
  </si>
  <si>
    <t>UNIAO COM ASSENTO CONICO DE BRONZE, DIAMETRO 1"</t>
  </si>
  <si>
    <t>34,48</t>
  </si>
  <si>
    <t>UNIAO COM ASSENTO CONICO DE BRONZE, DIAMETRO 2 1/2"</t>
  </si>
  <si>
    <t>UNIAO COM ASSENTO CONICO DE BRONZE, DIAMETRO 2'</t>
  </si>
  <si>
    <t>91,87</t>
  </si>
  <si>
    <t>UNIAO COM ASSENTO CONICO DE BRONZE, DIAMETRO 3/4"</t>
  </si>
  <si>
    <t>30,77</t>
  </si>
  <si>
    <t>UNIAO COM ASSENTO CONICO DE BRONZE, DIAMETRO 3"</t>
  </si>
  <si>
    <t>231,45</t>
  </si>
  <si>
    <t>UNIAO COM ASSENTO CONICO DE BRONZE, DIAMETRO 4"</t>
  </si>
  <si>
    <t>393,88</t>
  </si>
  <si>
    <t>UNIAO COM ASSENTO CONICO DE FERRO LONGO (MACHO-FEMEA), DIAMETRO 1 1/2"</t>
  </si>
  <si>
    <t>81,01</t>
  </si>
  <si>
    <t>UNIAO COM ASSENTO CONICO DE FERRO LONGO (MACHO-FEMEA), DIAMETRO 1/2"</t>
  </si>
  <si>
    <t>26,40</t>
  </si>
  <si>
    <t>UNIAO COM ASSENTO CONICO DE FERRO LONGO (MACHO-FEMEA), DIAMETRO 1"</t>
  </si>
  <si>
    <t>51,57</t>
  </si>
  <si>
    <t>UNIAO COM ASSENTO CONICO DE FERRO LONGO (MACHO-FEMEA), DIAMETRO 2 1/2"</t>
  </si>
  <si>
    <t>159,60</t>
  </si>
  <si>
    <t>UNIAO COM ASSENTO CONICO DE FERRO LONGO (MACHO-FEMEA), DIAMETRO 2"</t>
  </si>
  <si>
    <t>128,90</t>
  </si>
  <si>
    <t>UNIAO COM ASSENTO CONICO DE FERRO LONGO (MACHO-FEMEA), DIAMETRO 3/4"</t>
  </si>
  <si>
    <t>41,37</t>
  </si>
  <si>
    <t>UNIAO COM ASSENTO CONICO DE FERRO LONGO (MACHO-FEMEA), DIAMETRO 3'</t>
  </si>
  <si>
    <t>233,26</t>
  </si>
  <si>
    <t>UNIAO COM ASSENTO CONICO DE FERRO LONGO (MACHO-FEMEA), DIAMETRO 4"</t>
  </si>
  <si>
    <t>294,66</t>
  </si>
  <si>
    <t>UNIAO COM FLANGE PPR, DN 40 MM, PARA AGUA QUENTE PREDIAL</t>
  </si>
  <si>
    <t>78,63</t>
  </si>
  <si>
    <t>UNIAO DE FERRO GALVANIZADO, COM ASSENTO CONICO DE BRONZE, DE 1 1/2"</t>
  </si>
  <si>
    <t>53,09</t>
  </si>
  <si>
    <t>UNIAO DE FERRO GALVANIZADO, COM ASSENTO CONICO DE BRONZE, DE 1 1/4"</t>
  </si>
  <si>
    <t>51,32</t>
  </si>
  <si>
    <t>UNIAO DE FERRO GALVANIZADO, COM ROSCA BSP, COM ASSENTO PLANO, DE 1 1/2"</t>
  </si>
  <si>
    <t>38,28</t>
  </si>
  <si>
    <t>UNIAO DE FERRO GALVANIZADO, COM ROSCA BSP, COM ASSENTO PLANO, DE 1 1/4"</t>
  </si>
  <si>
    <t>30,75</t>
  </si>
  <si>
    <t>UNIAO DE FERRO GALVANIZADO, COM ROSCA BSP, COM ASSENTO PLANO, DE 1/2"</t>
  </si>
  <si>
    <t>13,42</t>
  </si>
  <si>
    <t>UNIAO DE FERRO GALVANIZADO, COM ROSCA BSP, COM ASSENTO PLANO, DE 1"</t>
  </si>
  <si>
    <t>UNIAO DE FERRO GALVANIZADO, COM ROSCA BSP, COM ASSENTO PLANO, DE 2 1/2"</t>
  </si>
  <si>
    <t>93,13</t>
  </si>
  <si>
    <t>UNIAO DE FERRO GALVANIZADO, COM ROSCA BSP, COM ASSENTO PLANO, DE 2"</t>
  </si>
  <si>
    <t>56,29</t>
  </si>
  <si>
    <t>UNIAO DE FERRO GALVANIZADO, COM ROSCA BSP, COM ASSENTO PLANO, DE 3/4"</t>
  </si>
  <si>
    <t>17,77</t>
  </si>
  <si>
    <t>UNIAO DE FERRO GALVANIZADO, COM ROSCA BSP, COM ASSENTO PLANO, DE 3"</t>
  </si>
  <si>
    <t>144,29</t>
  </si>
  <si>
    <t>UNIAO DE FERRO GALVANIZADO, COM ROSCA BSP, COM ASSENTO PLANO, DE 4"</t>
  </si>
  <si>
    <t>202,55</t>
  </si>
  <si>
    <t>UNIAO DE REDUCAO METALICA, PARA CONEXAO COM ANEL DESLIZANTE EM TUBO PEX, DN 20 X 16 MM</t>
  </si>
  <si>
    <t>UNIAO DE REDUCAO METALICA, PARA CONEXAO COM ANEL DESLIZANTE EM TUBO PEX, DN 25 X 16 MM</t>
  </si>
  <si>
    <t>11,06</t>
  </si>
  <si>
    <t>UNIAO DE REDUCAO METALICA, PARA CONEXAO COM ANEL DESLIZANTE EM TUBO PEX, DN 25 X 20 MM</t>
  </si>
  <si>
    <t>UNIAO DE REDUCAO METALICA, PARA CONEXAO COM ANEL DESLIZANTE EM TUBO PEX, DN 32 X 25 MM</t>
  </si>
  <si>
    <t>18,86</t>
  </si>
  <si>
    <t>UNIAO DUPLA PPR DN 20 MM, PARA AGUA QUENTE PREDIAL</t>
  </si>
  <si>
    <t>18,64</t>
  </si>
  <si>
    <t>UNIAO DUPLA PPR DN 25 MM, PARA AGUA QUENTE PREDIAL</t>
  </si>
  <si>
    <t>22,60</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</si>
  <si>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</si>
  <si>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</si>
  <si>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</si>
  <si>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</si>
  <si>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7,57</t>
  </si>
  <si>
    <t>UNIAO METALICA, PARA CONEXAO COM ANEL DESLIZANTE EM TUBO PEX, DN 25 MM</t>
  </si>
  <si>
    <t>13,33</t>
  </si>
  <si>
    <t>UNIAO METALICA, PARA CONEXAO COM ANEL DESLIZANTE EM TUBO PEX, DN 32 MM</t>
  </si>
  <si>
    <t>22,69</t>
  </si>
  <si>
    <t>UNIAO PVC, ROSCAVEL 1/2",  AGUA FRIA PREDIAL</t>
  </si>
  <si>
    <t>6,70</t>
  </si>
  <si>
    <t>UNIAO PVC, ROSCAVEL 2",  AGUA FRIA PREDIAL</t>
  </si>
  <si>
    <t>73,42</t>
  </si>
  <si>
    <t>UNIAO PVC, ROSCAVEL, 1 1/2",  AGUA FRIA PREDIAL</t>
  </si>
  <si>
    <t>UNIAO PVC, ROSCAVEL, 1 1/4",  AGUA FRIA PREDIAL</t>
  </si>
  <si>
    <t>27,81</t>
  </si>
  <si>
    <t>UNIAO PVC, ROSCAVEL, 1",  AGUA FRIA PREDIAL</t>
  </si>
  <si>
    <t>17,22</t>
  </si>
  <si>
    <t>UNIAO PVC, ROSCAVEL, 2 1/2",  AGUA FRIA PREDIAL</t>
  </si>
  <si>
    <t>150,92</t>
  </si>
  <si>
    <t>UNIAO PVC, ROSCAVEL, 3/4",  AGUA FRIA PREDIAL</t>
  </si>
  <si>
    <t>UNIAO PVC, ROSCAVEL, 3",  AGUA FRIA PREDIAL</t>
  </si>
  <si>
    <t>191,21</t>
  </si>
  <si>
    <t>UNIAO PVC, SOLDAVEL, 110 MM,  PARA AGUA FRIA PREDIAL</t>
  </si>
  <si>
    <t>484,24</t>
  </si>
  <si>
    <t>UNIAO PVC, SOLDAVEL, 20 MM,  PARA AGUA FRIA PREDIAL</t>
  </si>
  <si>
    <t>6,51</t>
  </si>
  <si>
    <t>UNIAO PVC, SOLDAVEL, 25 MM,  PARA AGUA FRIA PREDIAL</t>
  </si>
  <si>
    <t>UNIAO PVC, SOLDAVEL, 32 MM,  PARA AGUA FRIA PREDIAL</t>
  </si>
  <si>
    <t>12,98</t>
  </si>
  <si>
    <t>UNIAO PVC, SOLDAVEL, 40 MM,  PARA AGUA FRIA PREDIAL</t>
  </si>
  <si>
    <t>25,37</t>
  </si>
  <si>
    <t>UNIAO PVC, SOLDAVEL, 50 MM,  PARA AGUA FRIA PREDIAL</t>
  </si>
  <si>
    <t>29,83</t>
  </si>
  <si>
    <t>UNIAO PVC, SOLDAVEL, 60 MM,  PARA AGUA FRIA PREDIAL</t>
  </si>
  <si>
    <t>69,02</t>
  </si>
  <si>
    <t>UNIAO PVC, SOLDAVEL, 75 MM,  PARA AGUA FRIA PREDIAL</t>
  </si>
  <si>
    <t>143,43</t>
  </si>
  <si>
    <t>UNIAO PVC, SOLDAVEL, 85 MM,  PARA AGUA FRIA PREDIAL</t>
  </si>
  <si>
    <t>212,92</t>
  </si>
  <si>
    <t>UNIAO TIPO STORZ, COM EMPATACAO INTERNA TIPO ANEL DE EXPANSAO, ENGATE RAPIDO 1 1/2", PARA MANGUEIRA DE COMBATE A INCENDIO PREDIAL</t>
  </si>
  <si>
    <t>90,03</t>
  </si>
  <si>
    <t>UNIAO TIPO STORZ, COM EMPATACAO INTERNA TIPO ANEL DE EXPANSAO, ENGATE RAPIDO 2 1/2", PARA MANGUEIRA DE COMBATE A INCENDIO PREDIAL</t>
  </si>
  <si>
    <t>128,80</t>
  </si>
  <si>
    <t>UNIAO, CPVC, SOLDAVEL, 15 MM, PARA AGUA QUENTE PREDIAL</t>
  </si>
  <si>
    <t>8,28</t>
  </si>
  <si>
    <t>UNIAO, CPVC, SOLDAVEL, 22 MM, PARA AGUA QUENTE PREDIAL</t>
  </si>
  <si>
    <t>UNIAO, CPVC, SOLDAVEL, 28 MM, PARA AGUA QUENTE PREDIAL</t>
  </si>
  <si>
    <t>UNIAO, CPVC, SOLDAVEL, 35 MM, PARA AGUA QUENTE PREDIAL</t>
  </si>
  <si>
    <t>23,26</t>
  </si>
  <si>
    <t>UNIAO, CPVC, SOLDAVEL, 42 MM, PARA AGUA QUENTE PREDIAL</t>
  </si>
  <si>
    <t>34,53</t>
  </si>
  <si>
    <t>UNIAO, CPVC, SOLDAVEL, 54 MM, PARA AGUA QUENTE PREDIAL</t>
  </si>
  <si>
    <t>82,97</t>
  </si>
  <si>
    <t>UNIAO, CPVC, SOLDAVEL, 73 MM, PARA AGUA QUENTE PREDIAL</t>
  </si>
  <si>
    <t>120,43</t>
  </si>
  <si>
    <t>UNIAO, CPVC, SOLDAVEL, 89 MM, PARA AGUA QUENTE PREDIAL</t>
  </si>
  <si>
    <t>177,57</t>
  </si>
  <si>
    <t>USINA DE ASFALTO A FRIO, CAPACIDADE DE 30 A 40 T/H, ELETRICA, POTENCIA DE 30 CV</t>
  </si>
  <si>
    <t>81.120,80</t>
  </si>
  <si>
    <t>USINA DE ASFALTO A FRIO, CAPACIDADE DE 40 A 60 T/H, ELETRICA, POTENCIA DE 30 CV</t>
  </si>
  <si>
    <t>101.034,88</t>
  </si>
  <si>
    <t>USINA DE ASFALTO A QUENTE, FIXA, TIPO CONTRA FLUXO, CAPACIDADE DE 100 A 140 T/H, POTENCIA DE 280 KW, COM MISTURADOR EXTERNO ROTATIVO</t>
  </si>
  <si>
    <t>1.965.329,92</t>
  </si>
  <si>
    <t>USINA DE ASFALTO, GRAVIMETRICA, CAPACIDADE DE 150 T/H, POTENCIA DE 400 KW</t>
  </si>
  <si>
    <t>5.174.644,32</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</si>
  <si>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</si>
  <si>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</si>
  <si>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</si>
  <si>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</si>
  <si>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</si>
  <si>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</si>
  <si>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</si>
  <si>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</si>
  <si>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</si>
  <si>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372.817,95</t>
  </si>
  <si>
    <t>USINA DE MISTURAS ASFALTICAS A QUENTE, MOVEL, TIPO CONTRA FLUXO, CAPACIDADE DE 40 A 80 T/H</t>
  </si>
  <si>
    <t>1.600.000,00</t>
  </si>
  <si>
    <t>USINA MISTURADORA DE SOLOS,  DOSADORES TRIPLOS, CALHA VIBRATORIA CAPACIDADE DE 200 A 500 T/H, POTENCIA DE 75 KW</t>
  </si>
  <si>
    <t>825.355,68</t>
  </si>
  <si>
    <t>VALVULA DE DESCARGA EM METAL CROMADO PARA MICTORIO COM ACIONAMENTO POR PRESSAO E FECHAMENTO AUTOMATICO</t>
  </si>
  <si>
    <t>109,75</t>
  </si>
  <si>
    <t>VALVULA DE DESCARGA METALICA, BASE 1 1/2 " E ACABAMENTO METALICO CROMADO</t>
  </si>
  <si>
    <t>127,50</t>
  </si>
  <si>
    <t>VALVULA DE DESCARGA METALICA, BASE 1 1/4 " E ACABAMENTO METALICO CROMADO</t>
  </si>
  <si>
    <t>103,29</t>
  </si>
  <si>
    <t>41,97</t>
  </si>
  <si>
    <t>VALVULA DE ESFERA BRUTA EM BRONZE, BITOLA 1 1/2 " (REF 1552-B)</t>
  </si>
  <si>
    <t>VALVULA DE ESFERA BRUTA EM BRONZE, BITOLA 1 1/4 " (REF 1552-B)</t>
  </si>
  <si>
    <t>62,56</t>
  </si>
  <si>
    <t>VALVULA DE ESFERA BRUTA EM BRONZE, BITOLA 1/2 " (REF 1552-B)</t>
  </si>
  <si>
    <t>26,93</t>
  </si>
  <si>
    <t>VALVULA DE ESFERA BRUTA EM BRONZE, BITOLA 2 " (REF 1552-B)</t>
  </si>
  <si>
    <t>116,25</t>
  </si>
  <si>
    <t>VALVULA DE ESFERA BRUTA EM BRONZE, BITOLA 3/4 " (REF 1552-B)</t>
  </si>
  <si>
    <t>31,09</t>
  </si>
  <si>
    <t>VALVULA DE RETENCAO DE BRONZE, PE COM CRIVOS, EXTREMIDADE COM ROSCA, DE 1 1/2", PARA FUNDO DE POCO</t>
  </si>
  <si>
    <t>51,42</t>
  </si>
  <si>
    <t>VALVULA DE RETENCAO DE BRONZE, PE COM CRIVOS, EXTREMIDADE COM ROSCA, DE 1 1/4", PARA FUNDO DE POCO</t>
  </si>
  <si>
    <t>48,18</t>
  </si>
  <si>
    <t>VALVULA DE RETENCAO DE BRONZE, PE COM CRIVOS, EXTREMIDADE COM ROSCA, DE 1", PARA FUNDO DE POCO</t>
  </si>
  <si>
    <t>30,35</t>
  </si>
  <si>
    <t>VALVULA DE RETENCAO DE BRONZE, PE COM CRIVOS, EXTREMIDADE COM ROSCA, DE 2 1/2", PARA FUNDO DE POCO</t>
  </si>
  <si>
    <t>139,18</t>
  </si>
  <si>
    <t>VALVULA DE RETENCAO DE BRONZE, PE COM CRIVOS, EXTREMIDADE COM ROSCA, DE 2", PARA FUNDO DE POCO</t>
  </si>
  <si>
    <t>77,88</t>
  </si>
  <si>
    <t>VALVULA DE RETENCAO DE BRONZE, PE COM CRIVOS, EXTREMIDADE COM ROSCA, DE 3/4", PARA FUNDO DE POCO</t>
  </si>
  <si>
    <t>27,45</t>
  </si>
  <si>
    <t>VALVULA DE RETENCAO DE BRONZE, PE COM CRIVOS, EXTREMIDADE COM ROSCA, DE 3", PARA FUNDO DE POCO</t>
  </si>
  <si>
    <t>190,81</t>
  </si>
  <si>
    <t>VALVULA DE RETENCAO DE BRONZE, PE COM CRIVOS, EXTREMIDADE COM ROSCA, DE 4", PARA FUNDO DE POCO</t>
  </si>
  <si>
    <t>335,80</t>
  </si>
  <si>
    <t>VALVULA DE RETENCAO HORIZONTAL, DE BRONZE (PN-25), 1 1/2", 400 PSI, TAMPA DE PORCA DE UNIAO, EXTREMIDADES COM ROSCA</t>
  </si>
  <si>
    <t>99,76</t>
  </si>
  <si>
    <t>VALVULA DE RETENCAO HORIZONTAL, DE BRONZE (PN-25), 1 1/4", 400 PSI, TAMPA DE PORCA DE UNIAO, EXTREMIDADES COM ROSCA</t>
  </si>
  <si>
    <t>89,27</t>
  </si>
  <si>
    <t>VALVULA DE RETENCAO HORIZONTAL, DE BRONZE (PN-25), 1/2", 400 PSI, TAMPA DE PORCA DE UNIAO, EXTREMIDADES COM ROSCA</t>
  </si>
  <si>
    <t>36,20</t>
  </si>
  <si>
    <t>VALVULA DE RETENCAO HORIZONTAL, DE BRONZE (PN-25), 1", 400 PSI, TAMPA DE PORCA DE UNIAO, EXTREMIDADES COM ROSCA</t>
  </si>
  <si>
    <t>59,63</t>
  </si>
  <si>
    <t>VALVULA DE RETENCAO HORIZONTAL, DE BRONZE (PN-25), 2 1/2", 400 PSI, TAMPA DE PORCA DE UNIAO, EXTREMIDADES COM ROSCA</t>
  </si>
  <si>
    <t>199,88</t>
  </si>
  <si>
    <t>VALVULA DE RETENCAO HORIZONTAL, DE BRONZE (PN-25), 2", 400 PSI, TAMPA DE PORCA DE UNIAO, EXTREMIDADES COM ROSCA</t>
  </si>
  <si>
    <t>139,77</t>
  </si>
  <si>
    <t>VALVULA DE RETENCAO HORIZONTAL, DE BRONZE (PN-25), 3/4", 400 PSI, TAMPA DE PORCA DE UNIAO, EXTREMIDADES COM ROSCA</t>
  </si>
  <si>
    <t>43,87</t>
  </si>
  <si>
    <t>VALVULA DE RETENCAO HORIZONTAL, DE BRONZE (PN-25), 3", 400 PSI, TAMPA DE PORCA DE UNIAO, EXTREMIDADES COM ROSCA</t>
  </si>
  <si>
    <t>276,07</t>
  </si>
  <si>
    <t>VALVULA DE RETENCAO HORIZONTAL, DE BRONZE (PN-25), 4", 400 PSI, TAMPA DE PORCA DE UNIAO, EXTREMIDADES COM ROSCA</t>
  </si>
  <si>
    <t>428,19</t>
  </si>
  <si>
    <t>VALVULA DE RETENCAO VERTICAL, DE BRONZE (PN-16), 1 1/2", 200 PSI, EXTREMIDADES COM ROSCA</t>
  </si>
  <si>
    <t>53,11</t>
  </si>
  <si>
    <t>VALVULA DE RETENCAO VERTICAL, DE BRONZE (PN-16), 1 1/4", 200 PSI, EXTREMIDADES COM ROSCA</t>
  </si>
  <si>
    <t>46,10</t>
  </si>
  <si>
    <t>VALVULA DE RETENCAO VERTICAL, DE BRONZE (PN-16), 1/2", 200 PSI, EXTREMIDADES COM ROSCA</t>
  </si>
  <si>
    <t>VALVULA DE RETENCAO VERTICAL, DE BRONZE (PN-16), 1", 200 PSI, EXTREMIDADES COM ROSCA</t>
  </si>
  <si>
    <t>30,73</t>
  </si>
  <si>
    <t>VALVULA DE RETENCAO VERTICAL, DE BRONZE (PN-16), 2 1/2", 200 PSI, EXTREMIDADES COM ROSCA</t>
  </si>
  <si>
    <t>124,00</t>
  </si>
  <si>
    <t>VALVULA DE RETENCAO VERTICAL, DE BRONZE (PN-16), 2", 200 PSI, EXTREMIDADES COM ROSCA</t>
  </si>
  <si>
    <t>77,38</t>
  </si>
  <si>
    <t>VALVULA DE RETENCAO VERTICAL, DE BRONZE (PN-16), 3/4", 200 PSI, EXTREMIDADES COM ROSCA</t>
  </si>
  <si>
    <t>VALVULA DE RETENCAO VERTICAL, DE BRONZE (PN-16), 3", 200 PSI, EXTREMIDADES COM ROSCA</t>
  </si>
  <si>
    <t>169,33</t>
  </si>
  <si>
    <t>VALVULA DE RETENCAO VERTICAL, DE BRONZE (PN-16), 4", 200 PSI, EXTREMIDADES COM ROSCA</t>
  </si>
  <si>
    <t>293,89</t>
  </si>
  <si>
    <t>VALVULA EM METAL CROMADO PARA LAVATORIO, 1 " SEM LADRAO</t>
  </si>
  <si>
    <t>VALVULA EM METAL CROMADO PARA PIA AMERICANA 3.1/2 X 1.1/2 "</t>
  </si>
  <si>
    <t>33,31</t>
  </si>
  <si>
    <t>VALVULA EM METAL CROMADO PARA TANQUE, 1.1/2 " SEM LADRAO</t>
  </si>
  <si>
    <t>VALVULA EM PLASTICO BRANCO COM SAIDA LISA PARA TANQUE 1.1/4 " X 1.1/2 "</t>
  </si>
  <si>
    <t>VALVULA EM PLASTICO BRANCO PARA LAVATORIO 1 ", SEM UNHO, COM LADRAO</t>
  </si>
  <si>
    <t>3,14</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</si>
  <si>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</si>
  <si>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</si>
  <si>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</si>
  <si>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</si>
  <si>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12,09</t>
  </si>
  <si>
    <t>VARA / PERFIL PARA CREMONA, EM FERRO CROMADO, COMPRIMENTO DE 120 CM</t>
  </si>
  <si>
    <t>VARA / PERFIL PARA CREMONA, EM FERRO CROMADO, COMPRIMENTO DE 150 CM</t>
  </si>
  <si>
    <t>VARA/ PERFIL PARA CREMONA, EM LATAO CROMADO, COMPRIMENTO DE 120 CM</t>
  </si>
  <si>
    <t>26,27</t>
  </si>
  <si>
    <t>VARIADOR DE LUMINOSIDADE ROTATIVO (DIMMER) 127 V, 300 W (APENAS MODULO)</t>
  </si>
  <si>
    <t>VARIADOR DE LUMINOSIDADE ROTATIVO (DIMMER) 127V, 300W, CONJUNTO MONTADO PARA EMBUTIR 4" X 2" (PLACA + SUPORTE + MODULO)</t>
  </si>
  <si>
    <t>40,19</t>
  </si>
  <si>
    <t>VARIADOR DE LUMINOSIDADE ROTATIVO (DIMMER) 220 V, 600 W (APENAS MODULO)</t>
  </si>
  <si>
    <t>49,94</t>
  </si>
  <si>
    <t>VARIADOR DE LUMINOSIDADE ROTATIVO (DIMMER) 220V, 600W, CONJUNTO MONTADO PARA EMBUTIR 4" X 2" (PLACA + SUPORTE + MODULO)</t>
  </si>
  <si>
    <t>52,51</t>
  </si>
  <si>
    <t>VARIADOR DE VELOCIDADE PARA VENTILADOR 127 V, 150 W (APENAS MODULO)</t>
  </si>
  <si>
    <t>19,21</t>
  </si>
  <si>
    <t>VARIADOR DE VELOCIDADE PARA VENTILADOR 127V, 150W + 2 INTERRUPTORES PARALELOS, PARA REVERSAO E LAMPADA, CONJUNTO MONTADO PARA EMBUTIR 4" X 2" (PLACA + SUPORTE + MODULOS)</t>
  </si>
  <si>
    <t>33,47</t>
  </si>
  <si>
    <t>VARIADOR DE VELOCIDADE PARA VENTILADOR 220 V, 250 W (APENAS MODULO)</t>
  </si>
  <si>
    <t>VARIADOR DE VELOCIDADE PARA VENTILADOR 220V, 250W + 2 INTERRUPTORES PARALELOS, PARA REVERSAO E LAMPADA, CONJUNTO MONTADO PARA EMBUTIR 4" X 2" (PLACA + SUPORTE + MODULOS)</t>
  </si>
  <si>
    <t>34,60</t>
  </si>
  <si>
    <t>VASO SANITARIO SIFONADO INFANTIL LOUCA BRANCA</t>
  </si>
  <si>
    <t>265,78</t>
  </si>
  <si>
    <t>VASSOURA MECANICA REBOCAVEL COM ESCOVA CILINDRICA LARGURA UTIL DE VARRIMENTO = 2,44M</t>
  </si>
  <si>
    <t>30.941,89</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</si>
  <si>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</si>
  <si>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</si>
  <si>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</si>
  <si>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</si>
  <si>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</si>
  <si>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</si>
  <si>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</si>
  <si>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19,28</t>
  </si>
  <si>
    <t>VERNIZ SINTETICO BRILHANTE PARA MADEIRA, COM FILTRO SOLAR, USO INTERNO E EXTERNO (BASE SOLVENTE)</t>
  </si>
  <si>
    <t>VEU DE VIDRO/VEU DE SUPERFICIE 30 A 35 G/M2</t>
  </si>
  <si>
    <t>22,88</t>
  </si>
  <si>
    <t>VEU POLIESTER</t>
  </si>
  <si>
    <t>4,86</t>
  </si>
  <si>
    <t>VIBRADOR DE IMERSAO, COM PONTEIRA DE *35* MM, MANGOTE DE 5 M, SEM MOTOR</t>
  </si>
  <si>
    <t>838,67</t>
  </si>
  <si>
    <t>VIBRADOR DE IMERSAO, COM PONTEIRA DE *45* MM, MANGOTE DE 5 M, SEM MOTOR.</t>
  </si>
  <si>
    <t>911,60</t>
  </si>
  <si>
    <t>VIBRADOR DE IMERSAO, COM PONTEIRA DE *60* MM, MANGOTE DE 5 M, SEM MOTOR.</t>
  </si>
  <si>
    <t>1.022,59</t>
  </si>
  <si>
    <t>VIBRADOR DE IMERSAO, DIAMETRO DA PONTEIRA DE *35* MM, COM MOTOR 4 TEMPOS A GASOLINA DE 5,5 HP (5,5 CV)</t>
  </si>
  <si>
    <t>2.200,00</t>
  </si>
  <si>
    <t>VIBRADOR DE IMERSAO, DIAMETRO DA PONTEIRA DE *45* MM, COM MOTOR ELETRICO TRIFASICO DE 2 HP (2 CV)</t>
  </si>
  <si>
    <t>1.973,59</t>
  </si>
  <si>
    <t>VIBRADOR DE IMERSAO, DIAMETRO DA PONTEIRA DE *45* MM, COM MOTOR 4 TEMPOS A GASOLINA DE 5,5 HP (5,5 CV)</t>
  </si>
  <si>
    <t>2.404,07</t>
  </si>
  <si>
    <t>VIBROACABADORA DE ASFALTO SOBRE ESTEIRAS, LARG. PAVIM. MAX. 8,00 M, POT. 100 KW/ 134 HP, CAP. 600 T/ H</t>
  </si>
  <si>
    <t>1.714.526,34</t>
  </si>
  <si>
    <t>VIBROACABADORA DE ASFALTO SOBRE ESTEIRAS, LARG. PAVIM. 2,13 M A 4,55 M, POT. 74 KW/ 100 HP, CAP. 400 T/ H</t>
  </si>
  <si>
    <t>721.795,69</t>
  </si>
  <si>
    <t>VIBROACABADORA DE ASFALTO SOBRE ESTEIRAS, LARG. PAVIM. 2,60 M A 5,75 M, POT. 110 HP, CAP. 450 T/ H</t>
  </si>
  <si>
    <t>727.026,14</t>
  </si>
  <si>
    <t>VIBROACABADORA DE ASFALTO SOBRE ESTEIRAS, LARG. PAVIMENT. 1,90 A 5,3 M, POT. 78 KW/105 HP, CAP. 450 T/H</t>
  </si>
  <si>
    <t>880.800,00</t>
  </si>
  <si>
    <t>VIBROACABADORA DE ASFALTO SOBRE RODAS, LARGURA DE PAVIMENTACAO DE 1,70 A 4,20 M, POTENCIA 78 KW/105 HP, CAPACIDADE 300 T/H</t>
  </si>
  <si>
    <t>780.376,20</t>
  </si>
  <si>
    <t>VIDRACEIRO (MENSALISTA)</t>
  </si>
  <si>
    <t>2.099,58</t>
  </si>
  <si>
    <t>VIDRO COMUM LAMINADO LISO INCOLOR DUPLO, ESPESSURA TOTAL 8 MM (CADA CAMADA DE 4 MM) - COLOCADO</t>
  </si>
  <si>
    <t>398,88</t>
  </si>
  <si>
    <t>VIDRO COMUM LAMINADO, LISO, INCOLOR, DUPLO, ESPESSURA TOTAL 6 MM (CADA CAMADA E= 3 MM) - COLOCADO</t>
  </si>
  <si>
    <t>347,22</t>
  </si>
  <si>
    <t>VIDRO COMUM LAMINADO, LISO, INCOLOR, TRIPLO, ESPESSURA TOTAL 12 MM (CADA CAMADA E=  4 MM) - COLOCADO</t>
  </si>
  <si>
    <t>902,77</t>
  </si>
  <si>
    <t>VIDRO COMUM LAMINADO, LISO, INCOLOR, TRIPLO, ESPESSURA TOTAL 15 MM (CADA CAMADA E = 5 MM) - COLOCADO</t>
  </si>
  <si>
    <t>1.055,55</t>
  </si>
  <si>
    <t>VIDRO CRISTAL COLORIDO, 10 MM, PINTADO NA COR BRANCA</t>
  </si>
  <si>
    <t>311,11</t>
  </si>
  <si>
    <t>VIDRO CRISTAL COLORIDO, 4 MM, PINTADO NA COR BRANCA</t>
  </si>
  <si>
    <t>97,22</t>
  </si>
  <si>
    <t>VIDRO CRISTAL COLORIDO, 6 MM, PINTADO NA COR BRANCA</t>
  </si>
  <si>
    <t>138,17</t>
  </si>
  <si>
    <t>VIDRO CRISTAL COLORIDO, 8 MM, PINTADO NA COR BRANCA</t>
  </si>
  <si>
    <t>224,30</t>
  </si>
  <si>
    <t>VIDRO LISO FUME E = 4MM - SEM COLOCACAO</t>
  </si>
  <si>
    <t>111,11</t>
  </si>
  <si>
    <t>VIDRO LISO FUME E = 6MM - SEM COLOCACAO</t>
  </si>
  <si>
    <t>166,66</t>
  </si>
  <si>
    <t>VIDRO LISO FUME, E = 5 MM - SEM COLOCACAO</t>
  </si>
  <si>
    <t>119,93</t>
  </si>
  <si>
    <t>VIDRO LISO INCOLOR 10 MM - SEM COLOCACAO</t>
  </si>
  <si>
    <t>208,33</t>
  </si>
  <si>
    <t>VIDRO LISO INCOLOR 2 A 3 MM - SEM COLOCACAO</t>
  </si>
  <si>
    <t>62,50</t>
  </si>
  <si>
    <t>VIDRO LISO INCOLOR 4MM - SEM COLOCACAO</t>
  </si>
  <si>
    <t>83,33</t>
  </si>
  <si>
    <t>VIDRO LISO INCOLOR 5MM - SEM COLOCACAO</t>
  </si>
  <si>
    <t>VIDRO LISO INCOLOR 6 MM - SEM COLOCACAO</t>
  </si>
  <si>
    <t>118,05</t>
  </si>
  <si>
    <t>VIDRO LISO INCOLOR 8MM  -  SEM COLOCACAO</t>
  </si>
  <si>
    <t>172,22</t>
  </si>
  <si>
    <t>VIDRO MARTELADO OU CANELADO, 4 MM - SEM COLOCACAO</t>
  </si>
  <si>
    <t>69,44</t>
  </si>
  <si>
    <t>VIDRO PLANO ARAMADO E = 6 MM - SEM COLOCACAO</t>
  </si>
  <si>
    <t>VIDRO PLANO ARMADO E = 7MM - SEM COLOCACAO</t>
  </si>
  <si>
    <t>215,27</t>
  </si>
  <si>
    <t>VIDRO TEMPERADO INCOLOR E = 10 MM, SEM COLOCACAO</t>
  </si>
  <si>
    <t>170,60</t>
  </si>
  <si>
    <t>VIDRO TEMPERADO INCOLOR E = 6 MM, SEM COLOCACAO</t>
  </si>
  <si>
    <t>100,67</t>
  </si>
  <si>
    <t>131,41</t>
  </si>
  <si>
    <t>VIDRO TEMPERADO INCOLOR PARA PORTA DE ABRIR, E = 10 MM (SEM FERRAGENS E SEM COLOCACAO)</t>
  </si>
  <si>
    <t>184,53</t>
  </si>
  <si>
    <t>VIDRO TEMPERADO VERDE E = 10 MM, SEM COLOCACAO</t>
  </si>
  <si>
    <t>215,02</t>
  </si>
  <si>
    <t>VIDRO TEMPERADO VERDE E = 6 MM, SEM COLOCACAO</t>
  </si>
  <si>
    <t>121,48</t>
  </si>
  <si>
    <t>VIDRO TEMPERADO VERDE E = 8 MM, SEM COLOCACAO</t>
  </si>
  <si>
    <t>164,12</t>
  </si>
  <si>
    <t>VIGA DE ESCORAMAENTO H20, DE MADEIRA, PESO DE 5,00 A 5,20 KG/M, COM EXTREMIDADES PLASTICAS</t>
  </si>
  <si>
    <t>45,38</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</si>
  <si>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</si>
  <si>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</si>
  <si>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</si>
  <si>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</si>
  <si>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</si>
  <si>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</si>
  <si>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20,08</t>
  </si>
  <si>
    <t>VIGIA DIURNO</t>
  </si>
  <si>
    <t>VIGIA DIURNO (MENSALISTA)</t>
  </si>
  <si>
    <t>2.163,21</t>
  </si>
  <si>
    <t>VIGIA NOTURNO, HORA EFETIVAMENTE TRABALHADA DE 22 H AS 5 H (COM ADICIONAL NOTURNO)</t>
  </si>
  <si>
    <t>16,83</t>
  </si>
  <si>
    <t>VIGOTA DE MADEIRA NAO APARELHADA *5 X 10* CM, MACARANDUBA, ANGELIM OU EQUIVALENTE DA REGIAO</t>
  </si>
  <si>
    <t>WASH PRIMER PARA TINTA AUTOMOTIVA</t>
  </si>
  <si>
    <t>116,18</t>
  </si>
  <si>
    <t>TOTAL DE INSUMOS : 5341</t>
  </si>
  <si>
    <t>PESQUISA.17.03.37</t>
  </si>
  <si>
    <t>PREÇO MAT. (UNIT.)(R$)</t>
  </si>
  <si>
    <t>PREÇO M.O. (UNIT.)(R$)</t>
  </si>
  <si>
    <t>-</t>
  </si>
  <si>
    <t xml:space="preserve">       Os itens constantes da planilha orçamentária de referência desta licitação que não possuem correspondência no SINAPI, foram pesquisados/cotados no mercado e/ou outras fontes previstas na legislação para orientar a criação das composições de custo utilizadas, constantes do Relatório de Composições Analíticas, com fundamento legal nas disposições do Decreto Nº 7.983/2013.</t>
  </si>
  <si>
    <t>TIPO</t>
  </si>
  <si>
    <t>Descrição</t>
  </si>
  <si>
    <t>CUSTO ADOTADO</t>
  </si>
  <si>
    <t>EMPRESA</t>
  </si>
  <si>
    <t>TELEFONE</t>
  </si>
  <si>
    <t>ENDEREÇO/E-MAIL</t>
  </si>
  <si>
    <t>VALOR</t>
  </si>
  <si>
    <t>MÉDIA MERCADO</t>
  </si>
  <si>
    <t>CUSTOS ADOTADOS</t>
  </si>
  <si>
    <t>MATERIAL</t>
  </si>
  <si>
    <t>MÃO-DE-OBRA</t>
  </si>
  <si>
    <t xml:space="preserve">Vermelhinho </t>
  </si>
  <si>
    <t>(62) 3218-5059</t>
  </si>
  <si>
    <t>Fujicópias</t>
  </si>
  <si>
    <t>(62) 3558-4647</t>
  </si>
  <si>
    <t>PloArt</t>
  </si>
  <si>
    <t>(62) 3295-1175</t>
  </si>
  <si>
    <t xml:space="preserve">UNIDADE </t>
  </si>
  <si>
    <t>PESQUISA.1601.01</t>
  </si>
  <si>
    <t>ANOTAÇÃO/REGISTRO DE RESPONSABILIDADE TÉCNICA (ART OU RRT)</t>
  </si>
  <si>
    <t>CREA-GO</t>
  </si>
  <si>
    <t>(62) 3221-6200</t>
  </si>
  <si>
    <t>www.crea-go.org.br</t>
  </si>
  <si>
    <t>NÃO SE APLICA</t>
  </si>
  <si>
    <t>PESQUISA.1703.01</t>
  </si>
  <si>
    <t>EXTINTOR DE INCENDIO PORTATIL COM CARGA DE 6 KG, CLASSE ABC, CAPACIDADE EXTINTORA 3A/20BC</t>
  </si>
  <si>
    <t>Aroeira Extintores</t>
  </si>
  <si>
    <t>(62) 3567-5550</t>
  </si>
  <si>
    <t xml:space="preserve">Av. Couto magalhães Nº 240, Qd. 20, Lt. 9 - Jardim das Aroeiras, Goiânia - GO </t>
  </si>
  <si>
    <t>Center Fire</t>
  </si>
  <si>
    <t>(62) 3286-6683</t>
  </si>
  <si>
    <t>Av. C-169 Nº 1653, Qd 415 Lt. 08 - Jardim América, Goiânia - GO - CEP 74.255-020</t>
  </si>
  <si>
    <t>Extil Extintores</t>
  </si>
  <si>
    <t>(62) 3233-1385</t>
  </si>
  <si>
    <t xml:space="preserve">Av. Independência Nº 740 - Campinas, Goiânia - GO </t>
  </si>
  <si>
    <t>Arcecil</t>
  </si>
  <si>
    <t>(62) 3289-4706</t>
  </si>
  <si>
    <t xml:space="preserve">Rua Paola Ney, Qd. 59 Lt. 01 - Jardim Vila Boa, Goiânia - GO - CEP 74.360-410 </t>
  </si>
  <si>
    <t>ILUMINAÇÃO DE EMERGÊNCIA - UNIDADE AUTÔNOMA - A PARTIR DE 288 LUMENS</t>
  </si>
  <si>
    <t>Prest Service</t>
  </si>
  <si>
    <t>(62) 3280-1897</t>
  </si>
  <si>
    <t xml:space="preserve">Alameda Juazeiro do Norte  Nº 875, Chácara 73 - Parque Amazônia, Goiânia - GO - CEP 74.840-500 </t>
  </si>
  <si>
    <t>Central de alarme + amplificador de linha (recomendável)</t>
  </si>
  <si>
    <t>CENTRAL DE ALARME ENDEREÇÁVEL COM TODOS OS SEUS MÓDULOS E ACESSÓRIOS - EDIFÍCIO IALBA</t>
  </si>
  <si>
    <t>BATERIA SELADA 12 V PARA A CENTRAL DE ALARME</t>
  </si>
  <si>
    <t>Obs.: Centrais cotadas já vem com bateria interna</t>
  </si>
  <si>
    <t xml:space="preserve">DETECTOR DE FUMAÇA ENDEREÇÁVEL </t>
  </si>
  <si>
    <t xml:space="preserve">PELÍCULA DE SEGURANÇA - 4000 </t>
  </si>
  <si>
    <t>M²</t>
  </si>
  <si>
    <t>Abgarfilm</t>
  </si>
  <si>
    <t>(62) 3285-4744</t>
  </si>
  <si>
    <t>Av. Assis Chateaubriand Nº 1661 - Setor Oeste, Goiânia - GO - CEP 74.130-012</t>
  </si>
  <si>
    <t>Obs.: valor de película e do silicone</t>
  </si>
  <si>
    <t>Nex-Film Insulfilm</t>
  </si>
  <si>
    <t>(62) 3293-0171</t>
  </si>
  <si>
    <t>Av. Bernardo Sayão Nº 545, Galeria Monte Sinai - Sala 29 - St. Centro Oeste, Goiânia - GO - CEP 74.550-020</t>
  </si>
  <si>
    <t>PESQUISA.1703.14</t>
  </si>
  <si>
    <t>DOBRADIÇA DE MOLA PARA PORTA CORTA FOGO - CONJUNTO COM 3 PEÇAS</t>
  </si>
  <si>
    <t>Brasportas</t>
  </si>
  <si>
    <t>(62) 3282-8011</t>
  </si>
  <si>
    <t>Rua Javaes S/N Qd. 59 Lts. 10/12 e 25/27 - Jardim Eldorado, Aparecida de Goiânia – GO - CEP: 74.993-130</t>
  </si>
  <si>
    <t>DM2</t>
  </si>
  <si>
    <t>(11) 3784-5754</t>
  </si>
  <si>
    <t>Rua Gilberto Duarte de Azevedo, Nº 99 - São Paulo - SP CEP 05.568-080</t>
  </si>
  <si>
    <t xml:space="preserve">FITA AUTOADESIVA ANTIDERRAPANTE 50 MM </t>
  </si>
  <si>
    <t>PESQUISA.1703.18</t>
  </si>
  <si>
    <t>BOMBA SISTEMA DE CHUVEIRO AUTOMÁTICO FÓRUM - 19 CV DE POTÊNCIA, 96 M³/H DE VAZÃO E 42 MCA</t>
  </si>
  <si>
    <t>Tecnobombas</t>
  </si>
  <si>
    <t>(62) 4012-2800</t>
  </si>
  <si>
    <t>Av. Anhanguera Nº 3.857 - Setor Leste Universitário, Goiânia - GO, CEP: 74.610-010</t>
  </si>
  <si>
    <t>Innovar bombas e equipamentos</t>
  </si>
  <si>
    <t>(62) 3259-0650</t>
  </si>
  <si>
    <t>Av. Transbrasiliana Nº 686, Qd. 241 Lt. 06 SALA 05 - St Parque Amazônia, Goiânia - GOIÁS</t>
  </si>
  <si>
    <t>Cia das bombas</t>
  </si>
  <si>
    <t>(62) 3261-2702</t>
  </si>
  <si>
    <t>Av. Anhanguera Nº 1.888, Qd. 22 Lt. 16 -Setor Morais, Goiânia - GO, CEP: 74.620-010</t>
  </si>
  <si>
    <t>PESQUISA.1703.19</t>
  </si>
  <si>
    <t>BOMBA SISTEMA DE HIDRANTE FÓRUM - 6 CV DE POTÊNCIA, 24 M³/H DE VAZÃO E 54 MCA</t>
  </si>
  <si>
    <t>PESQUISA.1703.20</t>
  </si>
  <si>
    <t>BOMBA JOCKEY FÓRUM - 3/4 CV DE POTÊNCIA, 1.2 M³/H DE VAZÃO E 70 MCA</t>
  </si>
  <si>
    <t>Eletrotransol</t>
  </si>
  <si>
    <t>(62) 3531-2200</t>
  </si>
  <si>
    <t>Av. Castelo Branco, Qd. 25, Lt. 49-E, 1400, Setor Coimbra, Goiânia - GO</t>
  </si>
  <si>
    <t xml:space="preserve">Araguaia Extintores / Eng. Civil Halisson Barbosa </t>
  </si>
  <si>
    <t>(62) 99242-7873</t>
  </si>
  <si>
    <t>halissonalencar@uol.com.br</t>
  </si>
  <si>
    <t xml:space="preserve">Gynfire Sistema de incêndio </t>
  </si>
  <si>
    <t>(62) 3278-8498</t>
  </si>
  <si>
    <t>Rua 05, Qd. 28, Lt. 16 - Setor Villasul, Aparecida de Goiânia - GO</t>
  </si>
  <si>
    <t>Tropical Grelhas Representações</t>
  </si>
  <si>
    <t>(62) 3233-6943</t>
  </si>
  <si>
    <t xml:space="preserve">Av Perimetral Nº 3425, Qd. 179 Lt.2 - Setor Bueno, Goiânia - GO, CEP: 74.215-017 </t>
  </si>
  <si>
    <t>Retec</t>
  </si>
  <si>
    <t>(62) 3204-6782</t>
  </si>
  <si>
    <t>Av. Caiapó Nº 452 - Santa Genoveva, Goiânia - GO, CEP: 74.672-400</t>
  </si>
  <si>
    <t>Cyclone</t>
  </si>
  <si>
    <t>(11) 4390-8095</t>
  </si>
  <si>
    <t>Rua Sérgio Milliet Nº 248 - Jordanópolis, São Bernardo do Campo - SP - CEP.: 09892- 410</t>
  </si>
  <si>
    <t>Eletroenergia</t>
  </si>
  <si>
    <t>(62) 3254-8000</t>
  </si>
  <si>
    <t>Av. Castelo Branco Nº 1060 - Setor Coimbra, Goiânia - GO</t>
  </si>
  <si>
    <t>Makro Service</t>
  </si>
  <si>
    <t>(62) 3216-4000</t>
  </si>
  <si>
    <t>Av. Independência Nº 5.371, Qd. 67A, Lts. 23 e 24 - Setor Aeroporto, Goiânia - GO - CEP 74.070-010</t>
  </si>
  <si>
    <t>Liderar Climatização</t>
  </si>
  <si>
    <t>(62) 3282-3313</t>
  </si>
  <si>
    <t>Av. Nicolau Copérnico, Qd.15 Lt.04 - Jardim da Luz, Goiânia - GO – CEP 74.850-510</t>
  </si>
  <si>
    <t>JUNTA FLEXÍVEL 70/100  (LONA DE VINIL REFORÇADA FIXADA EM CHAPA)</t>
  </si>
  <si>
    <t xml:space="preserve">Powermatic </t>
  </si>
  <si>
    <t>(11) 3017-3800</t>
  </si>
  <si>
    <t>Rua Guarantan Nº 158 - Engenho Novo - Barueri, São Paulo - SP</t>
  </si>
  <si>
    <t>PESQUISA.1703.28</t>
  </si>
  <si>
    <t>BOMBA SISTEMA DE CHUVEIRO AUTOMÁTICO E HIDRANTE IALBA - 25 CV DE POTÊNCIA, 2040 L/MIN DE VAZÃO E 64,3 MCA</t>
  </si>
  <si>
    <t xml:space="preserve">PRESILHA DE FIXAÇÃO EM LATÃO PARA CABO DE COBRE NU 35MM2 </t>
  </si>
  <si>
    <t>Alucentro</t>
  </si>
  <si>
    <t>(62)3286-1678</t>
  </si>
  <si>
    <t>Rua C-159, Nº 983 - Jardim América, Goiânia - GO, CEP: 74255-140</t>
  </si>
  <si>
    <t>Engetec</t>
  </si>
  <si>
    <t>(61) 3037-7001</t>
  </si>
  <si>
    <t>CSB 08 Lt. 07/08 Loja 04 - Taguatinga Sul – Distrito Federal</t>
  </si>
  <si>
    <t>PESQUISA.1703.33</t>
  </si>
  <si>
    <r>
      <t xml:space="preserve">CONEXÃO STORZ ADAPTAÇÃO DO HIDRANTE DE RECALQUE EM LATÃO - </t>
    </r>
    <r>
      <rPr>
        <sz val="10"/>
        <color rgb="FF000000"/>
        <rFont val="Calibri"/>
        <family val="2"/>
      </rPr>
      <t>φ</t>
    </r>
    <r>
      <rPr>
        <sz val="10"/>
        <color rgb="FF000000"/>
        <rFont val="Arial"/>
        <family val="2"/>
        <charset val="1"/>
      </rPr>
      <t xml:space="preserve">2.1/2" PARA </t>
    </r>
    <r>
      <rPr>
        <sz val="10"/>
        <color rgb="FF000000"/>
        <rFont val="Calibri"/>
        <family val="2"/>
      </rPr>
      <t>φ</t>
    </r>
    <r>
      <rPr>
        <sz val="10"/>
        <color rgb="FF000000"/>
        <rFont val="Arial"/>
        <family val="2"/>
        <charset val="1"/>
      </rPr>
      <t>2.1/2"</t>
    </r>
  </si>
  <si>
    <t>Goiânia Tubos</t>
  </si>
  <si>
    <t>(62)3092-2724</t>
  </si>
  <si>
    <t>Rua 609, Qd. 524 Lt. 11 - Setor São José, Goiânia - GO - CEP 74.440-550</t>
  </si>
  <si>
    <t>SPRAY PARA TESTE DO DETECTOR DE FUMAÇA</t>
  </si>
  <si>
    <t>Tecnofire</t>
  </si>
  <si>
    <t>(62) 3092-4929</t>
  </si>
  <si>
    <t>Rua 226 Nº 215 - St. Vila Nova, Goiânia - GO - CEP 74.610-130</t>
  </si>
  <si>
    <t>Extintores Bandeirantes</t>
  </si>
  <si>
    <t>(62) 3206-6036</t>
  </si>
  <si>
    <t>Av. Juiz de Fora Nº 1.588, Qd. 7 Lt. 10 - Jardim Califórnia Parque Industrial,Goiânia - GO - CEP 74.703-320</t>
  </si>
  <si>
    <t>Prefeitura de Goânia</t>
  </si>
  <si>
    <t>(62) 3524-6314</t>
  </si>
  <si>
    <t>http://www.goiania.go.gov.br/asp/processo/doc_assunto.asp?codg_assunto=4</t>
  </si>
  <si>
    <t>TÊ DE REDUCAO DE FERRO GALVANIZADO ROSCÁVEL DE 4" X 2 1/2"</t>
  </si>
  <si>
    <t>Cometa Comércio e Representações</t>
  </si>
  <si>
    <t>(62) 3954-1406</t>
  </si>
  <si>
    <t xml:space="preserve">Rua C-73 Nº 107, Qd 168 Lt. 13 - Setor Sudoeste, Goiânia - GO </t>
  </si>
  <si>
    <t>Valk Tubos</t>
  </si>
  <si>
    <t>(62) 3273-1933</t>
  </si>
  <si>
    <t>Rua 16, Qd. 46 Lt. 17 - Jardim Santo Antônio, Goiânia - GO - CEP 74.853-290</t>
  </si>
  <si>
    <t>Acqua Rio</t>
  </si>
  <si>
    <t>(21) 4106-5901</t>
  </si>
  <si>
    <t>https://www.acquatecnologia.com.br/loja</t>
  </si>
  <si>
    <t>Casa Iracema</t>
  </si>
  <si>
    <t>(62) 3295-1976</t>
  </si>
  <si>
    <t>Rua da Imprensa Nº 47 - Setor Rodoviário, Goiânia - GO - CEP 74.430-240</t>
  </si>
  <si>
    <t>Sherwin Williams</t>
  </si>
  <si>
    <t>(62) 4008-9100</t>
  </si>
  <si>
    <t xml:space="preserve">Rodovia BR 153, Qd 72-A Lt. 10/11 - Vila Brasília, Goiânia - GO </t>
  </si>
  <si>
    <t xml:space="preserve">RETARDANTE ANTICHAMA PARA LAMINADO </t>
  </si>
  <si>
    <t>C3 Criação visual</t>
  </si>
  <si>
    <t>(41) 3677-1111</t>
  </si>
  <si>
    <t>Rua Expedicionário André Aleis, 626 - Centro, Campo Magro - PR - CEP 83535-000</t>
  </si>
  <si>
    <t xml:space="preserve">Center Fire </t>
  </si>
  <si>
    <t>considerando 2x48MM</t>
  </si>
  <si>
    <t>Extimpel</t>
  </si>
  <si>
    <t>(43) 3534-5385</t>
  </si>
  <si>
    <t>R. Dario Vilela Bittencourt, 369 - S. Antº da Platia - PR</t>
  </si>
  <si>
    <t>LÃ DE ROCHA COM SELANTE CORTA-FOGO COM TEMPO DE RESISTÊNCIA AO FOGO (TRRF) MÍNIMO DE 2 HRS</t>
  </si>
  <si>
    <t>OBO Bettermann do Brasil Ltda</t>
  </si>
  <si>
    <t>(15) 3335-1382</t>
  </si>
  <si>
    <t>Avenida Pirelli, 995 - Eden, Sorocaba - SP</t>
  </si>
  <si>
    <t>Santa Helena - proteção passiva contra fogo</t>
  </si>
  <si>
    <t>(11) 4259-2123</t>
  </si>
  <si>
    <t xml:space="preserve">Avenida Afonso Mariano Fagundes, N° 325 - São Paulo - SP </t>
  </si>
  <si>
    <t>ESPUMA ANTI-FOGO COM TEMPO DE RESISTÊNCIA AO FOGO (TRRF) DE NO MÍNIMO 2 HRS</t>
  </si>
  <si>
    <t>1 BISNAGA</t>
  </si>
  <si>
    <t>Hilti</t>
  </si>
  <si>
    <t>0800-0132333</t>
  </si>
  <si>
    <t>https://www.hilti.com.br/</t>
  </si>
  <si>
    <t xml:space="preserve">DETECTOR. TERMOVELOCIMÉTRICO ENDEREÇÁVEL </t>
  </si>
  <si>
    <t>TAXAS, DOCUMENTAÇÕES E AS BUILT</t>
  </si>
  <si>
    <t>1.2.4</t>
  </si>
  <si>
    <t>TAXAS, DOCUMENTAÇÕES, AS BUILT E CERTIFICAÇÃO DE CONFORMIDADE DO CBM/GO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</si>
</sst>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8" formatCode="&quot;R$&quot;\ #,##0.00;[Red]\-&quot;R$&quot;\ #,##0.00"/>
    <numFmt numFmtId="44" formatCode="_-&quot;R$&quot;\ * #,##0.00_-;\-&quot;R$&quot;\ * #,##0.00_-;_-&quot;R$&quot;\ * &quot;-&quot;??_-;_-@_-"/>
    <numFmt numFmtId="43" formatCode="_-* #,##0.00_-;\-* #,##0.00_-;_-* &quot;-&quot;??_-;_-@_-"/>
    <numFmt numFmtId="164" formatCode="&quot; R$ &quot;#,##0.00\ ;&quot;-R$ &quot;#,##0.00\ ;&quot; R$ -&quot;#\ ;@\ "/>
    <numFmt numFmtId="165" formatCode="_-&quot;R$ &quot;* #,##0.00_-;&quot;-R$ &quot;* #,##0.00_-;_-&quot;R$ &quot;* \-??_-;_-@_-"/>
    <numFmt numFmtId="166" formatCode="&quot; R$ &quot;#,##0.00\ ;&quot; R$ (&quot;#,##0.00\);&quot; R$ -&quot;#\ ;@\ "/>
    <numFmt numFmtId="167" formatCode="#,##0.00\ ;&quot; (&quot;#,##0.00\);&quot; -&quot;#\ ;@\ "/>
    <numFmt numFmtId="168" formatCode="#,##0.00\ ;\-#,##0.00\ ;&quot; -&quot;#\ ;@\ "/>
    <numFmt numFmtId="169" formatCode="_-* #,##0.00_-;\-* #,##0.00_-;_-* \-??_-;_-@_-"/>
    <numFmt numFmtId="170" formatCode="_(* #,##0.00_);_(* \(#,##0.00\);_(* \-??_);_(@_)"/>
    <numFmt numFmtId="171" formatCode="d/m/yyyy"/>
    <numFmt numFmtId="172" formatCode="&quot;R$ &quot;#,##0.00"/>
    <numFmt numFmtId="173" formatCode="0.000%"/>
    <numFmt numFmtId="174" formatCode="00&quot; dias&quot;"/>
    <numFmt numFmtId="175" formatCode="_-* #,##0.0000000_-;\-* #,##0.0000000_-;_-* \-??_-;_-@_-"/>
    <numFmt numFmtId="176" formatCode="&quot;MAT&quot;"/>
    <numFmt numFmtId="177" formatCode="&quot;R$&quot;\ #,##0.00"/>
    <numFmt numFmtId="178" formatCode="#,##0.00&quot; &quot;;&quot;-&quot;#,##0.00&quot; &quot;;&quot; -&quot;#&quot; &quot;;@&quot; &quot;"/>
    <numFmt numFmtId="179" formatCode="&quot; R$ &quot;#,##0.00&quot; &quot;;&quot; R$ (&quot;#,##0.00&quot;)&quot;;&quot; R$ -&quot;#&quot; &quot;;@&quot; &quot;"/>
    <numFmt numFmtId="180" formatCode="[$-416]General"/>
    <numFmt numFmtId="181" formatCode="[$R$-416]&quot; &quot;#,##0.00;[Red]&quot;-&quot;[$R$-416]&quot; &quot;#,##0.00"/>
    <numFmt numFmtId="182" formatCode="#,##0.00&quot; &quot;;&quot; (&quot;#,##0.00&quot;)&quot;;&quot; -&quot;#&quot; &quot;;@&quot; &quot;"/>
  </numFmts>
  <fonts count="55">
    <font>
      <sz val="11"/>
      <color rgb="FF000000"/>
      <name val="Calibri"/>
      <family val="2"/>
      <charset val="1"/>
    </font>
    <font>
      <sz val="11"/>
      <color theme="1"/>
      <name val="Calibri"/>
      <family val="2"/>
      <scheme val="minor"/>
    </font>
    <font>
      <sz val="10"/>
      <name val="Arial"/>
      <family val="2"/>
      <charset val="1"/>
    </font>
    <font>
      <b/>
      <sz val="11"/>
      <color rgb="FF000000"/>
      <name val="Calibri"/>
      <family val="2"/>
      <charset val="1"/>
    </font>
    <font>
      <b/>
      <sz val="11"/>
      <name val="Courier New"/>
      <family val="3"/>
      <charset val="1"/>
    </font>
    <font>
      <b/>
      <sz val="12"/>
      <color rgb="FF000000"/>
      <name val="Calibri"/>
      <family val="2"/>
      <charset val="1"/>
    </font>
    <font>
      <b/>
      <i/>
      <u/>
      <sz val="10"/>
      <color rgb="FF000000"/>
      <name val="Calibri"/>
      <family val="2"/>
      <charset val="1"/>
    </font>
    <font>
      <b/>
      <sz val="14"/>
      <color rgb="FF000000"/>
      <name val="Arial"/>
      <family val="2"/>
      <charset val="1"/>
    </font>
    <font>
      <b/>
      <sz val="12"/>
      <color rgb="FF000000"/>
      <name val="Arial"/>
      <family val="2"/>
      <charset val="1"/>
    </font>
    <font>
      <sz val="14"/>
      <color rgb="FF000000"/>
      <name val="Arial"/>
      <family val="2"/>
      <charset val="1"/>
    </font>
    <font>
      <sz val="12"/>
      <color rgb="FF000000"/>
      <name val="Arial"/>
      <family val="2"/>
      <charset val="1"/>
    </font>
    <font>
      <b/>
      <sz val="10"/>
      <color rgb="FF000000"/>
      <name val="Arial"/>
      <family val="2"/>
      <charset val="1"/>
    </font>
    <font>
      <b/>
      <sz val="11"/>
      <color rgb="FF000000"/>
      <name val="Arial"/>
      <family val="2"/>
      <charset val="1"/>
    </font>
    <font>
      <sz val="10"/>
      <color rgb="FF000000"/>
      <name val="Arial"/>
      <family val="2"/>
      <charset val="1"/>
    </font>
    <font>
      <sz val="11"/>
      <color rgb="FF000000"/>
      <name val="Arial"/>
      <family val="2"/>
      <charset val="1"/>
    </font>
    <font>
      <b/>
      <sz val="10"/>
      <color rgb="FF000000"/>
      <name val="Arial"/>
      <family val="2"/>
    </font>
    <font>
      <sz val="10"/>
      <color rgb="FF000000"/>
      <name val="Arial"/>
      <family val="2"/>
    </font>
    <font>
      <sz val="11"/>
      <name val="Arial"/>
      <family val="2"/>
      <charset val="1"/>
    </font>
    <font>
      <b/>
      <sz val="11"/>
      <name val="Arial"/>
      <family val="2"/>
      <charset val="1"/>
    </font>
    <font>
      <b/>
      <sz val="9"/>
      <color rgb="FF000000"/>
      <name val="Tahoma"/>
      <family val="2"/>
      <charset val="1"/>
    </font>
    <font>
      <sz val="9"/>
      <color rgb="FF000000"/>
      <name val="Tahoma"/>
      <family val="2"/>
      <charset val="1"/>
    </font>
    <font>
      <b/>
      <sz val="12"/>
      <name val="Arial"/>
      <family val="2"/>
      <charset val="1"/>
    </font>
    <font>
      <b/>
      <sz val="10"/>
      <name val="Arial"/>
      <family val="2"/>
      <charset val="1"/>
    </font>
    <font>
      <b/>
      <sz val="8"/>
      <name val="Arial"/>
      <family val="2"/>
      <charset val="1"/>
    </font>
    <font>
      <sz val="8"/>
      <color rgb="FF000000"/>
      <name val="Verdana"/>
      <family val="2"/>
      <charset val="1"/>
    </font>
    <font>
      <b/>
      <sz val="8"/>
      <color rgb="FF000000"/>
      <name val="Verdana"/>
      <family val="2"/>
      <charset val="1"/>
    </font>
    <font>
      <b/>
      <sz val="14"/>
      <name val="Arial"/>
      <family val="2"/>
      <charset val="1"/>
    </font>
    <font>
      <sz val="8"/>
      <name val="Arial"/>
      <family val="2"/>
      <charset val="1"/>
    </font>
    <font>
      <sz val="8"/>
      <color rgb="FF003366"/>
      <name val="Verdana"/>
      <family val="2"/>
      <charset val="1"/>
    </font>
    <font>
      <sz val="14"/>
      <color rgb="FF000000"/>
      <name val="Verdana"/>
      <family val="2"/>
      <charset val="1"/>
    </font>
    <font>
      <sz val="11"/>
      <color rgb="FF000000"/>
      <name val="Calibri"/>
      <family val="2"/>
      <charset val="1"/>
    </font>
    <font>
      <sz val="11"/>
      <color rgb="FF000000"/>
      <name val="Calibri"/>
      <family val="2"/>
    </font>
    <font>
      <sz val="10"/>
      <name val="Arial"/>
      <family val="2"/>
    </font>
    <font>
      <i/>
      <sz val="11"/>
      <color rgb="FF7F7F7F"/>
      <name val="Calibri"/>
      <family val="2"/>
      <scheme val="minor"/>
    </font>
    <font>
      <sz val="11"/>
      <color theme="1"/>
      <name val="Arial"/>
      <family val="2"/>
    </font>
    <font>
      <b/>
      <sz val="10"/>
      <name val="Arial"/>
      <family val="2"/>
    </font>
    <font>
      <sz val="11"/>
      <color indexed="8"/>
      <name val="Calibri"/>
      <family val="2"/>
    </font>
    <font>
      <sz val="10"/>
      <color indexed="8"/>
      <name val="Arial"/>
      <family val="2"/>
    </font>
    <font>
      <sz val="10"/>
      <color theme="1"/>
      <name val="Arial"/>
      <family val="2"/>
    </font>
    <font>
      <u/>
      <sz val="11"/>
      <color theme="10"/>
      <name val="Calibri"/>
      <family val="2"/>
      <scheme val="minor"/>
    </font>
    <font>
      <sz val="10"/>
      <color rgb="FF000000"/>
      <name val="Calibri"/>
      <family val="2"/>
    </font>
    <font>
      <sz val="10"/>
      <color rgb="FF000000"/>
      <name val="Arial1"/>
    </font>
    <font>
      <sz val="11"/>
      <color rgb="FF000000"/>
      <name val="Calibri1"/>
    </font>
    <font>
      <u/>
      <sz val="11"/>
      <color rgb="FF0000FF"/>
      <name val="Calibri1"/>
    </font>
    <font>
      <b/>
      <i/>
      <sz val="16"/>
      <color rgb="FF000000"/>
      <name val="Calibri"/>
      <family val="2"/>
    </font>
    <font>
      <sz val="10"/>
      <name val="SimSun"/>
      <family val="2"/>
    </font>
    <font>
      <b/>
      <i/>
      <u/>
      <sz val="11"/>
      <color rgb="FF000000"/>
      <name val="Calibri"/>
      <family val="2"/>
    </font>
    <font>
      <sz val="11"/>
      <color rgb="FF000000"/>
      <name val="Arial2"/>
    </font>
    <font>
      <b/>
      <sz val="11"/>
      <color rgb="FF000000"/>
      <name val="Calibri"/>
      <family val="2"/>
    </font>
    <font>
      <b/>
      <sz val="11"/>
      <color rgb="FF000000"/>
      <name val="Arial3"/>
    </font>
    <font>
      <b/>
      <sz val="18"/>
      <color rgb="FF333399"/>
      <name val="Cambria"/>
      <family val="1"/>
    </font>
    <font>
      <b/>
      <sz val="15"/>
      <color rgb="FF333399"/>
      <name val="Calibri"/>
      <family val="2"/>
    </font>
    <font>
      <b/>
      <sz val="15"/>
      <color indexed="62"/>
      <name val="Calibri"/>
      <family val="2"/>
    </font>
    <font>
      <b/>
      <sz val="18"/>
      <color indexed="62"/>
      <name val="Cambria"/>
      <family val="2"/>
    </font>
    <font>
      <b/>
      <sz val="11"/>
      <color rgb="FF000000"/>
      <name val="Courier New"/>
      <family val="3"/>
    </font>
  </fonts>
  <fills count="22">
    <fill>
      <patternFill patternType="none"/>
    </fill>
    <fill>
      <patternFill patternType="gray125"/>
    </fill>
    <fill>
      <patternFill patternType="solid">
        <fgColor rgb="FFE6E6E6"/>
        <bgColor rgb="FFD9D9D9"/>
      </patternFill>
    </fill>
    <fill>
      <patternFill patternType="solid">
        <fgColor rgb="FFFFFFFF"/>
        <bgColor rgb="FFF5F5F5"/>
      </patternFill>
    </fill>
    <fill>
      <patternFill patternType="solid">
        <fgColor rgb="FFA6A6A6"/>
        <bgColor rgb="FFB3B3B3"/>
      </patternFill>
    </fill>
    <fill>
      <patternFill patternType="solid">
        <fgColor rgb="FF33CCFF"/>
        <bgColor rgb="FF33CCCC"/>
      </patternFill>
    </fill>
    <fill>
      <patternFill patternType="solid">
        <fgColor rgb="FFD9D9D9"/>
        <bgColor rgb="FFE6E6E6"/>
      </patternFill>
    </fill>
    <fill>
      <patternFill patternType="solid">
        <fgColor rgb="FFBFBFBF"/>
        <bgColor rgb="FFC0C0C0"/>
      </patternFill>
    </fill>
    <fill>
      <patternFill patternType="solid">
        <fgColor rgb="FF93CDDD"/>
        <bgColor rgb="FFBFBFBF"/>
      </patternFill>
    </fill>
    <fill>
      <patternFill patternType="solid">
        <fgColor rgb="FFF5F5F5"/>
        <bgColor rgb="FFFFFFFF"/>
      </patternFill>
    </fill>
    <fill>
      <patternFill patternType="solid">
        <fgColor rgb="FFE46C0A"/>
        <bgColor rgb="FFFF9900"/>
      </patternFill>
    </fill>
    <fill>
      <patternFill patternType="solid">
        <fgColor rgb="FFD9D9D9"/>
        <bgColor rgb="FFC0C0C0"/>
      </patternFill>
    </fill>
    <fill>
      <patternFill patternType="solid">
        <fgColor theme="9" tint="-0.249977111117893"/>
        <bgColor indexed="64"/>
      </patternFill>
    </fill>
    <fill>
      <patternFill patternType="solid">
        <fgColor theme="0" tint="-0.14999847407452621"/>
        <bgColor indexed="64"/>
      </patternFill>
    </fill>
    <fill>
      <patternFill patternType="solid">
        <fgColor rgb="FFCCCCFF"/>
        <bgColor rgb="FFCCCCFF"/>
      </patternFill>
    </fill>
    <fill>
      <patternFill patternType="solid">
        <fgColor rgb="FFFF0000"/>
        <bgColor rgb="FFFF0000"/>
      </patternFill>
    </fill>
    <fill>
      <patternFill patternType="solid">
        <fgColor rgb="FFB3B3B3"/>
        <bgColor rgb="FFB3B3B3"/>
      </patternFill>
    </fill>
    <fill>
      <patternFill patternType="solid">
        <fgColor rgb="FFC0C0C0"/>
        <bgColor rgb="FFC0C0C0"/>
      </patternFill>
    </fill>
    <fill>
      <patternFill patternType="solid">
        <fgColor rgb="FFCCCCCC"/>
        <bgColor rgb="FFCCCCCC"/>
      </patternFill>
    </fill>
    <fill>
      <patternFill patternType="solid">
        <fgColor rgb="FFE6E6E6"/>
        <bgColor rgb="FFE6E6E6"/>
      </patternFill>
    </fill>
    <fill>
      <patternFill patternType="solid">
        <fgColor indexed="9"/>
        <bgColor indexed="26"/>
      </patternFill>
    </fill>
    <fill>
      <patternFill patternType="solid">
        <fgColor indexed="31"/>
        <bgColor indexed="22"/>
      </patternFill>
    </fill>
  </fills>
  <borders count="40">
    <border>
      <left/>
      <right/>
      <top/>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right/>
      <top/>
      <bottom style="thin">
        <color rgb="FF33CCCC"/>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right/>
      <top style="thin">
        <color auto="1"/>
      </top>
      <bottom style="hair">
        <color auto="1"/>
      </bottom>
      <diagonal/>
    </border>
    <border>
      <left style="thin">
        <color auto="1"/>
      </left>
      <right style="hair">
        <color auto="1"/>
      </right>
      <top style="thin">
        <color auto="1"/>
      </top>
      <bottom style="hair">
        <color auto="1"/>
      </bottom>
      <diagonal/>
    </border>
    <border>
      <left style="thin">
        <color auto="1"/>
      </left>
      <right style="thin">
        <color auto="1"/>
      </right>
      <top/>
      <bottom style="thin">
        <color auto="1"/>
      </bottom>
      <diagonal/>
    </border>
    <border>
      <left/>
      <right/>
      <top style="hair">
        <color auto="1"/>
      </top>
      <bottom style="thin">
        <color auto="1"/>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right style="hair">
        <color auto="1"/>
      </right>
      <top style="thin">
        <color auto="1"/>
      </top>
      <bottom style="hair">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hair">
        <color auto="1"/>
      </left>
      <right style="thin">
        <color auto="1"/>
      </right>
      <top style="thin">
        <color auto="1"/>
      </top>
      <bottom style="hair">
        <color auto="1"/>
      </bottom>
      <diagonal/>
    </border>
    <border>
      <left style="hair">
        <color auto="1"/>
      </left>
      <right style="hair">
        <color auto="1"/>
      </right>
      <top style="thin">
        <color auto="1"/>
      </top>
      <bottom style="hair">
        <color auto="1"/>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diagonal/>
    </border>
    <border>
      <left style="hair">
        <color indexed="8"/>
      </left>
      <right style="hair">
        <color indexed="8"/>
      </right>
      <top style="hair">
        <color indexed="8"/>
      </top>
      <bottom style="hair">
        <color indexed="8"/>
      </bottom>
      <diagonal/>
    </border>
    <border>
      <left style="thin">
        <color rgb="FF000000"/>
      </left>
      <right style="thin">
        <color rgb="FF000000"/>
      </right>
      <top style="thin">
        <color rgb="FF000000"/>
      </top>
      <bottom style="thin">
        <color rgb="FF000000"/>
      </bottom>
      <diagonal/>
    </border>
    <border>
      <left/>
      <right/>
      <top/>
      <bottom style="thick">
        <color indexed="49"/>
      </bottom>
      <diagonal/>
    </border>
  </borders>
  <cellStyleXfs count="58">
    <xf numFmtId="0" fontId="0" fillId="0" borderId="0"/>
    <xf numFmtId="169" fontId="30" fillId="0" borderId="0" applyBorder="0" applyProtection="0"/>
    <xf numFmtId="165" fontId="30" fillId="0" borderId="0" applyBorder="0" applyProtection="0"/>
    <xf numFmtId="9" fontId="30" fillId="0" borderId="0" applyBorder="0" applyProtection="0"/>
    <xf numFmtId="167" fontId="2" fillId="0" borderId="0" applyBorder="0" applyProtection="0"/>
    <xf numFmtId="0" fontId="31" fillId="0" borderId="0"/>
    <xf numFmtId="0" fontId="31" fillId="0" borderId="0"/>
    <xf numFmtId="168" fontId="31" fillId="0" borderId="0"/>
    <xf numFmtId="0" fontId="33" fillId="0" borderId="0" applyNumberFormat="0" applyFill="0" applyBorder="0" applyAlignment="0" applyProtection="0"/>
    <xf numFmtId="0" fontId="1" fillId="0" borderId="0"/>
    <xf numFmtId="44" fontId="1" fillId="0" borderId="0" applyFont="0" applyFill="0" applyBorder="0" applyAlignment="0" applyProtection="0"/>
    <xf numFmtId="0" fontId="1" fillId="0" borderId="0"/>
    <xf numFmtId="0" fontId="36" fillId="0" borderId="0"/>
    <xf numFmtId="44" fontId="1" fillId="0" borderId="0" applyFont="0" applyFill="0" applyBorder="0" applyAlignment="0" applyProtection="0"/>
    <xf numFmtId="164" fontId="31" fillId="0" borderId="0"/>
    <xf numFmtId="0" fontId="39" fillId="0" borderId="0" applyNumberFormat="0" applyFill="0" applyBorder="0" applyAlignment="0" applyProtection="0"/>
    <xf numFmtId="4" fontId="41" fillId="0" borderId="38">
      <alignment horizontal="right" vertical="center" wrapText="1"/>
    </xf>
    <xf numFmtId="4" fontId="32" fillId="0" borderId="37" applyProtection="0">
      <alignment horizontal="right" vertical="center" wrapText="1"/>
    </xf>
    <xf numFmtId="178" fontId="31" fillId="0" borderId="0"/>
    <xf numFmtId="179" fontId="42" fillId="0" borderId="0"/>
    <xf numFmtId="0" fontId="43" fillId="0" borderId="0"/>
    <xf numFmtId="180" fontId="43" fillId="0" borderId="0"/>
    <xf numFmtId="0" fontId="31" fillId="0" borderId="0"/>
    <xf numFmtId="180" fontId="42" fillId="0" borderId="0"/>
    <xf numFmtId="0" fontId="31" fillId="14" borderId="0"/>
    <xf numFmtId="0" fontId="44" fillId="0" borderId="0">
      <alignment horizontal="center"/>
    </xf>
    <xf numFmtId="0" fontId="44" fillId="0" borderId="0">
      <alignment horizontal="center" textRotation="90"/>
    </xf>
    <xf numFmtId="166" fontId="32" fillId="0" borderId="0" applyFill="0" applyBorder="0" applyAlignment="0" applyProtection="0"/>
    <xf numFmtId="0" fontId="31" fillId="0" borderId="0"/>
    <xf numFmtId="9" fontId="45" fillId="0" borderId="0" applyBorder="0" applyAlignment="0" applyProtection="0"/>
    <xf numFmtId="9" fontId="41" fillId="0" borderId="0"/>
    <xf numFmtId="9" fontId="32" fillId="0" borderId="0" applyFill="0" applyBorder="0" applyAlignment="0" applyProtection="0"/>
    <xf numFmtId="0" fontId="46" fillId="0" borderId="0"/>
    <xf numFmtId="181" fontId="46" fillId="0" borderId="0"/>
    <xf numFmtId="0" fontId="31" fillId="15" borderId="0"/>
    <xf numFmtId="0" fontId="31" fillId="16" borderId="0"/>
    <xf numFmtId="0" fontId="31" fillId="15" borderId="0"/>
    <xf numFmtId="0" fontId="47" fillId="16" borderId="0"/>
    <xf numFmtId="0" fontId="47" fillId="0" borderId="38"/>
    <xf numFmtId="0" fontId="31" fillId="16" borderId="0"/>
    <xf numFmtId="4" fontId="47" fillId="17" borderId="0"/>
    <xf numFmtId="0" fontId="48" fillId="17" borderId="0"/>
    <xf numFmtId="0" fontId="49" fillId="18" borderId="0"/>
    <xf numFmtId="0" fontId="41" fillId="19" borderId="0"/>
    <xf numFmtId="0" fontId="50" fillId="0" borderId="0"/>
    <xf numFmtId="0" fontId="50" fillId="0" borderId="0"/>
    <xf numFmtId="0" fontId="51" fillId="0" borderId="3"/>
    <xf numFmtId="0" fontId="52" fillId="0" borderId="39" applyNumberFormat="0" applyFill="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32" fillId="20" borderId="0" applyNumberFormat="0" applyBorder="0" applyAlignment="0" applyProtection="0"/>
    <xf numFmtId="0" fontId="54" fillId="18" borderId="0">
      <alignment horizontal="left"/>
    </xf>
    <xf numFmtId="0" fontId="4" fillId="21" borderId="0" applyNumberFormat="0" applyBorder="0" applyProtection="0">
      <alignment horizontal="left"/>
    </xf>
    <xf numFmtId="43" fontId="32" fillId="0" borderId="0" applyFont="0" applyFill="0" applyBorder="0" applyAlignment="0" applyProtection="0"/>
    <xf numFmtId="182" fontId="41" fillId="0" borderId="0"/>
    <xf numFmtId="170" fontId="32" fillId="0" borderId="0" applyFill="0" applyBorder="0" applyAlignment="0" applyProtection="0"/>
    <xf numFmtId="182" fontId="41" fillId="0" borderId="0"/>
    <xf numFmtId="167" fontId="32" fillId="0" borderId="0" applyFill="0" applyBorder="0" applyAlignment="0" applyProtection="0"/>
  </cellStyleXfs>
  <cellXfs count="376">
    <xf numFmtId="0" fontId="0" fillId="0" borderId="0" xfId="0"/>
    <xf numFmtId="0" fontId="0" fillId="0" borderId="4" xfId="0" applyBorder="1"/>
    <xf numFmtId="0" fontId="0" fillId="0" borderId="5" xfId="0" applyBorder="1"/>
    <xf numFmtId="0" fontId="0" fillId="0" borderId="6" xfId="0" applyBorder="1"/>
    <xf numFmtId="0" fontId="0" fillId="0" borderId="8" xfId="0" applyBorder="1"/>
    <xf numFmtId="0" fontId="0" fillId="0" borderId="0" xfId="0" applyBorder="1"/>
    <xf numFmtId="0" fontId="0" fillId="0" borderId="9" xfId="0" applyBorder="1"/>
    <xf numFmtId="0" fontId="6" fillId="0" borderId="8" xfId="0" applyFont="1" applyBorder="1"/>
    <xf numFmtId="0" fontId="0" fillId="0" borderId="0" xfId="0" applyFont="1" applyBorder="1" applyAlignment="1">
      <alignment horizontal="left" vertical="top"/>
    </xf>
    <xf numFmtId="0" fontId="3" fillId="0" borderId="0" xfId="0" applyFont="1" applyBorder="1"/>
    <xf numFmtId="0" fontId="3" fillId="0" borderId="0" xfId="0" applyFont="1"/>
    <xf numFmtId="171" fontId="3" fillId="0" borderId="0" xfId="0" applyNumberFormat="1" applyFont="1" applyBorder="1" applyAlignment="1">
      <alignment horizontal="left"/>
    </xf>
    <xf numFmtId="17" fontId="0" fillId="0" borderId="0" xfId="0" applyNumberFormat="1" applyFont="1" applyBorder="1" applyAlignment="1">
      <alignment horizontal="left"/>
    </xf>
    <xf numFmtId="0" fontId="0" fillId="0" borderId="10" xfId="0" applyBorder="1"/>
    <xf numFmtId="0" fontId="0" fillId="0" borderId="11" xfId="0" applyBorder="1"/>
    <xf numFmtId="0" fontId="0" fillId="0" borderId="12" xfId="0" applyBorder="1"/>
    <xf numFmtId="0" fontId="0" fillId="0" borderId="0" xfId="0" applyAlignment="1">
      <alignment horizontal="center"/>
    </xf>
    <xf numFmtId="0" fontId="0" fillId="0" borderId="0" xfId="0" applyAlignment="1"/>
    <xf numFmtId="172" fontId="9" fillId="0" borderId="1" xfId="0" applyNumberFormat="1" applyFont="1" applyBorder="1" applyAlignment="1">
      <alignment horizontal="center" vertical="center"/>
    </xf>
    <xf numFmtId="0" fontId="9" fillId="0" borderId="0" xfId="0" applyFont="1" applyAlignment="1">
      <alignment vertical="center"/>
    </xf>
    <xf numFmtId="171" fontId="9" fillId="0" borderId="1" xfId="0" applyNumberFormat="1" applyFont="1" applyBorder="1" applyAlignment="1">
      <alignment horizontal="center" vertical="center"/>
    </xf>
    <xf numFmtId="171" fontId="9" fillId="0" borderId="0" xfId="0" applyNumberFormat="1" applyFont="1" applyAlignment="1">
      <alignment vertical="center"/>
    </xf>
    <xf numFmtId="172" fontId="10" fillId="0" borderId="1" xfId="0" applyNumberFormat="1" applyFont="1" applyBorder="1" applyAlignment="1">
      <alignment horizontal="center" vertical="center"/>
    </xf>
    <xf numFmtId="172" fontId="11" fillId="0" borderId="1" xfId="0" applyNumberFormat="1" applyFont="1" applyBorder="1" applyAlignment="1">
      <alignment horizontal="center" vertical="center"/>
    </xf>
    <xf numFmtId="0" fontId="12" fillId="0" borderId="0" xfId="0" applyFont="1" applyAlignment="1">
      <alignment horizontal="center" vertical="center"/>
    </xf>
    <xf numFmtId="0" fontId="13" fillId="0" borderId="1" xfId="0" applyFont="1" applyBorder="1" applyAlignment="1">
      <alignment horizontal="center" vertical="center"/>
    </xf>
    <xf numFmtId="0" fontId="13" fillId="0" borderId="1" xfId="0" applyFont="1" applyBorder="1" applyAlignment="1">
      <alignment horizontal="center" vertical="center" wrapText="1"/>
    </xf>
    <xf numFmtId="2" fontId="13" fillId="0" borderId="1" xfId="0" applyNumberFormat="1" applyFont="1" applyBorder="1" applyAlignment="1">
      <alignment horizontal="center" vertical="center"/>
    </xf>
    <xf numFmtId="172" fontId="13" fillId="0" borderId="1" xfId="0" applyNumberFormat="1" applyFont="1" applyBorder="1" applyAlignment="1">
      <alignment horizontal="center" vertical="center"/>
    </xf>
    <xf numFmtId="0" fontId="14" fillId="0" borderId="0" xfId="0" applyFont="1" applyAlignment="1">
      <alignment vertical="center"/>
    </xf>
    <xf numFmtId="0" fontId="13" fillId="0" borderId="1" xfId="0" applyFont="1" applyBorder="1" applyAlignment="1">
      <alignment vertical="center" wrapText="1"/>
    </xf>
    <xf numFmtId="0" fontId="13" fillId="0" borderId="1" xfId="0" applyFont="1" applyBorder="1" applyAlignment="1">
      <alignment horizontal="left" vertical="center" wrapText="1"/>
    </xf>
    <xf numFmtId="172" fontId="13" fillId="0" borderId="1" xfId="0" applyNumberFormat="1" applyFont="1" applyBorder="1" applyAlignment="1">
      <alignment horizontal="center"/>
    </xf>
    <xf numFmtId="172" fontId="0" fillId="0" borderId="0" xfId="0" applyNumberFormat="1" applyAlignment="1"/>
    <xf numFmtId="0" fontId="13" fillId="0" borderId="1" xfId="0" applyFont="1" applyBorder="1" applyAlignment="1">
      <alignment vertical="center"/>
    </xf>
    <xf numFmtId="165" fontId="0" fillId="0" borderId="0" xfId="2" applyFont="1" applyBorder="1" applyAlignment="1" applyProtection="1"/>
    <xf numFmtId="165" fontId="0" fillId="0" borderId="0" xfId="0" applyNumberFormat="1" applyAlignment="1"/>
    <xf numFmtId="0" fontId="13" fillId="0" borderId="13" xfId="0" applyFont="1" applyBorder="1" applyAlignment="1">
      <alignment horizontal="center" vertical="center"/>
    </xf>
    <xf numFmtId="0" fontId="13" fillId="0" borderId="14" xfId="0" applyFont="1" applyBorder="1" applyAlignment="1">
      <alignment vertical="center"/>
    </xf>
    <xf numFmtId="0" fontId="13" fillId="0" borderId="14" xfId="0" applyFont="1" applyBorder="1" applyAlignment="1">
      <alignment horizontal="center" vertical="center"/>
    </xf>
    <xf numFmtId="2" fontId="13" fillId="0" borderId="14" xfId="0" applyNumberFormat="1" applyFont="1" applyBorder="1" applyAlignment="1">
      <alignment horizontal="center" vertical="center"/>
    </xf>
    <xf numFmtId="172" fontId="13" fillId="0" borderId="14" xfId="0" applyNumberFormat="1" applyFont="1" applyBorder="1" applyAlignment="1">
      <alignment horizontal="center" vertical="center"/>
    </xf>
    <xf numFmtId="172" fontId="13" fillId="0" borderId="15" xfId="0" applyNumberFormat="1" applyFont="1" applyBorder="1" applyAlignment="1">
      <alignment horizontal="center" vertical="center"/>
    </xf>
    <xf numFmtId="0" fontId="12" fillId="0" borderId="0" xfId="0" applyFont="1" applyAlignment="1">
      <alignment vertical="center"/>
    </xf>
    <xf numFmtId="10" fontId="11" fillId="0" borderId="1" xfId="0" applyNumberFormat="1" applyFont="1" applyBorder="1" applyAlignment="1">
      <alignment horizontal="center" vertical="center"/>
    </xf>
    <xf numFmtId="0" fontId="11" fillId="0" borderId="0" xfId="0" applyFont="1" applyAlignment="1">
      <alignment horizontal="center" vertical="center"/>
    </xf>
    <xf numFmtId="0" fontId="13" fillId="0" borderId="0" xfId="0" applyFont="1" applyAlignment="1">
      <alignment horizontal="center" vertical="center"/>
    </xf>
    <xf numFmtId="0" fontId="13" fillId="0" borderId="0" xfId="0" applyFont="1" applyAlignment="1">
      <alignment horizontal="left" vertical="center" wrapText="1"/>
    </xf>
    <xf numFmtId="0" fontId="13" fillId="0" borderId="0" xfId="0" applyFont="1" applyAlignment="1">
      <alignment horizontal="left" vertical="center"/>
    </xf>
    <xf numFmtId="4" fontId="13" fillId="0" borderId="0" xfId="0" applyNumberFormat="1" applyFont="1" applyAlignment="1">
      <alignment horizontal="left" vertical="center"/>
    </xf>
    <xf numFmtId="172" fontId="14" fillId="0" borderId="0" xfId="0" applyNumberFormat="1" applyFont="1" applyAlignment="1">
      <alignment horizontal="left" vertical="center"/>
    </xf>
    <xf numFmtId="0" fontId="14" fillId="0" borderId="0" xfId="0" applyFont="1" applyAlignment="1">
      <alignment horizontal="left" vertical="center"/>
    </xf>
    <xf numFmtId="173" fontId="14" fillId="0" borderId="0" xfId="3" applyNumberFormat="1" applyFont="1" applyBorder="1" applyAlignment="1" applyProtection="1">
      <alignment horizontal="left" vertical="center"/>
    </xf>
    <xf numFmtId="0" fontId="0" fillId="0" borderId="0" xfId="0" applyAlignment="1">
      <alignment vertical="center"/>
    </xf>
    <xf numFmtId="0" fontId="2" fillId="0" borderId="0" xfId="4" applyNumberFormat="1" applyFont="1" applyFill="1" applyBorder="1" applyAlignment="1"/>
    <xf numFmtId="171" fontId="0" fillId="0" borderId="0" xfId="0" applyNumberFormat="1"/>
    <xf numFmtId="171" fontId="10" fillId="0" borderId="1" xfId="4" applyNumberFormat="1" applyFont="1" applyFill="1" applyBorder="1" applyAlignment="1">
      <alignment horizontal="center" vertical="center"/>
    </xf>
    <xf numFmtId="164" fontId="0" fillId="0" borderId="0" xfId="0" applyNumberFormat="1"/>
    <xf numFmtId="0" fontId="10" fillId="0" borderId="1" xfId="4" applyNumberFormat="1" applyFont="1" applyFill="1" applyBorder="1" applyAlignment="1">
      <alignment horizontal="center" vertical="center"/>
    </xf>
    <xf numFmtId="0" fontId="14" fillId="0" borderId="0" xfId="4" applyNumberFormat="1" applyFont="1" applyFill="1" applyBorder="1" applyAlignment="1"/>
    <xf numFmtId="0" fontId="12" fillId="0" borderId="0" xfId="4" applyNumberFormat="1" applyFont="1" applyFill="1" applyBorder="1" applyAlignment="1"/>
    <xf numFmtId="0" fontId="12" fillId="0" borderId="0" xfId="4" applyNumberFormat="1" applyFont="1" applyFill="1" applyBorder="1" applyAlignment="1">
      <alignment wrapText="1"/>
    </xf>
    <xf numFmtId="164" fontId="14" fillId="0" borderId="0" xfId="4" applyNumberFormat="1" applyFont="1" applyFill="1" applyBorder="1" applyAlignment="1">
      <alignment horizontal="center"/>
    </xf>
    <xf numFmtId="10" fontId="14" fillId="0" borderId="0" xfId="4" applyNumberFormat="1" applyFont="1" applyFill="1" applyBorder="1" applyAlignment="1" applyProtection="1">
      <alignment horizontal="center"/>
    </xf>
    <xf numFmtId="164" fontId="14" fillId="0" borderId="0" xfId="4" applyNumberFormat="1" applyFont="1" applyFill="1" applyBorder="1" applyAlignment="1">
      <alignment horizontal="center" vertical="center"/>
    </xf>
    <xf numFmtId="164" fontId="14" fillId="0" borderId="0" xfId="4" applyNumberFormat="1" applyFont="1" applyFill="1" applyBorder="1" applyAlignment="1">
      <alignment horizontal="center"/>
    </xf>
    <xf numFmtId="164" fontId="14" fillId="0" borderId="0" xfId="4" applyNumberFormat="1" applyFont="1" applyFill="1" applyBorder="1" applyAlignment="1"/>
    <xf numFmtId="0" fontId="14" fillId="0" borderId="0" xfId="4" applyNumberFormat="1" applyFont="1" applyFill="1" applyBorder="1" applyAlignment="1"/>
    <xf numFmtId="0" fontId="12" fillId="0" borderId="0" xfId="4" applyNumberFormat="1" applyFont="1" applyFill="1" applyBorder="1" applyAlignment="1">
      <alignment horizontal="center" vertical="center"/>
    </xf>
    <xf numFmtId="0" fontId="14" fillId="0" borderId="0" xfId="4" applyNumberFormat="1" applyFont="1" applyFill="1" applyBorder="1" applyAlignment="1">
      <alignment horizontal="center"/>
    </xf>
    <xf numFmtId="0" fontId="14" fillId="0" borderId="0" xfId="4" applyNumberFormat="1" applyFont="1" applyFill="1" applyBorder="1" applyAlignment="1"/>
    <xf numFmtId="0" fontId="14" fillId="0" borderId="0" xfId="4" applyNumberFormat="1" applyFont="1" applyFill="1" applyBorder="1" applyAlignment="1">
      <alignment wrapText="1"/>
    </xf>
    <xf numFmtId="0" fontId="12" fillId="0" borderId="1" xfId="4" applyNumberFormat="1" applyFont="1" applyFill="1" applyBorder="1" applyAlignment="1">
      <alignment horizontal="center" vertical="center" wrapText="1"/>
    </xf>
    <xf numFmtId="0" fontId="12" fillId="0" borderId="0" xfId="4" applyNumberFormat="1" applyFont="1" applyFill="1" applyBorder="1" applyAlignment="1">
      <alignment horizontal="center" vertical="center" wrapText="1"/>
    </xf>
    <xf numFmtId="0" fontId="14" fillId="0" borderId="0" xfId="4" applyNumberFormat="1" applyFont="1" applyFill="1" applyBorder="1" applyAlignment="1">
      <alignment horizontal="center" wrapText="1"/>
    </xf>
    <xf numFmtId="0" fontId="14" fillId="0" borderId="0" xfId="4" applyNumberFormat="1" applyFont="1" applyFill="1" applyBorder="1" applyAlignment="1">
      <alignment wrapText="1"/>
    </xf>
    <xf numFmtId="174" fontId="12" fillId="0" borderId="16" xfId="4" applyNumberFormat="1" applyFont="1" applyFill="1" applyBorder="1" applyAlignment="1">
      <alignment horizontal="center" vertical="center" wrapText="1"/>
    </xf>
    <xf numFmtId="174" fontId="12" fillId="0" borderId="0" xfId="4" applyNumberFormat="1" applyFont="1" applyFill="1" applyBorder="1" applyAlignment="1">
      <alignment horizontal="center" vertical="center" wrapText="1"/>
    </xf>
    <xf numFmtId="0" fontId="14" fillId="0" borderId="0" xfId="4" applyNumberFormat="1" applyFont="1" applyFill="1" applyBorder="1" applyAlignment="1">
      <alignment wrapText="1"/>
    </xf>
    <xf numFmtId="0" fontId="12" fillId="0" borderId="17" xfId="4" applyNumberFormat="1" applyFont="1" applyFill="1" applyBorder="1" applyAlignment="1">
      <alignment wrapText="1"/>
    </xf>
    <xf numFmtId="0" fontId="12" fillId="0" borderId="14" xfId="4" applyNumberFormat="1" applyFont="1" applyFill="1" applyBorder="1" applyAlignment="1">
      <alignment wrapText="1"/>
    </xf>
    <xf numFmtId="164" fontId="14" fillId="0" borderId="14" xfId="4" applyNumberFormat="1" applyFont="1" applyFill="1" applyBorder="1" applyAlignment="1">
      <alignment horizontal="center" wrapText="1"/>
    </xf>
    <xf numFmtId="10" fontId="14" fillId="0" borderId="14" xfId="4" applyNumberFormat="1" applyFont="1" applyFill="1" applyBorder="1" applyAlignment="1" applyProtection="1">
      <alignment horizontal="center" wrapText="1"/>
    </xf>
    <xf numFmtId="164" fontId="14" fillId="0" borderId="18" xfId="4" applyNumberFormat="1" applyFont="1" applyFill="1" applyBorder="1" applyAlignment="1">
      <alignment horizontal="center" vertical="center" wrapText="1"/>
    </xf>
    <xf numFmtId="164" fontId="14" fillId="0" borderId="0" xfId="4" applyNumberFormat="1" applyFont="1" applyFill="1" applyBorder="1" applyAlignment="1">
      <alignment horizontal="center" vertical="center" wrapText="1"/>
    </xf>
    <xf numFmtId="164" fontId="14" fillId="0" borderId="0" xfId="4" applyNumberFormat="1" applyFont="1" applyFill="1" applyBorder="1" applyAlignment="1">
      <alignment horizontal="center" wrapText="1"/>
    </xf>
    <xf numFmtId="164" fontId="14" fillId="0" borderId="0" xfId="4" applyNumberFormat="1" applyFont="1" applyFill="1" applyBorder="1" applyAlignment="1">
      <alignment wrapText="1"/>
    </xf>
    <xf numFmtId="0" fontId="14" fillId="0" borderId="0" xfId="4" applyNumberFormat="1" applyFont="1" applyFill="1" applyBorder="1" applyAlignment="1"/>
    <xf numFmtId="0" fontId="13" fillId="4" borderId="16" xfId="0" applyFont="1" applyFill="1" applyBorder="1" applyAlignment="1">
      <alignment horizontal="center" vertical="center"/>
    </xf>
    <xf numFmtId="0" fontId="12" fillId="4" borderId="19" xfId="4" applyNumberFormat="1" applyFont="1" applyFill="1" applyBorder="1" applyAlignment="1">
      <alignment wrapText="1"/>
    </xf>
    <xf numFmtId="164" fontId="14" fillId="4" borderId="19" xfId="4" applyNumberFormat="1" applyFont="1" applyFill="1" applyBorder="1" applyAlignment="1">
      <alignment horizontal="center"/>
    </xf>
    <xf numFmtId="10" fontId="14" fillId="4" borderId="19" xfId="4" applyNumberFormat="1" applyFont="1" applyFill="1" applyBorder="1" applyAlignment="1" applyProtection="1">
      <alignment horizontal="center"/>
    </xf>
    <xf numFmtId="10" fontId="12" fillId="4" borderId="19" xfId="4" applyNumberFormat="1" applyFont="1" applyFill="1" applyBorder="1" applyAlignment="1" applyProtection="1">
      <alignment horizontal="center"/>
    </xf>
    <xf numFmtId="10" fontId="17" fillId="4" borderId="20" xfId="4" applyNumberFormat="1" applyFont="1" applyFill="1" applyBorder="1" applyAlignment="1" applyProtection="1">
      <alignment horizontal="center" vertical="center"/>
    </xf>
    <xf numFmtId="10" fontId="14" fillId="0" borderId="0" xfId="4" applyNumberFormat="1" applyFont="1" applyFill="1" applyBorder="1" applyAlignment="1" applyProtection="1">
      <alignment horizontal="center"/>
    </xf>
    <xf numFmtId="9" fontId="14" fillId="0" borderId="0" xfId="4" applyNumberFormat="1" applyFont="1" applyFill="1" applyBorder="1" applyAlignment="1" applyProtection="1"/>
    <xf numFmtId="0" fontId="13" fillId="0" borderId="16" xfId="0" applyFont="1" applyBorder="1" applyAlignment="1">
      <alignment horizontal="center" vertical="center"/>
    </xf>
    <xf numFmtId="0" fontId="14" fillId="0" borderId="19" xfId="4" applyNumberFormat="1" applyFont="1" applyFill="1" applyBorder="1" applyAlignment="1">
      <alignment wrapText="1"/>
    </xf>
    <xf numFmtId="164" fontId="14" fillId="0" borderId="19" xfId="4" applyNumberFormat="1" applyFont="1" applyFill="1" applyBorder="1" applyAlignment="1">
      <alignment horizontal="center"/>
    </xf>
    <xf numFmtId="10" fontId="14" fillId="0" borderId="19" xfId="4" applyNumberFormat="1" applyFont="1" applyFill="1" applyBorder="1" applyAlignment="1" applyProtection="1">
      <alignment horizontal="center"/>
    </xf>
    <xf numFmtId="10" fontId="12" fillId="0" borderId="19" xfId="4" applyNumberFormat="1" applyFont="1" applyFill="1" applyBorder="1" applyAlignment="1" applyProtection="1">
      <alignment horizontal="center"/>
    </xf>
    <xf numFmtId="10" fontId="17" fillId="5" borderId="1" xfId="4" applyNumberFormat="1" applyFont="1" applyFill="1" applyBorder="1" applyAlignment="1" applyProtection="1">
      <alignment horizontal="center" vertical="center"/>
    </xf>
    <xf numFmtId="0" fontId="13" fillId="0" borderId="21" xfId="0" applyFont="1" applyBorder="1" applyAlignment="1">
      <alignment horizontal="center" vertical="center"/>
    </xf>
    <xf numFmtId="0" fontId="14" fillId="0" borderId="22" xfId="4" applyNumberFormat="1" applyFont="1" applyFill="1" applyBorder="1" applyAlignment="1">
      <alignment wrapText="1"/>
    </xf>
    <xf numFmtId="164" fontId="14" fillId="0" borderId="22" xfId="4" applyNumberFormat="1" applyFont="1" applyFill="1" applyBorder="1" applyAlignment="1">
      <alignment horizontal="center"/>
    </xf>
    <xf numFmtId="164" fontId="12" fillId="0" borderId="22" xfId="4" applyNumberFormat="1" applyFont="1" applyFill="1" applyBorder="1" applyAlignment="1">
      <alignment horizontal="center"/>
    </xf>
    <xf numFmtId="172" fontId="17" fillId="0" borderId="23" xfId="4" applyNumberFormat="1" applyFont="1" applyFill="1" applyBorder="1" applyAlignment="1">
      <alignment horizontal="center" vertical="center"/>
    </xf>
    <xf numFmtId="172" fontId="17" fillId="0" borderId="24" xfId="4" applyNumberFormat="1" applyFont="1" applyFill="1" applyBorder="1" applyAlignment="1">
      <alignment horizontal="center" vertical="center"/>
    </xf>
    <xf numFmtId="172" fontId="17" fillId="0" borderId="25" xfId="4" applyNumberFormat="1" applyFont="1" applyFill="1" applyBorder="1" applyAlignment="1">
      <alignment horizontal="center" vertical="center"/>
    </xf>
    <xf numFmtId="164" fontId="14" fillId="0" borderId="0" xfId="4" applyNumberFormat="1" applyFont="1" applyFill="1" applyBorder="1" applyAlignment="1"/>
    <xf numFmtId="10" fontId="17" fillId="0" borderId="26" xfId="4" applyNumberFormat="1" applyFont="1" applyFill="1" applyBorder="1" applyAlignment="1" applyProtection="1">
      <alignment horizontal="center" vertical="center"/>
    </xf>
    <xf numFmtId="172" fontId="17" fillId="0" borderId="27" xfId="4" applyNumberFormat="1" applyFont="1" applyFill="1" applyBorder="1" applyAlignment="1">
      <alignment horizontal="center" vertical="center"/>
    </xf>
    <xf numFmtId="172" fontId="17" fillId="0" borderId="28" xfId="4" applyNumberFormat="1" applyFont="1" applyFill="1" applyBorder="1" applyAlignment="1">
      <alignment horizontal="center" vertical="center"/>
    </xf>
    <xf numFmtId="172" fontId="17" fillId="0" borderId="29" xfId="4" applyNumberFormat="1" applyFont="1" applyFill="1" applyBorder="1" applyAlignment="1">
      <alignment horizontal="center" vertical="center"/>
    </xf>
    <xf numFmtId="10" fontId="17" fillId="0" borderId="20" xfId="4" applyNumberFormat="1" applyFont="1" applyFill="1" applyBorder="1" applyAlignment="1" applyProtection="1">
      <alignment horizontal="center" vertical="center"/>
    </xf>
    <xf numFmtId="10" fontId="17" fillId="0" borderId="30" xfId="4" applyNumberFormat="1" applyFont="1" applyFill="1" applyBorder="1" applyAlignment="1" applyProtection="1">
      <alignment horizontal="center" vertical="center"/>
    </xf>
    <xf numFmtId="10" fontId="17" fillId="0" borderId="31" xfId="4" applyNumberFormat="1" applyFont="1" applyFill="1" applyBorder="1" applyAlignment="1" applyProtection="1">
      <alignment horizontal="center" vertical="center"/>
    </xf>
    <xf numFmtId="0" fontId="14" fillId="0" borderId="0" xfId="4" applyNumberFormat="1" applyFont="1" applyFill="1" applyBorder="1" applyAlignment="1"/>
    <xf numFmtId="0" fontId="14" fillId="0" borderId="0" xfId="4" applyNumberFormat="1" applyFont="1" applyFill="1" applyBorder="1" applyAlignment="1">
      <alignment horizontal="right"/>
    </xf>
    <xf numFmtId="164" fontId="12" fillId="0" borderId="0" xfId="4" applyNumberFormat="1" applyFont="1" applyFill="1" applyBorder="1" applyAlignment="1">
      <alignment horizontal="center"/>
    </xf>
    <xf numFmtId="172" fontId="17" fillId="0" borderId="0" xfId="4" applyNumberFormat="1" applyFont="1" applyFill="1" applyBorder="1" applyAlignment="1">
      <alignment horizontal="center" vertical="center"/>
    </xf>
    <xf numFmtId="0" fontId="0" fillId="0" borderId="0" xfId="0" applyBorder="1" applyAlignment="1"/>
    <xf numFmtId="164" fontId="14" fillId="6" borderId="18" xfId="4" applyNumberFormat="1" applyFont="1" applyFill="1" applyBorder="1" applyAlignment="1">
      <alignment horizontal="center"/>
    </xf>
    <xf numFmtId="10" fontId="14" fillId="6" borderId="32" xfId="4" applyNumberFormat="1" applyFont="1" applyFill="1" applyBorder="1" applyAlignment="1" applyProtection="1">
      <alignment horizontal="center"/>
    </xf>
    <xf numFmtId="10" fontId="12" fillId="6" borderId="14" xfId="4" applyNumberFormat="1" applyFont="1" applyFill="1" applyBorder="1" applyAlignment="1" applyProtection="1">
      <alignment horizontal="center"/>
    </xf>
    <xf numFmtId="10" fontId="14" fillId="6" borderId="20" xfId="4" applyNumberFormat="1" applyFont="1" applyFill="1" applyBorder="1" applyAlignment="1" applyProtection="1">
      <alignment horizontal="center" vertical="center"/>
    </xf>
    <xf numFmtId="10" fontId="14" fillId="6" borderId="31" xfId="4" applyNumberFormat="1" applyFont="1" applyFill="1" applyBorder="1" applyAlignment="1" applyProtection="1">
      <alignment horizontal="center" vertical="center"/>
    </xf>
    <xf numFmtId="10" fontId="14" fillId="6" borderId="30" xfId="4" applyNumberFormat="1" applyFont="1" applyFill="1" applyBorder="1" applyAlignment="1" applyProtection="1">
      <alignment horizontal="center" vertical="center"/>
    </xf>
    <xf numFmtId="9" fontId="14" fillId="0" borderId="0" xfId="3" applyFont="1" applyBorder="1" applyAlignment="1" applyProtection="1">
      <alignment horizontal="center"/>
    </xf>
    <xf numFmtId="0" fontId="14" fillId="6" borderId="33" xfId="4" applyNumberFormat="1" applyFont="1" applyFill="1" applyBorder="1" applyAlignment="1"/>
    <xf numFmtId="0" fontId="14" fillId="6" borderId="34" xfId="4" applyNumberFormat="1" applyFont="1" applyFill="1" applyBorder="1" applyAlignment="1">
      <alignment wrapText="1"/>
    </xf>
    <xf numFmtId="164" fontId="14" fillId="6" borderId="34" xfId="4" applyNumberFormat="1" applyFont="1" applyFill="1" applyBorder="1" applyAlignment="1">
      <alignment horizontal="center"/>
    </xf>
    <xf numFmtId="164" fontId="14" fillId="6" borderId="35" xfId="4" applyNumberFormat="1" applyFont="1" applyFill="1" applyBorder="1" applyAlignment="1">
      <alignment horizontal="center"/>
    </xf>
    <xf numFmtId="164" fontId="12" fillId="6" borderId="14" xfId="4" applyNumberFormat="1" applyFont="1" applyFill="1" applyBorder="1" applyAlignment="1">
      <alignment horizontal="center"/>
    </xf>
    <xf numFmtId="172" fontId="14" fillId="6" borderId="29" xfId="4" applyNumberFormat="1" applyFont="1" applyFill="1" applyBorder="1" applyAlignment="1">
      <alignment horizontal="center" vertical="center"/>
    </xf>
    <xf numFmtId="164" fontId="14" fillId="0" borderId="0" xfId="4" applyNumberFormat="1" applyFont="1" applyFill="1" applyBorder="1" applyAlignment="1" applyProtection="1">
      <alignment horizontal="center" vertical="center"/>
    </xf>
    <xf numFmtId="165" fontId="14" fillId="0" borderId="0" xfId="2" applyFont="1" applyBorder="1" applyAlignment="1" applyProtection="1">
      <alignment horizontal="center"/>
    </xf>
    <xf numFmtId="164" fontId="14" fillId="0" borderId="0" xfId="4" applyNumberFormat="1" applyFont="1" applyFill="1" applyBorder="1" applyAlignment="1" applyProtection="1">
      <alignment horizontal="center" vertical="center"/>
    </xf>
    <xf numFmtId="0" fontId="2" fillId="0" borderId="0" xfId="4" applyNumberFormat="1" applyFont="1" applyFill="1" applyBorder="1" applyAlignment="1"/>
    <xf numFmtId="0" fontId="14" fillId="0" borderId="0" xfId="4" applyNumberFormat="1" applyFont="1" applyFill="1" applyBorder="1" applyAlignment="1"/>
    <xf numFmtId="164" fontId="12" fillId="0" borderId="0" xfId="4" applyNumberFormat="1" applyFont="1" applyFill="1" applyBorder="1" applyAlignment="1">
      <alignment horizontal="center"/>
    </xf>
    <xf numFmtId="172" fontId="14" fillId="0" borderId="0" xfId="4" applyNumberFormat="1" applyFont="1" applyFill="1" applyBorder="1" applyAlignment="1">
      <alignment horizontal="center" vertical="center"/>
    </xf>
    <xf numFmtId="10" fontId="14" fillId="0" borderId="0" xfId="4" applyNumberFormat="1" applyFont="1" applyFill="1" applyBorder="1" applyAlignment="1" applyProtection="1">
      <alignment horizontal="center" vertical="center"/>
    </xf>
    <xf numFmtId="0" fontId="2" fillId="0" borderId="0" xfId="4" applyNumberFormat="1" applyFont="1" applyFill="1" applyBorder="1" applyAlignment="1"/>
    <xf numFmtId="0" fontId="2" fillId="0" borderId="0" xfId="4" applyNumberFormat="1" applyFont="1" applyFill="1" applyBorder="1" applyAlignment="1"/>
    <xf numFmtId="0" fontId="2" fillId="0" borderId="0" xfId="4" applyNumberFormat="1" applyFont="1" applyFill="1" applyBorder="1" applyAlignment="1"/>
    <xf numFmtId="172" fontId="14" fillId="6" borderId="27" xfId="4" applyNumberFormat="1" applyFont="1" applyFill="1" applyBorder="1" applyAlignment="1">
      <alignment horizontal="center" vertical="center"/>
    </xf>
    <xf numFmtId="172" fontId="14" fillId="6" borderId="28" xfId="4" applyNumberFormat="1" applyFont="1" applyFill="1" applyBorder="1" applyAlignment="1">
      <alignment horizontal="center" vertical="center"/>
    </xf>
    <xf numFmtId="0" fontId="12" fillId="0" borderId="0" xfId="4" applyNumberFormat="1" applyFont="1" applyFill="1" applyBorder="1" applyAlignment="1"/>
    <xf numFmtId="0" fontId="14" fillId="0" borderId="0" xfId="4" applyNumberFormat="1" applyFont="1" applyFill="1" applyBorder="1" applyAlignment="1">
      <alignment horizontal="center"/>
    </xf>
    <xf numFmtId="0" fontId="14" fillId="0" borderId="0" xfId="4" applyNumberFormat="1" applyFont="1" applyFill="1" applyBorder="1" applyAlignment="1">
      <alignment horizontal="center" wrapText="1"/>
    </xf>
    <xf numFmtId="9" fontId="12" fillId="0" borderId="0" xfId="4" applyNumberFormat="1" applyFont="1" applyFill="1" applyBorder="1" applyAlignment="1" applyProtection="1">
      <alignment horizontal="center" wrapText="1"/>
    </xf>
    <xf numFmtId="164" fontId="14" fillId="0" borderId="0" xfId="4" applyNumberFormat="1" applyFont="1" applyFill="1" applyBorder="1" applyAlignment="1" applyProtection="1">
      <alignment horizontal="center" vertical="center" wrapText="1"/>
    </xf>
    <xf numFmtId="0" fontId="2" fillId="0" borderId="0" xfId="4" applyNumberFormat="1" applyFont="1" applyFill="1" applyBorder="1" applyAlignment="1">
      <alignment wrapText="1"/>
    </xf>
    <xf numFmtId="164" fontId="14" fillId="0" borderId="0" xfId="4" applyNumberFormat="1" applyFont="1" applyFill="1" applyBorder="1" applyAlignment="1" applyProtection="1">
      <alignment horizontal="center" vertical="center" wrapText="1"/>
    </xf>
    <xf numFmtId="0" fontId="2" fillId="0" borderId="0" xfId="4" applyNumberFormat="1" applyFont="1" applyFill="1" applyBorder="1" applyAlignment="1">
      <alignment wrapText="1"/>
    </xf>
    <xf numFmtId="0" fontId="0" fillId="0" borderId="0" xfId="0" applyAlignment="1">
      <alignment wrapText="1"/>
    </xf>
    <xf numFmtId="171" fontId="2" fillId="0" borderId="1" xfId="1" applyNumberFormat="1" applyFont="1" applyBorder="1" applyAlignment="1" applyProtection="1">
      <alignment horizontal="center" vertical="center" wrapText="1"/>
    </xf>
    <xf numFmtId="0" fontId="23" fillId="6" borderId="36" xfId="4" applyNumberFormat="1" applyFont="1" applyFill="1" applyBorder="1" applyAlignment="1">
      <alignment horizontal="center" vertical="center" wrapText="1"/>
    </xf>
    <xf numFmtId="175" fontId="23" fillId="6" borderId="36" xfId="1" applyNumberFormat="1" applyFont="1" applyFill="1" applyBorder="1" applyAlignment="1" applyProtection="1">
      <alignment horizontal="center" vertical="center" wrapText="1"/>
    </xf>
    <xf numFmtId="169" fontId="23" fillId="6" borderId="36" xfId="1" applyFont="1" applyFill="1" applyBorder="1" applyAlignment="1" applyProtection="1">
      <alignment horizontal="center" vertical="center" wrapText="1"/>
    </xf>
    <xf numFmtId="0" fontId="24" fillId="3" borderId="13" xfId="0" applyFont="1" applyFill="1" applyBorder="1" applyAlignment="1">
      <alignment vertical="center"/>
    </xf>
    <xf numFmtId="0" fontId="24" fillId="3" borderId="14" xfId="0" applyFont="1" applyFill="1" applyBorder="1" applyAlignment="1">
      <alignment vertical="center" wrapText="1"/>
    </xf>
    <xf numFmtId="0" fontId="24" fillId="3" borderId="14" xfId="0" applyFont="1" applyFill="1" applyBorder="1" applyAlignment="1">
      <alignment vertical="center"/>
    </xf>
    <xf numFmtId="0" fontId="25" fillId="0" borderId="1" xfId="0" applyFont="1" applyBorder="1" applyAlignment="1">
      <alignment horizontal="left" vertical="center"/>
    </xf>
    <xf numFmtId="0" fontId="25" fillId="0" borderId="13" xfId="0" applyFont="1" applyBorder="1" applyAlignment="1">
      <alignment vertical="center"/>
    </xf>
    <xf numFmtId="0" fontId="25" fillId="0" borderId="14" xfId="0" applyFont="1" applyBorder="1" applyAlignment="1">
      <alignment vertical="center"/>
    </xf>
    <xf numFmtId="0" fontId="24" fillId="7" borderId="1" xfId="0" applyFont="1" applyFill="1" applyBorder="1" applyAlignment="1">
      <alignment horizontal="left" vertical="center"/>
    </xf>
    <xf numFmtId="0" fontId="24" fillId="7" borderId="1" xfId="0" applyFont="1" applyFill="1" applyBorder="1" applyAlignment="1">
      <alignment horizontal="left" vertical="center" wrapText="1"/>
    </xf>
    <xf numFmtId="0" fontId="24" fillId="7" borderId="1" xfId="0" applyFont="1" applyFill="1" applyBorder="1" applyAlignment="1">
      <alignment horizontal="center" vertical="center"/>
    </xf>
    <xf numFmtId="0" fontId="24" fillId="7" borderId="1" xfId="0" applyFont="1" applyFill="1" applyBorder="1" applyAlignment="1">
      <alignment horizontal="right" vertical="center"/>
    </xf>
    <xf numFmtId="0" fontId="24" fillId="0" borderId="1" xfId="0" applyFont="1" applyBorder="1" applyAlignment="1">
      <alignment horizontal="right" vertical="center"/>
    </xf>
    <xf numFmtId="0" fontId="24" fillId="0" borderId="1" xfId="0" applyFont="1" applyBorder="1" applyAlignment="1">
      <alignment horizontal="left" vertical="center" wrapText="1"/>
    </xf>
    <xf numFmtId="0" fontId="24" fillId="0" borderId="1" xfId="0" applyFont="1" applyBorder="1" applyAlignment="1">
      <alignment horizontal="center" vertical="center"/>
    </xf>
    <xf numFmtId="2" fontId="24" fillId="7" borderId="1" xfId="0" applyNumberFormat="1" applyFont="1" applyFill="1" applyBorder="1" applyAlignment="1">
      <alignment horizontal="right" vertical="center"/>
    </xf>
    <xf numFmtId="4" fontId="24" fillId="7" borderId="1" xfId="0" applyNumberFormat="1" applyFont="1" applyFill="1" applyBorder="1" applyAlignment="1">
      <alignment horizontal="right" vertical="center"/>
    </xf>
    <xf numFmtId="4" fontId="24" fillId="0" borderId="1" xfId="0" applyNumberFormat="1" applyFont="1" applyBorder="1" applyAlignment="1">
      <alignment horizontal="right" vertical="center"/>
    </xf>
    <xf numFmtId="0" fontId="24" fillId="0" borderId="16" xfId="0" applyFont="1" applyBorder="1" applyAlignment="1">
      <alignment horizontal="center" vertical="center"/>
    </xf>
    <xf numFmtId="0" fontId="24" fillId="0" borderId="16" xfId="0" applyFont="1" applyBorder="1" applyAlignment="1">
      <alignment horizontal="right" vertical="center"/>
    </xf>
    <xf numFmtId="0" fontId="24" fillId="0" borderId="13" xfId="0" applyFont="1" applyBorder="1" applyAlignment="1">
      <alignment horizontal="left" vertical="center" wrapText="1"/>
    </xf>
    <xf numFmtId="0" fontId="24" fillId="3" borderId="34" xfId="0" applyFont="1" applyFill="1" applyBorder="1" applyAlignment="1">
      <alignment vertical="center"/>
    </xf>
    <xf numFmtId="0" fontId="24" fillId="0" borderId="0" xfId="0" applyFont="1" applyBorder="1" applyAlignment="1">
      <alignment horizontal="right" vertical="center"/>
    </xf>
    <xf numFmtId="0" fontId="24" fillId="0" borderId="14" xfId="0" applyFont="1" applyBorder="1" applyAlignment="1">
      <alignment horizontal="right" vertical="center"/>
    </xf>
    <xf numFmtId="0" fontId="24" fillId="0" borderId="15" xfId="0" applyFont="1" applyBorder="1" applyAlignment="1">
      <alignment horizontal="right" vertical="center"/>
    </xf>
    <xf numFmtId="0" fontId="24" fillId="7" borderId="13" xfId="0" applyFont="1" applyFill="1" applyBorder="1" applyAlignment="1">
      <alignment horizontal="right" vertical="center"/>
    </xf>
    <xf numFmtId="0" fontId="24" fillId="0" borderId="13" xfId="0" applyFont="1" applyBorder="1" applyAlignment="1">
      <alignment horizontal="right" vertical="center"/>
    </xf>
    <xf numFmtId="0" fontId="24" fillId="0" borderId="21" xfId="0" applyFont="1" applyBorder="1" applyAlignment="1">
      <alignment horizontal="right" vertical="center"/>
    </xf>
    <xf numFmtId="0" fontId="25" fillId="0" borderId="15" xfId="0" applyFont="1" applyBorder="1" applyAlignment="1">
      <alignment vertical="center"/>
    </xf>
    <xf numFmtId="0" fontId="0" fillId="0" borderId="0" xfId="0" applyFont="1" applyAlignment="1">
      <alignment horizontal="left"/>
    </xf>
    <xf numFmtId="0" fontId="0" fillId="0" borderId="0" xfId="0" applyFont="1" applyAlignment="1">
      <alignment horizontal="left" wrapText="1"/>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6" fillId="8" borderId="0" xfId="0" applyFont="1" applyFill="1" applyAlignment="1">
      <alignment horizontal="left" vertical="center"/>
    </xf>
    <xf numFmtId="0" fontId="17" fillId="8" borderId="0" xfId="0" applyFont="1" applyFill="1" applyAlignment="1">
      <alignment horizontal="left" vertical="center" wrapText="1"/>
    </xf>
    <xf numFmtId="0" fontId="17" fillId="8" borderId="0" xfId="0" applyFont="1" applyFill="1" applyAlignment="1">
      <alignment horizontal="center" vertical="center"/>
    </xf>
    <xf numFmtId="165" fontId="17" fillId="8" borderId="0" xfId="0" applyNumberFormat="1" applyFont="1" applyFill="1" applyAlignment="1">
      <alignment horizontal="center" vertical="center"/>
    </xf>
    <xf numFmtId="0" fontId="17" fillId="8" borderId="0" xfId="0" applyFont="1" applyFill="1" applyAlignment="1">
      <alignment horizontal="left" vertical="center"/>
    </xf>
    <xf numFmtId="0" fontId="23" fillId="2" borderId="16" xfId="0" applyFont="1" applyFill="1" applyBorder="1" applyAlignment="1">
      <alignment horizontal="left" vertical="center"/>
    </xf>
    <xf numFmtId="0" fontId="23" fillId="2" borderId="16" xfId="0" applyFont="1" applyFill="1" applyBorder="1" applyAlignment="1">
      <alignment horizontal="left" vertical="center" wrapText="1"/>
    </xf>
    <xf numFmtId="0" fontId="23" fillId="2" borderId="16" xfId="0" applyFont="1" applyFill="1" applyBorder="1" applyAlignment="1">
      <alignment horizontal="center" vertical="center"/>
    </xf>
    <xf numFmtId="165" fontId="23" fillId="2" borderId="16" xfId="0" applyNumberFormat="1" applyFont="1" applyFill="1" applyBorder="1" applyAlignment="1">
      <alignment horizontal="center" vertical="center"/>
    </xf>
    <xf numFmtId="0" fontId="24" fillId="0" borderId="1" xfId="0" applyFont="1" applyBorder="1" applyAlignment="1">
      <alignment horizontal="left" vertical="center"/>
    </xf>
    <xf numFmtId="165" fontId="24" fillId="0" borderId="1" xfId="2" applyFont="1" applyBorder="1" applyAlignment="1" applyProtection="1">
      <alignment horizontal="right" vertical="center"/>
    </xf>
    <xf numFmtId="165" fontId="27" fillId="0" borderId="1" xfId="2" applyFont="1" applyBorder="1" applyAlignment="1" applyProtection="1">
      <alignment horizontal="center" vertical="center"/>
    </xf>
    <xf numFmtId="0" fontId="28" fillId="9" borderId="1" xfId="0" applyFont="1" applyFill="1" applyBorder="1" applyAlignment="1">
      <alignment horizontal="left" vertical="center"/>
    </xf>
    <xf numFmtId="0" fontId="28" fillId="9" borderId="1" xfId="0" applyFont="1" applyFill="1" applyBorder="1" applyAlignment="1">
      <alignment horizontal="left" vertical="center" wrapText="1"/>
    </xf>
    <xf numFmtId="0" fontId="28" fillId="9" borderId="1" xfId="0" applyFont="1" applyFill="1" applyBorder="1" applyAlignment="1">
      <alignment horizontal="center" vertical="center"/>
    </xf>
    <xf numFmtId="0" fontId="28" fillId="9" borderId="1" xfId="0" applyFont="1" applyFill="1" applyBorder="1" applyAlignment="1">
      <alignment horizontal="right" vertical="center"/>
    </xf>
    <xf numFmtId="165" fontId="17" fillId="0" borderId="0" xfId="0" applyNumberFormat="1" applyFont="1"/>
    <xf numFmtId="0" fontId="17" fillId="0" borderId="0" xfId="0" applyFont="1"/>
    <xf numFmtId="0" fontId="17" fillId="0" borderId="0" xfId="0" applyFont="1"/>
    <xf numFmtId="0" fontId="0" fillId="0" borderId="0" xfId="0" applyFont="1" applyAlignment="1">
      <alignment horizontal="right"/>
    </xf>
    <xf numFmtId="0" fontId="25" fillId="2" borderId="1" xfId="0" applyFont="1" applyFill="1" applyBorder="1" applyAlignment="1">
      <alignment horizontal="left" vertical="center"/>
    </xf>
    <xf numFmtId="0" fontId="25" fillId="2" borderId="1" xfId="0" applyFont="1" applyFill="1" applyBorder="1" applyAlignment="1">
      <alignment horizontal="left" vertical="center" wrapText="1"/>
    </xf>
    <xf numFmtId="0" fontId="25" fillId="2" borderId="1" xfId="0" applyFont="1" applyFill="1" applyBorder="1" applyAlignment="1">
      <alignment horizontal="center" vertical="center"/>
    </xf>
    <xf numFmtId="0" fontId="25" fillId="2" borderId="1" xfId="0" applyFont="1" applyFill="1" applyBorder="1" applyAlignment="1">
      <alignment horizontal="right" vertical="center"/>
    </xf>
    <xf numFmtId="0" fontId="25" fillId="2" borderId="1" xfId="0" applyFont="1" applyFill="1" applyBorder="1" applyAlignment="1">
      <alignment horizontal="center" vertical="center" wrapText="1"/>
    </xf>
    <xf numFmtId="0" fontId="25" fillId="2" borderId="1" xfId="0" applyFont="1" applyFill="1" applyBorder="1" applyAlignment="1">
      <alignment horizontal="right" vertical="center" wrapText="1"/>
    </xf>
    <xf numFmtId="0" fontId="24" fillId="2" borderId="1" xfId="0" applyFont="1" applyFill="1" applyBorder="1" applyAlignment="1">
      <alignment horizontal="left" vertical="center"/>
    </xf>
    <xf numFmtId="0" fontId="24" fillId="2" borderId="1" xfId="0" applyFont="1" applyFill="1" applyBorder="1" applyAlignment="1">
      <alignment horizontal="left" vertical="center" wrapText="1"/>
    </xf>
    <xf numFmtId="0" fontId="24" fillId="2" borderId="1" xfId="0" applyFont="1" applyFill="1" applyBorder="1" applyAlignment="1">
      <alignment horizontal="center" vertical="center"/>
    </xf>
    <xf numFmtId="0" fontId="24" fillId="2" borderId="1" xfId="0" applyFont="1" applyFill="1" applyBorder="1" applyAlignment="1">
      <alignment horizontal="right" vertical="center"/>
    </xf>
    <xf numFmtId="4" fontId="24" fillId="2" borderId="1" xfId="0" applyNumberFormat="1" applyFont="1" applyFill="1" applyBorder="1" applyAlignment="1">
      <alignment horizontal="right" vertical="center"/>
    </xf>
    <xf numFmtId="0" fontId="29" fillId="0" borderId="34" xfId="0" applyFont="1" applyBorder="1" applyAlignment="1">
      <alignment vertical="center"/>
    </xf>
    <xf numFmtId="0" fontId="29" fillId="0" borderId="34" xfId="0" applyFont="1" applyBorder="1" applyAlignment="1">
      <alignment vertical="center" wrapText="1"/>
    </xf>
    <xf numFmtId="0" fontId="25" fillId="0" borderId="13" xfId="0" applyFont="1" applyBorder="1" applyAlignment="1">
      <alignment vertical="center" wrapText="1"/>
    </xf>
    <xf numFmtId="0" fontId="24" fillId="0" borderId="14" xfId="0" applyFont="1" applyBorder="1" applyAlignment="1">
      <alignment horizontal="center" vertical="center"/>
    </xf>
    <xf numFmtId="4" fontId="24" fillId="0" borderId="14" xfId="0" applyNumberFormat="1" applyFont="1" applyBorder="1" applyAlignment="1">
      <alignment horizontal="right" vertical="center"/>
    </xf>
    <xf numFmtId="0" fontId="16" fillId="0" borderId="0" xfId="6" applyFont="1"/>
    <xf numFmtId="14" fontId="16" fillId="0" borderId="16" xfId="7" applyNumberFormat="1" applyFont="1" applyBorder="1" applyAlignment="1" applyProtection="1">
      <alignment horizontal="center" vertical="top" wrapText="1"/>
    </xf>
    <xf numFmtId="14" fontId="16" fillId="0" borderId="0" xfId="6" applyNumberFormat="1" applyFont="1"/>
    <xf numFmtId="14" fontId="16" fillId="0" borderId="21" xfId="7" applyNumberFormat="1" applyFont="1" applyBorder="1" applyAlignment="1" applyProtection="1">
      <alignment horizontal="center" vertical="center" wrapText="1"/>
    </xf>
    <xf numFmtId="0" fontId="16" fillId="0" borderId="0" xfId="5" applyNumberFormat="1" applyFont="1" applyBorder="1" applyAlignment="1">
      <alignment horizontal="center" vertical="center" wrapText="1"/>
    </xf>
    <xf numFmtId="0" fontId="16" fillId="0" borderId="0" xfId="5" applyNumberFormat="1" applyFont="1" applyBorder="1" applyAlignment="1">
      <alignment horizontal="center" vertical="top" wrapText="1"/>
    </xf>
    <xf numFmtId="0" fontId="22" fillId="10" borderId="1" xfId="8" applyNumberFormat="1" applyFont="1" applyFill="1" applyBorder="1" applyAlignment="1" applyProtection="1">
      <alignment horizontal="center" vertical="center"/>
    </xf>
    <xf numFmtId="0" fontId="14" fillId="0" borderId="1" xfId="9" applyFont="1" applyBorder="1" applyAlignment="1">
      <alignment horizontal="center" vertical="center"/>
    </xf>
    <xf numFmtId="0" fontId="13" fillId="0" borderId="2" xfId="8" applyNumberFormat="1" applyFont="1" applyBorder="1" applyAlignment="1" applyProtection="1">
      <alignment horizontal="center" vertical="center" wrapText="1"/>
    </xf>
    <xf numFmtId="0" fontId="13" fillId="0" borderId="1" xfId="8" applyNumberFormat="1" applyFont="1" applyBorder="1" applyAlignment="1" applyProtection="1">
      <alignment horizontal="center" vertical="center" wrapText="1"/>
    </xf>
    <xf numFmtId="172" fontId="13" fillId="0" borderId="1" xfId="8" applyNumberFormat="1" applyFont="1" applyBorder="1" applyAlignment="1" applyProtection="1">
      <alignment horizontal="center" vertical="center"/>
    </xf>
    <xf numFmtId="176" fontId="11" fillId="11" borderId="1" xfId="8" applyNumberFormat="1" applyFont="1" applyFill="1" applyBorder="1" applyAlignment="1" applyProtection="1">
      <alignment horizontal="center" vertical="center"/>
    </xf>
    <xf numFmtId="0" fontId="11" fillId="11" borderId="1" xfId="8" applyNumberFormat="1" applyFont="1" applyFill="1" applyBorder="1" applyAlignment="1" applyProtection="1">
      <alignment horizontal="center" vertical="center"/>
    </xf>
    <xf numFmtId="0" fontId="34" fillId="0" borderId="1" xfId="9" applyFont="1" applyBorder="1" applyAlignment="1">
      <alignment horizontal="center" vertical="center" wrapText="1"/>
    </xf>
    <xf numFmtId="0" fontId="1" fillId="0" borderId="1" xfId="9" applyBorder="1" applyAlignment="1">
      <alignment horizontal="center"/>
    </xf>
    <xf numFmtId="44" fontId="34" fillId="0" borderId="1" xfId="10" applyFont="1" applyBorder="1" applyAlignment="1">
      <alignment horizontal="center" vertical="center" wrapText="1"/>
    </xf>
    <xf numFmtId="0" fontId="35" fillId="12" borderId="1" xfId="11" applyFont="1" applyFill="1" applyBorder="1" applyAlignment="1">
      <alignment horizontal="center" vertical="center"/>
    </xf>
    <xf numFmtId="0" fontId="34" fillId="0" borderId="1" xfId="9" applyFont="1" applyBorder="1" applyAlignment="1">
      <alignment horizontal="center" vertical="center"/>
    </xf>
    <xf numFmtId="0" fontId="37" fillId="0" borderId="1" xfId="12" applyNumberFormat="1" applyFont="1" applyBorder="1" applyAlignment="1">
      <alignment horizontal="center" vertical="center"/>
    </xf>
    <xf numFmtId="0" fontId="38" fillId="0" borderId="1" xfId="11" applyFont="1" applyBorder="1" applyAlignment="1">
      <alignment horizontal="center" vertical="center"/>
    </xf>
    <xf numFmtId="177" fontId="16" fillId="0" borderId="1" xfId="6" applyNumberFormat="1" applyFont="1" applyBorder="1" applyAlignment="1">
      <alignment horizontal="center" vertical="center"/>
    </xf>
    <xf numFmtId="176" fontId="15" fillId="13" borderId="1" xfId="6" quotePrefix="1" applyNumberFormat="1" applyFont="1" applyFill="1" applyBorder="1" applyAlignment="1">
      <alignment horizontal="center" vertical="center"/>
    </xf>
    <xf numFmtId="0" fontId="15" fillId="13" borderId="1" xfId="6" quotePrefix="1" applyFont="1" applyFill="1" applyBorder="1" applyAlignment="1">
      <alignment horizontal="center" vertical="center"/>
    </xf>
    <xf numFmtId="0" fontId="38" fillId="0" borderId="1" xfId="11" applyFont="1" applyBorder="1" applyAlignment="1"/>
    <xf numFmtId="0" fontId="38" fillId="0" borderId="1" xfId="11" quotePrefix="1" applyFont="1" applyBorder="1" applyAlignment="1">
      <alignment horizontal="center" vertical="center"/>
    </xf>
    <xf numFmtId="44" fontId="38" fillId="0" borderId="1" xfId="13" applyFont="1" applyBorder="1" applyAlignment="1">
      <alignment horizontal="center" vertical="center"/>
    </xf>
    <xf numFmtId="177" fontId="16" fillId="0" borderId="1" xfId="14" applyNumberFormat="1" applyFont="1" applyBorder="1" applyAlignment="1">
      <alignment horizontal="center" vertical="center"/>
    </xf>
    <xf numFmtId="0" fontId="16" fillId="0" borderId="1" xfId="6" applyFont="1" applyBorder="1" applyAlignment="1">
      <alignment horizontal="center" vertical="center"/>
    </xf>
    <xf numFmtId="0" fontId="16" fillId="0" borderId="0" xfId="6" applyFont="1" applyAlignment="1">
      <alignment wrapText="1"/>
    </xf>
    <xf numFmtId="8" fontId="38" fillId="0" borderId="1" xfId="13" applyNumberFormat="1" applyFont="1" applyBorder="1" applyAlignment="1">
      <alignment horizontal="center" vertical="center"/>
    </xf>
    <xf numFmtId="0" fontId="16" fillId="0" borderId="0" xfId="6" applyFont="1" applyAlignment="1">
      <alignment horizontal="center" wrapText="1"/>
    </xf>
    <xf numFmtId="44" fontId="38" fillId="0" borderId="1" xfId="13" applyFont="1" applyFill="1" applyBorder="1" applyAlignment="1">
      <alignment horizontal="center" vertical="center"/>
    </xf>
    <xf numFmtId="0" fontId="38" fillId="0" borderId="1" xfId="11" applyFont="1" applyBorder="1" applyAlignment="1">
      <alignment vertical="center"/>
    </xf>
    <xf numFmtId="0" fontId="38" fillId="0" borderId="1" xfId="11" applyFont="1" applyBorder="1" applyAlignment="1">
      <alignment horizontal="center" vertical="center" wrapText="1"/>
    </xf>
    <xf numFmtId="0" fontId="35" fillId="12" borderId="1" xfId="11" applyFont="1" applyFill="1" applyBorder="1" applyAlignment="1">
      <alignment horizontal="center" vertical="center" wrapText="1"/>
    </xf>
    <xf numFmtId="0" fontId="37" fillId="0" borderId="37" xfId="12" applyNumberFormat="1" applyFont="1" applyBorder="1" applyAlignment="1">
      <alignment horizontal="center" vertical="center" wrapText="1"/>
    </xf>
    <xf numFmtId="177" fontId="16" fillId="0" borderId="1" xfId="6" applyNumberFormat="1" applyFont="1" applyBorder="1" applyAlignment="1">
      <alignment horizontal="center" vertical="center" wrapText="1"/>
    </xf>
    <xf numFmtId="0" fontId="34" fillId="0" borderId="1" xfId="9" applyFont="1" applyBorder="1" applyAlignment="1">
      <alignment horizontal="left" vertical="center"/>
    </xf>
    <xf numFmtId="0" fontId="39" fillId="0" borderId="1" xfId="15" applyBorder="1" applyAlignment="1">
      <alignment horizontal="center" vertical="center"/>
    </xf>
    <xf numFmtId="44" fontId="34" fillId="0" borderId="1" xfId="10" applyFont="1" applyBorder="1" applyAlignment="1">
      <alignment horizontal="center" vertical="center"/>
    </xf>
    <xf numFmtId="0" fontId="13" fillId="0" borderId="1" xfId="8" applyNumberFormat="1" applyFont="1" applyBorder="1" applyAlignment="1" applyProtection="1">
      <alignment wrapText="1"/>
    </xf>
    <xf numFmtId="165" fontId="13" fillId="0" borderId="1" xfId="8" applyNumberFormat="1" applyFont="1" applyFill="1" applyBorder="1" applyAlignment="1" applyProtection="1">
      <alignment horizontal="center" vertical="center" wrapText="1"/>
    </xf>
    <xf numFmtId="0" fontId="33" fillId="0" borderId="0" xfId="8" applyBorder="1"/>
    <xf numFmtId="0" fontId="33" fillId="0" borderId="0" xfId="8" applyBorder="1" applyAlignment="1">
      <alignment horizontal="center"/>
    </xf>
    <xf numFmtId="165" fontId="13" fillId="0" borderId="1" xfId="8" applyNumberFormat="1" applyFont="1" applyBorder="1" applyAlignment="1" applyProtection="1">
      <alignment horizontal="center" vertical="center" wrapText="1"/>
    </xf>
    <xf numFmtId="0" fontId="13" fillId="0" borderId="0" xfId="8" applyNumberFormat="1" applyFont="1" applyBorder="1" applyAlignment="1" applyProtection="1">
      <alignment wrapText="1"/>
    </xf>
    <xf numFmtId="0" fontId="13" fillId="0" borderId="0" xfId="8" applyNumberFormat="1" applyFont="1" applyBorder="1" applyAlignment="1" applyProtection="1">
      <alignment horizontal="center" vertical="center" wrapText="1"/>
    </xf>
    <xf numFmtId="0" fontId="1" fillId="0" borderId="0" xfId="9" applyBorder="1" applyAlignment="1">
      <alignment horizontal="center"/>
    </xf>
    <xf numFmtId="165" fontId="13" fillId="0" borderId="0" xfId="8" applyNumberFormat="1" applyFont="1" applyBorder="1" applyAlignment="1" applyProtection="1">
      <alignment horizontal="center" vertical="center" wrapText="1"/>
    </xf>
    <xf numFmtId="172" fontId="13" fillId="0" borderId="0" xfId="8" applyNumberFormat="1" applyFont="1" applyBorder="1" applyAlignment="1" applyProtection="1">
      <alignment horizontal="center" vertical="center"/>
    </xf>
    <xf numFmtId="0" fontId="1" fillId="0" borderId="1" xfId="9" applyBorder="1" applyAlignment="1">
      <alignment horizontal="center" wrapText="1"/>
    </xf>
    <xf numFmtId="0" fontId="1" fillId="0" borderId="0" xfId="9" applyAlignment="1">
      <alignment horizontal="center"/>
    </xf>
    <xf numFmtId="165" fontId="13" fillId="0" borderId="16" xfId="8" applyNumberFormat="1" applyFont="1" applyFill="1" applyBorder="1" applyAlignment="1" applyProtection="1">
      <alignment horizontal="center" vertical="center" wrapText="1"/>
    </xf>
    <xf numFmtId="0" fontId="13" fillId="0" borderId="14" xfId="8" applyNumberFormat="1" applyFont="1" applyBorder="1" applyAlignment="1" applyProtection="1">
      <alignment wrapText="1"/>
    </xf>
    <xf numFmtId="0" fontId="13" fillId="0" borderId="14" xfId="8" applyNumberFormat="1" applyFont="1" applyBorder="1" applyAlignment="1" applyProtection="1">
      <alignment horizontal="center" vertical="center" wrapText="1"/>
    </xf>
    <xf numFmtId="0" fontId="1" fillId="0" borderId="14" xfId="9" applyBorder="1" applyAlignment="1">
      <alignment horizontal="center" wrapText="1"/>
    </xf>
    <xf numFmtId="165" fontId="13" fillId="0" borderId="14" xfId="8" applyNumberFormat="1" applyFont="1" applyBorder="1" applyAlignment="1" applyProtection="1">
      <alignment horizontal="center" vertical="center" wrapText="1"/>
    </xf>
    <xf numFmtId="172" fontId="13" fillId="0" borderId="14" xfId="8" applyNumberFormat="1" applyFont="1" applyBorder="1" applyAlignment="1" applyProtection="1">
      <alignment horizontal="center" vertical="center"/>
    </xf>
    <xf numFmtId="0" fontId="14" fillId="0" borderId="1" xfId="9" applyFont="1" applyFill="1" applyBorder="1" applyAlignment="1">
      <alignment horizontal="center" vertical="center"/>
    </xf>
    <xf numFmtId="0" fontId="16" fillId="0" borderId="0" xfId="6" applyFont="1" applyAlignment="1">
      <alignment horizontal="center"/>
    </xf>
    <xf numFmtId="0" fontId="38" fillId="0" borderId="1" xfId="11" applyFont="1" applyBorder="1" applyAlignment="1">
      <alignment wrapText="1"/>
    </xf>
    <xf numFmtId="0" fontId="38" fillId="0" borderId="16" xfId="11" applyFont="1" applyBorder="1" applyAlignment="1"/>
    <xf numFmtId="0" fontId="38" fillId="0" borderId="16" xfId="11" applyFont="1" applyBorder="1" applyAlignment="1">
      <alignment horizontal="center" vertical="center"/>
    </xf>
    <xf numFmtId="165" fontId="13" fillId="0" borderId="16" xfId="8" applyNumberFormat="1" applyFont="1" applyBorder="1" applyAlignment="1" applyProtection="1">
      <alignment horizontal="center" vertical="center" wrapText="1"/>
    </xf>
    <xf numFmtId="0" fontId="38" fillId="0" borderId="14" xfId="11" applyFont="1" applyBorder="1" applyAlignment="1"/>
    <xf numFmtId="0" fontId="38" fillId="0" borderId="14" xfId="11" applyFont="1" applyBorder="1" applyAlignment="1">
      <alignment horizontal="center" vertical="center"/>
    </xf>
    <xf numFmtId="0" fontId="16" fillId="0" borderId="14" xfId="6" applyFont="1" applyBorder="1"/>
    <xf numFmtId="0" fontId="35" fillId="12" borderId="21" xfId="11" applyFont="1" applyFill="1" applyBorder="1" applyAlignment="1">
      <alignment horizontal="center" vertical="center"/>
    </xf>
    <xf numFmtId="0" fontId="24" fillId="3" borderId="13" xfId="0" applyFont="1" applyFill="1" applyBorder="1" applyAlignment="1">
      <alignment vertical="center"/>
    </xf>
    <xf numFmtId="0" fontId="5" fillId="0" borderId="7" xfId="0" applyFont="1" applyBorder="1" applyAlignment="1">
      <alignment horizontal="center"/>
    </xf>
    <xf numFmtId="0" fontId="0" fillId="0" borderId="0" xfId="0" applyFont="1" applyBorder="1" applyAlignment="1">
      <alignment horizontal="left" vertical="top" wrapText="1"/>
    </xf>
    <xf numFmtId="0" fontId="7" fillId="0" borderId="1" xfId="0" applyFont="1" applyBorder="1" applyAlignment="1">
      <alignment horizontal="center" vertical="center" wrapText="1"/>
    </xf>
    <xf numFmtId="0" fontId="8" fillId="0" borderId="1" xfId="0" applyFont="1" applyBorder="1" applyAlignment="1">
      <alignment horizontal="center" vertical="center"/>
    </xf>
    <xf numFmtId="0" fontId="10" fillId="0" borderId="1" xfId="0" applyFont="1" applyBorder="1" applyAlignment="1">
      <alignment horizontal="left" vertical="center" wrapText="1"/>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2" fontId="11" fillId="0" borderId="1" xfId="0" applyNumberFormat="1" applyFont="1" applyBorder="1" applyAlignment="1">
      <alignment horizontal="center" vertical="center"/>
    </xf>
    <xf numFmtId="172" fontId="11" fillId="0" borderId="1" xfId="0" applyNumberFormat="1" applyFont="1" applyBorder="1" applyAlignment="1">
      <alignment horizontal="center" vertical="center"/>
    </xf>
    <xf numFmtId="172" fontId="11" fillId="0" borderId="1" xfId="0" applyNumberFormat="1" applyFont="1" applyBorder="1" applyAlignment="1">
      <alignment horizontal="right" vertical="center"/>
    </xf>
    <xf numFmtId="0" fontId="14" fillId="0" borderId="0" xfId="4" applyNumberFormat="1" applyFont="1" applyFill="1" applyBorder="1" applyAlignment="1">
      <alignment horizontal="center" wrapText="1"/>
    </xf>
    <xf numFmtId="0" fontId="18" fillId="6" borderId="17" xfId="4" applyNumberFormat="1" applyFont="1" applyFill="1" applyBorder="1" applyAlignment="1">
      <alignment horizontal="left"/>
    </xf>
    <xf numFmtId="0" fontId="7" fillId="0" borderId="1" xfId="4" applyNumberFormat="1" applyFont="1" applyFill="1" applyBorder="1" applyAlignment="1">
      <alignment horizontal="center" vertical="center" wrapText="1"/>
    </xf>
    <xf numFmtId="0" fontId="8" fillId="0" borderId="1" xfId="4" applyNumberFormat="1" applyFont="1" applyFill="1" applyBorder="1" applyAlignment="1">
      <alignment horizontal="center" vertical="center"/>
    </xf>
    <xf numFmtId="0" fontId="10" fillId="0" borderId="13" xfId="4" applyNumberFormat="1" applyFont="1" applyFill="1" applyBorder="1" applyAlignment="1">
      <alignment horizontal="left" vertical="top" wrapText="1"/>
    </xf>
    <xf numFmtId="0" fontId="12" fillId="0" borderId="16" xfId="4" applyNumberFormat="1" applyFont="1" applyFill="1" applyBorder="1" applyAlignment="1">
      <alignment horizontal="center" vertical="center"/>
    </xf>
    <xf numFmtId="0" fontId="12" fillId="0" borderId="16" xfId="4" applyNumberFormat="1" applyFont="1" applyFill="1" applyBorder="1" applyAlignment="1">
      <alignment horizontal="center" vertical="center" wrapText="1"/>
    </xf>
    <xf numFmtId="0" fontId="12" fillId="0" borderId="1" xfId="4" applyNumberFormat="1" applyFont="1" applyFill="1" applyBorder="1" applyAlignment="1">
      <alignment horizontal="center" vertical="center"/>
    </xf>
    <xf numFmtId="0" fontId="21" fillId="0" borderId="1" xfId="4" applyNumberFormat="1" applyFont="1" applyFill="1" applyBorder="1" applyAlignment="1">
      <alignment horizontal="center" vertical="center" wrapText="1"/>
    </xf>
    <xf numFmtId="0" fontId="22" fillId="0" borderId="1" xfId="4" applyNumberFormat="1" applyFont="1" applyFill="1" applyBorder="1" applyAlignment="1">
      <alignment horizontal="center" vertical="center" wrapText="1"/>
    </xf>
    <xf numFmtId="0" fontId="2" fillId="0" borderId="1" xfId="4" applyNumberFormat="1" applyFont="1" applyFill="1" applyBorder="1" applyAlignment="1">
      <alignment horizontal="center" vertical="center" wrapText="1"/>
    </xf>
    <xf numFmtId="0" fontId="22" fillId="11" borderId="1" xfId="8" applyNumberFormat="1" applyFont="1" applyFill="1" applyBorder="1" applyAlignment="1" applyProtection="1">
      <alignment horizontal="center" vertical="center" wrapText="1"/>
    </xf>
    <xf numFmtId="0" fontId="15" fillId="0" borderId="1" xfId="5" applyNumberFormat="1" applyFont="1" applyBorder="1" applyAlignment="1">
      <alignment horizontal="center" vertical="center" wrapText="1"/>
    </xf>
    <xf numFmtId="14" fontId="16" fillId="0" borderId="17" xfId="7" applyNumberFormat="1" applyFont="1" applyBorder="1" applyAlignment="1" applyProtection="1">
      <alignment horizontal="left" vertical="center" wrapText="1"/>
    </xf>
    <xf numFmtId="14" fontId="16" fillId="0" borderId="18" xfId="7" applyNumberFormat="1" applyFont="1" applyBorder="1" applyAlignment="1" applyProtection="1">
      <alignment horizontal="left" vertical="center" wrapText="1"/>
    </xf>
    <xf numFmtId="14" fontId="16" fillId="0" borderId="32" xfId="7" applyNumberFormat="1" applyFont="1" applyBorder="1" applyAlignment="1" applyProtection="1">
      <alignment horizontal="left" vertical="center" wrapText="1"/>
    </xf>
    <xf numFmtId="14" fontId="16" fillId="0" borderId="33" xfId="7" applyNumberFormat="1" applyFont="1" applyBorder="1" applyAlignment="1" applyProtection="1">
      <alignment horizontal="left" vertical="center" wrapText="1"/>
    </xf>
    <xf numFmtId="14" fontId="16" fillId="0" borderId="34" xfId="7" applyNumberFormat="1" applyFont="1" applyBorder="1" applyAlignment="1" applyProtection="1">
      <alignment horizontal="left" vertical="center" wrapText="1"/>
    </xf>
    <xf numFmtId="14" fontId="16" fillId="0" borderId="35" xfId="7" applyNumberFormat="1" applyFont="1" applyBorder="1" applyAlignment="1" applyProtection="1">
      <alignment horizontal="left" vertical="center" wrapText="1"/>
    </xf>
    <xf numFmtId="0" fontId="32" fillId="0" borderId="0" xfId="6" quotePrefix="1" applyFont="1" applyBorder="1" applyAlignment="1">
      <alignment horizontal="left" vertical="top" wrapText="1"/>
    </xf>
    <xf numFmtId="0" fontId="22" fillId="10" borderId="13" xfId="8" applyNumberFormat="1" applyFont="1" applyFill="1" applyBorder="1" applyAlignment="1" applyProtection="1">
      <alignment horizontal="center" vertical="center"/>
    </xf>
    <xf numFmtId="0" fontId="22" fillId="10" borderId="14" xfId="8" applyNumberFormat="1" applyFont="1" applyFill="1" applyBorder="1" applyAlignment="1" applyProtection="1">
      <alignment horizontal="center" vertical="center"/>
    </xf>
    <xf numFmtId="0" fontId="22" fillId="10" borderId="15" xfId="8" applyNumberFormat="1" applyFont="1" applyFill="1" applyBorder="1" applyAlignment="1" applyProtection="1">
      <alignment horizontal="center" vertical="center"/>
    </xf>
    <xf numFmtId="0" fontId="13" fillId="0" borderId="1" xfId="8" applyNumberFormat="1" applyFont="1" applyBorder="1" applyAlignment="1" applyProtection="1">
      <alignment horizontal="left" vertical="center" wrapText="1"/>
    </xf>
    <xf numFmtId="172" fontId="13" fillId="0" borderId="1" xfId="8" applyNumberFormat="1" applyFont="1" applyBorder="1" applyAlignment="1" applyProtection="1">
      <alignment horizontal="center" vertical="center"/>
    </xf>
    <xf numFmtId="0" fontId="35" fillId="12" borderId="1" xfId="11" applyFont="1" applyFill="1" applyBorder="1" applyAlignment="1">
      <alignment horizontal="center" vertical="center"/>
    </xf>
    <xf numFmtId="0" fontId="38" fillId="0" borderId="1" xfId="11" applyFont="1" applyBorder="1" applyAlignment="1">
      <alignment horizontal="left" vertical="center"/>
    </xf>
    <xf numFmtId="0" fontId="35" fillId="13" borderId="1" xfId="11" applyFont="1" applyFill="1" applyBorder="1" applyAlignment="1">
      <alignment horizontal="center" vertical="center"/>
    </xf>
    <xf numFmtId="0" fontId="35" fillId="13" borderId="16" xfId="11" applyFont="1" applyFill="1" applyBorder="1" applyAlignment="1">
      <alignment horizontal="center" vertical="center" wrapText="1"/>
    </xf>
    <xf numFmtId="0" fontId="35" fillId="13" borderId="21" xfId="11" applyFont="1" applyFill="1" applyBorder="1" applyAlignment="1">
      <alignment horizontal="center" vertical="center" wrapText="1"/>
    </xf>
    <xf numFmtId="177" fontId="32" fillId="0" borderId="16" xfId="14" applyNumberFormat="1" applyFont="1" applyBorder="1" applyAlignment="1">
      <alignment horizontal="center" vertical="center"/>
    </xf>
    <xf numFmtId="177" fontId="32" fillId="0" borderId="36" xfId="14" applyNumberFormat="1" applyFont="1" applyBorder="1" applyAlignment="1">
      <alignment horizontal="center" vertical="center"/>
    </xf>
    <xf numFmtId="177" fontId="32" fillId="0" borderId="21" xfId="14" applyNumberFormat="1" applyFont="1" applyBorder="1" applyAlignment="1">
      <alignment horizontal="center" vertical="center"/>
    </xf>
    <xf numFmtId="177" fontId="16" fillId="0" borderId="1" xfId="14" applyNumberFormat="1" applyFont="1" applyBorder="1" applyAlignment="1">
      <alignment horizontal="center" vertical="center"/>
    </xf>
    <xf numFmtId="0" fontId="16" fillId="0" borderId="1" xfId="6" applyFont="1" applyBorder="1" applyAlignment="1">
      <alignment horizontal="center" vertical="center"/>
    </xf>
    <xf numFmtId="177" fontId="16" fillId="0" borderId="16" xfId="14" applyNumberFormat="1" applyFont="1" applyBorder="1" applyAlignment="1">
      <alignment horizontal="center" vertical="center"/>
    </xf>
    <xf numFmtId="177" fontId="16" fillId="0" borderId="36" xfId="14" applyNumberFormat="1" applyFont="1" applyBorder="1" applyAlignment="1">
      <alignment horizontal="center" vertical="center"/>
    </xf>
    <xf numFmtId="177" fontId="16" fillId="0" borderId="21" xfId="14" applyNumberFormat="1" applyFont="1" applyBorder="1" applyAlignment="1">
      <alignment horizontal="center" vertical="center"/>
    </xf>
    <xf numFmtId="0" fontId="38" fillId="0" borderId="1" xfId="11" applyFont="1" applyFill="1" applyBorder="1" applyAlignment="1">
      <alignment horizontal="left" vertical="center"/>
    </xf>
    <xf numFmtId="0" fontId="35" fillId="13" borderId="16" xfId="11" applyFont="1" applyFill="1" applyBorder="1" applyAlignment="1">
      <alignment horizontal="center" vertical="center"/>
    </xf>
    <xf numFmtId="0" fontId="35" fillId="13" borderId="21" xfId="11" applyFont="1" applyFill="1" applyBorder="1" applyAlignment="1">
      <alignment horizontal="center" vertical="center"/>
    </xf>
    <xf numFmtId="0" fontId="35" fillId="13" borderId="13" xfId="11" applyFont="1" applyFill="1" applyBorder="1" applyAlignment="1">
      <alignment horizontal="center" vertical="center"/>
    </xf>
    <xf numFmtId="0" fontId="35" fillId="13" borderId="15" xfId="11" applyFont="1" applyFill="1" applyBorder="1" applyAlignment="1">
      <alignment horizontal="center" vertical="center"/>
    </xf>
    <xf numFmtId="0" fontId="35" fillId="12" borderId="13" xfId="11" applyFont="1" applyFill="1" applyBorder="1" applyAlignment="1">
      <alignment horizontal="center" vertical="center"/>
    </xf>
    <xf numFmtId="0" fontId="35" fillId="12" borderId="14" xfId="11" applyFont="1" applyFill="1" applyBorder="1" applyAlignment="1">
      <alignment horizontal="center" vertical="center"/>
    </xf>
    <xf numFmtId="0" fontId="35" fillId="12" borderId="15" xfId="11" applyFont="1" applyFill="1" applyBorder="1" applyAlignment="1">
      <alignment horizontal="center" vertical="center"/>
    </xf>
    <xf numFmtId="0" fontId="38" fillId="0" borderId="13" xfId="11" applyFont="1" applyFill="1" applyBorder="1" applyAlignment="1">
      <alignment horizontal="left" vertical="center"/>
    </xf>
    <xf numFmtId="0" fontId="38" fillId="0" borderId="14" xfId="11" applyFont="1" applyFill="1" applyBorder="1" applyAlignment="1">
      <alignment horizontal="left" vertical="center"/>
    </xf>
    <xf numFmtId="0" fontId="38" fillId="0" borderId="15" xfId="11" applyFont="1" applyFill="1" applyBorder="1" applyAlignment="1">
      <alignment horizontal="left" vertical="center"/>
    </xf>
    <xf numFmtId="0" fontId="16" fillId="0" borderId="16" xfId="6" applyFont="1" applyBorder="1" applyAlignment="1">
      <alignment horizontal="center" vertical="center"/>
    </xf>
    <xf numFmtId="0" fontId="16" fillId="0" borderId="36" xfId="6" applyFont="1" applyBorder="1" applyAlignment="1">
      <alignment horizontal="center" vertical="center"/>
    </xf>
    <xf numFmtId="0" fontId="16" fillId="0" borderId="21" xfId="6" applyFont="1" applyBorder="1" applyAlignment="1">
      <alignment horizontal="center" vertical="center"/>
    </xf>
    <xf numFmtId="0" fontId="38" fillId="0" borderId="13" xfId="11" applyFont="1" applyBorder="1" applyAlignment="1">
      <alignment horizontal="left" vertical="center"/>
    </xf>
    <xf numFmtId="0" fontId="38" fillId="0" borderId="14" xfId="11" applyFont="1" applyBorder="1" applyAlignment="1">
      <alignment horizontal="left" vertical="center"/>
    </xf>
    <xf numFmtId="0" fontId="38" fillId="0" borderId="15" xfId="11" applyFont="1" applyBorder="1" applyAlignment="1">
      <alignment horizontal="left" vertical="center"/>
    </xf>
    <xf numFmtId="0" fontId="35" fillId="13" borderId="1" xfId="11" applyFont="1" applyFill="1" applyBorder="1" applyAlignment="1">
      <alignment horizontal="center" vertical="center" wrapText="1"/>
    </xf>
    <xf numFmtId="0" fontId="35" fillId="12" borderId="1" xfId="11" applyFont="1" applyFill="1" applyBorder="1" applyAlignment="1">
      <alignment horizontal="center" vertical="center" wrapText="1"/>
    </xf>
    <xf numFmtId="0" fontId="38" fillId="0" borderId="1" xfId="11" applyFont="1" applyBorder="1" applyAlignment="1">
      <alignment horizontal="left" vertical="center" wrapText="1"/>
    </xf>
    <xf numFmtId="0" fontId="22" fillId="10" borderId="1" xfId="8" applyNumberFormat="1" applyFont="1" applyFill="1" applyBorder="1" applyAlignment="1" applyProtection="1">
      <alignment horizontal="center" vertical="center"/>
    </xf>
    <xf numFmtId="0" fontId="13" fillId="0" borderId="1" xfId="8" applyNumberFormat="1" applyFont="1" applyFill="1" applyBorder="1" applyAlignment="1" applyProtection="1">
      <alignment horizontal="left" vertical="center" wrapText="1"/>
    </xf>
    <xf numFmtId="0" fontId="13" fillId="0" borderId="1" xfId="8" applyNumberFormat="1" applyFont="1" applyBorder="1" applyAlignment="1" applyProtection="1">
      <alignment horizontal="center" vertical="center"/>
    </xf>
    <xf numFmtId="0" fontId="2" fillId="0" borderId="1" xfId="8" applyNumberFormat="1" applyFont="1" applyFill="1" applyBorder="1" applyAlignment="1" applyProtection="1">
      <alignment horizontal="left" vertical="center" wrapText="1"/>
    </xf>
    <xf numFmtId="172" fontId="13" fillId="0" borderId="16" xfId="8" applyNumberFormat="1" applyFont="1" applyBorder="1" applyAlignment="1" applyProtection="1">
      <alignment horizontal="center" vertical="center"/>
    </xf>
    <xf numFmtId="0" fontId="35" fillId="12" borderId="21" xfId="11" applyFont="1" applyFill="1" applyBorder="1" applyAlignment="1">
      <alignment horizontal="center" vertical="center"/>
    </xf>
    <xf numFmtId="0" fontId="13" fillId="0" borderId="1" xfId="8" applyNumberFormat="1" applyFont="1" applyFill="1" applyBorder="1" applyAlignment="1" applyProtection="1">
      <alignment horizontal="left" vertical="center"/>
    </xf>
    <xf numFmtId="0" fontId="29" fillId="0" borderId="0" xfId="0" applyFont="1" applyBorder="1" applyAlignment="1">
      <alignment horizontal="center" vertical="center"/>
    </xf>
    <xf numFmtId="0" fontId="24" fillId="3" borderId="13" xfId="0" applyFont="1" applyFill="1" applyBorder="1" applyAlignment="1">
      <alignment vertical="center"/>
    </xf>
    <xf numFmtId="0" fontId="25" fillId="0" borderId="13" xfId="0" applyFont="1" applyBorder="1" applyAlignment="1">
      <alignment horizontal="left" vertical="center"/>
    </xf>
  </cellXfs>
  <cellStyles count="58">
    <cellStyle name="COMUM" xfId="16" xr:uid="{00000000-0005-0000-0000-000000000000}"/>
    <cellStyle name="COMUM 2" xfId="17" xr:uid="{00000000-0005-0000-0000-000001000000}"/>
    <cellStyle name="Excel Built-in Comma" xfId="18" xr:uid="{00000000-0005-0000-0000-000002000000}"/>
    <cellStyle name="Excel Built-in Currency" xfId="19" xr:uid="{00000000-0005-0000-0000-000003000000}"/>
    <cellStyle name="Excel Built-in Hyperlink" xfId="20" xr:uid="{00000000-0005-0000-0000-000004000000}"/>
    <cellStyle name="Excel Built-in Hyperlink 2" xfId="21" xr:uid="{00000000-0005-0000-0000-000005000000}"/>
    <cellStyle name="Excel Built-in Normal" xfId="22" xr:uid="{00000000-0005-0000-0000-000006000000}"/>
    <cellStyle name="Excel Built-in Normal 2" xfId="23" xr:uid="{00000000-0005-0000-0000-000007000000}"/>
    <cellStyle name="Excel_BuiltIn_20% - Ênfase1" xfId="24" xr:uid="{00000000-0005-0000-0000-000008000000}"/>
    <cellStyle name="Heading" xfId="25" xr:uid="{00000000-0005-0000-0000-000009000000}"/>
    <cellStyle name="Heading1" xfId="26" xr:uid="{00000000-0005-0000-0000-00000A000000}"/>
    <cellStyle name="Hiperlink" xfId="15" builtinId="8"/>
    <cellStyle name="Moeda" xfId="2" builtinId="4"/>
    <cellStyle name="Moeda 2" xfId="10" xr:uid="{00000000-0005-0000-0000-00000D000000}"/>
    <cellStyle name="Moeda 2 2" xfId="13" xr:uid="{00000000-0005-0000-0000-00000E000000}"/>
    <cellStyle name="Moeda 3" xfId="14" xr:uid="{00000000-0005-0000-0000-00000F000000}"/>
    <cellStyle name="Moeda 4" xfId="27" xr:uid="{00000000-0005-0000-0000-000010000000}"/>
    <cellStyle name="Normal" xfId="0" builtinId="0"/>
    <cellStyle name="Normal 2" xfId="9" xr:uid="{00000000-0005-0000-0000-000012000000}"/>
    <cellStyle name="Normal 2 2" xfId="11" xr:uid="{00000000-0005-0000-0000-000013000000}"/>
    <cellStyle name="Normal 2 3" xfId="28" xr:uid="{00000000-0005-0000-0000-000014000000}"/>
    <cellStyle name="Normal 3" xfId="6" xr:uid="{00000000-0005-0000-0000-000015000000}"/>
    <cellStyle name="Normal 4" xfId="12" xr:uid="{00000000-0005-0000-0000-000016000000}"/>
    <cellStyle name="Porcentagem" xfId="3" builtinId="5"/>
    <cellStyle name="Porcentagem 2" xfId="29" xr:uid="{00000000-0005-0000-0000-000018000000}"/>
    <cellStyle name="Porcentagem 3 2" xfId="30" xr:uid="{00000000-0005-0000-0000-000019000000}"/>
    <cellStyle name="Porcentagem 3 2 2" xfId="31" xr:uid="{00000000-0005-0000-0000-00001A000000}"/>
    <cellStyle name="Result" xfId="32" xr:uid="{00000000-0005-0000-0000-00001B000000}"/>
    <cellStyle name="Result2" xfId="33" xr:uid="{00000000-0005-0000-0000-00001C000000}"/>
    <cellStyle name="Sem título1" xfId="34" xr:uid="{00000000-0005-0000-0000-00001D000000}"/>
    <cellStyle name="Sem título1 2" xfId="35" xr:uid="{00000000-0005-0000-0000-00001E000000}"/>
    <cellStyle name="Sem título2" xfId="36" xr:uid="{00000000-0005-0000-0000-00001F000000}"/>
    <cellStyle name="Sem título2 2" xfId="37" xr:uid="{00000000-0005-0000-0000-000020000000}"/>
    <cellStyle name="Sem título3" xfId="38" xr:uid="{00000000-0005-0000-0000-000021000000}"/>
    <cellStyle name="Sem título4" xfId="39" xr:uid="{00000000-0005-0000-0000-000022000000}"/>
    <cellStyle name="Sem título5" xfId="40" xr:uid="{00000000-0005-0000-0000-000023000000}"/>
    <cellStyle name="Sem título6" xfId="41" xr:uid="{00000000-0005-0000-0000-000024000000}"/>
    <cellStyle name="Sem título7" xfId="42" xr:uid="{00000000-0005-0000-0000-000025000000}"/>
    <cellStyle name="Texto Explicativo" xfId="4" builtinId="53" customBuiltin="1"/>
    <cellStyle name="Texto Explicativo 2" xfId="5" xr:uid="{00000000-0005-0000-0000-000027000000}"/>
    <cellStyle name="Texto Explicativo 3" xfId="8" xr:uid="{00000000-0005-0000-0000-000028000000}"/>
    <cellStyle name="Titulo" xfId="43" xr:uid="{00000000-0005-0000-0000-000029000000}"/>
    <cellStyle name="Título 1 1" xfId="44" xr:uid="{00000000-0005-0000-0000-00002A000000}"/>
    <cellStyle name="Título 1 1 1" xfId="45" xr:uid="{00000000-0005-0000-0000-00002B000000}"/>
    <cellStyle name="Título 1 1 1 1" xfId="46" xr:uid="{00000000-0005-0000-0000-00002C000000}"/>
    <cellStyle name="Título 1 1 1 1 2" xfId="47" xr:uid="{00000000-0005-0000-0000-00002D000000}"/>
    <cellStyle name="Título 1 1 1 2" xfId="48" xr:uid="{00000000-0005-0000-0000-00002E000000}"/>
    <cellStyle name="Título 1 1 2" xfId="49" xr:uid="{00000000-0005-0000-0000-00002F000000}"/>
    <cellStyle name="Titulo 2" xfId="50" xr:uid="{00000000-0005-0000-0000-000030000000}"/>
    <cellStyle name="Titulo-Volare" xfId="51" xr:uid="{00000000-0005-0000-0000-000031000000}"/>
    <cellStyle name="Titulo-Volare 2" xfId="52" xr:uid="{00000000-0005-0000-0000-000032000000}"/>
    <cellStyle name="Vírgula" xfId="1" builtinId="3"/>
    <cellStyle name="Vírgula 2" xfId="7" xr:uid="{00000000-0005-0000-0000-000034000000}"/>
    <cellStyle name="Vírgula 2 2" xfId="53" xr:uid="{00000000-0005-0000-0000-000035000000}"/>
    <cellStyle name="Vírgula 3" xfId="54" xr:uid="{00000000-0005-0000-0000-000036000000}"/>
    <cellStyle name="Vírgula 3 2" xfId="55" xr:uid="{00000000-0005-0000-0000-000037000000}"/>
    <cellStyle name="Vírgula 5" xfId="56" xr:uid="{00000000-0005-0000-0000-000038000000}"/>
    <cellStyle name="Vírgula 5 2" xfId="57" xr:uid="{00000000-0005-0000-0000-000039000000}"/>
  </cellStyles>
  <dxfs count="85">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sz val="11"/>
        <color rgb="FFFFFFFF"/>
        <name val="Calibri"/>
      </font>
    </dxf>
    <dxf>
      <font>
        <b/>
        <sz val="11"/>
        <color rgb="FF000000"/>
        <name val="Calibri"/>
      </font>
      <fill>
        <patternFill>
          <bgColor rgb="FFD9D9D9"/>
        </patternFill>
      </fill>
    </dxf>
    <dxf>
      <font>
        <b/>
        <sz val="11"/>
        <color rgb="FF000000"/>
        <name val="Calibri"/>
      </font>
      <fill>
        <patternFill>
          <bgColor rgb="FFD9D9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BFBFBF"/>
      <rgbColor rgb="FF993366"/>
      <rgbColor rgb="FFF5F5F5"/>
      <rgbColor rgb="FFE6E6E6"/>
      <rgbColor rgb="FF660066"/>
      <rgbColor rgb="FFFF8080"/>
      <rgbColor rgb="FF0066CC"/>
      <rgbColor rgb="FFCCCCFF"/>
      <rgbColor rgb="FF000080"/>
      <rgbColor rgb="FFFF00FF"/>
      <rgbColor rgb="FFFFFF00"/>
      <rgbColor rgb="FF00FFFF"/>
      <rgbColor rgb="FF800080"/>
      <rgbColor rgb="FF800000"/>
      <rgbColor rgb="FF008080"/>
      <rgbColor rgb="FF0000FF"/>
      <rgbColor rgb="FF33CCFF"/>
      <rgbColor rgb="FFCCFFFF"/>
      <rgbColor rgb="FFD9D9D9"/>
      <rgbColor rgb="FFFFFF99"/>
      <rgbColor rgb="FF93CDDD"/>
      <rgbColor rgb="FFFF99CC"/>
      <rgbColor rgb="FFB3B3B3"/>
      <rgbColor rgb="FFCCCCCC"/>
      <rgbColor rgb="FF3366FF"/>
      <rgbColor rgb="FF33CCCC"/>
      <rgbColor rgb="FF99CC00"/>
      <rgbColor rgb="FFFFCC00"/>
      <rgbColor rgb="FFFF9900"/>
      <rgbColor rgb="FFFF6600"/>
      <rgbColor rgb="FF558ED5"/>
      <rgbColor rgb="FFA6A6A6"/>
      <rgbColor rgb="FF003366"/>
      <rgbColor rgb="FF00B050"/>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gif"/></Relationships>
</file>

<file path=xl/drawings/_rels/drawing5.xml.rels><?xml version="1.0" encoding="UTF-8" standalone="yes"?>
<Relationships xmlns="http://schemas.openxmlformats.org/package/2006/relationships"><Relationship Id="rId1" Type="http://schemas.openxmlformats.org/officeDocument/2006/relationships/image" Target="../media/image2.gif"/></Relationships>
</file>

<file path=xl/drawings/drawing1.xml><?xml version="1.0" encoding="utf-8"?>
<xdr:wsDr xmlns:xdr="http://schemas.openxmlformats.org/drawingml/2006/spreadsheetDrawing" xmlns:a="http://schemas.openxmlformats.org/drawingml/2006/main">
  <xdr:twoCellAnchor editAs="oneCell">
    <xdr:from>
      <xdr:col>4</xdr:col>
      <xdr:colOff>712800</xdr:colOff>
      <xdr:row>1</xdr:row>
      <xdr:rowOff>48240</xdr:rowOff>
    </xdr:from>
    <xdr:to>
      <xdr:col>5</xdr:col>
      <xdr:colOff>569520</xdr:colOff>
      <xdr:row>1</xdr:row>
      <xdr:rowOff>621720</xdr:rowOff>
    </xdr:to>
    <xdr:pic>
      <xdr:nvPicPr>
        <xdr:cNvPr id="2" name="Imagem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977640" y="248040"/>
          <a:ext cx="612360" cy="57348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108720</xdr:colOff>
      <xdr:row>360</xdr:row>
      <xdr:rowOff>4320</xdr:rowOff>
    </xdr:from>
    <xdr:to>
      <xdr:col>9</xdr:col>
      <xdr:colOff>947160</xdr:colOff>
      <xdr:row>372</xdr:row>
      <xdr:rowOff>153720</xdr:rowOff>
    </xdr:to>
    <xdr:sp macro="" textlink="">
      <xdr:nvSpPr>
        <xdr:cNvPr id="2" name="CustomShape 1">
          <a:extLst>
            <a:ext uri="{FF2B5EF4-FFF2-40B4-BE49-F238E27FC236}">
              <a16:creationId xmlns:a16="http://schemas.microsoft.com/office/drawing/2014/main" id="{00000000-0008-0000-0100-000002000000}"/>
            </a:ext>
          </a:extLst>
        </xdr:cNvPr>
        <xdr:cNvSpPr/>
      </xdr:nvSpPr>
      <xdr:spPr>
        <a:xfrm>
          <a:off x="108720" y="105269400"/>
          <a:ext cx="13680000" cy="2330640"/>
        </a:xfrm>
        <a:prstGeom prst="rect">
          <a:avLst/>
        </a:prstGeom>
        <a:noFill/>
        <a:ln w="9360">
          <a:noFill/>
        </a:ln>
      </xdr:spPr>
      <xdr:style>
        <a:lnRef idx="0">
          <a:scrgbClr r="0" g="0" b="0"/>
        </a:lnRef>
        <a:fillRef idx="0">
          <a:scrgbClr r="0" g="0" b="0"/>
        </a:fillRef>
        <a:effectRef idx="0">
          <a:scrgbClr r="0" g="0" b="0"/>
        </a:effectRef>
        <a:fontRef idx="minor"/>
      </xdr:style>
      <xdr:txBody>
        <a:bodyPr lIns="90000" tIns="45000" rIns="90000" bIns="45000"/>
        <a:lstStyle/>
        <a:p>
          <a:pPr algn="just">
            <a:lnSpc>
              <a:spcPct val="100000"/>
            </a:lnSpc>
          </a:pPr>
          <a:r>
            <a:rPr lang="pt-BR" sz="1000" b="1" strike="noStrike">
              <a:solidFill>
                <a:srgbClr val="000000"/>
              </a:solidFill>
              <a:latin typeface="Arial"/>
            </a:rPr>
            <a:t>NOTAS</a:t>
          </a:r>
          <a:endParaRPr/>
        </a:p>
        <a:p>
          <a:pPr algn="just">
            <a:lnSpc>
              <a:spcPct val="150000"/>
            </a:lnSpc>
          </a:pPr>
          <a:r>
            <a:rPr lang="pt-BR" sz="1000" strike="noStrike">
              <a:solidFill>
                <a:srgbClr val="000000"/>
              </a:solidFill>
              <a:latin typeface="Arial"/>
            </a:rPr>
            <a:t>1 - O local deverá  ser vistoriado previamente, para a constatação de peculiaridades dos serviços e programação da execução dos mesmos, devendo esta, ser apresentada também previamente. </a:t>
          </a:r>
          <a:endParaRPr/>
        </a:p>
        <a:p>
          <a:pPr algn="just">
            <a:lnSpc>
              <a:spcPct val="150000"/>
            </a:lnSpc>
          </a:pPr>
          <a:r>
            <a:rPr lang="pt-BR" sz="1000" strike="noStrike">
              <a:solidFill>
                <a:srgbClr val="000000"/>
              </a:solidFill>
              <a:latin typeface="Arial"/>
            </a:rPr>
            <a:t>2 - O local de execução dos serviços deverá ser suficientemente protegido (equipamentos, utensílios, mobiliários, etc.). Todas as partes afetadas deverão ser inteiramente recompostas. </a:t>
          </a:r>
          <a:endParaRPr/>
        </a:p>
        <a:p>
          <a:pPr algn="just">
            <a:lnSpc>
              <a:spcPct val="150000"/>
            </a:lnSpc>
          </a:pPr>
          <a:r>
            <a:rPr lang="pt-BR" sz="1000" strike="noStrike">
              <a:solidFill>
                <a:srgbClr val="000000"/>
              </a:solidFill>
              <a:latin typeface="Arial"/>
            </a:rPr>
            <a:t>3 - Os quantitativos e os custos desta planilha orçamentária estão compatíveis com os quantitativos do Projeto Básico / Executivo</a:t>
          </a:r>
          <a:endParaRPr/>
        </a:p>
        <a:p>
          <a:pPr algn="just">
            <a:lnSpc>
              <a:spcPct val="150000"/>
            </a:lnSpc>
          </a:pPr>
          <a:r>
            <a:rPr lang="pt-BR" sz="1000" strike="noStrike">
              <a:solidFill>
                <a:srgbClr val="000000"/>
              </a:solidFill>
              <a:latin typeface="Arial"/>
            </a:rPr>
            <a:t>4 - Prazo provável de execução de até </a:t>
          </a:r>
          <a:r>
            <a:rPr lang="pt-BR" sz="1000" b="1" strike="noStrike">
              <a:solidFill>
                <a:srgbClr val="000000"/>
              </a:solidFill>
              <a:latin typeface="Arial"/>
            </a:rPr>
            <a:t>90 (noventa) dias corridos</a:t>
          </a:r>
          <a:r>
            <a:rPr lang="pt-BR" sz="1000" strike="noStrike">
              <a:solidFill>
                <a:srgbClr val="000000"/>
              </a:solidFill>
              <a:latin typeface="Arial"/>
            </a:rPr>
            <a:t>. </a:t>
          </a:r>
          <a:endParaRPr/>
        </a:p>
        <a:p>
          <a:pPr algn="just">
            <a:lnSpc>
              <a:spcPct val="150000"/>
            </a:lnSpc>
          </a:pPr>
          <a:r>
            <a:rPr lang="pt-BR" sz="1000" strike="noStrike">
              <a:solidFill>
                <a:srgbClr val="000000"/>
              </a:solidFill>
              <a:latin typeface="Arial"/>
            </a:rPr>
            <a:t>5 - O Sistema de Custos empregado atende ao Decreto 7983/13 e às recomendações TCU, CNJ e CSJT mais recentes e encontra-se descrito no Caderno Técnico, tópico "Sistema de Custos".</a:t>
          </a:r>
          <a:endParaRPr/>
        </a:p>
        <a:p>
          <a:pPr algn="just">
            <a:lnSpc>
              <a:spcPct val="100000"/>
            </a:lnSpc>
          </a:pPr>
          <a:r>
            <a:rPr lang="pt-BR" sz="1000" strike="noStrike">
              <a:solidFill>
                <a:srgbClr val="000000"/>
              </a:solidFill>
              <a:latin typeface="Arial"/>
            </a:rPr>
            <a:t>6 - ENCARGOS SOCIAIS / DESONERAÇÃO</a:t>
          </a:r>
          <a:endParaRPr/>
        </a:p>
        <a:p>
          <a:pPr algn="just">
            <a:lnSpc>
              <a:spcPct val="100000"/>
            </a:lnSpc>
          </a:pPr>
          <a:r>
            <a:rPr lang="pt-BR" sz="1000" strike="noStrike">
              <a:solidFill>
                <a:srgbClr val="000000"/>
              </a:solidFill>
              <a:latin typeface="Arial"/>
            </a:rPr>
            <a:t>                 88,30% (Horista - UTILIZADA PARA MÃO DE OBRA DIRETAMENTE LIGADA A EXECUÇÃO DE SERVIÇOS)</a:t>
          </a:r>
          <a:endParaRPr/>
        </a:p>
        <a:p>
          <a:pPr algn="just">
            <a:lnSpc>
              <a:spcPct val="100000"/>
            </a:lnSpc>
          </a:pPr>
          <a:r>
            <a:rPr lang="pt-BR" sz="1000" strike="noStrike">
              <a:solidFill>
                <a:srgbClr val="000000"/>
              </a:solidFill>
              <a:latin typeface="Arial"/>
            </a:rPr>
            <a:t>                 50,84% (Mensalista - UTILIZADA PARA MÃO DE OBRA INDIRETA)</a:t>
          </a:r>
          <a:endParaRPr/>
        </a:p>
        <a:p>
          <a:pPr algn="just">
            <a:lnSpc>
              <a:spcPct val="100000"/>
            </a:lnSpc>
          </a:pPr>
          <a:r>
            <a:rPr lang="pt-BR" sz="1000" strike="noStrike">
              <a:solidFill>
                <a:srgbClr val="000000"/>
              </a:solidFill>
              <a:latin typeface="Arial"/>
            </a:rPr>
            <a:t>7 - Os materiais e serviços devem atender aos Projetos, Memoriais e Especificações Técnicas e, subsidiariamente, aos cadernos técnicos da Caixa Economica Federal, às Fichas Tecnicas publicadas no SINAPI,  fichas de fabricantes e às práticas da SEAP (Disponível para download no site Compras Governamentais).</a:t>
          </a:r>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5</xdr:col>
      <xdr:colOff>304800</xdr:colOff>
      <xdr:row>48</xdr:row>
      <xdr:rowOff>142875</xdr:rowOff>
    </xdr:to>
    <xdr:sp macro="" textlink="">
      <xdr:nvSpPr>
        <xdr:cNvPr id="3074" name="shapetype_202" hidden="1">
          <a:extLst>
            <a:ext uri="{FF2B5EF4-FFF2-40B4-BE49-F238E27FC236}">
              <a16:creationId xmlns:a16="http://schemas.microsoft.com/office/drawing/2014/main" id="{00000000-0008-0000-0200-0000020C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27000</xdr:colOff>
      <xdr:row>3</xdr:row>
      <xdr:rowOff>276840</xdr:rowOff>
    </xdr:from>
    <xdr:to>
      <xdr:col>0</xdr:col>
      <xdr:colOff>36000</xdr:colOff>
      <xdr:row>65</xdr:row>
      <xdr:rowOff>11944</xdr:rowOff>
    </xdr:to>
    <xdr:pic>
      <xdr:nvPicPr>
        <xdr:cNvPr id="2" name="Imagem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xdr:blipFill>
      <xdr:spPr>
        <a:xfrm>
          <a:off x="27000" y="84816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 name="Imagem 3">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 name="Imagem 4">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 name="Imagem 5">
          <a:extLst>
            <a:ext uri="{FF2B5EF4-FFF2-40B4-BE49-F238E27FC236}">
              <a16:creationId xmlns:a16="http://schemas.microsoft.com/office/drawing/2014/main" id="{00000000-0008-0000-0300-00000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 name="Imagem 7">
          <a:extLst>
            <a:ext uri="{FF2B5EF4-FFF2-40B4-BE49-F238E27FC236}">
              <a16:creationId xmlns:a16="http://schemas.microsoft.com/office/drawing/2014/main" id="{00000000-0008-0000-0300-00000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 name="Imagem 8">
          <a:extLst>
            <a:ext uri="{FF2B5EF4-FFF2-40B4-BE49-F238E27FC236}">
              <a16:creationId xmlns:a16="http://schemas.microsoft.com/office/drawing/2014/main" id="{00000000-0008-0000-0300-00000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 name="Imagem 9">
          <a:extLst>
            <a:ext uri="{FF2B5EF4-FFF2-40B4-BE49-F238E27FC236}">
              <a16:creationId xmlns:a16="http://schemas.microsoft.com/office/drawing/2014/main" id="{00000000-0008-0000-0300-00000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 name="Imagem 10">
          <a:extLst>
            <a:ext uri="{FF2B5EF4-FFF2-40B4-BE49-F238E27FC236}">
              <a16:creationId xmlns:a16="http://schemas.microsoft.com/office/drawing/2014/main" id="{00000000-0008-0000-0300-00000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 name="Imagem 1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 name="Imagem 12">
          <a:extLst>
            <a:ext uri="{FF2B5EF4-FFF2-40B4-BE49-F238E27FC236}">
              <a16:creationId xmlns:a16="http://schemas.microsoft.com/office/drawing/2014/main" id="{00000000-0008-0000-0300-00000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 name="Imagem 13">
          <a:extLst>
            <a:ext uri="{FF2B5EF4-FFF2-40B4-BE49-F238E27FC236}">
              <a16:creationId xmlns:a16="http://schemas.microsoft.com/office/drawing/2014/main" id="{00000000-0008-0000-0300-00000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5" name="Imagem 14">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6" name="Imagem 15">
          <a:extLst>
            <a:ext uri="{FF2B5EF4-FFF2-40B4-BE49-F238E27FC236}">
              <a16:creationId xmlns:a16="http://schemas.microsoft.com/office/drawing/2014/main" id="{00000000-0008-0000-0300-00001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7" name="Imagem 16">
          <a:extLst>
            <a:ext uri="{FF2B5EF4-FFF2-40B4-BE49-F238E27FC236}">
              <a16:creationId xmlns:a16="http://schemas.microsoft.com/office/drawing/2014/main" id="{00000000-0008-0000-0300-00001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8" name="Imagem 17">
          <a:extLst>
            <a:ext uri="{FF2B5EF4-FFF2-40B4-BE49-F238E27FC236}">
              <a16:creationId xmlns:a16="http://schemas.microsoft.com/office/drawing/2014/main" id="{00000000-0008-0000-0300-00001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9" name="Imagem 18">
          <a:extLst>
            <a:ext uri="{FF2B5EF4-FFF2-40B4-BE49-F238E27FC236}">
              <a16:creationId xmlns:a16="http://schemas.microsoft.com/office/drawing/2014/main" id="{00000000-0008-0000-0300-00001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0" name="Imagem 19">
          <a:extLst>
            <a:ext uri="{FF2B5EF4-FFF2-40B4-BE49-F238E27FC236}">
              <a16:creationId xmlns:a16="http://schemas.microsoft.com/office/drawing/2014/main" id="{00000000-0008-0000-0300-00001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1" name="Imagem 20">
          <a:extLst>
            <a:ext uri="{FF2B5EF4-FFF2-40B4-BE49-F238E27FC236}">
              <a16:creationId xmlns:a16="http://schemas.microsoft.com/office/drawing/2014/main" id="{00000000-0008-0000-0300-00001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2" name="Imagem 21">
          <a:extLst>
            <a:ext uri="{FF2B5EF4-FFF2-40B4-BE49-F238E27FC236}">
              <a16:creationId xmlns:a16="http://schemas.microsoft.com/office/drawing/2014/main" id="{00000000-0008-0000-0300-00001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3" name="Imagem 22">
          <a:extLst>
            <a:ext uri="{FF2B5EF4-FFF2-40B4-BE49-F238E27FC236}">
              <a16:creationId xmlns:a16="http://schemas.microsoft.com/office/drawing/2014/main" id="{00000000-0008-0000-0300-00001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4" name="Imagem 23">
          <a:extLst>
            <a:ext uri="{FF2B5EF4-FFF2-40B4-BE49-F238E27FC236}">
              <a16:creationId xmlns:a16="http://schemas.microsoft.com/office/drawing/2014/main" id="{00000000-0008-0000-0300-00001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5" name="Imagem 24">
          <a:extLst>
            <a:ext uri="{FF2B5EF4-FFF2-40B4-BE49-F238E27FC236}">
              <a16:creationId xmlns:a16="http://schemas.microsoft.com/office/drawing/2014/main" id="{00000000-0008-0000-0300-00001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6" name="Imagem 25">
          <a:extLst>
            <a:ext uri="{FF2B5EF4-FFF2-40B4-BE49-F238E27FC236}">
              <a16:creationId xmlns:a16="http://schemas.microsoft.com/office/drawing/2014/main" id="{00000000-0008-0000-0300-00001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7" name="Imagem 26">
          <a:extLst>
            <a:ext uri="{FF2B5EF4-FFF2-40B4-BE49-F238E27FC236}">
              <a16:creationId xmlns:a16="http://schemas.microsoft.com/office/drawing/2014/main" id="{00000000-0008-0000-0300-00001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8" name="Imagem 27">
          <a:extLst>
            <a:ext uri="{FF2B5EF4-FFF2-40B4-BE49-F238E27FC236}">
              <a16:creationId xmlns:a16="http://schemas.microsoft.com/office/drawing/2014/main" id="{00000000-0008-0000-0300-00001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29" name="Imagem 28">
          <a:extLst>
            <a:ext uri="{FF2B5EF4-FFF2-40B4-BE49-F238E27FC236}">
              <a16:creationId xmlns:a16="http://schemas.microsoft.com/office/drawing/2014/main" id="{00000000-0008-0000-0300-00001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0" name="Imagem 29">
          <a:extLst>
            <a:ext uri="{FF2B5EF4-FFF2-40B4-BE49-F238E27FC236}">
              <a16:creationId xmlns:a16="http://schemas.microsoft.com/office/drawing/2014/main" id="{00000000-0008-0000-0300-00001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1" name="Imagem 30">
          <a:extLst>
            <a:ext uri="{FF2B5EF4-FFF2-40B4-BE49-F238E27FC236}">
              <a16:creationId xmlns:a16="http://schemas.microsoft.com/office/drawing/2014/main" id="{00000000-0008-0000-0300-00001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2" name="Imagem 31">
          <a:extLst>
            <a:ext uri="{FF2B5EF4-FFF2-40B4-BE49-F238E27FC236}">
              <a16:creationId xmlns:a16="http://schemas.microsoft.com/office/drawing/2014/main" id="{00000000-0008-0000-0300-00002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3" name="Imagem 32">
          <a:extLst>
            <a:ext uri="{FF2B5EF4-FFF2-40B4-BE49-F238E27FC236}">
              <a16:creationId xmlns:a16="http://schemas.microsoft.com/office/drawing/2014/main" id="{00000000-0008-0000-0300-00002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4" name="Imagem 33">
          <a:extLst>
            <a:ext uri="{FF2B5EF4-FFF2-40B4-BE49-F238E27FC236}">
              <a16:creationId xmlns:a16="http://schemas.microsoft.com/office/drawing/2014/main" id="{00000000-0008-0000-0300-00002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5" name="Imagem 34">
          <a:extLst>
            <a:ext uri="{FF2B5EF4-FFF2-40B4-BE49-F238E27FC236}">
              <a16:creationId xmlns:a16="http://schemas.microsoft.com/office/drawing/2014/main" id="{00000000-0008-0000-0300-00002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6" name="Imagem 35">
          <a:extLst>
            <a:ext uri="{FF2B5EF4-FFF2-40B4-BE49-F238E27FC236}">
              <a16:creationId xmlns:a16="http://schemas.microsoft.com/office/drawing/2014/main" id="{00000000-0008-0000-0300-00002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7" name="Imagem 36">
          <a:extLst>
            <a:ext uri="{FF2B5EF4-FFF2-40B4-BE49-F238E27FC236}">
              <a16:creationId xmlns:a16="http://schemas.microsoft.com/office/drawing/2014/main" id="{00000000-0008-0000-0300-00002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8" name="Imagem 37">
          <a:extLst>
            <a:ext uri="{FF2B5EF4-FFF2-40B4-BE49-F238E27FC236}">
              <a16:creationId xmlns:a16="http://schemas.microsoft.com/office/drawing/2014/main" id="{00000000-0008-0000-0300-00002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39" name="Imagem 38">
          <a:extLst>
            <a:ext uri="{FF2B5EF4-FFF2-40B4-BE49-F238E27FC236}">
              <a16:creationId xmlns:a16="http://schemas.microsoft.com/office/drawing/2014/main" id="{00000000-0008-0000-0300-00002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0" name="Imagem 39">
          <a:extLst>
            <a:ext uri="{FF2B5EF4-FFF2-40B4-BE49-F238E27FC236}">
              <a16:creationId xmlns:a16="http://schemas.microsoft.com/office/drawing/2014/main" id="{00000000-0008-0000-0300-00002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1" name="Imagem 40">
          <a:extLst>
            <a:ext uri="{FF2B5EF4-FFF2-40B4-BE49-F238E27FC236}">
              <a16:creationId xmlns:a16="http://schemas.microsoft.com/office/drawing/2014/main" id="{00000000-0008-0000-0300-00002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2" name="Imagem 41">
          <a:extLst>
            <a:ext uri="{FF2B5EF4-FFF2-40B4-BE49-F238E27FC236}">
              <a16:creationId xmlns:a16="http://schemas.microsoft.com/office/drawing/2014/main" id="{00000000-0008-0000-0300-00002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3" name="Imagem 42">
          <a:extLst>
            <a:ext uri="{FF2B5EF4-FFF2-40B4-BE49-F238E27FC236}">
              <a16:creationId xmlns:a16="http://schemas.microsoft.com/office/drawing/2014/main" id="{00000000-0008-0000-0300-00002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4" name="Imagem 43">
          <a:extLst>
            <a:ext uri="{FF2B5EF4-FFF2-40B4-BE49-F238E27FC236}">
              <a16:creationId xmlns:a16="http://schemas.microsoft.com/office/drawing/2014/main" id="{00000000-0008-0000-0300-00002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5" name="Imagem 44">
          <a:extLst>
            <a:ext uri="{FF2B5EF4-FFF2-40B4-BE49-F238E27FC236}">
              <a16:creationId xmlns:a16="http://schemas.microsoft.com/office/drawing/2014/main" id="{00000000-0008-0000-0300-00002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6" name="Imagem 45">
          <a:extLst>
            <a:ext uri="{FF2B5EF4-FFF2-40B4-BE49-F238E27FC236}">
              <a16:creationId xmlns:a16="http://schemas.microsoft.com/office/drawing/2014/main" id="{00000000-0008-0000-0300-00002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7" name="Imagem 46">
          <a:extLst>
            <a:ext uri="{FF2B5EF4-FFF2-40B4-BE49-F238E27FC236}">
              <a16:creationId xmlns:a16="http://schemas.microsoft.com/office/drawing/2014/main" id="{00000000-0008-0000-0300-00002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8" name="Imagem 47">
          <a:extLst>
            <a:ext uri="{FF2B5EF4-FFF2-40B4-BE49-F238E27FC236}">
              <a16:creationId xmlns:a16="http://schemas.microsoft.com/office/drawing/2014/main" id="{00000000-0008-0000-0300-00003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49" name="Imagem 48">
          <a:extLst>
            <a:ext uri="{FF2B5EF4-FFF2-40B4-BE49-F238E27FC236}">
              <a16:creationId xmlns:a16="http://schemas.microsoft.com/office/drawing/2014/main" id="{00000000-0008-0000-0300-00003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0" name="Imagem 49">
          <a:extLst>
            <a:ext uri="{FF2B5EF4-FFF2-40B4-BE49-F238E27FC236}">
              <a16:creationId xmlns:a16="http://schemas.microsoft.com/office/drawing/2014/main" id="{00000000-0008-0000-0300-00003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1" name="Imagem 50">
          <a:extLst>
            <a:ext uri="{FF2B5EF4-FFF2-40B4-BE49-F238E27FC236}">
              <a16:creationId xmlns:a16="http://schemas.microsoft.com/office/drawing/2014/main" id="{00000000-0008-0000-0300-00003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2" name="Imagem 51">
          <a:extLst>
            <a:ext uri="{FF2B5EF4-FFF2-40B4-BE49-F238E27FC236}">
              <a16:creationId xmlns:a16="http://schemas.microsoft.com/office/drawing/2014/main" id="{00000000-0008-0000-0300-00003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3" name="Imagem 52">
          <a:extLst>
            <a:ext uri="{FF2B5EF4-FFF2-40B4-BE49-F238E27FC236}">
              <a16:creationId xmlns:a16="http://schemas.microsoft.com/office/drawing/2014/main" id="{00000000-0008-0000-0300-00003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4" name="Imagem 53">
          <a:extLst>
            <a:ext uri="{FF2B5EF4-FFF2-40B4-BE49-F238E27FC236}">
              <a16:creationId xmlns:a16="http://schemas.microsoft.com/office/drawing/2014/main" id="{00000000-0008-0000-0300-00003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5" name="Imagem 54">
          <a:extLst>
            <a:ext uri="{FF2B5EF4-FFF2-40B4-BE49-F238E27FC236}">
              <a16:creationId xmlns:a16="http://schemas.microsoft.com/office/drawing/2014/main" id="{00000000-0008-0000-0300-00003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6" name="Imagem 55">
          <a:extLst>
            <a:ext uri="{FF2B5EF4-FFF2-40B4-BE49-F238E27FC236}">
              <a16:creationId xmlns:a16="http://schemas.microsoft.com/office/drawing/2014/main" id="{00000000-0008-0000-0300-00003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7" name="Imagem 56">
          <a:extLst>
            <a:ext uri="{FF2B5EF4-FFF2-40B4-BE49-F238E27FC236}">
              <a16:creationId xmlns:a16="http://schemas.microsoft.com/office/drawing/2014/main" id="{00000000-0008-0000-0300-00003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8" name="Imagem 57">
          <a:extLst>
            <a:ext uri="{FF2B5EF4-FFF2-40B4-BE49-F238E27FC236}">
              <a16:creationId xmlns:a16="http://schemas.microsoft.com/office/drawing/2014/main" id="{00000000-0008-0000-0300-00003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59" name="Imagem 58">
          <a:extLst>
            <a:ext uri="{FF2B5EF4-FFF2-40B4-BE49-F238E27FC236}">
              <a16:creationId xmlns:a16="http://schemas.microsoft.com/office/drawing/2014/main" id="{00000000-0008-0000-0300-00003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0" name="Imagem 59">
          <a:extLst>
            <a:ext uri="{FF2B5EF4-FFF2-40B4-BE49-F238E27FC236}">
              <a16:creationId xmlns:a16="http://schemas.microsoft.com/office/drawing/2014/main" id="{00000000-0008-0000-0300-00003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1" name="Imagem 60">
          <a:extLst>
            <a:ext uri="{FF2B5EF4-FFF2-40B4-BE49-F238E27FC236}">
              <a16:creationId xmlns:a16="http://schemas.microsoft.com/office/drawing/2014/main" id="{00000000-0008-0000-0300-00003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2" name="Imagem 61">
          <a:extLst>
            <a:ext uri="{FF2B5EF4-FFF2-40B4-BE49-F238E27FC236}">
              <a16:creationId xmlns:a16="http://schemas.microsoft.com/office/drawing/2014/main" id="{00000000-0008-0000-0300-00003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3" name="Imagem 62">
          <a:extLst>
            <a:ext uri="{FF2B5EF4-FFF2-40B4-BE49-F238E27FC236}">
              <a16:creationId xmlns:a16="http://schemas.microsoft.com/office/drawing/2014/main" id="{00000000-0008-0000-0300-00003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4" name="Imagem 63">
          <a:extLst>
            <a:ext uri="{FF2B5EF4-FFF2-40B4-BE49-F238E27FC236}">
              <a16:creationId xmlns:a16="http://schemas.microsoft.com/office/drawing/2014/main" id="{00000000-0008-0000-0300-00004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5" name="Imagem 64">
          <a:extLst>
            <a:ext uri="{FF2B5EF4-FFF2-40B4-BE49-F238E27FC236}">
              <a16:creationId xmlns:a16="http://schemas.microsoft.com/office/drawing/2014/main" id="{00000000-0008-0000-0300-00004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6" name="Imagem 65">
          <a:extLst>
            <a:ext uri="{FF2B5EF4-FFF2-40B4-BE49-F238E27FC236}">
              <a16:creationId xmlns:a16="http://schemas.microsoft.com/office/drawing/2014/main" id="{00000000-0008-0000-0300-00004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7" name="Imagem 66">
          <a:extLst>
            <a:ext uri="{FF2B5EF4-FFF2-40B4-BE49-F238E27FC236}">
              <a16:creationId xmlns:a16="http://schemas.microsoft.com/office/drawing/2014/main" id="{00000000-0008-0000-0300-00004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8" name="Imagem 67">
          <a:extLst>
            <a:ext uri="{FF2B5EF4-FFF2-40B4-BE49-F238E27FC236}">
              <a16:creationId xmlns:a16="http://schemas.microsoft.com/office/drawing/2014/main" id="{00000000-0008-0000-0300-00004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69" name="Imagem 68">
          <a:extLst>
            <a:ext uri="{FF2B5EF4-FFF2-40B4-BE49-F238E27FC236}">
              <a16:creationId xmlns:a16="http://schemas.microsoft.com/office/drawing/2014/main" id="{00000000-0008-0000-0300-00004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0" name="Imagem 69">
          <a:extLst>
            <a:ext uri="{FF2B5EF4-FFF2-40B4-BE49-F238E27FC236}">
              <a16:creationId xmlns:a16="http://schemas.microsoft.com/office/drawing/2014/main" id="{00000000-0008-0000-0300-00004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1" name="Imagem 70">
          <a:extLst>
            <a:ext uri="{FF2B5EF4-FFF2-40B4-BE49-F238E27FC236}">
              <a16:creationId xmlns:a16="http://schemas.microsoft.com/office/drawing/2014/main" id="{00000000-0008-0000-0300-00004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2" name="Imagem 71">
          <a:extLst>
            <a:ext uri="{FF2B5EF4-FFF2-40B4-BE49-F238E27FC236}">
              <a16:creationId xmlns:a16="http://schemas.microsoft.com/office/drawing/2014/main" id="{00000000-0008-0000-0300-00004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3" name="Imagem 72">
          <a:extLst>
            <a:ext uri="{FF2B5EF4-FFF2-40B4-BE49-F238E27FC236}">
              <a16:creationId xmlns:a16="http://schemas.microsoft.com/office/drawing/2014/main" id="{00000000-0008-0000-0300-00004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4" name="Imagem 73">
          <a:extLst>
            <a:ext uri="{FF2B5EF4-FFF2-40B4-BE49-F238E27FC236}">
              <a16:creationId xmlns:a16="http://schemas.microsoft.com/office/drawing/2014/main" id="{00000000-0008-0000-0300-00004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5" name="Imagem 74">
          <a:extLst>
            <a:ext uri="{FF2B5EF4-FFF2-40B4-BE49-F238E27FC236}">
              <a16:creationId xmlns:a16="http://schemas.microsoft.com/office/drawing/2014/main" id="{00000000-0008-0000-0300-00004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6" name="Imagem 75">
          <a:extLst>
            <a:ext uri="{FF2B5EF4-FFF2-40B4-BE49-F238E27FC236}">
              <a16:creationId xmlns:a16="http://schemas.microsoft.com/office/drawing/2014/main" id="{00000000-0008-0000-0300-00004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7" name="Imagem 76">
          <a:extLst>
            <a:ext uri="{FF2B5EF4-FFF2-40B4-BE49-F238E27FC236}">
              <a16:creationId xmlns:a16="http://schemas.microsoft.com/office/drawing/2014/main" id="{00000000-0008-0000-0300-00004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8" name="Imagem 77">
          <a:extLst>
            <a:ext uri="{FF2B5EF4-FFF2-40B4-BE49-F238E27FC236}">
              <a16:creationId xmlns:a16="http://schemas.microsoft.com/office/drawing/2014/main" id="{00000000-0008-0000-0300-00004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79" name="Imagem 78">
          <a:extLst>
            <a:ext uri="{FF2B5EF4-FFF2-40B4-BE49-F238E27FC236}">
              <a16:creationId xmlns:a16="http://schemas.microsoft.com/office/drawing/2014/main" id="{00000000-0008-0000-0300-00004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0" name="Imagem 79">
          <a:extLst>
            <a:ext uri="{FF2B5EF4-FFF2-40B4-BE49-F238E27FC236}">
              <a16:creationId xmlns:a16="http://schemas.microsoft.com/office/drawing/2014/main" id="{00000000-0008-0000-0300-00005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1" name="Imagem 80">
          <a:extLst>
            <a:ext uri="{FF2B5EF4-FFF2-40B4-BE49-F238E27FC236}">
              <a16:creationId xmlns:a16="http://schemas.microsoft.com/office/drawing/2014/main" id="{00000000-0008-0000-0300-00005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2" name="Imagem 81">
          <a:extLst>
            <a:ext uri="{FF2B5EF4-FFF2-40B4-BE49-F238E27FC236}">
              <a16:creationId xmlns:a16="http://schemas.microsoft.com/office/drawing/2014/main" id="{00000000-0008-0000-0300-00005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3" name="Imagem 82">
          <a:extLst>
            <a:ext uri="{FF2B5EF4-FFF2-40B4-BE49-F238E27FC236}">
              <a16:creationId xmlns:a16="http://schemas.microsoft.com/office/drawing/2014/main" id="{00000000-0008-0000-0300-00005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4" name="Imagem 83">
          <a:extLst>
            <a:ext uri="{FF2B5EF4-FFF2-40B4-BE49-F238E27FC236}">
              <a16:creationId xmlns:a16="http://schemas.microsoft.com/office/drawing/2014/main" id="{00000000-0008-0000-0300-00005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5" name="Imagem 84">
          <a:extLst>
            <a:ext uri="{FF2B5EF4-FFF2-40B4-BE49-F238E27FC236}">
              <a16:creationId xmlns:a16="http://schemas.microsoft.com/office/drawing/2014/main" id="{00000000-0008-0000-0300-00005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6" name="Imagem 85">
          <a:extLst>
            <a:ext uri="{FF2B5EF4-FFF2-40B4-BE49-F238E27FC236}">
              <a16:creationId xmlns:a16="http://schemas.microsoft.com/office/drawing/2014/main" id="{00000000-0008-0000-0300-00005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7" name="Imagem 86">
          <a:extLst>
            <a:ext uri="{FF2B5EF4-FFF2-40B4-BE49-F238E27FC236}">
              <a16:creationId xmlns:a16="http://schemas.microsoft.com/office/drawing/2014/main" id="{00000000-0008-0000-0300-00005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8" name="Imagem 87">
          <a:extLst>
            <a:ext uri="{FF2B5EF4-FFF2-40B4-BE49-F238E27FC236}">
              <a16:creationId xmlns:a16="http://schemas.microsoft.com/office/drawing/2014/main" id="{00000000-0008-0000-0300-00005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89" name="Imagem 88">
          <a:extLst>
            <a:ext uri="{FF2B5EF4-FFF2-40B4-BE49-F238E27FC236}">
              <a16:creationId xmlns:a16="http://schemas.microsoft.com/office/drawing/2014/main" id="{00000000-0008-0000-0300-00005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0" name="Imagem 89">
          <a:extLst>
            <a:ext uri="{FF2B5EF4-FFF2-40B4-BE49-F238E27FC236}">
              <a16:creationId xmlns:a16="http://schemas.microsoft.com/office/drawing/2014/main" id="{00000000-0008-0000-0300-00005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1" name="Imagem 90">
          <a:extLst>
            <a:ext uri="{FF2B5EF4-FFF2-40B4-BE49-F238E27FC236}">
              <a16:creationId xmlns:a16="http://schemas.microsoft.com/office/drawing/2014/main" id="{00000000-0008-0000-0300-00005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2" name="Imagem 91">
          <a:extLst>
            <a:ext uri="{FF2B5EF4-FFF2-40B4-BE49-F238E27FC236}">
              <a16:creationId xmlns:a16="http://schemas.microsoft.com/office/drawing/2014/main" id="{00000000-0008-0000-0300-00005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3" name="Imagem 92">
          <a:extLst>
            <a:ext uri="{FF2B5EF4-FFF2-40B4-BE49-F238E27FC236}">
              <a16:creationId xmlns:a16="http://schemas.microsoft.com/office/drawing/2014/main" id="{00000000-0008-0000-0300-00005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4" name="Imagem 93">
          <a:extLst>
            <a:ext uri="{FF2B5EF4-FFF2-40B4-BE49-F238E27FC236}">
              <a16:creationId xmlns:a16="http://schemas.microsoft.com/office/drawing/2014/main" id="{00000000-0008-0000-0300-00005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5" name="Imagem 94">
          <a:extLst>
            <a:ext uri="{FF2B5EF4-FFF2-40B4-BE49-F238E27FC236}">
              <a16:creationId xmlns:a16="http://schemas.microsoft.com/office/drawing/2014/main" id="{00000000-0008-0000-0300-00005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6" name="Imagem 95">
          <a:extLst>
            <a:ext uri="{FF2B5EF4-FFF2-40B4-BE49-F238E27FC236}">
              <a16:creationId xmlns:a16="http://schemas.microsoft.com/office/drawing/2014/main" id="{00000000-0008-0000-0300-00006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7" name="Imagem 96">
          <a:extLst>
            <a:ext uri="{FF2B5EF4-FFF2-40B4-BE49-F238E27FC236}">
              <a16:creationId xmlns:a16="http://schemas.microsoft.com/office/drawing/2014/main" id="{00000000-0008-0000-0300-00006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8" name="Imagem 97">
          <a:extLst>
            <a:ext uri="{FF2B5EF4-FFF2-40B4-BE49-F238E27FC236}">
              <a16:creationId xmlns:a16="http://schemas.microsoft.com/office/drawing/2014/main" id="{00000000-0008-0000-0300-00006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99" name="Imagem 98">
          <a:extLst>
            <a:ext uri="{FF2B5EF4-FFF2-40B4-BE49-F238E27FC236}">
              <a16:creationId xmlns:a16="http://schemas.microsoft.com/office/drawing/2014/main" id="{00000000-0008-0000-0300-00006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0" name="Imagem 99">
          <a:extLst>
            <a:ext uri="{FF2B5EF4-FFF2-40B4-BE49-F238E27FC236}">
              <a16:creationId xmlns:a16="http://schemas.microsoft.com/office/drawing/2014/main" id="{00000000-0008-0000-0300-00006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1" name="Imagem 100">
          <a:extLst>
            <a:ext uri="{FF2B5EF4-FFF2-40B4-BE49-F238E27FC236}">
              <a16:creationId xmlns:a16="http://schemas.microsoft.com/office/drawing/2014/main" id="{00000000-0008-0000-0300-00006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2" name="Imagem 101">
          <a:extLst>
            <a:ext uri="{FF2B5EF4-FFF2-40B4-BE49-F238E27FC236}">
              <a16:creationId xmlns:a16="http://schemas.microsoft.com/office/drawing/2014/main" id="{00000000-0008-0000-0300-00006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3" name="Imagem 102">
          <a:extLst>
            <a:ext uri="{FF2B5EF4-FFF2-40B4-BE49-F238E27FC236}">
              <a16:creationId xmlns:a16="http://schemas.microsoft.com/office/drawing/2014/main" id="{00000000-0008-0000-0300-00006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4" name="Imagem 103">
          <a:extLst>
            <a:ext uri="{FF2B5EF4-FFF2-40B4-BE49-F238E27FC236}">
              <a16:creationId xmlns:a16="http://schemas.microsoft.com/office/drawing/2014/main" id="{00000000-0008-0000-0300-00006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5" name="Imagem 104">
          <a:extLst>
            <a:ext uri="{FF2B5EF4-FFF2-40B4-BE49-F238E27FC236}">
              <a16:creationId xmlns:a16="http://schemas.microsoft.com/office/drawing/2014/main" id="{00000000-0008-0000-0300-00006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6" name="Imagem 105">
          <a:extLst>
            <a:ext uri="{FF2B5EF4-FFF2-40B4-BE49-F238E27FC236}">
              <a16:creationId xmlns:a16="http://schemas.microsoft.com/office/drawing/2014/main" id="{00000000-0008-0000-0300-00006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7" name="Imagem 106">
          <a:extLst>
            <a:ext uri="{FF2B5EF4-FFF2-40B4-BE49-F238E27FC236}">
              <a16:creationId xmlns:a16="http://schemas.microsoft.com/office/drawing/2014/main" id="{00000000-0008-0000-0300-00006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8" name="Imagem 107">
          <a:extLst>
            <a:ext uri="{FF2B5EF4-FFF2-40B4-BE49-F238E27FC236}">
              <a16:creationId xmlns:a16="http://schemas.microsoft.com/office/drawing/2014/main" id="{00000000-0008-0000-0300-00006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09" name="Imagem 108">
          <a:extLst>
            <a:ext uri="{FF2B5EF4-FFF2-40B4-BE49-F238E27FC236}">
              <a16:creationId xmlns:a16="http://schemas.microsoft.com/office/drawing/2014/main" id="{00000000-0008-0000-0300-00006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0" name="Imagem 109">
          <a:extLst>
            <a:ext uri="{FF2B5EF4-FFF2-40B4-BE49-F238E27FC236}">
              <a16:creationId xmlns:a16="http://schemas.microsoft.com/office/drawing/2014/main" id="{00000000-0008-0000-0300-00006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1" name="Imagem 110">
          <a:extLst>
            <a:ext uri="{FF2B5EF4-FFF2-40B4-BE49-F238E27FC236}">
              <a16:creationId xmlns:a16="http://schemas.microsoft.com/office/drawing/2014/main" id="{00000000-0008-0000-0300-00006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2" name="Imagem 111">
          <a:extLst>
            <a:ext uri="{FF2B5EF4-FFF2-40B4-BE49-F238E27FC236}">
              <a16:creationId xmlns:a16="http://schemas.microsoft.com/office/drawing/2014/main" id="{00000000-0008-0000-0300-00007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3" name="Imagem 112">
          <a:extLst>
            <a:ext uri="{FF2B5EF4-FFF2-40B4-BE49-F238E27FC236}">
              <a16:creationId xmlns:a16="http://schemas.microsoft.com/office/drawing/2014/main" id="{00000000-0008-0000-0300-00007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4" name="Imagem 113">
          <a:extLst>
            <a:ext uri="{FF2B5EF4-FFF2-40B4-BE49-F238E27FC236}">
              <a16:creationId xmlns:a16="http://schemas.microsoft.com/office/drawing/2014/main" id="{00000000-0008-0000-0300-00007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5" name="Imagem 114">
          <a:extLst>
            <a:ext uri="{FF2B5EF4-FFF2-40B4-BE49-F238E27FC236}">
              <a16:creationId xmlns:a16="http://schemas.microsoft.com/office/drawing/2014/main" id="{00000000-0008-0000-0300-00007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6" name="Imagem 115">
          <a:extLst>
            <a:ext uri="{FF2B5EF4-FFF2-40B4-BE49-F238E27FC236}">
              <a16:creationId xmlns:a16="http://schemas.microsoft.com/office/drawing/2014/main" id="{00000000-0008-0000-0300-00007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7" name="Imagem 116">
          <a:extLst>
            <a:ext uri="{FF2B5EF4-FFF2-40B4-BE49-F238E27FC236}">
              <a16:creationId xmlns:a16="http://schemas.microsoft.com/office/drawing/2014/main" id="{00000000-0008-0000-0300-00007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8" name="Imagem 117">
          <a:extLst>
            <a:ext uri="{FF2B5EF4-FFF2-40B4-BE49-F238E27FC236}">
              <a16:creationId xmlns:a16="http://schemas.microsoft.com/office/drawing/2014/main" id="{00000000-0008-0000-0300-00007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19" name="Imagem 118">
          <a:extLst>
            <a:ext uri="{FF2B5EF4-FFF2-40B4-BE49-F238E27FC236}">
              <a16:creationId xmlns:a16="http://schemas.microsoft.com/office/drawing/2014/main" id="{00000000-0008-0000-0300-00007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0" name="Imagem 119">
          <a:extLst>
            <a:ext uri="{FF2B5EF4-FFF2-40B4-BE49-F238E27FC236}">
              <a16:creationId xmlns:a16="http://schemas.microsoft.com/office/drawing/2014/main" id="{00000000-0008-0000-0300-00007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1" name="Imagem 120">
          <a:extLst>
            <a:ext uri="{FF2B5EF4-FFF2-40B4-BE49-F238E27FC236}">
              <a16:creationId xmlns:a16="http://schemas.microsoft.com/office/drawing/2014/main" id="{00000000-0008-0000-0300-00007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2" name="Imagem 121">
          <a:extLst>
            <a:ext uri="{FF2B5EF4-FFF2-40B4-BE49-F238E27FC236}">
              <a16:creationId xmlns:a16="http://schemas.microsoft.com/office/drawing/2014/main" id="{00000000-0008-0000-0300-00007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3" name="Imagem 122">
          <a:extLst>
            <a:ext uri="{FF2B5EF4-FFF2-40B4-BE49-F238E27FC236}">
              <a16:creationId xmlns:a16="http://schemas.microsoft.com/office/drawing/2014/main" id="{00000000-0008-0000-0300-00007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4" name="Imagem 123">
          <a:extLst>
            <a:ext uri="{FF2B5EF4-FFF2-40B4-BE49-F238E27FC236}">
              <a16:creationId xmlns:a16="http://schemas.microsoft.com/office/drawing/2014/main" id="{00000000-0008-0000-0300-00007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5" name="Imagem 124">
          <a:extLst>
            <a:ext uri="{FF2B5EF4-FFF2-40B4-BE49-F238E27FC236}">
              <a16:creationId xmlns:a16="http://schemas.microsoft.com/office/drawing/2014/main" id="{00000000-0008-0000-0300-00007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6" name="Imagem 125">
          <a:extLst>
            <a:ext uri="{FF2B5EF4-FFF2-40B4-BE49-F238E27FC236}">
              <a16:creationId xmlns:a16="http://schemas.microsoft.com/office/drawing/2014/main" id="{00000000-0008-0000-0300-00007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7" name="Imagem 126">
          <a:extLst>
            <a:ext uri="{FF2B5EF4-FFF2-40B4-BE49-F238E27FC236}">
              <a16:creationId xmlns:a16="http://schemas.microsoft.com/office/drawing/2014/main" id="{00000000-0008-0000-0300-00007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8" name="Imagem 127">
          <a:extLst>
            <a:ext uri="{FF2B5EF4-FFF2-40B4-BE49-F238E27FC236}">
              <a16:creationId xmlns:a16="http://schemas.microsoft.com/office/drawing/2014/main" id="{00000000-0008-0000-0300-00008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29" name="Imagem 128">
          <a:extLst>
            <a:ext uri="{FF2B5EF4-FFF2-40B4-BE49-F238E27FC236}">
              <a16:creationId xmlns:a16="http://schemas.microsoft.com/office/drawing/2014/main" id="{00000000-0008-0000-0300-00008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0" name="Imagem 129">
          <a:extLst>
            <a:ext uri="{FF2B5EF4-FFF2-40B4-BE49-F238E27FC236}">
              <a16:creationId xmlns:a16="http://schemas.microsoft.com/office/drawing/2014/main" id="{00000000-0008-0000-0300-00008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1" name="Imagem 130">
          <a:extLst>
            <a:ext uri="{FF2B5EF4-FFF2-40B4-BE49-F238E27FC236}">
              <a16:creationId xmlns:a16="http://schemas.microsoft.com/office/drawing/2014/main" id="{00000000-0008-0000-0300-00008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2" name="Imagem 131">
          <a:extLst>
            <a:ext uri="{FF2B5EF4-FFF2-40B4-BE49-F238E27FC236}">
              <a16:creationId xmlns:a16="http://schemas.microsoft.com/office/drawing/2014/main" id="{00000000-0008-0000-0300-000084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3" name="Imagem 132">
          <a:extLst>
            <a:ext uri="{FF2B5EF4-FFF2-40B4-BE49-F238E27FC236}">
              <a16:creationId xmlns:a16="http://schemas.microsoft.com/office/drawing/2014/main" id="{00000000-0008-0000-0300-000085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4" name="Imagem 133">
          <a:extLst>
            <a:ext uri="{FF2B5EF4-FFF2-40B4-BE49-F238E27FC236}">
              <a16:creationId xmlns:a16="http://schemas.microsoft.com/office/drawing/2014/main" id="{00000000-0008-0000-0300-000086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5" name="Imagem 134">
          <a:extLst>
            <a:ext uri="{FF2B5EF4-FFF2-40B4-BE49-F238E27FC236}">
              <a16:creationId xmlns:a16="http://schemas.microsoft.com/office/drawing/2014/main" id="{00000000-0008-0000-0300-000087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6" name="Imagem 135">
          <a:extLst>
            <a:ext uri="{FF2B5EF4-FFF2-40B4-BE49-F238E27FC236}">
              <a16:creationId xmlns:a16="http://schemas.microsoft.com/office/drawing/2014/main" id="{00000000-0008-0000-0300-000088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7" name="Imagem 136">
          <a:extLst>
            <a:ext uri="{FF2B5EF4-FFF2-40B4-BE49-F238E27FC236}">
              <a16:creationId xmlns:a16="http://schemas.microsoft.com/office/drawing/2014/main" id="{00000000-0008-0000-0300-000089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8" name="Imagem 137">
          <a:extLst>
            <a:ext uri="{FF2B5EF4-FFF2-40B4-BE49-F238E27FC236}">
              <a16:creationId xmlns:a16="http://schemas.microsoft.com/office/drawing/2014/main" id="{00000000-0008-0000-0300-00008A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39" name="Imagem 138">
          <a:extLst>
            <a:ext uri="{FF2B5EF4-FFF2-40B4-BE49-F238E27FC236}">
              <a16:creationId xmlns:a16="http://schemas.microsoft.com/office/drawing/2014/main" id="{00000000-0008-0000-0300-00008B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0" name="Imagem 139">
          <a:extLst>
            <a:ext uri="{FF2B5EF4-FFF2-40B4-BE49-F238E27FC236}">
              <a16:creationId xmlns:a16="http://schemas.microsoft.com/office/drawing/2014/main" id="{00000000-0008-0000-0300-00008C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1" name="Imagem 140">
          <a:extLst>
            <a:ext uri="{FF2B5EF4-FFF2-40B4-BE49-F238E27FC236}">
              <a16:creationId xmlns:a16="http://schemas.microsoft.com/office/drawing/2014/main" id="{00000000-0008-0000-0300-00008D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2" name="Imagem 141">
          <a:extLst>
            <a:ext uri="{FF2B5EF4-FFF2-40B4-BE49-F238E27FC236}">
              <a16:creationId xmlns:a16="http://schemas.microsoft.com/office/drawing/2014/main" id="{00000000-0008-0000-0300-00008E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3" name="Imagem 142">
          <a:extLst>
            <a:ext uri="{FF2B5EF4-FFF2-40B4-BE49-F238E27FC236}">
              <a16:creationId xmlns:a16="http://schemas.microsoft.com/office/drawing/2014/main" id="{00000000-0008-0000-0300-00008F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4" name="Imagem 143">
          <a:extLst>
            <a:ext uri="{FF2B5EF4-FFF2-40B4-BE49-F238E27FC236}">
              <a16:creationId xmlns:a16="http://schemas.microsoft.com/office/drawing/2014/main" id="{00000000-0008-0000-0300-000090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5" name="Imagem 144">
          <a:extLst>
            <a:ext uri="{FF2B5EF4-FFF2-40B4-BE49-F238E27FC236}">
              <a16:creationId xmlns:a16="http://schemas.microsoft.com/office/drawing/2014/main" id="{00000000-0008-0000-0300-000091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6" name="Imagem 145">
          <a:extLst>
            <a:ext uri="{FF2B5EF4-FFF2-40B4-BE49-F238E27FC236}">
              <a16:creationId xmlns:a16="http://schemas.microsoft.com/office/drawing/2014/main" id="{00000000-0008-0000-0300-000092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4</xdr:row>
      <xdr:rowOff>181440</xdr:rowOff>
    </xdr:from>
    <xdr:to>
      <xdr:col>0</xdr:col>
      <xdr:colOff>36000</xdr:colOff>
      <xdr:row>67</xdr:row>
      <xdr:rowOff>17337</xdr:rowOff>
    </xdr:to>
    <xdr:pic>
      <xdr:nvPicPr>
        <xdr:cNvPr id="147" name="Imagem 146">
          <a:extLst>
            <a:ext uri="{FF2B5EF4-FFF2-40B4-BE49-F238E27FC236}">
              <a16:creationId xmlns:a16="http://schemas.microsoft.com/office/drawing/2014/main" id="{00000000-0008-0000-0300-000093000000}"/>
            </a:ext>
          </a:extLst>
        </xdr:cNvPr>
        <xdr:cNvPicPr/>
      </xdr:nvPicPr>
      <xdr:blipFill>
        <a:blip xmlns:r="http://schemas.openxmlformats.org/officeDocument/2006/relationships" r:embed="rId1"/>
        <a:stretch/>
      </xdr:blipFill>
      <xdr:spPr>
        <a:xfrm>
          <a:off x="27000" y="1038600"/>
          <a:ext cx="9000" cy="360000"/>
        </a:xfrm>
        <a:prstGeom prst="rect">
          <a:avLst/>
        </a:prstGeom>
        <a:ln>
          <a:noFill/>
        </a:ln>
      </xdr:spPr>
    </xdr:pic>
    <xdr:clientData/>
  </xdr:twoCellAnchor>
  <xdr:twoCellAnchor editAs="oneCell">
    <xdr:from>
      <xdr:col>0</xdr:col>
      <xdr:colOff>27000</xdr:colOff>
      <xdr:row>5</xdr:row>
      <xdr:rowOff>181440</xdr:rowOff>
    </xdr:from>
    <xdr:to>
      <xdr:col>0</xdr:col>
      <xdr:colOff>36000</xdr:colOff>
      <xdr:row>68</xdr:row>
      <xdr:rowOff>129335</xdr:rowOff>
    </xdr:to>
    <xdr:pic>
      <xdr:nvPicPr>
        <xdr:cNvPr id="148" name="Imagem 147">
          <a:extLst>
            <a:ext uri="{FF2B5EF4-FFF2-40B4-BE49-F238E27FC236}">
              <a16:creationId xmlns:a16="http://schemas.microsoft.com/office/drawing/2014/main" id="{00000000-0008-0000-0300-000094000000}"/>
            </a:ext>
          </a:extLst>
        </xdr:cNvPr>
        <xdr:cNvPicPr/>
      </xdr:nvPicPr>
      <xdr:blipFill>
        <a:blip xmlns:r="http://schemas.openxmlformats.org/officeDocument/2006/relationships" r:embed="rId1"/>
        <a:stretch/>
      </xdr:blipFill>
      <xdr:spPr>
        <a:xfrm>
          <a:off x="27000" y="1229040"/>
          <a:ext cx="9000" cy="360000"/>
        </a:xfrm>
        <a:prstGeom prst="rect">
          <a:avLst/>
        </a:prstGeom>
        <a:ln>
          <a:noFill/>
        </a:ln>
      </xdr:spPr>
    </xdr:pic>
    <xdr:clientData/>
  </xdr:twoCellAnchor>
  <xdr:twoCellAnchor editAs="oneCell">
    <xdr:from>
      <xdr:col>0</xdr:col>
      <xdr:colOff>27000</xdr:colOff>
      <xdr:row>17</xdr:row>
      <xdr:rowOff>181440</xdr:rowOff>
    </xdr:from>
    <xdr:to>
      <xdr:col>0</xdr:col>
      <xdr:colOff>36000</xdr:colOff>
      <xdr:row>95</xdr:row>
      <xdr:rowOff>130426</xdr:rowOff>
    </xdr:to>
    <xdr:pic>
      <xdr:nvPicPr>
        <xdr:cNvPr id="149" name="Imagem 148">
          <a:extLst>
            <a:ext uri="{FF2B5EF4-FFF2-40B4-BE49-F238E27FC236}">
              <a16:creationId xmlns:a16="http://schemas.microsoft.com/office/drawing/2014/main" id="{00000000-0008-0000-0300-000095000000}"/>
            </a:ext>
          </a:extLst>
        </xdr:cNvPr>
        <xdr:cNvPicPr/>
      </xdr:nvPicPr>
      <xdr:blipFill>
        <a:blip xmlns:r="http://schemas.openxmlformats.org/officeDocument/2006/relationships" r:embed="rId1"/>
        <a:stretch/>
      </xdr:blipFill>
      <xdr:spPr>
        <a:xfrm>
          <a:off x="27000" y="3953160"/>
          <a:ext cx="9000" cy="360000"/>
        </a:xfrm>
        <a:prstGeom prst="rect">
          <a:avLst/>
        </a:prstGeom>
        <a:ln>
          <a:noFill/>
        </a:ln>
      </xdr:spPr>
    </xdr:pic>
    <xdr:clientData/>
  </xdr:twoCellAnchor>
  <xdr:twoCellAnchor editAs="oneCell">
    <xdr:from>
      <xdr:col>0</xdr:col>
      <xdr:colOff>27000</xdr:colOff>
      <xdr:row>31</xdr:row>
      <xdr:rowOff>181440</xdr:rowOff>
    </xdr:from>
    <xdr:to>
      <xdr:col>0</xdr:col>
      <xdr:colOff>36000</xdr:colOff>
      <xdr:row>123</xdr:row>
      <xdr:rowOff>126064</xdr:rowOff>
    </xdr:to>
    <xdr:pic>
      <xdr:nvPicPr>
        <xdr:cNvPr id="150" name="Imagem 149">
          <a:extLst>
            <a:ext uri="{FF2B5EF4-FFF2-40B4-BE49-F238E27FC236}">
              <a16:creationId xmlns:a16="http://schemas.microsoft.com/office/drawing/2014/main" id="{00000000-0008-0000-0300-000096000000}"/>
            </a:ext>
          </a:extLst>
        </xdr:cNvPr>
        <xdr:cNvPicPr/>
      </xdr:nvPicPr>
      <xdr:blipFill>
        <a:blip xmlns:r="http://schemas.openxmlformats.org/officeDocument/2006/relationships" r:embed="rId1"/>
        <a:stretch/>
      </xdr:blipFill>
      <xdr:spPr>
        <a:xfrm>
          <a:off x="27000" y="6772680"/>
          <a:ext cx="9000" cy="360000"/>
        </a:xfrm>
        <a:prstGeom prst="rect">
          <a:avLst/>
        </a:prstGeom>
        <a:ln>
          <a:noFill/>
        </a:ln>
      </xdr:spPr>
    </xdr:pic>
    <xdr:clientData/>
  </xdr:twoCellAnchor>
  <xdr:twoCellAnchor editAs="oneCell">
    <xdr:from>
      <xdr:col>0</xdr:col>
      <xdr:colOff>27000</xdr:colOff>
      <xdr:row>34</xdr:row>
      <xdr:rowOff>181440</xdr:rowOff>
    </xdr:from>
    <xdr:to>
      <xdr:col>0</xdr:col>
      <xdr:colOff>36000</xdr:colOff>
      <xdr:row>128</xdr:row>
      <xdr:rowOff>316384</xdr:rowOff>
    </xdr:to>
    <xdr:pic>
      <xdr:nvPicPr>
        <xdr:cNvPr id="151" name="Imagem 150">
          <a:extLst>
            <a:ext uri="{FF2B5EF4-FFF2-40B4-BE49-F238E27FC236}">
              <a16:creationId xmlns:a16="http://schemas.microsoft.com/office/drawing/2014/main" id="{00000000-0008-0000-0300-000097000000}"/>
            </a:ext>
          </a:extLst>
        </xdr:cNvPr>
        <xdr:cNvPicPr/>
      </xdr:nvPicPr>
      <xdr:blipFill>
        <a:blip xmlns:r="http://schemas.openxmlformats.org/officeDocument/2006/relationships" r:embed="rId1"/>
        <a:stretch/>
      </xdr:blipFill>
      <xdr:spPr>
        <a:xfrm>
          <a:off x="27000" y="7344000"/>
          <a:ext cx="9000" cy="360000"/>
        </a:xfrm>
        <a:prstGeom prst="rect">
          <a:avLst/>
        </a:prstGeom>
        <a:ln>
          <a:noFill/>
        </a:ln>
      </xdr:spPr>
    </xdr:pic>
    <xdr:clientData/>
  </xdr:twoCellAnchor>
  <xdr:twoCellAnchor editAs="oneCell">
    <xdr:from>
      <xdr:col>0</xdr:col>
      <xdr:colOff>27000</xdr:colOff>
      <xdr:row>46</xdr:row>
      <xdr:rowOff>257400</xdr:rowOff>
    </xdr:from>
    <xdr:to>
      <xdr:col>0</xdr:col>
      <xdr:colOff>36000</xdr:colOff>
      <xdr:row>153</xdr:row>
      <xdr:rowOff>60649</xdr:rowOff>
    </xdr:to>
    <xdr:pic>
      <xdr:nvPicPr>
        <xdr:cNvPr id="152" name="Imagem 151">
          <a:extLst>
            <a:ext uri="{FF2B5EF4-FFF2-40B4-BE49-F238E27FC236}">
              <a16:creationId xmlns:a16="http://schemas.microsoft.com/office/drawing/2014/main" id="{00000000-0008-0000-0300-000098000000}"/>
            </a:ext>
          </a:extLst>
        </xdr:cNvPr>
        <xdr:cNvPicPr/>
      </xdr:nvPicPr>
      <xdr:blipFill>
        <a:blip xmlns:r="http://schemas.openxmlformats.org/officeDocument/2006/relationships" r:embed="rId1"/>
        <a:stretch/>
      </xdr:blipFill>
      <xdr:spPr>
        <a:xfrm>
          <a:off x="27000" y="9858600"/>
          <a:ext cx="9000" cy="360000"/>
        </a:xfrm>
        <a:prstGeom prst="rect">
          <a:avLst/>
        </a:prstGeom>
        <a:ln>
          <a:noFill/>
        </a:ln>
      </xdr:spPr>
    </xdr:pic>
    <xdr:clientData/>
  </xdr:twoCellAnchor>
  <xdr:twoCellAnchor editAs="oneCell">
    <xdr:from>
      <xdr:col>0</xdr:col>
      <xdr:colOff>27000</xdr:colOff>
      <xdr:row>48</xdr:row>
      <xdr:rowOff>181440</xdr:rowOff>
    </xdr:from>
    <xdr:to>
      <xdr:col>0</xdr:col>
      <xdr:colOff>36000</xdr:colOff>
      <xdr:row>156</xdr:row>
      <xdr:rowOff>175429</xdr:rowOff>
    </xdr:to>
    <xdr:pic>
      <xdr:nvPicPr>
        <xdr:cNvPr id="153" name="Imagem 152">
          <a:extLst>
            <a:ext uri="{FF2B5EF4-FFF2-40B4-BE49-F238E27FC236}">
              <a16:creationId xmlns:a16="http://schemas.microsoft.com/office/drawing/2014/main" id="{00000000-0008-0000-0300-000099000000}"/>
            </a:ext>
          </a:extLst>
        </xdr:cNvPr>
        <xdr:cNvPicPr/>
      </xdr:nvPicPr>
      <xdr:blipFill>
        <a:blip xmlns:r="http://schemas.openxmlformats.org/officeDocument/2006/relationships" r:embed="rId1"/>
        <a:stretch/>
      </xdr:blipFill>
      <xdr:spPr>
        <a:xfrm>
          <a:off x="27000" y="10239840"/>
          <a:ext cx="9000" cy="360000"/>
        </a:xfrm>
        <a:prstGeom prst="rect">
          <a:avLst/>
        </a:prstGeom>
        <a:ln>
          <a:noFill/>
        </a:ln>
      </xdr:spPr>
    </xdr:pic>
    <xdr:clientData/>
  </xdr:twoCellAnchor>
  <xdr:twoCellAnchor editAs="oneCell">
    <xdr:from>
      <xdr:col>0</xdr:col>
      <xdr:colOff>27000</xdr:colOff>
      <xdr:row>50</xdr:row>
      <xdr:rowOff>181440</xdr:rowOff>
    </xdr:from>
    <xdr:to>
      <xdr:col>0</xdr:col>
      <xdr:colOff>36000</xdr:colOff>
      <xdr:row>159</xdr:row>
      <xdr:rowOff>152898</xdr:rowOff>
    </xdr:to>
    <xdr:pic>
      <xdr:nvPicPr>
        <xdr:cNvPr id="154" name="Imagem 153">
          <a:extLst>
            <a:ext uri="{FF2B5EF4-FFF2-40B4-BE49-F238E27FC236}">
              <a16:creationId xmlns:a16="http://schemas.microsoft.com/office/drawing/2014/main" id="{00000000-0008-0000-0300-00009A000000}"/>
            </a:ext>
          </a:extLst>
        </xdr:cNvPr>
        <xdr:cNvPicPr/>
      </xdr:nvPicPr>
      <xdr:blipFill>
        <a:blip xmlns:r="http://schemas.openxmlformats.org/officeDocument/2006/relationships" r:embed="rId1"/>
        <a:stretch/>
      </xdr:blipFill>
      <xdr:spPr>
        <a:xfrm>
          <a:off x="27000" y="10620720"/>
          <a:ext cx="9000" cy="360000"/>
        </a:xfrm>
        <a:prstGeom prst="rect">
          <a:avLst/>
        </a:prstGeom>
        <a:ln>
          <a:noFill/>
        </a:ln>
      </xdr:spPr>
    </xdr:pic>
    <xdr:clientData/>
  </xdr:twoCellAnchor>
  <xdr:twoCellAnchor editAs="oneCell">
    <xdr:from>
      <xdr:col>0</xdr:col>
      <xdr:colOff>27000</xdr:colOff>
      <xdr:row>70</xdr:row>
      <xdr:rowOff>181440</xdr:rowOff>
    </xdr:from>
    <xdr:to>
      <xdr:col>0</xdr:col>
      <xdr:colOff>36000</xdr:colOff>
      <xdr:row>199</xdr:row>
      <xdr:rowOff>9463</xdr:rowOff>
    </xdr:to>
    <xdr:pic>
      <xdr:nvPicPr>
        <xdr:cNvPr id="155" name="Imagem 154">
          <a:extLst>
            <a:ext uri="{FF2B5EF4-FFF2-40B4-BE49-F238E27FC236}">
              <a16:creationId xmlns:a16="http://schemas.microsoft.com/office/drawing/2014/main" id="{00000000-0008-0000-0300-00009B000000}"/>
            </a:ext>
          </a:extLst>
        </xdr:cNvPr>
        <xdr:cNvPicPr/>
      </xdr:nvPicPr>
      <xdr:blipFill>
        <a:blip xmlns:r="http://schemas.openxmlformats.org/officeDocument/2006/relationships" r:embed="rId1"/>
        <a:stretch/>
      </xdr:blipFill>
      <xdr:spPr>
        <a:xfrm>
          <a:off x="27000" y="14735520"/>
          <a:ext cx="9000" cy="360000"/>
        </a:xfrm>
        <a:prstGeom prst="rect">
          <a:avLst/>
        </a:prstGeom>
        <a:ln>
          <a:noFill/>
        </a:ln>
      </xdr:spPr>
    </xdr:pic>
    <xdr:clientData/>
  </xdr:twoCellAnchor>
  <xdr:twoCellAnchor editAs="oneCell">
    <xdr:from>
      <xdr:col>0</xdr:col>
      <xdr:colOff>27000</xdr:colOff>
      <xdr:row>110</xdr:row>
      <xdr:rowOff>181440</xdr:rowOff>
    </xdr:from>
    <xdr:to>
      <xdr:col>0</xdr:col>
      <xdr:colOff>36000</xdr:colOff>
      <xdr:row>266</xdr:row>
      <xdr:rowOff>31874</xdr:rowOff>
    </xdr:to>
    <xdr:pic>
      <xdr:nvPicPr>
        <xdr:cNvPr id="156" name="Imagem 155">
          <a:extLst>
            <a:ext uri="{FF2B5EF4-FFF2-40B4-BE49-F238E27FC236}">
              <a16:creationId xmlns:a16="http://schemas.microsoft.com/office/drawing/2014/main" id="{00000000-0008-0000-0300-00009C000000}"/>
            </a:ext>
          </a:extLst>
        </xdr:cNvPr>
        <xdr:cNvPicPr/>
      </xdr:nvPicPr>
      <xdr:blipFill>
        <a:blip xmlns:r="http://schemas.openxmlformats.org/officeDocument/2006/relationships" r:embed="rId1"/>
        <a:stretch/>
      </xdr:blipFill>
      <xdr:spPr>
        <a:xfrm>
          <a:off x="27000" y="20450520"/>
          <a:ext cx="9000" cy="360000"/>
        </a:xfrm>
        <a:prstGeom prst="rect">
          <a:avLst/>
        </a:prstGeom>
        <a:ln>
          <a:noFill/>
        </a:ln>
      </xdr:spPr>
    </xdr:pic>
    <xdr:clientData/>
  </xdr:twoCellAnchor>
  <xdr:twoCellAnchor editAs="oneCell">
    <xdr:from>
      <xdr:col>0</xdr:col>
      <xdr:colOff>27000</xdr:colOff>
      <xdr:row>128</xdr:row>
      <xdr:rowOff>390960</xdr:rowOff>
    </xdr:from>
    <xdr:to>
      <xdr:col>0</xdr:col>
      <xdr:colOff>36000</xdr:colOff>
      <xdr:row>301</xdr:row>
      <xdr:rowOff>114738</xdr:rowOff>
    </xdr:to>
    <xdr:pic>
      <xdr:nvPicPr>
        <xdr:cNvPr id="157" name="Imagem 156">
          <a:extLst>
            <a:ext uri="{FF2B5EF4-FFF2-40B4-BE49-F238E27FC236}">
              <a16:creationId xmlns:a16="http://schemas.microsoft.com/office/drawing/2014/main" id="{00000000-0008-0000-0300-00009D000000}"/>
            </a:ext>
          </a:extLst>
        </xdr:cNvPr>
        <xdr:cNvPicPr/>
      </xdr:nvPicPr>
      <xdr:blipFill>
        <a:blip xmlns:r="http://schemas.openxmlformats.org/officeDocument/2006/relationships" r:embed="rId1"/>
        <a:stretch/>
      </xdr:blipFill>
      <xdr:spPr>
        <a:xfrm>
          <a:off x="27000" y="24089040"/>
          <a:ext cx="9000" cy="360000"/>
        </a:xfrm>
        <a:prstGeom prst="rect">
          <a:avLst/>
        </a:prstGeom>
        <a:ln>
          <a:noFill/>
        </a:ln>
      </xdr:spPr>
    </xdr:pic>
    <xdr:clientData/>
  </xdr:twoCellAnchor>
  <xdr:twoCellAnchor editAs="oneCell">
    <xdr:from>
      <xdr:col>0</xdr:col>
      <xdr:colOff>27000</xdr:colOff>
      <xdr:row>191</xdr:row>
      <xdr:rowOff>181440</xdr:rowOff>
    </xdr:from>
    <xdr:to>
      <xdr:col>0</xdr:col>
      <xdr:colOff>36000</xdr:colOff>
      <xdr:row>430</xdr:row>
      <xdr:rowOff>41929</xdr:rowOff>
    </xdr:to>
    <xdr:pic>
      <xdr:nvPicPr>
        <xdr:cNvPr id="158" name="Imagem 157">
          <a:extLst>
            <a:ext uri="{FF2B5EF4-FFF2-40B4-BE49-F238E27FC236}">
              <a16:creationId xmlns:a16="http://schemas.microsoft.com/office/drawing/2014/main" id="{00000000-0008-0000-0300-00009E000000}"/>
            </a:ext>
          </a:extLst>
        </xdr:cNvPr>
        <xdr:cNvPicPr/>
      </xdr:nvPicPr>
      <xdr:blipFill>
        <a:blip xmlns:r="http://schemas.openxmlformats.org/officeDocument/2006/relationships" r:embed="rId1"/>
        <a:stretch/>
      </xdr:blipFill>
      <xdr:spPr>
        <a:xfrm>
          <a:off x="27000" y="37347840"/>
          <a:ext cx="9000" cy="360000"/>
        </a:xfrm>
        <a:prstGeom prst="rect">
          <a:avLst/>
        </a:prstGeom>
        <a:ln>
          <a:noFill/>
        </a:ln>
      </xdr:spPr>
    </xdr:pic>
    <xdr:clientData/>
  </xdr:twoCellAnchor>
  <xdr:twoCellAnchor editAs="oneCell">
    <xdr:from>
      <xdr:col>0</xdr:col>
      <xdr:colOff>27000</xdr:colOff>
      <xdr:row>209</xdr:row>
      <xdr:rowOff>181440</xdr:rowOff>
    </xdr:from>
    <xdr:to>
      <xdr:col>0</xdr:col>
      <xdr:colOff>36000</xdr:colOff>
      <xdr:row>464</xdr:row>
      <xdr:rowOff>261445</xdr:rowOff>
    </xdr:to>
    <xdr:pic>
      <xdr:nvPicPr>
        <xdr:cNvPr id="159" name="Imagem 158">
          <a:extLst>
            <a:ext uri="{FF2B5EF4-FFF2-40B4-BE49-F238E27FC236}">
              <a16:creationId xmlns:a16="http://schemas.microsoft.com/office/drawing/2014/main" id="{00000000-0008-0000-0300-00009F000000}"/>
            </a:ext>
          </a:extLst>
        </xdr:cNvPr>
        <xdr:cNvPicPr/>
      </xdr:nvPicPr>
      <xdr:blipFill>
        <a:blip xmlns:r="http://schemas.openxmlformats.org/officeDocument/2006/relationships" r:embed="rId1"/>
        <a:stretch/>
      </xdr:blipFill>
      <xdr:spPr>
        <a:xfrm>
          <a:off x="27000" y="40929120"/>
          <a:ext cx="9000" cy="360000"/>
        </a:xfrm>
        <a:prstGeom prst="rect">
          <a:avLst/>
        </a:prstGeom>
        <a:ln>
          <a:noFill/>
        </a:ln>
      </xdr:spPr>
    </xdr:pic>
    <xdr:clientData/>
  </xdr:twoCellAnchor>
  <xdr:twoCellAnchor editAs="oneCell">
    <xdr:from>
      <xdr:col>0</xdr:col>
      <xdr:colOff>27000</xdr:colOff>
      <xdr:row>211</xdr:row>
      <xdr:rowOff>181440</xdr:rowOff>
    </xdr:from>
    <xdr:to>
      <xdr:col>0</xdr:col>
      <xdr:colOff>36000</xdr:colOff>
      <xdr:row>469</xdr:row>
      <xdr:rowOff>147145</xdr:rowOff>
    </xdr:to>
    <xdr:pic>
      <xdr:nvPicPr>
        <xdr:cNvPr id="160" name="Imagem 159">
          <a:extLst>
            <a:ext uri="{FF2B5EF4-FFF2-40B4-BE49-F238E27FC236}">
              <a16:creationId xmlns:a16="http://schemas.microsoft.com/office/drawing/2014/main" id="{00000000-0008-0000-0300-0000A0000000}"/>
            </a:ext>
          </a:extLst>
        </xdr:cNvPr>
        <xdr:cNvPicPr/>
      </xdr:nvPicPr>
      <xdr:blipFill>
        <a:blip xmlns:r="http://schemas.openxmlformats.org/officeDocument/2006/relationships" r:embed="rId1"/>
        <a:stretch/>
      </xdr:blipFill>
      <xdr:spPr>
        <a:xfrm>
          <a:off x="27000" y="41386320"/>
          <a:ext cx="9000" cy="360000"/>
        </a:xfrm>
        <a:prstGeom prst="rect">
          <a:avLst/>
        </a:prstGeom>
        <a:ln>
          <a:noFill/>
        </a:ln>
      </xdr:spPr>
    </xdr:pic>
    <xdr:clientData/>
  </xdr:twoCellAnchor>
  <xdr:twoCellAnchor editAs="oneCell">
    <xdr:from>
      <xdr:col>0</xdr:col>
      <xdr:colOff>27000</xdr:colOff>
      <xdr:row>229</xdr:row>
      <xdr:rowOff>181440</xdr:rowOff>
    </xdr:from>
    <xdr:to>
      <xdr:col>0</xdr:col>
      <xdr:colOff>36000</xdr:colOff>
      <xdr:row>507</xdr:row>
      <xdr:rowOff>68944</xdr:rowOff>
    </xdr:to>
    <xdr:pic>
      <xdr:nvPicPr>
        <xdr:cNvPr id="161" name="Imagem 160">
          <a:extLst>
            <a:ext uri="{FF2B5EF4-FFF2-40B4-BE49-F238E27FC236}">
              <a16:creationId xmlns:a16="http://schemas.microsoft.com/office/drawing/2014/main" id="{00000000-0008-0000-0300-0000A1000000}"/>
            </a:ext>
          </a:extLst>
        </xdr:cNvPr>
        <xdr:cNvPicPr/>
      </xdr:nvPicPr>
      <xdr:blipFill>
        <a:blip xmlns:r="http://schemas.openxmlformats.org/officeDocument/2006/relationships" r:embed="rId1"/>
        <a:stretch/>
      </xdr:blipFill>
      <xdr:spPr>
        <a:xfrm>
          <a:off x="27000" y="45196560"/>
          <a:ext cx="9000" cy="360000"/>
        </a:xfrm>
        <a:prstGeom prst="rect">
          <a:avLst/>
        </a:prstGeom>
        <a:ln>
          <a:noFill/>
        </a:ln>
      </xdr:spPr>
    </xdr:pic>
    <xdr:clientData/>
  </xdr:twoCellAnchor>
  <xdr:twoCellAnchor editAs="oneCell">
    <xdr:from>
      <xdr:col>0</xdr:col>
      <xdr:colOff>27000</xdr:colOff>
      <xdr:row>246</xdr:row>
      <xdr:rowOff>257760</xdr:rowOff>
    </xdr:from>
    <xdr:to>
      <xdr:col>0</xdr:col>
      <xdr:colOff>36000</xdr:colOff>
      <xdr:row>541</xdr:row>
      <xdr:rowOff>80089</xdr:rowOff>
    </xdr:to>
    <xdr:pic>
      <xdr:nvPicPr>
        <xdr:cNvPr id="162" name="Imagem 161">
          <a:extLst>
            <a:ext uri="{FF2B5EF4-FFF2-40B4-BE49-F238E27FC236}">
              <a16:creationId xmlns:a16="http://schemas.microsoft.com/office/drawing/2014/main" id="{00000000-0008-0000-0300-0000A2000000}"/>
            </a:ext>
          </a:extLst>
        </xdr:cNvPr>
        <xdr:cNvPicPr/>
      </xdr:nvPicPr>
      <xdr:blipFill>
        <a:blip xmlns:r="http://schemas.openxmlformats.org/officeDocument/2006/relationships" r:embed="rId1"/>
        <a:stretch/>
      </xdr:blipFill>
      <xdr:spPr>
        <a:xfrm>
          <a:off x="27000" y="48739680"/>
          <a:ext cx="9000" cy="360000"/>
        </a:xfrm>
        <a:prstGeom prst="rect">
          <a:avLst/>
        </a:prstGeom>
        <a:ln>
          <a:noFill/>
        </a:ln>
      </xdr:spPr>
    </xdr:pic>
    <xdr:clientData/>
  </xdr:twoCellAnchor>
  <xdr:twoCellAnchor editAs="oneCell">
    <xdr:from>
      <xdr:col>0</xdr:col>
      <xdr:colOff>27000</xdr:colOff>
      <xdr:row>263</xdr:row>
      <xdr:rowOff>181440</xdr:rowOff>
    </xdr:from>
    <xdr:to>
      <xdr:col>0</xdr:col>
      <xdr:colOff>36000</xdr:colOff>
      <xdr:row>575</xdr:row>
      <xdr:rowOff>19518</xdr:rowOff>
    </xdr:to>
    <xdr:pic>
      <xdr:nvPicPr>
        <xdr:cNvPr id="163" name="Imagem 162">
          <a:extLst>
            <a:ext uri="{FF2B5EF4-FFF2-40B4-BE49-F238E27FC236}">
              <a16:creationId xmlns:a16="http://schemas.microsoft.com/office/drawing/2014/main" id="{00000000-0008-0000-0300-0000A3000000}"/>
            </a:ext>
          </a:extLst>
        </xdr:cNvPr>
        <xdr:cNvPicPr/>
      </xdr:nvPicPr>
      <xdr:blipFill>
        <a:blip xmlns:r="http://schemas.openxmlformats.org/officeDocument/2006/relationships" r:embed="rId1"/>
        <a:stretch/>
      </xdr:blipFill>
      <xdr:spPr>
        <a:xfrm>
          <a:off x="27000" y="52206840"/>
          <a:ext cx="9000" cy="360000"/>
        </a:xfrm>
        <a:prstGeom prst="rect">
          <a:avLst/>
        </a:prstGeom>
        <a:ln>
          <a:noFill/>
        </a:ln>
      </xdr:spPr>
    </xdr:pic>
    <xdr:clientData/>
  </xdr:twoCellAnchor>
  <xdr:twoCellAnchor editAs="oneCell">
    <xdr:from>
      <xdr:col>0</xdr:col>
      <xdr:colOff>27000</xdr:colOff>
      <xdr:row>281</xdr:row>
      <xdr:rowOff>181800</xdr:rowOff>
    </xdr:from>
    <xdr:to>
      <xdr:col>0</xdr:col>
      <xdr:colOff>36000</xdr:colOff>
      <xdr:row>611</xdr:row>
      <xdr:rowOff>225155</xdr:rowOff>
    </xdr:to>
    <xdr:pic>
      <xdr:nvPicPr>
        <xdr:cNvPr id="164" name="Imagem 163">
          <a:extLst>
            <a:ext uri="{FF2B5EF4-FFF2-40B4-BE49-F238E27FC236}">
              <a16:creationId xmlns:a16="http://schemas.microsoft.com/office/drawing/2014/main" id="{00000000-0008-0000-0300-0000A4000000}"/>
            </a:ext>
          </a:extLst>
        </xdr:cNvPr>
        <xdr:cNvPicPr/>
      </xdr:nvPicPr>
      <xdr:blipFill>
        <a:blip xmlns:r="http://schemas.openxmlformats.org/officeDocument/2006/relationships" r:embed="rId1"/>
        <a:stretch/>
      </xdr:blipFill>
      <xdr:spPr>
        <a:xfrm>
          <a:off x="27000" y="55998000"/>
          <a:ext cx="9000" cy="360000"/>
        </a:xfrm>
        <a:prstGeom prst="rect">
          <a:avLst/>
        </a:prstGeom>
        <a:ln>
          <a:noFill/>
        </a:ln>
      </xdr:spPr>
    </xdr:pic>
    <xdr:clientData/>
  </xdr:twoCellAnchor>
  <xdr:twoCellAnchor editAs="oneCell">
    <xdr:from>
      <xdr:col>0</xdr:col>
      <xdr:colOff>27000</xdr:colOff>
      <xdr:row>299</xdr:row>
      <xdr:rowOff>181440</xdr:rowOff>
    </xdr:from>
    <xdr:to>
      <xdr:col>0</xdr:col>
      <xdr:colOff>36000</xdr:colOff>
      <xdr:row>646</xdr:row>
      <xdr:rowOff>119340</xdr:rowOff>
    </xdr:to>
    <xdr:pic>
      <xdr:nvPicPr>
        <xdr:cNvPr id="165" name="Imagem 164">
          <a:extLst>
            <a:ext uri="{FF2B5EF4-FFF2-40B4-BE49-F238E27FC236}">
              <a16:creationId xmlns:a16="http://schemas.microsoft.com/office/drawing/2014/main" id="{00000000-0008-0000-0300-0000A5000000}"/>
            </a:ext>
          </a:extLst>
        </xdr:cNvPr>
        <xdr:cNvPicPr/>
      </xdr:nvPicPr>
      <xdr:blipFill>
        <a:blip xmlns:r="http://schemas.openxmlformats.org/officeDocument/2006/relationships" r:embed="rId1"/>
        <a:stretch/>
      </xdr:blipFill>
      <xdr:spPr>
        <a:xfrm>
          <a:off x="27000" y="59579280"/>
          <a:ext cx="9000" cy="360000"/>
        </a:xfrm>
        <a:prstGeom prst="rect">
          <a:avLst/>
        </a:prstGeom>
        <a:ln>
          <a:noFill/>
        </a:ln>
      </xdr:spPr>
    </xdr:pic>
    <xdr:clientData/>
  </xdr:twoCellAnchor>
  <xdr:twoCellAnchor editAs="oneCell">
    <xdr:from>
      <xdr:col>0</xdr:col>
      <xdr:colOff>27000</xdr:colOff>
      <xdr:row>316</xdr:row>
      <xdr:rowOff>181440</xdr:rowOff>
    </xdr:from>
    <xdr:to>
      <xdr:col>0</xdr:col>
      <xdr:colOff>36000</xdr:colOff>
      <xdr:row>680</xdr:row>
      <xdr:rowOff>111406</xdr:rowOff>
    </xdr:to>
    <xdr:pic>
      <xdr:nvPicPr>
        <xdr:cNvPr id="166" name="Imagem 165">
          <a:extLst>
            <a:ext uri="{FF2B5EF4-FFF2-40B4-BE49-F238E27FC236}">
              <a16:creationId xmlns:a16="http://schemas.microsoft.com/office/drawing/2014/main" id="{00000000-0008-0000-0300-0000A6000000}"/>
            </a:ext>
          </a:extLst>
        </xdr:cNvPr>
        <xdr:cNvPicPr/>
      </xdr:nvPicPr>
      <xdr:blipFill>
        <a:blip xmlns:r="http://schemas.openxmlformats.org/officeDocument/2006/relationships" r:embed="rId1"/>
        <a:stretch/>
      </xdr:blipFill>
      <xdr:spPr>
        <a:xfrm>
          <a:off x="27000" y="63179640"/>
          <a:ext cx="9000" cy="360000"/>
        </a:xfrm>
        <a:prstGeom prst="rect">
          <a:avLst/>
        </a:prstGeom>
        <a:ln>
          <a:noFill/>
        </a:ln>
      </xdr:spPr>
    </xdr:pic>
    <xdr:clientData/>
  </xdr:twoCellAnchor>
  <xdr:twoCellAnchor editAs="oneCell">
    <xdr:from>
      <xdr:col>0</xdr:col>
      <xdr:colOff>27000</xdr:colOff>
      <xdr:row>334</xdr:row>
      <xdr:rowOff>181440</xdr:rowOff>
    </xdr:from>
    <xdr:to>
      <xdr:col>0</xdr:col>
      <xdr:colOff>36000</xdr:colOff>
      <xdr:row>715</xdr:row>
      <xdr:rowOff>160712</xdr:rowOff>
    </xdr:to>
    <xdr:pic>
      <xdr:nvPicPr>
        <xdr:cNvPr id="167" name="Imagem 166">
          <a:extLst>
            <a:ext uri="{FF2B5EF4-FFF2-40B4-BE49-F238E27FC236}">
              <a16:creationId xmlns:a16="http://schemas.microsoft.com/office/drawing/2014/main" id="{00000000-0008-0000-0300-0000A7000000}"/>
            </a:ext>
          </a:extLst>
        </xdr:cNvPr>
        <xdr:cNvPicPr/>
      </xdr:nvPicPr>
      <xdr:blipFill>
        <a:blip xmlns:r="http://schemas.openxmlformats.org/officeDocument/2006/relationships" r:embed="rId1"/>
        <a:stretch/>
      </xdr:blipFill>
      <xdr:spPr>
        <a:xfrm>
          <a:off x="27000" y="66837240"/>
          <a:ext cx="9000" cy="360000"/>
        </a:xfrm>
        <a:prstGeom prst="rect">
          <a:avLst/>
        </a:prstGeom>
        <a:ln>
          <a:noFill/>
        </a:ln>
      </xdr:spPr>
    </xdr:pic>
    <xdr:clientData/>
  </xdr:twoCellAnchor>
  <xdr:twoCellAnchor editAs="oneCell">
    <xdr:from>
      <xdr:col>0</xdr:col>
      <xdr:colOff>27000</xdr:colOff>
      <xdr:row>351</xdr:row>
      <xdr:rowOff>181440</xdr:rowOff>
    </xdr:from>
    <xdr:to>
      <xdr:col>0</xdr:col>
      <xdr:colOff>36000</xdr:colOff>
      <xdr:row>750</xdr:row>
      <xdr:rowOff>155259</xdr:rowOff>
    </xdr:to>
    <xdr:pic>
      <xdr:nvPicPr>
        <xdr:cNvPr id="168" name="Imagem 167">
          <a:extLst>
            <a:ext uri="{FF2B5EF4-FFF2-40B4-BE49-F238E27FC236}">
              <a16:creationId xmlns:a16="http://schemas.microsoft.com/office/drawing/2014/main" id="{00000000-0008-0000-0300-0000A8000000}"/>
            </a:ext>
          </a:extLst>
        </xdr:cNvPr>
        <xdr:cNvPicPr/>
      </xdr:nvPicPr>
      <xdr:blipFill>
        <a:blip xmlns:r="http://schemas.openxmlformats.org/officeDocument/2006/relationships" r:embed="rId1"/>
        <a:stretch/>
      </xdr:blipFill>
      <xdr:spPr>
        <a:xfrm>
          <a:off x="27000" y="70361640"/>
          <a:ext cx="9000" cy="360000"/>
        </a:xfrm>
        <a:prstGeom prst="rect">
          <a:avLst/>
        </a:prstGeom>
        <a:ln>
          <a:noFill/>
        </a:ln>
      </xdr:spPr>
    </xdr:pic>
    <xdr:clientData/>
  </xdr:twoCellAnchor>
  <xdr:twoCellAnchor editAs="oneCell">
    <xdr:from>
      <xdr:col>0</xdr:col>
      <xdr:colOff>27000</xdr:colOff>
      <xdr:row>368</xdr:row>
      <xdr:rowOff>181800</xdr:rowOff>
    </xdr:from>
    <xdr:to>
      <xdr:col>0</xdr:col>
      <xdr:colOff>36000</xdr:colOff>
      <xdr:row>784</xdr:row>
      <xdr:rowOff>92926</xdr:rowOff>
    </xdr:to>
    <xdr:pic>
      <xdr:nvPicPr>
        <xdr:cNvPr id="169" name="Imagem 168">
          <a:extLst>
            <a:ext uri="{FF2B5EF4-FFF2-40B4-BE49-F238E27FC236}">
              <a16:creationId xmlns:a16="http://schemas.microsoft.com/office/drawing/2014/main" id="{00000000-0008-0000-0300-0000A9000000}"/>
            </a:ext>
          </a:extLst>
        </xdr:cNvPr>
        <xdr:cNvPicPr/>
      </xdr:nvPicPr>
      <xdr:blipFill>
        <a:blip xmlns:r="http://schemas.openxmlformats.org/officeDocument/2006/relationships" r:embed="rId1"/>
        <a:stretch/>
      </xdr:blipFill>
      <xdr:spPr>
        <a:xfrm>
          <a:off x="27000" y="73828800"/>
          <a:ext cx="9000" cy="360000"/>
        </a:xfrm>
        <a:prstGeom prst="rect">
          <a:avLst/>
        </a:prstGeom>
        <a:ln>
          <a:noFill/>
        </a:ln>
      </xdr:spPr>
    </xdr:pic>
    <xdr:clientData/>
  </xdr:twoCellAnchor>
  <xdr:twoCellAnchor editAs="oneCell">
    <xdr:from>
      <xdr:col>0</xdr:col>
      <xdr:colOff>27000</xdr:colOff>
      <xdr:row>385</xdr:row>
      <xdr:rowOff>257400</xdr:rowOff>
    </xdr:from>
    <xdr:to>
      <xdr:col>0</xdr:col>
      <xdr:colOff>36000</xdr:colOff>
      <xdr:row>820</xdr:row>
      <xdr:rowOff>46052</xdr:rowOff>
    </xdr:to>
    <xdr:pic>
      <xdr:nvPicPr>
        <xdr:cNvPr id="170" name="Imagem 169">
          <a:extLst>
            <a:ext uri="{FF2B5EF4-FFF2-40B4-BE49-F238E27FC236}">
              <a16:creationId xmlns:a16="http://schemas.microsoft.com/office/drawing/2014/main" id="{00000000-0008-0000-0300-0000AA000000}"/>
            </a:ext>
          </a:extLst>
        </xdr:cNvPr>
        <xdr:cNvPicPr/>
      </xdr:nvPicPr>
      <xdr:blipFill>
        <a:blip xmlns:r="http://schemas.openxmlformats.org/officeDocument/2006/relationships" r:embed="rId1"/>
        <a:stretch/>
      </xdr:blipFill>
      <xdr:spPr>
        <a:xfrm>
          <a:off x="27000" y="77505120"/>
          <a:ext cx="9000" cy="360000"/>
        </a:xfrm>
        <a:prstGeom prst="rect">
          <a:avLst/>
        </a:prstGeom>
        <a:ln>
          <a:noFill/>
        </a:ln>
      </xdr:spPr>
    </xdr:pic>
    <xdr:clientData/>
  </xdr:twoCellAnchor>
  <xdr:twoCellAnchor editAs="oneCell">
    <xdr:from>
      <xdr:col>0</xdr:col>
      <xdr:colOff>27000</xdr:colOff>
      <xdr:row>394</xdr:row>
      <xdr:rowOff>181440</xdr:rowOff>
    </xdr:from>
    <xdr:to>
      <xdr:col>0</xdr:col>
      <xdr:colOff>36000</xdr:colOff>
      <xdr:row>837</xdr:row>
      <xdr:rowOff>3890</xdr:rowOff>
    </xdr:to>
    <xdr:pic>
      <xdr:nvPicPr>
        <xdr:cNvPr id="171" name="Imagem 170">
          <a:extLst>
            <a:ext uri="{FF2B5EF4-FFF2-40B4-BE49-F238E27FC236}">
              <a16:creationId xmlns:a16="http://schemas.microsoft.com/office/drawing/2014/main" id="{00000000-0008-0000-0300-0000AB000000}"/>
            </a:ext>
          </a:extLst>
        </xdr:cNvPr>
        <xdr:cNvPicPr/>
      </xdr:nvPicPr>
      <xdr:blipFill>
        <a:blip xmlns:r="http://schemas.openxmlformats.org/officeDocument/2006/relationships" r:embed="rId1"/>
        <a:stretch/>
      </xdr:blipFill>
      <xdr:spPr>
        <a:xfrm>
          <a:off x="27000" y="79219800"/>
          <a:ext cx="9000" cy="360000"/>
        </a:xfrm>
        <a:prstGeom prst="rect">
          <a:avLst/>
        </a:prstGeom>
        <a:ln>
          <a:noFill/>
        </a:ln>
      </xdr:spPr>
    </xdr:pic>
    <xdr:clientData/>
  </xdr:twoCellAnchor>
  <xdr:twoCellAnchor editAs="oneCell">
    <xdr:from>
      <xdr:col>0</xdr:col>
      <xdr:colOff>27000</xdr:colOff>
      <xdr:row>396</xdr:row>
      <xdr:rowOff>181440</xdr:rowOff>
    </xdr:from>
    <xdr:to>
      <xdr:col>0</xdr:col>
      <xdr:colOff>36000</xdr:colOff>
      <xdr:row>841</xdr:row>
      <xdr:rowOff>158531</xdr:rowOff>
    </xdr:to>
    <xdr:pic>
      <xdr:nvPicPr>
        <xdr:cNvPr id="172" name="Imagem 171">
          <a:extLst>
            <a:ext uri="{FF2B5EF4-FFF2-40B4-BE49-F238E27FC236}">
              <a16:creationId xmlns:a16="http://schemas.microsoft.com/office/drawing/2014/main" id="{00000000-0008-0000-0300-0000AC000000}"/>
            </a:ext>
          </a:extLst>
        </xdr:cNvPr>
        <xdr:cNvPicPr/>
      </xdr:nvPicPr>
      <xdr:blipFill>
        <a:blip xmlns:r="http://schemas.openxmlformats.org/officeDocument/2006/relationships" r:embed="rId1"/>
        <a:stretch/>
      </xdr:blipFill>
      <xdr:spPr>
        <a:xfrm>
          <a:off x="27000" y="79677000"/>
          <a:ext cx="9000" cy="360000"/>
        </a:xfrm>
        <a:prstGeom prst="rect">
          <a:avLst/>
        </a:prstGeom>
        <a:ln>
          <a:noFill/>
        </a:ln>
      </xdr:spPr>
    </xdr:pic>
    <xdr:clientData/>
  </xdr:twoCellAnchor>
  <xdr:twoCellAnchor editAs="oneCell">
    <xdr:from>
      <xdr:col>0</xdr:col>
      <xdr:colOff>27000</xdr:colOff>
      <xdr:row>417</xdr:row>
      <xdr:rowOff>181440</xdr:rowOff>
    </xdr:from>
    <xdr:to>
      <xdr:col>0</xdr:col>
      <xdr:colOff>36000</xdr:colOff>
      <xdr:row>884</xdr:row>
      <xdr:rowOff>37447</xdr:rowOff>
    </xdr:to>
    <xdr:pic>
      <xdr:nvPicPr>
        <xdr:cNvPr id="173" name="Imagem 172">
          <a:extLst>
            <a:ext uri="{FF2B5EF4-FFF2-40B4-BE49-F238E27FC236}">
              <a16:creationId xmlns:a16="http://schemas.microsoft.com/office/drawing/2014/main" id="{00000000-0008-0000-0300-0000AD000000}"/>
            </a:ext>
          </a:extLst>
        </xdr:cNvPr>
        <xdr:cNvPicPr/>
      </xdr:nvPicPr>
      <xdr:blipFill>
        <a:blip xmlns:r="http://schemas.openxmlformats.org/officeDocument/2006/relationships" r:embed="rId1"/>
        <a:stretch/>
      </xdr:blipFill>
      <xdr:spPr>
        <a:xfrm>
          <a:off x="27000" y="83982240"/>
          <a:ext cx="9000" cy="360000"/>
        </a:xfrm>
        <a:prstGeom prst="rect">
          <a:avLst/>
        </a:prstGeom>
        <a:ln>
          <a:noFill/>
        </a:ln>
      </xdr:spPr>
    </xdr:pic>
    <xdr:clientData/>
  </xdr:twoCellAnchor>
  <xdr:twoCellAnchor editAs="oneCell">
    <xdr:from>
      <xdr:col>0</xdr:col>
      <xdr:colOff>27000</xdr:colOff>
      <xdr:row>435</xdr:row>
      <xdr:rowOff>181440</xdr:rowOff>
    </xdr:from>
    <xdr:to>
      <xdr:col>0</xdr:col>
      <xdr:colOff>36000</xdr:colOff>
      <xdr:row>920</xdr:row>
      <xdr:rowOff>109164</xdr:rowOff>
    </xdr:to>
    <xdr:pic>
      <xdr:nvPicPr>
        <xdr:cNvPr id="174" name="Imagem 173">
          <a:extLst>
            <a:ext uri="{FF2B5EF4-FFF2-40B4-BE49-F238E27FC236}">
              <a16:creationId xmlns:a16="http://schemas.microsoft.com/office/drawing/2014/main" id="{00000000-0008-0000-0300-0000AE000000}"/>
            </a:ext>
          </a:extLst>
        </xdr:cNvPr>
        <xdr:cNvPicPr/>
      </xdr:nvPicPr>
      <xdr:blipFill>
        <a:blip xmlns:r="http://schemas.openxmlformats.org/officeDocument/2006/relationships" r:embed="rId1"/>
        <a:stretch/>
      </xdr:blipFill>
      <xdr:spPr>
        <a:xfrm>
          <a:off x="27000" y="87639840"/>
          <a:ext cx="9000" cy="360000"/>
        </a:xfrm>
        <a:prstGeom prst="rect">
          <a:avLst/>
        </a:prstGeom>
        <a:ln>
          <a:noFill/>
        </a:ln>
      </xdr:spPr>
    </xdr:pic>
    <xdr:clientData/>
  </xdr:twoCellAnchor>
  <xdr:twoCellAnchor editAs="oneCell">
    <xdr:from>
      <xdr:col>0</xdr:col>
      <xdr:colOff>27000</xdr:colOff>
      <xdr:row>459</xdr:row>
      <xdr:rowOff>181440</xdr:rowOff>
    </xdr:from>
    <xdr:to>
      <xdr:col>0</xdr:col>
      <xdr:colOff>36000</xdr:colOff>
      <xdr:row>967</xdr:row>
      <xdr:rowOff>136059</xdr:rowOff>
    </xdr:to>
    <xdr:pic>
      <xdr:nvPicPr>
        <xdr:cNvPr id="175" name="Imagem 174">
          <a:extLst>
            <a:ext uri="{FF2B5EF4-FFF2-40B4-BE49-F238E27FC236}">
              <a16:creationId xmlns:a16="http://schemas.microsoft.com/office/drawing/2014/main" id="{00000000-0008-0000-0300-0000AF000000}"/>
            </a:ext>
          </a:extLst>
        </xdr:cNvPr>
        <xdr:cNvPicPr/>
      </xdr:nvPicPr>
      <xdr:blipFill>
        <a:blip xmlns:r="http://schemas.openxmlformats.org/officeDocument/2006/relationships" r:embed="rId1"/>
        <a:stretch/>
      </xdr:blipFill>
      <xdr:spPr>
        <a:xfrm>
          <a:off x="27000" y="92440440"/>
          <a:ext cx="9000" cy="360000"/>
        </a:xfrm>
        <a:prstGeom prst="rect">
          <a:avLst/>
        </a:prstGeom>
        <a:ln>
          <a:noFill/>
        </a:ln>
      </xdr:spPr>
    </xdr:pic>
    <xdr:clientData/>
  </xdr:twoCellAnchor>
  <xdr:twoCellAnchor editAs="oneCell">
    <xdr:from>
      <xdr:col>0</xdr:col>
      <xdr:colOff>27000</xdr:colOff>
      <xdr:row>491</xdr:row>
      <xdr:rowOff>181440</xdr:rowOff>
    </xdr:from>
    <xdr:to>
      <xdr:col>0</xdr:col>
      <xdr:colOff>36000</xdr:colOff>
      <xdr:row>1031</xdr:row>
      <xdr:rowOff>124973</xdr:rowOff>
    </xdr:to>
    <xdr:pic>
      <xdr:nvPicPr>
        <xdr:cNvPr id="176" name="Imagem 175">
          <a:extLst>
            <a:ext uri="{FF2B5EF4-FFF2-40B4-BE49-F238E27FC236}">
              <a16:creationId xmlns:a16="http://schemas.microsoft.com/office/drawing/2014/main" id="{00000000-0008-0000-0300-0000B0000000}"/>
            </a:ext>
          </a:extLst>
        </xdr:cNvPr>
        <xdr:cNvPicPr/>
      </xdr:nvPicPr>
      <xdr:blipFill>
        <a:blip xmlns:r="http://schemas.openxmlformats.org/officeDocument/2006/relationships" r:embed="rId1"/>
        <a:stretch/>
      </xdr:blipFill>
      <xdr:spPr>
        <a:xfrm>
          <a:off x="27000" y="98917560"/>
          <a:ext cx="9000" cy="360000"/>
        </a:xfrm>
        <a:prstGeom prst="rect">
          <a:avLst/>
        </a:prstGeom>
        <a:ln>
          <a:noFill/>
        </a:ln>
      </xdr:spPr>
    </xdr:pic>
    <xdr:clientData/>
  </xdr:twoCellAnchor>
  <xdr:twoCellAnchor editAs="oneCell">
    <xdr:from>
      <xdr:col>0</xdr:col>
      <xdr:colOff>27000</xdr:colOff>
      <xdr:row>512</xdr:row>
      <xdr:rowOff>181440</xdr:rowOff>
    </xdr:from>
    <xdr:to>
      <xdr:col>0</xdr:col>
      <xdr:colOff>36000</xdr:colOff>
      <xdr:row>1073</xdr:row>
      <xdr:rowOff>59918</xdr:rowOff>
    </xdr:to>
    <xdr:pic>
      <xdr:nvPicPr>
        <xdr:cNvPr id="177" name="Imagem 176">
          <a:extLst>
            <a:ext uri="{FF2B5EF4-FFF2-40B4-BE49-F238E27FC236}">
              <a16:creationId xmlns:a16="http://schemas.microsoft.com/office/drawing/2014/main" id="{00000000-0008-0000-0300-0000B1000000}"/>
            </a:ext>
          </a:extLst>
        </xdr:cNvPr>
        <xdr:cNvPicPr/>
      </xdr:nvPicPr>
      <xdr:blipFill>
        <a:blip xmlns:r="http://schemas.openxmlformats.org/officeDocument/2006/relationships" r:embed="rId1"/>
        <a:stretch/>
      </xdr:blipFill>
      <xdr:spPr>
        <a:xfrm>
          <a:off x="27000" y="103222800"/>
          <a:ext cx="9000" cy="360000"/>
        </a:xfrm>
        <a:prstGeom prst="rect">
          <a:avLst/>
        </a:prstGeom>
        <a:ln>
          <a:noFill/>
        </a:ln>
      </xdr:spPr>
    </xdr:pic>
    <xdr:clientData/>
  </xdr:twoCellAnchor>
  <xdr:twoCellAnchor editAs="oneCell">
    <xdr:from>
      <xdr:col>0</xdr:col>
      <xdr:colOff>27000</xdr:colOff>
      <xdr:row>539</xdr:row>
      <xdr:rowOff>257760</xdr:rowOff>
    </xdr:from>
    <xdr:to>
      <xdr:col>0</xdr:col>
      <xdr:colOff>36000</xdr:colOff>
      <xdr:row>1129</xdr:row>
      <xdr:rowOff>11764</xdr:rowOff>
    </xdr:to>
    <xdr:pic>
      <xdr:nvPicPr>
        <xdr:cNvPr id="178" name="Imagem 177">
          <a:extLst>
            <a:ext uri="{FF2B5EF4-FFF2-40B4-BE49-F238E27FC236}">
              <a16:creationId xmlns:a16="http://schemas.microsoft.com/office/drawing/2014/main" id="{00000000-0008-0000-0300-0000B2000000}"/>
            </a:ext>
          </a:extLst>
        </xdr:cNvPr>
        <xdr:cNvPicPr/>
      </xdr:nvPicPr>
      <xdr:blipFill>
        <a:blip xmlns:r="http://schemas.openxmlformats.org/officeDocument/2006/relationships" r:embed="rId1"/>
        <a:stretch/>
      </xdr:blipFill>
      <xdr:spPr>
        <a:xfrm>
          <a:off x="27000" y="108880560"/>
          <a:ext cx="9000" cy="360000"/>
        </a:xfrm>
        <a:prstGeom prst="rect">
          <a:avLst/>
        </a:prstGeom>
        <a:ln>
          <a:noFill/>
        </a:ln>
      </xdr:spPr>
    </xdr:pic>
    <xdr:clientData/>
  </xdr:twoCellAnchor>
  <xdr:twoCellAnchor editAs="oneCell">
    <xdr:from>
      <xdr:col>0</xdr:col>
      <xdr:colOff>27000</xdr:colOff>
      <xdr:row>564</xdr:row>
      <xdr:rowOff>181440</xdr:rowOff>
    </xdr:from>
    <xdr:to>
      <xdr:col>0</xdr:col>
      <xdr:colOff>36000</xdr:colOff>
      <xdr:row>1180</xdr:row>
      <xdr:rowOff>6191</xdr:rowOff>
    </xdr:to>
    <xdr:pic>
      <xdr:nvPicPr>
        <xdr:cNvPr id="179" name="Imagem 178">
          <a:extLst>
            <a:ext uri="{FF2B5EF4-FFF2-40B4-BE49-F238E27FC236}">
              <a16:creationId xmlns:a16="http://schemas.microsoft.com/office/drawing/2014/main" id="{00000000-0008-0000-0300-0000B3000000}"/>
            </a:ext>
          </a:extLst>
        </xdr:cNvPr>
        <xdr:cNvPicPr/>
      </xdr:nvPicPr>
      <xdr:blipFill>
        <a:blip xmlns:r="http://schemas.openxmlformats.org/officeDocument/2006/relationships" r:embed="rId1"/>
        <a:stretch/>
      </xdr:blipFill>
      <xdr:spPr>
        <a:xfrm>
          <a:off x="27000" y="114005160"/>
          <a:ext cx="9000" cy="360000"/>
        </a:xfrm>
        <a:prstGeom prst="rect">
          <a:avLst/>
        </a:prstGeom>
        <a:ln>
          <a:noFill/>
        </a:ln>
      </xdr:spPr>
    </xdr:pic>
    <xdr:clientData/>
  </xdr:twoCellAnchor>
  <xdr:twoCellAnchor editAs="oneCell">
    <xdr:from>
      <xdr:col>0</xdr:col>
      <xdr:colOff>27000</xdr:colOff>
      <xdr:row>586</xdr:row>
      <xdr:rowOff>391320</xdr:rowOff>
    </xdr:from>
    <xdr:to>
      <xdr:col>0</xdr:col>
      <xdr:colOff>36000</xdr:colOff>
      <xdr:row>1225</xdr:row>
      <xdr:rowOff>150045</xdr:rowOff>
    </xdr:to>
    <xdr:pic>
      <xdr:nvPicPr>
        <xdr:cNvPr id="180" name="Imagem 179">
          <a:extLst>
            <a:ext uri="{FF2B5EF4-FFF2-40B4-BE49-F238E27FC236}">
              <a16:creationId xmlns:a16="http://schemas.microsoft.com/office/drawing/2014/main" id="{00000000-0008-0000-0300-0000B4000000}"/>
            </a:ext>
          </a:extLst>
        </xdr:cNvPr>
        <xdr:cNvPicPr/>
      </xdr:nvPicPr>
      <xdr:blipFill>
        <a:blip xmlns:r="http://schemas.openxmlformats.org/officeDocument/2006/relationships" r:embed="rId1"/>
        <a:stretch/>
      </xdr:blipFill>
      <xdr:spPr>
        <a:xfrm>
          <a:off x="27000" y="118634400"/>
          <a:ext cx="9000" cy="360000"/>
        </a:xfrm>
        <a:prstGeom prst="rect">
          <a:avLst/>
        </a:prstGeom>
        <a:ln>
          <a:noFill/>
        </a:ln>
      </xdr:spPr>
    </xdr:pic>
    <xdr:clientData/>
  </xdr:twoCellAnchor>
  <xdr:twoCellAnchor editAs="oneCell">
    <xdr:from>
      <xdr:col>0</xdr:col>
      <xdr:colOff>27000</xdr:colOff>
      <xdr:row>608</xdr:row>
      <xdr:rowOff>181440</xdr:rowOff>
    </xdr:from>
    <xdr:to>
      <xdr:col>0</xdr:col>
      <xdr:colOff>36000</xdr:colOff>
      <xdr:row>1268</xdr:row>
      <xdr:rowOff>45261</xdr:rowOff>
    </xdr:to>
    <xdr:pic>
      <xdr:nvPicPr>
        <xdr:cNvPr id="181" name="Imagem 180">
          <a:extLst>
            <a:ext uri="{FF2B5EF4-FFF2-40B4-BE49-F238E27FC236}">
              <a16:creationId xmlns:a16="http://schemas.microsoft.com/office/drawing/2014/main" id="{00000000-0008-0000-0300-0000B5000000}"/>
            </a:ext>
          </a:extLst>
        </xdr:cNvPr>
        <xdr:cNvPicPr/>
      </xdr:nvPicPr>
      <xdr:blipFill>
        <a:blip xmlns:r="http://schemas.openxmlformats.org/officeDocument/2006/relationships" r:embed="rId1"/>
        <a:stretch/>
      </xdr:blipFill>
      <xdr:spPr>
        <a:xfrm>
          <a:off x="27000" y="123053760"/>
          <a:ext cx="9000" cy="360000"/>
        </a:xfrm>
        <a:prstGeom prst="rect">
          <a:avLst/>
        </a:prstGeom>
        <a:ln>
          <a:noFill/>
        </a:ln>
      </xdr:spPr>
    </xdr:pic>
    <xdr:clientData/>
  </xdr:twoCellAnchor>
  <xdr:twoCellAnchor editAs="oneCell">
    <xdr:from>
      <xdr:col>0</xdr:col>
      <xdr:colOff>27000</xdr:colOff>
      <xdr:row>629</xdr:row>
      <xdr:rowOff>181440</xdr:rowOff>
    </xdr:from>
    <xdr:to>
      <xdr:col>0</xdr:col>
      <xdr:colOff>36000</xdr:colOff>
      <xdr:row>1310</xdr:row>
      <xdr:rowOff>93477</xdr:rowOff>
    </xdr:to>
    <xdr:pic>
      <xdr:nvPicPr>
        <xdr:cNvPr id="182" name="Imagem 181">
          <a:extLst>
            <a:ext uri="{FF2B5EF4-FFF2-40B4-BE49-F238E27FC236}">
              <a16:creationId xmlns:a16="http://schemas.microsoft.com/office/drawing/2014/main" id="{00000000-0008-0000-0300-0000B6000000}"/>
            </a:ext>
          </a:extLst>
        </xdr:cNvPr>
        <xdr:cNvPicPr/>
      </xdr:nvPicPr>
      <xdr:blipFill>
        <a:blip xmlns:r="http://schemas.openxmlformats.org/officeDocument/2006/relationships" r:embed="rId1"/>
        <a:stretch/>
      </xdr:blipFill>
      <xdr:spPr>
        <a:xfrm>
          <a:off x="27000" y="127416240"/>
          <a:ext cx="9000" cy="360000"/>
        </a:xfrm>
        <a:prstGeom prst="rect">
          <a:avLst/>
        </a:prstGeom>
        <a:ln>
          <a:noFill/>
        </a:ln>
      </xdr:spPr>
    </xdr:pic>
    <xdr:clientData/>
  </xdr:twoCellAnchor>
  <xdr:twoCellAnchor editAs="oneCell">
    <xdr:from>
      <xdr:col>0</xdr:col>
      <xdr:colOff>27000</xdr:colOff>
      <xdr:row>666</xdr:row>
      <xdr:rowOff>181440</xdr:rowOff>
    </xdr:from>
    <xdr:to>
      <xdr:col>0</xdr:col>
      <xdr:colOff>36000</xdr:colOff>
      <xdr:row>1385</xdr:row>
      <xdr:rowOff>233460</xdr:rowOff>
    </xdr:to>
    <xdr:pic>
      <xdr:nvPicPr>
        <xdr:cNvPr id="183" name="Imagem 182">
          <a:extLst>
            <a:ext uri="{FF2B5EF4-FFF2-40B4-BE49-F238E27FC236}">
              <a16:creationId xmlns:a16="http://schemas.microsoft.com/office/drawing/2014/main" id="{00000000-0008-0000-0300-0000B7000000}"/>
            </a:ext>
          </a:extLst>
        </xdr:cNvPr>
        <xdr:cNvPicPr/>
      </xdr:nvPicPr>
      <xdr:blipFill>
        <a:blip xmlns:r="http://schemas.openxmlformats.org/officeDocument/2006/relationships" r:embed="rId1"/>
        <a:stretch/>
      </xdr:blipFill>
      <xdr:spPr>
        <a:xfrm>
          <a:off x="27000" y="135131400"/>
          <a:ext cx="9000" cy="360000"/>
        </a:xfrm>
        <a:prstGeom prst="rect">
          <a:avLst/>
        </a:prstGeom>
        <a:ln>
          <a:noFill/>
        </a:ln>
      </xdr:spPr>
    </xdr:pic>
    <xdr:clientData/>
  </xdr:twoCellAnchor>
  <xdr:twoCellAnchor editAs="oneCell">
    <xdr:from>
      <xdr:col>0</xdr:col>
      <xdr:colOff>27000</xdr:colOff>
      <xdr:row>683</xdr:row>
      <xdr:rowOff>181800</xdr:rowOff>
    </xdr:from>
    <xdr:to>
      <xdr:col>0</xdr:col>
      <xdr:colOff>36000</xdr:colOff>
      <xdr:row>1421</xdr:row>
      <xdr:rowOff>35746</xdr:rowOff>
    </xdr:to>
    <xdr:pic>
      <xdr:nvPicPr>
        <xdr:cNvPr id="184" name="Imagem 183">
          <a:extLst>
            <a:ext uri="{FF2B5EF4-FFF2-40B4-BE49-F238E27FC236}">
              <a16:creationId xmlns:a16="http://schemas.microsoft.com/office/drawing/2014/main" id="{00000000-0008-0000-0300-0000B8000000}"/>
            </a:ext>
          </a:extLst>
        </xdr:cNvPr>
        <xdr:cNvPicPr/>
      </xdr:nvPicPr>
      <xdr:blipFill>
        <a:blip xmlns:r="http://schemas.openxmlformats.org/officeDocument/2006/relationships" r:embed="rId1"/>
        <a:stretch/>
      </xdr:blipFill>
      <xdr:spPr>
        <a:xfrm>
          <a:off x="27000" y="138732120"/>
          <a:ext cx="9000" cy="360000"/>
        </a:xfrm>
        <a:prstGeom prst="rect">
          <a:avLst/>
        </a:prstGeom>
        <a:ln>
          <a:noFill/>
        </a:ln>
      </xdr:spPr>
    </xdr:pic>
    <xdr:clientData/>
  </xdr:twoCellAnchor>
  <xdr:twoCellAnchor editAs="oneCell">
    <xdr:from>
      <xdr:col>0</xdr:col>
      <xdr:colOff>27000</xdr:colOff>
      <xdr:row>707</xdr:row>
      <xdr:rowOff>181800</xdr:rowOff>
    </xdr:from>
    <xdr:to>
      <xdr:col>0</xdr:col>
      <xdr:colOff>36000</xdr:colOff>
      <xdr:row>1468</xdr:row>
      <xdr:rowOff>141081</xdr:rowOff>
    </xdr:to>
    <xdr:pic>
      <xdr:nvPicPr>
        <xdr:cNvPr id="185" name="Imagem 184">
          <a:extLst>
            <a:ext uri="{FF2B5EF4-FFF2-40B4-BE49-F238E27FC236}">
              <a16:creationId xmlns:a16="http://schemas.microsoft.com/office/drawing/2014/main" id="{00000000-0008-0000-0300-0000B9000000}"/>
            </a:ext>
          </a:extLst>
        </xdr:cNvPr>
        <xdr:cNvPicPr/>
      </xdr:nvPicPr>
      <xdr:blipFill>
        <a:blip xmlns:r="http://schemas.openxmlformats.org/officeDocument/2006/relationships" r:embed="rId1"/>
        <a:stretch/>
      </xdr:blipFill>
      <xdr:spPr>
        <a:xfrm>
          <a:off x="27000" y="143532720"/>
          <a:ext cx="9000" cy="360000"/>
        </a:xfrm>
        <a:prstGeom prst="rect">
          <a:avLst/>
        </a:prstGeom>
        <a:ln>
          <a:noFill/>
        </a:ln>
      </xdr:spPr>
    </xdr:pic>
    <xdr:clientData/>
  </xdr:twoCellAnchor>
  <xdr:twoCellAnchor editAs="oneCell">
    <xdr:from>
      <xdr:col>0</xdr:col>
      <xdr:colOff>27000</xdr:colOff>
      <xdr:row>730</xdr:row>
      <xdr:rowOff>181800</xdr:rowOff>
    </xdr:from>
    <xdr:to>
      <xdr:col>0</xdr:col>
      <xdr:colOff>36000</xdr:colOff>
      <xdr:row>1516</xdr:row>
      <xdr:rowOff>97409</xdr:rowOff>
    </xdr:to>
    <xdr:pic>
      <xdr:nvPicPr>
        <xdr:cNvPr id="186" name="Imagem 185">
          <a:extLst>
            <a:ext uri="{FF2B5EF4-FFF2-40B4-BE49-F238E27FC236}">
              <a16:creationId xmlns:a16="http://schemas.microsoft.com/office/drawing/2014/main" id="{00000000-0008-0000-0300-0000BA000000}"/>
            </a:ext>
          </a:extLst>
        </xdr:cNvPr>
        <xdr:cNvPicPr/>
      </xdr:nvPicPr>
      <xdr:blipFill>
        <a:blip xmlns:r="http://schemas.openxmlformats.org/officeDocument/2006/relationships" r:embed="rId1"/>
        <a:stretch/>
      </xdr:blipFill>
      <xdr:spPr>
        <a:xfrm>
          <a:off x="27000" y="148352400"/>
          <a:ext cx="9000" cy="360000"/>
        </a:xfrm>
        <a:prstGeom prst="rect">
          <a:avLst/>
        </a:prstGeom>
        <a:ln>
          <a:noFill/>
        </a:ln>
      </xdr:spPr>
    </xdr:pic>
    <xdr:clientData/>
  </xdr:twoCellAnchor>
  <xdr:twoCellAnchor editAs="oneCell">
    <xdr:from>
      <xdr:col>0</xdr:col>
      <xdr:colOff>27000</xdr:colOff>
      <xdr:row>757</xdr:row>
      <xdr:rowOff>181440</xdr:rowOff>
    </xdr:from>
    <xdr:to>
      <xdr:col>0</xdr:col>
      <xdr:colOff>36000</xdr:colOff>
      <xdr:row>1571</xdr:row>
      <xdr:rowOff>51925</xdr:rowOff>
    </xdr:to>
    <xdr:pic>
      <xdr:nvPicPr>
        <xdr:cNvPr id="187" name="Imagem 186">
          <a:extLst>
            <a:ext uri="{FF2B5EF4-FFF2-40B4-BE49-F238E27FC236}">
              <a16:creationId xmlns:a16="http://schemas.microsoft.com/office/drawing/2014/main" id="{00000000-0008-0000-0300-0000BB000000}"/>
            </a:ext>
          </a:extLst>
        </xdr:cNvPr>
        <xdr:cNvPicPr/>
      </xdr:nvPicPr>
      <xdr:blipFill>
        <a:blip xmlns:r="http://schemas.openxmlformats.org/officeDocument/2006/relationships" r:embed="rId1"/>
        <a:stretch/>
      </xdr:blipFill>
      <xdr:spPr>
        <a:xfrm>
          <a:off x="27000" y="153876600"/>
          <a:ext cx="9000" cy="360000"/>
        </a:xfrm>
        <a:prstGeom prst="rect">
          <a:avLst/>
        </a:prstGeom>
        <a:ln>
          <a:noFill/>
        </a:ln>
      </xdr:spPr>
    </xdr:pic>
    <xdr:clientData/>
  </xdr:twoCellAnchor>
  <xdr:twoCellAnchor editAs="oneCell">
    <xdr:from>
      <xdr:col>0</xdr:col>
      <xdr:colOff>27000</xdr:colOff>
      <xdr:row>759</xdr:row>
      <xdr:rowOff>181440</xdr:rowOff>
    </xdr:from>
    <xdr:to>
      <xdr:col>0</xdr:col>
      <xdr:colOff>36000</xdr:colOff>
      <xdr:row>1575</xdr:row>
      <xdr:rowOff>52165</xdr:rowOff>
    </xdr:to>
    <xdr:pic>
      <xdr:nvPicPr>
        <xdr:cNvPr id="188" name="Imagem 187">
          <a:extLst>
            <a:ext uri="{FF2B5EF4-FFF2-40B4-BE49-F238E27FC236}">
              <a16:creationId xmlns:a16="http://schemas.microsoft.com/office/drawing/2014/main" id="{00000000-0008-0000-0300-0000BC000000}"/>
            </a:ext>
          </a:extLst>
        </xdr:cNvPr>
        <xdr:cNvPicPr/>
      </xdr:nvPicPr>
      <xdr:blipFill>
        <a:blip xmlns:r="http://schemas.openxmlformats.org/officeDocument/2006/relationships" r:embed="rId1"/>
        <a:stretch/>
      </xdr:blipFill>
      <xdr:spPr>
        <a:xfrm>
          <a:off x="27000" y="154257840"/>
          <a:ext cx="9000" cy="360000"/>
        </a:xfrm>
        <a:prstGeom prst="rect">
          <a:avLst/>
        </a:prstGeom>
        <a:ln>
          <a:noFill/>
        </a:ln>
      </xdr:spPr>
    </xdr:pic>
    <xdr:clientData/>
  </xdr:twoCellAnchor>
  <xdr:twoCellAnchor editAs="oneCell">
    <xdr:from>
      <xdr:col>0</xdr:col>
      <xdr:colOff>27000</xdr:colOff>
      <xdr:row>780</xdr:row>
      <xdr:rowOff>181800</xdr:rowOff>
    </xdr:from>
    <xdr:to>
      <xdr:col>0</xdr:col>
      <xdr:colOff>36000</xdr:colOff>
      <xdr:row>1617</xdr:row>
      <xdr:rowOff>156770</xdr:rowOff>
    </xdr:to>
    <xdr:pic>
      <xdr:nvPicPr>
        <xdr:cNvPr id="189" name="Imagem 188">
          <a:extLst>
            <a:ext uri="{FF2B5EF4-FFF2-40B4-BE49-F238E27FC236}">
              <a16:creationId xmlns:a16="http://schemas.microsoft.com/office/drawing/2014/main" id="{00000000-0008-0000-0300-0000BD000000}"/>
            </a:ext>
          </a:extLst>
        </xdr:cNvPr>
        <xdr:cNvPicPr/>
      </xdr:nvPicPr>
      <xdr:blipFill>
        <a:blip xmlns:r="http://schemas.openxmlformats.org/officeDocument/2006/relationships" r:embed="rId1"/>
        <a:stretch/>
      </xdr:blipFill>
      <xdr:spPr>
        <a:xfrm>
          <a:off x="27000" y="158620320"/>
          <a:ext cx="9000" cy="360000"/>
        </a:xfrm>
        <a:prstGeom prst="rect">
          <a:avLst/>
        </a:prstGeom>
        <a:ln>
          <a:noFill/>
        </a:ln>
      </xdr:spPr>
    </xdr:pic>
    <xdr:clientData/>
  </xdr:twoCellAnchor>
  <xdr:twoCellAnchor editAs="oneCell">
    <xdr:from>
      <xdr:col>0</xdr:col>
      <xdr:colOff>27000</xdr:colOff>
      <xdr:row>797</xdr:row>
      <xdr:rowOff>257400</xdr:rowOff>
    </xdr:from>
    <xdr:to>
      <xdr:col>0</xdr:col>
      <xdr:colOff>36000</xdr:colOff>
      <xdr:row>1651</xdr:row>
      <xdr:rowOff>90875</xdr:rowOff>
    </xdr:to>
    <xdr:pic>
      <xdr:nvPicPr>
        <xdr:cNvPr id="190" name="Imagem 189">
          <a:extLst>
            <a:ext uri="{FF2B5EF4-FFF2-40B4-BE49-F238E27FC236}">
              <a16:creationId xmlns:a16="http://schemas.microsoft.com/office/drawing/2014/main" id="{00000000-0008-0000-0300-0000BE000000}"/>
            </a:ext>
          </a:extLst>
        </xdr:cNvPr>
        <xdr:cNvPicPr/>
      </xdr:nvPicPr>
      <xdr:blipFill>
        <a:blip xmlns:r="http://schemas.openxmlformats.org/officeDocument/2006/relationships" r:embed="rId1"/>
        <a:stretch/>
      </xdr:blipFill>
      <xdr:spPr>
        <a:xfrm>
          <a:off x="27000" y="162087120"/>
          <a:ext cx="9000" cy="360000"/>
        </a:xfrm>
        <a:prstGeom prst="rect">
          <a:avLst/>
        </a:prstGeom>
        <a:ln>
          <a:noFill/>
        </a:ln>
      </xdr:spPr>
    </xdr:pic>
    <xdr:clientData/>
  </xdr:twoCellAnchor>
  <xdr:twoCellAnchor editAs="oneCell">
    <xdr:from>
      <xdr:col>0</xdr:col>
      <xdr:colOff>27000</xdr:colOff>
      <xdr:row>832</xdr:row>
      <xdr:rowOff>181800</xdr:rowOff>
    </xdr:from>
    <xdr:to>
      <xdr:col>0</xdr:col>
      <xdr:colOff>36000</xdr:colOff>
      <xdr:row>1720</xdr:row>
      <xdr:rowOff>138840</xdr:rowOff>
    </xdr:to>
    <xdr:pic>
      <xdr:nvPicPr>
        <xdr:cNvPr id="191" name="Imagem 190">
          <a:extLst>
            <a:ext uri="{FF2B5EF4-FFF2-40B4-BE49-F238E27FC236}">
              <a16:creationId xmlns:a16="http://schemas.microsoft.com/office/drawing/2014/main" id="{00000000-0008-0000-0300-0000BF000000}"/>
            </a:ext>
          </a:extLst>
        </xdr:cNvPr>
        <xdr:cNvPicPr/>
      </xdr:nvPicPr>
      <xdr:blipFill>
        <a:blip xmlns:r="http://schemas.openxmlformats.org/officeDocument/2006/relationships" r:embed="rId1"/>
        <a:stretch/>
      </xdr:blipFill>
      <xdr:spPr>
        <a:xfrm>
          <a:off x="27000" y="169135920"/>
          <a:ext cx="9000" cy="360000"/>
        </a:xfrm>
        <a:prstGeom prst="rect">
          <a:avLst/>
        </a:prstGeom>
        <a:ln>
          <a:noFill/>
        </a:ln>
      </xdr:spPr>
    </xdr:pic>
    <xdr:clientData/>
  </xdr:twoCellAnchor>
  <xdr:twoCellAnchor editAs="oneCell">
    <xdr:from>
      <xdr:col>0</xdr:col>
      <xdr:colOff>27000</xdr:colOff>
      <xdr:row>862</xdr:row>
      <xdr:rowOff>181440</xdr:rowOff>
    </xdr:from>
    <xdr:to>
      <xdr:col>0</xdr:col>
      <xdr:colOff>36000</xdr:colOff>
      <xdr:row>1780</xdr:row>
      <xdr:rowOff>48713</xdr:rowOff>
    </xdr:to>
    <xdr:pic>
      <xdr:nvPicPr>
        <xdr:cNvPr id="192" name="Imagem 191">
          <a:extLst>
            <a:ext uri="{FF2B5EF4-FFF2-40B4-BE49-F238E27FC236}">
              <a16:creationId xmlns:a16="http://schemas.microsoft.com/office/drawing/2014/main" id="{00000000-0008-0000-0300-0000C0000000}"/>
            </a:ext>
          </a:extLst>
        </xdr:cNvPr>
        <xdr:cNvPicPr/>
      </xdr:nvPicPr>
      <xdr:blipFill>
        <a:blip xmlns:r="http://schemas.openxmlformats.org/officeDocument/2006/relationships" r:embed="rId1"/>
        <a:stretch/>
      </xdr:blipFill>
      <xdr:spPr>
        <a:xfrm>
          <a:off x="27000" y="175231800"/>
          <a:ext cx="9000" cy="360000"/>
        </a:xfrm>
        <a:prstGeom prst="rect">
          <a:avLst/>
        </a:prstGeom>
        <a:ln>
          <a:noFill/>
        </a:ln>
      </xdr:spPr>
    </xdr:pic>
    <xdr:clientData/>
  </xdr:twoCellAnchor>
  <xdr:twoCellAnchor editAs="oneCell">
    <xdr:from>
      <xdr:col>0</xdr:col>
      <xdr:colOff>27000</xdr:colOff>
      <xdr:row>882</xdr:row>
      <xdr:rowOff>181440</xdr:rowOff>
    </xdr:from>
    <xdr:to>
      <xdr:col>0</xdr:col>
      <xdr:colOff>36000</xdr:colOff>
      <xdr:row>1821</xdr:row>
      <xdr:rowOff>6131</xdr:rowOff>
    </xdr:to>
    <xdr:pic>
      <xdr:nvPicPr>
        <xdr:cNvPr id="193" name="Imagem 192">
          <a:extLst>
            <a:ext uri="{FF2B5EF4-FFF2-40B4-BE49-F238E27FC236}">
              <a16:creationId xmlns:a16="http://schemas.microsoft.com/office/drawing/2014/main" id="{00000000-0008-0000-0300-0000C1000000}"/>
            </a:ext>
          </a:extLst>
        </xdr:cNvPr>
        <xdr:cNvPicPr/>
      </xdr:nvPicPr>
      <xdr:blipFill>
        <a:blip xmlns:r="http://schemas.openxmlformats.org/officeDocument/2006/relationships" r:embed="rId1"/>
        <a:stretch/>
      </xdr:blipFill>
      <xdr:spPr>
        <a:xfrm>
          <a:off x="27000" y="179346600"/>
          <a:ext cx="9000" cy="360000"/>
        </a:xfrm>
        <a:prstGeom prst="rect">
          <a:avLst/>
        </a:prstGeom>
        <a:ln>
          <a:noFill/>
        </a:ln>
      </xdr:spPr>
    </xdr:pic>
    <xdr:clientData/>
  </xdr:twoCellAnchor>
  <xdr:twoCellAnchor editAs="oneCell">
    <xdr:from>
      <xdr:col>0</xdr:col>
      <xdr:colOff>27000</xdr:colOff>
      <xdr:row>902</xdr:row>
      <xdr:rowOff>181440</xdr:rowOff>
    </xdr:from>
    <xdr:to>
      <xdr:col>0</xdr:col>
      <xdr:colOff>36000</xdr:colOff>
      <xdr:row>1860</xdr:row>
      <xdr:rowOff>189787</xdr:rowOff>
    </xdr:to>
    <xdr:pic>
      <xdr:nvPicPr>
        <xdr:cNvPr id="194" name="Imagem 193">
          <a:extLst>
            <a:ext uri="{FF2B5EF4-FFF2-40B4-BE49-F238E27FC236}">
              <a16:creationId xmlns:a16="http://schemas.microsoft.com/office/drawing/2014/main" id="{00000000-0008-0000-0300-0000C2000000}"/>
            </a:ext>
          </a:extLst>
        </xdr:cNvPr>
        <xdr:cNvPicPr/>
      </xdr:nvPicPr>
      <xdr:blipFill>
        <a:blip xmlns:r="http://schemas.openxmlformats.org/officeDocument/2006/relationships" r:embed="rId1"/>
        <a:stretch/>
      </xdr:blipFill>
      <xdr:spPr>
        <a:xfrm>
          <a:off x="27000" y="183385080"/>
          <a:ext cx="9000" cy="360000"/>
        </a:xfrm>
        <a:prstGeom prst="rect">
          <a:avLst/>
        </a:prstGeom>
        <a:ln>
          <a:noFill/>
        </a:ln>
      </xdr:spPr>
    </xdr:pic>
    <xdr:clientData/>
  </xdr:twoCellAnchor>
  <xdr:twoCellAnchor editAs="oneCell">
    <xdr:from>
      <xdr:col>0</xdr:col>
      <xdr:colOff>27000</xdr:colOff>
      <xdr:row>922</xdr:row>
      <xdr:rowOff>181800</xdr:rowOff>
    </xdr:from>
    <xdr:to>
      <xdr:col>0</xdr:col>
      <xdr:colOff>36000</xdr:colOff>
      <xdr:row>1900</xdr:row>
      <xdr:rowOff>183664</xdr:rowOff>
    </xdr:to>
    <xdr:pic>
      <xdr:nvPicPr>
        <xdr:cNvPr id="195" name="Imagem 194">
          <a:extLst>
            <a:ext uri="{FF2B5EF4-FFF2-40B4-BE49-F238E27FC236}">
              <a16:creationId xmlns:a16="http://schemas.microsoft.com/office/drawing/2014/main" id="{00000000-0008-0000-0300-0000C3000000}"/>
            </a:ext>
          </a:extLst>
        </xdr:cNvPr>
        <xdr:cNvPicPr/>
      </xdr:nvPicPr>
      <xdr:blipFill>
        <a:blip xmlns:r="http://schemas.openxmlformats.org/officeDocument/2006/relationships" r:embed="rId1"/>
        <a:stretch/>
      </xdr:blipFill>
      <xdr:spPr>
        <a:xfrm>
          <a:off x="27000" y="187423920"/>
          <a:ext cx="9000" cy="360000"/>
        </a:xfrm>
        <a:prstGeom prst="rect">
          <a:avLst/>
        </a:prstGeom>
        <a:ln>
          <a:noFill/>
        </a:ln>
      </xdr:spPr>
    </xdr:pic>
    <xdr:clientData/>
  </xdr:twoCellAnchor>
  <xdr:twoCellAnchor editAs="oneCell">
    <xdr:from>
      <xdr:col>0</xdr:col>
      <xdr:colOff>27000</xdr:colOff>
      <xdr:row>942</xdr:row>
      <xdr:rowOff>257760</xdr:rowOff>
    </xdr:from>
    <xdr:to>
      <xdr:col>0</xdr:col>
      <xdr:colOff>36000</xdr:colOff>
      <xdr:row>1941</xdr:row>
      <xdr:rowOff>60159</xdr:rowOff>
    </xdr:to>
    <xdr:pic>
      <xdr:nvPicPr>
        <xdr:cNvPr id="196" name="Imagem 195">
          <a:extLst>
            <a:ext uri="{FF2B5EF4-FFF2-40B4-BE49-F238E27FC236}">
              <a16:creationId xmlns:a16="http://schemas.microsoft.com/office/drawing/2014/main" id="{00000000-0008-0000-0300-0000C4000000}"/>
            </a:ext>
          </a:extLst>
        </xdr:cNvPr>
        <xdr:cNvPicPr/>
      </xdr:nvPicPr>
      <xdr:blipFill>
        <a:blip xmlns:r="http://schemas.openxmlformats.org/officeDocument/2006/relationships" r:embed="rId1"/>
        <a:stretch/>
      </xdr:blipFill>
      <xdr:spPr>
        <a:xfrm>
          <a:off x="27000" y="191538720"/>
          <a:ext cx="9000" cy="360000"/>
        </a:xfrm>
        <a:prstGeom prst="rect">
          <a:avLst/>
        </a:prstGeom>
        <a:ln>
          <a:noFill/>
        </a:ln>
      </xdr:spPr>
    </xdr:pic>
    <xdr:clientData/>
  </xdr:twoCellAnchor>
  <xdr:twoCellAnchor editAs="oneCell">
    <xdr:from>
      <xdr:col>0</xdr:col>
      <xdr:colOff>27000</xdr:colOff>
      <xdr:row>964</xdr:row>
      <xdr:rowOff>181440</xdr:rowOff>
    </xdr:from>
    <xdr:to>
      <xdr:col>0</xdr:col>
      <xdr:colOff>36000</xdr:colOff>
      <xdr:row>1984</xdr:row>
      <xdr:rowOff>10493</xdr:rowOff>
    </xdr:to>
    <xdr:pic>
      <xdr:nvPicPr>
        <xdr:cNvPr id="197" name="Imagem 196">
          <a:extLst>
            <a:ext uri="{FF2B5EF4-FFF2-40B4-BE49-F238E27FC236}">
              <a16:creationId xmlns:a16="http://schemas.microsoft.com/office/drawing/2014/main" id="{00000000-0008-0000-0300-0000C5000000}"/>
            </a:ext>
          </a:extLst>
        </xdr:cNvPr>
        <xdr:cNvPicPr/>
      </xdr:nvPicPr>
      <xdr:blipFill>
        <a:blip xmlns:r="http://schemas.openxmlformats.org/officeDocument/2006/relationships" r:embed="rId1"/>
        <a:stretch/>
      </xdr:blipFill>
      <xdr:spPr>
        <a:xfrm>
          <a:off x="27000" y="195958080"/>
          <a:ext cx="9000" cy="360000"/>
        </a:xfrm>
        <a:prstGeom prst="rect">
          <a:avLst/>
        </a:prstGeom>
        <a:ln>
          <a:noFill/>
        </a:ln>
      </xdr:spPr>
    </xdr:pic>
    <xdr:clientData/>
  </xdr:twoCellAnchor>
  <xdr:twoCellAnchor editAs="oneCell">
    <xdr:from>
      <xdr:col>0</xdr:col>
      <xdr:colOff>27000</xdr:colOff>
      <xdr:row>986</xdr:row>
      <xdr:rowOff>181440</xdr:rowOff>
    </xdr:from>
    <xdr:to>
      <xdr:col>0</xdr:col>
      <xdr:colOff>36000</xdr:colOff>
      <xdr:row>2026</xdr:row>
      <xdr:rowOff>71124</xdr:rowOff>
    </xdr:to>
    <xdr:pic>
      <xdr:nvPicPr>
        <xdr:cNvPr id="198" name="Imagem 197">
          <a:extLst>
            <a:ext uri="{FF2B5EF4-FFF2-40B4-BE49-F238E27FC236}">
              <a16:creationId xmlns:a16="http://schemas.microsoft.com/office/drawing/2014/main" id="{00000000-0008-0000-0300-0000C6000000}"/>
            </a:ext>
          </a:extLst>
        </xdr:cNvPr>
        <xdr:cNvPicPr/>
      </xdr:nvPicPr>
      <xdr:blipFill>
        <a:blip xmlns:r="http://schemas.openxmlformats.org/officeDocument/2006/relationships" r:embed="rId1"/>
        <a:stretch/>
      </xdr:blipFill>
      <xdr:spPr>
        <a:xfrm>
          <a:off x="27000" y="200377800"/>
          <a:ext cx="9000" cy="360000"/>
        </a:xfrm>
        <a:prstGeom prst="rect">
          <a:avLst/>
        </a:prstGeom>
        <a:ln>
          <a:noFill/>
        </a:ln>
      </xdr:spPr>
    </xdr:pic>
    <xdr:clientData/>
  </xdr:twoCellAnchor>
  <xdr:twoCellAnchor editAs="oneCell">
    <xdr:from>
      <xdr:col>0</xdr:col>
      <xdr:colOff>27000</xdr:colOff>
      <xdr:row>1008</xdr:row>
      <xdr:rowOff>181440</xdr:rowOff>
    </xdr:from>
    <xdr:to>
      <xdr:col>0</xdr:col>
      <xdr:colOff>36000</xdr:colOff>
      <xdr:row>2069</xdr:row>
      <xdr:rowOff>174099</xdr:rowOff>
    </xdr:to>
    <xdr:pic>
      <xdr:nvPicPr>
        <xdr:cNvPr id="199" name="Imagem 198">
          <a:extLst>
            <a:ext uri="{FF2B5EF4-FFF2-40B4-BE49-F238E27FC236}">
              <a16:creationId xmlns:a16="http://schemas.microsoft.com/office/drawing/2014/main" id="{00000000-0008-0000-0300-0000C7000000}"/>
            </a:ext>
          </a:extLst>
        </xdr:cNvPr>
        <xdr:cNvPicPr/>
      </xdr:nvPicPr>
      <xdr:blipFill>
        <a:blip xmlns:r="http://schemas.openxmlformats.org/officeDocument/2006/relationships" r:embed="rId1"/>
        <a:stretch/>
      </xdr:blipFill>
      <xdr:spPr>
        <a:xfrm>
          <a:off x="27000" y="204873480"/>
          <a:ext cx="9000" cy="360000"/>
        </a:xfrm>
        <a:prstGeom prst="rect">
          <a:avLst/>
        </a:prstGeom>
        <a:ln>
          <a:noFill/>
        </a:ln>
      </xdr:spPr>
    </xdr:pic>
    <xdr:clientData/>
  </xdr:twoCellAnchor>
  <xdr:twoCellAnchor editAs="oneCell">
    <xdr:from>
      <xdr:col>0</xdr:col>
      <xdr:colOff>27000</xdr:colOff>
      <xdr:row>1030</xdr:row>
      <xdr:rowOff>181440</xdr:rowOff>
    </xdr:from>
    <xdr:to>
      <xdr:col>0</xdr:col>
      <xdr:colOff>36000</xdr:colOff>
      <xdr:row>2113</xdr:row>
      <xdr:rowOff>10613</xdr:rowOff>
    </xdr:to>
    <xdr:pic>
      <xdr:nvPicPr>
        <xdr:cNvPr id="200" name="Imagem 199">
          <a:extLst>
            <a:ext uri="{FF2B5EF4-FFF2-40B4-BE49-F238E27FC236}">
              <a16:creationId xmlns:a16="http://schemas.microsoft.com/office/drawing/2014/main" id="{00000000-0008-0000-0300-0000C8000000}"/>
            </a:ext>
          </a:extLst>
        </xdr:cNvPr>
        <xdr:cNvPicPr/>
      </xdr:nvPicPr>
      <xdr:blipFill>
        <a:blip xmlns:r="http://schemas.openxmlformats.org/officeDocument/2006/relationships" r:embed="rId1"/>
        <a:stretch/>
      </xdr:blipFill>
      <xdr:spPr>
        <a:xfrm>
          <a:off x="27000" y="209293200"/>
          <a:ext cx="9000" cy="360000"/>
        </a:xfrm>
        <a:prstGeom prst="rect">
          <a:avLst/>
        </a:prstGeom>
        <a:ln>
          <a:noFill/>
        </a:ln>
      </xdr:spPr>
    </xdr:pic>
    <xdr:clientData/>
  </xdr:twoCellAnchor>
  <xdr:twoCellAnchor editAs="oneCell">
    <xdr:from>
      <xdr:col>0</xdr:col>
      <xdr:colOff>27000</xdr:colOff>
      <xdr:row>1052</xdr:row>
      <xdr:rowOff>181800</xdr:rowOff>
    </xdr:from>
    <xdr:to>
      <xdr:col>0</xdr:col>
      <xdr:colOff>36000</xdr:colOff>
      <xdr:row>2156</xdr:row>
      <xdr:rowOff>37987</xdr:rowOff>
    </xdr:to>
    <xdr:pic>
      <xdr:nvPicPr>
        <xdr:cNvPr id="201" name="Imagem 200">
          <a:extLst>
            <a:ext uri="{FF2B5EF4-FFF2-40B4-BE49-F238E27FC236}">
              <a16:creationId xmlns:a16="http://schemas.microsoft.com/office/drawing/2014/main" id="{00000000-0008-0000-0300-0000C9000000}"/>
            </a:ext>
          </a:extLst>
        </xdr:cNvPr>
        <xdr:cNvPicPr/>
      </xdr:nvPicPr>
      <xdr:blipFill>
        <a:blip xmlns:r="http://schemas.openxmlformats.org/officeDocument/2006/relationships" r:embed="rId1"/>
        <a:stretch/>
      </xdr:blipFill>
      <xdr:spPr>
        <a:xfrm>
          <a:off x="27000" y="213712920"/>
          <a:ext cx="9000" cy="360000"/>
        </a:xfrm>
        <a:prstGeom prst="rect">
          <a:avLst/>
        </a:prstGeom>
        <a:ln>
          <a:noFill/>
        </a:ln>
      </xdr:spPr>
    </xdr:pic>
    <xdr:clientData/>
  </xdr:twoCellAnchor>
  <xdr:twoCellAnchor editAs="oneCell">
    <xdr:from>
      <xdr:col>0</xdr:col>
      <xdr:colOff>27000</xdr:colOff>
      <xdr:row>1069</xdr:row>
      <xdr:rowOff>181800</xdr:rowOff>
    </xdr:from>
    <xdr:to>
      <xdr:col>0</xdr:col>
      <xdr:colOff>36000</xdr:colOff>
      <xdr:row>2191</xdr:row>
      <xdr:rowOff>263256</xdr:rowOff>
    </xdr:to>
    <xdr:pic>
      <xdr:nvPicPr>
        <xdr:cNvPr id="202" name="Imagem 201">
          <a:extLst>
            <a:ext uri="{FF2B5EF4-FFF2-40B4-BE49-F238E27FC236}">
              <a16:creationId xmlns:a16="http://schemas.microsoft.com/office/drawing/2014/main" id="{00000000-0008-0000-0300-0000CA000000}"/>
            </a:ext>
          </a:extLst>
        </xdr:cNvPr>
        <xdr:cNvPicPr/>
      </xdr:nvPicPr>
      <xdr:blipFill>
        <a:blip xmlns:r="http://schemas.openxmlformats.org/officeDocument/2006/relationships" r:embed="rId1"/>
        <a:stretch/>
      </xdr:blipFill>
      <xdr:spPr>
        <a:xfrm>
          <a:off x="27000" y="217389600"/>
          <a:ext cx="9000" cy="360000"/>
        </a:xfrm>
        <a:prstGeom prst="rect">
          <a:avLst/>
        </a:prstGeom>
        <a:ln>
          <a:noFill/>
        </a:ln>
      </xdr:spPr>
    </xdr:pic>
    <xdr:clientData/>
  </xdr:twoCellAnchor>
  <xdr:twoCellAnchor editAs="oneCell">
    <xdr:from>
      <xdr:col>0</xdr:col>
      <xdr:colOff>27000</xdr:colOff>
      <xdr:row>1091</xdr:row>
      <xdr:rowOff>181440</xdr:rowOff>
    </xdr:from>
    <xdr:to>
      <xdr:col>0</xdr:col>
      <xdr:colOff>36000</xdr:colOff>
      <xdr:row>2235</xdr:row>
      <xdr:rowOff>99049</xdr:rowOff>
    </xdr:to>
    <xdr:pic>
      <xdr:nvPicPr>
        <xdr:cNvPr id="203" name="Imagem 202">
          <a:extLst>
            <a:ext uri="{FF2B5EF4-FFF2-40B4-BE49-F238E27FC236}">
              <a16:creationId xmlns:a16="http://schemas.microsoft.com/office/drawing/2014/main" id="{00000000-0008-0000-0300-0000CB000000}"/>
            </a:ext>
          </a:extLst>
        </xdr:cNvPr>
        <xdr:cNvPicPr/>
      </xdr:nvPicPr>
      <xdr:blipFill>
        <a:blip xmlns:r="http://schemas.openxmlformats.org/officeDocument/2006/relationships" r:embed="rId1"/>
        <a:stretch/>
      </xdr:blipFill>
      <xdr:spPr>
        <a:xfrm>
          <a:off x="27000" y="221808960"/>
          <a:ext cx="9000" cy="360000"/>
        </a:xfrm>
        <a:prstGeom prst="rect">
          <a:avLst/>
        </a:prstGeom>
        <a:ln>
          <a:noFill/>
        </a:ln>
      </xdr:spPr>
    </xdr:pic>
    <xdr:clientData/>
  </xdr:twoCellAnchor>
  <xdr:twoCellAnchor editAs="oneCell">
    <xdr:from>
      <xdr:col>0</xdr:col>
      <xdr:colOff>27000</xdr:colOff>
      <xdr:row>1093</xdr:row>
      <xdr:rowOff>181800</xdr:rowOff>
    </xdr:from>
    <xdr:to>
      <xdr:col>0</xdr:col>
      <xdr:colOff>36000</xdr:colOff>
      <xdr:row>2239</xdr:row>
      <xdr:rowOff>21208</xdr:rowOff>
    </xdr:to>
    <xdr:pic>
      <xdr:nvPicPr>
        <xdr:cNvPr id="204" name="Imagem 203">
          <a:extLst>
            <a:ext uri="{FF2B5EF4-FFF2-40B4-BE49-F238E27FC236}">
              <a16:creationId xmlns:a16="http://schemas.microsoft.com/office/drawing/2014/main" id="{00000000-0008-0000-0300-0000CC000000}"/>
            </a:ext>
          </a:extLst>
        </xdr:cNvPr>
        <xdr:cNvPicPr/>
      </xdr:nvPicPr>
      <xdr:blipFill>
        <a:blip xmlns:r="http://schemas.openxmlformats.org/officeDocument/2006/relationships" r:embed="rId1"/>
        <a:stretch/>
      </xdr:blipFill>
      <xdr:spPr>
        <a:xfrm>
          <a:off x="27000" y="222190200"/>
          <a:ext cx="9000" cy="360000"/>
        </a:xfrm>
        <a:prstGeom prst="rect">
          <a:avLst/>
        </a:prstGeom>
        <a:ln>
          <a:noFill/>
        </a:ln>
      </xdr:spPr>
    </xdr:pic>
    <xdr:clientData/>
  </xdr:twoCellAnchor>
  <xdr:twoCellAnchor editAs="oneCell">
    <xdr:from>
      <xdr:col>0</xdr:col>
      <xdr:colOff>27000</xdr:colOff>
      <xdr:row>1114</xdr:row>
      <xdr:rowOff>181440</xdr:rowOff>
    </xdr:from>
    <xdr:to>
      <xdr:col>0</xdr:col>
      <xdr:colOff>36000</xdr:colOff>
      <xdr:row>2282</xdr:row>
      <xdr:rowOff>56647</xdr:rowOff>
    </xdr:to>
    <xdr:pic>
      <xdr:nvPicPr>
        <xdr:cNvPr id="205" name="Imagem 204">
          <a:extLst>
            <a:ext uri="{FF2B5EF4-FFF2-40B4-BE49-F238E27FC236}">
              <a16:creationId xmlns:a16="http://schemas.microsoft.com/office/drawing/2014/main" id="{00000000-0008-0000-0300-0000CD000000}"/>
            </a:ext>
          </a:extLst>
        </xdr:cNvPr>
        <xdr:cNvPicPr/>
      </xdr:nvPicPr>
      <xdr:blipFill>
        <a:blip xmlns:r="http://schemas.openxmlformats.org/officeDocument/2006/relationships" r:embed="rId1"/>
        <a:stretch/>
      </xdr:blipFill>
      <xdr:spPr>
        <a:xfrm>
          <a:off x="27000" y="226495440"/>
          <a:ext cx="9000" cy="360000"/>
        </a:xfrm>
        <a:prstGeom prst="rect">
          <a:avLst/>
        </a:prstGeom>
        <a:ln>
          <a:noFill/>
        </a:ln>
      </xdr:spPr>
    </xdr:pic>
    <xdr:clientData/>
  </xdr:twoCellAnchor>
  <xdr:twoCellAnchor editAs="oneCell">
    <xdr:from>
      <xdr:col>0</xdr:col>
      <xdr:colOff>27000</xdr:colOff>
      <xdr:row>1117</xdr:row>
      <xdr:rowOff>181440</xdr:rowOff>
    </xdr:from>
    <xdr:to>
      <xdr:col>0</xdr:col>
      <xdr:colOff>36000</xdr:colOff>
      <xdr:row>2287</xdr:row>
      <xdr:rowOff>168526</xdr:rowOff>
    </xdr:to>
    <xdr:pic>
      <xdr:nvPicPr>
        <xdr:cNvPr id="206" name="Imagem 205">
          <a:extLst>
            <a:ext uri="{FF2B5EF4-FFF2-40B4-BE49-F238E27FC236}">
              <a16:creationId xmlns:a16="http://schemas.microsoft.com/office/drawing/2014/main" id="{00000000-0008-0000-0300-0000CE000000}"/>
            </a:ext>
          </a:extLst>
        </xdr:cNvPr>
        <xdr:cNvPicPr/>
      </xdr:nvPicPr>
      <xdr:blipFill>
        <a:blip xmlns:r="http://schemas.openxmlformats.org/officeDocument/2006/relationships" r:embed="rId1"/>
        <a:stretch/>
      </xdr:blipFill>
      <xdr:spPr>
        <a:xfrm>
          <a:off x="27000" y="227066760"/>
          <a:ext cx="9000" cy="360000"/>
        </a:xfrm>
        <a:prstGeom prst="rect">
          <a:avLst/>
        </a:prstGeom>
        <a:ln>
          <a:noFill/>
        </a:ln>
      </xdr:spPr>
    </xdr:pic>
    <xdr:clientData/>
  </xdr:twoCellAnchor>
  <xdr:twoCellAnchor editAs="oneCell">
    <xdr:from>
      <xdr:col>0</xdr:col>
      <xdr:colOff>27000</xdr:colOff>
      <xdr:row>1139</xdr:row>
      <xdr:rowOff>181440</xdr:rowOff>
    </xdr:from>
    <xdr:to>
      <xdr:col>0</xdr:col>
      <xdr:colOff>36000</xdr:colOff>
      <xdr:row>2331</xdr:row>
      <xdr:rowOff>161922</xdr:rowOff>
    </xdr:to>
    <xdr:pic>
      <xdr:nvPicPr>
        <xdr:cNvPr id="207" name="Imagem 206">
          <a:extLst>
            <a:ext uri="{FF2B5EF4-FFF2-40B4-BE49-F238E27FC236}">
              <a16:creationId xmlns:a16="http://schemas.microsoft.com/office/drawing/2014/main" id="{00000000-0008-0000-0300-0000CF000000}"/>
            </a:ext>
          </a:extLst>
        </xdr:cNvPr>
        <xdr:cNvPicPr/>
      </xdr:nvPicPr>
      <xdr:blipFill>
        <a:blip xmlns:r="http://schemas.openxmlformats.org/officeDocument/2006/relationships" r:embed="rId1"/>
        <a:stretch/>
      </xdr:blipFill>
      <xdr:spPr>
        <a:xfrm>
          <a:off x="27000" y="231486480"/>
          <a:ext cx="9000" cy="360000"/>
        </a:xfrm>
        <a:prstGeom prst="rect">
          <a:avLst/>
        </a:prstGeom>
        <a:ln>
          <a:noFill/>
        </a:ln>
      </xdr:spPr>
    </xdr:pic>
    <xdr:clientData/>
  </xdr:twoCellAnchor>
  <xdr:twoCellAnchor editAs="oneCell">
    <xdr:from>
      <xdr:col>0</xdr:col>
      <xdr:colOff>27000</xdr:colOff>
      <xdr:row>1141</xdr:row>
      <xdr:rowOff>181440</xdr:rowOff>
    </xdr:from>
    <xdr:to>
      <xdr:col>0</xdr:col>
      <xdr:colOff>36000</xdr:colOff>
      <xdr:row>2335</xdr:row>
      <xdr:rowOff>161802</xdr:rowOff>
    </xdr:to>
    <xdr:pic>
      <xdr:nvPicPr>
        <xdr:cNvPr id="208" name="Imagem 207">
          <a:extLst>
            <a:ext uri="{FF2B5EF4-FFF2-40B4-BE49-F238E27FC236}">
              <a16:creationId xmlns:a16="http://schemas.microsoft.com/office/drawing/2014/main" id="{00000000-0008-0000-0300-0000D0000000}"/>
            </a:ext>
          </a:extLst>
        </xdr:cNvPr>
        <xdr:cNvPicPr/>
      </xdr:nvPicPr>
      <xdr:blipFill>
        <a:blip xmlns:r="http://schemas.openxmlformats.org/officeDocument/2006/relationships" r:embed="rId1"/>
        <a:stretch/>
      </xdr:blipFill>
      <xdr:spPr>
        <a:xfrm>
          <a:off x="27000" y="231867360"/>
          <a:ext cx="9000" cy="360000"/>
        </a:xfrm>
        <a:prstGeom prst="rect">
          <a:avLst/>
        </a:prstGeom>
        <a:ln>
          <a:noFill/>
        </a:ln>
      </xdr:spPr>
    </xdr:pic>
    <xdr:clientData/>
  </xdr:twoCellAnchor>
  <xdr:twoCellAnchor editAs="oneCell">
    <xdr:from>
      <xdr:col>0</xdr:col>
      <xdr:colOff>27000</xdr:colOff>
      <xdr:row>1162</xdr:row>
      <xdr:rowOff>181440</xdr:rowOff>
    </xdr:from>
    <xdr:to>
      <xdr:col>0</xdr:col>
      <xdr:colOff>36000</xdr:colOff>
      <xdr:row>2377</xdr:row>
      <xdr:rowOff>76818</xdr:rowOff>
    </xdr:to>
    <xdr:pic>
      <xdr:nvPicPr>
        <xdr:cNvPr id="209" name="Imagem 208">
          <a:extLst>
            <a:ext uri="{FF2B5EF4-FFF2-40B4-BE49-F238E27FC236}">
              <a16:creationId xmlns:a16="http://schemas.microsoft.com/office/drawing/2014/main" id="{00000000-0008-0000-0300-0000D1000000}"/>
            </a:ext>
          </a:extLst>
        </xdr:cNvPr>
        <xdr:cNvPicPr/>
      </xdr:nvPicPr>
      <xdr:blipFill>
        <a:blip xmlns:r="http://schemas.openxmlformats.org/officeDocument/2006/relationships" r:embed="rId1"/>
        <a:stretch/>
      </xdr:blipFill>
      <xdr:spPr>
        <a:xfrm>
          <a:off x="27000" y="236096640"/>
          <a:ext cx="9000" cy="360000"/>
        </a:xfrm>
        <a:prstGeom prst="rect">
          <a:avLst/>
        </a:prstGeom>
        <a:ln>
          <a:noFill/>
        </a:ln>
      </xdr:spPr>
    </xdr:pic>
    <xdr:clientData/>
  </xdr:twoCellAnchor>
  <xdr:twoCellAnchor editAs="oneCell">
    <xdr:from>
      <xdr:col>0</xdr:col>
      <xdr:colOff>27000</xdr:colOff>
      <xdr:row>1187</xdr:row>
      <xdr:rowOff>257760</xdr:rowOff>
    </xdr:from>
    <xdr:to>
      <xdr:col>0</xdr:col>
      <xdr:colOff>36000</xdr:colOff>
      <xdr:row>2428</xdr:row>
      <xdr:rowOff>108135</xdr:rowOff>
    </xdr:to>
    <xdr:pic>
      <xdr:nvPicPr>
        <xdr:cNvPr id="210" name="Imagem 209">
          <a:extLst>
            <a:ext uri="{FF2B5EF4-FFF2-40B4-BE49-F238E27FC236}">
              <a16:creationId xmlns:a16="http://schemas.microsoft.com/office/drawing/2014/main" id="{00000000-0008-0000-0300-0000D2000000}"/>
            </a:ext>
          </a:extLst>
        </xdr:cNvPr>
        <xdr:cNvPicPr/>
      </xdr:nvPicPr>
      <xdr:blipFill>
        <a:blip xmlns:r="http://schemas.openxmlformats.org/officeDocument/2006/relationships" r:embed="rId1"/>
        <a:stretch/>
      </xdr:blipFill>
      <xdr:spPr>
        <a:xfrm>
          <a:off x="27000" y="241239960"/>
          <a:ext cx="9000" cy="360000"/>
        </a:xfrm>
        <a:prstGeom prst="rect">
          <a:avLst/>
        </a:prstGeom>
        <a:ln>
          <a:noFill/>
        </a:ln>
      </xdr:spPr>
    </xdr:pic>
    <xdr:clientData/>
  </xdr:twoCellAnchor>
  <xdr:twoCellAnchor editAs="oneCell">
    <xdr:from>
      <xdr:col>0</xdr:col>
      <xdr:colOff>27000</xdr:colOff>
      <xdr:row>1208</xdr:row>
      <xdr:rowOff>181440</xdr:rowOff>
    </xdr:from>
    <xdr:to>
      <xdr:col>0</xdr:col>
      <xdr:colOff>36000</xdr:colOff>
      <xdr:row>2470</xdr:row>
      <xdr:rowOff>25270</xdr:rowOff>
    </xdr:to>
    <xdr:pic>
      <xdr:nvPicPr>
        <xdr:cNvPr id="211" name="Imagem 210">
          <a:extLst>
            <a:ext uri="{FF2B5EF4-FFF2-40B4-BE49-F238E27FC236}">
              <a16:creationId xmlns:a16="http://schemas.microsoft.com/office/drawing/2014/main" id="{00000000-0008-0000-0300-0000D3000000}"/>
            </a:ext>
          </a:extLst>
        </xdr:cNvPr>
        <xdr:cNvPicPr/>
      </xdr:nvPicPr>
      <xdr:blipFill>
        <a:blip xmlns:r="http://schemas.openxmlformats.org/officeDocument/2006/relationships" r:embed="rId1"/>
        <a:stretch/>
      </xdr:blipFill>
      <xdr:spPr>
        <a:xfrm>
          <a:off x="27000" y="245469240"/>
          <a:ext cx="9000" cy="360000"/>
        </a:xfrm>
        <a:prstGeom prst="rect">
          <a:avLst/>
        </a:prstGeom>
        <a:ln>
          <a:noFill/>
        </a:ln>
      </xdr:spPr>
    </xdr:pic>
    <xdr:clientData/>
  </xdr:twoCellAnchor>
  <xdr:twoCellAnchor editAs="oneCell">
    <xdr:from>
      <xdr:col>0</xdr:col>
      <xdr:colOff>27000</xdr:colOff>
      <xdr:row>1229</xdr:row>
      <xdr:rowOff>181440</xdr:rowOff>
    </xdr:from>
    <xdr:to>
      <xdr:col>0</xdr:col>
      <xdr:colOff>36000</xdr:colOff>
      <xdr:row>2512</xdr:row>
      <xdr:rowOff>18367</xdr:rowOff>
    </xdr:to>
    <xdr:pic>
      <xdr:nvPicPr>
        <xdr:cNvPr id="212" name="Imagem 211">
          <a:extLst>
            <a:ext uri="{FF2B5EF4-FFF2-40B4-BE49-F238E27FC236}">
              <a16:creationId xmlns:a16="http://schemas.microsoft.com/office/drawing/2014/main" id="{00000000-0008-0000-0300-0000D4000000}"/>
            </a:ext>
          </a:extLst>
        </xdr:cNvPr>
        <xdr:cNvPicPr/>
      </xdr:nvPicPr>
      <xdr:blipFill>
        <a:blip xmlns:r="http://schemas.openxmlformats.org/officeDocument/2006/relationships" r:embed="rId1"/>
        <a:stretch/>
      </xdr:blipFill>
      <xdr:spPr>
        <a:xfrm>
          <a:off x="27000" y="249698160"/>
          <a:ext cx="9000" cy="360000"/>
        </a:xfrm>
        <a:prstGeom prst="rect">
          <a:avLst/>
        </a:prstGeom>
        <a:ln>
          <a:noFill/>
        </a:ln>
      </xdr:spPr>
    </xdr:pic>
    <xdr:clientData/>
  </xdr:twoCellAnchor>
  <xdr:twoCellAnchor editAs="oneCell">
    <xdr:from>
      <xdr:col>0</xdr:col>
      <xdr:colOff>27000</xdr:colOff>
      <xdr:row>1253</xdr:row>
      <xdr:rowOff>181440</xdr:rowOff>
    </xdr:from>
    <xdr:to>
      <xdr:col>0</xdr:col>
      <xdr:colOff>36000</xdr:colOff>
      <xdr:row>2559</xdr:row>
      <xdr:rowOff>143992</xdr:rowOff>
    </xdr:to>
    <xdr:pic>
      <xdr:nvPicPr>
        <xdr:cNvPr id="213" name="Imagem 212">
          <a:extLst>
            <a:ext uri="{FF2B5EF4-FFF2-40B4-BE49-F238E27FC236}">
              <a16:creationId xmlns:a16="http://schemas.microsoft.com/office/drawing/2014/main" id="{00000000-0008-0000-0300-0000D5000000}"/>
            </a:ext>
          </a:extLst>
        </xdr:cNvPr>
        <xdr:cNvPicPr/>
      </xdr:nvPicPr>
      <xdr:blipFill>
        <a:blip xmlns:r="http://schemas.openxmlformats.org/officeDocument/2006/relationships" r:embed="rId1"/>
        <a:stretch/>
      </xdr:blipFill>
      <xdr:spPr>
        <a:xfrm>
          <a:off x="27000" y="254575080"/>
          <a:ext cx="9000" cy="360000"/>
        </a:xfrm>
        <a:prstGeom prst="rect">
          <a:avLst/>
        </a:prstGeom>
        <a:ln>
          <a:noFill/>
        </a:ln>
      </xdr:spPr>
    </xdr:pic>
    <xdr:clientData/>
  </xdr:twoCellAnchor>
  <xdr:twoCellAnchor editAs="oneCell">
    <xdr:from>
      <xdr:col>0</xdr:col>
      <xdr:colOff>27000</xdr:colOff>
      <xdr:row>1277</xdr:row>
      <xdr:rowOff>181800</xdr:rowOff>
    </xdr:from>
    <xdr:to>
      <xdr:col>0</xdr:col>
      <xdr:colOff>36000</xdr:colOff>
      <xdr:row>2609</xdr:row>
      <xdr:rowOff>98499</xdr:rowOff>
    </xdr:to>
    <xdr:pic>
      <xdr:nvPicPr>
        <xdr:cNvPr id="214" name="Imagem 213">
          <a:extLst>
            <a:ext uri="{FF2B5EF4-FFF2-40B4-BE49-F238E27FC236}">
              <a16:creationId xmlns:a16="http://schemas.microsoft.com/office/drawing/2014/main" id="{00000000-0008-0000-0300-0000D6000000}"/>
            </a:ext>
          </a:extLst>
        </xdr:cNvPr>
        <xdr:cNvPicPr/>
      </xdr:nvPicPr>
      <xdr:blipFill>
        <a:blip xmlns:r="http://schemas.openxmlformats.org/officeDocument/2006/relationships" r:embed="rId1"/>
        <a:stretch/>
      </xdr:blipFill>
      <xdr:spPr>
        <a:xfrm>
          <a:off x="27000" y="259661520"/>
          <a:ext cx="9000" cy="360000"/>
        </a:xfrm>
        <a:prstGeom prst="rect">
          <a:avLst/>
        </a:prstGeom>
        <a:ln>
          <a:noFill/>
        </a:ln>
      </xdr:spPr>
    </xdr:pic>
    <xdr:clientData/>
  </xdr:twoCellAnchor>
  <xdr:twoCellAnchor editAs="oneCell">
    <xdr:from>
      <xdr:col>0</xdr:col>
      <xdr:colOff>27000</xdr:colOff>
      <xdr:row>1300</xdr:row>
      <xdr:rowOff>257760</xdr:rowOff>
    </xdr:from>
    <xdr:to>
      <xdr:col>0</xdr:col>
      <xdr:colOff>36000</xdr:colOff>
      <xdr:row>2656</xdr:row>
      <xdr:rowOff>105893</xdr:rowOff>
    </xdr:to>
    <xdr:pic>
      <xdr:nvPicPr>
        <xdr:cNvPr id="215" name="Imagem 214">
          <a:extLst>
            <a:ext uri="{FF2B5EF4-FFF2-40B4-BE49-F238E27FC236}">
              <a16:creationId xmlns:a16="http://schemas.microsoft.com/office/drawing/2014/main" id="{00000000-0008-0000-0300-0000D7000000}"/>
            </a:ext>
          </a:extLst>
        </xdr:cNvPr>
        <xdr:cNvPicPr/>
      </xdr:nvPicPr>
      <xdr:blipFill>
        <a:blip xmlns:r="http://schemas.openxmlformats.org/officeDocument/2006/relationships" r:embed="rId1"/>
        <a:stretch/>
      </xdr:blipFill>
      <xdr:spPr>
        <a:xfrm>
          <a:off x="27000" y="264557160"/>
          <a:ext cx="9000" cy="360000"/>
        </a:xfrm>
        <a:prstGeom prst="rect">
          <a:avLst/>
        </a:prstGeom>
        <a:ln>
          <a:noFill/>
        </a:ln>
      </xdr:spPr>
    </xdr:pic>
    <xdr:clientData/>
  </xdr:twoCellAnchor>
  <xdr:twoCellAnchor editAs="oneCell">
    <xdr:from>
      <xdr:col>0</xdr:col>
      <xdr:colOff>27000</xdr:colOff>
      <xdr:row>1318</xdr:row>
      <xdr:rowOff>181440</xdr:rowOff>
    </xdr:from>
    <xdr:to>
      <xdr:col>0</xdr:col>
      <xdr:colOff>36000</xdr:colOff>
      <xdr:row>2693</xdr:row>
      <xdr:rowOff>67673</xdr:rowOff>
    </xdr:to>
    <xdr:pic>
      <xdr:nvPicPr>
        <xdr:cNvPr id="216" name="Imagem 215">
          <a:extLst>
            <a:ext uri="{FF2B5EF4-FFF2-40B4-BE49-F238E27FC236}">
              <a16:creationId xmlns:a16="http://schemas.microsoft.com/office/drawing/2014/main" id="{00000000-0008-0000-0300-0000D8000000}"/>
            </a:ext>
          </a:extLst>
        </xdr:cNvPr>
        <xdr:cNvPicPr/>
      </xdr:nvPicPr>
      <xdr:blipFill>
        <a:blip xmlns:r="http://schemas.openxmlformats.org/officeDocument/2006/relationships" r:embed="rId1"/>
        <a:stretch/>
      </xdr:blipFill>
      <xdr:spPr>
        <a:xfrm>
          <a:off x="27000" y="268214760"/>
          <a:ext cx="9000" cy="360000"/>
        </a:xfrm>
        <a:prstGeom prst="rect">
          <a:avLst/>
        </a:prstGeom>
        <a:ln>
          <a:noFill/>
        </a:ln>
      </xdr:spPr>
    </xdr:pic>
    <xdr:clientData/>
  </xdr:twoCellAnchor>
  <xdr:twoCellAnchor editAs="oneCell">
    <xdr:from>
      <xdr:col>0</xdr:col>
      <xdr:colOff>27000</xdr:colOff>
      <xdr:row>1339</xdr:row>
      <xdr:rowOff>181440</xdr:rowOff>
    </xdr:from>
    <xdr:to>
      <xdr:col>0</xdr:col>
      <xdr:colOff>36000</xdr:colOff>
      <xdr:row>2735</xdr:row>
      <xdr:rowOff>61129</xdr:rowOff>
    </xdr:to>
    <xdr:pic>
      <xdr:nvPicPr>
        <xdr:cNvPr id="217" name="Imagem 216">
          <a:extLst>
            <a:ext uri="{FF2B5EF4-FFF2-40B4-BE49-F238E27FC236}">
              <a16:creationId xmlns:a16="http://schemas.microsoft.com/office/drawing/2014/main" id="{00000000-0008-0000-0300-0000D9000000}"/>
            </a:ext>
          </a:extLst>
        </xdr:cNvPr>
        <xdr:cNvPicPr/>
      </xdr:nvPicPr>
      <xdr:blipFill>
        <a:blip xmlns:r="http://schemas.openxmlformats.org/officeDocument/2006/relationships" r:embed="rId1"/>
        <a:stretch/>
      </xdr:blipFill>
      <xdr:spPr>
        <a:xfrm>
          <a:off x="27000" y="272444040"/>
          <a:ext cx="9000" cy="360000"/>
        </a:xfrm>
        <a:prstGeom prst="rect">
          <a:avLst/>
        </a:prstGeom>
        <a:ln>
          <a:noFill/>
        </a:ln>
      </xdr:spPr>
    </xdr:pic>
    <xdr:clientData/>
  </xdr:twoCellAnchor>
  <xdr:twoCellAnchor editAs="oneCell">
    <xdr:from>
      <xdr:col>0</xdr:col>
      <xdr:colOff>27000</xdr:colOff>
      <xdr:row>1359</xdr:row>
      <xdr:rowOff>181440</xdr:rowOff>
    </xdr:from>
    <xdr:to>
      <xdr:col>0</xdr:col>
      <xdr:colOff>36000</xdr:colOff>
      <xdr:row>2773</xdr:row>
      <xdr:rowOff>9462</xdr:rowOff>
    </xdr:to>
    <xdr:pic>
      <xdr:nvPicPr>
        <xdr:cNvPr id="218" name="Imagem 217">
          <a:extLst>
            <a:ext uri="{FF2B5EF4-FFF2-40B4-BE49-F238E27FC236}">
              <a16:creationId xmlns:a16="http://schemas.microsoft.com/office/drawing/2014/main" id="{00000000-0008-0000-0300-0000DA000000}"/>
            </a:ext>
          </a:extLst>
        </xdr:cNvPr>
        <xdr:cNvPicPr/>
      </xdr:nvPicPr>
      <xdr:blipFill>
        <a:blip xmlns:r="http://schemas.openxmlformats.org/officeDocument/2006/relationships" r:embed="rId1"/>
        <a:stretch/>
      </xdr:blipFill>
      <xdr:spPr>
        <a:xfrm>
          <a:off x="27000" y="276482520"/>
          <a:ext cx="9000" cy="360000"/>
        </a:xfrm>
        <a:prstGeom prst="rect">
          <a:avLst/>
        </a:prstGeom>
        <a:ln>
          <a:noFill/>
        </a:ln>
      </xdr:spPr>
    </xdr:pic>
    <xdr:clientData/>
  </xdr:twoCellAnchor>
  <xdr:twoCellAnchor editAs="oneCell">
    <xdr:from>
      <xdr:col>0</xdr:col>
      <xdr:colOff>27000</xdr:colOff>
      <xdr:row>1377</xdr:row>
      <xdr:rowOff>181440</xdr:rowOff>
    </xdr:from>
    <xdr:to>
      <xdr:col>0</xdr:col>
      <xdr:colOff>36000</xdr:colOff>
      <xdr:row>2809</xdr:row>
      <xdr:rowOff>2739</xdr:rowOff>
    </xdr:to>
    <xdr:pic>
      <xdr:nvPicPr>
        <xdr:cNvPr id="219" name="Imagem 218">
          <a:extLst>
            <a:ext uri="{FF2B5EF4-FFF2-40B4-BE49-F238E27FC236}">
              <a16:creationId xmlns:a16="http://schemas.microsoft.com/office/drawing/2014/main" id="{00000000-0008-0000-0300-0000DB000000}"/>
            </a:ext>
          </a:extLst>
        </xdr:cNvPr>
        <xdr:cNvPicPr/>
      </xdr:nvPicPr>
      <xdr:blipFill>
        <a:blip xmlns:r="http://schemas.openxmlformats.org/officeDocument/2006/relationships" r:embed="rId1"/>
        <a:stretch/>
      </xdr:blipFill>
      <xdr:spPr>
        <a:xfrm>
          <a:off x="27000" y="280140120"/>
          <a:ext cx="9000" cy="360000"/>
        </a:xfrm>
        <a:prstGeom prst="rect">
          <a:avLst/>
        </a:prstGeom>
        <a:ln>
          <a:noFill/>
        </a:ln>
      </xdr:spPr>
    </xdr:pic>
    <xdr:clientData/>
  </xdr:twoCellAnchor>
  <xdr:twoCellAnchor editAs="oneCell">
    <xdr:from>
      <xdr:col>0</xdr:col>
      <xdr:colOff>27000</xdr:colOff>
      <xdr:row>1402</xdr:row>
      <xdr:rowOff>181800</xdr:rowOff>
    </xdr:from>
    <xdr:to>
      <xdr:col>0</xdr:col>
      <xdr:colOff>36000</xdr:colOff>
      <xdr:row>2859</xdr:row>
      <xdr:rowOff>92925</xdr:rowOff>
    </xdr:to>
    <xdr:pic>
      <xdr:nvPicPr>
        <xdr:cNvPr id="220" name="Imagem 219">
          <a:extLst>
            <a:ext uri="{FF2B5EF4-FFF2-40B4-BE49-F238E27FC236}">
              <a16:creationId xmlns:a16="http://schemas.microsoft.com/office/drawing/2014/main" id="{00000000-0008-0000-0300-0000DC000000}"/>
            </a:ext>
          </a:extLst>
        </xdr:cNvPr>
        <xdr:cNvPicPr/>
      </xdr:nvPicPr>
      <xdr:blipFill>
        <a:blip xmlns:r="http://schemas.openxmlformats.org/officeDocument/2006/relationships" r:embed="rId1"/>
        <a:stretch/>
      </xdr:blipFill>
      <xdr:spPr>
        <a:xfrm>
          <a:off x="27000" y="285283800"/>
          <a:ext cx="9000" cy="360000"/>
        </a:xfrm>
        <a:prstGeom prst="rect">
          <a:avLst/>
        </a:prstGeom>
        <a:ln>
          <a:noFill/>
        </a:ln>
      </xdr:spPr>
    </xdr:pic>
    <xdr:clientData/>
  </xdr:twoCellAnchor>
  <xdr:twoCellAnchor editAs="oneCell">
    <xdr:from>
      <xdr:col>0</xdr:col>
      <xdr:colOff>27000</xdr:colOff>
      <xdr:row>1404</xdr:row>
      <xdr:rowOff>181800</xdr:rowOff>
    </xdr:from>
    <xdr:to>
      <xdr:col>0</xdr:col>
      <xdr:colOff>36000</xdr:colOff>
      <xdr:row>2863</xdr:row>
      <xdr:rowOff>90685</xdr:rowOff>
    </xdr:to>
    <xdr:pic>
      <xdr:nvPicPr>
        <xdr:cNvPr id="221" name="Imagem 220">
          <a:extLst>
            <a:ext uri="{FF2B5EF4-FFF2-40B4-BE49-F238E27FC236}">
              <a16:creationId xmlns:a16="http://schemas.microsoft.com/office/drawing/2014/main" id="{00000000-0008-0000-0300-0000DD000000}"/>
            </a:ext>
          </a:extLst>
        </xdr:cNvPr>
        <xdr:cNvPicPr/>
      </xdr:nvPicPr>
      <xdr:blipFill>
        <a:blip xmlns:r="http://schemas.openxmlformats.org/officeDocument/2006/relationships" r:embed="rId1"/>
        <a:stretch/>
      </xdr:blipFill>
      <xdr:spPr>
        <a:xfrm>
          <a:off x="27000" y="285741000"/>
          <a:ext cx="9000" cy="360000"/>
        </a:xfrm>
        <a:prstGeom prst="rect">
          <a:avLst/>
        </a:prstGeom>
        <a:ln>
          <a:noFill/>
        </a:ln>
      </xdr:spPr>
    </xdr:pic>
    <xdr:clientData/>
  </xdr:twoCellAnchor>
  <xdr:twoCellAnchor editAs="oneCell">
    <xdr:from>
      <xdr:col>0</xdr:col>
      <xdr:colOff>27000</xdr:colOff>
      <xdr:row>1429</xdr:row>
      <xdr:rowOff>181440</xdr:rowOff>
    </xdr:from>
    <xdr:to>
      <xdr:col>0</xdr:col>
      <xdr:colOff>36000</xdr:colOff>
      <xdr:row>2910</xdr:row>
      <xdr:rowOff>229218</xdr:rowOff>
    </xdr:to>
    <xdr:pic>
      <xdr:nvPicPr>
        <xdr:cNvPr id="222" name="Imagem 221">
          <a:extLst>
            <a:ext uri="{FF2B5EF4-FFF2-40B4-BE49-F238E27FC236}">
              <a16:creationId xmlns:a16="http://schemas.microsoft.com/office/drawing/2014/main" id="{00000000-0008-0000-0300-0000DE000000}"/>
            </a:ext>
          </a:extLst>
        </xdr:cNvPr>
        <xdr:cNvPicPr/>
      </xdr:nvPicPr>
      <xdr:blipFill>
        <a:blip xmlns:r="http://schemas.openxmlformats.org/officeDocument/2006/relationships" r:embed="rId1"/>
        <a:stretch/>
      </xdr:blipFill>
      <xdr:spPr>
        <a:xfrm>
          <a:off x="27000" y="290732040"/>
          <a:ext cx="9000" cy="360000"/>
        </a:xfrm>
        <a:prstGeom prst="rect">
          <a:avLst/>
        </a:prstGeom>
        <a:ln>
          <a:noFill/>
        </a:ln>
      </xdr:spPr>
    </xdr:pic>
    <xdr:clientData/>
  </xdr:twoCellAnchor>
  <xdr:twoCellAnchor editAs="oneCell">
    <xdr:from>
      <xdr:col>0</xdr:col>
      <xdr:colOff>27000</xdr:colOff>
      <xdr:row>1452</xdr:row>
      <xdr:rowOff>181800</xdr:rowOff>
    </xdr:from>
    <xdr:to>
      <xdr:col>0</xdr:col>
      <xdr:colOff>36000</xdr:colOff>
      <xdr:row>2956</xdr:row>
      <xdr:rowOff>144473</xdr:rowOff>
    </xdr:to>
    <xdr:pic>
      <xdr:nvPicPr>
        <xdr:cNvPr id="223" name="Imagem 222">
          <a:extLst>
            <a:ext uri="{FF2B5EF4-FFF2-40B4-BE49-F238E27FC236}">
              <a16:creationId xmlns:a16="http://schemas.microsoft.com/office/drawing/2014/main" id="{00000000-0008-0000-0300-0000DF000000}"/>
            </a:ext>
          </a:extLst>
        </xdr:cNvPr>
        <xdr:cNvPicPr/>
      </xdr:nvPicPr>
      <xdr:blipFill>
        <a:blip xmlns:r="http://schemas.openxmlformats.org/officeDocument/2006/relationships" r:embed="rId1"/>
        <a:stretch/>
      </xdr:blipFill>
      <xdr:spPr>
        <a:xfrm>
          <a:off x="27000" y="295342200"/>
          <a:ext cx="9000" cy="360000"/>
        </a:xfrm>
        <a:prstGeom prst="rect">
          <a:avLst/>
        </a:prstGeom>
        <a:ln>
          <a:noFill/>
        </a:ln>
      </xdr:spPr>
    </xdr:pic>
    <xdr:clientData/>
  </xdr:twoCellAnchor>
  <xdr:twoCellAnchor editAs="oneCell">
    <xdr:from>
      <xdr:col>0</xdr:col>
      <xdr:colOff>27000</xdr:colOff>
      <xdr:row>1472</xdr:row>
      <xdr:rowOff>181800</xdr:rowOff>
    </xdr:from>
    <xdr:to>
      <xdr:col>0</xdr:col>
      <xdr:colOff>36000</xdr:colOff>
      <xdr:row>2997</xdr:row>
      <xdr:rowOff>23449</xdr:rowOff>
    </xdr:to>
    <xdr:pic>
      <xdr:nvPicPr>
        <xdr:cNvPr id="224" name="Imagem 223">
          <a:extLst>
            <a:ext uri="{FF2B5EF4-FFF2-40B4-BE49-F238E27FC236}">
              <a16:creationId xmlns:a16="http://schemas.microsoft.com/office/drawing/2014/main" id="{00000000-0008-0000-0300-0000E0000000}"/>
            </a:ext>
          </a:extLst>
        </xdr:cNvPr>
        <xdr:cNvPicPr/>
      </xdr:nvPicPr>
      <xdr:blipFill>
        <a:blip xmlns:r="http://schemas.openxmlformats.org/officeDocument/2006/relationships" r:embed="rId1"/>
        <a:stretch/>
      </xdr:blipFill>
      <xdr:spPr>
        <a:xfrm>
          <a:off x="27000" y="299457000"/>
          <a:ext cx="9000" cy="360000"/>
        </a:xfrm>
        <a:prstGeom prst="rect">
          <a:avLst/>
        </a:prstGeom>
        <a:ln>
          <a:noFill/>
        </a:ln>
      </xdr:spPr>
    </xdr:pic>
    <xdr:clientData/>
  </xdr:twoCellAnchor>
  <xdr:twoCellAnchor editAs="oneCell">
    <xdr:from>
      <xdr:col>0</xdr:col>
      <xdr:colOff>27000</xdr:colOff>
      <xdr:row>1496</xdr:row>
      <xdr:rowOff>181800</xdr:rowOff>
    </xdr:from>
    <xdr:to>
      <xdr:col>0</xdr:col>
      <xdr:colOff>36000</xdr:colOff>
      <xdr:row>3044</xdr:row>
      <xdr:rowOff>128785</xdr:rowOff>
    </xdr:to>
    <xdr:pic>
      <xdr:nvPicPr>
        <xdr:cNvPr id="225" name="Imagem 224">
          <a:extLst>
            <a:ext uri="{FF2B5EF4-FFF2-40B4-BE49-F238E27FC236}">
              <a16:creationId xmlns:a16="http://schemas.microsoft.com/office/drawing/2014/main" id="{00000000-0008-0000-0300-0000E1000000}"/>
            </a:ext>
          </a:extLst>
        </xdr:cNvPr>
        <xdr:cNvPicPr/>
      </xdr:nvPicPr>
      <xdr:blipFill>
        <a:blip xmlns:r="http://schemas.openxmlformats.org/officeDocument/2006/relationships" r:embed="rId1"/>
        <a:stretch/>
      </xdr:blipFill>
      <xdr:spPr>
        <a:xfrm>
          <a:off x="27000" y="304257600"/>
          <a:ext cx="9000" cy="360000"/>
        </a:xfrm>
        <a:prstGeom prst="rect">
          <a:avLst/>
        </a:prstGeom>
        <a:ln>
          <a:noFill/>
        </a:ln>
      </xdr:spPr>
    </xdr:pic>
    <xdr:clientData/>
  </xdr:twoCellAnchor>
  <xdr:twoCellAnchor editAs="oneCell">
    <xdr:from>
      <xdr:col>0</xdr:col>
      <xdr:colOff>27000</xdr:colOff>
      <xdr:row>1526</xdr:row>
      <xdr:rowOff>181440</xdr:rowOff>
    </xdr:from>
    <xdr:to>
      <xdr:col>0</xdr:col>
      <xdr:colOff>36000</xdr:colOff>
      <xdr:row>3104</xdr:row>
      <xdr:rowOff>40779</xdr:rowOff>
    </xdr:to>
    <xdr:pic>
      <xdr:nvPicPr>
        <xdr:cNvPr id="226" name="Imagem 225">
          <a:extLst>
            <a:ext uri="{FF2B5EF4-FFF2-40B4-BE49-F238E27FC236}">
              <a16:creationId xmlns:a16="http://schemas.microsoft.com/office/drawing/2014/main" id="{00000000-0008-0000-0300-0000E2000000}"/>
            </a:ext>
          </a:extLst>
        </xdr:cNvPr>
        <xdr:cNvPicPr/>
      </xdr:nvPicPr>
      <xdr:blipFill>
        <a:blip xmlns:r="http://schemas.openxmlformats.org/officeDocument/2006/relationships" r:embed="rId1"/>
        <a:stretch/>
      </xdr:blipFill>
      <xdr:spPr>
        <a:xfrm>
          <a:off x="27000" y="310277160"/>
          <a:ext cx="9000" cy="360000"/>
        </a:xfrm>
        <a:prstGeom prst="rect">
          <a:avLst/>
        </a:prstGeom>
        <a:ln>
          <a:noFill/>
        </a:ln>
      </xdr:spPr>
    </xdr:pic>
    <xdr:clientData/>
  </xdr:twoCellAnchor>
  <xdr:twoCellAnchor editAs="oneCell">
    <xdr:from>
      <xdr:col>0</xdr:col>
      <xdr:colOff>27000</xdr:colOff>
      <xdr:row>1549</xdr:row>
      <xdr:rowOff>257760</xdr:rowOff>
    </xdr:from>
    <xdr:to>
      <xdr:col>0</xdr:col>
      <xdr:colOff>36000</xdr:colOff>
      <xdr:row>3150</xdr:row>
      <xdr:rowOff>108314</xdr:rowOff>
    </xdr:to>
    <xdr:pic>
      <xdr:nvPicPr>
        <xdr:cNvPr id="227" name="Imagem 226">
          <a:extLst>
            <a:ext uri="{FF2B5EF4-FFF2-40B4-BE49-F238E27FC236}">
              <a16:creationId xmlns:a16="http://schemas.microsoft.com/office/drawing/2014/main" id="{00000000-0008-0000-0300-0000E3000000}"/>
            </a:ext>
          </a:extLst>
        </xdr:cNvPr>
        <xdr:cNvPicPr/>
      </xdr:nvPicPr>
      <xdr:blipFill>
        <a:blip xmlns:r="http://schemas.openxmlformats.org/officeDocument/2006/relationships" r:embed="rId1"/>
        <a:stretch/>
      </xdr:blipFill>
      <xdr:spPr>
        <a:xfrm>
          <a:off x="27000" y="314963640"/>
          <a:ext cx="9000" cy="360000"/>
        </a:xfrm>
        <a:prstGeom prst="rect">
          <a:avLst/>
        </a:prstGeom>
        <a:ln>
          <a:noFill/>
        </a:ln>
      </xdr:spPr>
    </xdr:pic>
    <xdr:clientData/>
  </xdr:twoCellAnchor>
  <xdr:twoCellAnchor editAs="oneCell">
    <xdr:from>
      <xdr:col>0</xdr:col>
      <xdr:colOff>27000</xdr:colOff>
      <xdr:row>1576</xdr:row>
      <xdr:rowOff>181440</xdr:rowOff>
    </xdr:from>
    <xdr:to>
      <xdr:col>0</xdr:col>
      <xdr:colOff>36000</xdr:colOff>
      <xdr:row>3203</xdr:row>
      <xdr:rowOff>58708</xdr:rowOff>
    </xdr:to>
    <xdr:pic>
      <xdr:nvPicPr>
        <xdr:cNvPr id="228" name="Imagem 227">
          <a:extLst>
            <a:ext uri="{FF2B5EF4-FFF2-40B4-BE49-F238E27FC236}">
              <a16:creationId xmlns:a16="http://schemas.microsoft.com/office/drawing/2014/main" id="{00000000-0008-0000-0300-0000E4000000}"/>
            </a:ext>
          </a:extLst>
        </xdr:cNvPr>
        <xdr:cNvPicPr/>
      </xdr:nvPicPr>
      <xdr:blipFill>
        <a:blip xmlns:r="http://schemas.openxmlformats.org/officeDocument/2006/relationships" r:embed="rId1"/>
        <a:stretch/>
      </xdr:blipFill>
      <xdr:spPr>
        <a:xfrm>
          <a:off x="27000" y="320335560"/>
          <a:ext cx="9000" cy="360000"/>
        </a:xfrm>
        <a:prstGeom prst="rect">
          <a:avLst/>
        </a:prstGeom>
        <a:ln>
          <a:noFill/>
        </a:ln>
      </xdr:spPr>
    </xdr:pic>
    <xdr:clientData/>
  </xdr:twoCellAnchor>
  <xdr:twoCellAnchor editAs="oneCell">
    <xdr:from>
      <xdr:col>0</xdr:col>
      <xdr:colOff>27000</xdr:colOff>
      <xdr:row>1578</xdr:row>
      <xdr:rowOff>257760</xdr:rowOff>
    </xdr:from>
    <xdr:to>
      <xdr:col>0</xdr:col>
      <xdr:colOff>36000</xdr:colOff>
      <xdr:row>3207</xdr:row>
      <xdr:rowOff>132787</xdr:rowOff>
    </xdr:to>
    <xdr:pic>
      <xdr:nvPicPr>
        <xdr:cNvPr id="229" name="Imagem 228">
          <a:extLst>
            <a:ext uri="{FF2B5EF4-FFF2-40B4-BE49-F238E27FC236}">
              <a16:creationId xmlns:a16="http://schemas.microsoft.com/office/drawing/2014/main" id="{00000000-0008-0000-0300-0000E5000000}"/>
            </a:ext>
          </a:extLst>
        </xdr:cNvPr>
        <xdr:cNvPicPr/>
      </xdr:nvPicPr>
      <xdr:blipFill>
        <a:blip xmlns:r="http://schemas.openxmlformats.org/officeDocument/2006/relationships" r:embed="rId1"/>
        <a:stretch/>
      </xdr:blipFill>
      <xdr:spPr>
        <a:xfrm>
          <a:off x="27000" y="320792760"/>
          <a:ext cx="9000" cy="360000"/>
        </a:xfrm>
        <a:prstGeom prst="rect">
          <a:avLst/>
        </a:prstGeom>
        <a:ln>
          <a:noFill/>
        </a:ln>
      </xdr:spPr>
    </xdr:pic>
    <xdr:clientData/>
  </xdr:twoCellAnchor>
  <xdr:twoCellAnchor editAs="oneCell">
    <xdr:from>
      <xdr:col>0</xdr:col>
      <xdr:colOff>27000</xdr:colOff>
      <xdr:row>1597</xdr:row>
      <xdr:rowOff>181440</xdr:rowOff>
    </xdr:from>
    <xdr:to>
      <xdr:col>0</xdr:col>
      <xdr:colOff>36000</xdr:colOff>
      <xdr:row>3244</xdr:row>
      <xdr:rowOff>242664</xdr:rowOff>
    </xdr:to>
    <xdr:pic>
      <xdr:nvPicPr>
        <xdr:cNvPr id="230" name="Imagem 229">
          <a:extLst>
            <a:ext uri="{FF2B5EF4-FFF2-40B4-BE49-F238E27FC236}">
              <a16:creationId xmlns:a16="http://schemas.microsoft.com/office/drawing/2014/main" id="{00000000-0008-0000-0300-0000E6000000}"/>
            </a:ext>
          </a:extLst>
        </xdr:cNvPr>
        <xdr:cNvPicPr/>
      </xdr:nvPicPr>
      <xdr:blipFill>
        <a:blip xmlns:r="http://schemas.openxmlformats.org/officeDocument/2006/relationships" r:embed="rId1"/>
        <a:stretch/>
      </xdr:blipFill>
      <xdr:spPr>
        <a:xfrm>
          <a:off x="27000" y="324564840"/>
          <a:ext cx="9000" cy="360000"/>
        </a:xfrm>
        <a:prstGeom prst="rect">
          <a:avLst/>
        </a:prstGeom>
        <a:ln>
          <a:noFill/>
        </a:ln>
      </xdr:spPr>
    </xdr:pic>
    <xdr:clientData/>
  </xdr:twoCellAnchor>
  <xdr:twoCellAnchor editAs="oneCell">
    <xdr:from>
      <xdr:col>0</xdr:col>
      <xdr:colOff>27000</xdr:colOff>
      <xdr:row>1616</xdr:row>
      <xdr:rowOff>257760</xdr:rowOff>
    </xdr:from>
    <xdr:to>
      <xdr:col>0</xdr:col>
      <xdr:colOff>36000</xdr:colOff>
      <xdr:row>3284</xdr:row>
      <xdr:rowOff>5040</xdr:rowOff>
    </xdr:to>
    <xdr:pic>
      <xdr:nvPicPr>
        <xdr:cNvPr id="231" name="Imagem 230">
          <a:extLst>
            <a:ext uri="{FF2B5EF4-FFF2-40B4-BE49-F238E27FC236}">
              <a16:creationId xmlns:a16="http://schemas.microsoft.com/office/drawing/2014/main" id="{00000000-0008-0000-0300-0000E7000000}"/>
            </a:ext>
          </a:extLst>
        </xdr:cNvPr>
        <xdr:cNvPicPr/>
      </xdr:nvPicPr>
      <xdr:blipFill>
        <a:blip xmlns:r="http://schemas.openxmlformats.org/officeDocument/2006/relationships" r:embed="rId1"/>
        <a:stretch/>
      </xdr:blipFill>
      <xdr:spPr>
        <a:xfrm>
          <a:off x="27000" y="328565160"/>
          <a:ext cx="9000" cy="360000"/>
        </a:xfrm>
        <a:prstGeom prst="rect">
          <a:avLst/>
        </a:prstGeom>
        <a:ln>
          <a:noFill/>
        </a:ln>
      </xdr:spPr>
    </xdr:pic>
    <xdr:clientData/>
  </xdr:twoCellAnchor>
  <xdr:twoCellAnchor editAs="oneCell">
    <xdr:from>
      <xdr:col>0</xdr:col>
      <xdr:colOff>27000</xdr:colOff>
      <xdr:row>1635</xdr:row>
      <xdr:rowOff>181440</xdr:rowOff>
    </xdr:from>
    <xdr:to>
      <xdr:col>0</xdr:col>
      <xdr:colOff>36000</xdr:colOff>
      <xdr:row>3321</xdr:row>
      <xdr:rowOff>91235</xdr:rowOff>
    </xdr:to>
    <xdr:pic>
      <xdr:nvPicPr>
        <xdr:cNvPr id="232" name="Imagem 231">
          <a:extLst>
            <a:ext uri="{FF2B5EF4-FFF2-40B4-BE49-F238E27FC236}">
              <a16:creationId xmlns:a16="http://schemas.microsoft.com/office/drawing/2014/main" id="{00000000-0008-0000-0300-0000E8000000}"/>
            </a:ext>
          </a:extLst>
        </xdr:cNvPr>
        <xdr:cNvPicPr/>
      </xdr:nvPicPr>
      <xdr:blipFill>
        <a:blip xmlns:r="http://schemas.openxmlformats.org/officeDocument/2006/relationships" r:embed="rId1"/>
        <a:stretch/>
      </xdr:blipFill>
      <xdr:spPr>
        <a:xfrm>
          <a:off x="27000" y="332470440"/>
          <a:ext cx="9000" cy="360000"/>
        </a:xfrm>
        <a:prstGeom prst="rect">
          <a:avLst/>
        </a:prstGeom>
        <a:ln>
          <a:noFill/>
        </a:ln>
      </xdr:spPr>
    </xdr:pic>
    <xdr:clientData/>
  </xdr:twoCellAnchor>
  <xdr:twoCellAnchor editAs="oneCell">
    <xdr:from>
      <xdr:col>0</xdr:col>
      <xdr:colOff>27000</xdr:colOff>
      <xdr:row>1654</xdr:row>
      <xdr:rowOff>181440</xdr:rowOff>
    </xdr:from>
    <xdr:to>
      <xdr:col>0</xdr:col>
      <xdr:colOff>36000</xdr:colOff>
      <xdr:row>3360</xdr:row>
      <xdr:rowOff>103471</xdr:rowOff>
    </xdr:to>
    <xdr:pic>
      <xdr:nvPicPr>
        <xdr:cNvPr id="233" name="Imagem 232">
          <a:extLst>
            <a:ext uri="{FF2B5EF4-FFF2-40B4-BE49-F238E27FC236}">
              <a16:creationId xmlns:a16="http://schemas.microsoft.com/office/drawing/2014/main" id="{00000000-0008-0000-0300-0000E9000000}"/>
            </a:ext>
          </a:extLst>
        </xdr:cNvPr>
        <xdr:cNvPicPr/>
      </xdr:nvPicPr>
      <xdr:blipFill>
        <a:blip xmlns:r="http://schemas.openxmlformats.org/officeDocument/2006/relationships" r:embed="rId1"/>
        <a:stretch/>
      </xdr:blipFill>
      <xdr:spPr>
        <a:xfrm>
          <a:off x="27000" y="336528000"/>
          <a:ext cx="9000" cy="360000"/>
        </a:xfrm>
        <a:prstGeom prst="rect">
          <a:avLst/>
        </a:prstGeom>
        <a:ln>
          <a:noFill/>
        </a:ln>
      </xdr:spPr>
    </xdr:pic>
    <xdr:clientData/>
  </xdr:twoCellAnchor>
  <xdr:twoCellAnchor editAs="oneCell">
    <xdr:from>
      <xdr:col>0</xdr:col>
      <xdr:colOff>27000</xdr:colOff>
      <xdr:row>1680</xdr:row>
      <xdr:rowOff>181440</xdr:rowOff>
    </xdr:from>
    <xdr:to>
      <xdr:col>0</xdr:col>
      <xdr:colOff>36000</xdr:colOff>
      <xdr:row>3411</xdr:row>
      <xdr:rowOff>128125</xdr:rowOff>
    </xdr:to>
    <xdr:pic>
      <xdr:nvPicPr>
        <xdr:cNvPr id="234" name="Imagem 233">
          <a:extLst>
            <a:ext uri="{FF2B5EF4-FFF2-40B4-BE49-F238E27FC236}">
              <a16:creationId xmlns:a16="http://schemas.microsoft.com/office/drawing/2014/main" id="{00000000-0008-0000-0300-0000EA000000}"/>
            </a:ext>
          </a:extLst>
        </xdr:cNvPr>
        <xdr:cNvPicPr/>
      </xdr:nvPicPr>
      <xdr:blipFill>
        <a:blip xmlns:r="http://schemas.openxmlformats.org/officeDocument/2006/relationships" r:embed="rId1"/>
        <a:stretch/>
      </xdr:blipFill>
      <xdr:spPr>
        <a:xfrm>
          <a:off x="27000" y="341785800"/>
          <a:ext cx="9000" cy="360000"/>
        </a:xfrm>
        <a:prstGeom prst="rect">
          <a:avLst/>
        </a:prstGeom>
        <a:ln>
          <a:noFill/>
        </a:ln>
      </xdr:spPr>
    </xdr:pic>
    <xdr:clientData/>
  </xdr:twoCellAnchor>
  <xdr:twoCellAnchor editAs="oneCell">
    <xdr:from>
      <xdr:col>0</xdr:col>
      <xdr:colOff>27000</xdr:colOff>
      <xdr:row>1707</xdr:row>
      <xdr:rowOff>181800</xdr:rowOff>
    </xdr:from>
    <xdr:to>
      <xdr:col>0</xdr:col>
      <xdr:colOff>36000</xdr:colOff>
      <xdr:row>3464</xdr:row>
      <xdr:rowOff>153438</xdr:rowOff>
    </xdr:to>
    <xdr:pic>
      <xdr:nvPicPr>
        <xdr:cNvPr id="235" name="Imagem 234">
          <a:extLst>
            <a:ext uri="{FF2B5EF4-FFF2-40B4-BE49-F238E27FC236}">
              <a16:creationId xmlns:a16="http://schemas.microsoft.com/office/drawing/2014/main" id="{00000000-0008-0000-0300-0000EB000000}"/>
            </a:ext>
          </a:extLst>
        </xdr:cNvPr>
        <xdr:cNvPicPr/>
      </xdr:nvPicPr>
      <xdr:blipFill>
        <a:blip xmlns:r="http://schemas.openxmlformats.org/officeDocument/2006/relationships" r:embed="rId1"/>
        <a:stretch/>
      </xdr:blipFill>
      <xdr:spPr>
        <a:xfrm>
          <a:off x="27000" y="347234400"/>
          <a:ext cx="9000" cy="360000"/>
        </a:xfrm>
        <a:prstGeom prst="rect">
          <a:avLst/>
        </a:prstGeom>
        <a:ln>
          <a:noFill/>
        </a:ln>
      </xdr:spPr>
    </xdr:pic>
    <xdr:clientData/>
  </xdr:twoCellAnchor>
  <xdr:twoCellAnchor editAs="oneCell">
    <xdr:from>
      <xdr:col>0</xdr:col>
      <xdr:colOff>27000</xdr:colOff>
      <xdr:row>1727</xdr:row>
      <xdr:rowOff>181440</xdr:rowOff>
    </xdr:from>
    <xdr:to>
      <xdr:col>0</xdr:col>
      <xdr:colOff>36000</xdr:colOff>
      <xdr:row>3503</xdr:row>
      <xdr:rowOff>258293</xdr:rowOff>
    </xdr:to>
    <xdr:pic>
      <xdr:nvPicPr>
        <xdr:cNvPr id="236" name="Imagem 235">
          <a:extLst>
            <a:ext uri="{FF2B5EF4-FFF2-40B4-BE49-F238E27FC236}">
              <a16:creationId xmlns:a16="http://schemas.microsoft.com/office/drawing/2014/main" id="{00000000-0008-0000-0300-0000EC000000}"/>
            </a:ext>
          </a:extLst>
        </xdr:cNvPr>
        <xdr:cNvPicPr/>
      </xdr:nvPicPr>
      <xdr:blipFill>
        <a:blip xmlns:r="http://schemas.openxmlformats.org/officeDocument/2006/relationships" r:embed="rId1"/>
        <a:stretch/>
      </xdr:blipFill>
      <xdr:spPr>
        <a:xfrm>
          <a:off x="27000" y="351272880"/>
          <a:ext cx="9000" cy="360000"/>
        </a:xfrm>
        <a:prstGeom prst="rect">
          <a:avLst/>
        </a:prstGeom>
        <a:ln>
          <a:noFill/>
        </a:ln>
      </xdr:spPr>
    </xdr:pic>
    <xdr:clientData/>
  </xdr:twoCellAnchor>
  <xdr:twoCellAnchor editAs="oneCell">
    <xdr:from>
      <xdr:col>0</xdr:col>
      <xdr:colOff>27000</xdr:colOff>
      <xdr:row>1747</xdr:row>
      <xdr:rowOff>181440</xdr:rowOff>
    </xdr:from>
    <xdr:to>
      <xdr:col>0</xdr:col>
      <xdr:colOff>36000</xdr:colOff>
      <xdr:row>3543</xdr:row>
      <xdr:rowOff>173008</xdr:rowOff>
    </xdr:to>
    <xdr:pic>
      <xdr:nvPicPr>
        <xdr:cNvPr id="237" name="Imagem 236">
          <a:extLst>
            <a:ext uri="{FF2B5EF4-FFF2-40B4-BE49-F238E27FC236}">
              <a16:creationId xmlns:a16="http://schemas.microsoft.com/office/drawing/2014/main" id="{00000000-0008-0000-0300-0000ED000000}"/>
            </a:ext>
          </a:extLst>
        </xdr:cNvPr>
        <xdr:cNvPicPr/>
      </xdr:nvPicPr>
      <xdr:blipFill>
        <a:blip xmlns:r="http://schemas.openxmlformats.org/officeDocument/2006/relationships" r:embed="rId1"/>
        <a:stretch/>
      </xdr:blipFill>
      <xdr:spPr>
        <a:xfrm>
          <a:off x="27000" y="355311360"/>
          <a:ext cx="9000" cy="360000"/>
        </a:xfrm>
        <a:prstGeom prst="rect">
          <a:avLst/>
        </a:prstGeom>
        <a:ln>
          <a:noFill/>
        </a:ln>
      </xdr:spPr>
    </xdr:pic>
    <xdr:clientData/>
  </xdr:twoCellAnchor>
  <xdr:twoCellAnchor editAs="oneCell">
    <xdr:from>
      <xdr:col>0</xdr:col>
      <xdr:colOff>27000</xdr:colOff>
      <xdr:row>1767</xdr:row>
      <xdr:rowOff>181440</xdr:rowOff>
    </xdr:from>
    <xdr:to>
      <xdr:col>0</xdr:col>
      <xdr:colOff>36000</xdr:colOff>
      <xdr:row>3583</xdr:row>
      <xdr:rowOff>397246</xdr:rowOff>
    </xdr:to>
    <xdr:pic>
      <xdr:nvPicPr>
        <xdr:cNvPr id="238" name="Imagem 237">
          <a:extLst>
            <a:ext uri="{FF2B5EF4-FFF2-40B4-BE49-F238E27FC236}">
              <a16:creationId xmlns:a16="http://schemas.microsoft.com/office/drawing/2014/main" id="{00000000-0008-0000-0300-0000EE000000}"/>
            </a:ext>
          </a:extLst>
        </xdr:cNvPr>
        <xdr:cNvPicPr/>
      </xdr:nvPicPr>
      <xdr:blipFill>
        <a:blip xmlns:r="http://schemas.openxmlformats.org/officeDocument/2006/relationships" r:embed="rId1"/>
        <a:stretch/>
      </xdr:blipFill>
      <xdr:spPr>
        <a:xfrm>
          <a:off x="27000" y="359502480"/>
          <a:ext cx="9000" cy="360000"/>
        </a:xfrm>
        <a:prstGeom prst="rect">
          <a:avLst/>
        </a:prstGeom>
        <a:ln>
          <a:noFill/>
        </a:ln>
      </xdr:spPr>
    </xdr:pic>
    <xdr:clientData/>
  </xdr:twoCellAnchor>
  <xdr:twoCellAnchor editAs="oneCell">
    <xdr:from>
      <xdr:col>0</xdr:col>
      <xdr:colOff>27000</xdr:colOff>
      <xdr:row>1786</xdr:row>
      <xdr:rowOff>181440</xdr:rowOff>
    </xdr:from>
    <xdr:to>
      <xdr:col>0</xdr:col>
      <xdr:colOff>36000</xdr:colOff>
      <xdr:row>3621</xdr:row>
      <xdr:rowOff>101230</xdr:rowOff>
    </xdr:to>
    <xdr:pic>
      <xdr:nvPicPr>
        <xdr:cNvPr id="239" name="Imagem 238">
          <a:extLst>
            <a:ext uri="{FF2B5EF4-FFF2-40B4-BE49-F238E27FC236}">
              <a16:creationId xmlns:a16="http://schemas.microsoft.com/office/drawing/2014/main" id="{00000000-0008-0000-0300-0000EF000000}"/>
            </a:ext>
          </a:extLst>
        </xdr:cNvPr>
        <xdr:cNvPicPr/>
      </xdr:nvPicPr>
      <xdr:blipFill>
        <a:blip xmlns:r="http://schemas.openxmlformats.org/officeDocument/2006/relationships" r:embed="rId1"/>
        <a:stretch/>
      </xdr:blipFill>
      <xdr:spPr>
        <a:xfrm>
          <a:off x="27000" y="363274200"/>
          <a:ext cx="9000" cy="360000"/>
        </a:xfrm>
        <a:prstGeom prst="rect">
          <a:avLst/>
        </a:prstGeom>
        <a:ln>
          <a:noFill/>
        </a:ln>
      </xdr:spPr>
    </xdr:pic>
    <xdr:clientData/>
  </xdr:twoCellAnchor>
  <xdr:twoCellAnchor editAs="oneCell">
    <xdr:from>
      <xdr:col>0</xdr:col>
      <xdr:colOff>27000</xdr:colOff>
      <xdr:row>1806</xdr:row>
      <xdr:rowOff>257760</xdr:rowOff>
    </xdr:from>
    <xdr:to>
      <xdr:col>0</xdr:col>
      <xdr:colOff>36000</xdr:colOff>
      <xdr:row>3661</xdr:row>
      <xdr:rowOff>92626</xdr:rowOff>
    </xdr:to>
    <xdr:pic>
      <xdr:nvPicPr>
        <xdr:cNvPr id="240" name="Imagem 239">
          <a:extLst>
            <a:ext uri="{FF2B5EF4-FFF2-40B4-BE49-F238E27FC236}">
              <a16:creationId xmlns:a16="http://schemas.microsoft.com/office/drawing/2014/main" id="{00000000-0008-0000-0300-0000F0000000}"/>
            </a:ext>
          </a:extLst>
        </xdr:cNvPr>
        <xdr:cNvPicPr/>
      </xdr:nvPicPr>
      <xdr:blipFill>
        <a:blip xmlns:r="http://schemas.openxmlformats.org/officeDocument/2006/relationships" r:embed="rId1"/>
        <a:stretch/>
      </xdr:blipFill>
      <xdr:spPr>
        <a:xfrm>
          <a:off x="27000" y="367313040"/>
          <a:ext cx="9000" cy="360000"/>
        </a:xfrm>
        <a:prstGeom prst="rect">
          <a:avLst/>
        </a:prstGeom>
        <a:ln>
          <a:noFill/>
        </a:ln>
      </xdr:spPr>
    </xdr:pic>
    <xdr:clientData/>
  </xdr:twoCellAnchor>
  <xdr:twoCellAnchor editAs="oneCell">
    <xdr:from>
      <xdr:col>0</xdr:col>
      <xdr:colOff>27000</xdr:colOff>
      <xdr:row>1825</xdr:row>
      <xdr:rowOff>181440</xdr:rowOff>
    </xdr:from>
    <xdr:to>
      <xdr:col>0</xdr:col>
      <xdr:colOff>36000</xdr:colOff>
      <xdr:row>3699</xdr:row>
      <xdr:rowOff>87963</xdr:rowOff>
    </xdr:to>
    <xdr:pic>
      <xdr:nvPicPr>
        <xdr:cNvPr id="241" name="Imagem 240">
          <a:extLst>
            <a:ext uri="{FF2B5EF4-FFF2-40B4-BE49-F238E27FC236}">
              <a16:creationId xmlns:a16="http://schemas.microsoft.com/office/drawing/2014/main" id="{00000000-0008-0000-0300-0000F1000000}"/>
            </a:ext>
          </a:extLst>
        </xdr:cNvPr>
        <xdr:cNvPicPr/>
      </xdr:nvPicPr>
      <xdr:blipFill>
        <a:blip xmlns:r="http://schemas.openxmlformats.org/officeDocument/2006/relationships" r:embed="rId1"/>
        <a:stretch/>
      </xdr:blipFill>
      <xdr:spPr>
        <a:xfrm>
          <a:off x="27000" y="371161080"/>
          <a:ext cx="9000" cy="360000"/>
        </a:xfrm>
        <a:prstGeom prst="rect">
          <a:avLst/>
        </a:prstGeom>
        <a:ln>
          <a:noFill/>
        </a:ln>
      </xdr:spPr>
    </xdr:pic>
    <xdr:clientData/>
  </xdr:twoCellAnchor>
  <xdr:twoCellAnchor editAs="oneCell">
    <xdr:from>
      <xdr:col>0</xdr:col>
      <xdr:colOff>27000</xdr:colOff>
      <xdr:row>1844</xdr:row>
      <xdr:rowOff>181440</xdr:rowOff>
    </xdr:from>
    <xdr:to>
      <xdr:col>0</xdr:col>
      <xdr:colOff>36000</xdr:colOff>
      <xdr:row>3736</xdr:row>
      <xdr:rowOff>137210</xdr:rowOff>
    </xdr:to>
    <xdr:pic>
      <xdr:nvPicPr>
        <xdr:cNvPr id="242" name="Imagem 241">
          <a:extLst>
            <a:ext uri="{FF2B5EF4-FFF2-40B4-BE49-F238E27FC236}">
              <a16:creationId xmlns:a16="http://schemas.microsoft.com/office/drawing/2014/main" id="{00000000-0008-0000-0300-0000F2000000}"/>
            </a:ext>
          </a:extLst>
        </xdr:cNvPr>
        <xdr:cNvPicPr/>
      </xdr:nvPicPr>
      <xdr:blipFill>
        <a:blip xmlns:r="http://schemas.openxmlformats.org/officeDocument/2006/relationships" r:embed="rId1"/>
        <a:stretch/>
      </xdr:blipFill>
      <xdr:spPr>
        <a:xfrm>
          <a:off x="27000" y="375009120"/>
          <a:ext cx="9000" cy="360000"/>
        </a:xfrm>
        <a:prstGeom prst="rect">
          <a:avLst/>
        </a:prstGeom>
        <a:ln>
          <a:noFill/>
        </a:ln>
      </xdr:spPr>
    </xdr:pic>
    <xdr:clientData/>
  </xdr:twoCellAnchor>
  <xdr:twoCellAnchor editAs="oneCell">
    <xdr:from>
      <xdr:col>0</xdr:col>
      <xdr:colOff>27000</xdr:colOff>
      <xdr:row>1863</xdr:row>
      <xdr:rowOff>181800</xdr:rowOff>
    </xdr:from>
    <xdr:to>
      <xdr:col>0</xdr:col>
      <xdr:colOff>36000</xdr:colOff>
      <xdr:row>3772</xdr:row>
      <xdr:rowOff>144473</xdr:rowOff>
    </xdr:to>
    <xdr:pic>
      <xdr:nvPicPr>
        <xdr:cNvPr id="243" name="Imagem 242">
          <a:extLst>
            <a:ext uri="{FF2B5EF4-FFF2-40B4-BE49-F238E27FC236}">
              <a16:creationId xmlns:a16="http://schemas.microsoft.com/office/drawing/2014/main" id="{00000000-0008-0000-0300-0000F3000000}"/>
            </a:ext>
          </a:extLst>
        </xdr:cNvPr>
        <xdr:cNvPicPr/>
      </xdr:nvPicPr>
      <xdr:blipFill>
        <a:blip xmlns:r="http://schemas.openxmlformats.org/officeDocument/2006/relationships" r:embed="rId1"/>
        <a:stretch/>
      </xdr:blipFill>
      <xdr:spPr>
        <a:xfrm>
          <a:off x="27000" y="378781200"/>
          <a:ext cx="9000" cy="360000"/>
        </a:xfrm>
        <a:prstGeom prst="rect">
          <a:avLst/>
        </a:prstGeom>
        <a:ln>
          <a:noFill/>
        </a:ln>
      </xdr:spPr>
    </xdr:pic>
    <xdr:clientData/>
  </xdr:twoCellAnchor>
  <xdr:twoCellAnchor editAs="oneCell">
    <xdr:from>
      <xdr:col>0</xdr:col>
      <xdr:colOff>27000</xdr:colOff>
      <xdr:row>1882</xdr:row>
      <xdr:rowOff>181440</xdr:rowOff>
    </xdr:from>
    <xdr:to>
      <xdr:col>0</xdr:col>
      <xdr:colOff>36000</xdr:colOff>
      <xdr:row>3811</xdr:row>
      <xdr:rowOff>101231</xdr:rowOff>
    </xdr:to>
    <xdr:pic>
      <xdr:nvPicPr>
        <xdr:cNvPr id="244" name="Imagem 243">
          <a:extLst>
            <a:ext uri="{FF2B5EF4-FFF2-40B4-BE49-F238E27FC236}">
              <a16:creationId xmlns:a16="http://schemas.microsoft.com/office/drawing/2014/main" id="{00000000-0008-0000-0300-0000F4000000}"/>
            </a:ext>
          </a:extLst>
        </xdr:cNvPr>
        <xdr:cNvPicPr/>
      </xdr:nvPicPr>
      <xdr:blipFill>
        <a:blip xmlns:r="http://schemas.openxmlformats.org/officeDocument/2006/relationships" r:embed="rId1"/>
        <a:stretch/>
      </xdr:blipFill>
      <xdr:spPr>
        <a:xfrm>
          <a:off x="27000" y="382705200"/>
          <a:ext cx="9000" cy="360000"/>
        </a:xfrm>
        <a:prstGeom prst="rect">
          <a:avLst/>
        </a:prstGeom>
        <a:ln>
          <a:noFill/>
        </a:ln>
      </xdr:spPr>
    </xdr:pic>
    <xdr:clientData/>
  </xdr:twoCellAnchor>
  <xdr:twoCellAnchor editAs="oneCell">
    <xdr:from>
      <xdr:col>0</xdr:col>
      <xdr:colOff>27000</xdr:colOff>
      <xdr:row>1901</xdr:row>
      <xdr:rowOff>181800</xdr:rowOff>
    </xdr:from>
    <xdr:to>
      <xdr:col>0</xdr:col>
      <xdr:colOff>36000</xdr:colOff>
      <xdr:row>3849</xdr:row>
      <xdr:rowOff>16726</xdr:rowOff>
    </xdr:to>
    <xdr:pic>
      <xdr:nvPicPr>
        <xdr:cNvPr id="245" name="Imagem 244">
          <a:extLst>
            <a:ext uri="{FF2B5EF4-FFF2-40B4-BE49-F238E27FC236}">
              <a16:creationId xmlns:a16="http://schemas.microsoft.com/office/drawing/2014/main" id="{00000000-0008-0000-0300-0000F5000000}"/>
            </a:ext>
          </a:extLst>
        </xdr:cNvPr>
        <xdr:cNvPicPr/>
      </xdr:nvPicPr>
      <xdr:blipFill>
        <a:blip xmlns:r="http://schemas.openxmlformats.org/officeDocument/2006/relationships" r:embed="rId1"/>
        <a:stretch/>
      </xdr:blipFill>
      <xdr:spPr>
        <a:xfrm>
          <a:off x="27000" y="386553600"/>
          <a:ext cx="9000" cy="360000"/>
        </a:xfrm>
        <a:prstGeom prst="rect">
          <a:avLst/>
        </a:prstGeom>
        <a:ln>
          <a:noFill/>
        </a:ln>
      </xdr:spPr>
    </xdr:pic>
    <xdr:clientData/>
  </xdr:twoCellAnchor>
  <xdr:twoCellAnchor editAs="oneCell">
    <xdr:from>
      <xdr:col>0</xdr:col>
      <xdr:colOff>27000</xdr:colOff>
      <xdr:row>1920</xdr:row>
      <xdr:rowOff>181440</xdr:rowOff>
    </xdr:from>
    <xdr:to>
      <xdr:col>0</xdr:col>
      <xdr:colOff>36000</xdr:colOff>
      <xdr:row>3886</xdr:row>
      <xdr:rowOff>45321</xdr:rowOff>
    </xdr:to>
    <xdr:pic>
      <xdr:nvPicPr>
        <xdr:cNvPr id="246" name="Imagem 245">
          <a:extLst>
            <a:ext uri="{FF2B5EF4-FFF2-40B4-BE49-F238E27FC236}">
              <a16:creationId xmlns:a16="http://schemas.microsoft.com/office/drawing/2014/main" id="{00000000-0008-0000-0300-0000F6000000}"/>
            </a:ext>
          </a:extLst>
        </xdr:cNvPr>
        <xdr:cNvPicPr/>
      </xdr:nvPicPr>
      <xdr:blipFill>
        <a:blip xmlns:r="http://schemas.openxmlformats.org/officeDocument/2006/relationships" r:embed="rId1"/>
        <a:stretch/>
      </xdr:blipFill>
      <xdr:spPr>
        <a:xfrm>
          <a:off x="27000" y="390325320"/>
          <a:ext cx="9000" cy="360000"/>
        </a:xfrm>
        <a:prstGeom prst="rect">
          <a:avLst/>
        </a:prstGeom>
        <a:ln>
          <a:noFill/>
        </a:ln>
      </xdr:spPr>
    </xdr:pic>
    <xdr:clientData/>
  </xdr:twoCellAnchor>
  <xdr:twoCellAnchor editAs="oneCell">
    <xdr:from>
      <xdr:col>0</xdr:col>
      <xdr:colOff>27000</xdr:colOff>
      <xdr:row>1944</xdr:row>
      <xdr:rowOff>181440</xdr:rowOff>
    </xdr:from>
    <xdr:to>
      <xdr:col>0</xdr:col>
      <xdr:colOff>36000</xdr:colOff>
      <xdr:row>3935</xdr:row>
      <xdr:rowOff>378</xdr:rowOff>
    </xdr:to>
    <xdr:pic>
      <xdr:nvPicPr>
        <xdr:cNvPr id="247" name="Imagem 246">
          <a:extLst>
            <a:ext uri="{FF2B5EF4-FFF2-40B4-BE49-F238E27FC236}">
              <a16:creationId xmlns:a16="http://schemas.microsoft.com/office/drawing/2014/main" id="{00000000-0008-0000-0300-0000F7000000}"/>
            </a:ext>
          </a:extLst>
        </xdr:cNvPr>
        <xdr:cNvPicPr/>
      </xdr:nvPicPr>
      <xdr:blipFill>
        <a:blip xmlns:r="http://schemas.openxmlformats.org/officeDocument/2006/relationships" r:embed="rId1"/>
        <a:stretch/>
      </xdr:blipFill>
      <xdr:spPr>
        <a:xfrm>
          <a:off x="27000" y="395278200"/>
          <a:ext cx="9000" cy="360000"/>
        </a:xfrm>
        <a:prstGeom prst="rect">
          <a:avLst/>
        </a:prstGeom>
        <a:ln>
          <a:noFill/>
        </a:ln>
      </xdr:spPr>
    </xdr:pic>
    <xdr:clientData/>
  </xdr:twoCellAnchor>
  <xdr:twoCellAnchor editAs="oneCell">
    <xdr:from>
      <xdr:col>0</xdr:col>
      <xdr:colOff>27000</xdr:colOff>
      <xdr:row>1963</xdr:row>
      <xdr:rowOff>181440</xdr:rowOff>
    </xdr:from>
    <xdr:to>
      <xdr:col>0</xdr:col>
      <xdr:colOff>36000</xdr:colOff>
      <xdr:row>3971</xdr:row>
      <xdr:rowOff>159561</xdr:rowOff>
    </xdr:to>
    <xdr:pic>
      <xdr:nvPicPr>
        <xdr:cNvPr id="248" name="Imagem 247">
          <a:extLst>
            <a:ext uri="{FF2B5EF4-FFF2-40B4-BE49-F238E27FC236}">
              <a16:creationId xmlns:a16="http://schemas.microsoft.com/office/drawing/2014/main" id="{00000000-0008-0000-0300-0000F8000000}"/>
            </a:ext>
          </a:extLst>
        </xdr:cNvPr>
        <xdr:cNvPicPr/>
      </xdr:nvPicPr>
      <xdr:blipFill>
        <a:blip xmlns:r="http://schemas.openxmlformats.org/officeDocument/2006/relationships" r:embed="rId1"/>
        <a:stretch/>
      </xdr:blipFill>
      <xdr:spPr>
        <a:xfrm>
          <a:off x="27000" y="399202560"/>
          <a:ext cx="9000" cy="360000"/>
        </a:xfrm>
        <a:prstGeom prst="rect">
          <a:avLst/>
        </a:prstGeom>
        <a:ln>
          <a:noFill/>
        </a:ln>
      </xdr:spPr>
    </xdr:pic>
    <xdr:clientData/>
  </xdr:twoCellAnchor>
  <xdr:twoCellAnchor editAs="oneCell">
    <xdr:from>
      <xdr:col>0</xdr:col>
      <xdr:colOff>27000</xdr:colOff>
      <xdr:row>1982</xdr:row>
      <xdr:rowOff>181440</xdr:rowOff>
    </xdr:from>
    <xdr:to>
      <xdr:col>0</xdr:col>
      <xdr:colOff>36000</xdr:colOff>
      <xdr:row>4009</xdr:row>
      <xdr:rowOff>152778</xdr:rowOff>
    </xdr:to>
    <xdr:pic>
      <xdr:nvPicPr>
        <xdr:cNvPr id="249" name="Imagem 248">
          <a:extLst>
            <a:ext uri="{FF2B5EF4-FFF2-40B4-BE49-F238E27FC236}">
              <a16:creationId xmlns:a16="http://schemas.microsoft.com/office/drawing/2014/main" id="{00000000-0008-0000-0300-0000F9000000}"/>
            </a:ext>
          </a:extLst>
        </xdr:cNvPr>
        <xdr:cNvPicPr/>
      </xdr:nvPicPr>
      <xdr:blipFill>
        <a:blip xmlns:r="http://schemas.openxmlformats.org/officeDocument/2006/relationships" r:embed="rId1"/>
        <a:stretch/>
      </xdr:blipFill>
      <xdr:spPr>
        <a:xfrm>
          <a:off x="27000" y="403050600"/>
          <a:ext cx="9000" cy="360000"/>
        </a:xfrm>
        <a:prstGeom prst="rect">
          <a:avLst/>
        </a:prstGeom>
        <a:ln>
          <a:noFill/>
        </a:ln>
      </xdr:spPr>
    </xdr:pic>
    <xdr:clientData/>
  </xdr:twoCellAnchor>
  <xdr:twoCellAnchor editAs="oneCell">
    <xdr:from>
      <xdr:col>0</xdr:col>
      <xdr:colOff>27000</xdr:colOff>
      <xdr:row>2001</xdr:row>
      <xdr:rowOff>257760</xdr:rowOff>
    </xdr:from>
    <xdr:to>
      <xdr:col>0</xdr:col>
      <xdr:colOff>36000</xdr:colOff>
      <xdr:row>4050</xdr:row>
      <xdr:rowOff>36657</xdr:rowOff>
    </xdr:to>
    <xdr:pic>
      <xdr:nvPicPr>
        <xdr:cNvPr id="250" name="Imagem 249">
          <a:extLst>
            <a:ext uri="{FF2B5EF4-FFF2-40B4-BE49-F238E27FC236}">
              <a16:creationId xmlns:a16="http://schemas.microsoft.com/office/drawing/2014/main" id="{00000000-0008-0000-0300-0000FA000000}"/>
            </a:ext>
          </a:extLst>
        </xdr:cNvPr>
        <xdr:cNvPicPr/>
      </xdr:nvPicPr>
      <xdr:blipFill>
        <a:blip xmlns:r="http://schemas.openxmlformats.org/officeDocument/2006/relationships" r:embed="rId1"/>
        <a:stretch/>
      </xdr:blipFill>
      <xdr:spPr>
        <a:xfrm>
          <a:off x="27000" y="407127600"/>
          <a:ext cx="9000" cy="360000"/>
        </a:xfrm>
        <a:prstGeom prst="rect">
          <a:avLst/>
        </a:prstGeom>
        <a:ln>
          <a:noFill/>
        </a:ln>
      </xdr:spPr>
    </xdr:pic>
    <xdr:clientData/>
  </xdr:twoCellAnchor>
  <xdr:twoCellAnchor editAs="oneCell">
    <xdr:from>
      <xdr:col>0</xdr:col>
      <xdr:colOff>27000</xdr:colOff>
      <xdr:row>2020</xdr:row>
      <xdr:rowOff>257760</xdr:rowOff>
    </xdr:from>
    <xdr:to>
      <xdr:col>0</xdr:col>
      <xdr:colOff>36000</xdr:colOff>
      <xdr:row>4089</xdr:row>
      <xdr:rowOff>92506</xdr:rowOff>
    </xdr:to>
    <xdr:pic>
      <xdr:nvPicPr>
        <xdr:cNvPr id="251" name="Imagem 250">
          <a:extLst>
            <a:ext uri="{FF2B5EF4-FFF2-40B4-BE49-F238E27FC236}">
              <a16:creationId xmlns:a16="http://schemas.microsoft.com/office/drawing/2014/main" id="{00000000-0008-0000-0300-0000FB000000}"/>
            </a:ext>
          </a:extLst>
        </xdr:cNvPr>
        <xdr:cNvPicPr/>
      </xdr:nvPicPr>
      <xdr:blipFill>
        <a:blip xmlns:r="http://schemas.openxmlformats.org/officeDocument/2006/relationships" r:embed="rId1"/>
        <a:stretch/>
      </xdr:blipFill>
      <xdr:spPr>
        <a:xfrm>
          <a:off x="27000" y="411127920"/>
          <a:ext cx="9000" cy="360000"/>
        </a:xfrm>
        <a:prstGeom prst="rect">
          <a:avLst/>
        </a:prstGeom>
        <a:ln>
          <a:noFill/>
        </a:ln>
      </xdr:spPr>
    </xdr:pic>
    <xdr:clientData/>
  </xdr:twoCellAnchor>
  <xdr:twoCellAnchor editAs="oneCell">
    <xdr:from>
      <xdr:col>0</xdr:col>
      <xdr:colOff>27000</xdr:colOff>
      <xdr:row>2039</xdr:row>
      <xdr:rowOff>181440</xdr:rowOff>
    </xdr:from>
    <xdr:to>
      <xdr:col>0</xdr:col>
      <xdr:colOff>36000</xdr:colOff>
      <xdr:row>4127</xdr:row>
      <xdr:rowOff>87843</xdr:rowOff>
    </xdr:to>
    <xdr:pic>
      <xdr:nvPicPr>
        <xdr:cNvPr id="252" name="Imagem 251">
          <a:extLst>
            <a:ext uri="{FF2B5EF4-FFF2-40B4-BE49-F238E27FC236}">
              <a16:creationId xmlns:a16="http://schemas.microsoft.com/office/drawing/2014/main" id="{00000000-0008-0000-0300-0000FC000000}"/>
            </a:ext>
          </a:extLst>
        </xdr:cNvPr>
        <xdr:cNvPicPr/>
      </xdr:nvPicPr>
      <xdr:blipFill>
        <a:blip xmlns:r="http://schemas.openxmlformats.org/officeDocument/2006/relationships" r:embed="rId1"/>
        <a:stretch/>
      </xdr:blipFill>
      <xdr:spPr>
        <a:xfrm>
          <a:off x="27000" y="414975960"/>
          <a:ext cx="9000" cy="360000"/>
        </a:xfrm>
        <a:prstGeom prst="rect">
          <a:avLst/>
        </a:prstGeom>
        <a:ln>
          <a:noFill/>
        </a:ln>
      </xdr:spPr>
    </xdr:pic>
    <xdr:clientData/>
  </xdr:twoCellAnchor>
  <xdr:twoCellAnchor editAs="oneCell">
    <xdr:from>
      <xdr:col>0</xdr:col>
      <xdr:colOff>27000</xdr:colOff>
      <xdr:row>2058</xdr:row>
      <xdr:rowOff>181440</xdr:rowOff>
    </xdr:from>
    <xdr:to>
      <xdr:col>0</xdr:col>
      <xdr:colOff>36000</xdr:colOff>
      <xdr:row>4166</xdr:row>
      <xdr:rowOff>45321</xdr:rowOff>
    </xdr:to>
    <xdr:pic>
      <xdr:nvPicPr>
        <xdr:cNvPr id="253" name="Imagem 252">
          <a:extLst>
            <a:ext uri="{FF2B5EF4-FFF2-40B4-BE49-F238E27FC236}">
              <a16:creationId xmlns:a16="http://schemas.microsoft.com/office/drawing/2014/main" id="{00000000-0008-0000-0300-0000FD000000}"/>
            </a:ext>
          </a:extLst>
        </xdr:cNvPr>
        <xdr:cNvPicPr/>
      </xdr:nvPicPr>
      <xdr:blipFill>
        <a:blip xmlns:r="http://schemas.openxmlformats.org/officeDocument/2006/relationships" r:embed="rId1"/>
        <a:stretch/>
      </xdr:blipFill>
      <xdr:spPr>
        <a:xfrm>
          <a:off x="27000" y="418900320"/>
          <a:ext cx="9000" cy="360000"/>
        </a:xfrm>
        <a:prstGeom prst="rect">
          <a:avLst/>
        </a:prstGeom>
        <a:ln>
          <a:noFill/>
        </a:ln>
      </xdr:spPr>
    </xdr:pic>
    <xdr:clientData/>
  </xdr:twoCellAnchor>
  <xdr:twoCellAnchor editAs="oneCell">
    <xdr:from>
      <xdr:col>0</xdr:col>
      <xdr:colOff>27000</xdr:colOff>
      <xdr:row>2077</xdr:row>
      <xdr:rowOff>257760</xdr:rowOff>
    </xdr:from>
    <xdr:to>
      <xdr:col>0</xdr:col>
      <xdr:colOff>36000</xdr:colOff>
      <xdr:row>4204</xdr:row>
      <xdr:rowOff>56708</xdr:rowOff>
    </xdr:to>
    <xdr:pic>
      <xdr:nvPicPr>
        <xdr:cNvPr id="254" name="Imagem 253">
          <a:extLst>
            <a:ext uri="{FF2B5EF4-FFF2-40B4-BE49-F238E27FC236}">
              <a16:creationId xmlns:a16="http://schemas.microsoft.com/office/drawing/2014/main" id="{00000000-0008-0000-0300-0000FE000000}"/>
            </a:ext>
          </a:extLst>
        </xdr:cNvPr>
        <xdr:cNvPicPr/>
      </xdr:nvPicPr>
      <xdr:blipFill>
        <a:blip xmlns:r="http://schemas.openxmlformats.org/officeDocument/2006/relationships" r:embed="rId1"/>
        <a:stretch/>
      </xdr:blipFill>
      <xdr:spPr>
        <a:xfrm>
          <a:off x="27000" y="422824680"/>
          <a:ext cx="9000" cy="360000"/>
        </a:xfrm>
        <a:prstGeom prst="rect">
          <a:avLst/>
        </a:prstGeom>
        <a:ln>
          <a:noFill/>
        </a:ln>
      </xdr:spPr>
    </xdr:pic>
    <xdr:clientData/>
  </xdr:twoCellAnchor>
  <xdr:twoCellAnchor editAs="oneCell">
    <xdr:from>
      <xdr:col>0</xdr:col>
      <xdr:colOff>27000</xdr:colOff>
      <xdr:row>2096</xdr:row>
      <xdr:rowOff>181440</xdr:rowOff>
    </xdr:from>
    <xdr:to>
      <xdr:col>0</xdr:col>
      <xdr:colOff>36000</xdr:colOff>
      <xdr:row>4241</xdr:row>
      <xdr:rowOff>105953</xdr:rowOff>
    </xdr:to>
    <xdr:pic>
      <xdr:nvPicPr>
        <xdr:cNvPr id="255" name="Imagem 254">
          <a:extLst>
            <a:ext uri="{FF2B5EF4-FFF2-40B4-BE49-F238E27FC236}">
              <a16:creationId xmlns:a16="http://schemas.microsoft.com/office/drawing/2014/main" id="{00000000-0008-0000-0300-0000FF000000}"/>
            </a:ext>
          </a:extLst>
        </xdr:cNvPr>
        <xdr:cNvPicPr/>
      </xdr:nvPicPr>
      <xdr:blipFill>
        <a:blip xmlns:r="http://schemas.openxmlformats.org/officeDocument/2006/relationships" r:embed="rId1"/>
        <a:stretch/>
      </xdr:blipFill>
      <xdr:spPr>
        <a:xfrm>
          <a:off x="27000" y="426749040"/>
          <a:ext cx="9000" cy="360000"/>
        </a:xfrm>
        <a:prstGeom prst="rect">
          <a:avLst/>
        </a:prstGeom>
        <a:ln>
          <a:noFill/>
        </a:ln>
      </xdr:spPr>
    </xdr:pic>
    <xdr:clientData/>
  </xdr:twoCellAnchor>
  <xdr:twoCellAnchor editAs="oneCell">
    <xdr:from>
      <xdr:col>0</xdr:col>
      <xdr:colOff>27000</xdr:colOff>
      <xdr:row>2121</xdr:row>
      <xdr:rowOff>181800</xdr:rowOff>
    </xdr:from>
    <xdr:to>
      <xdr:col>0</xdr:col>
      <xdr:colOff>36000</xdr:colOff>
      <xdr:row>4291</xdr:row>
      <xdr:rowOff>97408</xdr:rowOff>
    </xdr:to>
    <xdr:pic>
      <xdr:nvPicPr>
        <xdr:cNvPr id="256" name="Imagem 255">
          <a:extLst>
            <a:ext uri="{FF2B5EF4-FFF2-40B4-BE49-F238E27FC236}">
              <a16:creationId xmlns:a16="http://schemas.microsoft.com/office/drawing/2014/main" id="{00000000-0008-0000-0300-000000010000}"/>
            </a:ext>
          </a:extLst>
        </xdr:cNvPr>
        <xdr:cNvPicPr/>
      </xdr:nvPicPr>
      <xdr:blipFill>
        <a:blip xmlns:r="http://schemas.openxmlformats.org/officeDocument/2006/relationships" r:embed="rId1"/>
        <a:stretch/>
      </xdr:blipFill>
      <xdr:spPr>
        <a:xfrm>
          <a:off x="27000" y="431816400"/>
          <a:ext cx="9000" cy="360000"/>
        </a:xfrm>
        <a:prstGeom prst="rect">
          <a:avLst/>
        </a:prstGeom>
        <a:ln>
          <a:noFill/>
        </a:ln>
      </xdr:spPr>
    </xdr:pic>
    <xdr:clientData/>
  </xdr:twoCellAnchor>
  <xdr:twoCellAnchor editAs="oneCell">
    <xdr:from>
      <xdr:col>0</xdr:col>
      <xdr:colOff>27000</xdr:colOff>
      <xdr:row>2123</xdr:row>
      <xdr:rowOff>181440</xdr:rowOff>
    </xdr:from>
    <xdr:to>
      <xdr:col>0</xdr:col>
      <xdr:colOff>36000</xdr:colOff>
      <xdr:row>4295</xdr:row>
      <xdr:rowOff>96928</xdr:rowOff>
    </xdr:to>
    <xdr:pic>
      <xdr:nvPicPr>
        <xdr:cNvPr id="257" name="Imagem 256">
          <a:extLst>
            <a:ext uri="{FF2B5EF4-FFF2-40B4-BE49-F238E27FC236}">
              <a16:creationId xmlns:a16="http://schemas.microsoft.com/office/drawing/2014/main" id="{00000000-0008-0000-0300-000001010000}"/>
            </a:ext>
          </a:extLst>
        </xdr:cNvPr>
        <xdr:cNvPicPr/>
      </xdr:nvPicPr>
      <xdr:blipFill>
        <a:blip xmlns:r="http://schemas.openxmlformats.org/officeDocument/2006/relationships" r:embed="rId1"/>
        <a:stretch/>
      </xdr:blipFill>
      <xdr:spPr>
        <a:xfrm>
          <a:off x="27000" y="432197280"/>
          <a:ext cx="9000" cy="360000"/>
        </a:xfrm>
        <a:prstGeom prst="rect">
          <a:avLst/>
        </a:prstGeom>
        <a:ln>
          <a:noFill/>
        </a:ln>
      </xdr:spPr>
    </xdr:pic>
    <xdr:clientData/>
  </xdr:twoCellAnchor>
  <xdr:twoCellAnchor editAs="oneCell">
    <xdr:from>
      <xdr:col>0</xdr:col>
      <xdr:colOff>27000</xdr:colOff>
      <xdr:row>2142</xdr:row>
      <xdr:rowOff>181440</xdr:rowOff>
    </xdr:from>
    <xdr:to>
      <xdr:col>0</xdr:col>
      <xdr:colOff>36000</xdr:colOff>
      <xdr:row>4333</xdr:row>
      <xdr:rowOff>166465</xdr:rowOff>
    </xdr:to>
    <xdr:pic>
      <xdr:nvPicPr>
        <xdr:cNvPr id="258" name="Imagem 257">
          <a:extLst>
            <a:ext uri="{FF2B5EF4-FFF2-40B4-BE49-F238E27FC236}">
              <a16:creationId xmlns:a16="http://schemas.microsoft.com/office/drawing/2014/main" id="{00000000-0008-0000-0300-000002010000}"/>
            </a:ext>
          </a:extLst>
        </xdr:cNvPr>
        <xdr:cNvPicPr/>
      </xdr:nvPicPr>
      <xdr:blipFill>
        <a:blip xmlns:r="http://schemas.openxmlformats.org/officeDocument/2006/relationships" r:embed="rId1"/>
        <a:stretch/>
      </xdr:blipFill>
      <xdr:spPr>
        <a:xfrm>
          <a:off x="27000" y="436121640"/>
          <a:ext cx="9000" cy="360000"/>
        </a:xfrm>
        <a:prstGeom prst="rect">
          <a:avLst/>
        </a:prstGeom>
        <a:ln>
          <a:noFill/>
        </a:ln>
      </xdr:spPr>
    </xdr:pic>
    <xdr:clientData/>
  </xdr:twoCellAnchor>
  <xdr:twoCellAnchor editAs="oneCell">
    <xdr:from>
      <xdr:col>0</xdr:col>
      <xdr:colOff>27000</xdr:colOff>
      <xdr:row>2164</xdr:row>
      <xdr:rowOff>181440</xdr:rowOff>
    </xdr:from>
    <xdr:to>
      <xdr:col>0</xdr:col>
      <xdr:colOff>36000</xdr:colOff>
      <xdr:row>4377</xdr:row>
      <xdr:rowOff>22910</xdr:rowOff>
    </xdr:to>
    <xdr:pic>
      <xdr:nvPicPr>
        <xdr:cNvPr id="259" name="Imagem 258">
          <a:extLst>
            <a:ext uri="{FF2B5EF4-FFF2-40B4-BE49-F238E27FC236}">
              <a16:creationId xmlns:a16="http://schemas.microsoft.com/office/drawing/2014/main" id="{00000000-0008-0000-0300-000003010000}"/>
            </a:ext>
          </a:extLst>
        </xdr:cNvPr>
        <xdr:cNvPicPr/>
      </xdr:nvPicPr>
      <xdr:blipFill>
        <a:blip xmlns:r="http://schemas.openxmlformats.org/officeDocument/2006/relationships" r:embed="rId1"/>
        <a:stretch/>
      </xdr:blipFill>
      <xdr:spPr>
        <a:xfrm>
          <a:off x="27000" y="440617320"/>
          <a:ext cx="9000" cy="360000"/>
        </a:xfrm>
        <a:prstGeom prst="rect">
          <a:avLst/>
        </a:prstGeom>
        <a:ln>
          <a:noFill/>
        </a:ln>
      </xdr:spPr>
    </xdr:pic>
    <xdr:clientData/>
  </xdr:twoCellAnchor>
  <xdr:twoCellAnchor editAs="oneCell">
    <xdr:from>
      <xdr:col>0</xdr:col>
      <xdr:colOff>27000</xdr:colOff>
      <xdr:row>2183</xdr:row>
      <xdr:rowOff>181440</xdr:rowOff>
    </xdr:from>
    <xdr:to>
      <xdr:col>0</xdr:col>
      <xdr:colOff>36000</xdr:colOff>
      <xdr:row>4415</xdr:row>
      <xdr:rowOff>94567</xdr:rowOff>
    </xdr:to>
    <xdr:pic>
      <xdr:nvPicPr>
        <xdr:cNvPr id="260" name="Imagem 259">
          <a:extLst>
            <a:ext uri="{FF2B5EF4-FFF2-40B4-BE49-F238E27FC236}">
              <a16:creationId xmlns:a16="http://schemas.microsoft.com/office/drawing/2014/main" id="{00000000-0008-0000-0300-000004010000}"/>
            </a:ext>
          </a:extLst>
        </xdr:cNvPr>
        <xdr:cNvPicPr/>
      </xdr:nvPicPr>
      <xdr:blipFill>
        <a:blip xmlns:r="http://schemas.openxmlformats.org/officeDocument/2006/relationships" r:embed="rId1"/>
        <a:stretch/>
      </xdr:blipFill>
      <xdr:spPr>
        <a:xfrm>
          <a:off x="27000" y="444465360"/>
          <a:ext cx="9000" cy="360000"/>
        </a:xfrm>
        <a:prstGeom prst="rect">
          <a:avLst/>
        </a:prstGeom>
        <a:ln>
          <a:noFill/>
        </a:ln>
      </xdr:spPr>
    </xdr:pic>
    <xdr:clientData/>
  </xdr:twoCellAnchor>
  <xdr:twoCellAnchor editAs="oneCell">
    <xdr:from>
      <xdr:col>0</xdr:col>
      <xdr:colOff>27000</xdr:colOff>
      <xdr:row>2202</xdr:row>
      <xdr:rowOff>181440</xdr:rowOff>
    </xdr:from>
    <xdr:to>
      <xdr:col>0</xdr:col>
      <xdr:colOff>36000</xdr:colOff>
      <xdr:row>4454</xdr:row>
      <xdr:rowOff>130486</xdr:rowOff>
    </xdr:to>
    <xdr:pic>
      <xdr:nvPicPr>
        <xdr:cNvPr id="261" name="Imagem 260">
          <a:extLst>
            <a:ext uri="{FF2B5EF4-FFF2-40B4-BE49-F238E27FC236}">
              <a16:creationId xmlns:a16="http://schemas.microsoft.com/office/drawing/2014/main" id="{00000000-0008-0000-0300-000005010000}"/>
            </a:ext>
          </a:extLst>
        </xdr:cNvPr>
        <xdr:cNvPicPr/>
      </xdr:nvPicPr>
      <xdr:blipFill>
        <a:blip xmlns:r="http://schemas.openxmlformats.org/officeDocument/2006/relationships" r:embed="rId1"/>
        <a:stretch/>
      </xdr:blipFill>
      <xdr:spPr>
        <a:xfrm>
          <a:off x="27000" y="448389720"/>
          <a:ext cx="9000" cy="360000"/>
        </a:xfrm>
        <a:prstGeom prst="rect">
          <a:avLst/>
        </a:prstGeom>
        <a:ln>
          <a:noFill/>
        </a:ln>
      </xdr:spPr>
    </xdr:pic>
    <xdr:clientData/>
  </xdr:twoCellAnchor>
  <xdr:twoCellAnchor editAs="oneCell">
    <xdr:from>
      <xdr:col>0</xdr:col>
      <xdr:colOff>27000</xdr:colOff>
      <xdr:row>2220</xdr:row>
      <xdr:rowOff>181440</xdr:rowOff>
    </xdr:from>
    <xdr:to>
      <xdr:col>0</xdr:col>
      <xdr:colOff>36000</xdr:colOff>
      <xdr:row>4491</xdr:row>
      <xdr:rowOff>11703</xdr:rowOff>
    </xdr:to>
    <xdr:pic>
      <xdr:nvPicPr>
        <xdr:cNvPr id="262" name="Imagem 261">
          <a:extLst>
            <a:ext uri="{FF2B5EF4-FFF2-40B4-BE49-F238E27FC236}">
              <a16:creationId xmlns:a16="http://schemas.microsoft.com/office/drawing/2014/main" id="{00000000-0008-0000-0300-000006010000}"/>
            </a:ext>
          </a:extLst>
        </xdr:cNvPr>
        <xdr:cNvPicPr/>
      </xdr:nvPicPr>
      <xdr:blipFill>
        <a:blip xmlns:r="http://schemas.openxmlformats.org/officeDocument/2006/relationships" r:embed="rId1"/>
        <a:stretch/>
      </xdr:blipFill>
      <xdr:spPr>
        <a:xfrm>
          <a:off x="27000" y="452047320"/>
          <a:ext cx="9000" cy="360000"/>
        </a:xfrm>
        <a:prstGeom prst="rect">
          <a:avLst/>
        </a:prstGeom>
        <a:ln>
          <a:noFill/>
        </a:ln>
      </xdr:spPr>
    </xdr:pic>
    <xdr:clientData/>
  </xdr:twoCellAnchor>
  <xdr:twoCellAnchor editAs="oneCell">
    <xdr:from>
      <xdr:col>0</xdr:col>
      <xdr:colOff>27000</xdr:colOff>
      <xdr:row>2239</xdr:row>
      <xdr:rowOff>181440</xdr:rowOff>
    </xdr:from>
    <xdr:to>
      <xdr:col>0</xdr:col>
      <xdr:colOff>36000</xdr:colOff>
      <xdr:row>4529</xdr:row>
      <xdr:rowOff>83361</xdr:rowOff>
    </xdr:to>
    <xdr:pic>
      <xdr:nvPicPr>
        <xdr:cNvPr id="263" name="Imagem 262">
          <a:extLst>
            <a:ext uri="{FF2B5EF4-FFF2-40B4-BE49-F238E27FC236}">
              <a16:creationId xmlns:a16="http://schemas.microsoft.com/office/drawing/2014/main" id="{00000000-0008-0000-0300-000007010000}"/>
            </a:ext>
          </a:extLst>
        </xdr:cNvPr>
        <xdr:cNvPicPr/>
      </xdr:nvPicPr>
      <xdr:blipFill>
        <a:blip xmlns:r="http://schemas.openxmlformats.org/officeDocument/2006/relationships" r:embed="rId1"/>
        <a:stretch/>
      </xdr:blipFill>
      <xdr:spPr>
        <a:xfrm>
          <a:off x="27000" y="455895360"/>
          <a:ext cx="9000" cy="360000"/>
        </a:xfrm>
        <a:prstGeom prst="rect">
          <a:avLst/>
        </a:prstGeom>
        <a:ln>
          <a:noFill/>
        </a:ln>
      </xdr:spPr>
    </xdr:pic>
    <xdr:clientData/>
  </xdr:twoCellAnchor>
  <xdr:twoCellAnchor editAs="oneCell">
    <xdr:from>
      <xdr:col>0</xdr:col>
      <xdr:colOff>27000</xdr:colOff>
      <xdr:row>2258</xdr:row>
      <xdr:rowOff>181440</xdr:rowOff>
    </xdr:from>
    <xdr:to>
      <xdr:col>0</xdr:col>
      <xdr:colOff>36000</xdr:colOff>
      <xdr:row>4567</xdr:row>
      <xdr:rowOff>617</xdr:rowOff>
    </xdr:to>
    <xdr:pic>
      <xdr:nvPicPr>
        <xdr:cNvPr id="264" name="Imagem 263">
          <a:extLst>
            <a:ext uri="{FF2B5EF4-FFF2-40B4-BE49-F238E27FC236}">
              <a16:creationId xmlns:a16="http://schemas.microsoft.com/office/drawing/2014/main" id="{00000000-0008-0000-0300-000008010000}"/>
            </a:ext>
          </a:extLst>
        </xdr:cNvPr>
        <xdr:cNvPicPr/>
      </xdr:nvPicPr>
      <xdr:blipFill>
        <a:blip xmlns:r="http://schemas.openxmlformats.org/officeDocument/2006/relationships" r:embed="rId1"/>
        <a:stretch/>
      </xdr:blipFill>
      <xdr:spPr>
        <a:xfrm>
          <a:off x="27000" y="459667440"/>
          <a:ext cx="9000" cy="360000"/>
        </a:xfrm>
        <a:prstGeom prst="rect">
          <a:avLst/>
        </a:prstGeom>
        <a:ln>
          <a:noFill/>
        </a:ln>
      </xdr:spPr>
    </xdr:pic>
    <xdr:clientData/>
  </xdr:twoCellAnchor>
  <xdr:twoCellAnchor editAs="oneCell">
    <xdr:from>
      <xdr:col>0</xdr:col>
      <xdr:colOff>27000</xdr:colOff>
      <xdr:row>2277</xdr:row>
      <xdr:rowOff>181440</xdr:rowOff>
    </xdr:from>
    <xdr:to>
      <xdr:col>0</xdr:col>
      <xdr:colOff>36000</xdr:colOff>
      <xdr:row>4603</xdr:row>
      <xdr:rowOff>161923</xdr:rowOff>
    </xdr:to>
    <xdr:pic>
      <xdr:nvPicPr>
        <xdr:cNvPr id="265" name="Imagem 264">
          <a:extLst>
            <a:ext uri="{FF2B5EF4-FFF2-40B4-BE49-F238E27FC236}">
              <a16:creationId xmlns:a16="http://schemas.microsoft.com/office/drawing/2014/main" id="{00000000-0008-0000-0300-000009010000}"/>
            </a:ext>
          </a:extLst>
        </xdr:cNvPr>
        <xdr:cNvPicPr/>
      </xdr:nvPicPr>
      <xdr:blipFill>
        <a:blip xmlns:r="http://schemas.openxmlformats.org/officeDocument/2006/relationships" r:embed="rId1"/>
        <a:stretch/>
      </xdr:blipFill>
      <xdr:spPr>
        <a:xfrm>
          <a:off x="27000" y="463515480"/>
          <a:ext cx="9000" cy="360000"/>
        </a:xfrm>
        <a:prstGeom prst="rect">
          <a:avLst/>
        </a:prstGeom>
        <a:ln>
          <a:noFill/>
        </a:ln>
      </xdr:spPr>
    </xdr:pic>
    <xdr:clientData/>
  </xdr:twoCellAnchor>
  <xdr:twoCellAnchor editAs="oneCell">
    <xdr:from>
      <xdr:col>0</xdr:col>
      <xdr:colOff>27000</xdr:colOff>
      <xdr:row>2295</xdr:row>
      <xdr:rowOff>257760</xdr:rowOff>
    </xdr:from>
    <xdr:to>
      <xdr:col>0</xdr:col>
      <xdr:colOff>36000</xdr:colOff>
      <xdr:row>4639</xdr:row>
      <xdr:rowOff>18607</xdr:rowOff>
    </xdr:to>
    <xdr:pic>
      <xdr:nvPicPr>
        <xdr:cNvPr id="266" name="Imagem 265">
          <a:extLst>
            <a:ext uri="{FF2B5EF4-FFF2-40B4-BE49-F238E27FC236}">
              <a16:creationId xmlns:a16="http://schemas.microsoft.com/office/drawing/2014/main" id="{00000000-0008-0000-0300-00000A010000}"/>
            </a:ext>
          </a:extLst>
        </xdr:cNvPr>
        <xdr:cNvPicPr/>
      </xdr:nvPicPr>
      <xdr:blipFill>
        <a:blip xmlns:r="http://schemas.openxmlformats.org/officeDocument/2006/relationships" r:embed="rId1"/>
        <a:stretch/>
      </xdr:blipFill>
      <xdr:spPr>
        <a:xfrm>
          <a:off x="27000" y="467173080"/>
          <a:ext cx="9000" cy="360000"/>
        </a:xfrm>
        <a:prstGeom prst="rect">
          <a:avLst/>
        </a:prstGeom>
        <a:ln>
          <a:noFill/>
        </a:ln>
      </xdr:spPr>
    </xdr:pic>
    <xdr:clientData/>
  </xdr:twoCellAnchor>
  <xdr:twoCellAnchor editAs="oneCell">
    <xdr:from>
      <xdr:col>0</xdr:col>
      <xdr:colOff>27000</xdr:colOff>
      <xdr:row>2314</xdr:row>
      <xdr:rowOff>181440</xdr:rowOff>
    </xdr:from>
    <xdr:to>
      <xdr:col>0</xdr:col>
      <xdr:colOff>36000</xdr:colOff>
      <xdr:row>4676</xdr:row>
      <xdr:rowOff>49684</xdr:rowOff>
    </xdr:to>
    <xdr:pic>
      <xdr:nvPicPr>
        <xdr:cNvPr id="267" name="Imagem 266">
          <a:extLst>
            <a:ext uri="{FF2B5EF4-FFF2-40B4-BE49-F238E27FC236}">
              <a16:creationId xmlns:a16="http://schemas.microsoft.com/office/drawing/2014/main" id="{00000000-0008-0000-0300-00000B010000}"/>
            </a:ext>
          </a:extLst>
        </xdr:cNvPr>
        <xdr:cNvPicPr/>
      </xdr:nvPicPr>
      <xdr:blipFill>
        <a:blip xmlns:r="http://schemas.openxmlformats.org/officeDocument/2006/relationships" r:embed="rId1"/>
        <a:stretch/>
      </xdr:blipFill>
      <xdr:spPr>
        <a:xfrm>
          <a:off x="27000" y="470944800"/>
          <a:ext cx="9000" cy="360000"/>
        </a:xfrm>
        <a:prstGeom prst="rect">
          <a:avLst/>
        </a:prstGeom>
        <a:ln>
          <a:noFill/>
        </a:ln>
      </xdr:spPr>
    </xdr:pic>
    <xdr:clientData/>
  </xdr:twoCellAnchor>
  <xdr:twoCellAnchor editAs="oneCell">
    <xdr:from>
      <xdr:col>0</xdr:col>
      <xdr:colOff>27000</xdr:colOff>
      <xdr:row>2333</xdr:row>
      <xdr:rowOff>181440</xdr:rowOff>
    </xdr:from>
    <xdr:to>
      <xdr:col>0</xdr:col>
      <xdr:colOff>36000</xdr:colOff>
      <xdr:row>4713</xdr:row>
      <xdr:rowOff>157440</xdr:rowOff>
    </xdr:to>
    <xdr:pic>
      <xdr:nvPicPr>
        <xdr:cNvPr id="268" name="Imagem 267">
          <a:extLst>
            <a:ext uri="{FF2B5EF4-FFF2-40B4-BE49-F238E27FC236}">
              <a16:creationId xmlns:a16="http://schemas.microsoft.com/office/drawing/2014/main" id="{00000000-0008-0000-0300-00000C010000}"/>
            </a:ext>
          </a:extLst>
        </xdr:cNvPr>
        <xdr:cNvPicPr/>
      </xdr:nvPicPr>
      <xdr:blipFill>
        <a:blip xmlns:r="http://schemas.openxmlformats.org/officeDocument/2006/relationships" r:embed="rId1"/>
        <a:stretch/>
      </xdr:blipFill>
      <xdr:spPr>
        <a:xfrm>
          <a:off x="27000" y="474716880"/>
          <a:ext cx="9000" cy="360000"/>
        </a:xfrm>
        <a:prstGeom prst="rect">
          <a:avLst/>
        </a:prstGeom>
        <a:ln>
          <a:noFill/>
        </a:ln>
      </xdr:spPr>
    </xdr:pic>
    <xdr:clientData/>
  </xdr:twoCellAnchor>
  <xdr:twoCellAnchor editAs="oneCell">
    <xdr:from>
      <xdr:col>0</xdr:col>
      <xdr:colOff>27000</xdr:colOff>
      <xdr:row>2352</xdr:row>
      <xdr:rowOff>181440</xdr:rowOff>
    </xdr:from>
    <xdr:to>
      <xdr:col>0</xdr:col>
      <xdr:colOff>36000</xdr:colOff>
      <xdr:row>4752</xdr:row>
      <xdr:rowOff>38597</xdr:rowOff>
    </xdr:to>
    <xdr:pic>
      <xdr:nvPicPr>
        <xdr:cNvPr id="269" name="Imagem 268">
          <a:extLst>
            <a:ext uri="{FF2B5EF4-FFF2-40B4-BE49-F238E27FC236}">
              <a16:creationId xmlns:a16="http://schemas.microsoft.com/office/drawing/2014/main" id="{00000000-0008-0000-0300-00000D010000}"/>
            </a:ext>
          </a:extLst>
        </xdr:cNvPr>
        <xdr:cNvPicPr/>
      </xdr:nvPicPr>
      <xdr:blipFill>
        <a:blip xmlns:r="http://schemas.openxmlformats.org/officeDocument/2006/relationships" r:embed="rId1"/>
        <a:stretch/>
      </xdr:blipFill>
      <xdr:spPr>
        <a:xfrm>
          <a:off x="27000" y="478564920"/>
          <a:ext cx="9000" cy="360000"/>
        </a:xfrm>
        <a:prstGeom prst="rect">
          <a:avLst/>
        </a:prstGeom>
        <a:ln>
          <a:noFill/>
        </a:ln>
      </xdr:spPr>
    </xdr:pic>
    <xdr:clientData/>
  </xdr:twoCellAnchor>
  <xdr:twoCellAnchor editAs="oneCell">
    <xdr:from>
      <xdr:col>0</xdr:col>
      <xdr:colOff>27000</xdr:colOff>
      <xdr:row>2371</xdr:row>
      <xdr:rowOff>181440</xdr:rowOff>
    </xdr:from>
    <xdr:to>
      <xdr:col>0</xdr:col>
      <xdr:colOff>36000</xdr:colOff>
      <xdr:row>4789</xdr:row>
      <xdr:rowOff>143873</xdr:rowOff>
    </xdr:to>
    <xdr:pic>
      <xdr:nvPicPr>
        <xdr:cNvPr id="270" name="Imagem 269">
          <a:extLst>
            <a:ext uri="{FF2B5EF4-FFF2-40B4-BE49-F238E27FC236}">
              <a16:creationId xmlns:a16="http://schemas.microsoft.com/office/drawing/2014/main" id="{00000000-0008-0000-0300-00000E010000}"/>
            </a:ext>
          </a:extLst>
        </xdr:cNvPr>
        <xdr:cNvPicPr/>
      </xdr:nvPicPr>
      <xdr:blipFill>
        <a:blip xmlns:r="http://schemas.openxmlformats.org/officeDocument/2006/relationships" r:embed="rId1"/>
        <a:stretch/>
      </xdr:blipFill>
      <xdr:spPr>
        <a:xfrm>
          <a:off x="27000" y="482412960"/>
          <a:ext cx="9000" cy="360000"/>
        </a:xfrm>
        <a:prstGeom prst="rect">
          <a:avLst/>
        </a:prstGeom>
        <a:ln>
          <a:noFill/>
        </a:ln>
      </xdr:spPr>
    </xdr:pic>
    <xdr:clientData/>
  </xdr:twoCellAnchor>
  <xdr:twoCellAnchor editAs="oneCell">
    <xdr:from>
      <xdr:col>0</xdr:col>
      <xdr:colOff>27000</xdr:colOff>
      <xdr:row>2390</xdr:row>
      <xdr:rowOff>181440</xdr:rowOff>
    </xdr:from>
    <xdr:to>
      <xdr:col>0</xdr:col>
      <xdr:colOff>36000</xdr:colOff>
      <xdr:row>4826</xdr:row>
      <xdr:rowOff>170708</xdr:rowOff>
    </xdr:to>
    <xdr:pic>
      <xdr:nvPicPr>
        <xdr:cNvPr id="271" name="Imagem 270">
          <a:extLst>
            <a:ext uri="{FF2B5EF4-FFF2-40B4-BE49-F238E27FC236}">
              <a16:creationId xmlns:a16="http://schemas.microsoft.com/office/drawing/2014/main" id="{00000000-0008-0000-0300-00000F010000}"/>
            </a:ext>
          </a:extLst>
        </xdr:cNvPr>
        <xdr:cNvPicPr/>
      </xdr:nvPicPr>
      <xdr:blipFill>
        <a:blip xmlns:r="http://schemas.openxmlformats.org/officeDocument/2006/relationships" r:embed="rId1"/>
        <a:stretch/>
      </xdr:blipFill>
      <xdr:spPr>
        <a:xfrm>
          <a:off x="27000" y="486261000"/>
          <a:ext cx="9000" cy="360000"/>
        </a:xfrm>
        <a:prstGeom prst="rect">
          <a:avLst/>
        </a:prstGeom>
        <a:ln>
          <a:noFill/>
        </a:ln>
      </xdr:spPr>
    </xdr:pic>
    <xdr:clientData/>
  </xdr:twoCellAnchor>
  <xdr:twoCellAnchor editAs="oneCell">
    <xdr:from>
      <xdr:col>0</xdr:col>
      <xdr:colOff>27000</xdr:colOff>
      <xdr:row>2409</xdr:row>
      <xdr:rowOff>181440</xdr:rowOff>
    </xdr:from>
    <xdr:to>
      <xdr:col>0</xdr:col>
      <xdr:colOff>36000</xdr:colOff>
      <xdr:row>4863</xdr:row>
      <xdr:rowOff>43140</xdr:rowOff>
    </xdr:to>
    <xdr:pic>
      <xdr:nvPicPr>
        <xdr:cNvPr id="272" name="Imagem 271">
          <a:extLst>
            <a:ext uri="{FF2B5EF4-FFF2-40B4-BE49-F238E27FC236}">
              <a16:creationId xmlns:a16="http://schemas.microsoft.com/office/drawing/2014/main" id="{00000000-0008-0000-0300-000010010000}"/>
            </a:ext>
          </a:extLst>
        </xdr:cNvPr>
        <xdr:cNvPicPr/>
      </xdr:nvPicPr>
      <xdr:blipFill>
        <a:blip xmlns:r="http://schemas.openxmlformats.org/officeDocument/2006/relationships" r:embed="rId1"/>
        <a:stretch/>
      </xdr:blipFill>
      <xdr:spPr>
        <a:xfrm>
          <a:off x="27000" y="490033080"/>
          <a:ext cx="9000" cy="360000"/>
        </a:xfrm>
        <a:prstGeom prst="rect">
          <a:avLst/>
        </a:prstGeom>
        <a:ln>
          <a:noFill/>
        </a:ln>
      </xdr:spPr>
    </xdr:pic>
    <xdr:clientData/>
  </xdr:twoCellAnchor>
  <xdr:twoCellAnchor editAs="oneCell">
    <xdr:from>
      <xdr:col>0</xdr:col>
      <xdr:colOff>27000</xdr:colOff>
      <xdr:row>2411</xdr:row>
      <xdr:rowOff>181440</xdr:rowOff>
    </xdr:from>
    <xdr:to>
      <xdr:col>0</xdr:col>
      <xdr:colOff>36000</xdr:colOff>
      <xdr:row>4867</xdr:row>
      <xdr:rowOff>43020</xdr:rowOff>
    </xdr:to>
    <xdr:pic>
      <xdr:nvPicPr>
        <xdr:cNvPr id="273" name="Imagem 272">
          <a:extLst>
            <a:ext uri="{FF2B5EF4-FFF2-40B4-BE49-F238E27FC236}">
              <a16:creationId xmlns:a16="http://schemas.microsoft.com/office/drawing/2014/main" id="{00000000-0008-0000-0300-000011010000}"/>
            </a:ext>
          </a:extLst>
        </xdr:cNvPr>
        <xdr:cNvPicPr/>
      </xdr:nvPicPr>
      <xdr:blipFill>
        <a:blip xmlns:r="http://schemas.openxmlformats.org/officeDocument/2006/relationships" r:embed="rId1"/>
        <a:stretch/>
      </xdr:blipFill>
      <xdr:spPr>
        <a:xfrm>
          <a:off x="27000" y="490413960"/>
          <a:ext cx="9000" cy="360000"/>
        </a:xfrm>
        <a:prstGeom prst="rect">
          <a:avLst/>
        </a:prstGeom>
        <a:ln>
          <a:noFill/>
        </a:ln>
      </xdr:spPr>
    </xdr:pic>
    <xdr:clientData/>
  </xdr:twoCellAnchor>
  <xdr:twoCellAnchor editAs="oneCell">
    <xdr:from>
      <xdr:col>0</xdr:col>
      <xdr:colOff>27000</xdr:colOff>
      <xdr:row>2430</xdr:row>
      <xdr:rowOff>181440</xdr:rowOff>
    </xdr:from>
    <xdr:to>
      <xdr:col>0</xdr:col>
      <xdr:colOff>36000</xdr:colOff>
      <xdr:row>4905</xdr:row>
      <xdr:rowOff>36236</xdr:rowOff>
    </xdr:to>
    <xdr:pic>
      <xdr:nvPicPr>
        <xdr:cNvPr id="274" name="Imagem 273">
          <a:extLst>
            <a:ext uri="{FF2B5EF4-FFF2-40B4-BE49-F238E27FC236}">
              <a16:creationId xmlns:a16="http://schemas.microsoft.com/office/drawing/2014/main" id="{00000000-0008-0000-0300-000012010000}"/>
            </a:ext>
          </a:extLst>
        </xdr:cNvPr>
        <xdr:cNvPicPr/>
      </xdr:nvPicPr>
      <xdr:blipFill>
        <a:blip xmlns:r="http://schemas.openxmlformats.org/officeDocument/2006/relationships" r:embed="rId1"/>
        <a:stretch/>
      </xdr:blipFill>
      <xdr:spPr>
        <a:xfrm>
          <a:off x="27000" y="494262000"/>
          <a:ext cx="9000" cy="360000"/>
        </a:xfrm>
        <a:prstGeom prst="rect">
          <a:avLst/>
        </a:prstGeom>
        <a:ln>
          <a:noFill/>
        </a:ln>
      </xdr:spPr>
    </xdr:pic>
    <xdr:clientData/>
  </xdr:twoCellAnchor>
  <xdr:twoCellAnchor editAs="oneCell">
    <xdr:from>
      <xdr:col>0</xdr:col>
      <xdr:colOff>27000</xdr:colOff>
      <xdr:row>2452</xdr:row>
      <xdr:rowOff>181440</xdr:rowOff>
    </xdr:from>
    <xdr:to>
      <xdr:col>0</xdr:col>
      <xdr:colOff>36000</xdr:colOff>
      <xdr:row>4948</xdr:row>
      <xdr:rowOff>139570</xdr:rowOff>
    </xdr:to>
    <xdr:pic>
      <xdr:nvPicPr>
        <xdr:cNvPr id="275" name="Imagem 274">
          <a:extLst>
            <a:ext uri="{FF2B5EF4-FFF2-40B4-BE49-F238E27FC236}">
              <a16:creationId xmlns:a16="http://schemas.microsoft.com/office/drawing/2014/main" id="{00000000-0008-0000-0300-000013010000}"/>
            </a:ext>
          </a:extLst>
        </xdr:cNvPr>
        <xdr:cNvPicPr/>
      </xdr:nvPicPr>
      <xdr:blipFill>
        <a:blip xmlns:r="http://schemas.openxmlformats.org/officeDocument/2006/relationships" r:embed="rId1"/>
        <a:stretch/>
      </xdr:blipFill>
      <xdr:spPr>
        <a:xfrm>
          <a:off x="27000" y="498758040"/>
          <a:ext cx="9000" cy="360000"/>
        </a:xfrm>
        <a:prstGeom prst="rect">
          <a:avLst/>
        </a:prstGeom>
        <a:ln>
          <a:noFill/>
        </a:ln>
      </xdr:spPr>
    </xdr:pic>
    <xdr:clientData/>
  </xdr:twoCellAnchor>
  <xdr:twoCellAnchor editAs="oneCell">
    <xdr:from>
      <xdr:col>0</xdr:col>
      <xdr:colOff>27000</xdr:colOff>
      <xdr:row>2471</xdr:row>
      <xdr:rowOff>181440</xdr:rowOff>
    </xdr:from>
    <xdr:to>
      <xdr:col>0</xdr:col>
      <xdr:colOff>36000</xdr:colOff>
      <xdr:row>4986</xdr:row>
      <xdr:rowOff>211229</xdr:rowOff>
    </xdr:to>
    <xdr:pic>
      <xdr:nvPicPr>
        <xdr:cNvPr id="276" name="Imagem 275">
          <a:extLst>
            <a:ext uri="{FF2B5EF4-FFF2-40B4-BE49-F238E27FC236}">
              <a16:creationId xmlns:a16="http://schemas.microsoft.com/office/drawing/2014/main" id="{00000000-0008-0000-0300-000014010000}"/>
            </a:ext>
          </a:extLst>
        </xdr:cNvPr>
        <xdr:cNvPicPr/>
      </xdr:nvPicPr>
      <xdr:blipFill>
        <a:blip xmlns:r="http://schemas.openxmlformats.org/officeDocument/2006/relationships" r:embed="rId1"/>
        <a:stretch/>
      </xdr:blipFill>
      <xdr:spPr>
        <a:xfrm>
          <a:off x="27000" y="502606080"/>
          <a:ext cx="9000" cy="360000"/>
        </a:xfrm>
        <a:prstGeom prst="rect">
          <a:avLst/>
        </a:prstGeom>
        <a:ln>
          <a:noFill/>
        </a:ln>
      </xdr:spPr>
    </xdr:pic>
    <xdr:clientData/>
  </xdr:twoCellAnchor>
  <xdr:twoCellAnchor editAs="oneCell">
    <xdr:from>
      <xdr:col>0</xdr:col>
      <xdr:colOff>27000</xdr:colOff>
      <xdr:row>2489</xdr:row>
      <xdr:rowOff>181440</xdr:rowOff>
    </xdr:from>
    <xdr:to>
      <xdr:col>0</xdr:col>
      <xdr:colOff>36000</xdr:colOff>
      <xdr:row>5022</xdr:row>
      <xdr:rowOff>126063</xdr:rowOff>
    </xdr:to>
    <xdr:pic>
      <xdr:nvPicPr>
        <xdr:cNvPr id="277" name="Imagem 276">
          <a:extLst>
            <a:ext uri="{FF2B5EF4-FFF2-40B4-BE49-F238E27FC236}">
              <a16:creationId xmlns:a16="http://schemas.microsoft.com/office/drawing/2014/main" id="{00000000-0008-0000-0300-000015010000}"/>
            </a:ext>
          </a:extLst>
        </xdr:cNvPr>
        <xdr:cNvPicPr/>
      </xdr:nvPicPr>
      <xdr:blipFill>
        <a:blip xmlns:r="http://schemas.openxmlformats.org/officeDocument/2006/relationships" r:embed="rId1"/>
        <a:stretch/>
      </xdr:blipFill>
      <xdr:spPr>
        <a:xfrm>
          <a:off x="27000" y="506263680"/>
          <a:ext cx="9000" cy="360000"/>
        </a:xfrm>
        <a:prstGeom prst="rect">
          <a:avLst/>
        </a:prstGeom>
        <a:ln>
          <a:noFill/>
        </a:ln>
      </xdr:spPr>
    </xdr:pic>
    <xdr:clientData/>
  </xdr:twoCellAnchor>
  <xdr:twoCellAnchor editAs="oneCell">
    <xdr:from>
      <xdr:col>0</xdr:col>
      <xdr:colOff>27000</xdr:colOff>
      <xdr:row>2508</xdr:row>
      <xdr:rowOff>181440</xdr:rowOff>
    </xdr:from>
    <xdr:to>
      <xdr:col>0</xdr:col>
      <xdr:colOff>36000</xdr:colOff>
      <xdr:row>5060</xdr:row>
      <xdr:rowOff>119280</xdr:rowOff>
    </xdr:to>
    <xdr:pic>
      <xdr:nvPicPr>
        <xdr:cNvPr id="278" name="Imagem 277">
          <a:extLst>
            <a:ext uri="{FF2B5EF4-FFF2-40B4-BE49-F238E27FC236}">
              <a16:creationId xmlns:a16="http://schemas.microsoft.com/office/drawing/2014/main" id="{00000000-0008-0000-0300-000016010000}"/>
            </a:ext>
          </a:extLst>
        </xdr:cNvPr>
        <xdr:cNvPicPr/>
      </xdr:nvPicPr>
      <xdr:blipFill>
        <a:blip xmlns:r="http://schemas.openxmlformats.org/officeDocument/2006/relationships" r:embed="rId1"/>
        <a:stretch/>
      </xdr:blipFill>
      <xdr:spPr>
        <a:xfrm>
          <a:off x="27000" y="510111720"/>
          <a:ext cx="9000" cy="360000"/>
        </a:xfrm>
        <a:prstGeom prst="rect">
          <a:avLst/>
        </a:prstGeom>
        <a:ln>
          <a:noFill/>
        </a:ln>
      </xdr:spPr>
    </xdr:pic>
    <xdr:clientData/>
  </xdr:twoCellAnchor>
  <xdr:twoCellAnchor editAs="oneCell">
    <xdr:from>
      <xdr:col>0</xdr:col>
      <xdr:colOff>27000</xdr:colOff>
      <xdr:row>2527</xdr:row>
      <xdr:rowOff>181800</xdr:rowOff>
    </xdr:from>
    <xdr:to>
      <xdr:col>0</xdr:col>
      <xdr:colOff>36000</xdr:colOff>
      <xdr:row>5097</xdr:row>
      <xdr:rowOff>70514</xdr:rowOff>
    </xdr:to>
    <xdr:pic>
      <xdr:nvPicPr>
        <xdr:cNvPr id="279" name="Imagem 278">
          <a:extLst>
            <a:ext uri="{FF2B5EF4-FFF2-40B4-BE49-F238E27FC236}">
              <a16:creationId xmlns:a16="http://schemas.microsoft.com/office/drawing/2014/main" id="{00000000-0008-0000-0300-000017010000}"/>
            </a:ext>
          </a:extLst>
        </xdr:cNvPr>
        <xdr:cNvPicPr/>
      </xdr:nvPicPr>
      <xdr:blipFill>
        <a:blip xmlns:r="http://schemas.openxmlformats.org/officeDocument/2006/relationships" r:embed="rId1"/>
        <a:stretch/>
      </xdr:blipFill>
      <xdr:spPr>
        <a:xfrm>
          <a:off x="27000" y="513883800"/>
          <a:ext cx="9000" cy="360000"/>
        </a:xfrm>
        <a:prstGeom prst="rect">
          <a:avLst/>
        </a:prstGeom>
        <a:ln>
          <a:noFill/>
        </a:ln>
      </xdr:spPr>
    </xdr:pic>
    <xdr:clientData/>
  </xdr:twoCellAnchor>
  <xdr:twoCellAnchor editAs="oneCell">
    <xdr:from>
      <xdr:col>0</xdr:col>
      <xdr:colOff>27000</xdr:colOff>
      <xdr:row>2546</xdr:row>
      <xdr:rowOff>181440</xdr:rowOff>
    </xdr:from>
    <xdr:to>
      <xdr:col>0</xdr:col>
      <xdr:colOff>36000</xdr:colOff>
      <xdr:row>5137</xdr:row>
      <xdr:rowOff>26361</xdr:rowOff>
    </xdr:to>
    <xdr:pic>
      <xdr:nvPicPr>
        <xdr:cNvPr id="280" name="Imagem 279">
          <a:extLst>
            <a:ext uri="{FF2B5EF4-FFF2-40B4-BE49-F238E27FC236}">
              <a16:creationId xmlns:a16="http://schemas.microsoft.com/office/drawing/2014/main" id="{00000000-0008-0000-0300-000018010000}"/>
            </a:ext>
          </a:extLst>
        </xdr:cNvPr>
        <xdr:cNvPicPr/>
      </xdr:nvPicPr>
      <xdr:blipFill>
        <a:blip xmlns:r="http://schemas.openxmlformats.org/officeDocument/2006/relationships" r:embed="rId1"/>
        <a:stretch/>
      </xdr:blipFill>
      <xdr:spPr>
        <a:xfrm>
          <a:off x="27000" y="517941360"/>
          <a:ext cx="9000" cy="360000"/>
        </a:xfrm>
        <a:prstGeom prst="rect">
          <a:avLst/>
        </a:prstGeom>
        <a:ln>
          <a:noFill/>
        </a:ln>
      </xdr:spPr>
    </xdr:pic>
    <xdr:clientData/>
  </xdr:twoCellAnchor>
  <xdr:twoCellAnchor editAs="oneCell">
    <xdr:from>
      <xdr:col>0</xdr:col>
      <xdr:colOff>27000</xdr:colOff>
      <xdr:row>2564</xdr:row>
      <xdr:rowOff>181440</xdr:rowOff>
    </xdr:from>
    <xdr:to>
      <xdr:col>0</xdr:col>
      <xdr:colOff>36000</xdr:colOff>
      <xdr:row>5171</xdr:row>
      <xdr:rowOff>88994</xdr:rowOff>
    </xdr:to>
    <xdr:pic>
      <xdr:nvPicPr>
        <xdr:cNvPr id="281" name="Imagem 280">
          <a:extLst>
            <a:ext uri="{FF2B5EF4-FFF2-40B4-BE49-F238E27FC236}">
              <a16:creationId xmlns:a16="http://schemas.microsoft.com/office/drawing/2014/main" id="{00000000-0008-0000-0300-000019010000}"/>
            </a:ext>
          </a:extLst>
        </xdr:cNvPr>
        <xdr:cNvPicPr/>
      </xdr:nvPicPr>
      <xdr:blipFill>
        <a:blip xmlns:r="http://schemas.openxmlformats.org/officeDocument/2006/relationships" r:embed="rId1"/>
        <a:stretch/>
      </xdr:blipFill>
      <xdr:spPr>
        <a:xfrm>
          <a:off x="27000" y="521522640"/>
          <a:ext cx="9000" cy="360000"/>
        </a:xfrm>
        <a:prstGeom prst="rect">
          <a:avLst/>
        </a:prstGeom>
        <a:ln>
          <a:noFill/>
        </a:ln>
      </xdr:spPr>
    </xdr:pic>
    <xdr:clientData/>
  </xdr:twoCellAnchor>
  <xdr:twoCellAnchor editAs="oneCell">
    <xdr:from>
      <xdr:col>0</xdr:col>
      <xdr:colOff>27000</xdr:colOff>
      <xdr:row>2583</xdr:row>
      <xdr:rowOff>181440</xdr:rowOff>
    </xdr:from>
    <xdr:to>
      <xdr:col>0</xdr:col>
      <xdr:colOff>36000</xdr:colOff>
      <xdr:row>5209</xdr:row>
      <xdr:rowOff>1648</xdr:rowOff>
    </xdr:to>
    <xdr:pic>
      <xdr:nvPicPr>
        <xdr:cNvPr id="282" name="Imagem 281">
          <a:extLst>
            <a:ext uri="{FF2B5EF4-FFF2-40B4-BE49-F238E27FC236}">
              <a16:creationId xmlns:a16="http://schemas.microsoft.com/office/drawing/2014/main" id="{00000000-0008-0000-0300-00001A010000}"/>
            </a:ext>
          </a:extLst>
        </xdr:cNvPr>
        <xdr:cNvPicPr/>
      </xdr:nvPicPr>
      <xdr:blipFill>
        <a:blip xmlns:r="http://schemas.openxmlformats.org/officeDocument/2006/relationships" r:embed="rId1"/>
        <a:stretch/>
      </xdr:blipFill>
      <xdr:spPr>
        <a:xfrm>
          <a:off x="27000" y="525447000"/>
          <a:ext cx="9000" cy="360000"/>
        </a:xfrm>
        <a:prstGeom prst="rect">
          <a:avLst/>
        </a:prstGeom>
        <a:ln>
          <a:noFill/>
        </a:ln>
      </xdr:spPr>
    </xdr:pic>
    <xdr:clientData/>
  </xdr:twoCellAnchor>
  <xdr:twoCellAnchor editAs="oneCell">
    <xdr:from>
      <xdr:col>0</xdr:col>
      <xdr:colOff>27000</xdr:colOff>
      <xdr:row>2602</xdr:row>
      <xdr:rowOff>181440</xdr:rowOff>
    </xdr:from>
    <xdr:to>
      <xdr:col>0</xdr:col>
      <xdr:colOff>36000</xdr:colOff>
      <xdr:row>5246</xdr:row>
      <xdr:rowOff>28482</xdr:rowOff>
    </xdr:to>
    <xdr:pic>
      <xdr:nvPicPr>
        <xdr:cNvPr id="283" name="Imagem 282">
          <a:extLst>
            <a:ext uri="{FF2B5EF4-FFF2-40B4-BE49-F238E27FC236}">
              <a16:creationId xmlns:a16="http://schemas.microsoft.com/office/drawing/2014/main" id="{00000000-0008-0000-0300-00001B010000}"/>
            </a:ext>
          </a:extLst>
        </xdr:cNvPr>
        <xdr:cNvPicPr/>
      </xdr:nvPicPr>
      <xdr:blipFill>
        <a:blip xmlns:r="http://schemas.openxmlformats.org/officeDocument/2006/relationships" r:embed="rId1"/>
        <a:stretch/>
      </xdr:blipFill>
      <xdr:spPr>
        <a:xfrm>
          <a:off x="27000" y="529295040"/>
          <a:ext cx="9000" cy="360000"/>
        </a:xfrm>
        <a:prstGeom prst="rect">
          <a:avLst/>
        </a:prstGeom>
        <a:ln>
          <a:noFill/>
        </a:ln>
      </xdr:spPr>
    </xdr:pic>
    <xdr:clientData/>
  </xdr:twoCellAnchor>
  <xdr:twoCellAnchor editAs="oneCell">
    <xdr:from>
      <xdr:col>0</xdr:col>
      <xdr:colOff>27000</xdr:colOff>
      <xdr:row>2621</xdr:row>
      <xdr:rowOff>181440</xdr:rowOff>
    </xdr:from>
    <xdr:to>
      <xdr:col>0</xdr:col>
      <xdr:colOff>36000</xdr:colOff>
      <xdr:row>5284</xdr:row>
      <xdr:rowOff>100140</xdr:rowOff>
    </xdr:to>
    <xdr:pic>
      <xdr:nvPicPr>
        <xdr:cNvPr id="284" name="Imagem 283">
          <a:extLst>
            <a:ext uri="{FF2B5EF4-FFF2-40B4-BE49-F238E27FC236}">
              <a16:creationId xmlns:a16="http://schemas.microsoft.com/office/drawing/2014/main" id="{00000000-0008-0000-0300-00001C010000}"/>
            </a:ext>
          </a:extLst>
        </xdr:cNvPr>
        <xdr:cNvPicPr/>
      </xdr:nvPicPr>
      <xdr:blipFill>
        <a:blip xmlns:r="http://schemas.openxmlformats.org/officeDocument/2006/relationships" r:embed="rId1"/>
        <a:stretch/>
      </xdr:blipFill>
      <xdr:spPr>
        <a:xfrm>
          <a:off x="27000" y="533143080"/>
          <a:ext cx="9000" cy="360000"/>
        </a:xfrm>
        <a:prstGeom prst="rect">
          <a:avLst/>
        </a:prstGeom>
        <a:ln>
          <a:noFill/>
        </a:ln>
      </xdr:spPr>
    </xdr:pic>
    <xdr:clientData/>
  </xdr:twoCellAnchor>
  <xdr:twoCellAnchor editAs="oneCell">
    <xdr:from>
      <xdr:col>0</xdr:col>
      <xdr:colOff>27000</xdr:colOff>
      <xdr:row>2640</xdr:row>
      <xdr:rowOff>181440</xdr:rowOff>
    </xdr:from>
    <xdr:to>
      <xdr:col>0</xdr:col>
      <xdr:colOff>36000</xdr:colOff>
      <xdr:row>5321</xdr:row>
      <xdr:rowOff>48533</xdr:rowOff>
    </xdr:to>
    <xdr:pic>
      <xdr:nvPicPr>
        <xdr:cNvPr id="285" name="Imagem 284">
          <a:extLst>
            <a:ext uri="{FF2B5EF4-FFF2-40B4-BE49-F238E27FC236}">
              <a16:creationId xmlns:a16="http://schemas.microsoft.com/office/drawing/2014/main" id="{00000000-0008-0000-0300-00001D010000}"/>
            </a:ext>
          </a:extLst>
        </xdr:cNvPr>
        <xdr:cNvPicPr/>
      </xdr:nvPicPr>
      <xdr:blipFill>
        <a:blip xmlns:r="http://schemas.openxmlformats.org/officeDocument/2006/relationships" r:embed="rId1"/>
        <a:stretch/>
      </xdr:blipFill>
      <xdr:spPr>
        <a:xfrm>
          <a:off x="27000" y="536991120"/>
          <a:ext cx="9000" cy="360000"/>
        </a:xfrm>
        <a:prstGeom prst="rect">
          <a:avLst/>
        </a:prstGeom>
        <a:ln>
          <a:noFill/>
        </a:ln>
      </xdr:spPr>
    </xdr:pic>
    <xdr:clientData/>
  </xdr:twoCellAnchor>
  <xdr:twoCellAnchor editAs="oneCell">
    <xdr:from>
      <xdr:col>0</xdr:col>
      <xdr:colOff>27000</xdr:colOff>
      <xdr:row>2659</xdr:row>
      <xdr:rowOff>181440</xdr:rowOff>
    </xdr:from>
    <xdr:to>
      <xdr:col>0</xdr:col>
      <xdr:colOff>36000</xdr:colOff>
      <xdr:row>5361</xdr:row>
      <xdr:rowOff>5100</xdr:rowOff>
    </xdr:to>
    <xdr:pic>
      <xdr:nvPicPr>
        <xdr:cNvPr id="286" name="Imagem 285">
          <a:extLst>
            <a:ext uri="{FF2B5EF4-FFF2-40B4-BE49-F238E27FC236}">
              <a16:creationId xmlns:a16="http://schemas.microsoft.com/office/drawing/2014/main" id="{00000000-0008-0000-0300-00001E010000}"/>
            </a:ext>
          </a:extLst>
        </xdr:cNvPr>
        <xdr:cNvPicPr/>
      </xdr:nvPicPr>
      <xdr:blipFill>
        <a:blip xmlns:r="http://schemas.openxmlformats.org/officeDocument/2006/relationships" r:embed="rId1"/>
        <a:stretch/>
      </xdr:blipFill>
      <xdr:spPr>
        <a:xfrm>
          <a:off x="27000" y="541049040"/>
          <a:ext cx="9000" cy="360000"/>
        </a:xfrm>
        <a:prstGeom prst="rect">
          <a:avLst/>
        </a:prstGeom>
        <a:ln>
          <a:noFill/>
        </a:ln>
      </xdr:spPr>
    </xdr:pic>
    <xdr:clientData/>
  </xdr:twoCellAnchor>
  <xdr:twoCellAnchor editAs="oneCell">
    <xdr:from>
      <xdr:col>0</xdr:col>
      <xdr:colOff>27000</xdr:colOff>
      <xdr:row>2678</xdr:row>
      <xdr:rowOff>181440</xdr:rowOff>
    </xdr:from>
    <xdr:to>
      <xdr:col>0</xdr:col>
      <xdr:colOff>36000</xdr:colOff>
      <xdr:row>5398</xdr:row>
      <xdr:rowOff>34056</xdr:rowOff>
    </xdr:to>
    <xdr:pic>
      <xdr:nvPicPr>
        <xdr:cNvPr id="287" name="Imagem 286">
          <a:extLst>
            <a:ext uri="{FF2B5EF4-FFF2-40B4-BE49-F238E27FC236}">
              <a16:creationId xmlns:a16="http://schemas.microsoft.com/office/drawing/2014/main" id="{00000000-0008-0000-0300-00001F010000}"/>
            </a:ext>
          </a:extLst>
        </xdr:cNvPr>
        <xdr:cNvPicPr/>
      </xdr:nvPicPr>
      <xdr:blipFill>
        <a:blip xmlns:r="http://schemas.openxmlformats.org/officeDocument/2006/relationships" r:embed="rId1"/>
        <a:stretch/>
      </xdr:blipFill>
      <xdr:spPr>
        <a:xfrm>
          <a:off x="27000" y="544820760"/>
          <a:ext cx="9000" cy="360000"/>
        </a:xfrm>
        <a:prstGeom prst="rect">
          <a:avLst/>
        </a:prstGeom>
        <a:ln>
          <a:noFill/>
        </a:ln>
      </xdr:spPr>
    </xdr:pic>
    <xdr:clientData/>
  </xdr:twoCellAnchor>
  <xdr:twoCellAnchor editAs="oneCell">
    <xdr:from>
      <xdr:col>0</xdr:col>
      <xdr:colOff>27000</xdr:colOff>
      <xdr:row>2680</xdr:row>
      <xdr:rowOff>181800</xdr:rowOff>
    </xdr:from>
    <xdr:to>
      <xdr:col>0</xdr:col>
      <xdr:colOff>36000</xdr:colOff>
      <xdr:row>5402</xdr:row>
      <xdr:rowOff>34656</xdr:rowOff>
    </xdr:to>
    <xdr:pic>
      <xdr:nvPicPr>
        <xdr:cNvPr id="288" name="Imagem 287">
          <a:extLst>
            <a:ext uri="{FF2B5EF4-FFF2-40B4-BE49-F238E27FC236}">
              <a16:creationId xmlns:a16="http://schemas.microsoft.com/office/drawing/2014/main" id="{00000000-0008-0000-0300-000020010000}"/>
            </a:ext>
          </a:extLst>
        </xdr:cNvPr>
        <xdr:cNvPicPr/>
      </xdr:nvPicPr>
      <xdr:blipFill>
        <a:blip xmlns:r="http://schemas.openxmlformats.org/officeDocument/2006/relationships" r:embed="rId1"/>
        <a:stretch/>
      </xdr:blipFill>
      <xdr:spPr>
        <a:xfrm>
          <a:off x="27000" y="545202000"/>
          <a:ext cx="9000" cy="360000"/>
        </a:xfrm>
        <a:prstGeom prst="rect">
          <a:avLst/>
        </a:prstGeom>
        <a:ln>
          <a:noFill/>
        </a:ln>
      </xdr:spPr>
    </xdr:pic>
    <xdr:clientData/>
  </xdr:twoCellAnchor>
  <xdr:twoCellAnchor editAs="oneCell">
    <xdr:from>
      <xdr:col>0</xdr:col>
      <xdr:colOff>27000</xdr:colOff>
      <xdr:row>2702</xdr:row>
      <xdr:rowOff>181440</xdr:rowOff>
    </xdr:from>
    <xdr:to>
      <xdr:col>0</xdr:col>
      <xdr:colOff>36000</xdr:colOff>
      <xdr:row>5446</xdr:row>
      <xdr:rowOff>27332</xdr:rowOff>
    </xdr:to>
    <xdr:pic>
      <xdr:nvPicPr>
        <xdr:cNvPr id="289" name="Imagem 288">
          <a:extLst>
            <a:ext uri="{FF2B5EF4-FFF2-40B4-BE49-F238E27FC236}">
              <a16:creationId xmlns:a16="http://schemas.microsoft.com/office/drawing/2014/main" id="{00000000-0008-0000-0300-000021010000}"/>
            </a:ext>
          </a:extLst>
        </xdr:cNvPr>
        <xdr:cNvPicPr/>
      </xdr:nvPicPr>
      <xdr:blipFill>
        <a:blip xmlns:r="http://schemas.openxmlformats.org/officeDocument/2006/relationships" r:embed="rId1"/>
        <a:stretch/>
      </xdr:blipFill>
      <xdr:spPr>
        <a:xfrm>
          <a:off x="27000" y="549621360"/>
          <a:ext cx="9000" cy="360000"/>
        </a:xfrm>
        <a:prstGeom prst="rect">
          <a:avLst/>
        </a:prstGeom>
        <a:ln>
          <a:noFill/>
        </a:ln>
      </xdr:spPr>
    </xdr:pic>
    <xdr:clientData/>
  </xdr:twoCellAnchor>
  <xdr:twoCellAnchor editAs="oneCell">
    <xdr:from>
      <xdr:col>0</xdr:col>
      <xdr:colOff>27000</xdr:colOff>
      <xdr:row>2721</xdr:row>
      <xdr:rowOff>181440</xdr:rowOff>
    </xdr:from>
    <xdr:to>
      <xdr:col>0</xdr:col>
      <xdr:colOff>36000</xdr:colOff>
      <xdr:row>5484</xdr:row>
      <xdr:rowOff>20549</xdr:rowOff>
    </xdr:to>
    <xdr:pic>
      <xdr:nvPicPr>
        <xdr:cNvPr id="290" name="Imagem 289">
          <a:extLst>
            <a:ext uri="{FF2B5EF4-FFF2-40B4-BE49-F238E27FC236}">
              <a16:creationId xmlns:a16="http://schemas.microsoft.com/office/drawing/2014/main" id="{00000000-0008-0000-0300-000022010000}"/>
            </a:ext>
          </a:extLst>
        </xdr:cNvPr>
        <xdr:cNvPicPr/>
      </xdr:nvPicPr>
      <xdr:blipFill>
        <a:blip xmlns:r="http://schemas.openxmlformats.org/officeDocument/2006/relationships" r:embed="rId1"/>
        <a:stretch/>
      </xdr:blipFill>
      <xdr:spPr>
        <a:xfrm>
          <a:off x="27000" y="553469400"/>
          <a:ext cx="9000" cy="360000"/>
        </a:xfrm>
        <a:prstGeom prst="rect">
          <a:avLst/>
        </a:prstGeom>
        <a:ln>
          <a:noFill/>
        </a:ln>
      </xdr:spPr>
    </xdr:pic>
    <xdr:clientData/>
  </xdr:twoCellAnchor>
  <xdr:twoCellAnchor editAs="oneCell">
    <xdr:from>
      <xdr:col>0</xdr:col>
      <xdr:colOff>27000</xdr:colOff>
      <xdr:row>2743</xdr:row>
      <xdr:rowOff>181440</xdr:rowOff>
    </xdr:from>
    <xdr:to>
      <xdr:col>0</xdr:col>
      <xdr:colOff>36000</xdr:colOff>
      <xdr:row>5529</xdr:row>
      <xdr:rowOff>111406</xdr:rowOff>
    </xdr:to>
    <xdr:pic>
      <xdr:nvPicPr>
        <xdr:cNvPr id="291" name="Imagem 290">
          <a:extLst>
            <a:ext uri="{FF2B5EF4-FFF2-40B4-BE49-F238E27FC236}">
              <a16:creationId xmlns:a16="http://schemas.microsoft.com/office/drawing/2014/main" id="{00000000-0008-0000-0300-000023010000}"/>
            </a:ext>
          </a:extLst>
        </xdr:cNvPr>
        <xdr:cNvPicPr/>
      </xdr:nvPicPr>
      <xdr:blipFill>
        <a:blip xmlns:r="http://schemas.openxmlformats.org/officeDocument/2006/relationships" r:embed="rId1"/>
        <a:stretch/>
      </xdr:blipFill>
      <xdr:spPr>
        <a:xfrm>
          <a:off x="27000" y="558098640"/>
          <a:ext cx="9000" cy="360000"/>
        </a:xfrm>
        <a:prstGeom prst="rect">
          <a:avLst/>
        </a:prstGeom>
        <a:ln>
          <a:noFill/>
        </a:ln>
      </xdr:spPr>
    </xdr:pic>
    <xdr:clientData/>
  </xdr:twoCellAnchor>
  <xdr:twoCellAnchor editAs="oneCell">
    <xdr:from>
      <xdr:col>0</xdr:col>
      <xdr:colOff>27000</xdr:colOff>
      <xdr:row>2762</xdr:row>
      <xdr:rowOff>257760</xdr:rowOff>
    </xdr:from>
    <xdr:to>
      <xdr:col>0</xdr:col>
      <xdr:colOff>36000</xdr:colOff>
      <xdr:row>5567</xdr:row>
      <xdr:rowOff>178822</xdr:rowOff>
    </xdr:to>
    <xdr:pic>
      <xdr:nvPicPr>
        <xdr:cNvPr id="292" name="Imagem 291">
          <a:extLst>
            <a:ext uri="{FF2B5EF4-FFF2-40B4-BE49-F238E27FC236}">
              <a16:creationId xmlns:a16="http://schemas.microsoft.com/office/drawing/2014/main" id="{00000000-0008-0000-0300-000024010000}"/>
            </a:ext>
          </a:extLst>
        </xdr:cNvPr>
        <xdr:cNvPicPr/>
      </xdr:nvPicPr>
      <xdr:blipFill>
        <a:blip xmlns:r="http://schemas.openxmlformats.org/officeDocument/2006/relationships" r:embed="rId1"/>
        <a:stretch/>
      </xdr:blipFill>
      <xdr:spPr>
        <a:xfrm>
          <a:off x="27000" y="562023000"/>
          <a:ext cx="9000" cy="360000"/>
        </a:xfrm>
        <a:prstGeom prst="rect">
          <a:avLst/>
        </a:prstGeom>
        <a:ln>
          <a:noFill/>
        </a:ln>
      </xdr:spPr>
    </xdr:pic>
    <xdr:clientData/>
  </xdr:twoCellAnchor>
  <xdr:twoCellAnchor editAs="oneCell">
    <xdr:from>
      <xdr:col>0</xdr:col>
      <xdr:colOff>27000</xdr:colOff>
      <xdr:row>2781</xdr:row>
      <xdr:rowOff>181440</xdr:rowOff>
    </xdr:from>
    <xdr:to>
      <xdr:col>0</xdr:col>
      <xdr:colOff>36000</xdr:colOff>
      <xdr:row>5607</xdr:row>
      <xdr:rowOff>58708</xdr:rowOff>
    </xdr:to>
    <xdr:pic>
      <xdr:nvPicPr>
        <xdr:cNvPr id="293" name="Imagem 292">
          <a:extLst>
            <a:ext uri="{FF2B5EF4-FFF2-40B4-BE49-F238E27FC236}">
              <a16:creationId xmlns:a16="http://schemas.microsoft.com/office/drawing/2014/main" id="{00000000-0008-0000-0300-000025010000}"/>
            </a:ext>
          </a:extLst>
        </xdr:cNvPr>
        <xdr:cNvPicPr/>
      </xdr:nvPicPr>
      <xdr:blipFill>
        <a:blip xmlns:r="http://schemas.openxmlformats.org/officeDocument/2006/relationships" r:embed="rId1"/>
        <a:stretch/>
      </xdr:blipFill>
      <xdr:spPr>
        <a:xfrm>
          <a:off x="27000" y="566080560"/>
          <a:ext cx="9000" cy="360000"/>
        </a:xfrm>
        <a:prstGeom prst="rect">
          <a:avLst/>
        </a:prstGeom>
        <a:ln>
          <a:noFill/>
        </a:ln>
      </xdr:spPr>
    </xdr:pic>
    <xdr:clientData/>
  </xdr:twoCellAnchor>
  <xdr:twoCellAnchor editAs="oneCell">
    <xdr:from>
      <xdr:col>0</xdr:col>
      <xdr:colOff>27000</xdr:colOff>
      <xdr:row>2799</xdr:row>
      <xdr:rowOff>181800</xdr:rowOff>
    </xdr:from>
    <xdr:to>
      <xdr:col>0</xdr:col>
      <xdr:colOff>36000</xdr:colOff>
      <xdr:row>5643</xdr:row>
      <xdr:rowOff>54826</xdr:rowOff>
    </xdr:to>
    <xdr:pic>
      <xdr:nvPicPr>
        <xdr:cNvPr id="294" name="Imagem 293">
          <a:extLst>
            <a:ext uri="{FF2B5EF4-FFF2-40B4-BE49-F238E27FC236}">
              <a16:creationId xmlns:a16="http://schemas.microsoft.com/office/drawing/2014/main" id="{00000000-0008-0000-0300-000026010000}"/>
            </a:ext>
          </a:extLst>
        </xdr:cNvPr>
        <xdr:cNvPicPr/>
      </xdr:nvPicPr>
      <xdr:blipFill>
        <a:blip xmlns:r="http://schemas.openxmlformats.org/officeDocument/2006/relationships" r:embed="rId1"/>
        <a:stretch/>
      </xdr:blipFill>
      <xdr:spPr>
        <a:xfrm>
          <a:off x="27000" y="569662200"/>
          <a:ext cx="9000" cy="360000"/>
        </a:xfrm>
        <a:prstGeom prst="rect">
          <a:avLst/>
        </a:prstGeom>
        <a:ln>
          <a:noFill/>
        </a:ln>
      </xdr:spPr>
    </xdr:pic>
    <xdr:clientData/>
  </xdr:twoCellAnchor>
  <xdr:twoCellAnchor editAs="oneCell">
    <xdr:from>
      <xdr:col>0</xdr:col>
      <xdr:colOff>27000</xdr:colOff>
      <xdr:row>2818</xdr:row>
      <xdr:rowOff>181440</xdr:rowOff>
    </xdr:from>
    <xdr:to>
      <xdr:col>0</xdr:col>
      <xdr:colOff>36000</xdr:colOff>
      <xdr:row>5680</xdr:row>
      <xdr:rowOff>159741</xdr:rowOff>
    </xdr:to>
    <xdr:pic>
      <xdr:nvPicPr>
        <xdr:cNvPr id="295" name="Imagem 294">
          <a:extLst>
            <a:ext uri="{FF2B5EF4-FFF2-40B4-BE49-F238E27FC236}">
              <a16:creationId xmlns:a16="http://schemas.microsoft.com/office/drawing/2014/main" id="{00000000-0008-0000-0300-000027010000}"/>
            </a:ext>
          </a:extLst>
        </xdr:cNvPr>
        <xdr:cNvPicPr/>
      </xdr:nvPicPr>
      <xdr:blipFill>
        <a:blip xmlns:r="http://schemas.openxmlformats.org/officeDocument/2006/relationships" r:embed="rId1"/>
        <a:stretch/>
      </xdr:blipFill>
      <xdr:spPr>
        <a:xfrm>
          <a:off x="27000" y="573510240"/>
          <a:ext cx="9000" cy="360000"/>
        </a:xfrm>
        <a:prstGeom prst="rect">
          <a:avLst/>
        </a:prstGeom>
        <a:ln>
          <a:noFill/>
        </a:ln>
      </xdr:spPr>
    </xdr:pic>
    <xdr:clientData/>
  </xdr:twoCellAnchor>
  <xdr:twoCellAnchor editAs="oneCell">
    <xdr:from>
      <xdr:col>0</xdr:col>
      <xdr:colOff>27000</xdr:colOff>
      <xdr:row>2837</xdr:row>
      <xdr:rowOff>181440</xdr:rowOff>
    </xdr:from>
    <xdr:to>
      <xdr:col>0</xdr:col>
      <xdr:colOff>36000</xdr:colOff>
      <xdr:row>5718</xdr:row>
      <xdr:rowOff>74516</xdr:rowOff>
    </xdr:to>
    <xdr:pic>
      <xdr:nvPicPr>
        <xdr:cNvPr id="296" name="Imagem 295">
          <a:extLst>
            <a:ext uri="{FF2B5EF4-FFF2-40B4-BE49-F238E27FC236}">
              <a16:creationId xmlns:a16="http://schemas.microsoft.com/office/drawing/2014/main" id="{00000000-0008-0000-0300-000028010000}"/>
            </a:ext>
          </a:extLst>
        </xdr:cNvPr>
        <xdr:cNvPicPr/>
      </xdr:nvPicPr>
      <xdr:blipFill>
        <a:blip xmlns:r="http://schemas.openxmlformats.org/officeDocument/2006/relationships" r:embed="rId1"/>
        <a:stretch/>
      </xdr:blipFill>
      <xdr:spPr>
        <a:xfrm>
          <a:off x="27000" y="577358280"/>
          <a:ext cx="9000" cy="360000"/>
        </a:xfrm>
        <a:prstGeom prst="rect">
          <a:avLst/>
        </a:prstGeom>
        <a:ln>
          <a:noFill/>
        </a:ln>
      </xdr:spPr>
    </xdr:pic>
    <xdr:clientData/>
  </xdr:twoCellAnchor>
  <xdr:twoCellAnchor editAs="oneCell">
    <xdr:from>
      <xdr:col>0</xdr:col>
      <xdr:colOff>27000</xdr:colOff>
      <xdr:row>2856</xdr:row>
      <xdr:rowOff>181440</xdr:rowOff>
    </xdr:from>
    <xdr:to>
      <xdr:col>0</xdr:col>
      <xdr:colOff>36000</xdr:colOff>
      <xdr:row>5755</xdr:row>
      <xdr:rowOff>156110</xdr:rowOff>
    </xdr:to>
    <xdr:pic>
      <xdr:nvPicPr>
        <xdr:cNvPr id="297" name="Imagem 296">
          <a:extLst>
            <a:ext uri="{FF2B5EF4-FFF2-40B4-BE49-F238E27FC236}">
              <a16:creationId xmlns:a16="http://schemas.microsoft.com/office/drawing/2014/main" id="{00000000-0008-0000-0300-000029010000}"/>
            </a:ext>
          </a:extLst>
        </xdr:cNvPr>
        <xdr:cNvPicPr/>
      </xdr:nvPicPr>
      <xdr:blipFill>
        <a:blip xmlns:r="http://schemas.openxmlformats.org/officeDocument/2006/relationships" r:embed="rId1"/>
        <a:stretch/>
      </xdr:blipFill>
      <xdr:spPr>
        <a:xfrm>
          <a:off x="27000" y="581339520"/>
          <a:ext cx="9000" cy="360000"/>
        </a:xfrm>
        <a:prstGeom prst="rect">
          <a:avLst/>
        </a:prstGeom>
        <a:ln>
          <a:noFill/>
        </a:ln>
      </xdr:spPr>
    </xdr:pic>
    <xdr:clientData/>
  </xdr:twoCellAnchor>
  <xdr:twoCellAnchor editAs="oneCell">
    <xdr:from>
      <xdr:col>0</xdr:col>
      <xdr:colOff>27000</xdr:colOff>
      <xdr:row>2874</xdr:row>
      <xdr:rowOff>181800</xdr:rowOff>
    </xdr:from>
    <xdr:to>
      <xdr:col>0</xdr:col>
      <xdr:colOff>36000</xdr:colOff>
      <xdr:row>5794</xdr:row>
      <xdr:rowOff>1038</xdr:rowOff>
    </xdr:to>
    <xdr:pic>
      <xdr:nvPicPr>
        <xdr:cNvPr id="298" name="Imagem 297">
          <a:extLst>
            <a:ext uri="{FF2B5EF4-FFF2-40B4-BE49-F238E27FC236}">
              <a16:creationId xmlns:a16="http://schemas.microsoft.com/office/drawing/2014/main" id="{00000000-0008-0000-0300-00002A010000}"/>
            </a:ext>
          </a:extLst>
        </xdr:cNvPr>
        <xdr:cNvPicPr/>
      </xdr:nvPicPr>
      <xdr:blipFill>
        <a:blip xmlns:r="http://schemas.openxmlformats.org/officeDocument/2006/relationships" r:embed="rId1"/>
        <a:stretch/>
      </xdr:blipFill>
      <xdr:spPr>
        <a:xfrm>
          <a:off x="27000" y="585207000"/>
          <a:ext cx="9000" cy="360000"/>
        </a:xfrm>
        <a:prstGeom prst="rect">
          <a:avLst/>
        </a:prstGeom>
        <a:ln>
          <a:noFill/>
        </a:ln>
      </xdr:spPr>
    </xdr:pic>
    <xdr:clientData/>
  </xdr:twoCellAnchor>
  <xdr:twoCellAnchor editAs="oneCell">
    <xdr:from>
      <xdr:col>0</xdr:col>
      <xdr:colOff>27000</xdr:colOff>
      <xdr:row>2893</xdr:row>
      <xdr:rowOff>181440</xdr:rowOff>
    </xdr:from>
    <xdr:to>
      <xdr:col>0</xdr:col>
      <xdr:colOff>36000</xdr:colOff>
      <xdr:row>5832</xdr:row>
      <xdr:rowOff>13825</xdr:rowOff>
    </xdr:to>
    <xdr:pic>
      <xdr:nvPicPr>
        <xdr:cNvPr id="299" name="Imagem 298">
          <a:extLst>
            <a:ext uri="{FF2B5EF4-FFF2-40B4-BE49-F238E27FC236}">
              <a16:creationId xmlns:a16="http://schemas.microsoft.com/office/drawing/2014/main" id="{00000000-0008-0000-0300-00002B010000}"/>
            </a:ext>
          </a:extLst>
        </xdr:cNvPr>
        <xdr:cNvPicPr/>
      </xdr:nvPicPr>
      <xdr:blipFill>
        <a:blip xmlns:r="http://schemas.openxmlformats.org/officeDocument/2006/relationships" r:embed="rId1"/>
        <a:stretch/>
      </xdr:blipFill>
      <xdr:spPr>
        <a:xfrm>
          <a:off x="27000" y="589131000"/>
          <a:ext cx="9000" cy="360000"/>
        </a:xfrm>
        <a:prstGeom prst="rect">
          <a:avLst/>
        </a:prstGeom>
        <a:ln>
          <a:noFill/>
        </a:ln>
      </xdr:spPr>
    </xdr:pic>
    <xdr:clientData/>
  </xdr:twoCellAnchor>
  <xdr:twoCellAnchor editAs="oneCell">
    <xdr:from>
      <xdr:col>0</xdr:col>
      <xdr:colOff>27000</xdr:colOff>
      <xdr:row>2912</xdr:row>
      <xdr:rowOff>181440</xdr:rowOff>
    </xdr:from>
    <xdr:to>
      <xdr:col>0</xdr:col>
      <xdr:colOff>36000</xdr:colOff>
      <xdr:row>5869</xdr:row>
      <xdr:rowOff>252660</xdr:rowOff>
    </xdr:to>
    <xdr:pic>
      <xdr:nvPicPr>
        <xdr:cNvPr id="300" name="Imagem 299">
          <a:extLst>
            <a:ext uri="{FF2B5EF4-FFF2-40B4-BE49-F238E27FC236}">
              <a16:creationId xmlns:a16="http://schemas.microsoft.com/office/drawing/2014/main" id="{00000000-0008-0000-0300-00002C010000}"/>
            </a:ext>
          </a:extLst>
        </xdr:cNvPr>
        <xdr:cNvPicPr/>
      </xdr:nvPicPr>
      <xdr:blipFill>
        <a:blip xmlns:r="http://schemas.openxmlformats.org/officeDocument/2006/relationships" r:embed="rId1"/>
        <a:stretch/>
      </xdr:blipFill>
      <xdr:spPr>
        <a:xfrm>
          <a:off x="27000" y="593112600"/>
          <a:ext cx="9000" cy="360000"/>
        </a:xfrm>
        <a:prstGeom prst="rect">
          <a:avLst/>
        </a:prstGeom>
        <a:ln>
          <a:noFill/>
        </a:ln>
      </xdr:spPr>
    </xdr:pic>
    <xdr:clientData/>
  </xdr:twoCellAnchor>
  <xdr:twoCellAnchor editAs="oneCell">
    <xdr:from>
      <xdr:col>0</xdr:col>
      <xdr:colOff>27000</xdr:colOff>
      <xdr:row>2931</xdr:row>
      <xdr:rowOff>257760</xdr:rowOff>
    </xdr:from>
    <xdr:to>
      <xdr:col>0</xdr:col>
      <xdr:colOff>36000</xdr:colOff>
      <xdr:row>5908</xdr:row>
      <xdr:rowOff>53255</xdr:rowOff>
    </xdr:to>
    <xdr:pic>
      <xdr:nvPicPr>
        <xdr:cNvPr id="301" name="Imagem 300">
          <a:extLst>
            <a:ext uri="{FF2B5EF4-FFF2-40B4-BE49-F238E27FC236}">
              <a16:creationId xmlns:a16="http://schemas.microsoft.com/office/drawing/2014/main" id="{00000000-0008-0000-0300-00002D010000}"/>
            </a:ext>
          </a:extLst>
        </xdr:cNvPr>
        <xdr:cNvPicPr/>
      </xdr:nvPicPr>
      <xdr:blipFill>
        <a:blip xmlns:r="http://schemas.openxmlformats.org/officeDocument/2006/relationships" r:embed="rId1"/>
        <a:stretch/>
      </xdr:blipFill>
      <xdr:spPr>
        <a:xfrm>
          <a:off x="27000" y="596960640"/>
          <a:ext cx="9000" cy="360000"/>
        </a:xfrm>
        <a:prstGeom prst="rect">
          <a:avLst/>
        </a:prstGeom>
        <a:ln>
          <a:noFill/>
        </a:ln>
      </xdr:spPr>
    </xdr:pic>
    <xdr:clientData/>
  </xdr:twoCellAnchor>
  <xdr:twoCellAnchor editAs="oneCell">
    <xdr:from>
      <xdr:col>0</xdr:col>
      <xdr:colOff>27000</xdr:colOff>
      <xdr:row>2950</xdr:row>
      <xdr:rowOff>181800</xdr:rowOff>
    </xdr:from>
    <xdr:to>
      <xdr:col>0</xdr:col>
      <xdr:colOff>36000</xdr:colOff>
      <xdr:row>5945</xdr:row>
      <xdr:rowOff>6611</xdr:rowOff>
    </xdr:to>
    <xdr:pic>
      <xdr:nvPicPr>
        <xdr:cNvPr id="302" name="Imagem 301">
          <a:extLst>
            <a:ext uri="{FF2B5EF4-FFF2-40B4-BE49-F238E27FC236}">
              <a16:creationId xmlns:a16="http://schemas.microsoft.com/office/drawing/2014/main" id="{00000000-0008-0000-0300-00002E010000}"/>
            </a:ext>
          </a:extLst>
        </xdr:cNvPr>
        <xdr:cNvPicPr/>
      </xdr:nvPicPr>
      <xdr:blipFill>
        <a:blip xmlns:r="http://schemas.openxmlformats.org/officeDocument/2006/relationships" r:embed="rId1"/>
        <a:stretch/>
      </xdr:blipFill>
      <xdr:spPr>
        <a:xfrm>
          <a:off x="27000" y="600732720"/>
          <a:ext cx="9000" cy="360000"/>
        </a:xfrm>
        <a:prstGeom prst="rect">
          <a:avLst/>
        </a:prstGeom>
        <a:ln>
          <a:noFill/>
        </a:ln>
      </xdr:spPr>
    </xdr:pic>
    <xdr:clientData/>
  </xdr:twoCellAnchor>
  <xdr:twoCellAnchor editAs="oneCell">
    <xdr:from>
      <xdr:col>0</xdr:col>
      <xdr:colOff>27000</xdr:colOff>
      <xdr:row>2969</xdr:row>
      <xdr:rowOff>181440</xdr:rowOff>
    </xdr:from>
    <xdr:to>
      <xdr:col>0</xdr:col>
      <xdr:colOff>36000</xdr:colOff>
      <xdr:row>5983</xdr:row>
      <xdr:rowOff>19397</xdr:rowOff>
    </xdr:to>
    <xdr:pic>
      <xdr:nvPicPr>
        <xdr:cNvPr id="303" name="Imagem 302">
          <a:extLst>
            <a:ext uri="{FF2B5EF4-FFF2-40B4-BE49-F238E27FC236}">
              <a16:creationId xmlns:a16="http://schemas.microsoft.com/office/drawing/2014/main" id="{00000000-0008-0000-0300-00002F010000}"/>
            </a:ext>
          </a:extLst>
        </xdr:cNvPr>
        <xdr:cNvPicPr/>
      </xdr:nvPicPr>
      <xdr:blipFill>
        <a:blip xmlns:r="http://schemas.openxmlformats.org/officeDocument/2006/relationships" r:embed="rId1"/>
        <a:stretch/>
      </xdr:blipFill>
      <xdr:spPr>
        <a:xfrm>
          <a:off x="27000" y="604656720"/>
          <a:ext cx="9000" cy="360000"/>
        </a:xfrm>
        <a:prstGeom prst="rect">
          <a:avLst/>
        </a:prstGeom>
        <a:ln>
          <a:noFill/>
        </a:ln>
      </xdr:spPr>
    </xdr:pic>
    <xdr:clientData/>
  </xdr:twoCellAnchor>
  <xdr:twoCellAnchor editAs="oneCell">
    <xdr:from>
      <xdr:col>0</xdr:col>
      <xdr:colOff>27000</xdr:colOff>
      <xdr:row>2988</xdr:row>
      <xdr:rowOff>181800</xdr:rowOff>
    </xdr:from>
    <xdr:to>
      <xdr:col>0</xdr:col>
      <xdr:colOff>36000</xdr:colOff>
      <xdr:row>6021</xdr:row>
      <xdr:rowOff>91776</xdr:rowOff>
    </xdr:to>
    <xdr:pic>
      <xdr:nvPicPr>
        <xdr:cNvPr id="304" name="Imagem 303">
          <a:extLst>
            <a:ext uri="{FF2B5EF4-FFF2-40B4-BE49-F238E27FC236}">
              <a16:creationId xmlns:a16="http://schemas.microsoft.com/office/drawing/2014/main" id="{00000000-0008-0000-0300-000030010000}"/>
            </a:ext>
          </a:extLst>
        </xdr:cNvPr>
        <xdr:cNvPicPr/>
      </xdr:nvPicPr>
      <xdr:blipFill>
        <a:blip xmlns:r="http://schemas.openxmlformats.org/officeDocument/2006/relationships" r:embed="rId1"/>
        <a:stretch/>
      </xdr:blipFill>
      <xdr:spPr>
        <a:xfrm>
          <a:off x="27000" y="608505120"/>
          <a:ext cx="9000" cy="360000"/>
        </a:xfrm>
        <a:prstGeom prst="rect">
          <a:avLst/>
        </a:prstGeom>
        <a:ln>
          <a:noFill/>
        </a:ln>
      </xdr:spPr>
    </xdr:pic>
    <xdr:clientData/>
  </xdr:twoCellAnchor>
  <xdr:twoCellAnchor editAs="oneCell">
    <xdr:from>
      <xdr:col>0</xdr:col>
      <xdr:colOff>27000</xdr:colOff>
      <xdr:row>2990</xdr:row>
      <xdr:rowOff>181440</xdr:rowOff>
    </xdr:from>
    <xdr:to>
      <xdr:col>0</xdr:col>
      <xdr:colOff>36000</xdr:colOff>
      <xdr:row>6024</xdr:row>
      <xdr:rowOff>281796</xdr:rowOff>
    </xdr:to>
    <xdr:pic>
      <xdr:nvPicPr>
        <xdr:cNvPr id="305" name="Imagem 304">
          <a:extLst>
            <a:ext uri="{FF2B5EF4-FFF2-40B4-BE49-F238E27FC236}">
              <a16:creationId xmlns:a16="http://schemas.microsoft.com/office/drawing/2014/main" id="{00000000-0008-0000-0300-000031010000}"/>
            </a:ext>
          </a:extLst>
        </xdr:cNvPr>
        <xdr:cNvPicPr/>
      </xdr:nvPicPr>
      <xdr:blipFill>
        <a:blip xmlns:r="http://schemas.openxmlformats.org/officeDocument/2006/relationships" r:embed="rId1"/>
        <a:stretch/>
      </xdr:blipFill>
      <xdr:spPr>
        <a:xfrm>
          <a:off x="27000" y="608886000"/>
          <a:ext cx="9000" cy="360000"/>
        </a:xfrm>
        <a:prstGeom prst="rect">
          <a:avLst/>
        </a:prstGeom>
        <a:ln>
          <a:noFill/>
        </a:ln>
      </xdr:spPr>
    </xdr:pic>
    <xdr:clientData/>
  </xdr:twoCellAnchor>
  <xdr:twoCellAnchor editAs="oneCell">
    <xdr:from>
      <xdr:col>0</xdr:col>
      <xdr:colOff>27000</xdr:colOff>
      <xdr:row>3009</xdr:row>
      <xdr:rowOff>257760</xdr:rowOff>
    </xdr:from>
    <xdr:to>
      <xdr:col>0</xdr:col>
      <xdr:colOff>36000</xdr:colOff>
      <xdr:row>6061</xdr:row>
      <xdr:rowOff>172038</xdr:rowOff>
    </xdr:to>
    <xdr:pic>
      <xdr:nvPicPr>
        <xdr:cNvPr id="306" name="Imagem 305">
          <a:extLst>
            <a:ext uri="{FF2B5EF4-FFF2-40B4-BE49-F238E27FC236}">
              <a16:creationId xmlns:a16="http://schemas.microsoft.com/office/drawing/2014/main" id="{00000000-0008-0000-0300-000032010000}"/>
            </a:ext>
          </a:extLst>
        </xdr:cNvPr>
        <xdr:cNvPicPr/>
      </xdr:nvPicPr>
      <xdr:blipFill>
        <a:blip xmlns:r="http://schemas.openxmlformats.org/officeDocument/2006/relationships" r:embed="rId1"/>
        <a:stretch/>
      </xdr:blipFill>
      <xdr:spPr>
        <a:xfrm>
          <a:off x="27000" y="612734040"/>
          <a:ext cx="9000" cy="360000"/>
        </a:xfrm>
        <a:prstGeom prst="rect">
          <a:avLst/>
        </a:prstGeom>
        <a:ln>
          <a:noFill/>
        </a:ln>
      </xdr:spPr>
    </xdr:pic>
    <xdr:clientData/>
  </xdr:twoCellAnchor>
  <xdr:twoCellAnchor editAs="oneCell">
    <xdr:from>
      <xdr:col>0</xdr:col>
      <xdr:colOff>27000</xdr:colOff>
      <xdr:row>3028</xdr:row>
      <xdr:rowOff>181440</xdr:rowOff>
    </xdr:from>
    <xdr:to>
      <xdr:col>0</xdr:col>
      <xdr:colOff>36000</xdr:colOff>
      <xdr:row>6099</xdr:row>
      <xdr:rowOff>88934</xdr:rowOff>
    </xdr:to>
    <xdr:pic>
      <xdr:nvPicPr>
        <xdr:cNvPr id="307" name="Imagem 306">
          <a:extLst>
            <a:ext uri="{FF2B5EF4-FFF2-40B4-BE49-F238E27FC236}">
              <a16:creationId xmlns:a16="http://schemas.microsoft.com/office/drawing/2014/main" id="{00000000-0008-0000-0300-000033010000}"/>
            </a:ext>
          </a:extLst>
        </xdr:cNvPr>
        <xdr:cNvPicPr/>
      </xdr:nvPicPr>
      <xdr:blipFill>
        <a:blip xmlns:r="http://schemas.openxmlformats.org/officeDocument/2006/relationships" r:embed="rId1"/>
        <a:stretch/>
      </xdr:blipFill>
      <xdr:spPr>
        <a:xfrm>
          <a:off x="27000" y="616582080"/>
          <a:ext cx="9000" cy="360000"/>
        </a:xfrm>
        <a:prstGeom prst="rect">
          <a:avLst/>
        </a:prstGeom>
        <a:ln>
          <a:noFill/>
        </a:ln>
      </xdr:spPr>
    </xdr:pic>
    <xdr:clientData/>
  </xdr:twoCellAnchor>
  <xdr:twoCellAnchor editAs="oneCell">
    <xdr:from>
      <xdr:col>0</xdr:col>
      <xdr:colOff>27000</xdr:colOff>
      <xdr:row>3048</xdr:row>
      <xdr:rowOff>181440</xdr:rowOff>
    </xdr:from>
    <xdr:to>
      <xdr:col>0</xdr:col>
      <xdr:colOff>36000</xdr:colOff>
      <xdr:row>6138</xdr:row>
      <xdr:rowOff>39748</xdr:rowOff>
    </xdr:to>
    <xdr:pic>
      <xdr:nvPicPr>
        <xdr:cNvPr id="308" name="Imagem 307">
          <a:extLst>
            <a:ext uri="{FF2B5EF4-FFF2-40B4-BE49-F238E27FC236}">
              <a16:creationId xmlns:a16="http://schemas.microsoft.com/office/drawing/2014/main" id="{00000000-0008-0000-0300-000034010000}"/>
            </a:ext>
          </a:extLst>
        </xdr:cNvPr>
        <xdr:cNvPicPr/>
      </xdr:nvPicPr>
      <xdr:blipFill>
        <a:blip xmlns:r="http://schemas.openxmlformats.org/officeDocument/2006/relationships" r:embed="rId1"/>
        <a:stretch/>
      </xdr:blipFill>
      <xdr:spPr>
        <a:xfrm>
          <a:off x="27000" y="620544600"/>
          <a:ext cx="9000" cy="360000"/>
        </a:xfrm>
        <a:prstGeom prst="rect">
          <a:avLst/>
        </a:prstGeom>
        <a:ln>
          <a:noFill/>
        </a:ln>
      </xdr:spPr>
    </xdr:pic>
    <xdr:clientData/>
  </xdr:twoCellAnchor>
  <xdr:twoCellAnchor editAs="oneCell">
    <xdr:from>
      <xdr:col>0</xdr:col>
      <xdr:colOff>27000</xdr:colOff>
      <xdr:row>3068</xdr:row>
      <xdr:rowOff>181440</xdr:rowOff>
    </xdr:from>
    <xdr:to>
      <xdr:col>0</xdr:col>
      <xdr:colOff>36000</xdr:colOff>
      <xdr:row>6177</xdr:row>
      <xdr:rowOff>165254</xdr:rowOff>
    </xdr:to>
    <xdr:pic>
      <xdr:nvPicPr>
        <xdr:cNvPr id="309" name="Imagem 308">
          <a:extLst>
            <a:ext uri="{FF2B5EF4-FFF2-40B4-BE49-F238E27FC236}">
              <a16:creationId xmlns:a16="http://schemas.microsoft.com/office/drawing/2014/main" id="{00000000-0008-0000-0300-000035010000}"/>
            </a:ext>
          </a:extLst>
        </xdr:cNvPr>
        <xdr:cNvPicPr/>
      </xdr:nvPicPr>
      <xdr:blipFill>
        <a:blip xmlns:r="http://schemas.openxmlformats.org/officeDocument/2006/relationships" r:embed="rId1"/>
        <a:stretch/>
      </xdr:blipFill>
      <xdr:spPr>
        <a:xfrm>
          <a:off x="27000" y="624659400"/>
          <a:ext cx="9000" cy="360000"/>
        </a:xfrm>
        <a:prstGeom prst="rect">
          <a:avLst/>
        </a:prstGeom>
        <a:ln>
          <a:noFill/>
        </a:ln>
      </xdr:spPr>
    </xdr:pic>
    <xdr:clientData/>
  </xdr:twoCellAnchor>
  <xdr:twoCellAnchor editAs="oneCell">
    <xdr:from>
      <xdr:col>0</xdr:col>
      <xdr:colOff>27000</xdr:colOff>
      <xdr:row>3090</xdr:row>
      <xdr:rowOff>181800</xdr:rowOff>
    </xdr:from>
    <xdr:to>
      <xdr:col>0</xdr:col>
      <xdr:colOff>36000</xdr:colOff>
      <xdr:row>6221</xdr:row>
      <xdr:rowOff>80569</xdr:rowOff>
    </xdr:to>
    <xdr:pic>
      <xdr:nvPicPr>
        <xdr:cNvPr id="310" name="Imagem 309">
          <a:extLst>
            <a:ext uri="{FF2B5EF4-FFF2-40B4-BE49-F238E27FC236}">
              <a16:creationId xmlns:a16="http://schemas.microsoft.com/office/drawing/2014/main" id="{00000000-0008-0000-0300-000036010000}"/>
            </a:ext>
          </a:extLst>
        </xdr:cNvPr>
        <xdr:cNvPicPr/>
      </xdr:nvPicPr>
      <xdr:blipFill>
        <a:blip xmlns:r="http://schemas.openxmlformats.org/officeDocument/2006/relationships" r:embed="rId1"/>
        <a:stretch/>
      </xdr:blipFill>
      <xdr:spPr>
        <a:xfrm>
          <a:off x="27000" y="629079120"/>
          <a:ext cx="9000" cy="360000"/>
        </a:xfrm>
        <a:prstGeom prst="rect">
          <a:avLst/>
        </a:prstGeom>
        <a:ln>
          <a:noFill/>
        </a:ln>
      </xdr:spPr>
    </xdr:pic>
    <xdr:clientData/>
  </xdr:twoCellAnchor>
  <xdr:twoCellAnchor editAs="oneCell">
    <xdr:from>
      <xdr:col>0</xdr:col>
      <xdr:colOff>27000</xdr:colOff>
      <xdr:row>3111</xdr:row>
      <xdr:rowOff>181440</xdr:rowOff>
    </xdr:from>
    <xdr:to>
      <xdr:col>0</xdr:col>
      <xdr:colOff>36000</xdr:colOff>
      <xdr:row>6262</xdr:row>
      <xdr:rowOff>106924</xdr:rowOff>
    </xdr:to>
    <xdr:pic>
      <xdr:nvPicPr>
        <xdr:cNvPr id="311" name="Imagem 310">
          <a:extLst>
            <a:ext uri="{FF2B5EF4-FFF2-40B4-BE49-F238E27FC236}">
              <a16:creationId xmlns:a16="http://schemas.microsoft.com/office/drawing/2014/main" id="{00000000-0008-0000-0300-000037010000}"/>
            </a:ext>
          </a:extLst>
        </xdr:cNvPr>
        <xdr:cNvPicPr/>
      </xdr:nvPicPr>
      <xdr:blipFill>
        <a:blip xmlns:r="http://schemas.openxmlformats.org/officeDocument/2006/relationships" r:embed="rId1"/>
        <a:stretch/>
      </xdr:blipFill>
      <xdr:spPr>
        <a:xfrm>
          <a:off x="27000" y="633308040"/>
          <a:ext cx="9000" cy="360000"/>
        </a:xfrm>
        <a:prstGeom prst="rect">
          <a:avLst/>
        </a:prstGeom>
        <a:ln>
          <a:noFill/>
        </a:ln>
      </xdr:spPr>
    </xdr:pic>
    <xdr:clientData/>
  </xdr:twoCellAnchor>
  <xdr:twoCellAnchor editAs="oneCell">
    <xdr:from>
      <xdr:col>0</xdr:col>
      <xdr:colOff>27000</xdr:colOff>
      <xdr:row>3131</xdr:row>
      <xdr:rowOff>181440</xdr:rowOff>
    </xdr:from>
    <xdr:to>
      <xdr:col>0</xdr:col>
      <xdr:colOff>36000</xdr:colOff>
      <xdr:row>6302</xdr:row>
      <xdr:rowOff>100080</xdr:rowOff>
    </xdr:to>
    <xdr:pic>
      <xdr:nvPicPr>
        <xdr:cNvPr id="312" name="Imagem 311">
          <a:extLst>
            <a:ext uri="{FF2B5EF4-FFF2-40B4-BE49-F238E27FC236}">
              <a16:creationId xmlns:a16="http://schemas.microsoft.com/office/drawing/2014/main" id="{00000000-0008-0000-0300-000038010000}"/>
            </a:ext>
          </a:extLst>
        </xdr:cNvPr>
        <xdr:cNvPicPr/>
      </xdr:nvPicPr>
      <xdr:blipFill>
        <a:blip xmlns:r="http://schemas.openxmlformats.org/officeDocument/2006/relationships" r:embed="rId1"/>
        <a:stretch/>
      </xdr:blipFill>
      <xdr:spPr>
        <a:xfrm>
          <a:off x="27000" y="637346520"/>
          <a:ext cx="9000" cy="360000"/>
        </a:xfrm>
        <a:prstGeom prst="rect">
          <a:avLst/>
        </a:prstGeom>
        <a:ln>
          <a:noFill/>
        </a:ln>
      </xdr:spPr>
    </xdr:pic>
    <xdr:clientData/>
  </xdr:twoCellAnchor>
  <xdr:twoCellAnchor editAs="oneCell">
    <xdr:from>
      <xdr:col>0</xdr:col>
      <xdr:colOff>27000</xdr:colOff>
      <xdr:row>3151</xdr:row>
      <xdr:rowOff>181440</xdr:rowOff>
    </xdr:from>
    <xdr:to>
      <xdr:col>0</xdr:col>
      <xdr:colOff>36000</xdr:colOff>
      <xdr:row>6342</xdr:row>
      <xdr:rowOff>93596</xdr:rowOff>
    </xdr:to>
    <xdr:pic>
      <xdr:nvPicPr>
        <xdr:cNvPr id="313" name="Imagem 312">
          <a:extLst>
            <a:ext uri="{FF2B5EF4-FFF2-40B4-BE49-F238E27FC236}">
              <a16:creationId xmlns:a16="http://schemas.microsoft.com/office/drawing/2014/main" id="{00000000-0008-0000-0300-000039010000}"/>
            </a:ext>
          </a:extLst>
        </xdr:cNvPr>
        <xdr:cNvPicPr/>
      </xdr:nvPicPr>
      <xdr:blipFill>
        <a:blip xmlns:r="http://schemas.openxmlformats.org/officeDocument/2006/relationships" r:embed="rId1"/>
        <a:stretch/>
      </xdr:blipFill>
      <xdr:spPr>
        <a:xfrm>
          <a:off x="27000" y="641385360"/>
          <a:ext cx="9000" cy="360000"/>
        </a:xfrm>
        <a:prstGeom prst="rect">
          <a:avLst/>
        </a:prstGeom>
        <a:ln>
          <a:noFill/>
        </a:ln>
      </xdr:spPr>
    </xdr:pic>
    <xdr:clientData/>
  </xdr:twoCellAnchor>
  <xdr:twoCellAnchor editAs="oneCell">
    <xdr:from>
      <xdr:col>0</xdr:col>
      <xdr:colOff>27000</xdr:colOff>
      <xdr:row>3170</xdr:row>
      <xdr:rowOff>181440</xdr:rowOff>
    </xdr:from>
    <xdr:to>
      <xdr:col>0</xdr:col>
      <xdr:colOff>36000</xdr:colOff>
      <xdr:row>6379</xdr:row>
      <xdr:rowOff>64402</xdr:rowOff>
    </xdr:to>
    <xdr:pic>
      <xdr:nvPicPr>
        <xdr:cNvPr id="314" name="Imagem 313">
          <a:extLst>
            <a:ext uri="{FF2B5EF4-FFF2-40B4-BE49-F238E27FC236}">
              <a16:creationId xmlns:a16="http://schemas.microsoft.com/office/drawing/2014/main" id="{00000000-0008-0000-0300-00003A010000}"/>
            </a:ext>
          </a:extLst>
        </xdr:cNvPr>
        <xdr:cNvPicPr/>
      </xdr:nvPicPr>
      <xdr:blipFill>
        <a:blip xmlns:r="http://schemas.openxmlformats.org/officeDocument/2006/relationships" r:embed="rId1"/>
        <a:stretch/>
      </xdr:blipFill>
      <xdr:spPr>
        <a:xfrm>
          <a:off x="27000" y="645233400"/>
          <a:ext cx="9000" cy="360000"/>
        </a:xfrm>
        <a:prstGeom prst="rect">
          <a:avLst/>
        </a:prstGeom>
        <a:ln>
          <a:noFill/>
        </a:ln>
      </xdr:spPr>
    </xdr:pic>
    <xdr:clientData/>
  </xdr:twoCellAnchor>
  <xdr:twoCellAnchor editAs="oneCell">
    <xdr:from>
      <xdr:col>0</xdr:col>
      <xdr:colOff>27000</xdr:colOff>
      <xdr:row>3189</xdr:row>
      <xdr:rowOff>181440</xdr:rowOff>
    </xdr:from>
    <xdr:to>
      <xdr:col>0</xdr:col>
      <xdr:colOff>36000</xdr:colOff>
      <xdr:row>6416</xdr:row>
      <xdr:rowOff>111526</xdr:rowOff>
    </xdr:to>
    <xdr:pic>
      <xdr:nvPicPr>
        <xdr:cNvPr id="315" name="Imagem 314">
          <a:extLst>
            <a:ext uri="{FF2B5EF4-FFF2-40B4-BE49-F238E27FC236}">
              <a16:creationId xmlns:a16="http://schemas.microsoft.com/office/drawing/2014/main" id="{00000000-0008-0000-0300-00003B010000}"/>
            </a:ext>
          </a:extLst>
        </xdr:cNvPr>
        <xdr:cNvPicPr/>
      </xdr:nvPicPr>
      <xdr:blipFill>
        <a:blip xmlns:r="http://schemas.openxmlformats.org/officeDocument/2006/relationships" r:embed="rId1"/>
        <a:stretch/>
      </xdr:blipFill>
      <xdr:spPr>
        <a:xfrm>
          <a:off x="27000" y="649157760"/>
          <a:ext cx="9000" cy="360000"/>
        </a:xfrm>
        <a:prstGeom prst="rect">
          <a:avLst/>
        </a:prstGeom>
        <a:ln>
          <a:noFill/>
        </a:ln>
      </xdr:spPr>
    </xdr:pic>
    <xdr:clientData/>
  </xdr:twoCellAnchor>
  <xdr:twoCellAnchor editAs="oneCell">
    <xdr:from>
      <xdr:col>0</xdr:col>
      <xdr:colOff>27000</xdr:colOff>
      <xdr:row>3208</xdr:row>
      <xdr:rowOff>181440</xdr:rowOff>
    </xdr:from>
    <xdr:to>
      <xdr:col>0</xdr:col>
      <xdr:colOff>36000</xdr:colOff>
      <xdr:row>6454</xdr:row>
      <xdr:rowOff>183184</xdr:rowOff>
    </xdr:to>
    <xdr:pic>
      <xdr:nvPicPr>
        <xdr:cNvPr id="316" name="Imagem 315">
          <a:extLst>
            <a:ext uri="{FF2B5EF4-FFF2-40B4-BE49-F238E27FC236}">
              <a16:creationId xmlns:a16="http://schemas.microsoft.com/office/drawing/2014/main" id="{00000000-0008-0000-0300-00003C010000}"/>
            </a:ext>
          </a:extLst>
        </xdr:cNvPr>
        <xdr:cNvPicPr/>
      </xdr:nvPicPr>
      <xdr:blipFill>
        <a:blip xmlns:r="http://schemas.openxmlformats.org/officeDocument/2006/relationships" r:embed="rId1"/>
        <a:stretch/>
      </xdr:blipFill>
      <xdr:spPr>
        <a:xfrm>
          <a:off x="27000" y="653005800"/>
          <a:ext cx="9000" cy="360000"/>
        </a:xfrm>
        <a:prstGeom prst="rect">
          <a:avLst/>
        </a:prstGeom>
        <a:ln>
          <a:noFill/>
        </a:ln>
      </xdr:spPr>
    </xdr:pic>
    <xdr:clientData/>
  </xdr:twoCellAnchor>
  <xdr:twoCellAnchor editAs="oneCell">
    <xdr:from>
      <xdr:col>0</xdr:col>
      <xdr:colOff>27000</xdr:colOff>
      <xdr:row>3227</xdr:row>
      <xdr:rowOff>181440</xdr:rowOff>
    </xdr:from>
    <xdr:to>
      <xdr:col>0</xdr:col>
      <xdr:colOff>36000</xdr:colOff>
      <xdr:row>6492</xdr:row>
      <xdr:rowOff>97959</xdr:rowOff>
    </xdr:to>
    <xdr:pic>
      <xdr:nvPicPr>
        <xdr:cNvPr id="317" name="Imagem 316">
          <a:extLst>
            <a:ext uri="{FF2B5EF4-FFF2-40B4-BE49-F238E27FC236}">
              <a16:creationId xmlns:a16="http://schemas.microsoft.com/office/drawing/2014/main" id="{00000000-0008-0000-0300-00003D010000}"/>
            </a:ext>
          </a:extLst>
        </xdr:cNvPr>
        <xdr:cNvPicPr/>
      </xdr:nvPicPr>
      <xdr:blipFill>
        <a:blip xmlns:r="http://schemas.openxmlformats.org/officeDocument/2006/relationships" r:embed="rId1"/>
        <a:stretch/>
      </xdr:blipFill>
      <xdr:spPr>
        <a:xfrm>
          <a:off x="27000" y="656853840"/>
          <a:ext cx="9000" cy="360000"/>
        </a:xfrm>
        <a:prstGeom prst="rect">
          <a:avLst/>
        </a:prstGeom>
        <a:ln>
          <a:noFill/>
        </a:ln>
      </xdr:spPr>
    </xdr:pic>
    <xdr:clientData/>
  </xdr:twoCellAnchor>
  <xdr:twoCellAnchor editAs="oneCell">
    <xdr:from>
      <xdr:col>0</xdr:col>
      <xdr:colOff>27000</xdr:colOff>
      <xdr:row>3230</xdr:row>
      <xdr:rowOff>181800</xdr:rowOff>
    </xdr:from>
    <xdr:to>
      <xdr:col>0</xdr:col>
      <xdr:colOff>36000</xdr:colOff>
      <xdr:row>6498</xdr:row>
      <xdr:rowOff>98499</xdr:rowOff>
    </xdr:to>
    <xdr:pic>
      <xdr:nvPicPr>
        <xdr:cNvPr id="318" name="Imagem 317">
          <a:extLst>
            <a:ext uri="{FF2B5EF4-FFF2-40B4-BE49-F238E27FC236}">
              <a16:creationId xmlns:a16="http://schemas.microsoft.com/office/drawing/2014/main" id="{00000000-0008-0000-0300-00003E010000}"/>
            </a:ext>
          </a:extLst>
        </xdr:cNvPr>
        <xdr:cNvPicPr/>
      </xdr:nvPicPr>
      <xdr:blipFill>
        <a:blip xmlns:r="http://schemas.openxmlformats.org/officeDocument/2006/relationships" r:embed="rId1"/>
        <a:stretch/>
      </xdr:blipFill>
      <xdr:spPr>
        <a:xfrm>
          <a:off x="27000" y="657425520"/>
          <a:ext cx="9000" cy="360000"/>
        </a:xfrm>
        <a:prstGeom prst="rect">
          <a:avLst/>
        </a:prstGeom>
        <a:ln>
          <a:noFill/>
        </a:ln>
      </xdr:spPr>
    </xdr:pic>
    <xdr:clientData/>
  </xdr:twoCellAnchor>
  <xdr:twoCellAnchor editAs="oneCell">
    <xdr:from>
      <xdr:col>0</xdr:col>
      <xdr:colOff>27000</xdr:colOff>
      <xdr:row>3248</xdr:row>
      <xdr:rowOff>181800</xdr:rowOff>
    </xdr:from>
    <xdr:to>
      <xdr:col>0</xdr:col>
      <xdr:colOff>36000</xdr:colOff>
      <xdr:row>6534</xdr:row>
      <xdr:rowOff>91775</xdr:rowOff>
    </xdr:to>
    <xdr:pic>
      <xdr:nvPicPr>
        <xdr:cNvPr id="319" name="Imagem 318">
          <a:extLst>
            <a:ext uri="{FF2B5EF4-FFF2-40B4-BE49-F238E27FC236}">
              <a16:creationId xmlns:a16="http://schemas.microsoft.com/office/drawing/2014/main" id="{00000000-0008-0000-0300-00003F010000}"/>
            </a:ext>
          </a:extLst>
        </xdr:cNvPr>
        <xdr:cNvPicPr/>
      </xdr:nvPicPr>
      <xdr:blipFill>
        <a:blip xmlns:r="http://schemas.openxmlformats.org/officeDocument/2006/relationships" r:embed="rId1"/>
        <a:stretch/>
      </xdr:blipFill>
      <xdr:spPr>
        <a:xfrm>
          <a:off x="27000" y="661083120"/>
          <a:ext cx="9000" cy="360000"/>
        </a:xfrm>
        <a:prstGeom prst="rect">
          <a:avLst/>
        </a:prstGeom>
        <a:ln>
          <a:noFill/>
        </a:ln>
      </xdr:spPr>
    </xdr:pic>
    <xdr:clientData/>
  </xdr:twoCellAnchor>
  <xdr:twoCellAnchor editAs="oneCell">
    <xdr:from>
      <xdr:col>0</xdr:col>
      <xdr:colOff>27000</xdr:colOff>
      <xdr:row>3267</xdr:row>
      <xdr:rowOff>181440</xdr:rowOff>
    </xdr:from>
    <xdr:to>
      <xdr:col>0</xdr:col>
      <xdr:colOff>36000</xdr:colOff>
      <xdr:row>6572</xdr:row>
      <xdr:rowOff>160592</xdr:rowOff>
    </xdr:to>
    <xdr:pic>
      <xdr:nvPicPr>
        <xdr:cNvPr id="320" name="Imagem 319">
          <a:extLst>
            <a:ext uri="{FF2B5EF4-FFF2-40B4-BE49-F238E27FC236}">
              <a16:creationId xmlns:a16="http://schemas.microsoft.com/office/drawing/2014/main" id="{00000000-0008-0000-0300-000040010000}"/>
            </a:ext>
          </a:extLst>
        </xdr:cNvPr>
        <xdr:cNvPicPr/>
      </xdr:nvPicPr>
      <xdr:blipFill>
        <a:blip xmlns:r="http://schemas.openxmlformats.org/officeDocument/2006/relationships" r:embed="rId1"/>
        <a:stretch/>
      </xdr:blipFill>
      <xdr:spPr>
        <a:xfrm>
          <a:off x="27000" y="665007120"/>
          <a:ext cx="9000" cy="360000"/>
        </a:xfrm>
        <a:prstGeom prst="rect">
          <a:avLst/>
        </a:prstGeom>
        <a:ln>
          <a:noFill/>
        </a:ln>
      </xdr:spPr>
    </xdr:pic>
    <xdr:clientData/>
  </xdr:twoCellAnchor>
  <xdr:twoCellAnchor editAs="oneCell">
    <xdr:from>
      <xdr:col>0</xdr:col>
      <xdr:colOff>27000</xdr:colOff>
      <xdr:row>3286</xdr:row>
      <xdr:rowOff>181800</xdr:rowOff>
    </xdr:from>
    <xdr:to>
      <xdr:col>0</xdr:col>
      <xdr:colOff>36000</xdr:colOff>
      <xdr:row>6610</xdr:row>
      <xdr:rowOff>76087</xdr:rowOff>
    </xdr:to>
    <xdr:pic>
      <xdr:nvPicPr>
        <xdr:cNvPr id="321" name="Imagem 320">
          <a:extLst>
            <a:ext uri="{FF2B5EF4-FFF2-40B4-BE49-F238E27FC236}">
              <a16:creationId xmlns:a16="http://schemas.microsoft.com/office/drawing/2014/main" id="{00000000-0008-0000-0300-000041010000}"/>
            </a:ext>
          </a:extLst>
        </xdr:cNvPr>
        <xdr:cNvPicPr/>
      </xdr:nvPicPr>
      <xdr:blipFill>
        <a:blip xmlns:r="http://schemas.openxmlformats.org/officeDocument/2006/relationships" r:embed="rId1"/>
        <a:stretch/>
      </xdr:blipFill>
      <xdr:spPr>
        <a:xfrm>
          <a:off x="27000" y="668855520"/>
          <a:ext cx="9000" cy="360000"/>
        </a:xfrm>
        <a:prstGeom prst="rect">
          <a:avLst/>
        </a:prstGeom>
        <a:ln>
          <a:noFill/>
        </a:ln>
      </xdr:spPr>
    </xdr:pic>
    <xdr:clientData/>
  </xdr:twoCellAnchor>
  <xdr:twoCellAnchor editAs="oneCell">
    <xdr:from>
      <xdr:col>0</xdr:col>
      <xdr:colOff>27000</xdr:colOff>
      <xdr:row>3305</xdr:row>
      <xdr:rowOff>181440</xdr:rowOff>
    </xdr:from>
    <xdr:to>
      <xdr:col>0</xdr:col>
      <xdr:colOff>36000</xdr:colOff>
      <xdr:row>6649</xdr:row>
      <xdr:rowOff>32845</xdr:rowOff>
    </xdr:to>
    <xdr:pic>
      <xdr:nvPicPr>
        <xdr:cNvPr id="322" name="Imagem 321">
          <a:extLst>
            <a:ext uri="{FF2B5EF4-FFF2-40B4-BE49-F238E27FC236}">
              <a16:creationId xmlns:a16="http://schemas.microsoft.com/office/drawing/2014/main" id="{00000000-0008-0000-0300-000042010000}"/>
            </a:ext>
          </a:extLst>
        </xdr:cNvPr>
        <xdr:cNvPicPr/>
      </xdr:nvPicPr>
      <xdr:blipFill>
        <a:blip xmlns:r="http://schemas.openxmlformats.org/officeDocument/2006/relationships" r:embed="rId1"/>
        <a:stretch/>
      </xdr:blipFill>
      <xdr:spPr>
        <a:xfrm>
          <a:off x="27000" y="672779520"/>
          <a:ext cx="9000" cy="360000"/>
        </a:xfrm>
        <a:prstGeom prst="rect">
          <a:avLst/>
        </a:prstGeom>
        <a:ln>
          <a:noFill/>
        </a:ln>
      </xdr:spPr>
    </xdr:pic>
    <xdr:clientData/>
  </xdr:twoCellAnchor>
  <xdr:twoCellAnchor editAs="oneCell">
    <xdr:from>
      <xdr:col>0</xdr:col>
      <xdr:colOff>27000</xdr:colOff>
      <xdr:row>3307</xdr:row>
      <xdr:rowOff>181440</xdr:rowOff>
    </xdr:from>
    <xdr:to>
      <xdr:col>0</xdr:col>
      <xdr:colOff>36000</xdr:colOff>
      <xdr:row>6653</xdr:row>
      <xdr:rowOff>33085</xdr:rowOff>
    </xdr:to>
    <xdr:pic>
      <xdr:nvPicPr>
        <xdr:cNvPr id="323" name="Imagem 322">
          <a:extLst>
            <a:ext uri="{FF2B5EF4-FFF2-40B4-BE49-F238E27FC236}">
              <a16:creationId xmlns:a16="http://schemas.microsoft.com/office/drawing/2014/main" id="{00000000-0008-0000-0300-000043010000}"/>
            </a:ext>
          </a:extLst>
        </xdr:cNvPr>
        <xdr:cNvPicPr/>
      </xdr:nvPicPr>
      <xdr:blipFill>
        <a:blip xmlns:r="http://schemas.openxmlformats.org/officeDocument/2006/relationships" r:embed="rId1"/>
        <a:stretch/>
      </xdr:blipFill>
      <xdr:spPr>
        <a:xfrm>
          <a:off x="27000" y="673160760"/>
          <a:ext cx="9000" cy="360000"/>
        </a:xfrm>
        <a:prstGeom prst="rect">
          <a:avLst/>
        </a:prstGeom>
        <a:ln>
          <a:noFill/>
        </a:ln>
      </xdr:spPr>
    </xdr:pic>
    <xdr:clientData/>
  </xdr:twoCellAnchor>
  <xdr:twoCellAnchor editAs="oneCell">
    <xdr:from>
      <xdr:col>0</xdr:col>
      <xdr:colOff>27000</xdr:colOff>
      <xdr:row>3326</xdr:row>
      <xdr:rowOff>181440</xdr:rowOff>
    </xdr:from>
    <xdr:to>
      <xdr:col>0</xdr:col>
      <xdr:colOff>36000</xdr:colOff>
      <xdr:row>6692</xdr:row>
      <xdr:rowOff>45321</xdr:rowOff>
    </xdr:to>
    <xdr:pic>
      <xdr:nvPicPr>
        <xdr:cNvPr id="324" name="Imagem 323">
          <a:extLst>
            <a:ext uri="{FF2B5EF4-FFF2-40B4-BE49-F238E27FC236}">
              <a16:creationId xmlns:a16="http://schemas.microsoft.com/office/drawing/2014/main" id="{00000000-0008-0000-0300-000044010000}"/>
            </a:ext>
          </a:extLst>
        </xdr:cNvPr>
        <xdr:cNvPicPr/>
      </xdr:nvPicPr>
      <xdr:blipFill>
        <a:blip xmlns:r="http://schemas.openxmlformats.org/officeDocument/2006/relationships" r:embed="rId1"/>
        <a:stretch/>
      </xdr:blipFill>
      <xdr:spPr>
        <a:xfrm>
          <a:off x="27000" y="677218320"/>
          <a:ext cx="9000" cy="360000"/>
        </a:xfrm>
        <a:prstGeom prst="rect">
          <a:avLst/>
        </a:prstGeom>
        <a:ln>
          <a:noFill/>
        </a:ln>
      </xdr:spPr>
    </xdr:pic>
    <xdr:clientData/>
  </xdr:twoCellAnchor>
  <xdr:twoCellAnchor editAs="oneCell">
    <xdr:from>
      <xdr:col>0</xdr:col>
      <xdr:colOff>27000</xdr:colOff>
      <xdr:row>3345</xdr:row>
      <xdr:rowOff>181440</xdr:rowOff>
    </xdr:from>
    <xdr:to>
      <xdr:col>0</xdr:col>
      <xdr:colOff>36000</xdr:colOff>
      <xdr:row>6729</xdr:row>
      <xdr:rowOff>229038</xdr:rowOff>
    </xdr:to>
    <xdr:pic>
      <xdr:nvPicPr>
        <xdr:cNvPr id="325" name="Imagem 324">
          <a:extLst>
            <a:ext uri="{FF2B5EF4-FFF2-40B4-BE49-F238E27FC236}">
              <a16:creationId xmlns:a16="http://schemas.microsoft.com/office/drawing/2014/main" id="{00000000-0008-0000-0300-000045010000}"/>
            </a:ext>
          </a:extLst>
        </xdr:cNvPr>
        <xdr:cNvPicPr/>
      </xdr:nvPicPr>
      <xdr:blipFill>
        <a:blip xmlns:r="http://schemas.openxmlformats.org/officeDocument/2006/relationships" r:embed="rId1"/>
        <a:stretch/>
      </xdr:blipFill>
      <xdr:spPr>
        <a:xfrm>
          <a:off x="27000" y="681066360"/>
          <a:ext cx="9000" cy="360000"/>
        </a:xfrm>
        <a:prstGeom prst="rect">
          <a:avLst/>
        </a:prstGeom>
        <a:ln>
          <a:noFill/>
        </a:ln>
      </xdr:spPr>
    </xdr:pic>
    <xdr:clientData/>
  </xdr:twoCellAnchor>
  <xdr:twoCellAnchor editAs="oneCell">
    <xdr:from>
      <xdr:col>0</xdr:col>
      <xdr:colOff>27000</xdr:colOff>
      <xdr:row>3364</xdr:row>
      <xdr:rowOff>181440</xdr:rowOff>
    </xdr:from>
    <xdr:to>
      <xdr:col>0</xdr:col>
      <xdr:colOff>36000</xdr:colOff>
      <xdr:row>6769</xdr:row>
      <xdr:rowOff>263686</xdr:rowOff>
    </xdr:to>
    <xdr:pic>
      <xdr:nvPicPr>
        <xdr:cNvPr id="326" name="Imagem 325">
          <a:extLst>
            <a:ext uri="{FF2B5EF4-FFF2-40B4-BE49-F238E27FC236}">
              <a16:creationId xmlns:a16="http://schemas.microsoft.com/office/drawing/2014/main" id="{00000000-0008-0000-0300-000046010000}"/>
            </a:ext>
          </a:extLst>
        </xdr:cNvPr>
        <xdr:cNvPicPr/>
      </xdr:nvPicPr>
      <xdr:blipFill>
        <a:blip xmlns:r="http://schemas.openxmlformats.org/officeDocument/2006/relationships" r:embed="rId1"/>
        <a:stretch/>
      </xdr:blipFill>
      <xdr:spPr>
        <a:xfrm>
          <a:off x="27000" y="685123920"/>
          <a:ext cx="9000" cy="360000"/>
        </a:xfrm>
        <a:prstGeom prst="rect">
          <a:avLst/>
        </a:prstGeom>
        <a:ln>
          <a:noFill/>
        </a:ln>
      </xdr:spPr>
    </xdr:pic>
    <xdr:clientData/>
  </xdr:twoCellAnchor>
  <xdr:twoCellAnchor editAs="oneCell">
    <xdr:from>
      <xdr:col>0</xdr:col>
      <xdr:colOff>27000</xdr:colOff>
      <xdr:row>3383</xdr:row>
      <xdr:rowOff>181440</xdr:rowOff>
    </xdr:from>
    <xdr:to>
      <xdr:col>0</xdr:col>
      <xdr:colOff>36000</xdr:colOff>
      <xdr:row>6809</xdr:row>
      <xdr:rowOff>30664</xdr:rowOff>
    </xdr:to>
    <xdr:pic>
      <xdr:nvPicPr>
        <xdr:cNvPr id="327" name="Imagem 326">
          <a:extLst>
            <a:ext uri="{FF2B5EF4-FFF2-40B4-BE49-F238E27FC236}">
              <a16:creationId xmlns:a16="http://schemas.microsoft.com/office/drawing/2014/main" id="{00000000-0008-0000-0300-000047010000}"/>
            </a:ext>
          </a:extLst>
        </xdr:cNvPr>
        <xdr:cNvPicPr/>
      </xdr:nvPicPr>
      <xdr:blipFill>
        <a:blip xmlns:r="http://schemas.openxmlformats.org/officeDocument/2006/relationships" r:embed="rId1"/>
        <a:stretch/>
      </xdr:blipFill>
      <xdr:spPr>
        <a:xfrm>
          <a:off x="27000" y="689048280"/>
          <a:ext cx="9000" cy="360000"/>
        </a:xfrm>
        <a:prstGeom prst="rect">
          <a:avLst/>
        </a:prstGeom>
        <a:ln>
          <a:noFill/>
        </a:ln>
      </xdr:spPr>
    </xdr:pic>
    <xdr:clientData/>
  </xdr:twoCellAnchor>
  <xdr:twoCellAnchor editAs="oneCell">
    <xdr:from>
      <xdr:col>0</xdr:col>
      <xdr:colOff>27000</xdr:colOff>
      <xdr:row>3410</xdr:row>
      <xdr:rowOff>257760</xdr:rowOff>
    </xdr:from>
    <xdr:to>
      <xdr:col>0</xdr:col>
      <xdr:colOff>36000</xdr:colOff>
      <xdr:row>6862</xdr:row>
      <xdr:rowOff>17396</xdr:rowOff>
    </xdr:to>
    <xdr:pic>
      <xdr:nvPicPr>
        <xdr:cNvPr id="328" name="Imagem 327">
          <a:extLst>
            <a:ext uri="{FF2B5EF4-FFF2-40B4-BE49-F238E27FC236}">
              <a16:creationId xmlns:a16="http://schemas.microsoft.com/office/drawing/2014/main" id="{00000000-0008-0000-0300-000048010000}"/>
            </a:ext>
          </a:extLst>
        </xdr:cNvPr>
        <xdr:cNvPicPr/>
      </xdr:nvPicPr>
      <xdr:blipFill>
        <a:blip xmlns:r="http://schemas.openxmlformats.org/officeDocument/2006/relationships" r:embed="rId1"/>
        <a:stretch/>
      </xdr:blipFill>
      <xdr:spPr>
        <a:xfrm>
          <a:off x="27000" y="694572840"/>
          <a:ext cx="9000" cy="360000"/>
        </a:xfrm>
        <a:prstGeom prst="rect">
          <a:avLst/>
        </a:prstGeom>
        <a:ln>
          <a:noFill/>
        </a:ln>
      </xdr:spPr>
    </xdr:pic>
    <xdr:clientData/>
  </xdr:twoCellAnchor>
  <xdr:twoCellAnchor editAs="oneCell">
    <xdr:from>
      <xdr:col>0</xdr:col>
      <xdr:colOff>27000</xdr:colOff>
      <xdr:row>3430</xdr:row>
      <xdr:rowOff>181440</xdr:rowOff>
    </xdr:from>
    <xdr:to>
      <xdr:col>0</xdr:col>
      <xdr:colOff>36000</xdr:colOff>
      <xdr:row>6902</xdr:row>
      <xdr:rowOff>32965</xdr:rowOff>
    </xdr:to>
    <xdr:pic>
      <xdr:nvPicPr>
        <xdr:cNvPr id="329" name="Imagem 328">
          <a:extLst>
            <a:ext uri="{FF2B5EF4-FFF2-40B4-BE49-F238E27FC236}">
              <a16:creationId xmlns:a16="http://schemas.microsoft.com/office/drawing/2014/main" id="{00000000-0008-0000-0300-000049010000}"/>
            </a:ext>
          </a:extLst>
        </xdr:cNvPr>
        <xdr:cNvPicPr/>
      </xdr:nvPicPr>
      <xdr:blipFill>
        <a:blip xmlns:r="http://schemas.openxmlformats.org/officeDocument/2006/relationships" r:embed="rId1"/>
        <a:stretch/>
      </xdr:blipFill>
      <xdr:spPr>
        <a:xfrm>
          <a:off x="27000" y="698687640"/>
          <a:ext cx="9000" cy="360000"/>
        </a:xfrm>
        <a:prstGeom prst="rect">
          <a:avLst/>
        </a:prstGeom>
        <a:ln>
          <a:noFill/>
        </a:ln>
      </xdr:spPr>
    </xdr:pic>
    <xdr:clientData/>
  </xdr:twoCellAnchor>
  <xdr:twoCellAnchor editAs="oneCell">
    <xdr:from>
      <xdr:col>0</xdr:col>
      <xdr:colOff>27000</xdr:colOff>
      <xdr:row>3450</xdr:row>
      <xdr:rowOff>181440</xdr:rowOff>
    </xdr:from>
    <xdr:to>
      <xdr:col>0</xdr:col>
      <xdr:colOff>36000</xdr:colOff>
      <xdr:row>6942</xdr:row>
      <xdr:rowOff>102441</xdr:rowOff>
    </xdr:to>
    <xdr:pic>
      <xdr:nvPicPr>
        <xdr:cNvPr id="330" name="Imagem 329">
          <a:extLst>
            <a:ext uri="{FF2B5EF4-FFF2-40B4-BE49-F238E27FC236}">
              <a16:creationId xmlns:a16="http://schemas.microsoft.com/office/drawing/2014/main" id="{00000000-0008-0000-0300-00004A010000}"/>
            </a:ext>
          </a:extLst>
        </xdr:cNvPr>
        <xdr:cNvPicPr/>
      </xdr:nvPicPr>
      <xdr:blipFill>
        <a:blip xmlns:r="http://schemas.openxmlformats.org/officeDocument/2006/relationships" r:embed="rId1"/>
        <a:stretch/>
      </xdr:blipFill>
      <xdr:spPr>
        <a:xfrm>
          <a:off x="27000" y="702802440"/>
          <a:ext cx="9000" cy="360000"/>
        </a:xfrm>
        <a:prstGeom prst="rect">
          <a:avLst/>
        </a:prstGeom>
        <a:ln>
          <a:noFill/>
        </a:ln>
      </xdr:spPr>
    </xdr:pic>
    <xdr:clientData/>
  </xdr:twoCellAnchor>
  <xdr:twoCellAnchor editAs="oneCell">
    <xdr:from>
      <xdr:col>0</xdr:col>
      <xdr:colOff>27000</xdr:colOff>
      <xdr:row>3470</xdr:row>
      <xdr:rowOff>181440</xdr:rowOff>
    </xdr:from>
    <xdr:to>
      <xdr:col>0</xdr:col>
      <xdr:colOff>36000</xdr:colOff>
      <xdr:row>6982</xdr:row>
      <xdr:rowOff>37447</xdr:rowOff>
    </xdr:to>
    <xdr:pic>
      <xdr:nvPicPr>
        <xdr:cNvPr id="331" name="Imagem 330">
          <a:extLst>
            <a:ext uri="{FF2B5EF4-FFF2-40B4-BE49-F238E27FC236}">
              <a16:creationId xmlns:a16="http://schemas.microsoft.com/office/drawing/2014/main" id="{00000000-0008-0000-0300-00004B010000}"/>
            </a:ext>
          </a:extLst>
        </xdr:cNvPr>
        <xdr:cNvPicPr/>
      </xdr:nvPicPr>
      <xdr:blipFill>
        <a:blip xmlns:r="http://schemas.openxmlformats.org/officeDocument/2006/relationships" r:embed="rId1"/>
        <a:stretch/>
      </xdr:blipFill>
      <xdr:spPr>
        <a:xfrm>
          <a:off x="27000" y="706917240"/>
          <a:ext cx="9000" cy="360000"/>
        </a:xfrm>
        <a:prstGeom prst="rect">
          <a:avLst/>
        </a:prstGeom>
        <a:ln>
          <a:noFill/>
        </a:ln>
      </xdr:spPr>
    </xdr:pic>
    <xdr:clientData/>
  </xdr:twoCellAnchor>
  <xdr:twoCellAnchor editAs="oneCell">
    <xdr:from>
      <xdr:col>0</xdr:col>
      <xdr:colOff>27000</xdr:colOff>
      <xdr:row>3490</xdr:row>
      <xdr:rowOff>181440</xdr:rowOff>
    </xdr:from>
    <xdr:to>
      <xdr:col>0</xdr:col>
      <xdr:colOff>36000</xdr:colOff>
      <xdr:row>7022</xdr:row>
      <xdr:rowOff>50894</xdr:rowOff>
    </xdr:to>
    <xdr:pic>
      <xdr:nvPicPr>
        <xdr:cNvPr id="332" name="Imagem 331">
          <a:extLst>
            <a:ext uri="{FF2B5EF4-FFF2-40B4-BE49-F238E27FC236}">
              <a16:creationId xmlns:a16="http://schemas.microsoft.com/office/drawing/2014/main" id="{00000000-0008-0000-0300-00004C010000}"/>
            </a:ext>
          </a:extLst>
        </xdr:cNvPr>
        <xdr:cNvPicPr/>
      </xdr:nvPicPr>
      <xdr:blipFill>
        <a:blip xmlns:r="http://schemas.openxmlformats.org/officeDocument/2006/relationships" r:embed="rId1"/>
        <a:stretch/>
      </xdr:blipFill>
      <xdr:spPr>
        <a:xfrm>
          <a:off x="27000" y="711032040"/>
          <a:ext cx="9000" cy="360000"/>
        </a:xfrm>
        <a:prstGeom prst="rect">
          <a:avLst/>
        </a:prstGeom>
        <a:ln>
          <a:noFill/>
        </a:ln>
      </xdr:spPr>
    </xdr:pic>
    <xdr:clientData/>
  </xdr:twoCellAnchor>
  <xdr:twoCellAnchor editAs="oneCell">
    <xdr:from>
      <xdr:col>0</xdr:col>
      <xdr:colOff>27000</xdr:colOff>
      <xdr:row>3509</xdr:row>
      <xdr:rowOff>181800</xdr:rowOff>
    </xdr:from>
    <xdr:to>
      <xdr:col>0</xdr:col>
      <xdr:colOff>36000</xdr:colOff>
      <xdr:row>7059</xdr:row>
      <xdr:rowOff>80570</xdr:rowOff>
    </xdr:to>
    <xdr:pic>
      <xdr:nvPicPr>
        <xdr:cNvPr id="333" name="Imagem 332">
          <a:extLst>
            <a:ext uri="{FF2B5EF4-FFF2-40B4-BE49-F238E27FC236}">
              <a16:creationId xmlns:a16="http://schemas.microsoft.com/office/drawing/2014/main" id="{00000000-0008-0000-0300-00004D010000}"/>
            </a:ext>
          </a:extLst>
        </xdr:cNvPr>
        <xdr:cNvPicPr/>
      </xdr:nvPicPr>
      <xdr:blipFill>
        <a:blip xmlns:r="http://schemas.openxmlformats.org/officeDocument/2006/relationships" r:embed="rId1"/>
        <a:stretch/>
      </xdr:blipFill>
      <xdr:spPr>
        <a:xfrm>
          <a:off x="27000" y="714804120"/>
          <a:ext cx="9000" cy="360000"/>
        </a:xfrm>
        <a:prstGeom prst="rect">
          <a:avLst/>
        </a:prstGeom>
        <a:ln>
          <a:noFill/>
        </a:ln>
      </xdr:spPr>
    </xdr:pic>
    <xdr:clientData/>
  </xdr:twoCellAnchor>
  <xdr:twoCellAnchor editAs="oneCell">
    <xdr:from>
      <xdr:col>0</xdr:col>
      <xdr:colOff>27000</xdr:colOff>
      <xdr:row>3531</xdr:row>
      <xdr:rowOff>257760</xdr:rowOff>
    </xdr:from>
    <xdr:to>
      <xdr:col>0</xdr:col>
      <xdr:colOff>36000</xdr:colOff>
      <xdr:row>7103</xdr:row>
      <xdr:rowOff>89294</xdr:rowOff>
    </xdr:to>
    <xdr:pic>
      <xdr:nvPicPr>
        <xdr:cNvPr id="334" name="Imagem 333">
          <a:extLst>
            <a:ext uri="{FF2B5EF4-FFF2-40B4-BE49-F238E27FC236}">
              <a16:creationId xmlns:a16="http://schemas.microsoft.com/office/drawing/2014/main" id="{00000000-0008-0000-0300-00004E010000}"/>
            </a:ext>
          </a:extLst>
        </xdr:cNvPr>
        <xdr:cNvPicPr/>
      </xdr:nvPicPr>
      <xdr:blipFill>
        <a:blip xmlns:r="http://schemas.openxmlformats.org/officeDocument/2006/relationships" r:embed="rId1"/>
        <a:stretch/>
      </xdr:blipFill>
      <xdr:spPr>
        <a:xfrm>
          <a:off x="27000" y="719376120"/>
          <a:ext cx="9000" cy="360000"/>
        </a:xfrm>
        <a:prstGeom prst="rect">
          <a:avLst/>
        </a:prstGeom>
        <a:ln>
          <a:noFill/>
        </a:ln>
      </xdr:spPr>
    </xdr:pic>
    <xdr:clientData/>
  </xdr:twoCellAnchor>
  <xdr:twoCellAnchor editAs="oneCell">
    <xdr:from>
      <xdr:col>0</xdr:col>
      <xdr:colOff>27000</xdr:colOff>
      <xdr:row>3553</xdr:row>
      <xdr:rowOff>181440</xdr:rowOff>
    </xdr:from>
    <xdr:to>
      <xdr:col>0</xdr:col>
      <xdr:colOff>36000</xdr:colOff>
      <xdr:row>7145</xdr:row>
      <xdr:rowOff>95658</xdr:rowOff>
    </xdr:to>
    <xdr:pic>
      <xdr:nvPicPr>
        <xdr:cNvPr id="335" name="Imagem 334">
          <a:extLst>
            <a:ext uri="{FF2B5EF4-FFF2-40B4-BE49-F238E27FC236}">
              <a16:creationId xmlns:a16="http://schemas.microsoft.com/office/drawing/2014/main" id="{00000000-0008-0000-0300-00004F010000}"/>
            </a:ext>
          </a:extLst>
        </xdr:cNvPr>
        <xdr:cNvPicPr/>
      </xdr:nvPicPr>
      <xdr:blipFill>
        <a:blip xmlns:r="http://schemas.openxmlformats.org/officeDocument/2006/relationships" r:embed="rId1"/>
        <a:stretch/>
      </xdr:blipFill>
      <xdr:spPr>
        <a:xfrm>
          <a:off x="27000" y="723795480"/>
          <a:ext cx="9000" cy="360000"/>
        </a:xfrm>
        <a:prstGeom prst="rect">
          <a:avLst/>
        </a:prstGeom>
        <a:ln>
          <a:noFill/>
        </a:ln>
      </xdr:spPr>
    </xdr:pic>
    <xdr:clientData/>
  </xdr:twoCellAnchor>
  <xdr:twoCellAnchor editAs="oneCell">
    <xdr:from>
      <xdr:col>0</xdr:col>
      <xdr:colOff>27000</xdr:colOff>
      <xdr:row>3575</xdr:row>
      <xdr:rowOff>181440</xdr:rowOff>
    </xdr:from>
    <xdr:to>
      <xdr:col>0</xdr:col>
      <xdr:colOff>36000</xdr:colOff>
      <xdr:row>7189</xdr:row>
      <xdr:rowOff>89055</xdr:rowOff>
    </xdr:to>
    <xdr:pic>
      <xdr:nvPicPr>
        <xdr:cNvPr id="336" name="Imagem 335">
          <a:extLst>
            <a:ext uri="{FF2B5EF4-FFF2-40B4-BE49-F238E27FC236}">
              <a16:creationId xmlns:a16="http://schemas.microsoft.com/office/drawing/2014/main" id="{00000000-0008-0000-0300-000050010000}"/>
            </a:ext>
          </a:extLst>
        </xdr:cNvPr>
        <xdr:cNvPicPr/>
      </xdr:nvPicPr>
      <xdr:blipFill>
        <a:blip xmlns:r="http://schemas.openxmlformats.org/officeDocument/2006/relationships" r:embed="rId1"/>
        <a:stretch/>
      </xdr:blipFill>
      <xdr:spPr>
        <a:xfrm>
          <a:off x="27000" y="728215200"/>
          <a:ext cx="9000" cy="360000"/>
        </a:xfrm>
        <a:prstGeom prst="rect">
          <a:avLst/>
        </a:prstGeom>
        <a:ln>
          <a:noFill/>
        </a:ln>
      </xdr:spPr>
    </xdr:pic>
    <xdr:clientData/>
  </xdr:twoCellAnchor>
  <xdr:twoCellAnchor editAs="oneCell">
    <xdr:from>
      <xdr:col>0</xdr:col>
      <xdr:colOff>27000</xdr:colOff>
      <xdr:row>3596</xdr:row>
      <xdr:rowOff>181800</xdr:rowOff>
    </xdr:from>
    <xdr:to>
      <xdr:col>0</xdr:col>
      <xdr:colOff>36000</xdr:colOff>
      <xdr:row>7233</xdr:row>
      <xdr:rowOff>124302</xdr:rowOff>
    </xdr:to>
    <xdr:pic>
      <xdr:nvPicPr>
        <xdr:cNvPr id="337" name="Imagem 336">
          <a:extLst>
            <a:ext uri="{FF2B5EF4-FFF2-40B4-BE49-F238E27FC236}">
              <a16:creationId xmlns:a16="http://schemas.microsoft.com/office/drawing/2014/main" id="{00000000-0008-0000-0300-000051010000}"/>
            </a:ext>
          </a:extLst>
        </xdr:cNvPr>
        <xdr:cNvPicPr/>
      </xdr:nvPicPr>
      <xdr:blipFill>
        <a:blip xmlns:r="http://schemas.openxmlformats.org/officeDocument/2006/relationships" r:embed="rId1"/>
        <a:stretch/>
      </xdr:blipFill>
      <xdr:spPr>
        <a:xfrm>
          <a:off x="27000" y="732654000"/>
          <a:ext cx="9000" cy="360000"/>
        </a:xfrm>
        <a:prstGeom prst="rect">
          <a:avLst/>
        </a:prstGeom>
        <a:ln>
          <a:noFill/>
        </a:ln>
      </xdr:spPr>
    </xdr:pic>
    <xdr:clientData/>
  </xdr:twoCellAnchor>
  <xdr:twoCellAnchor editAs="oneCell">
    <xdr:from>
      <xdr:col>0</xdr:col>
      <xdr:colOff>27000</xdr:colOff>
      <xdr:row>3617</xdr:row>
      <xdr:rowOff>181440</xdr:rowOff>
    </xdr:from>
    <xdr:to>
      <xdr:col>0</xdr:col>
      <xdr:colOff>36000</xdr:colOff>
      <xdr:row>7274</xdr:row>
      <xdr:rowOff>16185</xdr:rowOff>
    </xdr:to>
    <xdr:pic>
      <xdr:nvPicPr>
        <xdr:cNvPr id="338" name="Imagem 337">
          <a:extLst>
            <a:ext uri="{FF2B5EF4-FFF2-40B4-BE49-F238E27FC236}">
              <a16:creationId xmlns:a16="http://schemas.microsoft.com/office/drawing/2014/main" id="{00000000-0008-0000-0300-000052010000}"/>
            </a:ext>
          </a:extLst>
        </xdr:cNvPr>
        <xdr:cNvPicPr/>
      </xdr:nvPicPr>
      <xdr:blipFill>
        <a:blip xmlns:r="http://schemas.openxmlformats.org/officeDocument/2006/relationships" r:embed="rId1"/>
        <a:stretch/>
      </xdr:blipFill>
      <xdr:spPr>
        <a:xfrm>
          <a:off x="27000" y="736882920"/>
          <a:ext cx="9000" cy="360000"/>
        </a:xfrm>
        <a:prstGeom prst="rect">
          <a:avLst/>
        </a:prstGeom>
        <a:ln>
          <a:noFill/>
        </a:ln>
      </xdr:spPr>
    </xdr:pic>
    <xdr:clientData/>
  </xdr:twoCellAnchor>
  <xdr:twoCellAnchor editAs="oneCell">
    <xdr:from>
      <xdr:col>0</xdr:col>
      <xdr:colOff>27000</xdr:colOff>
      <xdr:row>3638</xdr:row>
      <xdr:rowOff>181440</xdr:rowOff>
    </xdr:from>
    <xdr:to>
      <xdr:col>0</xdr:col>
      <xdr:colOff>36000</xdr:colOff>
      <xdr:row>7316</xdr:row>
      <xdr:rowOff>29573</xdr:rowOff>
    </xdr:to>
    <xdr:pic>
      <xdr:nvPicPr>
        <xdr:cNvPr id="339" name="Imagem 338">
          <a:extLst>
            <a:ext uri="{FF2B5EF4-FFF2-40B4-BE49-F238E27FC236}">
              <a16:creationId xmlns:a16="http://schemas.microsoft.com/office/drawing/2014/main" id="{00000000-0008-0000-0300-000053010000}"/>
            </a:ext>
          </a:extLst>
        </xdr:cNvPr>
        <xdr:cNvPicPr/>
      </xdr:nvPicPr>
      <xdr:blipFill>
        <a:blip xmlns:r="http://schemas.openxmlformats.org/officeDocument/2006/relationships" r:embed="rId1"/>
        <a:stretch/>
      </xdr:blipFill>
      <xdr:spPr>
        <a:xfrm>
          <a:off x="27000" y="741188160"/>
          <a:ext cx="9000" cy="360000"/>
        </a:xfrm>
        <a:prstGeom prst="rect">
          <a:avLst/>
        </a:prstGeom>
        <a:ln>
          <a:noFill/>
        </a:ln>
      </xdr:spPr>
    </xdr:pic>
    <xdr:clientData/>
  </xdr:twoCellAnchor>
  <xdr:twoCellAnchor editAs="oneCell">
    <xdr:from>
      <xdr:col>0</xdr:col>
      <xdr:colOff>27000</xdr:colOff>
      <xdr:row>3659</xdr:row>
      <xdr:rowOff>181440</xdr:rowOff>
    </xdr:from>
    <xdr:to>
      <xdr:col>0</xdr:col>
      <xdr:colOff>36000</xdr:colOff>
      <xdr:row>7357</xdr:row>
      <xdr:rowOff>56647</xdr:rowOff>
    </xdr:to>
    <xdr:pic>
      <xdr:nvPicPr>
        <xdr:cNvPr id="340" name="Imagem 339">
          <a:extLst>
            <a:ext uri="{FF2B5EF4-FFF2-40B4-BE49-F238E27FC236}">
              <a16:creationId xmlns:a16="http://schemas.microsoft.com/office/drawing/2014/main" id="{00000000-0008-0000-0300-000054010000}"/>
            </a:ext>
          </a:extLst>
        </xdr:cNvPr>
        <xdr:cNvPicPr/>
      </xdr:nvPicPr>
      <xdr:blipFill>
        <a:blip xmlns:r="http://schemas.openxmlformats.org/officeDocument/2006/relationships" r:embed="rId1"/>
        <a:stretch/>
      </xdr:blipFill>
      <xdr:spPr>
        <a:xfrm>
          <a:off x="27000" y="745417440"/>
          <a:ext cx="9000" cy="360000"/>
        </a:xfrm>
        <a:prstGeom prst="rect">
          <a:avLst/>
        </a:prstGeom>
        <a:ln>
          <a:noFill/>
        </a:ln>
      </xdr:spPr>
    </xdr:pic>
    <xdr:clientData/>
  </xdr:twoCellAnchor>
  <xdr:twoCellAnchor editAs="oneCell">
    <xdr:from>
      <xdr:col>0</xdr:col>
      <xdr:colOff>27000</xdr:colOff>
      <xdr:row>3680</xdr:row>
      <xdr:rowOff>181440</xdr:rowOff>
    </xdr:from>
    <xdr:to>
      <xdr:col>0</xdr:col>
      <xdr:colOff>36000</xdr:colOff>
      <xdr:row>7399</xdr:row>
      <xdr:rowOff>49743</xdr:rowOff>
    </xdr:to>
    <xdr:pic>
      <xdr:nvPicPr>
        <xdr:cNvPr id="341" name="Imagem 340">
          <a:extLst>
            <a:ext uri="{FF2B5EF4-FFF2-40B4-BE49-F238E27FC236}">
              <a16:creationId xmlns:a16="http://schemas.microsoft.com/office/drawing/2014/main" id="{00000000-0008-0000-0300-000055010000}"/>
            </a:ext>
          </a:extLst>
        </xdr:cNvPr>
        <xdr:cNvPicPr/>
      </xdr:nvPicPr>
      <xdr:blipFill>
        <a:blip xmlns:r="http://schemas.openxmlformats.org/officeDocument/2006/relationships" r:embed="rId1"/>
        <a:stretch/>
      </xdr:blipFill>
      <xdr:spPr>
        <a:xfrm>
          <a:off x="27000" y="749646360"/>
          <a:ext cx="9000" cy="360000"/>
        </a:xfrm>
        <a:prstGeom prst="rect">
          <a:avLst/>
        </a:prstGeom>
        <a:ln>
          <a:noFill/>
        </a:ln>
      </xdr:spPr>
    </xdr:pic>
    <xdr:clientData/>
  </xdr:twoCellAnchor>
  <xdr:twoCellAnchor editAs="oneCell">
    <xdr:from>
      <xdr:col>0</xdr:col>
      <xdr:colOff>27000</xdr:colOff>
      <xdr:row>3699</xdr:row>
      <xdr:rowOff>181440</xdr:rowOff>
    </xdr:from>
    <xdr:to>
      <xdr:col>0</xdr:col>
      <xdr:colOff>36000</xdr:colOff>
      <xdr:row>7436</xdr:row>
      <xdr:rowOff>98990</xdr:rowOff>
    </xdr:to>
    <xdr:pic>
      <xdr:nvPicPr>
        <xdr:cNvPr id="342" name="Imagem 341">
          <a:extLst>
            <a:ext uri="{FF2B5EF4-FFF2-40B4-BE49-F238E27FC236}">
              <a16:creationId xmlns:a16="http://schemas.microsoft.com/office/drawing/2014/main" id="{00000000-0008-0000-0300-000056010000}"/>
            </a:ext>
          </a:extLst>
        </xdr:cNvPr>
        <xdr:cNvPicPr/>
      </xdr:nvPicPr>
      <xdr:blipFill>
        <a:blip xmlns:r="http://schemas.openxmlformats.org/officeDocument/2006/relationships" r:embed="rId1"/>
        <a:stretch/>
      </xdr:blipFill>
      <xdr:spPr>
        <a:xfrm>
          <a:off x="27000" y="753494400"/>
          <a:ext cx="9000" cy="360000"/>
        </a:xfrm>
        <a:prstGeom prst="rect">
          <a:avLst/>
        </a:prstGeom>
        <a:ln>
          <a:noFill/>
        </a:ln>
      </xdr:spPr>
    </xdr:pic>
    <xdr:clientData/>
  </xdr:twoCellAnchor>
  <xdr:twoCellAnchor editAs="oneCell">
    <xdr:from>
      <xdr:col>0</xdr:col>
      <xdr:colOff>27000</xdr:colOff>
      <xdr:row>3720</xdr:row>
      <xdr:rowOff>181800</xdr:rowOff>
    </xdr:from>
    <xdr:to>
      <xdr:col>0</xdr:col>
      <xdr:colOff>36000</xdr:colOff>
      <xdr:row>7478</xdr:row>
      <xdr:rowOff>49193</xdr:rowOff>
    </xdr:to>
    <xdr:pic>
      <xdr:nvPicPr>
        <xdr:cNvPr id="343" name="Imagem 342">
          <a:extLst>
            <a:ext uri="{FF2B5EF4-FFF2-40B4-BE49-F238E27FC236}">
              <a16:creationId xmlns:a16="http://schemas.microsoft.com/office/drawing/2014/main" id="{00000000-0008-0000-0300-000057010000}"/>
            </a:ext>
          </a:extLst>
        </xdr:cNvPr>
        <xdr:cNvPicPr/>
      </xdr:nvPicPr>
      <xdr:blipFill>
        <a:blip xmlns:r="http://schemas.openxmlformats.org/officeDocument/2006/relationships" r:embed="rId1"/>
        <a:stretch/>
      </xdr:blipFill>
      <xdr:spPr>
        <a:xfrm>
          <a:off x="27000" y="757780920"/>
          <a:ext cx="9000" cy="360000"/>
        </a:xfrm>
        <a:prstGeom prst="rect">
          <a:avLst/>
        </a:prstGeom>
        <a:ln>
          <a:noFill/>
        </a:ln>
      </xdr:spPr>
    </xdr:pic>
    <xdr:clientData/>
  </xdr:twoCellAnchor>
  <xdr:twoCellAnchor editAs="oneCell">
    <xdr:from>
      <xdr:col>0</xdr:col>
      <xdr:colOff>27000</xdr:colOff>
      <xdr:row>3740</xdr:row>
      <xdr:rowOff>181440</xdr:rowOff>
    </xdr:from>
    <xdr:to>
      <xdr:col>0</xdr:col>
      <xdr:colOff>36000</xdr:colOff>
      <xdr:row>7519</xdr:row>
      <xdr:rowOff>3770</xdr:rowOff>
    </xdr:to>
    <xdr:pic>
      <xdr:nvPicPr>
        <xdr:cNvPr id="344" name="Imagem 343">
          <a:extLst>
            <a:ext uri="{FF2B5EF4-FFF2-40B4-BE49-F238E27FC236}">
              <a16:creationId xmlns:a16="http://schemas.microsoft.com/office/drawing/2014/main" id="{00000000-0008-0000-0300-000058010000}"/>
            </a:ext>
          </a:extLst>
        </xdr:cNvPr>
        <xdr:cNvPicPr/>
      </xdr:nvPicPr>
      <xdr:blipFill>
        <a:blip xmlns:r="http://schemas.openxmlformats.org/officeDocument/2006/relationships" r:embed="rId1"/>
        <a:stretch/>
      </xdr:blipFill>
      <xdr:spPr>
        <a:xfrm>
          <a:off x="27000" y="761971680"/>
          <a:ext cx="9000" cy="360000"/>
        </a:xfrm>
        <a:prstGeom prst="rect">
          <a:avLst/>
        </a:prstGeom>
        <a:ln>
          <a:noFill/>
        </a:ln>
      </xdr:spPr>
    </xdr:pic>
    <xdr:clientData/>
  </xdr:twoCellAnchor>
  <xdr:twoCellAnchor editAs="oneCell">
    <xdr:from>
      <xdr:col>0</xdr:col>
      <xdr:colOff>27000</xdr:colOff>
      <xdr:row>3760</xdr:row>
      <xdr:rowOff>257400</xdr:rowOff>
    </xdr:from>
    <xdr:to>
      <xdr:col>0</xdr:col>
      <xdr:colOff>36000</xdr:colOff>
      <xdr:row>7560</xdr:row>
      <xdr:rowOff>67373</xdr:rowOff>
    </xdr:to>
    <xdr:pic>
      <xdr:nvPicPr>
        <xdr:cNvPr id="345" name="Imagem 344">
          <a:extLst>
            <a:ext uri="{FF2B5EF4-FFF2-40B4-BE49-F238E27FC236}">
              <a16:creationId xmlns:a16="http://schemas.microsoft.com/office/drawing/2014/main" id="{00000000-0008-0000-0300-000059010000}"/>
            </a:ext>
          </a:extLst>
        </xdr:cNvPr>
        <xdr:cNvPicPr/>
      </xdr:nvPicPr>
      <xdr:blipFill>
        <a:blip xmlns:r="http://schemas.openxmlformats.org/officeDocument/2006/relationships" r:embed="rId1"/>
        <a:stretch/>
      </xdr:blipFill>
      <xdr:spPr>
        <a:xfrm>
          <a:off x="27000" y="766296000"/>
          <a:ext cx="9000" cy="360000"/>
        </a:xfrm>
        <a:prstGeom prst="rect">
          <a:avLst/>
        </a:prstGeom>
        <a:ln>
          <a:noFill/>
        </a:ln>
      </xdr:spPr>
    </xdr:pic>
    <xdr:clientData/>
  </xdr:twoCellAnchor>
  <xdr:twoCellAnchor editAs="oneCell">
    <xdr:from>
      <xdr:col>0</xdr:col>
      <xdr:colOff>27000</xdr:colOff>
      <xdr:row>3780</xdr:row>
      <xdr:rowOff>181440</xdr:rowOff>
    </xdr:from>
    <xdr:to>
      <xdr:col>0</xdr:col>
      <xdr:colOff>36000</xdr:colOff>
      <xdr:row>7599</xdr:row>
      <xdr:rowOff>177550</xdr:rowOff>
    </xdr:to>
    <xdr:pic>
      <xdr:nvPicPr>
        <xdr:cNvPr id="346" name="Imagem 345">
          <a:extLst>
            <a:ext uri="{FF2B5EF4-FFF2-40B4-BE49-F238E27FC236}">
              <a16:creationId xmlns:a16="http://schemas.microsoft.com/office/drawing/2014/main" id="{00000000-0008-0000-0300-00005A010000}"/>
            </a:ext>
          </a:extLst>
        </xdr:cNvPr>
        <xdr:cNvPicPr/>
      </xdr:nvPicPr>
      <xdr:blipFill>
        <a:blip xmlns:r="http://schemas.openxmlformats.org/officeDocument/2006/relationships" r:embed="rId1"/>
        <a:stretch/>
      </xdr:blipFill>
      <xdr:spPr>
        <a:xfrm>
          <a:off x="27000" y="770258520"/>
          <a:ext cx="9000" cy="360000"/>
        </a:xfrm>
        <a:prstGeom prst="rect">
          <a:avLst/>
        </a:prstGeom>
        <a:ln>
          <a:noFill/>
        </a:ln>
      </xdr:spPr>
    </xdr:pic>
    <xdr:clientData/>
  </xdr:twoCellAnchor>
  <xdr:twoCellAnchor editAs="oneCell">
    <xdr:from>
      <xdr:col>0</xdr:col>
      <xdr:colOff>27000</xdr:colOff>
      <xdr:row>3800</xdr:row>
      <xdr:rowOff>257760</xdr:rowOff>
    </xdr:from>
    <xdr:to>
      <xdr:col>0</xdr:col>
      <xdr:colOff>36000</xdr:colOff>
      <xdr:row>7639</xdr:row>
      <xdr:rowOff>88024</xdr:rowOff>
    </xdr:to>
    <xdr:pic>
      <xdr:nvPicPr>
        <xdr:cNvPr id="347" name="Imagem 346">
          <a:extLst>
            <a:ext uri="{FF2B5EF4-FFF2-40B4-BE49-F238E27FC236}">
              <a16:creationId xmlns:a16="http://schemas.microsoft.com/office/drawing/2014/main" id="{00000000-0008-0000-0300-00005B010000}"/>
            </a:ext>
          </a:extLst>
        </xdr:cNvPr>
        <xdr:cNvPicPr/>
      </xdr:nvPicPr>
      <xdr:blipFill>
        <a:blip xmlns:r="http://schemas.openxmlformats.org/officeDocument/2006/relationships" r:embed="rId1"/>
        <a:stretch/>
      </xdr:blipFill>
      <xdr:spPr>
        <a:xfrm>
          <a:off x="27000" y="774373320"/>
          <a:ext cx="9000" cy="360000"/>
        </a:xfrm>
        <a:prstGeom prst="rect">
          <a:avLst/>
        </a:prstGeom>
        <a:ln>
          <a:noFill/>
        </a:ln>
      </xdr:spPr>
    </xdr:pic>
    <xdr:clientData/>
  </xdr:twoCellAnchor>
  <xdr:twoCellAnchor editAs="oneCell">
    <xdr:from>
      <xdr:col>0</xdr:col>
      <xdr:colOff>27000</xdr:colOff>
      <xdr:row>3820</xdr:row>
      <xdr:rowOff>181440</xdr:rowOff>
    </xdr:from>
    <xdr:to>
      <xdr:col>0</xdr:col>
      <xdr:colOff>36000</xdr:colOff>
      <xdr:row>7679</xdr:row>
      <xdr:rowOff>83302</xdr:rowOff>
    </xdr:to>
    <xdr:pic>
      <xdr:nvPicPr>
        <xdr:cNvPr id="348" name="Imagem 347">
          <a:extLst>
            <a:ext uri="{FF2B5EF4-FFF2-40B4-BE49-F238E27FC236}">
              <a16:creationId xmlns:a16="http://schemas.microsoft.com/office/drawing/2014/main" id="{00000000-0008-0000-0300-00005C010000}"/>
            </a:ext>
          </a:extLst>
        </xdr:cNvPr>
        <xdr:cNvPicPr/>
      </xdr:nvPicPr>
      <xdr:blipFill>
        <a:blip xmlns:r="http://schemas.openxmlformats.org/officeDocument/2006/relationships" r:embed="rId1"/>
        <a:stretch/>
      </xdr:blipFill>
      <xdr:spPr>
        <a:xfrm>
          <a:off x="27000" y="778411800"/>
          <a:ext cx="9000" cy="360000"/>
        </a:xfrm>
        <a:prstGeom prst="rect">
          <a:avLst/>
        </a:prstGeom>
        <a:ln>
          <a:noFill/>
        </a:ln>
      </xdr:spPr>
    </xdr:pic>
    <xdr:clientData/>
  </xdr:twoCellAnchor>
  <xdr:twoCellAnchor editAs="oneCell">
    <xdr:from>
      <xdr:col>0</xdr:col>
      <xdr:colOff>27000</xdr:colOff>
      <xdr:row>3839</xdr:row>
      <xdr:rowOff>181440</xdr:rowOff>
    </xdr:from>
    <xdr:to>
      <xdr:col>0</xdr:col>
      <xdr:colOff>36000</xdr:colOff>
      <xdr:row>7717</xdr:row>
      <xdr:rowOff>152837</xdr:rowOff>
    </xdr:to>
    <xdr:pic>
      <xdr:nvPicPr>
        <xdr:cNvPr id="349" name="Imagem 348">
          <a:extLst>
            <a:ext uri="{FF2B5EF4-FFF2-40B4-BE49-F238E27FC236}">
              <a16:creationId xmlns:a16="http://schemas.microsoft.com/office/drawing/2014/main" id="{00000000-0008-0000-0300-00005D010000}"/>
            </a:ext>
          </a:extLst>
        </xdr:cNvPr>
        <xdr:cNvPicPr/>
      </xdr:nvPicPr>
      <xdr:blipFill>
        <a:blip xmlns:r="http://schemas.openxmlformats.org/officeDocument/2006/relationships" r:embed="rId1"/>
        <a:stretch/>
      </xdr:blipFill>
      <xdr:spPr>
        <a:xfrm>
          <a:off x="27000" y="782336160"/>
          <a:ext cx="9000" cy="360000"/>
        </a:xfrm>
        <a:prstGeom prst="rect">
          <a:avLst/>
        </a:prstGeom>
        <a:ln>
          <a:noFill/>
        </a:ln>
      </xdr:spPr>
    </xdr:pic>
    <xdr:clientData/>
  </xdr:twoCellAnchor>
  <xdr:twoCellAnchor editAs="oneCell">
    <xdr:from>
      <xdr:col>0</xdr:col>
      <xdr:colOff>27000</xdr:colOff>
      <xdr:row>3858</xdr:row>
      <xdr:rowOff>181440</xdr:rowOff>
    </xdr:from>
    <xdr:to>
      <xdr:col>0</xdr:col>
      <xdr:colOff>36000</xdr:colOff>
      <xdr:row>7754</xdr:row>
      <xdr:rowOff>25271</xdr:rowOff>
    </xdr:to>
    <xdr:pic>
      <xdr:nvPicPr>
        <xdr:cNvPr id="350" name="Imagem 349">
          <a:extLst>
            <a:ext uri="{FF2B5EF4-FFF2-40B4-BE49-F238E27FC236}">
              <a16:creationId xmlns:a16="http://schemas.microsoft.com/office/drawing/2014/main" id="{00000000-0008-0000-0300-00005E010000}"/>
            </a:ext>
          </a:extLst>
        </xdr:cNvPr>
        <xdr:cNvPicPr/>
      </xdr:nvPicPr>
      <xdr:blipFill>
        <a:blip xmlns:r="http://schemas.openxmlformats.org/officeDocument/2006/relationships" r:embed="rId1"/>
        <a:stretch/>
      </xdr:blipFill>
      <xdr:spPr>
        <a:xfrm>
          <a:off x="27000" y="786108240"/>
          <a:ext cx="9000" cy="360000"/>
        </a:xfrm>
        <a:prstGeom prst="rect">
          <a:avLst/>
        </a:prstGeom>
        <a:ln>
          <a:noFill/>
        </a:ln>
      </xdr:spPr>
    </xdr:pic>
    <xdr:clientData/>
  </xdr:twoCellAnchor>
  <xdr:twoCellAnchor editAs="oneCell">
    <xdr:from>
      <xdr:col>0</xdr:col>
      <xdr:colOff>27000</xdr:colOff>
      <xdr:row>3877</xdr:row>
      <xdr:rowOff>181440</xdr:rowOff>
    </xdr:from>
    <xdr:to>
      <xdr:col>0</xdr:col>
      <xdr:colOff>36000</xdr:colOff>
      <xdr:row>7792</xdr:row>
      <xdr:rowOff>18487</xdr:rowOff>
    </xdr:to>
    <xdr:pic>
      <xdr:nvPicPr>
        <xdr:cNvPr id="351" name="Imagem 350">
          <a:extLst>
            <a:ext uri="{FF2B5EF4-FFF2-40B4-BE49-F238E27FC236}">
              <a16:creationId xmlns:a16="http://schemas.microsoft.com/office/drawing/2014/main" id="{00000000-0008-0000-0300-00005F010000}"/>
            </a:ext>
          </a:extLst>
        </xdr:cNvPr>
        <xdr:cNvPicPr/>
      </xdr:nvPicPr>
      <xdr:blipFill>
        <a:blip xmlns:r="http://schemas.openxmlformats.org/officeDocument/2006/relationships" r:embed="rId1"/>
        <a:stretch/>
      </xdr:blipFill>
      <xdr:spPr>
        <a:xfrm>
          <a:off x="27000" y="789956280"/>
          <a:ext cx="9000" cy="360000"/>
        </a:xfrm>
        <a:prstGeom prst="rect">
          <a:avLst/>
        </a:prstGeom>
        <a:ln>
          <a:noFill/>
        </a:ln>
      </xdr:spPr>
    </xdr:pic>
    <xdr:clientData/>
  </xdr:twoCellAnchor>
  <xdr:twoCellAnchor editAs="oneCell">
    <xdr:from>
      <xdr:col>0</xdr:col>
      <xdr:colOff>27000</xdr:colOff>
      <xdr:row>3896</xdr:row>
      <xdr:rowOff>181440</xdr:rowOff>
    </xdr:from>
    <xdr:to>
      <xdr:col>0</xdr:col>
      <xdr:colOff>36000</xdr:colOff>
      <xdr:row>7830</xdr:row>
      <xdr:rowOff>166465</xdr:rowOff>
    </xdr:to>
    <xdr:pic>
      <xdr:nvPicPr>
        <xdr:cNvPr id="352" name="Imagem 351">
          <a:extLst>
            <a:ext uri="{FF2B5EF4-FFF2-40B4-BE49-F238E27FC236}">
              <a16:creationId xmlns:a16="http://schemas.microsoft.com/office/drawing/2014/main" id="{00000000-0008-0000-0300-000060010000}"/>
            </a:ext>
          </a:extLst>
        </xdr:cNvPr>
        <xdr:cNvPicPr/>
      </xdr:nvPicPr>
      <xdr:blipFill>
        <a:blip xmlns:r="http://schemas.openxmlformats.org/officeDocument/2006/relationships" r:embed="rId1"/>
        <a:stretch/>
      </xdr:blipFill>
      <xdr:spPr>
        <a:xfrm>
          <a:off x="27000" y="793880640"/>
          <a:ext cx="9000" cy="360000"/>
        </a:xfrm>
        <a:prstGeom prst="rect">
          <a:avLst/>
        </a:prstGeom>
        <a:ln>
          <a:noFill/>
        </a:ln>
      </xdr:spPr>
    </xdr:pic>
    <xdr:clientData/>
  </xdr:twoCellAnchor>
  <xdr:twoCellAnchor editAs="oneCell">
    <xdr:from>
      <xdr:col>0</xdr:col>
      <xdr:colOff>27000</xdr:colOff>
      <xdr:row>3915</xdr:row>
      <xdr:rowOff>181800</xdr:rowOff>
    </xdr:from>
    <xdr:to>
      <xdr:col>0</xdr:col>
      <xdr:colOff>36000</xdr:colOff>
      <xdr:row>7869</xdr:row>
      <xdr:rowOff>124303</xdr:rowOff>
    </xdr:to>
    <xdr:pic>
      <xdr:nvPicPr>
        <xdr:cNvPr id="353" name="Imagem 352">
          <a:extLst>
            <a:ext uri="{FF2B5EF4-FFF2-40B4-BE49-F238E27FC236}">
              <a16:creationId xmlns:a16="http://schemas.microsoft.com/office/drawing/2014/main" id="{00000000-0008-0000-0300-000061010000}"/>
            </a:ext>
          </a:extLst>
        </xdr:cNvPr>
        <xdr:cNvPicPr/>
      </xdr:nvPicPr>
      <xdr:blipFill>
        <a:blip xmlns:r="http://schemas.openxmlformats.org/officeDocument/2006/relationships" r:embed="rId1"/>
        <a:stretch/>
      </xdr:blipFill>
      <xdr:spPr>
        <a:xfrm>
          <a:off x="27000" y="797805000"/>
          <a:ext cx="9000" cy="360000"/>
        </a:xfrm>
        <a:prstGeom prst="rect">
          <a:avLst/>
        </a:prstGeom>
        <a:ln>
          <a:noFill/>
        </a:ln>
      </xdr:spPr>
    </xdr:pic>
    <xdr:clientData/>
  </xdr:twoCellAnchor>
  <xdr:twoCellAnchor editAs="oneCell">
    <xdr:from>
      <xdr:col>0</xdr:col>
      <xdr:colOff>27000</xdr:colOff>
      <xdr:row>3934</xdr:row>
      <xdr:rowOff>181440</xdr:rowOff>
    </xdr:from>
    <xdr:to>
      <xdr:col>0</xdr:col>
      <xdr:colOff>36000</xdr:colOff>
      <xdr:row>7906</xdr:row>
      <xdr:rowOff>152898</xdr:rowOff>
    </xdr:to>
    <xdr:pic>
      <xdr:nvPicPr>
        <xdr:cNvPr id="354" name="Imagem 353">
          <a:extLst>
            <a:ext uri="{FF2B5EF4-FFF2-40B4-BE49-F238E27FC236}">
              <a16:creationId xmlns:a16="http://schemas.microsoft.com/office/drawing/2014/main" id="{00000000-0008-0000-0300-000062010000}"/>
            </a:ext>
          </a:extLst>
        </xdr:cNvPr>
        <xdr:cNvPicPr/>
      </xdr:nvPicPr>
      <xdr:blipFill>
        <a:blip xmlns:r="http://schemas.openxmlformats.org/officeDocument/2006/relationships" r:embed="rId1"/>
        <a:stretch/>
      </xdr:blipFill>
      <xdr:spPr>
        <a:xfrm>
          <a:off x="27000" y="801576720"/>
          <a:ext cx="9000" cy="360000"/>
        </a:xfrm>
        <a:prstGeom prst="rect">
          <a:avLst/>
        </a:prstGeom>
        <a:ln>
          <a:noFill/>
        </a:ln>
      </xdr:spPr>
    </xdr:pic>
    <xdr:clientData/>
  </xdr:twoCellAnchor>
  <xdr:twoCellAnchor editAs="oneCell">
    <xdr:from>
      <xdr:col>0</xdr:col>
      <xdr:colOff>27000</xdr:colOff>
      <xdr:row>3964</xdr:row>
      <xdr:rowOff>181440</xdr:rowOff>
    </xdr:from>
    <xdr:to>
      <xdr:col>0</xdr:col>
      <xdr:colOff>36000</xdr:colOff>
      <xdr:row>7969</xdr:row>
      <xdr:rowOff>167555</xdr:rowOff>
    </xdr:to>
    <xdr:pic>
      <xdr:nvPicPr>
        <xdr:cNvPr id="355" name="Imagem 354">
          <a:extLst>
            <a:ext uri="{FF2B5EF4-FFF2-40B4-BE49-F238E27FC236}">
              <a16:creationId xmlns:a16="http://schemas.microsoft.com/office/drawing/2014/main" id="{00000000-0008-0000-0300-000063010000}"/>
            </a:ext>
          </a:extLst>
        </xdr:cNvPr>
        <xdr:cNvPicPr/>
      </xdr:nvPicPr>
      <xdr:blipFill>
        <a:blip xmlns:r="http://schemas.openxmlformats.org/officeDocument/2006/relationships" r:embed="rId1"/>
        <a:stretch/>
      </xdr:blipFill>
      <xdr:spPr>
        <a:xfrm>
          <a:off x="27000" y="808034760"/>
          <a:ext cx="9000" cy="360000"/>
        </a:xfrm>
        <a:prstGeom prst="rect">
          <a:avLst/>
        </a:prstGeom>
        <a:ln>
          <a:noFill/>
        </a:ln>
      </xdr:spPr>
    </xdr:pic>
    <xdr:clientData/>
  </xdr:twoCellAnchor>
  <xdr:twoCellAnchor editAs="oneCell">
    <xdr:from>
      <xdr:col>0</xdr:col>
      <xdr:colOff>27000</xdr:colOff>
      <xdr:row>3983</xdr:row>
      <xdr:rowOff>181440</xdr:rowOff>
    </xdr:from>
    <xdr:to>
      <xdr:col>0</xdr:col>
      <xdr:colOff>36000</xdr:colOff>
      <xdr:row>8008</xdr:row>
      <xdr:rowOff>48712</xdr:rowOff>
    </xdr:to>
    <xdr:pic>
      <xdr:nvPicPr>
        <xdr:cNvPr id="356" name="Imagem 355">
          <a:extLst>
            <a:ext uri="{FF2B5EF4-FFF2-40B4-BE49-F238E27FC236}">
              <a16:creationId xmlns:a16="http://schemas.microsoft.com/office/drawing/2014/main" id="{00000000-0008-0000-0300-000064010000}"/>
            </a:ext>
          </a:extLst>
        </xdr:cNvPr>
        <xdr:cNvPicPr/>
      </xdr:nvPicPr>
      <xdr:blipFill>
        <a:blip xmlns:r="http://schemas.openxmlformats.org/officeDocument/2006/relationships" r:embed="rId1"/>
        <a:stretch/>
      </xdr:blipFill>
      <xdr:spPr>
        <a:xfrm>
          <a:off x="27000" y="811882800"/>
          <a:ext cx="9000" cy="360000"/>
        </a:xfrm>
        <a:prstGeom prst="rect">
          <a:avLst/>
        </a:prstGeom>
        <a:ln>
          <a:noFill/>
        </a:ln>
      </xdr:spPr>
    </xdr:pic>
    <xdr:clientData/>
  </xdr:twoCellAnchor>
  <xdr:twoCellAnchor editAs="oneCell">
    <xdr:from>
      <xdr:col>0</xdr:col>
      <xdr:colOff>27000</xdr:colOff>
      <xdr:row>4001</xdr:row>
      <xdr:rowOff>181440</xdr:rowOff>
    </xdr:from>
    <xdr:to>
      <xdr:col>0</xdr:col>
      <xdr:colOff>36000</xdr:colOff>
      <xdr:row>8044</xdr:row>
      <xdr:rowOff>41989</xdr:rowOff>
    </xdr:to>
    <xdr:pic>
      <xdr:nvPicPr>
        <xdr:cNvPr id="357" name="Imagem 356">
          <a:extLst>
            <a:ext uri="{FF2B5EF4-FFF2-40B4-BE49-F238E27FC236}">
              <a16:creationId xmlns:a16="http://schemas.microsoft.com/office/drawing/2014/main" id="{00000000-0008-0000-0300-000065010000}"/>
            </a:ext>
          </a:extLst>
        </xdr:cNvPr>
        <xdr:cNvPicPr/>
      </xdr:nvPicPr>
      <xdr:blipFill>
        <a:blip xmlns:r="http://schemas.openxmlformats.org/officeDocument/2006/relationships" r:embed="rId1"/>
        <a:stretch/>
      </xdr:blipFill>
      <xdr:spPr>
        <a:xfrm>
          <a:off x="27000" y="815540400"/>
          <a:ext cx="9000" cy="360000"/>
        </a:xfrm>
        <a:prstGeom prst="rect">
          <a:avLst/>
        </a:prstGeom>
        <a:ln>
          <a:noFill/>
        </a:ln>
      </xdr:spPr>
    </xdr:pic>
    <xdr:clientData/>
  </xdr:twoCellAnchor>
  <xdr:twoCellAnchor editAs="oneCell">
    <xdr:from>
      <xdr:col>0</xdr:col>
      <xdr:colOff>27000</xdr:colOff>
      <xdr:row>4020</xdr:row>
      <xdr:rowOff>181440</xdr:rowOff>
    </xdr:from>
    <xdr:to>
      <xdr:col>0</xdr:col>
      <xdr:colOff>36000</xdr:colOff>
      <xdr:row>8089</xdr:row>
      <xdr:rowOff>113648</xdr:rowOff>
    </xdr:to>
    <xdr:pic>
      <xdr:nvPicPr>
        <xdr:cNvPr id="358" name="Imagem 357">
          <a:extLst>
            <a:ext uri="{FF2B5EF4-FFF2-40B4-BE49-F238E27FC236}">
              <a16:creationId xmlns:a16="http://schemas.microsoft.com/office/drawing/2014/main" id="{00000000-0008-0000-0300-000066010000}"/>
            </a:ext>
          </a:extLst>
        </xdr:cNvPr>
        <xdr:cNvPicPr/>
      </xdr:nvPicPr>
      <xdr:blipFill>
        <a:blip xmlns:r="http://schemas.openxmlformats.org/officeDocument/2006/relationships" r:embed="rId1"/>
        <a:stretch/>
      </xdr:blipFill>
      <xdr:spPr>
        <a:xfrm>
          <a:off x="27000" y="819388440"/>
          <a:ext cx="9000" cy="360000"/>
        </a:xfrm>
        <a:prstGeom prst="rect">
          <a:avLst/>
        </a:prstGeom>
        <a:ln>
          <a:noFill/>
        </a:ln>
      </xdr:spPr>
    </xdr:pic>
    <xdr:clientData/>
  </xdr:twoCellAnchor>
  <xdr:twoCellAnchor editAs="oneCell">
    <xdr:from>
      <xdr:col>0</xdr:col>
      <xdr:colOff>27000</xdr:colOff>
      <xdr:row>4039</xdr:row>
      <xdr:rowOff>181800</xdr:rowOff>
    </xdr:from>
    <xdr:to>
      <xdr:col>0</xdr:col>
      <xdr:colOff>36000</xdr:colOff>
      <xdr:row>8129</xdr:row>
      <xdr:rowOff>42470</xdr:rowOff>
    </xdr:to>
    <xdr:pic>
      <xdr:nvPicPr>
        <xdr:cNvPr id="359" name="Imagem 358">
          <a:extLst>
            <a:ext uri="{FF2B5EF4-FFF2-40B4-BE49-F238E27FC236}">
              <a16:creationId xmlns:a16="http://schemas.microsoft.com/office/drawing/2014/main" id="{00000000-0008-0000-0300-000067010000}"/>
            </a:ext>
          </a:extLst>
        </xdr:cNvPr>
        <xdr:cNvPicPr/>
      </xdr:nvPicPr>
      <xdr:blipFill>
        <a:blip xmlns:r="http://schemas.openxmlformats.org/officeDocument/2006/relationships" r:embed="rId1"/>
        <a:stretch/>
      </xdr:blipFill>
      <xdr:spPr>
        <a:xfrm>
          <a:off x="27000" y="823160520"/>
          <a:ext cx="9000" cy="360000"/>
        </a:xfrm>
        <a:prstGeom prst="rect">
          <a:avLst/>
        </a:prstGeom>
        <a:ln>
          <a:noFill/>
        </a:ln>
      </xdr:spPr>
    </xdr:pic>
    <xdr:clientData/>
  </xdr:twoCellAnchor>
  <xdr:twoCellAnchor editAs="oneCell">
    <xdr:from>
      <xdr:col>0</xdr:col>
      <xdr:colOff>27000</xdr:colOff>
      <xdr:row>4058</xdr:row>
      <xdr:rowOff>181440</xdr:rowOff>
    </xdr:from>
    <xdr:to>
      <xdr:col>0</xdr:col>
      <xdr:colOff>36000</xdr:colOff>
      <xdr:row>8168</xdr:row>
      <xdr:rowOff>160712</xdr:rowOff>
    </xdr:to>
    <xdr:pic>
      <xdr:nvPicPr>
        <xdr:cNvPr id="360" name="Imagem 359">
          <a:extLst>
            <a:ext uri="{FF2B5EF4-FFF2-40B4-BE49-F238E27FC236}">
              <a16:creationId xmlns:a16="http://schemas.microsoft.com/office/drawing/2014/main" id="{00000000-0008-0000-0300-000068010000}"/>
            </a:ext>
          </a:extLst>
        </xdr:cNvPr>
        <xdr:cNvPicPr/>
      </xdr:nvPicPr>
      <xdr:blipFill>
        <a:blip xmlns:r="http://schemas.openxmlformats.org/officeDocument/2006/relationships" r:embed="rId1"/>
        <a:stretch/>
      </xdr:blipFill>
      <xdr:spPr>
        <a:xfrm>
          <a:off x="27000" y="826932240"/>
          <a:ext cx="9000" cy="360000"/>
        </a:xfrm>
        <a:prstGeom prst="rect">
          <a:avLst/>
        </a:prstGeom>
        <a:ln>
          <a:noFill/>
        </a:ln>
      </xdr:spPr>
    </xdr:pic>
    <xdr:clientData/>
  </xdr:twoCellAnchor>
  <xdr:twoCellAnchor editAs="oneCell">
    <xdr:from>
      <xdr:col>0</xdr:col>
      <xdr:colOff>27000</xdr:colOff>
      <xdr:row>4077</xdr:row>
      <xdr:rowOff>181440</xdr:rowOff>
    </xdr:from>
    <xdr:to>
      <xdr:col>0</xdr:col>
      <xdr:colOff>36000</xdr:colOff>
      <xdr:row>8211</xdr:row>
      <xdr:rowOff>94508</xdr:rowOff>
    </xdr:to>
    <xdr:pic>
      <xdr:nvPicPr>
        <xdr:cNvPr id="361" name="Imagem 360">
          <a:extLst>
            <a:ext uri="{FF2B5EF4-FFF2-40B4-BE49-F238E27FC236}">
              <a16:creationId xmlns:a16="http://schemas.microsoft.com/office/drawing/2014/main" id="{00000000-0008-0000-0300-000069010000}"/>
            </a:ext>
          </a:extLst>
        </xdr:cNvPr>
        <xdr:cNvPicPr/>
      </xdr:nvPicPr>
      <xdr:blipFill>
        <a:blip xmlns:r="http://schemas.openxmlformats.org/officeDocument/2006/relationships" r:embed="rId1"/>
        <a:stretch/>
      </xdr:blipFill>
      <xdr:spPr>
        <a:xfrm>
          <a:off x="27000" y="830989800"/>
          <a:ext cx="9000" cy="360000"/>
        </a:xfrm>
        <a:prstGeom prst="rect">
          <a:avLst/>
        </a:prstGeom>
        <a:ln>
          <a:noFill/>
        </a:ln>
      </xdr:spPr>
    </xdr:pic>
    <xdr:clientData/>
  </xdr:twoCellAnchor>
  <xdr:twoCellAnchor editAs="oneCell">
    <xdr:from>
      <xdr:col>0</xdr:col>
      <xdr:colOff>27000</xdr:colOff>
      <xdr:row>4096</xdr:row>
      <xdr:rowOff>181800</xdr:rowOff>
    </xdr:from>
    <xdr:to>
      <xdr:col>0</xdr:col>
      <xdr:colOff>36000</xdr:colOff>
      <xdr:row>8251</xdr:row>
      <xdr:rowOff>178091</xdr:rowOff>
    </xdr:to>
    <xdr:pic>
      <xdr:nvPicPr>
        <xdr:cNvPr id="362" name="Imagem 361">
          <a:extLst>
            <a:ext uri="{FF2B5EF4-FFF2-40B4-BE49-F238E27FC236}">
              <a16:creationId xmlns:a16="http://schemas.microsoft.com/office/drawing/2014/main" id="{00000000-0008-0000-0300-00006A010000}"/>
            </a:ext>
          </a:extLst>
        </xdr:cNvPr>
        <xdr:cNvPicPr/>
      </xdr:nvPicPr>
      <xdr:blipFill>
        <a:blip xmlns:r="http://schemas.openxmlformats.org/officeDocument/2006/relationships" r:embed="rId1"/>
        <a:stretch/>
      </xdr:blipFill>
      <xdr:spPr>
        <a:xfrm>
          <a:off x="27000" y="834838200"/>
          <a:ext cx="9000" cy="360000"/>
        </a:xfrm>
        <a:prstGeom prst="rect">
          <a:avLst/>
        </a:prstGeom>
        <a:ln>
          <a:noFill/>
        </a:ln>
      </xdr:spPr>
    </xdr:pic>
    <xdr:clientData/>
  </xdr:twoCellAnchor>
  <xdr:twoCellAnchor editAs="oneCell">
    <xdr:from>
      <xdr:col>0</xdr:col>
      <xdr:colOff>27000</xdr:colOff>
      <xdr:row>4115</xdr:row>
      <xdr:rowOff>181440</xdr:rowOff>
    </xdr:from>
    <xdr:to>
      <xdr:col>0</xdr:col>
      <xdr:colOff>36000</xdr:colOff>
      <xdr:row>8291</xdr:row>
      <xdr:rowOff>105833</xdr:rowOff>
    </xdr:to>
    <xdr:pic>
      <xdr:nvPicPr>
        <xdr:cNvPr id="363" name="Imagem 362">
          <a:extLst>
            <a:ext uri="{FF2B5EF4-FFF2-40B4-BE49-F238E27FC236}">
              <a16:creationId xmlns:a16="http://schemas.microsoft.com/office/drawing/2014/main" id="{00000000-0008-0000-0300-00006B010000}"/>
            </a:ext>
          </a:extLst>
        </xdr:cNvPr>
        <xdr:cNvPicPr/>
      </xdr:nvPicPr>
      <xdr:blipFill>
        <a:blip xmlns:r="http://schemas.openxmlformats.org/officeDocument/2006/relationships" r:embed="rId1"/>
        <a:stretch/>
      </xdr:blipFill>
      <xdr:spPr>
        <a:xfrm>
          <a:off x="27000" y="838609920"/>
          <a:ext cx="9000" cy="360000"/>
        </a:xfrm>
        <a:prstGeom prst="rect">
          <a:avLst/>
        </a:prstGeom>
        <a:ln>
          <a:noFill/>
        </a:ln>
      </xdr:spPr>
    </xdr:pic>
    <xdr:clientData/>
  </xdr:twoCellAnchor>
  <xdr:twoCellAnchor editAs="oneCell">
    <xdr:from>
      <xdr:col>0</xdr:col>
      <xdr:colOff>27000</xdr:colOff>
      <xdr:row>4134</xdr:row>
      <xdr:rowOff>181440</xdr:rowOff>
    </xdr:from>
    <xdr:to>
      <xdr:col>0</xdr:col>
      <xdr:colOff>36000</xdr:colOff>
      <xdr:row>8331</xdr:row>
      <xdr:rowOff>188697</xdr:rowOff>
    </xdr:to>
    <xdr:pic>
      <xdr:nvPicPr>
        <xdr:cNvPr id="364" name="Imagem 363">
          <a:extLst>
            <a:ext uri="{FF2B5EF4-FFF2-40B4-BE49-F238E27FC236}">
              <a16:creationId xmlns:a16="http://schemas.microsoft.com/office/drawing/2014/main" id="{00000000-0008-0000-0300-00006C010000}"/>
            </a:ext>
          </a:extLst>
        </xdr:cNvPr>
        <xdr:cNvPicPr/>
      </xdr:nvPicPr>
      <xdr:blipFill>
        <a:blip xmlns:r="http://schemas.openxmlformats.org/officeDocument/2006/relationships" r:embed="rId1"/>
        <a:stretch/>
      </xdr:blipFill>
      <xdr:spPr>
        <a:xfrm>
          <a:off x="27000" y="842457960"/>
          <a:ext cx="9000" cy="360000"/>
        </a:xfrm>
        <a:prstGeom prst="rect">
          <a:avLst/>
        </a:prstGeom>
        <a:ln>
          <a:noFill/>
        </a:ln>
      </xdr:spPr>
    </xdr:pic>
    <xdr:clientData/>
  </xdr:twoCellAnchor>
  <xdr:twoCellAnchor editAs="oneCell">
    <xdr:from>
      <xdr:col>0</xdr:col>
      <xdr:colOff>27000</xdr:colOff>
      <xdr:row>4153</xdr:row>
      <xdr:rowOff>181440</xdr:rowOff>
    </xdr:from>
    <xdr:to>
      <xdr:col>0</xdr:col>
      <xdr:colOff>36000</xdr:colOff>
      <xdr:row>8372</xdr:row>
      <xdr:rowOff>81060</xdr:rowOff>
    </xdr:to>
    <xdr:pic>
      <xdr:nvPicPr>
        <xdr:cNvPr id="365" name="Imagem 364">
          <a:extLst>
            <a:ext uri="{FF2B5EF4-FFF2-40B4-BE49-F238E27FC236}">
              <a16:creationId xmlns:a16="http://schemas.microsoft.com/office/drawing/2014/main" id="{00000000-0008-0000-0300-00006D010000}"/>
            </a:ext>
          </a:extLst>
        </xdr:cNvPr>
        <xdr:cNvPicPr/>
      </xdr:nvPicPr>
      <xdr:blipFill>
        <a:blip xmlns:r="http://schemas.openxmlformats.org/officeDocument/2006/relationships" r:embed="rId1"/>
        <a:stretch/>
      </xdr:blipFill>
      <xdr:spPr>
        <a:xfrm>
          <a:off x="27000" y="846306000"/>
          <a:ext cx="9000" cy="360000"/>
        </a:xfrm>
        <a:prstGeom prst="rect">
          <a:avLst/>
        </a:prstGeom>
        <a:ln>
          <a:noFill/>
        </a:ln>
      </xdr:spPr>
    </xdr:pic>
    <xdr:clientData/>
  </xdr:twoCellAnchor>
  <xdr:twoCellAnchor editAs="oneCell">
    <xdr:from>
      <xdr:col>0</xdr:col>
      <xdr:colOff>27000</xdr:colOff>
      <xdr:row>4155</xdr:row>
      <xdr:rowOff>181440</xdr:rowOff>
    </xdr:from>
    <xdr:to>
      <xdr:col>0</xdr:col>
      <xdr:colOff>36000</xdr:colOff>
      <xdr:row>8376</xdr:row>
      <xdr:rowOff>81300</xdr:rowOff>
    </xdr:to>
    <xdr:pic>
      <xdr:nvPicPr>
        <xdr:cNvPr id="366" name="Imagem 365">
          <a:extLst>
            <a:ext uri="{FF2B5EF4-FFF2-40B4-BE49-F238E27FC236}">
              <a16:creationId xmlns:a16="http://schemas.microsoft.com/office/drawing/2014/main" id="{00000000-0008-0000-0300-00006E010000}"/>
            </a:ext>
          </a:extLst>
        </xdr:cNvPr>
        <xdr:cNvPicPr/>
      </xdr:nvPicPr>
      <xdr:blipFill>
        <a:blip xmlns:r="http://schemas.openxmlformats.org/officeDocument/2006/relationships" r:embed="rId1"/>
        <a:stretch/>
      </xdr:blipFill>
      <xdr:spPr>
        <a:xfrm>
          <a:off x="27000" y="846687240"/>
          <a:ext cx="9000" cy="360000"/>
        </a:xfrm>
        <a:prstGeom prst="rect">
          <a:avLst/>
        </a:prstGeom>
        <a:ln>
          <a:noFill/>
        </a:ln>
      </xdr:spPr>
    </xdr:pic>
    <xdr:clientData/>
  </xdr:twoCellAnchor>
  <xdr:twoCellAnchor editAs="oneCell">
    <xdr:from>
      <xdr:col>0</xdr:col>
      <xdr:colOff>27000</xdr:colOff>
      <xdr:row>4177</xdr:row>
      <xdr:rowOff>181440</xdr:rowOff>
    </xdr:from>
    <xdr:to>
      <xdr:col>0</xdr:col>
      <xdr:colOff>36000</xdr:colOff>
      <xdr:row>8423</xdr:row>
      <xdr:rowOff>128245</xdr:rowOff>
    </xdr:to>
    <xdr:pic>
      <xdr:nvPicPr>
        <xdr:cNvPr id="367" name="Imagem 366">
          <a:extLst>
            <a:ext uri="{FF2B5EF4-FFF2-40B4-BE49-F238E27FC236}">
              <a16:creationId xmlns:a16="http://schemas.microsoft.com/office/drawing/2014/main" id="{00000000-0008-0000-0300-00006F010000}"/>
            </a:ext>
          </a:extLst>
        </xdr:cNvPr>
        <xdr:cNvPicPr/>
      </xdr:nvPicPr>
      <xdr:blipFill>
        <a:blip xmlns:r="http://schemas.openxmlformats.org/officeDocument/2006/relationships" r:embed="rId1"/>
        <a:stretch/>
      </xdr:blipFill>
      <xdr:spPr>
        <a:xfrm>
          <a:off x="27000" y="851182920"/>
          <a:ext cx="9000" cy="360000"/>
        </a:xfrm>
        <a:prstGeom prst="rect">
          <a:avLst/>
        </a:prstGeom>
        <a:ln>
          <a:noFill/>
        </a:ln>
      </xdr:spPr>
    </xdr:pic>
    <xdr:clientData/>
  </xdr:twoCellAnchor>
  <xdr:twoCellAnchor editAs="oneCell">
    <xdr:from>
      <xdr:col>0</xdr:col>
      <xdr:colOff>27000</xdr:colOff>
      <xdr:row>4199</xdr:row>
      <xdr:rowOff>181440</xdr:rowOff>
    </xdr:from>
    <xdr:to>
      <xdr:col>0</xdr:col>
      <xdr:colOff>36000</xdr:colOff>
      <xdr:row>8471</xdr:row>
      <xdr:rowOff>97959</xdr:rowOff>
    </xdr:to>
    <xdr:pic>
      <xdr:nvPicPr>
        <xdr:cNvPr id="368" name="Imagem 367">
          <a:extLst>
            <a:ext uri="{FF2B5EF4-FFF2-40B4-BE49-F238E27FC236}">
              <a16:creationId xmlns:a16="http://schemas.microsoft.com/office/drawing/2014/main" id="{00000000-0008-0000-0300-000070010000}"/>
            </a:ext>
          </a:extLst>
        </xdr:cNvPr>
        <xdr:cNvPicPr/>
      </xdr:nvPicPr>
      <xdr:blipFill>
        <a:blip xmlns:r="http://schemas.openxmlformats.org/officeDocument/2006/relationships" r:embed="rId1"/>
        <a:stretch/>
      </xdr:blipFill>
      <xdr:spPr>
        <a:xfrm>
          <a:off x="27000" y="855735840"/>
          <a:ext cx="9000" cy="360000"/>
        </a:xfrm>
        <a:prstGeom prst="rect">
          <a:avLst/>
        </a:prstGeom>
        <a:ln>
          <a:noFill/>
        </a:ln>
      </xdr:spPr>
    </xdr:pic>
    <xdr:clientData/>
  </xdr:twoCellAnchor>
  <xdr:twoCellAnchor editAs="oneCell">
    <xdr:from>
      <xdr:col>0</xdr:col>
      <xdr:colOff>27000</xdr:colOff>
      <xdr:row>4218</xdr:row>
      <xdr:rowOff>181440</xdr:rowOff>
    </xdr:from>
    <xdr:to>
      <xdr:col>0</xdr:col>
      <xdr:colOff>36000</xdr:colOff>
      <xdr:row>8512</xdr:row>
      <xdr:rowOff>145084</xdr:rowOff>
    </xdr:to>
    <xdr:pic>
      <xdr:nvPicPr>
        <xdr:cNvPr id="369" name="Imagem 368">
          <a:extLst>
            <a:ext uri="{FF2B5EF4-FFF2-40B4-BE49-F238E27FC236}">
              <a16:creationId xmlns:a16="http://schemas.microsoft.com/office/drawing/2014/main" id="{00000000-0008-0000-0300-000071010000}"/>
            </a:ext>
          </a:extLst>
        </xdr:cNvPr>
        <xdr:cNvPicPr/>
      </xdr:nvPicPr>
      <xdr:blipFill>
        <a:blip xmlns:r="http://schemas.openxmlformats.org/officeDocument/2006/relationships" r:embed="rId1"/>
        <a:stretch/>
      </xdr:blipFill>
      <xdr:spPr>
        <a:xfrm>
          <a:off x="27000" y="859660200"/>
          <a:ext cx="9000" cy="360000"/>
        </a:xfrm>
        <a:prstGeom prst="rect">
          <a:avLst/>
        </a:prstGeom>
        <a:ln>
          <a:noFill/>
        </a:ln>
      </xdr:spPr>
    </xdr:pic>
    <xdr:clientData/>
  </xdr:twoCellAnchor>
  <xdr:twoCellAnchor editAs="oneCell">
    <xdr:from>
      <xdr:col>0</xdr:col>
      <xdr:colOff>27000</xdr:colOff>
      <xdr:row>4221</xdr:row>
      <xdr:rowOff>181440</xdr:rowOff>
    </xdr:from>
    <xdr:to>
      <xdr:col>0</xdr:col>
      <xdr:colOff>36000</xdr:colOff>
      <xdr:row>8519</xdr:row>
      <xdr:rowOff>109165</xdr:rowOff>
    </xdr:to>
    <xdr:pic>
      <xdr:nvPicPr>
        <xdr:cNvPr id="370" name="Imagem 369">
          <a:extLst>
            <a:ext uri="{FF2B5EF4-FFF2-40B4-BE49-F238E27FC236}">
              <a16:creationId xmlns:a16="http://schemas.microsoft.com/office/drawing/2014/main" id="{00000000-0008-0000-0300-000072010000}"/>
            </a:ext>
          </a:extLst>
        </xdr:cNvPr>
        <xdr:cNvPicPr/>
      </xdr:nvPicPr>
      <xdr:blipFill>
        <a:blip xmlns:r="http://schemas.openxmlformats.org/officeDocument/2006/relationships" r:embed="rId1"/>
        <a:stretch/>
      </xdr:blipFill>
      <xdr:spPr>
        <a:xfrm>
          <a:off x="27000" y="860307840"/>
          <a:ext cx="9000" cy="360000"/>
        </a:xfrm>
        <a:prstGeom prst="rect">
          <a:avLst/>
        </a:prstGeom>
        <a:ln>
          <a:noFill/>
        </a:ln>
      </xdr:spPr>
    </xdr:pic>
    <xdr:clientData/>
  </xdr:twoCellAnchor>
  <xdr:twoCellAnchor editAs="oneCell">
    <xdr:from>
      <xdr:col>0</xdr:col>
      <xdr:colOff>27000</xdr:colOff>
      <xdr:row>4240</xdr:row>
      <xdr:rowOff>181440</xdr:rowOff>
    </xdr:from>
    <xdr:to>
      <xdr:col>0</xdr:col>
      <xdr:colOff>36000</xdr:colOff>
      <xdr:row>8562</xdr:row>
      <xdr:rowOff>42960</xdr:rowOff>
    </xdr:to>
    <xdr:pic>
      <xdr:nvPicPr>
        <xdr:cNvPr id="371" name="Imagem 370">
          <a:extLst>
            <a:ext uri="{FF2B5EF4-FFF2-40B4-BE49-F238E27FC236}">
              <a16:creationId xmlns:a16="http://schemas.microsoft.com/office/drawing/2014/main" id="{00000000-0008-0000-0300-000073010000}"/>
            </a:ext>
          </a:extLst>
        </xdr:cNvPr>
        <xdr:cNvPicPr/>
      </xdr:nvPicPr>
      <xdr:blipFill>
        <a:blip xmlns:r="http://schemas.openxmlformats.org/officeDocument/2006/relationships" r:embed="rId1"/>
        <a:stretch/>
      </xdr:blipFill>
      <xdr:spPr>
        <a:xfrm>
          <a:off x="27000" y="864365400"/>
          <a:ext cx="9000" cy="360000"/>
        </a:xfrm>
        <a:prstGeom prst="rect">
          <a:avLst/>
        </a:prstGeom>
        <a:ln>
          <a:noFill/>
        </a:ln>
      </xdr:spPr>
    </xdr:pic>
    <xdr:clientData/>
  </xdr:twoCellAnchor>
  <xdr:twoCellAnchor editAs="oneCell">
    <xdr:from>
      <xdr:col>0</xdr:col>
      <xdr:colOff>27000</xdr:colOff>
      <xdr:row>4259</xdr:row>
      <xdr:rowOff>181440</xdr:rowOff>
    </xdr:from>
    <xdr:to>
      <xdr:col>0</xdr:col>
      <xdr:colOff>36000</xdr:colOff>
      <xdr:row>8601</xdr:row>
      <xdr:rowOff>161923</xdr:rowOff>
    </xdr:to>
    <xdr:pic>
      <xdr:nvPicPr>
        <xdr:cNvPr id="372" name="Imagem 371">
          <a:extLst>
            <a:ext uri="{FF2B5EF4-FFF2-40B4-BE49-F238E27FC236}">
              <a16:creationId xmlns:a16="http://schemas.microsoft.com/office/drawing/2014/main" id="{00000000-0008-0000-0300-000074010000}"/>
            </a:ext>
          </a:extLst>
        </xdr:cNvPr>
        <xdr:cNvPicPr/>
      </xdr:nvPicPr>
      <xdr:blipFill>
        <a:blip xmlns:r="http://schemas.openxmlformats.org/officeDocument/2006/relationships" r:embed="rId1"/>
        <a:stretch/>
      </xdr:blipFill>
      <xdr:spPr>
        <a:xfrm>
          <a:off x="27000" y="868137480"/>
          <a:ext cx="9000" cy="360000"/>
        </a:xfrm>
        <a:prstGeom prst="rect">
          <a:avLst/>
        </a:prstGeom>
        <a:ln>
          <a:noFill/>
        </a:ln>
      </xdr:spPr>
    </xdr:pic>
    <xdr:clientData/>
  </xdr:twoCellAnchor>
  <xdr:twoCellAnchor editAs="oneCell">
    <xdr:from>
      <xdr:col>0</xdr:col>
      <xdr:colOff>27000</xdr:colOff>
      <xdr:row>4278</xdr:row>
      <xdr:rowOff>181440</xdr:rowOff>
    </xdr:from>
    <xdr:to>
      <xdr:col>0</xdr:col>
      <xdr:colOff>36000</xdr:colOff>
      <xdr:row>8643</xdr:row>
      <xdr:rowOff>18548</xdr:rowOff>
    </xdr:to>
    <xdr:pic>
      <xdr:nvPicPr>
        <xdr:cNvPr id="373" name="Imagem 372">
          <a:extLst>
            <a:ext uri="{FF2B5EF4-FFF2-40B4-BE49-F238E27FC236}">
              <a16:creationId xmlns:a16="http://schemas.microsoft.com/office/drawing/2014/main" id="{00000000-0008-0000-0300-000075010000}"/>
            </a:ext>
          </a:extLst>
        </xdr:cNvPr>
        <xdr:cNvPicPr/>
      </xdr:nvPicPr>
      <xdr:blipFill>
        <a:blip xmlns:r="http://schemas.openxmlformats.org/officeDocument/2006/relationships" r:embed="rId1"/>
        <a:stretch/>
      </xdr:blipFill>
      <xdr:spPr>
        <a:xfrm>
          <a:off x="27000" y="872061840"/>
          <a:ext cx="9000" cy="360000"/>
        </a:xfrm>
        <a:prstGeom prst="rect">
          <a:avLst/>
        </a:prstGeom>
        <a:ln>
          <a:noFill/>
        </a:ln>
      </xdr:spPr>
    </xdr:pic>
    <xdr:clientData/>
  </xdr:twoCellAnchor>
  <xdr:twoCellAnchor editAs="oneCell">
    <xdr:from>
      <xdr:col>0</xdr:col>
      <xdr:colOff>27000</xdr:colOff>
      <xdr:row>4281</xdr:row>
      <xdr:rowOff>181440</xdr:rowOff>
    </xdr:from>
    <xdr:to>
      <xdr:col>0</xdr:col>
      <xdr:colOff>36000</xdr:colOff>
      <xdr:row>8649</xdr:row>
      <xdr:rowOff>173129</xdr:rowOff>
    </xdr:to>
    <xdr:pic>
      <xdr:nvPicPr>
        <xdr:cNvPr id="374" name="Imagem 373">
          <a:extLst>
            <a:ext uri="{FF2B5EF4-FFF2-40B4-BE49-F238E27FC236}">
              <a16:creationId xmlns:a16="http://schemas.microsoft.com/office/drawing/2014/main" id="{00000000-0008-0000-0300-000076010000}"/>
            </a:ext>
          </a:extLst>
        </xdr:cNvPr>
        <xdr:cNvPicPr/>
      </xdr:nvPicPr>
      <xdr:blipFill>
        <a:blip xmlns:r="http://schemas.openxmlformats.org/officeDocument/2006/relationships" r:embed="rId1"/>
        <a:stretch/>
      </xdr:blipFill>
      <xdr:spPr>
        <a:xfrm>
          <a:off x="27000" y="872709480"/>
          <a:ext cx="9000" cy="360000"/>
        </a:xfrm>
        <a:prstGeom prst="rect">
          <a:avLst/>
        </a:prstGeom>
        <a:ln>
          <a:noFill/>
        </a:ln>
      </xdr:spPr>
    </xdr:pic>
    <xdr:clientData/>
  </xdr:twoCellAnchor>
  <xdr:twoCellAnchor editAs="oneCell">
    <xdr:from>
      <xdr:col>0</xdr:col>
      <xdr:colOff>27000</xdr:colOff>
      <xdr:row>4300</xdr:row>
      <xdr:rowOff>181440</xdr:rowOff>
    </xdr:from>
    <xdr:to>
      <xdr:col>0</xdr:col>
      <xdr:colOff>36000</xdr:colOff>
      <xdr:row>8689</xdr:row>
      <xdr:rowOff>101231</xdr:rowOff>
    </xdr:to>
    <xdr:pic>
      <xdr:nvPicPr>
        <xdr:cNvPr id="375" name="Imagem 374">
          <a:extLst>
            <a:ext uri="{FF2B5EF4-FFF2-40B4-BE49-F238E27FC236}">
              <a16:creationId xmlns:a16="http://schemas.microsoft.com/office/drawing/2014/main" id="{00000000-0008-0000-0300-000077010000}"/>
            </a:ext>
          </a:extLst>
        </xdr:cNvPr>
        <xdr:cNvPicPr/>
      </xdr:nvPicPr>
      <xdr:blipFill>
        <a:blip xmlns:r="http://schemas.openxmlformats.org/officeDocument/2006/relationships" r:embed="rId1"/>
        <a:stretch/>
      </xdr:blipFill>
      <xdr:spPr>
        <a:xfrm>
          <a:off x="27000" y="876481200"/>
          <a:ext cx="9000" cy="360000"/>
        </a:xfrm>
        <a:prstGeom prst="rect">
          <a:avLst/>
        </a:prstGeom>
        <a:ln>
          <a:noFill/>
        </a:ln>
      </xdr:spPr>
    </xdr:pic>
    <xdr:clientData/>
  </xdr:twoCellAnchor>
  <xdr:twoCellAnchor editAs="oneCell">
    <xdr:from>
      <xdr:col>0</xdr:col>
      <xdr:colOff>27000</xdr:colOff>
      <xdr:row>4302</xdr:row>
      <xdr:rowOff>181440</xdr:rowOff>
    </xdr:from>
    <xdr:to>
      <xdr:col>0</xdr:col>
      <xdr:colOff>36000</xdr:colOff>
      <xdr:row>8693</xdr:row>
      <xdr:rowOff>101471</xdr:rowOff>
    </xdr:to>
    <xdr:pic>
      <xdr:nvPicPr>
        <xdr:cNvPr id="376" name="Imagem 375">
          <a:extLst>
            <a:ext uri="{FF2B5EF4-FFF2-40B4-BE49-F238E27FC236}">
              <a16:creationId xmlns:a16="http://schemas.microsoft.com/office/drawing/2014/main" id="{00000000-0008-0000-0300-000078010000}"/>
            </a:ext>
          </a:extLst>
        </xdr:cNvPr>
        <xdr:cNvPicPr/>
      </xdr:nvPicPr>
      <xdr:blipFill>
        <a:blip xmlns:r="http://schemas.openxmlformats.org/officeDocument/2006/relationships" r:embed="rId1"/>
        <a:stretch/>
      </xdr:blipFill>
      <xdr:spPr>
        <a:xfrm>
          <a:off x="27000" y="876862440"/>
          <a:ext cx="9000" cy="360000"/>
        </a:xfrm>
        <a:prstGeom prst="rect">
          <a:avLst/>
        </a:prstGeom>
        <a:ln>
          <a:noFill/>
        </a:ln>
      </xdr:spPr>
    </xdr:pic>
    <xdr:clientData/>
  </xdr:twoCellAnchor>
  <xdr:twoCellAnchor editAs="oneCell">
    <xdr:from>
      <xdr:col>0</xdr:col>
      <xdr:colOff>27000</xdr:colOff>
      <xdr:row>4326</xdr:row>
      <xdr:rowOff>181440</xdr:rowOff>
    </xdr:from>
    <xdr:to>
      <xdr:col>0</xdr:col>
      <xdr:colOff>36000</xdr:colOff>
      <xdr:row>8743</xdr:row>
      <xdr:rowOff>184395</xdr:rowOff>
    </xdr:to>
    <xdr:pic>
      <xdr:nvPicPr>
        <xdr:cNvPr id="377" name="Imagem 376">
          <a:extLst>
            <a:ext uri="{FF2B5EF4-FFF2-40B4-BE49-F238E27FC236}">
              <a16:creationId xmlns:a16="http://schemas.microsoft.com/office/drawing/2014/main" id="{00000000-0008-0000-0300-000079010000}"/>
            </a:ext>
          </a:extLst>
        </xdr:cNvPr>
        <xdr:cNvPicPr/>
      </xdr:nvPicPr>
      <xdr:blipFill>
        <a:blip xmlns:r="http://schemas.openxmlformats.org/officeDocument/2006/relationships" r:embed="rId1"/>
        <a:stretch/>
      </xdr:blipFill>
      <xdr:spPr>
        <a:xfrm>
          <a:off x="27000" y="881663040"/>
          <a:ext cx="9000" cy="360000"/>
        </a:xfrm>
        <a:prstGeom prst="rect">
          <a:avLst/>
        </a:prstGeom>
        <a:ln>
          <a:noFill/>
        </a:ln>
      </xdr:spPr>
    </xdr:pic>
    <xdr:clientData/>
  </xdr:twoCellAnchor>
  <xdr:twoCellAnchor editAs="oneCell">
    <xdr:from>
      <xdr:col>0</xdr:col>
      <xdr:colOff>27000</xdr:colOff>
      <xdr:row>4353</xdr:row>
      <xdr:rowOff>257760</xdr:rowOff>
    </xdr:from>
    <xdr:to>
      <xdr:col>0</xdr:col>
      <xdr:colOff>36000</xdr:colOff>
      <xdr:row>8802</xdr:row>
      <xdr:rowOff>157440</xdr:rowOff>
    </xdr:to>
    <xdr:pic>
      <xdr:nvPicPr>
        <xdr:cNvPr id="378" name="Imagem 377">
          <a:extLst>
            <a:ext uri="{FF2B5EF4-FFF2-40B4-BE49-F238E27FC236}">
              <a16:creationId xmlns:a16="http://schemas.microsoft.com/office/drawing/2014/main" id="{00000000-0008-0000-0300-00007A010000}"/>
            </a:ext>
          </a:extLst>
        </xdr:cNvPr>
        <xdr:cNvPicPr/>
      </xdr:nvPicPr>
      <xdr:blipFill>
        <a:blip xmlns:r="http://schemas.openxmlformats.org/officeDocument/2006/relationships" r:embed="rId1"/>
        <a:stretch/>
      </xdr:blipFill>
      <xdr:spPr>
        <a:xfrm>
          <a:off x="27000" y="887263560"/>
          <a:ext cx="9000" cy="360000"/>
        </a:xfrm>
        <a:prstGeom prst="rect">
          <a:avLst/>
        </a:prstGeom>
        <a:ln>
          <a:noFill/>
        </a:ln>
      </xdr:spPr>
    </xdr:pic>
    <xdr:clientData/>
  </xdr:twoCellAnchor>
  <xdr:twoCellAnchor editAs="oneCell">
    <xdr:from>
      <xdr:col>0</xdr:col>
      <xdr:colOff>27000</xdr:colOff>
      <xdr:row>4372</xdr:row>
      <xdr:rowOff>257400</xdr:rowOff>
    </xdr:from>
    <xdr:to>
      <xdr:col>0</xdr:col>
      <xdr:colOff>36000</xdr:colOff>
      <xdr:row>8845</xdr:row>
      <xdr:rowOff>90876</xdr:rowOff>
    </xdr:to>
    <xdr:pic>
      <xdr:nvPicPr>
        <xdr:cNvPr id="379" name="Imagem 378">
          <a:extLst>
            <a:ext uri="{FF2B5EF4-FFF2-40B4-BE49-F238E27FC236}">
              <a16:creationId xmlns:a16="http://schemas.microsoft.com/office/drawing/2014/main" id="{00000000-0008-0000-0300-00007B010000}"/>
            </a:ext>
          </a:extLst>
        </xdr:cNvPr>
        <xdr:cNvPicPr/>
      </xdr:nvPicPr>
      <xdr:blipFill>
        <a:blip xmlns:r="http://schemas.openxmlformats.org/officeDocument/2006/relationships" r:embed="rId1"/>
        <a:stretch/>
      </xdr:blipFill>
      <xdr:spPr>
        <a:xfrm>
          <a:off x="27000" y="891321120"/>
          <a:ext cx="9000" cy="360000"/>
        </a:xfrm>
        <a:prstGeom prst="rect">
          <a:avLst/>
        </a:prstGeom>
        <a:ln>
          <a:noFill/>
        </a:ln>
      </xdr:spPr>
    </xdr:pic>
    <xdr:clientData/>
  </xdr:twoCellAnchor>
  <xdr:twoCellAnchor editAs="oneCell">
    <xdr:from>
      <xdr:col>0</xdr:col>
      <xdr:colOff>27000</xdr:colOff>
      <xdr:row>4391</xdr:row>
      <xdr:rowOff>181800</xdr:rowOff>
    </xdr:from>
    <xdr:to>
      <xdr:col>0</xdr:col>
      <xdr:colOff>36000</xdr:colOff>
      <xdr:row>8885</xdr:row>
      <xdr:rowOff>176940</xdr:rowOff>
    </xdr:to>
    <xdr:pic>
      <xdr:nvPicPr>
        <xdr:cNvPr id="380" name="Imagem 379">
          <a:extLst>
            <a:ext uri="{FF2B5EF4-FFF2-40B4-BE49-F238E27FC236}">
              <a16:creationId xmlns:a16="http://schemas.microsoft.com/office/drawing/2014/main" id="{00000000-0008-0000-0300-00007C010000}"/>
            </a:ext>
          </a:extLst>
        </xdr:cNvPr>
        <xdr:cNvPicPr/>
      </xdr:nvPicPr>
      <xdr:blipFill>
        <a:blip xmlns:r="http://schemas.openxmlformats.org/officeDocument/2006/relationships" r:embed="rId1"/>
        <a:stretch/>
      </xdr:blipFill>
      <xdr:spPr>
        <a:xfrm>
          <a:off x="27000" y="895169520"/>
          <a:ext cx="9000" cy="360000"/>
        </a:xfrm>
        <a:prstGeom prst="rect">
          <a:avLst/>
        </a:prstGeom>
        <a:ln>
          <a:noFill/>
        </a:ln>
      </xdr:spPr>
    </xdr:pic>
    <xdr:clientData/>
  </xdr:twoCellAnchor>
  <xdr:twoCellAnchor editAs="oneCell">
    <xdr:from>
      <xdr:col>0</xdr:col>
      <xdr:colOff>27000</xdr:colOff>
      <xdr:row>4410</xdr:row>
      <xdr:rowOff>257760</xdr:rowOff>
    </xdr:from>
    <xdr:to>
      <xdr:col>0</xdr:col>
      <xdr:colOff>36000</xdr:colOff>
      <xdr:row>8926</xdr:row>
      <xdr:rowOff>66823</xdr:rowOff>
    </xdr:to>
    <xdr:pic>
      <xdr:nvPicPr>
        <xdr:cNvPr id="381" name="Imagem 380">
          <a:extLst>
            <a:ext uri="{FF2B5EF4-FFF2-40B4-BE49-F238E27FC236}">
              <a16:creationId xmlns:a16="http://schemas.microsoft.com/office/drawing/2014/main" id="{00000000-0008-0000-0300-00007D010000}"/>
            </a:ext>
          </a:extLst>
        </xdr:cNvPr>
        <xdr:cNvPicPr/>
      </xdr:nvPicPr>
      <xdr:blipFill>
        <a:blip xmlns:r="http://schemas.openxmlformats.org/officeDocument/2006/relationships" r:embed="rId1"/>
        <a:stretch/>
      </xdr:blipFill>
      <xdr:spPr>
        <a:xfrm>
          <a:off x="27000" y="899017560"/>
          <a:ext cx="9000" cy="360000"/>
        </a:xfrm>
        <a:prstGeom prst="rect">
          <a:avLst/>
        </a:prstGeom>
        <a:ln>
          <a:noFill/>
        </a:ln>
      </xdr:spPr>
    </xdr:pic>
    <xdr:clientData/>
  </xdr:twoCellAnchor>
  <xdr:twoCellAnchor editAs="oneCell">
    <xdr:from>
      <xdr:col>0</xdr:col>
      <xdr:colOff>27000</xdr:colOff>
      <xdr:row>4429</xdr:row>
      <xdr:rowOff>181440</xdr:rowOff>
    </xdr:from>
    <xdr:to>
      <xdr:col>0</xdr:col>
      <xdr:colOff>36000</xdr:colOff>
      <xdr:row>8965</xdr:row>
      <xdr:rowOff>187546</xdr:rowOff>
    </xdr:to>
    <xdr:pic>
      <xdr:nvPicPr>
        <xdr:cNvPr id="382" name="Imagem 381">
          <a:extLst>
            <a:ext uri="{FF2B5EF4-FFF2-40B4-BE49-F238E27FC236}">
              <a16:creationId xmlns:a16="http://schemas.microsoft.com/office/drawing/2014/main" id="{00000000-0008-0000-0300-00007E010000}"/>
            </a:ext>
          </a:extLst>
        </xdr:cNvPr>
        <xdr:cNvPicPr/>
      </xdr:nvPicPr>
      <xdr:blipFill>
        <a:blip xmlns:r="http://schemas.openxmlformats.org/officeDocument/2006/relationships" r:embed="rId1"/>
        <a:stretch/>
      </xdr:blipFill>
      <xdr:spPr>
        <a:xfrm>
          <a:off x="27000" y="902789280"/>
          <a:ext cx="9000" cy="360000"/>
        </a:xfrm>
        <a:prstGeom prst="rect">
          <a:avLst/>
        </a:prstGeom>
        <a:ln>
          <a:noFill/>
        </a:ln>
      </xdr:spPr>
    </xdr:pic>
    <xdr:clientData/>
  </xdr:twoCellAnchor>
  <xdr:twoCellAnchor editAs="oneCell">
    <xdr:from>
      <xdr:col>0</xdr:col>
      <xdr:colOff>27000</xdr:colOff>
      <xdr:row>4448</xdr:row>
      <xdr:rowOff>181440</xdr:rowOff>
    </xdr:from>
    <xdr:to>
      <xdr:col>0</xdr:col>
      <xdr:colOff>36000</xdr:colOff>
      <xdr:row>9006</xdr:row>
      <xdr:rowOff>79910</xdr:rowOff>
    </xdr:to>
    <xdr:pic>
      <xdr:nvPicPr>
        <xdr:cNvPr id="383" name="Imagem 382">
          <a:extLst>
            <a:ext uri="{FF2B5EF4-FFF2-40B4-BE49-F238E27FC236}">
              <a16:creationId xmlns:a16="http://schemas.microsoft.com/office/drawing/2014/main" id="{00000000-0008-0000-0300-00007F010000}"/>
            </a:ext>
          </a:extLst>
        </xdr:cNvPr>
        <xdr:cNvPicPr/>
      </xdr:nvPicPr>
      <xdr:blipFill>
        <a:blip xmlns:r="http://schemas.openxmlformats.org/officeDocument/2006/relationships" r:embed="rId1"/>
        <a:stretch/>
      </xdr:blipFill>
      <xdr:spPr>
        <a:xfrm>
          <a:off x="27000" y="906637320"/>
          <a:ext cx="9000" cy="360000"/>
        </a:xfrm>
        <a:prstGeom prst="rect">
          <a:avLst/>
        </a:prstGeom>
        <a:ln>
          <a:noFill/>
        </a:ln>
      </xdr:spPr>
    </xdr:pic>
    <xdr:clientData/>
  </xdr:twoCellAnchor>
  <xdr:twoCellAnchor editAs="oneCell">
    <xdr:from>
      <xdr:col>0</xdr:col>
      <xdr:colOff>27000</xdr:colOff>
      <xdr:row>4467</xdr:row>
      <xdr:rowOff>257760</xdr:rowOff>
    </xdr:from>
    <xdr:to>
      <xdr:col>0</xdr:col>
      <xdr:colOff>36000</xdr:colOff>
      <xdr:row>9046</xdr:row>
      <xdr:rowOff>161012</xdr:rowOff>
    </xdr:to>
    <xdr:pic>
      <xdr:nvPicPr>
        <xdr:cNvPr id="384" name="Imagem 383">
          <a:extLst>
            <a:ext uri="{FF2B5EF4-FFF2-40B4-BE49-F238E27FC236}">
              <a16:creationId xmlns:a16="http://schemas.microsoft.com/office/drawing/2014/main" id="{00000000-0008-0000-0300-000080010000}"/>
            </a:ext>
          </a:extLst>
        </xdr:cNvPr>
        <xdr:cNvPicPr/>
      </xdr:nvPicPr>
      <xdr:blipFill>
        <a:blip xmlns:r="http://schemas.openxmlformats.org/officeDocument/2006/relationships" r:embed="rId1"/>
        <a:stretch/>
      </xdr:blipFill>
      <xdr:spPr>
        <a:xfrm>
          <a:off x="27000" y="910485720"/>
          <a:ext cx="9000" cy="360000"/>
        </a:xfrm>
        <a:prstGeom prst="rect">
          <a:avLst/>
        </a:prstGeom>
        <a:ln>
          <a:noFill/>
        </a:ln>
      </xdr:spPr>
    </xdr:pic>
    <xdr:clientData/>
  </xdr:twoCellAnchor>
  <xdr:twoCellAnchor editAs="oneCell">
    <xdr:from>
      <xdr:col>0</xdr:col>
      <xdr:colOff>27000</xdr:colOff>
      <xdr:row>4492</xdr:row>
      <xdr:rowOff>181440</xdr:rowOff>
    </xdr:from>
    <xdr:to>
      <xdr:col>0</xdr:col>
      <xdr:colOff>36000</xdr:colOff>
      <xdr:row>9098</xdr:row>
      <xdr:rowOff>91236</xdr:rowOff>
    </xdr:to>
    <xdr:pic>
      <xdr:nvPicPr>
        <xdr:cNvPr id="385" name="Imagem 384">
          <a:extLst>
            <a:ext uri="{FF2B5EF4-FFF2-40B4-BE49-F238E27FC236}">
              <a16:creationId xmlns:a16="http://schemas.microsoft.com/office/drawing/2014/main" id="{00000000-0008-0000-0300-000081010000}"/>
            </a:ext>
          </a:extLst>
        </xdr:cNvPr>
        <xdr:cNvPicPr/>
      </xdr:nvPicPr>
      <xdr:blipFill>
        <a:blip xmlns:r="http://schemas.openxmlformats.org/officeDocument/2006/relationships" r:embed="rId1"/>
        <a:stretch/>
      </xdr:blipFill>
      <xdr:spPr>
        <a:xfrm>
          <a:off x="27000" y="915400440"/>
          <a:ext cx="9000" cy="360000"/>
        </a:xfrm>
        <a:prstGeom prst="rect">
          <a:avLst/>
        </a:prstGeom>
        <a:ln>
          <a:noFill/>
        </a:ln>
      </xdr:spPr>
    </xdr:pic>
    <xdr:clientData/>
  </xdr:twoCellAnchor>
  <xdr:twoCellAnchor editAs="oneCell">
    <xdr:from>
      <xdr:col>0</xdr:col>
      <xdr:colOff>27000</xdr:colOff>
      <xdr:row>4515</xdr:row>
      <xdr:rowOff>181440</xdr:rowOff>
    </xdr:from>
    <xdr:to>
      <xdr:col>0</xdr:col>
      <xdr:colOff>36000</xdr:colOff>
      <xdr:row>9146</xdr:row>
      <xdr:rowOff>174219</xdr:rowOff>
    </xdr:to>
    <xdr:pic>
      <xdr:nvPicPr>
        <xdr:cNvPr id="386" name="Imagem 385">
          <a:extLst>
            <a:ext uri="{FF2B5EF4-FFF2-40B4-BE49-F238E27FC236}">
              <a16:creationId xmlns:a16="http://schemas.microsoft.com/office/drawing/2014/main" id="{00000000-0008-0000-0300-000082010000}"/>
            </a:ext>
          </a:extLst>
        </xdr:cNvPr>
        <xdr:cNvPicPr/>
      </xdr:nvPicPr>
      <xdr:blipFill>
        <a:blip xmlns:r="http://schemas.openxmlformats.org/officeDocument/2006/relationships" r:embed="rId1"/>
        <a:stretch/>
      </xdr:blipFill>
      <xdr:spPr>
        <a:xfrm>
          <a:off x="27000" y="920010600"/>
          <a:ext cx="9000" cy="360000"/>
        </a:xfrm>
        <a:prstGeom prst="rect">
          <a:avLst/>
        </a:prstGeom>
        <a:ln>
          <a:noFill/>
        </a:ln>
      </xdr:spPr>
    </xdr:pic>
    <xdr:clientData/>
  </xdr:twoCellAnchor>
  <xdr:twoCellAnchor editAs="oneCell">
    <xdr:from>
      <xdr:col>0</xdr:col>
      <xdr:colOff>27000</xdr:colOff>
      <xdr:row>4517</xdr:row>
      <xdr:rowOff>181440</xdr:rowOff>
    </xdr:from>
    <xdr:to>
      <xdr:col>0</xdr:col>
      <xdr:colOff>36000</xdr:colOff>
      <xdr:row>9150</xdr:row>
      <xdr:rowOff>174099</xdr:rowOff>
    </xdr:to>
    <xdr:pic>
      <xdr:nvPicPr>
        <xdr:cNvPr id="387" name="Imagem 386">
          <a:extLst>
            <a:ext uri="{FF2B5EF4-FFF2-40B4-BE49-F238E27FC236}">
              <a16:creationId xmlns:a16="http://schemas.microsoft.com/office/drawing/2014/main" id="{00000000-0008-0000-0300-000083010000}"/>
            </a:ext>
          </a:extLst>
        </xdr:cNvPr>
        <xdr:cNvPicPr/>
      </xdr:nvPicPr>
      <xdr:blipFill>
        <a:blip xmlns:r="http://schemas.openxmlformats.org/officeDocument/2006/relationships" r:embed="rId1"/>
        <a:stretch/>
      </xdr:blipFill>
      <xdr:spPr>
        <a:xfrm>
          <a:off x="27000" y="920391480"/>
          <a:ext cx="9000" cy="360000"/>
        </a:xfrm>
        <a:prstGeom prst="rect">
          <a:avLst/>
        </a:prstGeom>
        <a:ln>
          <a:noFill/>
        </a:ln>
      </xdr:spPr>
    </xdr:pic>
    <xdr:clientData/>
  </xdr:twoCellAnchor>
  <xdr:twoCellAnchor editAs="oneCell">
    <xdr:from>
      <xdr:col>0</xdr:col>
      <xdr:colOff>27000</xdr:colOff>
      <xdr:row>4537</xdr:row>
      <xdr:rowOff>181800</xdr:rowOff>
    </xdr:from>
    <xdr:to>
      <xdr:col>0</xdr:col>
      <xdr:colOff>36000</xdr:colOff>
      <xdr:row>9193</xdr:row>
      <xdr:rowOff>67123</xdr:rowOff>
    </xdr:to>
    <xdr:pic>
      <xdr:nvPicPr>
        <xdr:cNvPr id="388" name="Imagem 387">
          <a:extLst>
            <a:ext uri="{FF2B5EF4-FFF2-40B4-BE49-F238E27FC236}">
              <a16:creationId xmlns:a16="http://schemas.microsoft.com/office/drawing/2014/main" id="{00000000-0008-0000-0300-000084010000}"/>
            </a:ext>
          </a:extLst>
        </xdr:cNvPr>
        <xdr:cNvPicPr/>
      </xdr:nvPicPr>
      <xdr:blipFill>
        <a:blip xmlns:r="http://schemas.openxmlformats.org/officeDocument/2006/relationships" r:embed="rId1"/>
        <a:stretch/>
      </xdr:blipFill>
      <xdr:spPr>
        <a:xfrm>
          <a:off x="27000" y="924430320"/>
          <a:ext cx="9000" cy="360000"/>
        </a:xfrm>
        <a:prstGeom prst="rect">
          <a:avLst/>
        </a:prstGeom>
        <a:ln>
          <a:noFill/>
        </a:ln>
      </xdr:spPr>
    </xdr:pic>
    <xdr:clientData/>
  </xdr:twoCellAnchor>
  <xdr:twoCellAnchor editAs="oneCell">
    <xdr:from>
      <xdr:col>0</xdr:col>
      <xdr:colOff>27000</xdr:colOff>
      <xdr:row>4560</xdr:row>
      <xdr:rowOff>257760</xdr:rowOff>
    </xdr:from>
    <xdr:to>
      <xdr:col>0</xdr:col>
      <xdr:colOff>36000</xdr:colOff>
      <xdr:row>9242</xdr:row>
      <xdr:rowOff>111526</xdr:rowOff>
    </xdr:to>
    <xdr:pic>
      <xdr:nvPicPr>
        <xdr:cNvPr id="389" name="Imagem 388">
          <a:extLst>
            <a:ext uri="{FF2B5EF4-FFF2-40B4-BE49-F238E27FC236}">
              <a16:creationId xmlns:a16="http://schemas.microsoft.com/office/drawing/2014/main" id="{00000000-0008-0000-0300-000085010000}"/>
            </a:ext>
          </a:extLst>
        </xdr:cNvPr>
        <xdr:cNvPicPr/>
      </xdr:nvPicPr>
      <xdr:blipFill>
        <a:blip xmlns:r="http://schemas.openxmlformats.org/officeDocument/2006/relationships" r:embed="rId1"/>
        <a:stretch/>
      </xdr:blipFill>
      <xdr:spPr>
        <a:xfrm>
          <a:off x="27000" y="929116440"/>
          <a:ext cx="9000" cy="360000"/>
        </a:xfrm>
        <a:prstGeom prst="rect">
          <a:avLst/>
        </a:prstGeom>
        <a:ln>
          <a:noFill/>
        </a:ln>
      </xdr:spPr>
    </xdr:pic>
    <xdr:clientData/>
  </xdr:twoCellAnchor>
  <xdr:twoCellAnchor editAs="oneCell">
    <xdr:from>
      <xdr:col>0</xdr:col>
      <xdr:colOff>27000</xdr:colOff>
      <xdr:row>4591</xdr:row>
      <xdr:rowOff>181800</xdr:rowOff>
    </xdr:from>
    <xdr:to>
      <xdr:col>0</xdr:col>
      <xdr:colOff>36000</xdr:colOff>
      <xdr:row>9308</xdr:row>
      <xdr:rowOff>125393</xdr:rowOff>
    </xdr:to>
    <xdr:pic>
      <xdr:nvPicPr>
        <xdr:cNvPr id="390" name="Imagem 389">
          <a:extLst>
            <a:ext uri="{FF2B5EF4-FFF2-40B4-BE49-F238E27FC236}">
              <a16:creationId xmlns:a16="http://schemas.microsoft.com/office/drawing/2014/main" id="{00000000-0008-0000-0300-000086010000}"/>
            </a:ext>
          </a:extLst>
        </xdr:cNvPr>
        <xdr:cNvPicPr/>
      </xdr:nvPicPr>
      <xdr:blipFill>
        <a:blip xmlns:r="http://schemas.openxmlformats.org/officeDocument/2006/relationships" r:embed="rId1"/>
        <a:stretch/>
      </xdr:blipFill>
      <xdr:spPr>
        <a:xfrm>
          <a:off x="27000" y="935403120"/>
          <a:ext cx="9000" cy="360000"/>
        </a:xfrm>
        <a:prstGeom prst="rect">
          <a:avLst/>
        </a:prstGeom>
        <a:ln>
          <a:noFill/>
        </a:ln>
      </xdr:spPr>
    </xdr:pic>
    <xdr:clientData/>
  </xdr:twoCellAnchor>
  <xdr:twoCellAnchor editAs="oneCell">
    <xdr:from>
      <xdr:col>0</xdr:col>
      <xdr:colOff>27000</xdr:colOff>
      <xdr:row>4622</xdr:row>
      <xdr:rowOff>181800</xdr:rowOff>
    </xdr:from>
    <xdr:to>
      <xdr:col>0</xdr:col>
      <xdr:colOff>36000</xdr:colOff>
      <xdr:row>9376</xdr:row>
      <xdr:rowOff>23450</xdr:rowOff>
    </xdr:to>
    <xdr:pic>
      <xdr:nvPicPr>
        <xdr:cNvPr id="391" name="Imagem 390">
          <a:extLst>
            <a:ext uri="{FF2B5EF4-FFF2-40B4-BE49-F238E27FC236}">
              <a16:creationId xmlns:a16="http://schemas.microsoft.com/office/drawing/2014/main" id="{00000000-0008-0000-0300-000087010000}"/>
            </a:ext>
          </a:extLst>
        </xdr:cNvPr>
        <xdr:cNvPicPr/>
      </xdr:nvPicPr>
      <xdr:blipFill>
        <a:blip xmlns:r="http://schemas.openxmlformats.org/officeDocument/2006/relationships" r:embed="rId1"/>
        <a:stretch/>
      </xdr:blipFill>
      <xdr:spPr>
        <a:xfrm>
          <a:off x="27000" y="941823000"/>
          <a:ext cx="9000" cy="360000"/>
        </a:xfrm>
        <a:prstGeom prst="rect">
          <a:avLst/>
        </a:prstGeom>
        <a:ln>
          <a:noFill/>
        </a:ln>
      </xdr:spPr>
    </xdr:pic>
    <xdr:clientData/>
  </xdr:twoCellAnchor>
  <xdr:twoCellAnchor editAs="oneCell">
    <xdr:from>
      <xdr:col>0</xdr:col>
      <xdr:colOff>27000</xdr:colOff>
      <xdr:row>4644</xdr:row>
      <xdr:rowOff>181800</xdr:rowOff>
    </xdr:from>
    <xdr:to>
      <xdr:col>0</xdr:col>
      <xdr:colOff>36000</xdr:colOff>
      <xdr:row>9423</xdr:row>
      <xdr:rowOff>183664</xdr:rowOff>
    </xdr:to>
    <xdr:pic>
      <xdr:nvPicPr>
        <xdr:cNvPr id="392" name="Imagem 391">
          <a:extLst>
            <a:ext uri="{FF2B5EF4-FFF2-40B4-BE49-F238E27FC236}">
              <a16:creationId xmlns:a16="http://schemas.microsoft.com/office/drawing/2014/main" id="{00000000-0008-0000-0300-000088010000}"/>
            </a:ext>
          </a:extLst>
        </xdr:cNvPr>
        <xdr:cNvPicPr/>
      </xdr:nvPicPr>
      <xdr:blipFill>
        <a:blip xmlns:r="http://schemas.openxmlformats.org/officeDocument/2006/relationships" r:embed="rId1"/>
        <a:stretch/>
      </xdr:blipFill>
      <xdr:spPr>
        <a:xfrm>
          <a:off x="27000" y="946375920"/>
          <a:ext cx="9000" cy="360000"/>
        </a:xfrm>
        <a:prstGeom prst="rect">
          <a:avLst/>
        </a:prstGeom>
        <a:ln>
          <a:noFill/>
        </a:ln>
      </xdr:spPr>
    </xdr:pic>
    <xdr:clientData/>
  </xdr:twoCellAnchor>
  <xdr:twoCellAnchor editAs="oneCell">
    <xdr:from>
      <xdr:col>0</xdr:col>
      <xdr:colOff>27000</xdr:colOff>
      <xdr:row>4665</xdr:row>
      <xdr:rowOff>257760</xdr:rowOff>
    </xdr:from>
    <xdr:to>
      <xdr:col>0</xdr:col>
      <xdr:colOff>36000</xdr:colOff>
      <xdr:row>9469</xdr:row>
      <xdr:rowOff>37688</xdr:rowOff>
    </xdr:to>
    <xdr:pic>
      <xdr:nvPicPr>
        <xdr:cNvPr id="393" name="Imagem 392">
          <a:extLst>
            <a:ext uri="{FF2B5EF4-FFF2-40B4-BE49-F238E27FC236}">
              <a16:creationId xmlns:a16="http://schemas.microsoft.com/office/drawing/2014/main" id="{00000000-0008-0000-0300-000089010000}"/>
            </a:ext>
          </a:extLst>
        </xdr:cNvPr>
        <xdr:cNvPicPr/>
      </xdr:nvPicPr>
      <xdr:blipFill>
        <a:blip xmlns:r="http://schemas.openxmlformats.org/officeDocument/2006/relationships" r:embed="rId1"/>
        <a:stretch/>
      </xdr:blipFill>
      <xdr:spPr>
        <a:xfrm>
          <a:off x="27000" y="950681160"/>
          <a:ext cx="9000" cy="360000"/>
        </a:xfrm>
        <a:prstGeom prst="rect">
          <a:avLst/>
        </a:prstGeom>
        <a:ln>
          <a:noFill/>
        </a:ln>
      </xdr:spPr>
    </xdr:pic>
    <xdr:clientData/>
  </xdr:twoCellAnchor>
  <xdr:twoCellAnchor editAs="oneCell">
    <xdr:from>
      <xdr:col>0</xdr:col>
      <xdr:colOff>27000</xdr:colOff>
      <xdr:row>4667</xdr:row>
      <xdr:rowOff>181440</xdr:rowOff>
    </xdr:from>
    <xdr:to>
      <xdr:col>0</xdr:col>
      <xdr:colOff>36000</xdr:colOff>
      <xdr:row>9473</xdr:row>
      <xdr:rowOff>39689</xdr:rowOff>
    </xdr:to>
    <xdr:pic>
      <xdr:nvPicPr>
        <xdr:cNvPr id="394" name="Imagem 393">
          <a:extLst>
            <a:ext uri="{FF2B5EF4-FFF2-40B4-BE49-F238E27FC236}">
              <a16:creationId xmlns:a16="http://schemas.microsoft.com/office/drawing/2014/main" id="{00000000-0008-0000-0300-00008A010000}"/>
            </a:ext>
          </a:extLst>
        </xdr:cNvPr>
        <xdr:cNvPicPr/>
      </xdr:nvPicPr>
      <xdr:blipFill>
        <a:blip xmlns:r="http://schemas.openxmlformats.org/officeDocument/2006/relationships" r:embed="rId1"/>
        <a:stretch/>
      </xdr:blipFill>
      <xdr:spPr>
        <a:xfrm>
          <a:off x="27000" y="951062040"/>
          <a:ext cx="9000" cy="360000"/>
        </a:xfrm>
        <a:prstGeom prst="rect">
          <a:avLst/>
        </a:prstGeom>
        <a:ln>
          <a:noFill/>
        </a:ln>
      </xdr:spPr>
    </xdr:pic>
    <xdr:clientData/>
  </xdr:twoCellAnchor>
  <xdr:twoCellAnchor editAs="oneCell">
    <xdr:from>
      <xdr:col>0</xdr:col>
      <xdr:colOff>27000</xdr:colOff>
      <xdr:row>4717</xdr:row>
      <xdr:rowOff>181440</xdr:rowOff>
    </xdr:from>
    <xdr:to>
      <xdr:col>0</xdr:col>
      <xdr:colOff>36000</xdr:colOff>
      <xdr:row>9579</xdr:row>
      <xdr:rowOff>133938</xdr:rowOff>
    </xdr:to>
    <xdr:pic>
      <xdr:nvPicPr>
        <xdr:cNvPr id="395" name="Imagem 394">
          <a:extLst>
            <a:ext uri="{FF2B5EF4-FFF2-40B4-BE49-F238E27FC236}">
              <a16:creationId xmlns:a16="http://schemas.microsoft.com/office/drawing/2014/main" id="{00000000-0008-0000-0300-00008B010000}"/>
            </a:ext>
          </a:extLst>
        </xdr:cNvPr>
        <xdr:cNvPicPr/>
      </xdr:nvPicPr>
      <xdr:blipFill>
        <a:blip xmlns:r="http://schemas.openxmlformats.org/officeDocument/2006/relationships" r:embed="rId1"/>
        <a:stretch/>
      </xdr:blipFill>
      <xdr:spPr>
        <a:xfrm>
          <a:off x="27000" y="961196760"/>
          <a:ext cx="9000" cy="360000"/>
        </a:xfrm>
        <a:prstGeom prst="rect">
          <a:avLst/>
        </a:prstGeom>
        <a:ln>
          <a:noFill/>
        </a:ln>
      </xdr:spPr>
    </xdr:pic>
    <xdr:clientData/>
  </xdr:twoCellAnchor>
  <xdr:twoCellAnchor editAs="oneCell">
    <xdr:from>
      <xdr:col>0</xdr:col>
      <xdr:colOff>27000</xdr:colOff>
      <xdr:row>4739</xdr:row>
      <xdr:rowOff>181440</xdr:rowOff>
    </xdr:from>
    <xdr:to>
      <xdr:col>0</xdr:col>
      <xdr:colOff>36000</xdr:colOff>
      <xdr:row>9626</xdr:row>
      <xdr:rowOff>26122</xdr:rowOff>
    </xdr:to>
    <xdr:pic>
      <xdr:nvPicPr>
        <xdr:cNvPr id="396" name="Imagem 395">
          <a:extLst>
            <a:ext uri="{FF2B5EF4-FFF2-40B4-BE49-F238E27FC236}">
              <a16:creationId xmlns:a16="http://schemas.microsoft.com/office/drawing/2014/main" id="{00000000-0008-0000-0300-00008C010000}"/>
            </a:ext>
          </a:extLst>
        </xdr:cNvPr>
        <xdr:cNvPicPr/>
      </xdr:nvPicPr>
      <xdr:blipFill>
        <a:blip xmlns:r="http://schemas.openxmlformats.org/officeDocument/2006/relationships" r:embed="rId1"/>
        <a:stretch/>
      </xdr:blipFill>
      <xdr:spPr>
        <a:xfrm>
          <a:off x="27000" y="965616120"/>
          <a:ext cx="9000" cy="360000"/>
        </a:xfrm>
        <a:prstGeom prst="rect">
          <a:avLst/>
        </a:prstGeom>
        <a:ln>
          <a:noFill/>
        </a:ln>
      </xdr:spPr>
    </xdr:pic>
    <xdr:clientData/>
  </xdr:twoCellAnchor>
  <xdr:twoCellAnchor editAs="oneCell">
    <xdr:from>
      <xdr:col>0</xdr:col>
      <xdr:colOff>27000</xdr:colOff>
      <xdr:row>4761</xdr:row>
      <xdr:rowOff>181440</xdr:rowOff>
    </xdr:from>
    <xdr:to>
      <xdr:col>0</xdr:col>
      <xdr:colOff>36000</xdr:colOff>
      <xdr:row>9672</xdr:row>
      <xdr:rowOff>109165</xdr:rowOff>
    </xdr:to>
    <xdr:pic>
      <xdr:nvPicPr>
        <xdr:cNvPr id="397" name="Imagem 396">
          <a:extLst>
            <a:ext uri="{FF2B5EF4-FFF2-40B4-BE49-F238E27FC236}">
              <a16:creationId xmlns:a16="http://schemas.microsoft.com/office/drawing/2014/main" id="{00000000-0008-0000-0300-00008D010000}"/>
            </a:ext>
          </a:extLst>
        </xdr:cNvPr>
        <xdr:cNvPicPr/>
      </xdr:nvPicPr>
      <xdr:blipFill>
        <a:blip xmlns:r="http://schemas.openxmlformats.org/officeDocument/2006/relationships" r:embed="rId1"/>
        <a:stretch/>
      </xdr:blipFill>
      <xdr:spPr>
        <a:xfrm>
          <a:off x="27000" y="970035840"/>
          <a:ext cx="9000" cy="360000"/>
        </a:xfrm>
        <a:prstGeom prst="rect">
          <a:avLst/>
        </a:prstGeom>
        <a:ln>
          <a:noFill/>
        </a:ln>
      </xdr:spPr>
    </xdr:pic>
    <xdr:clientData/>
  </xdr:twoCellAnchor>
  <xdr:twoCellAnchor editAs="oneCell">
    <xdr:from>
      <xdr:col>0</xdr:col>
      <xdr:colOff>27000</xdr:colOff>
      <xdr:row>4781</xdr:row>
      <xdr:rowOff>181440</xdr:rowOff>
    </xdr:from>
    <xdr:to>
      <xdr:col>0</xdr:col>
      <xdr:colOff>36000</xdr:colOff>
      <xdr:row>9715</xdr:row>
      <xdr:rowOff>1469</xdr:rowOff>
    </xdr:to>
    <xdr:pic>
      <xdr:nvPicPr>
        <xdr:cNvPr id="398" name="Imagem 397">
          <a:extLst>
            <a:ext uri="{FF2B5EF4-FFF2-40B4-BE49-F238E27FC236}">
              <a16:creationId xmlns:a16="http://schemas.microsoft.com/office/drawing/2014/main" id="{00000000-0008-0000-0300-00008E010000}"/>
            </a:ext>
          </a:extLst>
        </xdr:cNvPr>
        <xdr:cNvPicPr/>
      </xdr:nvPicPr>
      <xdr:blipFill>
        <a:blip xmlns:r="http://schemas.openxmlformats.org/officeDocument/2006/relationships" r:embed="rId1"/>
        <a:stretch/>
      </xdr:blipFill>
      <xdr:spPr>
        <a:xfrm>
          <a:off x="27000" y="974074320"/>
          <a:ext cx="9000" cy="360000"/>
        </a:xfrm>
        <a:prstGeom prst="rect">
          <a:avLst/>
        </a:prstGeom>
        <a:ln>
          <a:noFill/>
        </a:ln>
      </xdr:spPr>
    </xdr:pic>
    <xdr:clientData/>
  </xdr:twoCellAnchor>
  <xdr:twoCellAnchor editAs="oneCell">
    <xdr:from>
      <xdr:col>0</xdr:col>
      <xdr:colOff>27000</xdr:colOff>
      <xdr:row>4804</xdr:row>
      <xdr:rowOff>257760</xdr:rowOff>
    </xdr:from>
    <xdr:to>
      <xdr:col>0</xdr:col>
      <xdr:colOff>36000</xdr:colOff>
      <xdr:row>9765</xdr:row>
      <xdr:rowOff>165255</xdr:rowOff>
    </xdr:to>
    <xdr:pic>
      <xdr:nvPicPr>
        <xdr:cNvPr id="399" name="Imagem 398">
          <a:extLst>
            <a:ext uri="{FF2B5EF4-FFF2-40B4-BE49-F238E27FC236}">
              <a16:creationId xmlns:a16="http://schemas.microsoft.com/office/drawing/2014/main" id="{00000000-0008-0000-0300-00008F010000}"/>
            </a:ext>
          </a:extLst>
        </xdr:cNvPr>
        <xdr:cNvPicPr/>
      </xdr:nvPicPr>
      <xdr:blipFill>
        <a:blip xmlns:r="http://schemas.openxmlformats.org/officeDocument/2006/relationships" r:embed="rId1"/>
        <a:stretch/>
      </xdr:blipFill>
      <xdr:spPr>
        <a:xfrm>
          <a:off x="27000" y="978913080"/>
          <a:ext cx="9000" cy="360000"/>
        </a:xfrm>
        <a:prstGeom prst="rect">
          <a:avLst/>
        </a:prstGeom>
        <a:ln>
          <a:noFill/>
        </a:ln>
      </xdr:spPr>
    </xdr:pic>
    <xdr:clientData/>
  </xdr:twoCellAnchor>
  <xdr:twoCellAnchor editAs="oneCell">
    <xdr:from>
      <xdr:col>0</xdr:col>
      <xdr:colOff>27000</xdr:colOff>
      <xdr:row>4828</xdr:row>
      <xdr:rowOff>181440</xdr:rowOff>
    </xdr:from>
    <xdr:to>
      <xdr:col>0</xdr:col>
      <xdr:colOff>36000</xdr:colOff>
      <xdr:row>9817</xdr:row>
      <xdr:rowOff>24060</xdr:rowOff>
    </xdr:to>
    <xdr:pic>
      <xdr:nvPicPr>
        <xdr:cNvPr id="400" name="Imagem 399">
          <a:extLst>
            <a:ext uri="{FF2B5EF4-FFF2-40B4-BE49-F238E27FC236}">
              <a16:creationId xmlns:a16="http://schemas.microsoft.com/office/drawing/2014/main" id="{00000000-0008-0000-0300-000090010000}"/>
            </a:ext>
          </a:extLst>
        </xdr:cNvPr>
        <xdr:cNvPicPr/>
      </xdr:nvPicPr>
      <xdr:blipFill>
        <a:blip xmlns:r="http://schemas.openxmlformats.org/officeDocument/2006/relationships" r:embed="rId1"/>
        <a:stretch/>
      </xdr:blipFill>
      <xdr:spPr>
        <a:xfrm>
          <a:off x="27000" y="983790000"/>
          <a:ext cx="9000" cy="360000"/>
        </a:xfrm>
        <a:prstGeom prst="rect">
          <a:avLst/>
        </a:prstGeom>
        <a:ln>
          <a:noFill/>
        </a:ln>
      </xdr:spPr>
    </xdr:pic>
    <xdr:clientData/>
  </xdr:twoCellAnchor>
  <xdr:twoCellAnchor editAs="oneCell">
    <xdr:from>
      <xdr:col>0</xdr:col>
      <xdr:colOff>27000</xdr:colOff>
      <xdr:row>4851</xdr:row>
      <xdr:rowOff>181440</xdr:rowOff>
    </xdr:from>
    <xdr:to>
      <xdr:col>0</xdr:col>
      <xdr:colOff>36000</xdr:colOff>
      <xdr:row>9867</xdr:row>
      <xdr:rowOff>35206</xdr:rowOff>
    </xdr:to>
    <xdr:pic>
      <xdr:nvPicPr>
        <xdr:cNvPr id="401" name="Imagem 400">
          <a:extLst>
            <a:ext uri="{FF2B5EF4-FFF2-40B4-BE49-F238E27FC236}">
              <a16:creationId xmlns:a16="http://schemas.microsoft.com/office/drawing/2014/main" id="{00000000-0008-0000-0300-000091010000}"/>
            </a:ext>
          </a:extLst>
        </xdr:cNvPr>
        <xdr:cNvPicPr/>
      </xdr:nvPicPr>
      <xdr:blipFill>
        <a:blip xmlns:r="http://schemas.openxmlformats.org/officeDocument/2006/relationships" r:embed="rId1"/>
        <a:stretch/>
      </xdr:blipFill>
      <xdr:spPr>
        <a:xfrm>
          <a:off x="27000" y="988552440"/>
          <a:ext cx="9000" cy="360000"/>
        </a:xfrm>
        <a:prstGeom prst="rect">
          <a:avLst/>
        </a:prstGeom>
        <a:ln>
          <a:noFill/>
        </a:ln>
      </xdr:spPr>
    </xdr:pic>
    <xdr:clientData/>
  </xdr:twoCellAnchor>
  <xdr:twoCellAnchor editAs="oneCell">
    <xdr:from>
      <xdr:col>0</xdr:col>
      <xdr:colOff>27000</xdr:colOff>
      <xdr:row>4877</xdr:row>
      <xdr:rowOff>257760</xdr:rowOff>
    </xdr:from>
    <xdr:to>
      <xdr:col>0</xdr:col>
      <xdr:colOff>36000</xdr:colOff>
      <xdr:row>9923</xdr:row>
      <xdr:rowOff>44411</xdr:rowOff>
    </xdr:to>
    <xdr:pic>
      <xdr:nvPicPr>
        <xdr:cNvPr id="402" name="Imagem 401">
          <a:extLst>
            <a:ext uri="{FF2B5EF4-FFF2-40B4-BE49-F238E27FC236}">
              <a16:creationId xmlns:a16="http://schemas.microsoft.com/office/drawing/2014/main" id="{00000000-0008-0000-0300-000092010000}"/>
            </a:ext>
          </a:extLst>
        </xdr:cNvPr>
        <xdr:cNvPicPr/>
      </xdr:nvPicPr>
      <xdr:blipFill>
        <a:blip xmlns:r="http://schemas.openxmlformats.org/officeDocument/2006/relationships" r:embed="rId1"/>
        <a:stretch/>
      </xdr:blipFill>
      <xdr:spPr>
        <a:xfrm>
          <a:off x="27000" y="993886560"/>
          <a:ext cx="9000" cy="360000"/>
        </a:xfrm>
        <a:prstGeom prst="rect">
          <a:avLst/>
        </a:prstGeom>
        <a:ln>
          <a:noFill/>
        </a:ln>
      </xdr:spPr>
    </xdr:pic>
    <xdr:clientData/>
  </xdr:twoCellAnchor>
  <xdr:twoCellAnchor editAs="oneCell">
    <xdr:from>
      <xdr:col>0</xdr:col>
      <xdr:colOff>27000</xdr:colOff>
      <xdr:row>4903</xdr:row>
      <xdr:rowOff>181440</xdr:rowOff>
    </xdr:from>
    <xdr:to>
      <xdr:col>0</xdr:col>
      <xdr:colOff>36000</xdr:colOff>
      <xdr:row>9978</xdr:row>
      <xdr:rowOff>93597</xdr:rowOff>
    </xdr:to>
    <xdr:pic>
      <xdr:nvPicPr>
        <xdr:cNvPr id="403" name="Imagem 402">
          <a:extLst>
            <a:ext uri="{FF2B5EF4-FFF2-40B4-BE49-F238E27FC236}">
              <a16:creationId xmlns:a16="http://schemas.microsoft.com/office/drawing/2014/main" id="{00000000-0008-0000-0300-000093010000}"/>
            </a:ext>
          </a:extLst>
        </xdr:cNvPr>
        <xdr:cNvPicPr/>
      </xdr:nvPicPr>
      <xdr:blipFill>
        <a:blip xmlns:r="http://schemas.openxmlformats.org/officeDocument/2006/relationships" r:embed="rId1"/>
        <a:stretch/>
      </xdr:blipFill>
      <xdr:spPr>
        <a:xfrm>
          <a:off x="27000" y="999144360"/>
          <a:ext cx="9000" cy="360000"/>
        </a:xfrm>
        <a:prstGeom prst="rect">
          <a:avLst/>
        </a:prstGeom>
        <a:ln>
          <a:noFill/>
        </a:ln>
      </xdr:spPr>
    </xdr:pic>
    <xdr:clientData/>
  </xdr:twoCellAnchor>
  <xdr:twoCellAnchor editAs="oneCell">
    <xdr:from>
      <xdr:col>0</xdr:col>
      <xdr:colOff>27000</xdr:colOff>
      <xdr:row>4905</xdr:row>
      <xdr:rowOff>181440</xdr:rowOff>
    </xdr:from>
    <xdr:to>
      <xdr:col>0</xdr:col>
      <xdr:colOff>36000</xdr:colOff>
      <xdr:row>9982</xdr:row>
      <xdr:rowOff>93477</xdr:rowOff>
    </xdr:to>
    <xdr:pic>
      <xdr:nvPicPr>
        <xdr:cNvPr id="404" name="Imagem 403">
          <a:extLst>
            <a:ext uri="{FF2B5EF4-FFF2-40B4-BE49-F238E27FC236}">
              <a16:creationId xmlns:a16="http://schemas.microsoft.com/office/drawing/2014/main" id="{00000000-0008-0000-0300-000094010000}"/>
            </a:ext>
          </a:extLst>
        </xdr:cNvPr>
        <xdr:cNvPicPr/>
      </xdr:nvPicPr>
      <xdr:blipFill>
        <a:blip xmlns:r="http://schemas.openxmlformats.org/officeDocument/2006/relationships" r:embed="rId1"/>
        <a:stretch/>
      </xdr:blipFill>
      <xdr:spPr>
        <a:xfrm>
          <a:off x="27000" y="999525240"/>
          <a:ext cx="9000" cy="360000"/>
        </a:xfrm>
        <a:prstGeom prst="rect">
          <a:avLst/>
        </a:prstGeom>
        <a:ln>
          <a:noFill/>
        </a:ln>
      </xdr:spPr>
    </xdr:pic>
    <xdr:clientData/>
  </xdr:twoCellAnchor>
  <xdr:twoCellAnchor editAs="oneCell">
    <xdr:from>
      <xdr:col>0</xdr:col>
      <xdr:colOff>27000</xdr:colOff>
      <xdr:row>4924</xdr:row>
      <xdr:rowOff>181440</xdr:rowOff>
    </xdr:from>
    <xdr:to>
      <xdr:col>0</xdr:col>
      <xdr:colOff>36000</xdr:colOff>
      <xdr:row>10022</xdr:row>
      <xdr:rowOff>176340</xdr:rowOff>
    </xdr:to>
    <xdr:pic>
      <xdr:nvPicPr>
        <xdr:cNvPr id="405" name="Imagem 404">
          <a:extLst>
            <a:ext uri="{FF2B5EF4-FFF2-40B4-BE49-F238E27FC236}">
              <a16:creationId xmlns:a16="http://schemas.microsoft.com/office/drawing/2014/main" id="{00000000-0008-0000-0300-000095010000}"/>
            </a:ext>
          </a:extLst>
        </xdr:cNvPr>
        <xdr:cNvPicPr/>
      </xdr:nvPicPr>
      <xdr:blipFill>
        <a:blip xmlns:r="http://schemas.openxmlformats.org/officeDocument/2006/relationships" r:embed="rId1"/>
        <a:stretch/>
      </xdr:blipFill>
      <xdr:spPr>
        <a:xfrm>
          <a:off x="27000" y="1003373280"/>
          <a:ext cx="9000" cy="360000"/>
        </a:xfrm>
        <a:prstGeom prst="rect">
          <a:avLst/>
        </a:prstGeom>
        <a:ln>
          <a:noFill/>
        </a:ln>
      </xdr:spPr>
    </xdr:pic>
    <xdr:clientData/>
  </xdr:twoCellAnchor>
  <xdr:twoCellAnchor editAs="oneCell">
    <xdr:from>
      <xdr:col>0</xdr:col>
      <xdr:colOff>27000</xdr:colOff>
      <xdr:row>4972</xdr:row>
      <xdr:rowOff>181440</xdr:rowOff>
    </xdr:from>
    <xdr:to>
      <xdr:col>0</xdr:col>
      <xdr:colOff>36000</xdr:colOff>
      <xdr:row>10126</xdr:row>
      <xdr:rowOff>44111</xdr:rowOff>
    </xdr:to>
    <xdr:pic>
      <xdr:nvPicPr>
        <xdr:cNvPr id="406" name="Imagem 405">
          <a:extLst>
            <a:ext uri="{FF2B5EF4-FFF2-40B4-BE49-F238E27FC236}">
              <a16:creationId xmlns:a16="http://schemas.microsoft.com/office/drawing/2014/main" id="{00000000-0008-0000-0300-000096010000}"/>
            </a:ext>
          </a:extLst>
        </xdr:cNvPr>
        <xdr:cNvPicPr/>
      </xdr:nvPicPr>
      <xdr:blipFill>
        <a:blip xmlns:r="http://schemas.openxmlformats.org/officeDocument/2006/relationships" r:embed="rId1"/>
        <a:stretch/>
      </xdr:blipFill>
      <xdr:spPr>
        <a:xfrm>
          <a:off x="27000" y="1013203080"/>
          <a:ext cx="9000" cy="360000"/>
        </a:xfrm>
        <a:prstGeom prst="rect">
          <a:avLst/>
        </a:prstGeom>
        <a:ln>
          <a:noFill/>
        </a:ln>
      </xdr:spPr>
    </xdr:pic>
    <xdr:clientData/>
  </xdr:twoCellAnchor>
  <xdr:twoCellAnchor editAs="oneCell">
    <xdr:from>
      <xdr:col>0</xdr:col>
      <xdr:colOff>27000</xdr:colOff>
      <xdr:row>4992</xdr:row>
      <xdr:rowOff>257760</xdr:rowOff>
    </xdr:from>
    <xdr:to>
      <xdr:col>0</xdr:col>
      <xdr:colOff>36000</xdr:colOff>
      <xdr:row>10170</xdr:row>
      <xdr:rowOff>53316</xdr:rowOff>
    </xdr:to>
    <xdr:pic>
      <xdr:nvPicPr>
        <xdr:cNvPr id="407" name="Imagem 406">
          <a:extLst>
            <a:ext uri="{FF2B5EF4-FFF2-40B4-BE49-F238E27FC236}">
              <a16:creationId xmlns:a16="http://schemas.microsoft.com/office/drawing/2014/main" id="{00000000-0008-0000-0300-000097010000}"/>
            </a:ext>
          </a:extLst>
        </xdr:cNvPr>
        <xdr:cNvPicPr/>
      </xdr:nvPicPr>
      <xdr:blipFill>
        <a:blip xmlns:r="http://schemas.openxmlformats.org/officeDocument/2006/relationships" r:embed="rId1"/>
        <a:stretch/>
      </xdr:blipFill>
      <xdr:spPr>
        <a:xfrm>
          <a:off x="27000" y="1017394200"/>
          <a:ext cx="9000" cy="360000"/>
        </a:xfrm>
        <a:prstGeom prst="rect">
          <a:avLst/>
        </a:prstGeom>
        <a:ln>
          <a:noFill/>
        </a:ln>
      </xdr:spPr>
    </xdr:pic>
    <xdr:clientData/>
  </xdr:twoCellAnchor>
  <xdr:twoCellAnchor editAs="oneCell">
    <xdr:from>
      <xdr:col>0</xdr:col>
      <xdr:colOff>27000</xdr:colOff>
      <xdr:row>4994</xdr:row>
      <xdr:rowOff>257760</xdr:rowOff>
    </xdr:from>
    <xdr:to>
      <xdr:col>0</xdr:col>
      <xdr:colOff>36000</xdr:colOff>
      <xdr:row>10175</xdr:row>
      <xdr:rowOff>17457</xdr:rowOff>
    </xdr:to>
    <xdr:pic>
      <xdr:nvPicPr>
        <xdr:cNvPr id="408" name="Imagem 407">
          <a:extLst>
            <a:ext uri="{FF2B5EF4-FFF2-40B4-BE49-F238E27FC236}">
              <a16:creationId xmlns:a16="http://schemas.microsoft.com/office/drawing/2014/main" id="{00000000-0008-0000-0300-000098010000}"/>
            </a:ext>
          </a:extLst>
        </xdr:cNvPr>
        <xdr:cNvPicPr/>
      </xdr:nvPicPr>
      <xdr:blipFill>
        <a:blip xmlns:r="http://schemas.openxmlformats.org/officeDocument/2006/relationships" r:embed="rId1"/>
        <a:stretch/>
      </xdr:blipFill>
      <xdr:spPr>
        <a:xfrm>
          <a:off x="27000" y="1017851400"/>
          <a:ext cx="9000" cy="360000"/>
        </a:xfrm>
        <a:prstGeom prst="rect">
          <a:avLst/>
        </a:prstGeom>
        <a:ln>
          <a:noFill/>
        </a:ln>
      </xdr:spPr>
    </xdr:pic>
    <xdr:clientData/>
  </xdr:twoCellAnchor>
  <xdr:twoCellAnchor editAs="oneCell">
    <xdr:from>
      <xdr:col>0</xdr:col>
      <xdr:colOff>27000</xdr:colOff>
      <xdr:row>5014</xdr:row>
      <xdr:rowOff>181800</xdr:rowOff>
    </xdr:from>
    <xdr:to>
      <xdr:col>0</xdr:col>
      <xdr:colOff>36000</xdr:colOff>
      <xdr:row>10216</xdr:row>
      <xdr:rowOff>138840</xdr:rowOff>
    </xdr:to>
    <xdr:pic>
      <xdr:nvPicPr>
        <xdr:cNvPr id="409" name="Imagem 408">
          <a:extLst>
            <a:ext uri="{FF2B5EF4-FFF2-40B4-BE49-F238E27FC236}">
              <a16:creationId xmlns:a16="http://schemas.microsoft.com/office/drawing/2014/main" id="{00000000-0008-0000-0300-000099010000}"/>
            </a:ext>
          </a:extLst>
        </xdr:cNvPr>
        <xdr:cNvPicPr/>
      </xdr:nvPicPr>
      <xdr:blipFill>
        <a:blip xmlns:r="http://schemas.openxmlformats.org/officeDocument/2006/relationships" r:embed="rId1"/>
        <a:stretch/>
      </xdr:blipFill>
      <xdr:spPr>
        <a:xfrm>
          <a:off x="27000" y="1021813920"/>
          <a:ext cx="9000" cy="360000"/>
        </a:xfrm>
        <a:prstGeom prst="rect">
          <a:avLst/>
        </a:prstGeom>
        <a:ln>
          <a:noFill/>
        </a:ln>
      </xdr:spPr>
    </xdr:pic>
    <xdr:clientData/>
  </xdr:twoCellAnchor>
  <xdr:twoCellAnchor editAs="oneCell">
    <xdr:from>
      <xdr:col>0</xdr:col>
      <xdr:colOff>27000</xdr:colOff>
      <xdr:row>5045</xdr:row>
      <xdr:rowOff>181440</xdr:rowOff>
    </xdr:from>
    <xdr:to>
      <xdr:col>0</xdr:col>
      <xdr:colOff>36000</xdr:colOff>
      <xdr:row>10281</xdr:row>
      <xdr:rowOff>185245</xdr:rowOff>
    </xdr:to>
    <xdr:pic>
      <xdr:nvPicPr>
        <xdr:cNvPr id="410" name="Imagem 409">
          <a:extLst>
            <a:ext uri="{FF2B5EF4-FFF2-40B4-BE49-F238E27FC236}">
              <a16:creationId xmlns:a16="http://schemas.microsoft.com/office/drawing/2014/main" id="{00000000-0008-0000-0300-00009A010000}"/>
            </a:ext>
          </a:extLst>
        </xdr:cNvPr>
        <xdr:cNvPicPr/>
      </xdr:nvPicPr>
      <xdr:blipFill>
        <a:blip xmlns:r="http://schemas.openxmlformats.org/officeDocument/2006/relationships" r:embed="rId1"/>
        <a:stretch/>
      </xdr:blipFill>
      <xdr:spPr>
        <a:xfrm>
          <a:off x="27000" y="1028023920"/>
          <a:ext cx="9000" cy="360000"/>
        </a:xfrm>
        <a:prstGeom prst="rect">
          <a:avLst/>
        </a:prstGeom>
        <a:ln>
          <a:noFill/>
        </a:ln>
      </xdr:spPr>
    </xdr:pic>
    <xdr:clientData/>
  </xdr:twoCellAnchor>
  <xdr:twoCellAnchor editAs="oneCell">
    <xdr:from>
      <xdr:col>0</xdr:col>
      <xdr:colOff>27000</xdr:colOff>
      <xdr:row>5047</xdr:row>
      <xdr:rowOff>181440</xdr:rowOff>
    </xdr:from>
    <xdr:to>
      <xdr:col>0</xdr:col>
      <xdr:colOff>36000</xdr:colOff>
      <xdr:row>10286</xdr:row>
      <xdr:rowOff>149386</xdr:rowOff>
    </xdr:to>
    <xdr:pic>
      <xdr:nvPicPr>
        <xdr:cNvPr id="411" name="Imagem 410">
          <a:extLst>
            <a:ext uri="{FF2B5EF4-FFF2-40B4-BE49-F238E27FC236}">
              <a16:creationId xmlns:a16="http://schemas.microsoft.com/office/drawing/2014/main" id="{00000000-0008-0000-0300-00009B010000}"/>
            </a:ext>
          </a:extLst>
        </xdr:cNvPr>
        <xdr:cNvPicPr/>
      </xdr:nvPicPr>
      <xdr:blipFill>
        <a:blip xmlns:r="http://schemas.openxmlformats.org/officeDocument/2006/relationships" r:embed="rId1"/>
        <a:stretch/>
      </xdr:blipFill>
      <xdr:spPr>
        <a:xfrm>
          <a:off x="27000" y="1028481120"/>
          <a:ext cx="9000" cy="360000"/>
        </a:xfrm>
        <a:prstGeom prst="rect">
          <a:avLst/>
        </a:prstGeom>
        <a:ln>
          <a:noFill/>
        </a:ln>
      </xdr:spPr>
    </xdr:pic>
    <xdr:clientData/>
  </xdr:twoCellAnchor>
  <xdr:twoCellAnchor editAs="oneCell">
    <xdr:from>
      <xdr:col>0</xdr:col>
      <xdr:colOff>27000</xdr:colOff>
      <xdr:row>5068</xdr:row>
      <xdr:rowOff>181800</xdr:rowOff>
    </xdr:from>
    <xdr:to>
      <xdr:col>0</xdr:col>
      <xdr:colOff>36000</xdr:colOff>
      <xdr:row>10332</xdr:row>
      <xdr:rowOff>6611</xdr:rowOff>
    </xdr:to>
    <xdr:pic>
      <xdr:nvPicPr>
        <xdr:cNvPr id="412" name="Imagem 411">
          <a:extLst>
            <a:ext uri="{FF2B5EF4-FFF2-40B4-BE49-F238E27FC236}">
              <a16:creationId xmlns:a16="http://schemas.microsoft.com/office/drawing/2014/main" id="{00000000-0008-0000-0300-00009C010000}"/>
            </a:ext>
          </a:extLst>
        </xdr:cNvPr>
        <xdr:cNvPicPr/>
      </xdr:nvPicPr>
      <xdr:blipFill>
        <a:blip xmlns:r="http://schemas.openxmlformats.org/officeDocument/2006/relationships" r:embed="rId1"/>
        <a:stretch/>
      </xdr:blipFill>
      <xdr:spPr>
        <a:xfrm>
          <a:off x="27000" y="1032786720"/>
          <a:ext cx="9000" cy="360000"/>
        </a:xfrm>
        <a:prstGeom prst="rect">
          <a:avLst/>
        </a:prstGeom>
        <a:ln>
          <a:noFill/>
        </a:ln>
      </xdr:spPr>
    </xdr:pic>
    <xdr:clientData/>
  </xdr:twoCellAnchor>
  <xdr:twoCellAnchor editAs="oneCell">
    <xdr:from>
      <xdr:col>0</xdr:col>
      <xdr:colOff>27000</xdr:colOff>
      <xdr:row>5089</xdr:row>
      <xdr:rowOff>181440</xdr:rowOff>
    </xdr:from>
    <xdr:to>
      <xdr:col>0</xdr:col>
      <xdr:colOff>36000</xdr:colOff>
      <xdr:row>10376</xdr:row>
      <xdr:rowOff>88995</xdr:rowOff>
    </xdr:to>
    <xdr:pic>
      <xdr:nvPicPr>
        <xdr:cNvPr id="413" name="Imagem 412">
          <a:extLst>
            <a:ext uri="{FF2B5EF4-FFF2-40B4-BE49-F238E27FC236}">
              <a16:creationId xmlns:a16="http://schemas.microsoft.com/office/drawing/2014/main" id="{00000000-0008-0000-0300-00009D010000}"/>
            </a:ext>
          </a:extLst>
        </xdr:cNvPr>
        <xdr:cNvPicPr/>
      </xdr:nvPicPr>
      <xdr:blipFill>
        <a:blip xmlns:r="http://schemas.openxmlformats.org/officeDocument/2006/relationships" r:embed="rId1"/>
        <a:stretch/>
      </xdr:blipFill>
      <xdr:spPr>
        <a:xfrm>
          <a:off x="27000" y="1037015640"/>
          <a:ext cx="9000" cy="360000"/>
        </a:xfrm>
        <a:prstGeom prst="rect">
          <a:avLst/>
        </a:prstGeom>
        <a:ln>
          <a:noFill/>
        </a:ln>
      </xdr:spPr>
    </xdr:pic>
    <xdr:clientData/>
  </xdr:twoCellAnchor>
  <xdr:twoCellAnchor editAs="oneCell">
    <xdr:from>
      <xdr:col>0</xdr:col>
      <xdr:colOff>27000</xdr:colOff>
      <xdr:row>5108</xdr:row>
      <xdr:rowOff>181440</xdr:rowOff>
    </xdr:from>
    <xdr:to>
      <xdr:col>0</xdr:col>
      <xdr:colOff>36000</xdr:colOff>
      <xdr:row>10416</xdr:row>
      <xdr:rowOff>171858</xdr:rowOff>
    </xdr:to>
    <xdr:pic>
      <xdr:nvPicPr>
        <xdr:cNvPr id="414" name="Imagem 413">
          <a:extLst>
            <a:ext uri="{FF2B5EF4-FFF2-40B4-BE49-F238E27FC236}">
              <a16:creationId xmlns:a16="http://schemas.microsoft.com/office/drawing/2014/main" id="{00000000-0008-0000-0300-00009E010000}"/>
            </a:ext>
          </a:extLst>
        </xdr:cNvPr>
        <xdr:cNvPicPr/>
      </xdr:nvPicPr>
      <xdr:blipFill>
        <a:blip xmlns:r="http://schemas.openxmlformats.org/officeDocument/2006/relationships" r:embed="rId1"/>
        <a:stretch/>
      </xdr:blipFill>
      <xdr:spPr>
        <a:xfrm>
          <a:off x="27000" y="1040863680"/>
          <a:ext cx="9000" cy="360000"/>
        </a:xfrm>
        <a:prstGeom prst="rect">
          <a:avLst/>
        </a:prstGeom>
        <a:ln>
          <a:noFill/>
        </a:ln>
      </xdr:spPr>
    </xdr:pic>
    <xdr:clientData/>
  </xdr:twoCellAnchor>
  <xdr:twoCellAnchor editAs="oneCell">
    <xdr:from>
      <xdr:col>0</xdr:col>
      <xdr:colOff>27000</xdr:colOff>
      <xdr:row>5127</xdr:row>
      <xdr:rowOff>181440</xdr:rowOff>
    </xdr:from>
    <xdr:to>
      <xdr:col>0</xdr:col>
      <xdr:colOff>36000</xdr:colOff>
      <xdr:row>10458</xdr:row>
      <xdr:rowOff>183244</xdr:rowOff>
    </xdr:to>
    <xdr:pic>
      <xdr:nvPicPr>
        <xdr:cNvPr id="415" name="Imagem 414">
          <a:extLst>
            <a:ext uri="{FF2B5EF4-FFF2-40B4-BE49-F238E27FC236}">
              <a16:creationId xmlns:a16="http://schemas.microsoft.com/office/drawing/2014/main" id="{00000000-0008-0000-0300-00009F010000}"/>
            </a:ext>
          </a:extLst>
        </xdr:cNvPr>
        <xdr:cNvPicPr/>
      </xdr:nvPicPr>
      <xdr:blipFill>
        <a:blip xmlns:r="http://schemas.openxmlformats.org/officeDocument/2006/relationships" r:embed="rId1"/>
        <a:stretch/>
      </xdr:blipFill>
      <xdr:spPr>
        <a:xfrm>
          <a:off x="27000" y="1044864360"/>
          <a:ext cx="9000" cy="360000"/>
        </a:xfrm>
        <a:prstGeom prst="rect">
          <a:avLst/>
        </a:prstGeom>
        <a:ln>
          <a:noFill/>
        </a:ln>
      </xdr:spPr>
    </xdr:pic>
    <xdr:clientData/>
  </xdr:twoCellAnchor>
  <xdr:twoCellAnchor editAs="oneCell">
    <xdr:from>
      <xdr:col>0</xdr:col>
      <xdr:colOff>27000</xdr:colOff>
      <xdr:row>5146</xdr:row>
      <xdr:rowOff>181440</xdr:rowOff>
    </xdr:from>
    <xdr:to>
      <xdr:col>0</xdr:col>
      <xdr:colOff>36000</xdr:colOff>
      <xdr:row>10501</xdr:row>
      <xdr:rowOff>3770</xdr:rowOff>
    </xdr:to>
    <xdr:pic>
      <xdr:nvPicPr>
        <xdr:cNvPr id="416" name="Imagem 415">
          <a:extLst>
            <a:ext uri="{FF2B5EF4-FFF2-40B4-BE49-F238E27FC236}">
              <a16:creationId xmlns:a16="http://schemas.microsoft.com/office/drawing/2014/main" id="{00000000-0008-0000-0300-0000A0010000}"/>
            </a:ext>
          </a:extLst>
        </xdr:cNvPr>
        <xdr:cNvPicPr/>
      </xdr:nvPicPr>
      <xdr:blipFill>
        <a:blip xmlns:r="http://schemas.openxmlformats.org/officeDocument/2006/relationships" r:embed="rId1"/>
        <a:stretch/>
      </xdr:blipFill>
      <xdr:spPr>
        <a:xfrm>
          <a:off x="27000" y="1048864680"/>
          <a:ext cx="9000" cy="360000"/>
        </a:xfrm>
        <a:prstGeom prst="rect">
          <a:avLst/>
        </a:prstGeom>
        <a:ln>
          <a:noFill/>
        </a:ln>
      </xdr:spPr>
    </xdr:pic>
    <xdr:clientData/>
  </xdr:twoCellAnchor>
  <xdr:twoCellAnchor editAs="oneCell">
    <xdr:from>
      <xdr:col>0</xdr:col>
      <xdr:colOff>27000</xdr:colOff>
      <xdr:row>5166</xdr:row>
      <xdr:rowOff>181800</xdr:rowOff>
    </xdr:from>
    <xdr:to>
      <xdr:col>0</xdr:col>
      <xdr:colOff>36000</xdr:colOff>
      <xdr:row>10543</xdr:row>
      <xdr:rowOff>87293</xdr:rowOff>
    </xdr:to>
    <xdr:pic>
      <xdr:nvPicPr>
        <xdr:cNvPr id="417" name="Imagem 416">
          <a:extLst>
            <a:ext uri="{FF2B5EF4-FFF2-40B4-BE49-F238E27FC236}">
              <a16:creationId xmlns:a16="http://schemas.microsoft.com/office/drawing/2014/main" id="{00000000-0008-0000-0300-0000A1010000}"/>
            </a:ext>
          </a:extLst>
        </xdr:cNvPr>
        <xdr:cNvPicPr/>
      </xdr:nvPicPr>
      <xdr:blipFill>
        <a:blip xmlns:r="http://schemas.openxmlformats.org/officeDocument/2006/relationships" r:embed="rId1"/>
        <a:stretch/>
      </xdr:blipFill>
      <xdr:spPr>
        <a:xfrm>
          <a:off x="27000" y="1052903520"/>
          <a:ext cx="9000" cy="360000"/>
        </a:xfrm>
        <a:prstGeom prst="rect">
          <a:avLst/>
        </a:prstGeom>
        <a:ln>
          <a:noFill/>
        </a:ln>
      </xdr:spPr>
    </xdr:pic>
    <xdr:clientData/>
  </xdr:twoCellAnchor>
  <xdr:twoCellAnchor editAs="oneCell">
    <xdr:from>
      <xdr:col>0</xdr:col>
      <xdr:colOff>27000</xdr:colOff>
      <xdr:row>5186</xdr:row>
      <xdr:rowOff>257760</xdr:rowOff>
    </xdr:from>
    <xdr:to>
      <xdr:col>0</xdr:col>
      <xdr:colOff>36000</xdr:colOff>
      <xdr:row>10588</xdr:row>
      <xdr:rowOff>60039</xdr:rowOff>
    </xdr:to>
    <xdr:pic>
      <xdr:nvPicPr>
        <xdr:cNvPr id="418" name="Imagem 417">
          <a:extLst>
            <a:ext uri="{FF2B5EF4-FFF2-40B4-BE49-F238E27FC236}">
              <a16:creationId xmlns:a16="http://schemas.microsoft.com/office/drawing/2014/main" id="{00000000-0008-0000-0300-0000A2010000}"/>
            </a:ext>
          </a:extLst>
        </xdr:cNvPr>
        <xdr:cNvPicPr/>
      </xdr:nvPicPr>
      <xdr:blipFill>
        <a:blip xmlns:r="http://schemas.openxmlformats.org/officeDocument/2006/relationships" r:embed="rId1"/>
        <a:stretch/>
      </xdr:blipFill>
      <xdr:spPr>
        <a:xfrm>
          <a:off x="27000" y="1057170600"/>
          <a:ext cx="9000" cy="360000"/>
        </a:xfrm>
        <a:prstGeom prst="rect">
          <a:avLst/>
        </a:prstGeom>
        <a:ln>
          <a:noFill/>
        </a:ln>
      </xdr:spPr>
    </xdr:pic>
    <xdr:clientData/>
  </xdr:twoCellAnchor>
  <xdr:twoCellAnchor editAs="oneCell">
    <xdr:from>
      <xdr:col>0</xdr:col>
      <xdr:colOff>27000</xdr:colOff>
      <xdr:row>5206</xdr:row>
      <xdr:rowOff>181440</xdr:rowOff>
    </xdr:from>
    <xdr:to>
      <xdr:col>0</xdr:col>
      <xdr:colOff>36000</xdr:colOff>
      <xdr:row>10631</xdr:row>
      <xdr:rowOff>109225</xdr:rowOff>
    </xdr:to>
    <xdr:pic>
      <xdr:nvPicPr>
        <xdr:cNvPr id="419" name="Imagem 418">
          <a:extLst>
            <a:ext uri="{FF2B5EF4-FFF2-40B4-BE49-F238E27FC236}">
              <a16:creationId xmlns:a16="http://schemas.microsoft.com/office/drawing/2014/main" id="{00000000-0008-0000-0300-0000A3010000}"/>
            </a:ext>
          </a:extLst>
        </xdr:cNvPr>
        <xdr:cNvPicPr/>
      </xdr:nvPicPr>
      <xdr:blipFill>
        <a:blip xmlns:r="http://schemas.openxmlformats.org/officeDocument/2006/relationships" r:embed="rId1"/>
        <a:stretch/>
      </xdr:blipFill>
      <xdr:spPr>
        <a:xfrm>
          <a:off x="27000" y="1061285400"/>
          <a:ext cx="9000" cy="360000"/>
        </a:xfrm>
        <a:prstGeom prst="rect">
          <a:avLst/>
        </a:prstGeom>
        <a:ln>
          <a:noFill/>
        </a:ln>
      </xdr:spPr>
    </xdr:pic>
    <xdr:clientData/>
  </xdr:twoCellAnchor>
  <xdr:twoCellAnchor editAs="oneCell">
    <xdr:from>
      <xdr:col>0</xdr:col>
      <xdr:colOff>27000</xdr:colOff>
      <xdr:row>5208</xdr:row>
      <xdr:rowOff>181440</xdr:rowOff>
    </xdr:from>
    <xdr:to>
      <xdr:col>0</xdr:col>
      <xdr:colOff>36000</xdr:colOff>
      <xdr:row>10635</xdr:row>
      <xdr:rowOff>109105</xdr:rowOff>
    </xdr:to>
    <xdr:pic>
      <xdr:nvPicPr>
        <xdr:cNvPr id="420" name="Imagem 419">
          <a:extLst>
            <a:ext uri="{FF2B5EF4-FFF2-40B4-BE49-F238E27FC236}">
              <a16:creationId xmlns:a16="http://schemas.microsoft.com/office/drawing/2014/main" id="{00000000-0008-0000-0300-0000A4010000}"/>
            </a:ext>
          </a:extLst>
        </xdr:cNvPr>
        <xdr:cNvPicPr/>
      </xdr:nvPicPr>
      <xdr:blipFill>
        <a:blip xmlns:r="http://schemas.openxmlformats.org/officeDocument/2006/relationships" r:embed="rId1"/>
        <a:stretch/>
      </xdr:blipFill>
      <xdr:spPr>
        <a:xfrm>
          <a:off x="27000" y="1061666280"/>
          <a:ext cx="9000" cy="360000"/>
        </a:xfrm>
        <a:prstGeom prst="rect">
          <a:avLst/>
        </a:prstGeom>
        <a:ln>
          <a:noFill/>
        </a:ln>
      </xdr:spPr>
    </xdr:pic>
    <xdr:clientData/>
  </xdr:twoCellAnchor>
  <xdr:twoCellAnchor editAs="oneCell">
    <xdr:from>
      <xdr:col>0</xdr:col>
      <xdr:colOff>27000</xdr:colOff>
      <xdr:row>5229</xdr:row>
      <xdr:rowOff>181440</xdr:rowOff>
    </xdr:from>
    <xdr:to>
      <xdr:col>0</xdr:col>
      <xdr:colOff>36000</xdr:colOff>
      <xdr:row>10680</xdr:row>
      <xdr:rowOff>156110</xdr:rowOff>
    </xdr:to>
    <xdr:pic>
      <xdr:nvPicPr>
        <xdr:cNvPr id="421" name="Imagem 420">
          <a:extLst>
            <a:ext uri="{FF2B5EF4-FFF2-40B4-BE49-F238E27FC236}">
              <a16:creationId xmlns:a16="http://schemas.microsoft.com/office/drawing/2014/main" id="{00000000-0008-0000-0300-0000A5010000}"/>
            </a:ext>
          </a:extLst>
        </xdr:cNvPr>
        <xdr:cNvPicPr/>
      </xdr:nvPicPr>
      <xdr:blipFill>
        <a:blip xmlns:r="http://schemas.openxmlformats.org/officeDocument/2006/relationships" r:embed="rId1"/>
        <a:stretch/>
      </xdr:blipFill>
      <xdr:spPr>
        <a:xfrm>
          <a:off x="27000" y="1065971520"/>
          <a:ext cx="9000" cy="360000"/>
        </a:xfrm>
        <a:prstGeom prst="rect">
          <a:avLst/>
        </a:prstGeom>
        <a:ln>
          <a:noFill/>
        </a:ln>
      </xdr:spPr>
    </xdr:pic>
    <xdr:clientData/>
  </xdr:twoCellAnchor>
  <xdr:twoCellAnchor editAs="oneCell">
    <xdr:from>
      <xdr:col>0</xdr:col>
      <xdr:colOff>27000</xdr:colOff>
      <xdr:row>5247</xdr:row>
      <xdr:rowOff>181440</xdr:rowOff>
    </xdr:from>
    <xdr:to>
      <xdr:col>0</xdr:col>
      <xdr:colOff>36000</xdr:colOff>
      <xdr:row>10720</xdr:row>
      <xdr:rowOff>167556</xdr:rowOff>
    </xdr:to>
    <xdr:pic>
      <xdr:nvPicPr>
        <xdr:cNvPr id="422" name="Imagem 421">
          <a:extLst>
            <a:ext uri="{FF2B5EF4-FFF2-40B4-BE49-F238E27FC236}">
              <a16:creationId xmlns:a16="http://schemas.microsoft.com/office/drawing/2014/main" id="{00000000-0008-0000-0300-0000A6010000}"/>
            </a:ext>
          </a:extLst>
        </xdr:cNvPr>
        <xdr:cNvPicPr/>
      </xdr:nvPicPr>
      <xdr:blipFill>
        <a:blip xmlns:r="http://schemas.openxmlformats.org/officeDocument/2006/relationships" r:embed="rId1"/>
        <a:stretch/>
      </xdr:blipFill>
      <xdr:spPr>
        <a:xfrm>
          <a:off x="27000" y="1069781760"/>
          <a:ext cx="9000" cy="360000"/>
        </a:xfrm>
        <a:prstGeom prst="rect">
          <a:avLst/>
        </a:prstGeom>
        <a:ln>
          <a:noFill/>
        </a:ln>
      </xdr:spPr>
    </xdr:pic>
    <xdr:clientData/>
  </xdr:twoCellAnchor>
  <xdr:twoCellAnchor editAs="oneCell">
    <xdr:from>
      <xdr:col>0</xdr:col>
      <xdr:colOff>27000</xdr:colOff>
      <xdr:row>5267</xdr:row>
      <xdr:rowOff>181440</xdr:rowOff>
    </xdr:from>
    <xdr:to>
      <xdr:col>0</xdr:col>
      <xdr:colOff>36000</xdr:colOff>
      <xdr:row>10762</xdr:row>
      <xdr:rowOff>95598</xdr:rowOff>
    </xdr:to>
    <xdr:pic>
      <xdr:nvPicPr>
        <xdr:cNvPr id="423" name="Imagem 422">
          <a:extLst>
            <a:ext uri="{FF2B5EF4-FFF2-40B4-BE49-F238E27FC236}">
              <a16:creationId xmlns:a16="http://schemas.microsoft.com/office/drawing/2014/main" id="{00000000-0008-0000-0300-0000A7010000}"/>
            </a:ext>
          </a:extLst>
        </xdr:cNvPr>
        <xdr:cNvPicPr/>
      </xdr:nvPicPr>
      <xdr:blipFill>
        <a:blip xmlns:r="http://schemas.openxmlformats.org/officeDocument/2006/relationships" r:embed="rId1"/>
        <a:stretch/>
      </xdr:blipFill>
      <xdr:spPr>
        <a:xfrm>
          <a:off x="27000" y="1073743920"/>
          <a:ext cx="9000" cy="360000"/>
        </a:xfrm>
        <a:prstGeom prst="rect">
          <a:avLst/>
        </a:prstGeom>
        <a:ln>
          <a:noFill/>
        </a:ln>
      </xdr:spPr>
    </xdr:pic>
    <xdr:clientData/>
  </xdr:twoCellAnchor>
  <xdr:twoCellAnchor editAs="oneCell">
    <xdr:from>
      <xdr:col>0</xdr:col>
      <xdr:colOff>27000</xdr:colOff>
      <xdr:row>5289</xdr:row>
      <xdr:rowOff>257760</xdr:rowOff>
    </xdr:from>
    <xdr:to>
      <xdr:col>0</xdr:col>
      <xdr:colOff>36000</xdr:colOff>
      <xdr:row>10809</xdr:row>
      <xdr:rowOff>140782</xdr:rowOff>
    </xdr:to>
    <xdr:pic>
      <xdr:nvPicPr>
        <xdr:cNvPr id="424" name="Imagem 423">
          <a:extLst>
            <a:ext uri="{FF2B5EF4-FFF2-40B4-BE49-F238E27FC236}">
              <a16:creationId xmlns:a16="http://schemas.microsoft.com/office/drawing/2014/main" id="{00000000-0008-0000-0300-0000A8010000}"/>
            </a:ext>
          </a:extLst>
        </xdr:cNvPr>
        <xdr:cNvPicPr/>
      </xdr:nvPicPr>
      <xdr:blipFill>
        <a:blip xmlns:r="http://schemas.openxmlformats.org/officeDocument/2006/relationships" r:embed="rId1"/>
        <a:stretch/>
      </xdr:blipFill>
      <xdr:spPr>
        <a:xfrm>
          <a:off x="27000" y="1078239960"/>
          <a:ext cx="9000" cy="360000"/>
        </a:xfrm>
        <a:prstGeom prst="rect">
          <a:avLst/>
        </a:prstGeom>
        <a:ln>
          <a:noFill/>
        </a:ln>
      </xdr:spPr>
    </xdr:pic>
    <xdr:clientData/>
  </xdr:twoCellAnchor>
  <xdr:twoCellAnchor editAs="oneCell">
    <xdr:from>
      <xdr:col>0</xdr:col>
      <xdr:colOff>27000</xdr:colOff>
      <xdr:row>5308</xdr:row>
      <xdr:rowOff>181800</xdr:rowOff>
    </xdr:from>
    <xdr:to>
      <xdr:col>0</xdr:col>
      <xdr:colOff>36000</xdr:colOff>
      <xdr:row>10850</xdr:row>
      <xdr:rowOff>190388</xdr:rowOff>
    </xdr:to>
    <xdr:pic>
      <xdr:nvPicPr>
        <xdr:cNvPr id="425" name="Imagem 424">
          <a:extLst>
            <a:ext uri="{FF2B5EF4-FFF2-40B4-BE49-F238E27FC236}">
              <a16:creationId xmlns:a16="http://schemas.microsoft.com/office/drawing/2014/main" id="{00000000-0008-0000-0300-0000A9010000}"/>
            </a:ext>
          </a:extLst>
        </xdr:cNvPr>
        <xdr:cNvPicPr/>
      </xdr:nvPicPr>
      <xdr:blipFill>
        <a:blip xmlns:r="http://schemas.openxmlformats.org/officeDocument/2006/relationships" r:embed="rId1"/>
        <a:stretch/>
      </xdr:blipFill>
      <xdr:spPr>
        <a:xfrm>
          <a:off x="27000" y="1082164320"/>
          <a:ext cx="9000" cy="360000"/>
        </a:xfrm>
        <a:prstGeom prst="rect">
          <a:avLst/>
        </a:prstGeom>
        <a:ln>
          <a:noFill/>
        </a:ln>
      </xdr:spPr>
    </xdr:pic>
    <xdr:clientData/>
  </xdr:twoCellAnchor>
  <xdr:twoCellAnchor editAs="oneCell">
    <xdr:from>
      <xdr:col>0</xdr:col>
      <xdr:colOff>27000</xdr:colOff>
      <xdr:row>5328</xdr:row>
      <xdr:rowOff>181800</xdr:rowOff>
    </xdr:from>
    <xdr:to>
      <xdr:col>0</xdr:col>
      <xdr:colOff>36000</xdr:colOff>
      <xdr:row>10894</xdr:row>
      <xdr:rowOff>46952</xdr:rowOff>
    </xdr:to>
    <xdr:pic>
      <xdr:nvPicPr>
        <xdr:cNvPr id="426" name="Imagem 425">
          <a:extLst>
            <a:ext uri="{FF2B5EF4-FFF2-40B4-BE49-F238E27FC236}">
              <a16:creationId xmlns:a16="http://schemas.microsoft.com/office/drawing/2014/main" id="{00000000-0008-0000-0300-0000AA010000}"/>
            </a:ext>
          </a:extLst>
        </xdr:cNvPr>
        <xdr:cNvPicPr/>
      </xdr:nvPicPr>
      <xdr:blipFill>
        <a:blip xmlns:r="http://schemas.openxmlformats.org/officeDocument/2006/relationships" r:embed="rId1"/>
        <a:stretch/>
      </xdr:blipFill>
      <xdr:spPr>
        <a:xfrm>
          <a:off x="27000" y="1086279120"/>
          <a:ext cx="9000" cy="360000"/>
        </a:xfrm>
        <a:prstGeom prst="rect">
          <a:avLst/>
        </a:prstGeom>
        <a:ln>
          <a:noFill/>
        </a:ln>
      </xdr:spPr>
    </xdr:pic>
    <xdr:clientData/>
  </xdr:twoCellAnchor>
  <xdr:twoCellAnchor editAs="oneCell">
    <xdr:from>
      <xdr:col>0</xdr:col>
      <xdr:colOff>27000</xdr:colOff>
      <xdr:row>5346</xdr:row>
      <xdr:rowOff>181800</xdr:rowOff>
    </xdr:from>
    <xdr:to>
      <xdr:col>0</xdr:col>
      <xdr:colOff>36000</xdr:colOff>
      <xdr:row>10932</xdr:row>
      <xdr:rowOff>129876</xdr:rowOff>
    </xdr:to>
    <xdr:pic>
      <xdr:nvPicPr>
        <xdr:cNvPr id="427" name="Imagem 426">
          <a:extLst>
            <a:ext uri="{FF2B5EF4-FFF2-40B4-BE49-F238E27FC236}">
              <a16:creationId xmlns:a16="http://schemas.microsoft.com/office/drawing/2014/main" id="{00000000-0008-0000-0300-0000AB010000}"/>
            </a:ext>
          </a:extLst>
        </xdr:cNvPr>
        <xdr:cNvPicPr/>
      </xdr:nvPicPr>
      <xdr:blipFill>
        <a:blip xmlns:r="http://schemas.openxmlformats.org/officeDocument/2006/relationships" r:embed="rId1"/>
        <a:stretch/>
      </xdr:blipFill>
      <xdr:spPr>
        <a:xfrm>
          <a:off x="27000" y="1089936720"/>
          <a:ext cx="9000" cy="360000"/>
        </a:xfrm>
        <a:prstGeom prst="rect">
          <a:avLst/>
        </a:prstGeom>
        <a:ln>
          <a:noFill/>
        </a:ln>
      </xdr:spPr>
    </xdr:pic>
    <xdr:clientData/>
  </xdr:twoCellAnchor>
  <xdr:twoCellAnchor editAs="oneCell">
    <xdr:from>
      <xdr:col>0</xdr:col>
      <xdr:colOff>27000</xdr:colOff>
      <xdr:row>5370</xdr:row>
      <xdr:rowOff>181440</xdr:rowOff>
    </xdr:from>
    <xdr:to>
      <xdr:col>0</xdr:col>
      <xdr:colOff>36000</xdr:colOff>
      <xdr:row>10983</xdr:row>
      <xdr:rowOff>176340</xdr:rowOff>
    </xdr:to>
    <xdr:pic>
      <xdr:nvPicPr>
        <xdr:cNvPr id="428" name="Imagem 427">
          <a:extLst>
            <a:ext uri="{FF2B5EF4-FFF2-40B4-BE49-F238E27FC236}">
              <a16:creationId xmlns:a16="http://schemas.microsoft.com/office/drawing/2014/main" id="{00000000-0008-0000-0300-0000AC010000}"/>
            </a:ext>
          </a:extLst>
        </xdr:cNvPr>
        <xdr:cNvPicPr/>
      </xdr:nvPicPr>
      <xdr:blipFill>
        <a:blip xmlns:r="http://schemas.openxmlformats.org/officeDocument/2006/relationships" r:embed="rId1"/>
        <a:stretch/>
      </xdr:blipFill>
      <xdr:spPr>
        <a:xfrm>
          <a:off x="27000" y="1094813280"/>
          <a:ext cx="9000" cy="360000"/>
        </a:xfrm>
        <a:prstGeom prst="rect">
          <a:avLst/>
        </a:prstGeom>
        <a:ln>
          <a:noFill/>
        </a:ln>
      </xdr:spPr>
    </xdr:pic>
    <xdr:clientData/>
  </xdr:twoCellAnchor>
  <xdr:twoCellAnchor editAs="oneCell">
    <xdr:from>
      <xdr:col>0</xdr:col>
      <xdr:colOff>27000</xdr:colOff>
      <xdr:row>5391</xdr:row>
      <xdr:rowOff>257400</xdr:rowOff>
    </xdr:from>
    <xdr:to>
      <xdr:col>0</xdr:col>
      <xdr:colOff>36000</xdr:colOff>
      <xdr:row>11029</xdr:row>
      <xdr:rowOff>30364</xdr:rowOff>
    </xdr:to>
    <xdr:pic>
      <xdr:nvPicPr>
        <xdr:cNvPr id="429" name="Imagem 428">
          <a:extLst>
            <a:ext uri="{FF2B5EF4-FFF2-40B4-BE49-F238E27FC236}">
              <a16:creationId xmlns:a16="http://schemas.microsoft.com/office/drawing/2014/main" id="{00000000-0008-0000-0300-0000AD010000}"/>
            </a:ext>
          </a:extLst>
        </xdr:cNvPr>
        <xdr:cNvPicPr/>
      </xdr:nvPicPr>
      <xdr:blipFill>
        <a:blip xmlns:r="http://schemas.openxmlformats.org/officeDocument/2006/relationships" r:embed="rId1"/>
        <a:stretch/>
      </xdr:blipFill>
      <xdr:spPr>
        <a:xfrm>
          <a:off x="27000" y="1099118520"/>
          <a:ext cx="9000" cy="360000"/>
        </a:xfrm>
        <a:prstGeom prst="rect">
          <a:avLst/>
        </a:prstGeom>
        <a:ln>
          <a:noFill/>
        </a:ln>
      </xdr:spPr>
    </xdr:pic>
    <xdr:clientData/>
  </xdr:twoCellAnchor>
  <xdr:twoCellAnchor editAs="oneCell">
    <xdr:from>
      <xdr:col>0</xdr:col>
      <xdr:colOff>27000</xdr:colOff>
      <xdr:row>5409</xdr:row>
      <xdr:rowOff>181440</xdr:rowOff>
    </xdr:from>
    <xdr:to>
      <xdr:col>0</xdr:col>
      <xdr:colOff>36000</xdr:colOff>
      <xdr:row>11066</xdr:row>
      <xdr:rowOff>151868</xdr:rowOff>
    </xdr:to>
    <xdr:pic>
      <xdr:nvPicPr>
        <xdr:cNvPr id="430" name="Imagem 429">
          <a:extLst>
            <a:ext uri="{FF2B5EF4-FFF2-40B4-BE49-F238E27FC236}">
              <a16:creationId xmlns:a16="http://schemas.microsoft.com/office/drawing/2014/main" id="{00000000-0008-0000-0300-0000AE010000}"/>
            </a:ext>
          </a:extLst>
        </xdr:cNvPr>
        <xdr:cNvPicPr/>
      </xdr:nvPicPr>
      <xdr:blipFill>
        <a:blip xmlns:r="http://schemas.openxmlformats.org/officeDocument/2006/relationships" r:embed="rId1"/>
        <a:stretch/>
      </xdr:blipFill>
      <xdr:spPr>
        <a:xfrm>
          <a:off x="27000" y="1102700160"/>
          <a:ext cx="9000" cy="360000"/>
        </a:xfrm>
        <a:prstGeom prst="rect">
          <a:avLst/>
        </a:prstGeom>
        <a:ln>
          <a:noFill/>
        </a:ln>
      </xdr:spPr>
    </xdr:pic>
    <xdr:clientData/>
  </xdr:twoCellAnchor>
  <xdr:twoCellAnchor editAs="oneCell">
    <xdr:from>
      <xdr:col>0</xdr:col>
      <xdr:colOff>27000</xdr:colOff>
      <xdr:row>5411</xdr:row>
      <xdr:rowOff>181440</xdr:rowOff>
    </xdr:from>
    <xdr:to>
      <xdr:col>0</xdr:col>
      <xdr:colOff>36000</xdr:colOff>
      <xdr:row>11071</xdr:row>
      <xdr:rowOff>116009</xdr:rowOff>
    </xdr:to>
    <xdr:pic>
      <xdr:nvPicPr>
        <xdr:cNvPr id="431" name="Imagem 430">
          <a:extLst>
            <a:ext uri="{FF2B5EF4-FFF2-40B4-BE49-F238E27FC236}">
              <a16:creationId xmlns:a16="http://schemas.microsoft.com/office/drawing/2014/main" id="{00000000-0008-0000-0300-0000AF010000}"/>
            </a:ext>
          </a:extLst>
        </xdr:cNvPr>
        <xdr:cNvPicPr/>
      </xdr:nvPicPr>
      <xdr:blipFill>
        <a:blip xmlns:r="http://schemas.openxmlformats.org/officeDocument/2006/relationships" r:embed="rId1"/>
        <a:stretch/>
      </xdr:blipFill>
      <xdr:spPr>
        <a:xfrm>
          <a:off x="27000" y="1103157360"/>
          <a:ext cx="9000" cy="360000"/>
        </a:xfrm>
        <a:prstGeom prst="rect">
          <a:avLst/>
        </a:prstGeom>
        <a:ln>
          <a:noFill/>
        </a:ln>
      </xdr:spPr>
    </xdr:pic>
    <xdr:clientData/>
  </xdr:twoCellAnchor>
  <xdr:twoCellAnchor editAs="oneCell">
    <xdr:from>
      <xdr:col>0</xdr:col>
      <xdr:colOff>27000</xdr:colOff>
      <xdr:row>5431</xdr:row>
      <xdr:rowOff>181440</xdr:rowOff>
    </xdr:from>
    <xdr:to>
      <xdr:col>0</xdr:col>
      <xdr:colOff>36000</xdr:colOff>
      <xdr:row>11113</xdr:row>
      <xdr:rowOff>44051</xdr:rowOff>
    </xdr:to>
    <xdr:pic>
      <xdr:nvPicPr>
        <xdr:cNvPr id="432" name="Imagem 431">
          <a:extLst>
            <a:ext uri="{FF2B5EF4-FFF2-40B4-BE49-F238E27FC236}">
              <a16:creationId xmlns:a16="http://schemas.microsoft.com/office/drawing/2014/main" id="{00000000-0008-0000-0300-0000B0010000}"/>
            </a:ext>
          </a:extLst>
        </xdr:cNvPr>
        <xdr:cNvPicPr/>
      </xdr:nvPicPr>
      <xdr:blipFill>
        <a:blip xmlns:r="http://schemas.openxmlformats.org/officeDocument/2006/relationships" r:embed="rId1"/>
        <a:stretch/>
      </xdr:blipFill>
      <xdr:spPr>
        <a:xfrm>
          <a:off x="27000" y="1107119520"/>
          <a:ext cx="9000" cy="360000"/>
        </a:xfrm>
        <a:prstGeom prst="rect">
          <a:avLst/>
        </a:prstGeom>
        <a:ln>
          <a:noFill/>
        </a:ln>
      </xdr:spPr>
    </xdr:pic>
    <xdr:clientData/>
  </xdr:twoCellAnchor>
  <xdr:twoCellAnchor editAs="oneCell">
    <xdr:from>
      <xdr:col>0</xdr:col>
      <xdr:colOff>27000</xdr:colOff>
      <xdr:row>5450</xdr:row>
      <xdr:rowOff>181440</xdr:rowOff>
    </xdr:from>
    <xdr:to>
      <xdr:col>0</xdr:col>
      <xdr:colOff>36000</xdr:colOff>
      <xdr:row>11152</xdr:row>
      <xdr:rowOff>163013</xdr:rowOff>
    </xdr:to>
    <xdr:pic>
      <xdr:nvPicPr>
        <xdr:cNvPr id="433" name="Imagem 432">
          <a:extLst>
            <a:ext uri="{FF2B5EF4-FFF2-40B4-BE49-F238E27FC236}">
              <a16:creationId xmlns:a16="http://schemas.microsoft.com/office/drawing/2014/main" id="{00000000-0008-0000-0300-0000B1010000}"/>
            </a:ext>
          </a:extLst>
        </xdr:cNvPr>
        <xdr:cNvPicPr/>
      </xdr:nvPicPr>
      <xdr:blipFill>
        <a:blip xmlns:r="http://schemas.openxmlformats.org/officeDocument/2006/relationships" r:embed="rId1"/>
        <a:stretch/>
      </xdr:blipFill>
      <xdr:spPr>
        <a:xfrm>
          <a:off x="27000" y="1110891600"/>
          <a:ext cx="9000" cy="360000"/>
        </a:xfrm>
        <a:prstGeom prst="rect">
          <a:avLst/>
        </a:prstGeom>
        <a:ln>
          <a:noFill/>
        </a:ln>
      </xdr:spPr>
    </xdr:pic>
    <xdr:clientData/>
  </xdr:twoCellAnchor>
  <xdr:twoCellAnchor editAs="oneCell">
    <xdr:from>
      <xdr:col>0</xdr:col>
      <xdr:colOff>27000</xdr:colOff>
      <xdr:row>5469</xdr:row>
      <xdr:rowOff>181440</xdr:rowOff>
    </xdr:from>
    <xdr:to>
      <xdr:col>0</xdr:col>
      <xdr:colOff>36000</xdr:colOff>
      <xdr:row>11193</xdr:row>
      <xdr:rowOff>55377</xdr:rowOff>
    </xdr:to>
    <xdr:pic>
      <xdr:nvPicPr>
        <xdr:cNvPr id="434" name="Imagem 433">
          <a:extLst>
            <a:ext uri="{FF2B5EF4-FFF2-40B4-BE49-F238E27FC236}">
              <a16:creationId xmlns:a16="http://schemas.microsoft.com/office/drawing/2014/main" id="{00000000-0008-0000-0300-0000B2010000}"/>
            </a:ext>
          </a:extLst>
        </xdr:cNvPr>
        <xdr:cNvPicPr/>
      </xdr:nvPicPr>
      <xdr:blipFill>
        <a:blip xmlns:r="http://schemas.openxmlformats.org/officeDocument/2006/relationships" r:embed="rId1"/>
        <a:stretch/>
      </xdr:blipFill>
      <xdr:spPr>
        <a:xfrm>
          <a:off x="27000" y="1114739640"/>
          <a:ext cx="9000" cy="360000"/>
        </a:xfrm>
        <a:prstGeom prst="rect">
          <a:avLst/>
        </a:prstGeom>
        <a:ln>
          <a:noFill/>
        </a:ln>
      </xdr:spPr>
    </xdr:pic>
    <xdr:clientData/>
  </xdr:twoCellAnchor>
  <xdr:twoCellAnchor editAs="oneCell">
    <xdr:from>
      <xdr:col>0</xdr:col>
      <xdr:colOff>27000</xdr:colOff>
      <xdr:row>5488</xdr:row>
      <xdr:rowOff>181440</xdr:rowOff>
    </xdr:from>
    <xdr:to>
      <xdr:col>0</xdr:col>
      <xdr:colOff>36000</xdr:colOff>
      <xdr:row>11233</xdr:row>
      <xdr:rowOff>138240</xdr:rowOff>
    </xdr:to>
    <xdr:pic>
      <xdr:nvPicPr>
        <xdr:cNvPr id="435" name="Imagem 434">
          <a:extLst>
            <a:ext uri="{FF2B5EF4-FFF2-40B4-BE49-F238E27FC236}">
              <a16:creationId xmlns:a16="http://schemas.microsoft.com/office/drawing/2014/main" id="{00000000-0008-0000-0300-0000B3010000}"/>
            </a:ext>
          </a:extLst>
        </xdr:cNvPr>
        <xdr:cNvPicPr/>
      </xdr:nvPicPr>
      <xdr:blipFill>
        <a:blip xmlns:r="http://schemas.openxmlformats.org/officeDocument/2006/relationships" r:embed="rId1"/>
        <a:stretch/>
      </xdr:blipFill>
      <xdr:spPr>
        <a:xfrm>
          <a:off x="27000" y="1118587680"/>
          <a:ext cx="9000" cy="360000"/>
        </a:xfrm>
        <a:prstGeom prst="rect">
          <a:avLst/>
        </a:prstGeom>
        <a:ln>
          <a:noFill/>
        </a:ln>
      </xdr:spPr>
    </xdr:pic>
    <xdr:clientData/>
  </xdr:twoCellAnchor>
  <xdr:twoCellAnchor editAs="oneCell">
    <xdr:from>
      <xdr:col>0</xdr:col>
      <xdr:colOff>27000</xdr:colOff>
      <xdr:row>5506</xdr:row>
      <xdr:rowOff>181800</xdr:rowOff>
    </xdr:from>
    <xdr:to>
      <xdr:col>0</xdr:col>
      <xdr:colOff>36000</xdr:colOff>
      <xdr:row>11271</xdr:row>
      <xdr:rowOff>67123</xdr:rowOff>
    </xdr:to>
    <xdr:pic>
      <xdr:nvPicPr>
        <xdr:cNvPr id="436" name="Imagem 435">
          <a:extLst>
            <a:ext uri="{FF2B5EF4-FFF2-40B4-BE49-F238E27FC236}">
              <a16:creationId xmlns:a16="http://schemas.microsoft.com/office/drawing/2014/main" id="{00000000-0008-0000-0300-0000B4010000}"/>
            </a:ext>
          </a:extLst>
        </xdr:cNvPr>
        <xdr:cNvPicPr/>
      </xdr:nvPicPr>
      <xdr:blipFill>
        <a:blip xmlns:r="http://schemas.openxmlformats.org/officeDocument/2006/relationships" r:embed="rId1"/>
        <a:stretch/>
      </xdr:blipFill>
      <xdr:spPr>
        <a:xfrm>
          <a:off x="27000" y="1122169320"/>
          <a:ext cx="9000" cy="360000"/>
        </a:xfrm>
        <a:prstGeom prst="rect">
          <a:avLst/>
        </a:prstGeom>
        <a:ln>
          <a:noFill/>
        </a:ln>
      </xdr:spPr>
    </xdr:pic>
    <xdr:clientData/>
  </xdr:twoCellAnchor>
  <xdr:twoCellAnchor editAs="oneCell">
    <xdr:from>
      <xdr:col>0</xdr:col>
      <xdr:colOff>27000</xdr:colOff>
      <xdr:row>5526</xdr:row>
      <xdr:rowOff>181440</xdr:rowOff>
    </xdr:from>
    <xdr:to>
      <xdr:col>0</xdr:col>
      <xdr:colOff>36000</xdr:colOff>
      <xdr:row>11316</xdr:row>
      <xdr:rowOff>498</xdr:rowOff>
    </xdr:to>
    <xdr:pic>
      <xdr:nvPicPr>
        <xdr:cNvPr id="437" name="Imagem 436">
          <a:extLst>
            <a:ext uri="{FF2B5EF4-FFF2-40B4-BE49-F238E27FC236}">
              <a16:creationId xmlns:a16="http://schemas.microsoft.com/office/drawing/2014/main" id="{00000000-0008-0000-0300-0000B5010000}"/>
            </a:ext>
          </a:extLst>
        </xdr:cNvPr>
        <xdr:cNvPicPr/>
      </xdr:nvPicPr>
      <xdr:blipFill>
        <a:blip xmlns:r="http://schemas.openxmlformats.org/officeDocument/2006/relationships" r:embed="rId1"/>
        <a:stretch/>
      </xdr:blipFill>
      <xdr:spPr>
        <a:xfrm>
          <a:off x="27000" y="1126417320"/>
          <a:ext cx="9000" cy="360000"/>
        </a:xfrm>
        <a:prstGeom prst="rect">
          <a:avLst/>
        </a:prstGeom>
        <a:ln>
          <a:noFill/>
        </a:ln>
      </xdr:spPr>
    </xdr:pic>
    <xdr:clientData/>
  </xdr:twoCellAnchor>
  <xdr:twoCellAnchor editAs="oneCell">
    <xdr:from>
      <xdr:col>0</xdr:col>
      <xdr:colOff>27000</xdr:colOff>
      <xdr:row>5550</xdr:row>
      <xdr:rowOff>181440</xdr:rowOff>
    </xdr:from>
    <xdr:to>
      <xdr:col>0</xdr:col>
      <xdr:colOff>36000</xdr:colOff>
      <xdr:row>11366</xdr:row>
      <xdr:rowOff>83422</xdr:rowOff>
    </xdr:to>
    <xdr:pic>
      <xdr:nvPicPr>
        <xdr:cNvPr id="438" name="Imagem 437">
          <a:extLst>
            <a:ext uri="{FF2B5EF4-FFF2-40B4-BE49-F238E27FC236}">
              <a16:creationId xmlns:a16="http://schemas.microsoft.com/office/drawing/2014/main" id="{00000000-0008-0000-0300-0000B6010000}"/>
            </a:ext>
          </a:extLst>
        </xdr:cNvPr>
        <xdr:cNvPicPr/>
      </xdr:nvPicPr>
      <xdr:blipFill>
        <a:blip xmlns:r="http://schemas.openxmlformats.org/officeDocument/2006/relationships" r:embed="rId1"/>
        <a:stretch/>
      </xdr:blipFill>
      <xdr:spPr>
        <a:xfrm>
          <a:off x="27000" y="1131217920"/>
          <a:ext cx="9000" cy="360000"/>
        </a:xfrm>
        <a:prstGeom prst="rect">
          <a:avLst/>
        </a:prstGeom>
        <a:ln>
          <a:noFill/>
        </a:ln>
      </xdr:spPr>
    </xdr:pic>
    <xdr:clientData/>
  </xdr:twoCellAnchor>
  <xdr:twoCellAnchor editAs="oneCell">
    <xdr:from>
      <xdr:col>0</xdr:col>
      <xdr:colOff>27000</xdr:colOff>
      <xdr:row>5568</xdr:row>
      <xdr:rowOff>181440</xdr:rowOff>
    </xdr:from>
    <xdr:to>
      <xdr:col>0</xdr:col>
      <xdr:colOff>36000</xdr:colOff>
      <xdr:row>11405</xdr:row>
      <xdr:rowOff>130606</xdr:rowOff>
    </xdr:to>
    <xdr:pic>
      <xdr:nvPicPr>
        <xdr:cNvPr id="439" name="Imagem 438">
          <a:extLst>
            <a:ext uri="{FF2B5EF4-FFF2-40B4-BE49-F238E27FC236}">
              <a16:creationId xmlns:a16="http://schemas.microsoft.com/office/drawing/2014/main" id="{00000000-0008-0000-0300-0000B7010000}"/>
            </a:ext>
          </a:extLst>
        </xdr:cNvPr>
        <xdr:cNvPicPr/>
      </xdr:nvPicPr>
      <xdr:blipFill>
        <a:blip xmlns:r="http://schemas.openxmlformats.org/officeDocument/2006/relationships" r:embed="rId1"/>
        <a:stretch/>
      </xdr:blipFill>
      <xdr:spPr>
        <a:xfrm>
          <a:off x="27000" y="1134951840"/>
          <a:ext cx="9000" cy="360000"/>
        </a:xfrm>
        <a:prstGeom prst="rect">
          <a:avLst/>
        </a:prstGeom>
        <a:ln>
          <a:noFill/>
        </a:ln>
      </xdr:spPr>
    </xdr:pic>
    <xdr:clientData/>
  </xdr:twoCellAnchor>
  <xdr:twoCellAnchor editAs="oneCell">
    <xdr:from>
      <xdr:col>0</xdr:col>
      <xdr:colOff>27000</xdr:colOff>
      <xdr:row>5570</xdr:row>
      <xdr:rowOff>257760</xdr:rowOff>
    </xdr:from>
    <xdr:to>
      <xdr:col>0</xdr:col>
      <xdr:colOff>36000</xdr:colOff>
      <xdr:row>11410</xdr:row>
      <xdr:rowOff>92626</xdr:rowOff>
    </xdr:to>
    <xdr:pic>
      <xdr:nvPicPr>
        <xdr:cNvPr id="440" name="Imagem 439">
          <a:extLst>
            <a:ext uri="{FF2B5EF4-FFF2-40B4-BE49-F238E27FC236}">
              <a16:creationId xmlns:a16="http://schemas.microsoft.com/office/drawing/2014/main" id="{00000000-0008-0000-0300-0000B8010000}"/>
            </a:ext>
          </a:extLst>
        </xdr:cNvPr>
        <xdr:cNvPicPr/>
      </xdr:nvPicPr>
      <xdr:blipFill>
        <a:blip xmlns:r="http://schemas.openxmlformats.org/officeDocument/2006/relationships" r:embed="rId1"/>
        <a:stretch/>
      </xdr:blipFill>
      <xdr:spPr>
        <a:xfrm>
          <a:off x="27000" y="1135409040"/>
          <a:ext cx="9000" cy="360000"/>
        </a:xfrm>
        <a:prstGeom prst="rect">
          <a:avLst/>
        </a:prstGeom>
        <a:ln>
          <a:noFill/>
        </a:ln>
      </xdr:spPr>
    </xdr:pic>
    <xdr:clientData/>
  </xdr:twoCellAnchor>
  <xdr:twoCellAnchor editAs="oneCell">
    <xdr:from>
      <xdr:col>0</xdr:col>
      <xdr:colOff>27000</xdr:colOff>
      <xdr:row>5595</xdr:row>
      <xdr:rowOff>257760</xdr:rowOff>
    </xdr:from>
    <xdr:to>
      <xdr:col>0</xdr:col>
      <xdr:colOff>36000</xdr:colOff>
      <xdr:row>11464</xdr:row>
      <xdr:rowOff>103652</xdr:rowOff>
    </xdr:to>
    <xdr:pic>
      <xdr:nvPicPr>
        <xdr:cNvPr id="441" name="Imagem 440">
          <a:extLst>
            <a:ext uri="{FF2B5EF4-FFF2-40B4-BE49-F238E27FC236}">
              <a16:creationId xmlns:a16="http://schemas.microsoft.com/office/drawing/2014/main" id="{00000000-0008-0000-0300-0000B9010000}"/>
            </a:ext>
          </a:extLst>
        </xdr:cNvPr>
        <xdr:cNvPicPr/>
      </xdr:nvPicPr>
      <xdr:blipFill>
        <a:blip xmlns:r="http://schemas.openxmlformats.org/officeDocument/2006/relationships" r:embed="rId1"/>
        <a:stretch/>
      </xdr:blipFill>
      <xdr:spPr>
        <a:xfrm>
          <a:off x="27000" y="1140552360"/>
          <a:ext cx="9000" cy="360000"/>
        </a:xfrm>
        <a:prstGeom prst="rect">
          <a:avLst/>
        </a:prstGeom>
        <a:ln>
          <a:noFill/>
        </a:ln>
      </xdr:spPr>
    </xdr:pic>
    <xdr:clientData/>
  </xdr:twoCellAnchor>
  <xdr:twoCellAnchor editAs="oneCell">
    <xdr:from>
      <xdr:col>0</xdr:col>
      <xdr:colOff>27000</xdr:colOff>
      <xdr:row>5625</xdr:row>
      <xdr:rowOff>181440</xdr:rowOff>
    </xdr:from>
    <xdr:to>
      <xdr:col>0</xdr:col>
      <xdr:colOff>36000</xdr:colOff>
      <xdr:row>11527</xdr:row>
      <xdr:rowOff>152958</xdr:rowOff>
    </xdr:to>
    <xdr:pic>
      <xdr:nvPicPr>
        <xdr:cNvPr id="442" name="Imagem 441">
          <a:extLst>
            <a:ext uri="{FF2B5EF4-FFF2-40B4-BE49-F238E27FC236}">
              <a16:creationId xmlns:a16="http://schemas.microsoft.com/office/drawing/2014/main" id="{00000000-0008-0000-0300-0000BA010000}"/>
            </a:ext>
          </a:extLst>
        </xdr:cNvPr>
        <xdr:cNvPicPr/>
      </xdr:nvPicPr>
      <xdr:blipFill>
        <a:blip xmlns:r="http://schemas.openxmlformats.org/officeDocument/2006/relationships" r:embed="rId1"/>
        <a:stretch/>
      </xdr:blipFill>
      <xdr:spPr>
        <a:xfrm>
          <a:off x="27000" y="1146572280"/>
          <a:ext cx="9000" cy="360000"/>
        </a:xfrm>
        <a:prstGeom prst="rect">
          <a:avLst/>
        </a:prstGeom>
        <a:ln>
          <a:noFill/>
        </a:ln>
      </xdr:spPr>
    </xdr:pic>
    <xdr:clientData/>
  </xdr:twoCellAnchor>
  <xdr:twoCellAnchor editAs="oneCell">
    <xdr:from>
      <xdr:col>0</xdr:col>
      <xdr:colOff>27000</xdr:colOff>
      <xdr:row>5647</xdr:row>
      <xdr:rowOff>257760</xdr:rowOff>
    </xdr:from>
    <xdr:to>
      <xdr:col>0</xdr:col>
      <xdr:colOff>36000</xdr:colOff>
      <xdr:row>11575</xdr:row>
      <xdr:rowOff>7282</xdr:rowOff>
    </xdr:to>
    <xdr:pic>
      <xdr:nvPicPr>
        <xdr:cNvPr id="443" name="Imagem 442">
          <a:extLst>
            <a:ext uri="{FF2B5EF4-FFF2-40B4-BE49-F238E27FC236}">
              <a16:creationId xmlns:a16="http://schemas.microsoft.com/office/drawing/2014/main" id="{00000000-0008-0000-0300-0000BB010000}"/>
            </a:ext>
          </a:extLst>
        </xdr:cNvPr>
        <xdr:cNvPicPr/>
      </xdr:nvPicPr>
      <xdr:blipFill>
        <a:blip xmlns:r="http://schemas.openxmlformats.org/officeDocument/2006/relationships" r:embed="rId1"/>
        <a:stretch/>
      </xdr:blipFill>
      <xdr:spPr>
        <a:xfrm>
          <a:off x="27000" y="1151067960"/>
          <a:ext cx="9000" cy="360000"/>
        </a:xfrm>
        <a:prstGeom prst="rect">
          <a:avLst/>
        </a:prstGeom>
        <a:ln>
          <a:noFill/>
        </a:ln>
      </xdr:spPr>
    </xdr:pic>
    <xdr:clientData/>
  </xdr:twoCellAnchor>
  <xdr:twoCellAnchor editAs="oneCell">
    <xdr:from>
      <xdr:col>0</xdr:col>
      <xdr:colOff>27000</xdr:colOff>
      <xdr:row>5666</xdr:row>
      <xdr:rowOff>181440</xdr:rowOff>
    </xdr:from>
    <xdr:to>
      <xdr:col>0</xdr:col>
      <xdr:colOff>36000</xdr:colOff>
      <xdr:row>11616</xdr:row>
      <xdr:rowOff>56528</xdr:rowOff>
    </xdr:to>
    <xdr:pic>
      <xdr:nvPicPr>
        <xdr:cNvPr id="444" name="Imagem 443">
          <a:extLst>
            <a:ext uri="{FF2B5EF4-FFF2-40B4-BE49-F238E27FC236}">
              <a16:creationId xmlns:a16="http://schemas.microsoft.com/office/drawing/2014/main" id="{00000000-0008-0000-0300-0000BC010000}"/>
            </a:ext>
          </a:extLst>
        </xdr:cNvPr>
        <xdr:cNvPicPr/>
      </xdr:nvPicPr>
      <xdr:blipFill>
        <a:blip xmlns:r="http://schemas.openxmlformats.org/officeDocument/2006/relationships" r:embed="rId1"/>
        <a:stretch/>
      </xdr:blipFill>
      <xdr:spPr>
        <a:xfrm>
          <a:off x="27000" y="1154992320"/>
          <a:ext cx="9000" cy="360000"/>
        </a:xfrm>
        <a:prstGeom prst="rect">
          <a:avLst/>
        </a:prstGeom>
        <a:ln>
          <a:noFill/>
        </a:ln>
      </xdr:spPr>
    </xdr:pic>
    <xdr:clientData/>
  </xdr:twoCellAnchor>
  <xdr:twoCellAnchor editAs="oneCell">
    <xdr:from>
      <xdr:col>0</xdr:col>
      <xdr:colOff>27000</xdr:colOff>
      <xdr:row>5702</xdr:row>
      <xdr:rowOff>181440</xdr:rowOff>
    </xdr:from>
    <xdr:to>
      <xdr:col>0</xdr:col>
      <xdr:colOff>36000</xdr:colOff>
      <xdr:row>11692</xdr:row>
      <xdr:rowOff>67613</xdr:rowOff>
    </xdr:to>
    <xdr:pic>
      <xdr:nvPicPr>
        <xdr:cNvPr id="445" name="Imagem 444">
          <a:extLst>
            <a:ext uri="{FF2B5EF4-FFF2-40B4-BE49-F238E27FC236}">
              <a16:creationId xmlns:a16="http://schemas.microsoft.com/office/drawing/2014/main" id="{00000000-0008-0000-0300-0000BD010000}"/>
            </a:ext>
          </a:extLst>
        </xdr:cNvPr>
        <xdr:cNvPicPr/>
      </xdr:nvPicPr>
      <xdr:blipFill>
        <a:blip xmlns:r="http://schemas.openxmlformats.org/officeDocument/2006/relationships" r:embed="rId1"/>
        <a:stretch/>
      </xdr:blipFill>
      <xdr:spPr>
        <a:xfrm>
          <a:off x="27000" y="1162231200"/>
          <a:ext cx="9000" cy="360000"/>
        </a:xfrm>
        <a:prstGeom prst="rect">
          <a:avLst/>
        </a:prstGeom>
        <a:ln>
          <a:noFill/>
        </a:ln>
      </xdr:spPr>
    </xdr:pic>
    <xdr:clientData/>
  </xdr:twoCellAnchor>
  <xdr:twoCellAnchor editAs="oneCell">
    <xdr:from>
      <xdr:col>0</xdr:col>
      <xdr:colOff>27000</xdr:colOff>
      <xdr:row>5722</xdr:row>
      <xdr:rowOff>181440</xdr:rowOff>
    </xdr:from>
    <xdr:to>
      <xdr:col>0</xdr:col>
      <xdr:colOff>36000</xdr:colOff>
      <xdr:row>11736</xdr:row>
      <xdr:rowOff>78939</xdr:rowOff>
    </xdr:to>
    <xdr:pic>
      <xdr:nvPicPr>
        <xdr:cNvPr id="446" name="Imagem 445">
          <a:extLst>
            <a:ext uri="{FF2B5EF4-FFF2-40B4-BE49-F238E27FC236}">
              <a16:creationId xmlns:a16="http://schemas.microsoft.com/office/drawing/2014/main" id="{00000000-0008-0000-0300-0000BE010000}"/>
            </a:ext>
          </a:extLst>
        </xdr:cNvPr>
        <xdr:cNvPicPr/>
      </xdr:nvPicPr>
      <xdr:blipFill>
        <a:blip xmlns:r="http://schemas.openxmlformats.org/officeDocument/2006/relationships" r:embed="rId1"/>
        <a:stretch/>
      </xdr:blipFill>
      <xdr:spPr>
        <a:xfrm>
          <a:off x="27000" y="1166422320"/>
          <a:ext cx="9000" cy="360000"/>
        </a:xfrm>
        <a:prstGeom prst="rect">
          <a:avLst/>
        </a:prstGeom>
        <a:ln>
          <a:noFill/>
        </a:ln>
      </xdr:spPr>
    </xdr:pic>
    <xdr:clientData/>
  </xdr:twoCellAnchor>
  <xdr:twoCellAnchor editAs="oneCell">
    <xdr:from>
      <xdr:col>0</xdr:col>
      <xdr:colOff>27000</xdr:colOff>
      <xdr:row>5724</xdr:row>
      <xdr:rowOff>181440</xdr:rowOff>
    </xdr:from>
    <xdr:to>
      <xdr:col>0</xdr:col>
      <xdr:colOff>36000</xdr:colOff>
      <xdr:row>11740</xdr:row>
      <xdr:rowOff>78819</xdr:rowOff>
    </xdr:to>
    <xdr:pic>
      <xdr:nvPicPr>
        <xdr:cNvPr id="447" name="Imagem 446">
          <a:extLst>
            <a:ext uri="{FF2B5EF4-FFF2-40B4-BE49-F238E27FC236}">
              <a16:creationId xmlns:a16="http://schemas.microsoft.com/office/drawing/2014/main" id="{00000000-0008-0000-0300-0000BF010000}"/>
            </a:ext>
          </a:extLst>
        </xdr:cNvPr>
        <xdr:cNvPicPr/>
      </xdr:nvPicPr>
      <xdr:blipFill>
        <a:blip xmlns:r="http://schemas.openxmlformats.org/officeDocument/2006/relationships" r:embed="rId1"/>
        <a:stretch/>
      </xdr:blipFill>
      <xdr:spPr>
        <a:xfrm>
          <a:off x="27000" y="1166803200"/>
          <a:ext cx="9000" cy="360000"/>
        </a:xfrm>
        <a:prstGeom prst="rect">
          <a:avLst/>
        </a:prstGeom>
        <a:ln>
          <a:noFill/>
        </a:ln>
      </xdr:spPr>
    </xdr:pic>
    <xdr:clientData/>
  </xdr:twoCellAnchor>
  <xdr:twoCellAnchor editAs="oneCell">
    <xdr:from>
      <xdr:col>0</xdr:col>
      <xdr:colOff>27000</xdr:colOff>
      <xdr:row>5742</xdr:row>
      <xdr:rowOff>181440</xdr:rowOff>
    </xdr:from>
    <xdr:to>
      <xdr:col>0</xdr:col>
      <xdr:colOff>36000</xdr:colOff>
      <xdr:row>11781</xdr:row>
      <xdr:rowOff>167436</xdr:rowOff>
    </xdr:to>
    <xdr:pic>
      <xdr:nvPicPr>
        <xdr:cNvPr id="448" name="Imagem 447">
          <a:extLst>
            <a:ext uri="{FF2B5EF4-FFF2-40B4-BE49-F238E27FC236}">
              <a16:creationId xmlns:a16="http://schemas.microsoft.com/office/drawing/2014/main" id="{00000000-0008-0000-0300-0000C0010000}"/>
            </a:ext>
          </a:extLst>
        </xdr:cNvPr>
        <xdr:cNvPicPr/>
      </xdr:nvPicPr>
      <xdr:blipFill>
        <a:blip xmlns:r="http://schemas.openxmlformats.org/officeDocument/2006/relationships" r:embed="rId1"/>
        <a:stretch/>
      </xdr:blipFill>
      <xdr:spPr>
        <a:xfrm>
          <a:off x="27000" y="1170746640"/>
          <a:ext cx="9000" cy="360000"/>
        </a:xfrm>
        <a:prstGeom prst="rect">
          <a:avLst/>
        </a:prstGeom>
        <a:ln>
          <a:noFill/>
        </a:ln>
      </xdr:spPr>
    </xdr:pic>
    <xdr:clientData/>
  </xdr:twoCellAnchor>
  <xdr:twoCellAnchor editAs="oneCell">
    <xdr:from>
      <xdr:col>0</xdr:col>
      <xdr:colOff>27000</xdr:colOff>
      <xdr:row>5746</xdr:row>
      <xdr:rowOff>181440</xdr:rowOff>
    </xdr:from>
    <xdr:to>
      <xdr:col>0</xdr:col>
      <xdr:colOff>36000</xdr:colOff>
      <xdr:row>11790</xdr:row>
      <xdr:rowOff>131457</xdr:rowOff>
    </xdr:to>
    <xdr:pic>
      <xdr:nvPicPr>
        <xdr:cNvPr id="449" name="Imagem 448">
          <a:extLst>
            <a:ext uri="{FF2B5EF4-FFF2-40B4-BE49-F238E27FC236}">
              <a16:creationId xmlns:a16="http://schemas.microsoft.com/office/drawing/2014/main" id="{00000000-0008-0000-0300-0000C1010000}"/>
            </a:ext>
          </a:extLst>
        </xdr:cNvPr>
        <xdr:cNvPicPr/>
      </xdr:nvPicPr>
      <xdr:blipFill>
        <a:blip xmlns:r="http://schemas.openxmlformats.org/officeDocument/2006/relationships" r:embed="rId1"/>
        <a:stretch/>
      </xdr:blipFill>
      <xdr:spPr>
        <a:xfrm>
          <a:off x="27000" y="117158472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0" name="Imagem 449">
          <a:extLst>
            <a:ext uri="{FF2B5EF4-FFF2-40B4-BE49-F238E27FC236}">
              <a16:creationId xmlns:a16="http://schemas.microsoft.com/office/drawing/2014/main" id="{00000000-0008-0000-0300-0000C2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1" name="Imagem 450">
          <a:extLst>
            <a:ext uri="{FF2B5EF4-FFF2-40B4-BE49-F238E27FC236}">
              <a16:creationId xmlns:a16="http://schemas.microsoft.com/office/drawing/2014/main" id="{00000000-0008-0000-0300-0000C3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2" name="Imagem 451">
          <a:extLst>
            <a:ext uri="{FF2B5EF4-FFF2-40B4-BE49-F238E27FC236}">
              <a16:creationId xmlns:a16="http://schemas.microsoft.com/office/drawing/2014/main" id="{00000000-0008-0000-0300-0000C4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3" name="Imagem 452">
          <a:extLst>
            <a:ext uri="{FF2B5EF4-FFF2-40B4-BE49-F238E27FC236}">
              <a16:creationId xmlns:a16="http://schemas.microsoft.com/office/drawing/2014/main" id="{00000000-0008-0000-0300-0000C5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4" name="Imagem 453">
          <a:extLst>
            <a:ext uri="{FF2B5EF4-FFF2-40B4-BE49-F238E27FC236}">
              <a16:creationId xmlns:a16="http://schemas.microsoft.com/office/drawing/2014/main" id="{00000000-0008-0000-0300-0000C6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5" name="Imagem 454">
          <a:extLst>
            <a:ext uri="{FF2B5EF4-FFF2-40B4-BE49-F238E27FC236}">
              <a16:creationId xmlns:a16="http://schemas.microsoft.com/office/drawing/2014/main" id="{00000000-0008-0000-0300-0000C7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6" name="Imagem 455">
          <a:extLst>
            <a:ext uri="{FF2B5EF4-FFF2-40B4-BE49-F238E27FC236}">
              <a16:creationId xmlns:a16="http://schemas.microsoft.com/office/drawing/2014/main" id="{00000000-0008-0000-0300-0000C8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7" name="Imagem 456">
          <a:extLst>
            <a:ext uri="{FF2B5EF4-FFF2-40B4-BE49-F238E27FC236}">
              <a16:creationId xmlns:a16="http://schemas.microsoft.com/office/drawing/2014/main" id="{00000000-0008-0000-0300-0000C9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8" name="Imagem 457">
          <a:extLst>
            <a:ext uri="{FF2B5EF4-FFF2-40B4-BE49-F238E27FC236}">
              <a16:creationId xmlns:a16="http://schemas.microsoft.com/office/drawing/2014/main" id="{00000000-0008-0000-0300-0000CA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59" name="Imagem 458">
          <a:extLst>
            <a:ext uri="{FF2B5EF4-FFF2-40B4-BE49-F238E27FC236}">
              <a16:creationId xmlns:a16="http://schemas.microsoft.com/office/drawing/2014/main" id="{00000000-0008-0000-0300-0000CB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0" name="Imagem 459">
          <a:extLst>
            <a:ext uri="{FF2B5EF4-FFF2-40B4-BE49-F238E27FC236}">
              <a16:creationId xmlns:a16="http://schemas.microsoft.com/office/drawing/2014/main" id="{00000000-0008-0000-0300-0000CC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1" name="Imagem 460">
          <a:extLst>
            <a:ext uri="{FF2B5EF4-FFF2-40B4-BE49-F238E27FC236}">
              <a16:creationId xmlns:a16="http://schemas.microsoft.com/office/drawing/2014/main" id="{00000000-0008-0000-0300-0000CD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2" name="Imagem 461">
          <a:extLst>
            <a:ext uri="{FF2B5EF4-FFF2-40B4-BE49-F238E27FC236}">
              <a16:creationId xmlns:a16="http://schemas.microsoft.com/office/drawing/2014/main" id="{00000000-0008-0000-0300-0000CE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3" name="Imagem 462">
          <a:extLst>
            <a:ext uri="{FF2B5EF4-FFF2-40B4-BE49-F238E27FC236}">
              <a16:creationId xmlns:a16="http://schemas.microsoft.com/office/drawing/2014/main" id="{00000000-0008-0000-0300-0000CF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4" name="Imagem 463">
          <a:extLst>
            <a:ext uri="{FF2B5EF4-FFF2-40B4-BE49-F238E27FC236}">
              <a16:creationId xmlns:a16="http://schemas.microsoft.com/office/drawing/2014/main" id="{00000000-0008-0000-0300-0000D0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5" name="Imagem 464">
          <a:extLst>
            <a:ext uri="{FF2B5EF4-FFF2-40B4-BE49-F238E27FC236}">
              <a16:creationId xmlns:a16="http://schemas.microsoft.com/office/drawing/2014/main" id="{00000000-0008-0000-0300-0000D1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6" name="Imagem 465">
          <a:extLst>
            <a:ext uri="{FF2B5EF4-FFF2-40B4-BE49-F238E27FC236}">
              <a16:creationId xmlns:a16="http://schemas.microsoft.com/office/drawing/2014/main" id="{00000000-0008-0000-0300-0000D2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7" name="Imagem 466">
          <a:extLst>
            <a:ext uri="{FF2B5EF4-FFF2-40B4-BE49-F238E27FC236}">
              <a16:creationId xmlns:a16="http://schemas.microsoft.com/office/drawing/2014/main" id="{00000000-0008-0000-0300-0000D3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8" name="Imagem 467">
          <a:extLst>
            <a:ext uri="{FF2B5EF4-FFF2-40B4-BE49-F238E27FC236}">
              <a16:creationId xmlns:a16="http://schemas.microsoft.com/office/drawing/2014/main" id="{00000000-0008-0000-0300-0000D4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69" name="Imagem 468">
          <a:extLst>
            <a:ext uri="{FF2B5EF4-FFF2-40B4-BE49-F238E27FC236}">
              <a16:creationId xmlns:a16="http://schemas.microsoft.com/office/drawing/2014/main" id="{00000000-0008-0000-0300-0000D5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0" name="Imagem 469">
          <a:extLst>
            <a:ext uri="{FF2B5EF4-FFF2-40B4-BE49-F238E27FC236}">
              <a16:creationId xmlns:a16="http://schemas.microsoft.com/office/drawing/2014/main" id="{00000000-0008-0000-0300-0000D6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1" name="Imagem 470">
          <a:extLst>
            <a:ext uri="{FF2B5EF4-FFF2-40B4-BE49-F238E27FC236}">
              <a16:creationId xmlns:a16="http://schemas.microsoft.com/office/drawing/2014/main" id="{00000000-0008-0000-0300-0000D7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2" name="Imagem 471">
          <a:extLst>
            <a:ext uri="{FF2B5EF4-FFF2-40B4-BE49-F238E27FC236}">
              <a16:creationId xmlns:a16="http://schemas.microsoft.com/office/drawing/2014/main" id="{00000000-0008-0000-0300-0000D8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3" name="Imagem 472">
          <a:extLst>
            <a:ext uri="{FF2B5EF4-FFF2-40B4-BE49-F238E27FC236}">
              <a16:creationId xmlns:a16="http://schemas.microsoft.com/office/drawing/2014/main" id="{00000000-0008-0000-0300-0000D9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4" name="Imagem 473">
          <a:extLst>
            <a:ext uri="{FF2B5EF4-FFF2-40B4-BE49-F238E27FC236}">
              <a16:creationId xmlns:a16="http://schemas.microsoft.com/office/drawing/2014/main" id="{00000000-0008-0000-0300-0000DA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5" name="Imagem 474">
          <a:extLst>
            <a:ext uri="{FF2B5EF4-FFF2-40B4-BE49-F238E27FC236}">
              <a16:creationId xmlns:a16="http://schemas.microsoft.com/office/drawing/2014/main" id="{00000000-0008-0000-0300-0000DB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6" name="Imagem 475">
          <a:extLst>
            <a:ext uri="{FF2B5EF4-FFF2-40B4-BE49-F238E27FC236}">
              <a16:creationId xmlns:a16="http://schemas.microsoft.com/office/drawing/2014/main" id="{00000000-0008-0000-0300-0000DC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7" name="Imagem 476">
          <a:extLst>
            <a:ext uri="{FF2B5EF4-FFF2-40B4-BE49-F238E27FC236}">
              <a16:creationId xmlns:a16="http://schemas.microsoft.com/office/drawing/2014/main" id="{00000000-0008-0000-0300-0000DD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8" name="Imagem 477">
          <a:extLst>
            <a:ext uri="{FF2B5EF4-FFF2-40B4-BE49-F238E27FC236}">
              <a16:creationId xmlns:a16="http://schemas.microsoft.com/office/drawing/2014/main" id="{00000000-0008-0000-0300-0000DE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79" name="Imagem 478">
          <a:extLst>
            <a:ext uri="{FF2B5EF4-FFF2-40B4-BE49-F238E27FC236}">
              <a16:creationId xmlns:a16="http://schemas.microsoft.com/office/drawing/2014/main" id="{00000000-0008-0000-0300-0000DF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0" name="Imagem 479">
          <a:extLst>
            <a:ext uri="{FF2B5EF4-FFF2-40B4-BE49-F238E27FC236}">
              <a16:creationId xmlns:a16="http://schemas.microsoft.com/office/drawing/2014/main" id="{00000000-0008-0000-0300-0000E0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1" name="Imagem 480">
          <a:extLst>
            <a:ext uri="{FF2B5EF4-FFF2-40B4-BE49-F238E27FC236}">
              <a16:creationId xmlns:a16="http://schemas.microsoft.com/office/drawing/2014/main" id="{00000000-0008-0000-0300-0000E1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2" name="Imagem 481">
          <a:extLst>
            <a:ext uri="{FF2B5EF4-FFF2-40B4-BE49-F238E27FC236}">
              <a16:creationId xmlns:a16="http://schemas.microsoft.com/office/drawing/2014/main" id="{00000000-0008-0000-0300-0000E2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3" name="Imagem 482">
          <a:extLst>
            <a:ext uri="{FF2B5EF4-FFF2-40B4-BE49-F238E27FC236}">
              <a16:creationId xmlns:a16="http://schemas.microsoft.com/office/drawing/2014/main" id="{00000000-0008-0000-0300-0000E3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4" name="Imagem 483">
          <a:extLst>
            <a:ext uri="{FF2B5EF4-FFF2-40B4-BE49-F238E27FC236}">
              <a16:creationId xmlns:a16="http://schemas.microsoft.com/office/drawing/2014/main" id="{00000000-0008-0000-0300-0000E4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5" name="Imagem 484">
          <a:extLst>
            <a:ext uri="{FF2B5EF4-FFF2-40B4-BE49-F238E27FC236}">
              <a16:creationId xmlns:a16="http://schemas.microsoft.com/office/drawing/2014/main" id="{00000000-0008-0000-0300-0000E5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6" name="Imagem 485">
          <a:extLst>
            <a:ext uri="{FF2B5EF4-FFF2-40B4-BE49-F238E27FC236}">
              <a16:creationId xmlns:a16="http://schemas.microsoft.com/office/drawing/2014/main" id="{00000000-0008-0000-0300-0000E6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7" name="Imagem 486">
          <a:extLst>
            <a:ext uri="{FF2B5EF4-FFF2-40B4-BE49-F238E27FC236}">
              <a16:creationId xmlns:a16="http://schemas.microsoft.com/office/drawing/2014/main" id="{00000000-0008-0000-0300-0000E7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8" name="Imagem 487">
          <a:extLst>
            <a:ext uri="{FF2B5EF4-FFF2-40B4-BE49-F238E27FC236}">
              <a16:creationId xmlns:a16="http://schemas.microsoft.com/office/drawing/2014/main" id="{00000000-0008-0000-0300-0000E8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89" name="Imagem 488">
          <a:extLst>
            <a:ext uri="{FF2B5EF4-FFF2-40B4-BE49-F238E27FC236}">
              <a16:creationId xmlns:a16="http://schemas.microsoft.com/office/drawing/2014/main" id="{00000000-0008-0000-0300-0000E9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0" name="Imagem 489">
          <a:extLst>
            <a:ext uri="{FF2B5EF4-FFF2-40B4-BE49-F238E27FC236}">
              <a16:creationId xmlns:a16="http://schemas.microsoft.com/office/drawing/2014/main" id="{00000000-0008-0000-0300-0000EA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1" name="Imagem 490">
          <a:extLst>
            <a:ext uri="{FF2B5EF4-FFF2-40B4-BE49-F238E27FC236}">
              <a16:creationId xmlns:a16="http://schemas.microsoft.com/office/drawing/2014/main" id="{00000000-0008-0000-0300-0000EB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2" name="Imagem 491">
          <a:extLst>
            <a:ext uri="{FF2B5EF4-FFF2-40B4-BE49-F238E27FC236}">
              <a16:creationId xmlns:a16="http://schemas.microsoft.com/office/drawing/2014/main" id="{00000000-0008-0000-0300-0000EC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3" name="Imagem 492">
          <a:extLst>
            <a:ext uri="{FF2B5EF4-FFF2-40B4-BE49-F238E27FC236}">
              <a16:creationId xmlns:a16="http://schemas.microsoft.com/office/drawing/2014/main" id="{00000000-0008-0000-0300-0000ED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4" name="Imagem 493">
          <a:extLst>
            <a:ext uri="{FF2B5EF4-FFF2-40B4-BE49-F238E27FC236}">
              <a16:creationId xmlns:a16="http://schemas.microsoft.com/office/drawing/2014/main" id="{00000000-0008-0000-0300-0000EE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5" name="Imagem 494">
          <a:extLst>
            <a:ext uri="{FF2B5EF4-FFF2-40B4-BE49-F238E27FC236}">
              <a16:creationId xmlns:a16="http://schemas.microsoft.com/office/drawing/2014/main" id="{00000000-0008-0000-0300-0000EF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6" name="Imagem 495">
          <a:extLst>
            <a:ext uri="{FF2B5EF4-FFF2-40B4-BE49-F238E27FC236}">
              <a16:creationId xmlns:a16="http://schemas.microsoft.com/office/drawing/2014/main" id="{00000000-0008-0000-0300-0000F0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7" name="Imagem 496">
          <a:extLst>
            <a:ext uri="{FF2B5EF4-FFF2-40B4-BE49-F238E27FC236}">
              <a16:creationId xmlns:a16="http://schemas.microsoft.com/office/drawing/2014/main" id="{00000000-0008-0000-0300-0000F1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8" name="Imagem 497">
          <a:extLst>
            <a:ext uri="{FF2B5EF4-FFF2-40B4-BE49-F238E27FC236}">
              <a16:creationId xmlns:a16="http://schemas.microsoft.com/office/drawing/2014/main" id="{00000000-0008-0000-0300-0000F2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499" name="Imagem 498">
          <a:extLst>
            <a:ext uri="{FF2B5EF4-FFF2-40B4-BE49-F238E27FC236}">
              <a16:creationId xmlns:a16="http://schemas.microsoft.com/office/drawing/2014/main" id="{00000000-0008-0000-0300-0000F3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0" name="Imagem 499">
          <a:extLst>
            <a:ext uri="{FF2B5EF4-FFF2-40B4-BE49-F238E27FC236}">
              <a16:creationId xmlns:a16="http://schemas.microsoft.com/office/drawing/2014/main" id="{00000000-0008-0000-0300-0000F4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1" name="Imagem 500">
          <a:extLst>
            <a:ext uri="{FF2B5EF4-FFF2-40B4-BE49-F238E27FC236}">
              <a16:creationId xmlns:a16="http://schemas.microsoft.com/office/drawing/2014/main" id="{00000000-0008-0000-0300-0000F5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2" name="Imagem 501">
          <a:extLst>
            <a:ext uri="{FF2B5EF4-FFF2-40B4-BE49-F238E27FC236}">
              <a16:creationId xmlns:a16="http://schemas.microsoft.com/office/drawing/2014/main" id="{00000000-0008-0000-0300-0000F6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3" name="Imagem 502">
          <a:extLst>
            <a:ext uri="{FF2B5EF4-FFF2-40B4-BE49-F238E27FC236}">
              <a16:creationId xmlns:a16="http://schemas.microsoft.com/office/drawing/2014/main" id="{00000000-0008-0000-0300-0000F7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4" name="Imagem 503">
          <a:extLst>
            <a:ext uri="{FF2B5EF4-FFF2-40B4-BE49-F238E27FC236}">
              <a16:creationId xmlns:a16="http://schemas.microsoft.com/office/drawing/2014/main" id="{00000000-0008-0000-0300-0000F8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5" name="Imagem 504">
          <a:extLst>
            <a:ext uri="{FF2B5EF4-FFF2-40B4-BE49-F238E27FC236}">
              <a16:creationId xmlns:a16="http://schemas.microsoft.com/office/drawing/2014/main" id="{00000000-0008-0000-0300-0000F9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6" name="Imagem 505">
          <a:extLst>
            <a:ext uri="{FF2B5EF4-FFF2-40B4-BE49-F238E27FC236}">
              <a16:creationId xmlns:a16="http://schemas.microsoft.com/office/drawing/2014/main" id="{00000000-0008-0000-0300-0000FA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7" name="Imagem 506">
          <a:extLst>
            <a:ext uri="{FF2B5EF4-FFF2-40B4-BE49-F238E27FC236}">
              <a16:creationId xmlns:a16="http://schemas.microsoft.com/office/drawing/2014/main" id="{00000000-0008-0000-0300-0000FB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8" name="Imagem 507">
          <a:extLst>
            <a:ext uri="{FF2B5EF4-FFF2-40B4-BE49-F238E27FC236}">
              <a16:creationId xmlns:a16="http://schemas.microsoft.com/office/drawing/2014/main" id="{00000000-0008-0000-0300-0000FC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09" name="Imagem 508">
          <a:extLst>
            <a:ext uri="{FF2B5EF4-FFF2-40B4-BE49-F238E27FC236}">
              <a16:creationId xmlns:a16="http://schemas.microsoft.com/office/drawing/2014/main" id="{00000000-0008-0000-0300-0000FD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0" name="Imagem 509">
          <a:extLst>
            <a:ext uri="{FF2B5EF4-FFF2-40B4-BE49-F238E27FC236}">
              <a16:creationId xmlns:a16="http://schemas.microsoft.com/office/drawing/2014/main" id="{00000000-0008-0000-0300-0000FE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1" name="Imagem 510">
          <a:extLst>
            <a:ext uri="{FF2B5EF4-FFF2-40B4-BE49-F238E27FC236}">
              <a16:creationId xmlns:a16="http://schemas.microsoft.com/office/drawing/2014/main" id="{00000000-0008-0000-0300-0000FF01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2" name="Imagem 511">
          <a:extLst>
            <a:ext uri="{FF2B5EF4-FFF2-40B4-BE49-F238E27FC236}">
              <a16:creationId xmlns:a16="http://schemas.microsoft.com/office/drawing/2014/main" id="{00000000-0008-0000-0300-00000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3" name="Imagem 512">
          <a:extLst>
            <a:ext uri="{FF2B5EF4-FFF2-40B4-BE49-F238E27FC236}">
              <a16:creationId xmlns:a16="http://schemas.microsoft.com/office/drawing/2014/main" id="{00000000-0008-0000-0300-00000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4" name="Imagem 513">
          <a:extLst>
            <a:ext uri="{FF2B5EF4-FFF2-40B4-BE49-F238E27FC236}">
              <a16:creationId xmlns:a16="http://schemas.microsoft.com/office/drawing/2014/main" id="{00000000-0008-0000-0300-00000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5" name="Imagem 514">
          <a:extLst>
            <a:ext uri="{FF2B5EF4-FFF2-40B4-BE49-F238E27FC236}">
              <a16:creationId xmlns:a16="http://schemas.microsoft.com/office/drawing/2014/main" id="{00000000-0008-0000-0300-00000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6" name="Imagem 515">
          <a:extLst>
            <a:ext uri="{FF2B5EF4-FFF2-40B4-BE49-F238E27FC236}">
              <a16:creationId xmlns:a16="http://schemas.microsoft.com/office/drawing/2014/main" id="{00000000-0008-0000-0300-00000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7" name="Imagem 516">
          <a:extLst>
            <a:ext uri="{FF2B5EF4-FFF2-40B4-BE49-F238E27FC236}">
              <a16:creationId xmlns:a16="http://schemas.microsoft.com/office/drawing/2014/main" id="{00000000-0008-0000-0300-00000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8" name="Imagem 517">
          <a:extLst>
            <a:ext uri="{FF2B5EF4-FFF2-40B4-BE49-F238E27FC236}">
              <a16:creationId xmlns:a16="http://schemas.microsoft.com/office/drawing/2014/main" id="{00000000-0008-0000-0300-00000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19" name="Imagem 518">
          <a:extLst>
            <a:ext uri="{FF2B5EF4-FFF2-40B4-BE49-F238E27FC236}">
              <a16:creationId xmlns:a16="http://schemas.microsoft.com/office/drawing/2014/main" id="{00000000-0008-0000-0300-00000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0" name="Imagem 519">
          <a:extLst>
            <a:ext uri="{FF2B5EF4-FFF2-40B4-BE49-F238E27FC236}">
              <a16:creationId xmlns:a16="http://schemas.microsoft.com/office/drawing/2014/main" id="{00000000-0008-0000-0300-00000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1" name="Imagem 520">
          <a:extLst>
            <a:ext uri="{FF2B5EF4-FFF2-40B4-BE49-F238E27FC236}">
              <a16:creationId xmlns:a16="http://schemas.microsoft.com/office/drawing/2014/main" id="{00000000-0008-0000-0300-00000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2" name="Imagem 521">
          <a:extLst>
            <a:ext uri="{FF2B5EF4-FFF2-40B4-BE49-F238E27FC236}">
              <a16:creationId xmlns:a16="http://schemas.microsoft.com/office/drawing/2014/main" id="{00000000-0008-0000-0300-00000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3" name="Imagem 522">
          <a:extLst>
            <a:ext uri="{FF2B5EF4-FFF2-40B4-BE49-F238E27FC236}">
              <a16:creationId xmlns:a16="http://schemas.microsoft.com/office/drawing/2014/main" id="{00000000-0008-0000-0300-00000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4" name="Imagem 523">
          <a:extLst>
            <a:ext uri="{FF2B5EF4-FFF2-40B4-BE49-F238E27FC236}">
              <a16:creationId xmlns:a16="http://schemas.microsoft.com/office/drawing/2014/main" id="{00000000-0008-0000-0300-00000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5" name="Imagem 524">
          <a:extLst>
            <a:ext uri="{FF2B5EF4-FFF2-40B4-BE49-F238E27FC236}">
              <a16:creationId xmlns:a16="http://schemas.microsoft.com/office/drawing/2014/main" id="{00000000-0008-0000-0300-00000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6" name="Imagem 525">
          <a:extLst>
            <a:ext uri="{FF2B5EF4-FFF2-40B4-BE49-F238E27FC236}">
              <a16:creationId xmlns:a16="http://schemas.microsoft.com/office/drawing/2014/main" id="{00000000-0008-0000-0300-00000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7" name="Imagem 526">
          <a:extLst>
            <a:ext uri="{FF2B5EF4-FFF2-40B4-BE49-F238E27FC236}">
              <a16:creationId xmlns:a16="http://schemas.microsoft.com/office/drawing/2014/main" id="{00000000-0008-0000-0300-00000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8" name="Imagem 527">
          <a:extLst>
            <a:ext uri="{FF2B5EF4-FFF2-40B4-BE49-F238E27FC236}">
              <a16:creationId xmlns:a16="http://schemas.microsoft.com/office/drawing/2014/main" id="{00000000-0008-0000-0300-00001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29" name="Imagem 528">
          <a:extLst>
            <a:ext uri="{FF2B5EF4-FFF2-40B4-BE49-F238E27FC236}">
              <a16:creationId xmlns:a16="http://schemas.microsoft.com/office/drawing/2014/main" id="{00000000-0008-0000-0300-00001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0" name="Imagem 529">
          <a:extLst>
            <a:ext uri="{FF2B5EF4-FFF2-40B4-BE49-F238E27FC236}">
              <a16:creationId xmlns:a16="http://schemas.microsoft.com/office/drawing/2014/main" id="{00000000-0008-0000-0300-00001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1" name="Imagem 530">
          <a:extLst>
            <a:ext uri="{FF2B5EF4-FFF2-40B4-BE49-F238E27FC236}">
              <a16:creationId xmlns:a16="http://schemas.microsoft.com/office/drawing/2014/main" id="{00000000-0008-0000-0300-00001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2" name="Imagem 531">
          <a:extLst>
            <a:ext uri="{FF2B5EF4-FFF2-40B4-BE49-F238E27FC236}">
              <a16:creationId xmlns:a16="http://schemas.microsoft.com/office/drawing/2014/main" id="{00000000-0008-0000-0300-00001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3" name="Imagem 532">
          <a:extLst>
            <a:ext uri="{FF2B5EF4-FFF2-40B4-BE49-F238E27FC236}">
              <a16:creationId xmlns:a16="http://schemas.microsoft.com/office/drawing/2014/main" id="{00000000-0008-0000-0300-00001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4" name="Imagem 533">
          <a:extLst>
            <a:ext uri="{FF2B5EF4-FFF2-40B4-BE49-F238E27FC236}">
              <a16:creationId xmlns:a16="http://schemas.microsoft.com/office/drawing/2014/main" id="{00000000-0008-0000-0300-00001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5" name="Imagem 534">
          <a:extLst>
            <a:ext uri="{FF2B5EF4-FFF2-40B4-BE49-F238E27FC236}">
              <a16:creationId xmlns:a16="http://schemas.microsoft.com/office/drawing/2014/main" id="{00000000-0008-0000-0300-00001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6" name="Imagem 535">
          <a:extLst>
            <a:ext uri="{FF2B5EF4-FFF2-40B4-BE49-F238E27FC236}">
              <a16:creationId xmlns:a16="http://schemas.microsoft.com/office/drawing/2014/main" id="{00000000-0008-0000-0300-00001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7" name="Imagem 536">
          <a:extLst>
            <a:ext uri="{FF2B5EF4-FFF2-40B4-BE49-F238E27FC236}">
              <a16:creationId xmlns:a16="http://schemas.microsoft.com/office/drawing/2014/main" id="{00000000-0008-0000-0300-00001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8" name="Imagem 537">
          <a:extLst>
            <a:ext uri="{FF2B5EF4-FFF2-40B4-BE49-F238E27FC236}">
              <a16:creationId xmlns:a16="http://schemas.microsoft.com/office/drawing/2014/main" id="{00000000-0008-0000-0300-00001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39" name="Imagem 538">
          <a:extLst>
            <a:ext uri="{FF2B5EF4-FFF2-40B4-BE49-F238E27FC236}">
              <a16:creationId xmlns:a16="http://schemas.microsoft.com/office/drawing/2014/main" id="{00000000-0008-0000-0300-00001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0" name="Imagem 539">
          <a:extLst>
            <a:ext uri="{FF2B5EF4-FFF2-40B4-BE49-F238E27FC236}">
              <a16:creationId xmlns:a16="http://schemas.microsoft.com/office/drawing/2014/main" id="{00000000-0008-0000-0300-00001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1" name="Imagem 540">
          <a:extLst>
            <a:ext uri="{FF2B5EF4-FFF2-40B4-BE49-F238E27FC236}">
              <a16:creationId xmlns:a16="http://schemas.microsoft.com/office/drawing/2014/main" id="{00000000-0008-0000-0300-00001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2" name="Imagem 541">
          <a:extLst>
            <a:ext uri="{FF2B5EF4-FFF2-40B4-BE49-F238E27FC236}">
              <a16:creationId xmlns:a16="http://schemas.microsoft.com/office/drawing/2014/main" id="{00000000-0008-0000-0300-00001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3" name="Imagem 542">
          <a:extLst>
            <a:ext uri="{FF2B5EF4-FFF2-40B4-BE49-F238E27FC236}">
              <a16:creationId xmlns:a16="http://schemas.microsoft.com/office/drawing/2014/main" id="{00000000-0008-0000-0300-00001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4" name="Imagem 543">
          <a:extLst>
            <a:ext uri="{FF2B5EF4-FFF2-40B4-BE49-F238E27FC236}">
              <a16:creationId xmlns:a16="http://schemas.microsoft.com/office/drawing/2014/main" id="{00000000-0008-0000-0300-00002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5" name="Imagem 544">
          <a:extLst>
            <a:ext uri="{FF2B5EF4-FFF2-40B4-BE49-F238E27FC236}">
              <a16:creationId xmlns:a16="http://schemas.microsoft.com/office/drawing/2014/main" id="{00000000-0008-0000-0300-00002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6" name="Imagem 545">
          <a:extLst>
            <a:ext uri="{FF2B5EF4-FFF2-40B4-BE49-F238E27FC236}">
              <a16:creationId xmlns:a16="http://schemas.microsoft.com/office/drawing/2014/main" id="{00000000-0008-0000-0300-00002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7" name="Imagem 546">
          <a:extLst>
            <a:ext uri="{FF2B5EF4-FFF2-40B4-BE49-F238E27FC236}">
              <a16:creationId xmlns:a16="http://schemas.microsoft.com/office/drawing/2014/main" id="{00000000-0008-0000-0300-00002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8" name="Imagem 547">
          <a:extLst>
            <a:ext uri="{FF2B5EF4-FFF2-40B4-BE49-F238E27FC236}">
              <a16:creationId xmlns:a16="http://schemas.microsoft.com/office/drawing/2014/main" id="{00000000-0008-0000-0300-00002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49" name="Imagem 548">
          <a:extLst>
            <a:ext uri="{FF2B5EF4-FFF2-40B4-BE49-F238E27FC236}">
              <a16:creationId xmlns:a16="http://schemas.microsoft.com/office/drawing/2014/main" id="{00000000-0008-0000-0300-00002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0" name="Imagem 549">
          <a:extLst>
            <a:ext uri="{FF2B5EF4-FFF2-40B4-BE49-F238E27FC236}">
              <a16:creationId xmlns:a16="http://schemas.microsoft.com/office/drawing/2014/main" id="{00000000-0008-0000-0300-00002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1" name="Imagem 550">
          <a:extLst>
            <a:ext uri="{FF2B5EF4-FFF2-40B4-BE49-F238E27FC236}">
              <a16:creationId xmlns:a16="http://schemas.microsoft.com/office/drawing/2014/main" id="{00000000-0008-0000-0300-00002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2" name="Imagem 551">
          <a:extLst>
            <a:ext uri="{FF2B5EF4-FFF2-40B4-BE49-F238E27FC236}">
              <a16:creationId xmlns:a16="http://schemas.microsoft.com/office/drawing/2014/main" id="{00000000-0008-0000-0300-00002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3" name="Imagem 552">
          <a:extLst>
            <a:ext uri="{FF2B5EF4-FFF2-40B4-BE49-F238E27FC236}">
              <a16:creationId xmlns:a16="http://schemas.microsoft.com/office/drawing/2014/main" id="{00000000-0008-0000-0300-00002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4" name="Imagem 553">
          <a:extLst>
            <a:ext uri="{FF2B5EF4-FFF2-40B4-BE49-F238E27FC236}">
              <a16:creationId xmlns:a16="http://schemas.microsoft.com/office/drawing/2014/main" id="{00000000-0008-0000-0300-00002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5" name="Imagem 554">
          <a:extLst>
            <a:ext uri="{FF2B5EF4-FFF2-40B4-BE49-F238E27FC236}">
              <a16:creationId xmlns:a16="http://schemas.microsoft.com/office/drawing/2014/main" id="{00000000-0008-0000-0300-00002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6" name="Imagem 555">
          <a:extLst>
            <a:ext uri="{FF2B5EF4-FFF2-40B4-BE49-F238E27FC236}">
              <a16:creationId xmlns:a16="http://schemas.microsoft.com/office/drawing/2014/main" id="{00000000-0008-0000-0300-00002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7" name="Imagem 556">
          <a:extLst>
            <a:ext uri="{FF2B5EF4-FFF2-40B4-BE49-F238E27FC236}">
              <a16:creationId xmlns:a16="http://schemas.microsoft.com/office/drawing/2014/main" id="{00000000-0008-0000-0300-00002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8" name="Imagem 557">
          <a:extLst>
            <a:ext uri="{FF2B5EF4-FFF2-40B4-BE49-F238E27FC236}">
              <a16:creationId xmlns:a16="http://schemas.microsoft.com/office/drawing/2014/main" id="{00000000-0008-0000-0300-00002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59" name="Imagem 558">
          <a:extLst>
            <a:ext uri="{FF2B5EF4-FFF2-40B4-BE49-F238E27FC236}">
              <a16:creationId xmlns:a16="http://schemas.microsoft.com/office/drawing/2014/main" id="{00000000-0008-0000-0300-00002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0" name="Imagem 559">
          <a:extLst>
            <a:ext uri="{FF2B5EF4-FFF2-40B4-BE49-F238E27FC236}">
              <a16:creationId xmlns:a16="http://schemas.microsoft.com/office/drawing/2014/main" id="{00000000-0008-0000-0300-00003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1" name="Imagem 560">
          <a:extLst>
            <a:ext uri="{FF2B5EF4-FFF2-40B4-BE49-F238E27FC236}">
              <a16:creationId xmlns:a16="http://schemas.microsoft.com/office/drawing/2014/main" id="{00000000-0008-0000-0300-00003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2" name="Imagem 561">
          <a:extLst>
            <a:ext uri="{FF2B5EF4-FFF2-40B4-BE49-F238E27FC236}">
              <a16:creationId xmlns:a16="http://schemas.microsoft.com/office/drawing/2014/main" id="{00000000-0008-0000-0300-00003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3" name="Imagem 562">
          <a:extLst>
            <a:ext uri="{FF2B5EF4-FFF2-40B4-BE49-F238E27FC236}">
              <a16:creationId xmlns:a16="http://schemas.microsoft.com/office/drawing/2014/main" id="{00000000-0008-0000-0300-00003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4" name="Imagem 563">
          <a:extLst>
            <a:ext uri="{FF2B5EF4-FFF2-40B4-BE49-F238E27FC236}">
              <a16:creationId xmlns:a16="http://schemas.microsoft.com/office/drawing/2014/main" id="{00000000-0008-0000-0300-00003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5" name="Imagem 564">
          <a:extLst>
            <a:ext uri="{FF2B5EF4-FFF2-40B4-BE49-F238E27FC236}">
              <a16:creationId xmlns:a16="http://schemas.microsoft.com/office/drawing/2014/main" id="{00000000-0008-0000-0300-00003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6" name="Imagem 565">
          <a:extLst>
            <a:ext uri="{FF2B5EF4-FFF2-40B4-BE49-F238E27FC236}">
              <a16:creationId xmlns:a16="http://schemas.microsoft.com/office/drawing/2014/main" id="{00000000-0008-0000-0300-00003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7" name="Imagem 566">
          <a:extLst>
            <a:ext uri="{FF2B5EF4-FFF2-40B4-BE49-F238E27FC236}">
              <a16:creationId xmlns:a16="http://schemas.microsoft.com/office/drawing/2014/main" id="{00000000-0008-0000-0300-00003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8" name="Imagem 567">
          <a:extLst>
            <a:ext uri="{FF2B5EF4-FFF2-40B4-BE49-F238E27FC236}">
              <a16:creationId xmlns:a16="http://schemas.microsoft.com/office/drawing/2014/main" id="{00000000-0008-0000-0300-00003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69" name="Imagem 568">
          <a:extLst>
            <a:ext uri="{FF2B5EF4-FFF2-40B4-BE49-F238E27FC236}">
              <a16:creationId xmlns:a16="http://schemas.microsoft.com/office/drawing/2014/main" id="{00000000-0008-0000-0300-00003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0" name="Imagem 569">
          <a:extLst>
            <a:ext uri="{FF2B5EF4-FFF2-40B4-BE49-F238E27FC236}">
              <a16:creationId xmlns:a16="http://schemas.microsoft.com/office/drawing/2014/main" id="{00000000-0008-0000-0300-00003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1" name="Imagem 570">
          <a:extLst>
            <a:ext uri="{FF2B5EF4-FFF2-40B4-BE49-F238E27FC236}">
              <a16:creationId xmlns:a16="http://schemas.microsoft.com/office/drawing/2014/main" id="{00000000-0008-0000-0300-00003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2" name="Imagem 571">
          <a:extLst>
            <a:ext uri="{FF2B5EF4-FFF2-40B4-BE49-F238E27FC236}">
              <a16:creationId xmlns:a16="http://schemas.microsoft.com/office/drawing/2014/main" id="{00000000-0008-0000-0300-00003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3" name="Imagem 572">
          <a:extLst>
            <a:ext uri="{FF2B5EF4-FFF2-40B4-BE49-F238E27FC236}">
              <a16:creationId xmlns:a16="http://schemas.microsoft.com/office/drawing/2014/main" id="{00000000-0008-0000-0300-00003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4" name="Imagem 573">
          <a:extLst>
            <a:ext uri="{FF2B5EF4-FFF2-40B4-BE49-F238E27FC236}">
              <a16:creationId xmlns:a16="http://schemas.microsoft.com/office/drawing/2014/main" id="{00000000-0008-0000-0300-00003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5" name="Imagem 574">
          <a:extLst>
            <a:ext uri="{FF2B5EF4-FFF2-40B4-BE49-F238E27FC236}">
              <a16:creationId xmlns:a16="http://schemas.microsoft.com/office/drawing/2014/main" id="{00000000-0008-0000-0300-00003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6" name="Imagem 575">
          <a:extLst>
            <a:ext uri="{FF2B5EF4-FFF2-40B4-BE49-F238E27FC236}">
              <a16:creationId xmlns:a16="http://schemas.microsoft.com/office/drawing/2014/main" id="{00000000-0008-0000-0300-00004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7" name="Imagem 576">
          <a:extLst>
            <a:ext uri="{FF2B5EF4-FFF2-40B4-BE49-F238E27FC236}">
              <a16:creationId xmlns:a16="http://schemas.microsoft.com/office/drawing/2014/main" id="{00000000-0008-0000-0300-00004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8" name="Imagem 577">
          <a:extLst>
            <a:ext uri="{FF2B5EF4-FFF2-40B4-BE49-F238E27FC236}">
              <a16:creationId xmlns:a16="http://schemas.microsoft.com/office/drawing/2014/main" id="{00000000-0008-0000-0300-00004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79" name="Imagem 578">
          <a:extLst>
            <a:ext uri="{FF2B5EF4-FFF2-40B4-BE49-F238E27FC236}">
              <a16:creationId xmlns:a16="http://schemas.microsoft.com/office/drawing/2014/main" id="{00000000-0008-0000-0300-00004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0" name="Imagem 579">
          <a:extLst>
            <a:ext uri="{FF2B5EF4-FFF2-40B4-BE49-F238E27FC236}">
              <a16:creationId xmlns:a16="http://schemas.microsoft.com/office/drawing/2014/main" id="{00000000-0008-0000-0300-00004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1" name="Imagem 580">
          <a:extLst>
            <a:ext uri="{FF2B5EF4-FFF2-40B4-BE49-F238E27FC236}">
              <a16:creationId xmlns:a16="http://schemas.microsoft.com/office/drawing/2014/main" id="{00000000-0008-0000-0300-00004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2" name="Imagem 581">
          <a:extLst>
            <a:ext uri="{FF2B5EF4-FFF2-40B4-BE49-F238E27FC236}">
              <a16:creationId xmlns:a16="http://schemas.microsoft.com/office/drawing/2014/main" id="{00000000-0008-0000-0300-00004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3" name="Imagem 582">
          <a:extLst>
            <a:ext uri="{FF2B5EF4-FFF2-40B4-BE49-F238E27FC236}">
              <a16:creationId xmlns:a16="http://schemas.microsoft.com/office/drawing/2014/main" id="{00000000-0008-0000-0300-00004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4" name="Imagem 583">
          <a:extLst>
            <a:ext uri="{FF2B5EF4-FFF2-40B4-BE49-F238E27FC236}">
              <a16:creationId xmlns:a16="http://schemas.microsoft.com/office/drawing/2014/main" id="{00000000-0008-0000-0300-00004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5" name="Imagem 584">
          <a:extLst>
            <a:ext uri="{FF2B5EF4-FFF2-40B4-BE49-F238E27FC236}">
              <a16:creationId xmlns:a16="http://schemas.microsoft.com/office/drawing/2014/main" id="{00000000-0008-0000-0300-00004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6" name="Imagem 585">
          <a:extLst>
            <a:ext uri="{FF2B5EF4-FFF2-40B4-BE49-F238E27FC236}">
              <a16:creationId xmlns:a16="http://schemas.microsoft.com/office/drawing/2014/main" id="{00000000-0008-0000-0300-00004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7" name="Imagem 586">
          <a:extLst>
            <a:ext uri="{FF2B5EF4-FFF2-40B4-BE49-F238E27FC236}">
              <a16:creationId xmlns:a16="http://schemas.microsoft.com/office/drawing/2014/main" id="{00000000-0008-0000-0300-00004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8" name="Imagem 587">
          <a:extLst>
            <a:ext uri="{FF2B5EF4-FFF2-40B4-BE49-F238E27FC236}">
              <a16:creationId xmlns:a16="http://schemas.microsoft.com/office/drawing/2014/main" id="{00000000-0008-0000-0300-00004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89" name="Imagem 588">
          <a:extLst>
            <a:ext uri="{FF2B5EF4-FFF2-40B4-BE49-F238E27FC236}">
              <a16:creationId xmlns:a16="http://schemas.microsoft.com/office/drawing/2014/main" id="{00000000-0008-0000-0300-00004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0" name="Imagem 589">
          <a:extLst>
            <a:ext uri="{FF2B5EF4-FFF2-40B4-BE49-F238E27FC236}">
              <a16:creationId xmlns:a16="http://schemas.microsoft.com/office/drawing/2014/main" id="{00000000-0008-0000-0300-00004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1" name="Imagem 590">
          <a:extLst>
            <a:ext uri="{FF2B5EF4-FFF2-40B4-BE49-F238E27FC236}">
              <a16:creationId xmlns:a16="http://schemas.microsoft.com/office/drawing/2014/main" id="{00000000-0008-0000-0300-00004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2" name="Imagem 591">
          <a:extLst>
            <a:ext uri="{FF2B5EF4-FFF2-40B4-BE49-F238E27FC236}">
              <a16:creationId xmlns:a16="http://schemas.microsoft.com/office/drawing/2014/main" id="{00000000-0008-0000-0300-00005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3" name="Imagem 592">
          <a:extLst>
            <a:ext uri="{FF2B5EF4-FFF2-40B4-BE49-F238E27FC236}">
              <a16:creationId xmlns:a16="http://schemas.microsoft.com/office/drawing/2014/main" id="{00000000-0008-0000-0300-00005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4" name="Imagem 593">
          <a:extLst>
            <a:ext uri="{FF2B5EF4-FFF2-40B4-BE49-F238E27FC236}">
              <a16:creationId xmlns:a16="http://schemas.microsoft.com/office/drawing/2014/main" id="{00000000-0008-0000-0300-00005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5" name="Imagem 594">
          <a:extLst>
            <a:ext uri="{FF2B5EF4-FFF2-40B4-BE49-F238E27FC236}">
              <a16:creationId xmlns:a16="http://schemas.microsoft.com/office/drawing/2014/main" id="{00000000-0008-0000-0300-00005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6" name="Imagem 595">
          <a:extLst>
            <a:ext uri="{FF2B5EF4-FFF2-40B4-BE49-F238E27FC236}">
              <a16:creationId xmlns:a16="http://schemas.microsoft.com/office/drawing/2014/main" id="{00000000-0008-0000-0300-00005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7" name="Imagem 596">
          <a:extLst>
            <a:ext uri="{FF2B5EF4-FFF2-40B4-BE49-F238E27FC236}">
              <a16:creationId xmlns:a16="http://schemas.microsoft.com/office/drawing/2014/main" id="{00000000-0008-0000-0300-00005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8" name="Imagem 597">
          <a:extLst>
            <a:ext uri="{FF2B5EF4-FFF2-40B4-BE49-F238E27FC236}">
              <a16:creationId xmlns:a16="http://schemas.microsoft.com/office/drawing/2014/main" id="{00000000-0008-0000-0300-00005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599" name="Imagem 598">
          <a:extLst>
            <a:ext uri="{FF2B5EF4-FFF2-40B4-BE49-F238E27FC236}">
              <a16:creationId xmlns:a16="http://schemas.microsoft.com/office/drawing/2014/main" id="{00000000-0008-0000-0300-00005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0" name="Imagem 599">
          <a:extLst>
            <a:ext uri="{FF2B5EF4-FFF2-40B4-BE49-F238E27FC236}">
              <a16:creationId xmlns:a16="http://schemas.microsoft.com/office/drawing/2014/main" id="{00000000-0008-0000-0300-00005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1" name="Imagem 600">
          <a:extLst>
            <a:ext uri="{FF2B5EF4-FFF2-40B4-BE49-F238E27FC236}">
              <a16:creationId xmlns:a16="http://schemas.microsoft.com/office/drawing/2014/main" id="{00000000-0008-0000-0300-00005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2" name="Imagem 601">
          <a:extLst>
            <a:ext uri="{FF2B5EF4-FFF2-40B4-BE49-F238E27FC236}">
              <a16:creationId xmlns:a16="http://schemas.microsoft.com/office/drawing/2014/main" id="{00000000-0008-0000-0300-00005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3" name="Imagem 602">
          <a:extLst>
            <a:ext uri="{FF2B5EF4-FFF2-40B4-BE49-F238E27FC236}">
              <a16:creationId xmlns:a16="http://schemas.microsoft.com/office/drawing/2014/main" id="{00000000-0008-0000-0300-00005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4" name="Imagem 603">
          <a:extLst>
            <a:ext uri="{FF2B5EF4-FFF2-40B4-BE49-F238E27FC236}">
              <a16:creationId xmlns:a16="http://schemas.microsoft.com/office/drawing/2014/main" id="{00000000-0008-0000-0300-00005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5" name="Imagem 604">
          <a:extLst>
            <a:ext uri="{FF2B5EF4-FFF2-40B4-BE49-F238E27FC236}">
              <a16:creationId xmlns:a16="http://schemas.microsoft.com/office/drawing/2014/main" id="{00000000-0008-0000-0300-00005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6" name="Imagem 605">
          <a:extLst>
            <a:ext uri="{FF2B5EF4-FFF2-40B4-BE49-F238E27FC236}">
              <a16:creationId xmlns:a16="http://schemas.microsoft.com/office/drawing/2014/main" id="{00000000-0008-0000-0300-00005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7" name="Imagem 606">
          <a:extLst>
            <a:ext uri="{FF2B5EF4-FFF2-40B4-BE49-F238E27FC236}">
              <a16:creationId xmlns:a16="http://schemas.microsoft.com/office/drawing/2014/main" id="{00000000-0008-0000-0300-00005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8" name="Imagem 607">
          <a:extLst>
            <a:ext uri="{FF2B5EF4-FFF2-40B4-BE49-F238E27FC236}">
              <a16:creationId xmlns:a16="http://schemas.microsoft.com/office/drawing/2014/main" id="{00000000-0008-0000-0300-00006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09" name="Imagem 608">
          <a:extLst>
            <a:ext uri="{FF2B5EF4-FFF2-40B4-BE49-F238E27FC236}">
              <a16:creationId xmlns:a16="http://schemas.microsoft.com/office/drawing/2014/main" id="{00000000-0008-0000-0300-00006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0" name="Imagem 609">
          <a:extLst>
            <a:ext uri="{FF2B5EF4-FFF2-40B4-BE49-F238E27FC236}">
              <a16:creationId xmlns:a16="http://schemas.microsoft.com/office/drawing/2014/main" id="{00000000-0008-0000-0300-00006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1" name="Imagem 610">
          <a:extLst>
            <a:ext uri="{FF2B5EF4-FFF2-40B4-BE49-F238E27FC236}">
              <a16:creationId xmlns:a16="http://schemas.microsoft.com/office/drawing/2014/main" id="{00000000-0008-0000-0300-00006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2" name="Imagem 611">
          <a:extLst>
            <a:ext uri="{FF2B5EF4-FFF2-40B4-BE49-F238E27FC236}">
              <a16:creationId xmlns:a16="http://schemas.microsoft.com/office/drawing/2014/main" id="{00000000-0008-0000-0300-00006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3" name="Imagem 612">
          <a:extLst>
            <a:ext uri="{FF2B5EF4-FFF2-40B4-BE49-F238E27FC236}">
              <a16:creationId xmlns:a16="http://schemas.microsoft.com/office/drawing/2014/main" id="{00000000-0008-0000-0300-00006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4" name="Imagem 613">
          <a:extLst>
            <a:ext uri="{FF2B5EF4-FFF2-40B4-BE49-F238E27FC236}">
              <a16:creationId xmlns:a16="http://schemas.microsoft.com/office/drawing/2014/main" id="{00000000-0008-0000-0300-00006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5" name="Imagem 614">
          <a:extLst>
            <a:ext uri="{FF2B5EF4-FFF2-40B4-BE49-F238E27FC236}">
              <a16:creationId xmlns:a16="http://schemas.microsoft.com/office/drawing/2014/main" id="{00000000-0008-0000-0300-00006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6" name="Imagem 615">
          <a:extLst>
            <a:ext uri="{FF2B5EF4-FFF2-40B4-BE49-F238E27FC236}">
              <a16:creationId xmlns:a16="http://schemas.microsoft.com/office/drawing/2014/main" id="{00000000-0008-0000-0300-00006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7" name="Imagem 616">
          <a:extLst>
            <a:ext uri="{FF2B5EF4-FFF2-40B4-BE49-F238E27FC236}">
              <a16:creationId xmlns:a16="http://schemas.microsoft.com/office/drawing/2014/main" id="{00000000-0008-0000-0300-00006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8" name="Imagem 617">
          <a:extLst>
            <a:ext uri="{FF2B5EF4-FFF2-40B4-BE49-F238E27FC236}">
              <a16:creationId xmlns:a16="http://schemas.microsoft.com/office/drawing/2014/main" id="{00000000-0008-0000-0300-00006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19" name="Imagem 618">
          <a:extLst>
            <a:ext uri="{FF2B5EF4-FFF2-40B4-BE49-F238E27FC236}">
              <a16:creationId xmlns:a16="http://schemas.microsoft.com/office/drawing/2014/main" id="{00000000-0008-0000-0300-00006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0" name="Imagem 619">
          <a:extLst>
            <a:ext uri="{FF2B5EF4-FFF2-40B4-BE49-F238E27FC236}">
              <a16:creationId xmlns:a16="http://schemas.microsoft.com/office/drawing/2014/main" id="{00000000-0008-0000-0300-00006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1" name="Imagem 620">
          <a:extLst>
            <a:ext uri="{FF2B5EF4-FFF2-40B4-BE49-F238E27FC236}">
              <a16:creationId xmlns:a16="http://schemas.microsoft.com/office/drawing/2014/main" id="{00000000-0008-0000-0300-00006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2" name="Imagem 621">
          <a:extLst>
            <a:ext uri="{FF2B5EF4-FFF2-40B4-BE49-F238E27FC236}">
              <a16:creationId xmlns:a16="http://schemas.microsoft.com/office/drawing/2014/main" id="{00000000-0008-0000-0300-00006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3" name="Imagem 622">
          <a:extLst>
            <a:ext uri="{FF2B5EF4-FFF2-40B4-BE49-F238E27FC236}">
              <a16:creationId xmlns:a16="http://schemas.microsoft.com/office/drawing/2014/main" id="{00000000-0008-0000-0300-00006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4" name="Imagem 623">
          <a:extLst>
            <a:ext uri="{FF2B5EF4-FFF2-40B4-BE49-F238E27FC236}">
              <a16:creationId xmlns:a16="http://schemas.microsoft.com/office/drawing/2014/main" id="{00000000-0008-0000-0300-00007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5" name="Imagem 624">
          <a:extLst>
            <a:ext uri="{FF2B5EF4-FFF2-40B4-BE49-F238E27FC236}">
              <a16:creationId xmlns:a16="http://schemas.microsoft.com/office/drawing/2014/main" id="{00000000-0008-0000-0300-00007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6" name="Imagem 625">
          <a:extLst>
            <a:ext uri="{FF2B5EF4-FFF2-40B4-BE49-F238E27FC236}">
              <a16:creationId xmlns:a16="http://schemas.microsoft.com/office/drawing/2014/main" id="{00000000-0008-0000-0300-00007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7" name="Imagem 626">
          <a:extLst>
            <a:ext uri="{FF2B5EF4-FFF2-40B4-BE49-F238E27FC236}">
              <a16:creationId xmlns:a16="http://schemas.microsoft.com/office/drawing/2014/main" id="{00000000-0008-0000-0300-00007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8" name="Imagem 627">
          <a:extLst>
            <a:ext uri="{FF2B5EF4-FFF2-40B4-BE49-F238E27FC236}">
              <a16:creationId xmlns:a16="http://schemas.microsoft.com/office/drawing/2014/main" id="{00000000-0008-0000-0300-00007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29" name="Imagem 628">
          <a:extLst>
            <a:ext uri="{FF2B5EF4-FFF2-40B4-BE49-F238E27FC236}">
              <a16:creationId xmlns:a16="http://schemas.microsoft.com/office/drawing/2014/main" id="{00000000-0008-0000-0300-00007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0" name="Imagem 629">
          <a:extLst>
            <a:ext uri="{FF2B5EF4-FFF2-40B4-BE49-F238E27FC236}">
              <a16:creationId xmlns:a16="http://schemas.microsoft.com/office/drawing/2014/main" id="{00000000-0008-0000-0300-00007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1" name="Imagem 630">
          <a:extLst>
            <a:ext uri="{FF2B5EF4-FFF2-40B4-BE49-F238E27FC236}">
              <a16:creationId xmlns:a16="http://schemas.microsoft.com/office/drawing/2014/main" id="{00000000-0008-0000-0300-00007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2" name="Imagem 631">
          <a:extLst>
            <a:ext uri="{FF2B5EF4-FFF2-40B4-BE49-F238E27FC236}">
              <a16:creationId xmlns:a16="http://schemas.microsoft.com/office/drawing/2014/main" id="{00000000-0008-0000-0300-00007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3" name="Imagem 632">
          <a:extLst>
            <a:ext uri="{FF2B5EF4-FFF2-40B4-BE49-F238E27FC236}">
              <a16:creationId xmlns:a16="http://schemas.microsoft.com/office/drawing/2014/main" id="{00000000-0008-0000-0300-00007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4" name="Imagem 633">
          <a:extLst>
            <a:ext uri="{FF2B5EF4-FFF2-40B4-BE49-F238E27FC236}">
              <a16:creationId xmlns:a16="http://schemas.microsoft.com/office/drawing/2014/main" id="{00000000-0008-0000-0300-00007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5" name="Imagem 634">
          <a:extLst>
            <a:ext uri="{FF2B5EF4-FFF2-40B4-BE49-F238E27FC236}">
              <a16:creationId xmlns:a16="http://schemas.microsoft.com/office/drawing/2014/main" id="{00000000-0008-0000-0300-00007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6" name="Imagem 635">
          <a:extLst>
            <a:ext uri="{FF2B5EF4-FFF2-40B4-BE49-F238E27FC236}">
              <a16:creationId xmlns:a16="http://schemas.microsoft.com/office/drawing/2014/main" id="{00000000-0008-0000-0300-00007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7" name="Imagem 636">
          <a:extLst>
            <a:ext uri="{FF2B5EF4-FFF2-40B4-BE49-F238E27FC236}">
              <a16:creationId xmlns:a16="http://schemas.microsoft.com/office/drawing/2014/main" id="{00000000-0008-0000-0300-00007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8" name="Imagem 637">
          <a:extLst>
            <a:ext uri="{FF2B5EF4-FFF2-40B4-BE49-F238E27FC236}">
              <a16:creationId xmlns:a16="http://schemas.microsoft.com/office/drawing/2014/main" id="{00000000-0008-0000-0300-00007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39" name="Imagem 638">
          <a:extLst>
            <a:ext uri="{FF2B5EF4-FFF2-40B4-BE49-F238E27FC236}">
              <a16:creationId xmlns:a16="http://schemas.microsoft.com/office/drawing/2014/main" id="{00000000-0008-0000-0300-00007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0" name="Imagem 639">
          <a:extLst>
            <a:ext uri="{FF2B5EF4-FFF2-40B4-BE49-F238E27FC236}">
              <a16:creationId xmlns:a16="http://schemas.microsoft.com/office/drawing/2014/main" id="{00000000-0008-0000-0300-00008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1" name="Imagem 640">
          <a:extLst>
            <a:ext uri="{FF2B5EF4-FFF2-40B4-BE49-F238E27FC236}">
              <a16:creationId xmlns:a16="http://schemas.microsoft.com/office/drawing/2014/main" id="{00000000-0008-0000-0300-00008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2" name="Imagem 641">
          <a:extLst>
            <a:ext uri="{FF2B5EF4-FFF2-40B4-BE49-F238E27FC236}">
              <a16:creationId xmlns:a16="http://schemas.microsoft.com/office/drawing/2014/main" id="{00000000-0008-0000-0300-00008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3" name="Imagem 642">
          <a:extLst>
            <a:ext uri="{FF2B5EF4-FFF2-40B4-BE49-F238E27FC236}">
              <a16:creationId xmlns:a16="http://schemas.microsoft.com/office/drawing/2014/main" id="{00000000-0008-0000-0300-00008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4" name="Imagem 643">
          <a:extLst>
            <a:ext uri="{FF2B5EF4-FFF2-40B4-BE49-F238E27FC236}">
              <a16:creationId xmlns:a16="http://schemas.microsoft.com/office/drawing/2014/main" id="{00000000-0008-0000-0300-00008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5" name="Imagem 644">
          <a:extLst>
            <a:ext uri="{FF2B5EF4-FFF2-40B4-BE49-F238E27FC236}">
              <a16:creationId xmlns:a16="http://schemas.microsoft.com/office/drawing/2014/main" id="{00000000-0008-0000-0300-00008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6" name="Imagem 645">
          <a:extLst>
            <a:ext uri="{FF2B5EF4-FFF2-40B4-BE49-F238E27FC236}">
              <a16:creationId xmlns:a16="http://schemas.microsoft.com/office/drawing/2014/main" id="{00000000-0008-0000-0300-00008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7" name="Imagem 646">
          <a:extLst>
            <a:ext uri="{FF2B5EF4-FFF2-40B4-BE49-F238E27FC236}">
              <a16:creationId xmlns:a16="http://schemas.microsoft.com/office/drawing/2014/main" id="{00000000-0008-0000-0300-00008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8" name="Imagem 647">
          <a:extLst>
            <a:ext uri="{FF2B5EF4-FFF2-40B4-BE49-F238E27FC236}">
              <a16:creationId xmlns:a16="http://schemas.microsoft.com/office/drawing/2014/main" id="{00000000-0008-0000-0300-00008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49" name="Imagem 648">
          <a:extLst>
            <a:ext uri="{FF2B5EF4-FFF2-40B4-BE49-F238E27FC236}">
              <a16:creationId xmlns:a16="http://schemas.microsoft.com/office/drawing/2014/main" id="{00000000-0008-0000-0300-00008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0" name="Imagem 649">
          <a:extLst>
            <a:ext uri="{FF2B5EF4-FFF2-40B4-BE49-F238E27FC236}">
              <a16:creationId xmlns:a16="http://schemas.microsoft.com/office/drawing/2014/main" id="{00000000-0008-0000-0300-00008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1" name="Imagem 650">
          <a:extLst>
            <a:ext uri="{FF2B5EF4-FFF2-40B4-BE49-F238E27FC236}">
              <a16:creationId xmlns:a16="http://schemas.microsoft.com/office/drawing/2014/main" id="{00000000-0008-0000-0300-00008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2" name="Imagem 651">
          <a:extLst>
            <a:ext uri="{FF2B5EF4-FFF2-40B4-BE49-F238E27FC236}">
              <a16:creationId xmlns:a16="http://schemas.microsoft.com/office/drawing/2014/main" id="{00000000-0008-0000-0300-00008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3" name="Imagem 652">
          <a:extLst>
            <a:ext uri="{FF2B5EF4-FFF2-40B4-BE49-F238E27FC236}">
              <a16:creationId xmlns:a16="http://schemas.microsoft.com/office/drawing/2014/main" id="{00000000-0008-0000-0300-00008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4" name="Imagem 653">
          <a:extLst>
            <a:ext uri="{FF2B5EF4-FFF2-40B4-BE49-F238E27FC236}">
              <a16:creationId xmlns:a16="http://schemas.microsoft.com/office/drawing/2014/main" id="{00000000-0008-0000-0300-00008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5" name="Imagem 654">
          <a:extLst>
            <a:ext uri="{FF2B5EF4-FFF2-40B4-BE49-F238E27FC236}">
              <a16:creationId xmlns:a16="http://schemas.microsoft.com/office/drawing/2014/main" id="{00000000-0008-0000-0300-00008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6" name="Imagem 655">
          <a:extLst>
            <a:ext uri="{FF2B5EF4-FFF2-40B4-BE49-F238E27FC236}">
              <a16:creationId xmlns:a16="http://schemas.microsoft.com/office/drawing/2014/main" id="{00000000-0008-0000-0300-00009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7" name="Imagem 656">
          <a:extLst>
            <a:ext uri="{FF2B5EF4-FFF2-40B4-BE49-F238E27FC236}">
              <a16:creationId xmlns:a16="http://schemas.microsoft.com/office/drawing/2014/main" id="{00000000-0008-0000-0300-00009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8" name="Imagem 657">
          <a:extLst>
            <a:ext uri="{FF2B5EF4-FFF2-40B4-BE49-F238E27FC236}">
              <a16:creationId xmlns:a16="http://schemas.microsoft.com/office/drawing/2014/main" id="{00000000-0008-0000-0300-00009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59" name="Imagem 658">
          <a:extLst>
            <a:ext uri="{FF2B5EF4-FFF2-40B4-BE49-F238E27FC236}">
              <a16:creationId xmlns:a16="http://schemas.microsoft.com/office/drawing/2014/main" id="{00000000-0008-0000-0300-00009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0" name="Imagem 659">
          <a:extLst>
            <a:ext uri="{FF2B5EF4-FFF2-40B4-BE49-F238E27FC236}">
              <a16:creationId xmlns:a16="http://schemas.microsoft.com/office/drawing/2014/main" id="{00000000-0008-0000-0300-00009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1" name="Imagem 660">
          <a:extLst>
            <a:ext uri="{FF2B5EF4-FFF2-40B4-BE49-F238E27FC236}">
              <a16:creationId xmlns:a16="http://schemas.microsoft.com/office/drawing/2014/main" id="{00000000-0008-0000-0300-00009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2" name="Imagem 661">
          <a:extLst>
            <a:ext uri="{FF2B5EF4-FFF2-40B4-BE49-F238E27FC236}">
              <a16:creationId xmlns:a16="http://schemas.microsoft.com/office/drawing/2014/main" id="{00000000-0008-0000-0300-00009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3" name="Imagem 662">
          <a:extLst>
            <a:ext uri="{FF2B5EF4-FFF2-40B4-BE49-F238E27FC236}">
              <a16:creationId xmlns:a16="http://schemas.microsoft.com/office/drawing/2014/main" id="{00000000-0008-0000-0300-00009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4" name="Imagem 663">
          <a:extLst>
            <a:ext uri="{FF2B5EF4-FFF2-40B4-BE49-F238E27FC236}">
              <a16:creationId xmlns:a16="http://schemas.microsoft.com/office/drawing/2014/main" id="{00000000-0008-0000-0300-00009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5" name="Imagem 664">
          <a:extLst>
            <a:ext uri="{FF2B5EF4-FFF2-40B4-BE49-F238E27FC236}">
              <a16:creationId xmlns:a16="http://schemas.microsoft.com/office/drawing/2014/main" id="{00000000-0008-0000-0300-00009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6" name="Imagem 665">
          <a:extLst>
            <a:ext uri="{FF2B5EF4-FFF2-40B4-BE49-F238E27FC236}">
              <a16:creationId xmlns:a16="http://schemas.microsoft.com/office/drawing/2014/main" id="{00000000-0008-0000-0300-00009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7" name="Imagem 666">
          <a:extLst>
            <a:ext uri="{FF2B5EF4-FFF2-40B4-BE49-F238E27FC236}">
              <a16:creationId xmlns:a16="http://schemas.microsoft.com/office/drawing/2014/main" id="{00000000-0008-0000-0300-00009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8" name="Imagem 667">
          <a:extLst>
            <a:ext uri="{FF2B5EF4-FFF2-40B4-BE49-F238E27FC236}">
              <a16:creationId xmlns:a16="http://schemas.microsoft.com/office/drawing/2014/main" id="{00000000-0008-0000-0300-00009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69" name="Imagem 668">
          <a:extLst>
            <a:ext uri="{FF2B5EF4-FFF2-40B4-BE49-F238E27FC236}">
              <a16:creationId xmlns:a16="http://schemas.microsoft.com/office/drawing/2014/main" id="{00000000-0008-0000-0300-00009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0" name="Imagem 669">
          <a:extLst>
            <a:ext uri="{FF2B5EF4-FFF2-40B4-BE49-F238E27FC236}">
              <a16:creationId xmlns:a16="http://schemas.microsoft.com/office/drawing/2014/main" id="{00000000-0008-0000-0300-00009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1" name="Imagem 670">
          <a:extLst>
            <a:ext uri="{FF2B5EF4-FFF2-40B4-BE49-F238E27FC236}">
              <a16:creationId xmlns:a16="http://schemas.microsoft.com/office/drawing/2014/main" id="{00000000-0008-0000-0300-00009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2" name="Imagem 671">
          <a:extLst>
            <a:ext uri="{FF2B5EF4-FFF2-40B4-BE49-F238E27FC236}">
              <a16:creationId xmlns:a16="http://schemas.microsoft.com/office/drawing/2014/main" id="{00000000-0008-0000-0300-0000A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3" name="Imagem 672">
          <a:extLst>
            <a:ext uri="{FF2B5EF4-FFF2-40B4-BE49-F238E27FC236}">
              <a16:creationId xmlns:a16="http://schemas.microsoft.com/office/drawing/2014/main" id="{00000000-0008-0000-0300-0000A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4" name="Imagem 673">
          <a:extLst>
            <a:ext uri="{FF2B5EF4-FFF2-40B4-BE49-F238E27FC236}">
              <a16:creationId xmlns:a16="http://schemas.microsoft.com/office/drawing/2014/main" id="{00000000-0008-0000-0300-0000A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5" name="Imagem 674">
          <a:extLst>
            <a:ext uri="{FF2B5EF4-FFF2-40B4-BE49-F238E27FC236}">
              <a16:creationId xmlns:a16="http://schemas.microsoft.com/office/drawing/2014/main" id="{00000000-0008-0000-0300-0000A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6" name="Imagem 675">
          <a:extLst>
            <a:ext uri="{FF2B5EF4-FFF2-40B4-BE49-F238E27FC236}">
              <a16:creationId xmlns:a16="http://schemas.microsoft.com/office/drawing/2014/main" id="{00000000-0008-0000-0300-0000A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7" name="Imagem 676">
          <a:extLst>
            <a:ext uri="{FF2B5EF4-FFF2-40B4-BE49-F238E27FC236}">
              <a16:creationId xmlns:a16="http://schemas.microsoft.com/office/drawing/2014/main" id="{00000000-0008-0000-0300-0000A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8" name="Imagem 677">
          <a:extLst>
            <a:ext uri="{FF2B5EF4-FFF2-40B4-BE49-F238E27FC236}">
              <a16:creationId xmlns:a16="http://schemas.microsoft.com/office/drawing/2014/main" id="{00000000-0008-0000-0300-0000A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79" name="Imagem 678">
          <a:extLst>
            <a:ext uri="{FF2B5EF4-FFF2-40B4-BE49-F238E27FC236}">
              <a16:creationId xmlns:a16="http://schemas.microsoft.com/office/drawing/2014/main" id="{00000000-0008-0000-0300-0000A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0" name="Imagem 679">
          <a:extLst>
            <a:ext uri="{FF2B5EF4-FFF2-40B4-BE49-F238E27FC236}">
              <a16:creationId xmlns:a16="http://schemas.microsoft.com/office/drawing/2014/main" id="{00000000-0008-0000-0300-0000A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1" name="Imagem 680">
          <a:extLst>
            <a:ext uri="{FF2B5EF4-FFF2-40B4-BE49-F238E27FC236}">
              <a16:creationId xmlns:a16="http://schemas.microsoft.com/office/drawing/2014/main" id="{00000000-0008-0000-0300-0000A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2" name="Imagem 681">
          <a:extLst>
            <a:ext uri="{FF2B5EF4-FFF2-40B4-BE49-F238E27FC236}">
              <a16:creationId xmlns:a16="http://schemas.microsoft.com/office/drawing/2014/main" id="{00000000-0008-0000-0300-0000A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3" name="Imagem 682">
          <a:extLst>
            <a:ext uri="{FF2B5EF4-FFF2-40B4-BE49-F238E27FC236}">
              <a16:creationId xmlns:a16="http://schemas.microsoft.com/office/drawing/2014/main" id="{00000000-0008-0000-0300-0000AB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4" name="Imagem 683">
          <a:extLst>
            <a:ext uri="{FF2B5EF4-FFF2-40B4-BE49-F238E27FC236}">
              <a16:creationId xmlns:a16="http://schemas.microsoft.com/office/drawing/2014/main" id="{00000000-0008-0000-0300-0000AC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5" name="Imagem 684">
          <a:extLst>
            <a:ext uri="{FF2B5EF4-FFF2-40B4-BE49-F238E27FC236}">
              <a16:creationId xmlns:a16="http://schemas.microsoft.com/office/drawing/2014/main" id="{00000000-0008-0000-0300-0000AD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6" name="Imagem 685">
          <a:extLst>
            <a:ext uri="{FF2B5EF4-FFF2-40B4-BE49-F238E27FC236}">
              <a16:creationId xmlns:a16="http://schemas.microsoft.com/office/drawing/2014/main" id="{00000000-0008-0000-0300-0000AE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7" name="Imagem 686">
          <a:extLst>
            <a:ext uri="{FF2B5EF4-FFF2-40B4-BE49-F238E27FC236}">
              <a16:creationId xmlns:a16="http://schemas.microsoft.com/office/drawing/2014/main" id="{00000000-0008-0000-0300-0000AF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8" name="Imagem 687">
          <a:extLst>
            <a:ext uri="{FF2B5EF4-FFF2-40B4-BE49-F238E27FC236}">
              <a16:creationId xmlns:a16="http://schemas.microsoft.com/office/drawing/2014/main" id="{00000000-0008-0000-0300-0000B0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89" name="Imagem 688">
          <a:extLst>
            <a:ext uri="{FF2B5EF4-FFF2-40B4-BE49-F238E27FC236}">
              <a16:creationId xmlns:a16="http://schemas.microsoft.com/office/drawing/2014/main" id="{00000000-0008-0000-0300-0000B1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0" name="Imagem 689">
          <a:extLst>
            <a:ext uri="{FF2B5EF4-FFF2-40B4-BE49-F238E27FC236}">
              <a16:creationId xmlns:a16="http://schemas.microsoft.com/office/drawing/2014/main" id="{00000000-0008-0000-0300-0000B2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1" name="Imagem 690">
          <a:extLst>
            <a:ext uri="{FF2B5EF4-FFF2-40B4-BE49-F238E27FC236}">
              <a16:creationId xmlns:a16="http://schemas.microsoft.com/office/drawing/2014/main" id="{00000000-0008-0000-0300-0000B3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2" name="Imagem 691">
          <a:extLst>
            <a:ext uri="{FF2B5EF4-FFF2-40B4-BE49-F238E27FC236}">
              <a16:creationId xmlns:a16="http://schemas.microsoft.com/office/drawing/2014/main" id="{00000000-0008-0000-0300-0000B4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3" name="Imagem 692">
          <a:extLst>
            <a:ext uri="{FF2B5EF4-FFF2-40B4-BE49-F238E27FC236}">
              <a16:creationId xmlns:a16="http://schemas.microsoft.com/office/drawing/2014/main" id="{00000000-0008-0000-0300-0000B5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4" name="Imagem 693">
          <a:extLst>
            <a:ext uri="{FF2B5EF4-FFF2-40B4-BE49-F238E27FC236}">
              <a16:creationId xmlns:a16="http://schemas.microsoft.com/office/drawing/2014/main" id="{00000000-0008-0000-0300-0000B6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5" name="Imagem 694">
          <a:extLst>
            <a:ext uri="{FF2B5EF4-FFF2-40B4-BE49-F238E27FC236}">
              <a16:creationId xmlns:a16="http://schemas.microsoft.com/office/drawing/2014/main" id="{00000000-0008-0000-0300-0000B7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6" name="Imagem 695">
          <a:extLst>
            <a:ext uri="{FF2B5EF4-FFF2-40B4-BE49-F238E27FC236}">
              <a16:creationId xmlns:a16="http://schemas.microsoft.com/office/drawing/2014/main" id="{00000000-0008-0000-0300-0000B8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7" name="Imagem 696">
          <a:extLst>
            <a:ext uri="{FF2B5EF4-FFF2-40B4-BE49-F238E27FC236}">
              <a16:creationId xmlns:a16="http://schemas.microsoft.com/office/drawing/2014/main" id="{00000000-0008-0000-0300-0000B9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4668</xdr:row>
      <xdr:rowOff>181440</xdr:rowOff>
    </xdr:from>
    <xdr:to>
      <xdr:col>0</xdr:col>
      <xdr:colOff>36000</xdr:colOff>
      <xdr:row>9475</xdr:row>
      <xdr:rowOff>39629</xdr:rowOff>
    </xdr:to>
    <xdr:pic>
      <xdr:nvPicPr>
        <xdr:cNvPr id="698" name="Imagem 697">
          <a:extLst>
            <a:ext uri="{FF2B5EF4-FFF2-40B4-BE49-F238E27FC236}">
              <a16:creationId xmlns:a16="http://schemas.microsoft.com/office/drawing/2014/main" id="{00000000-0008-0000-0300-0000BA020000}"/>
            </a:ext>
          </a:extLst>
        </xdr:cNvPr>
        <xdr:cNvPicPr/>
      </xdr:nvPicPr>
      <xdr:blipFill>
        <a:blip xmlns:r="http://schemas.openxmlformats.org/officeDocument/2006/relationships" r:embed="rId1"/>
        <a:stretch/>
      </xdr:blipFill>
      <xdr:spPr>
        <a:xfrm>
          <a:off x="27000" y="951252480"/>
          <a:ext cx="9000" cy="360000"/>
        </a:xfrm>
        <a:prstGeom prst="rect">
          <a:avLst/>
        </a:prstGeom>
        <a:ln>
          <a:noFill/>
        </a:ln>
      </xdr:spPr>
    </xdr:pic>
    <xdr:clientData/>
  </xdr:twoCellAnchor>
  <xdr:twoCellAnchor editAs="oneCell">
    <xdr:from>
      <xdr:col>0</xdr:col>
      <xdr:colOff>27000</xdr:colOff>
      <xdr:row>5</xdr:row>
      <xdr:rowOff>181440</xdr:rowOff>
    </xdr:from>
    <xdr:to>
      <xdr:col>0</xdr:col>
      <xdr:colOff>36000</xdr:colOff>
      <xdr:row>68</xdr:row>
      <xdr:rowOff>129335</xdr:rowOff>
    </xdr:to>
    <xdr:pic>
      <xdr:nvPicPr>
        <xdr:cNvPr id="699" name="Imagem 1009">
          <a:extLst>
            <a:ext uri="{FF2B5EF4-FFF2-40B4-BE49-F238E27FC236}">
              <a16:creationId xmlns:a16="http://schemas.microsoft.com/office/drawing/2014/main" id="{00000000-0008-0000-0300-0000BB020000}"/>
            </a:ext>
          </a:extLst>
        </xdr:cNvPr>
        <xdr:cNvPicPr/>
      </xdr:nvPicPr>
      <xdr:blipFill>
        <a:blip xmlns:r="http://schemas.openxmlformats.org/officeDocument/2006/relationships" r:embed="rId1"/>
        <a:stretch/>
      </xdr:blipFill>
      <xdr:spPr>
        <a:xfrm>
          <a:off x="27000" y="1229040"/>
          <a:ext cx="9000" cy="360000"/>
        </a:xfrm>
        <a:prstGeom prst="rect">
          <a:avLst/>
        </a:prstGeom>
        <a:ln>
          <a:noFill/>
        </a:ln>
      </xdr:spPr>
    </xdr:pic>
    <xdr:clientData/>
  </xdr:twoCellAnchor>
  <xdr:twoCellAnchor editAs="oneCell">
    <xdr:from>
      <xdr:col>0</xdr:col>
      <xdr:colOff>27000</xdr:colOff>
      <xdr:row>7</xdr:row>
      <xdr:rowOff>181440</xdr:rowOff>
    </xdr:from>
    <xdr:to>
      <xdr:col>0</xdr:col>
      <xdr:colOff>36000</xdr:colOff>
      <xdr:row>72</xdr:row>
      <xdr:rowOff>50774</xdr:rowOff>
    </xdr:to>
    <xdr:pic>
      <xdr:nvPicPr>
        <xdr:cNvPr id="700" name="Imagem 1010">
          <a:extLst>
            <a:ext uri="{FF2B5EF4-FFF2-40B4-BE49-F238E27FC236}">
              <a16:creationId xmlns:a16="http://schemas.microsoft.com/office/drawing/2014/main" id="{00000000-0008-0000-0300-0000BC020000}"/>
            </a:ext>
          </a:extLst>
        </xdr:cNvPr>
        <xdr:cNvPicPr/>
      </xdr:nvPicPr>
      <xdr:blipFill>
        <a:blip xmlns:r="http://schemas.openxmlformats.org/officeDocument/2006/relationships" r:embed="rId1"/>
        <a:stretch/>
      </xdr:blipFill>
      <xdr:spPr>
        <a:xfrm>
          <a:off x="27000" y="1609920"/>
          <a:ext cx="9000" cy="360000"/>
        </a:xfrm>
        <a:prstGeom prst="rect">
          <a:avLst/>
        </a:prstGeom>
        <a:ln>
          <a:noFill/>
        </a:ln>
      </xdr:spPr>
    </xdr:pic>
    <xdr:clientData/>
  </xdr:twoCellAnchor>
  <xdr:twoCellAnchor editAs="oneCell">
    <xdr:from>
      <xdr:col>0</xdr:col>
      <xdr:colOff>27000</xdr:colOff>
      <xdr:row>10</xdr:row>
      <xdr:rowOff>257760</xdr:rowOff>
    </xdr:from>
    <xdr:to>
      <xdr:col>0</xdr:col>
      <xdr:colOff>36000</xdr:colOff>
      <xdr:row>81</xdr:row>
      <xdr:rowOff>54526</xdr:rowOff>
    </xdr:to>
    <xdr:pic>
      <xdr:nvPicPr>
        <xdr:cNvPr id="701" name="Imagem 1011">
          <a:extLst>
            <a:ext uri="{FF2B5EF4-FFF2-40B4-BE49-F238E27FC236}">
              <a16:creationId xmlns:a16="http://schemas.microsoft.com/office/drawing/2014/main" id="{00000000-0008-0000-0300-0000BD020000}"/>
            </a:ext>
          </a:extLst>
        </xdr:cNvPr>
        <xdr:cNvPicPr/>
      </xdr:nvPicPr>
      <xdr:blipFill>
        <a:blip xmlns:r="http://schemas.openxmlformats.org/officeDocument/2006/relationships" r:embed="rId1"/>
        <a:stretch/>
      </xdr:blipFill>
      <xdr:spPr>
        <a:xfrm>
          <a:off x="27000" y="2467440"/>
          <a:ext cx="9000" cy="360000"/>
        </a:xfrm>
        <a:prstGeom prst="rect">
          <a:avLst/>
        </a:prstGeom>
        <a:ln>
          <a:noFill/>
        </a:ln>
      </xdr:spPr>
    </xdr:pic>
    <xdr:clientData/>
  </xdr:twoCellAnchor>
  <xdr:twoCellAnchor editAs="oneCell">
    <xdr:from>
      <xdr:col>0</xdr:col>
      <xdr:colOff>27000</xdr:colOff>
      <xdr:row>48</xdr:row>
      <xdr:rowOff>181440</xdr:rowOff>
    </xdr:from>
    <xdr:to>
      <xdr:col>0</xdr:col>
      <xdr:colOff>36000</xdr:colOff>
      <xdr:row>156</xdr:row>
      <xdr:rowOff>175429</xdr:rowOff>
    </xdr:to>
    <xdr:pic>
      <xdr:nvPicPr>
        <xdr:cNvPr id="702" name="Imagem 1012">
          <a:extLst>
            <a:ext uri="{FF2B5EF4-FFF2-40B4-BE49-F238E27FC236}">
              <a16:creationId xmlns:a16="http://schemas.microsoft.com/office/drawing/2014/main" id="{00000000-0008-0000-0300-0000BE020000}"/>
            </a:ext>
          </a:extLst>
        </xdr:cNvPr>
        <xdr:cNvPicPr/>
      </xdr:nvPicPr>
      <xdr:blipFill>
        <a:blip xmlns:r="http://schemas.openxmlformats.org/officeDocument/2006/relationships" r:embed="rId1"/>
        <a:stretch/>
      </xdr:blipFill>
      <xdr:spPr>
        <a:xfrm>
          <a:off x="27000" y="10239840"/>
          <a:ext cx="9000" cy="360000"/>
        </a:xfrm>
        <a:prstGeom prst="rect">
          <a:avLst/>
        </a:prstGeom>
        <a:ln>
          <a:noFill/>
        </a:ln>
      </xdr:spPr>
    </xdr:pic>
    <xdr:clientData/>
  </xdr:twoCellAnchor>
  <xdr:twoCellAnchor editAs="oneCell">
    <xdr:from>
      <xdr:col>0</xdr:col>
      <xdr:colOff>27000</xdr:colOff>
      <xdr:row>60</xdr:row>
      <xdr:rowOff>181440</xdr:rowOff>
    </xdr:from>
    <xdr:to>
      <xdr:col>0</xdr:col>
      <xdr:colOff>36000</xdr:colOff>
      <xdr:row>180</xdr:row>
      <xdr:rowOff>36356</xdr:rowOff>
    </xdr:to>
    <xdr:pic>
      <xdr:nvPicPr>
        <xdr:cNvPr id="703" name="Imagem 1013">
          <a:extLst>
            <a:ext uri="{FF2B5EF4-FFF2-40B4-BE49-F238E27FC236}">
              <a16:creationId xmlns:a16="http://schemas.microsoft.com/office/drawing/2014/main" id="{00000000-0008-0000-0300-0000BF020000}"/>
            </a:ext>
          </a:extLst>
        </xdr:cNvPr>
        <xdr:cNvPicPr/>
      </xdr:nvPicPr>
      <xdr:blipFill>
        <a:blip xmlns:r="http://schemas.openxmlformats.org/officeDocument/2006/relationships" r:embed="rId1"/>
        <a:stretch/>
      </xdr:blipFill>
      <xdr:spPr>
        <a:xfrm>
          <a:off x="27000" y="12678120"/>
          <a:ext cx="9000" cy="360000"/>
        </a:xfrm>
        <a:prstGeom prst="rect">
          <a:avLst/>
        </a:prstGeom>
        <a:ln>
          <a:noFill/>
        </a:ln>
      </xdr:spPr>
    </xdr:pic>
    <xdr:clientData/>
  </xdr:twoCellAnchor>
  <xdr:twoCellAnchor editAs="oneCell">
    <xdr:from>
      <xdr:col>0</xdr:col>
      <xdr:colOff>27000</xdr:colOff>
      <xdr:row>72</xdr:row>
      <xdr:rowOff>181440</xdr:rowOff>
    </xdr:from>
    <xdr:to>
      <xdr:col>0</xdr:col>
      <xdr:colOff>36000</xdr:colOff>
      <xdr:row>202</xdr:row>
      <xdr:rowOff>121401</xdr:rowOff>
    </xdr:to>
    <xdr:pic>
      <xdr:nvPicPr>
        <xdr:cNvPr id="704" name="Imagem 1014">
          <a:extLst>
            <a:ext uri="{FF2B5EF4-FFF2-40B4-BE49-F238E27FC236}">
              <a16:creationId xmlns:a16="http://schemas.microsoft.com/office/drawing/2014/main" id="{00000000-0008-0000-0300-0000C0020000}"/>
            </a:ext>
          </a:extLst>
        </xdr:cNvPr>
        <xdr:cNvPicPr/>
      </xdr:nvPicPr>
      <xdr:blipFill>
        <a:blip xmlns:r="http://schemas.openxmlformats.org/officeDocument/2006/relationships" r:embed="rId1"/>
        <a:stretch/>
      </xdr:blipFill>
      <xdr:spPr>
        <a:xfrm>
          <a:off x="27000" y="15116400"/>
          <a:ext cx="9000" cy="360000"/>
        </a:xfrm>
        <a:prstGeom prst="rect">
          <a:avLst/>
        </a:prstGeom>
        <a:ln>
          <a:noFill/>
        </a:ln>
      </xdr:spPr>
    </xdr:pic>
    <xdr:clientData/>
  </xdr:twoCellAnchor>
  <xdr:twoCellAnchor editAs="oneCell">
    <xdr:from>
      <xdr:col>0</xdr:col>
      <xdr:colOff>27000</xdr:colOff>
      <xdr:row>74</xdr:row>
      <xdr:rowOff>181440</xdr:rowOff>
    </xdr:from>
    <xdr:to>
      <xdr:col>0</xdr:col>
      <xdr:colOff>36000</xdr:colOff>
      <xdr:row>206</xdr:row>
      <xdr:rowOff>121641</xdr:rowOff>
    </xdr:to>
    <xdr:pic>
      <xdr:nvPicPr>
        <xdr:cNvPr id="705" name="Imagem 1015">
          <a:extLst>
            <a:ext uri="{FF2B5EF4-FFF2-40B4-BE49-F238E27FC236}">
              <a16:creationId xmlns:a16="http://schemas.microsoft.com/office/drawing/2014/main" id="{00000000-0008-0000-0300-0000C1020000}"/>
            </a:ext>
          </a:extLst>
        </xdr:cNvPr>
        <xdr:cNvPicPr/>
      </xdr:nvPicPr>
      <xdr:blipFill>
        <a:blip xmlns:r="http://schemas.openxmlformats.org/officeDocument/2006/relationships" r:embed="rId1"/>
        <a:stretch/>
      </xdr:blipFill>
      <xdr:spPr>
        <a:xfrm>
          <a:off x="27000" y="15497640"/>
          <a:ext cx="9000" cy="360000"/>
        </a:xfrm>
        <a:prstGeom prst="rect">
          <a:avLst/>
        </a:prstGeom>
        <a:ln>
          <a:noFill/>
        </a:ln>
      </xdr:spPr>
    </xdr:pic>
    <xdr:clientData/>
  </xdr:twoCellAnchor>
  <xdr:twoCellAnchor editAs="oneCell">
    <xdr:from>
      <xdr:col>0</xdr:col>
      <xdr:colOff>27000</xdr:colOff>
      <xdr:row>99</xdr:row>
      <xdr:rowOff>257760</xdr:rowOff>
    </xdr:from>
    <xdr:to>
      <xdr:col>0</xdr:col>
      <xdr:colOff>36000</xdr:colOff>
      <xdr:row>244</xdr:row>
      <xdr:rowOff>112737</xdr:rowOff>
    </xdr:to>
    <xdr:pic>
      <xdr:nvPicPr>
        <xdr:cNvPr id="706" name="Imagem 1016">
          <a:extLst>
            <a:ext uri="{FF2B5EF4-FFF2-40B4-BE49-F238E27FC236}">
              <a16:creationId xmlns:a16="http://schemas.microsoft.com/office/drawing/2014/main" id="{00000000-0008-0000-0300-0000C2020000}"/>
            </a:ext>
          </a:extLst>
        </xdr:cNvPr>
        <xdr:cNvPicPr/>
      </xdr:nvPicPr>
      <xdr:blipFill>
        <a:blip xmlns:r="http://schemas.openxmlformats.org/officeDocument/2006/relationships" r:embed="rId1"/>
        <a:stretch/>
      </xdr:blipFill>
      <xdr:spPr>
        <a:xfrm>
          <a:off x="27000" y="18202680"/>
          <a:ext cx="9000" cy="360000"/>
        </a:xfrm>
        <a:prstGeom prst="rect">
          <a:avLst/>
        </a:prstGeom>
        <a:ln>
          <a:noFill/>
        </a:ln>
      </xdr:spPr>
    </xdr:pic>
    <xdr:clientData/>
  </xdr:twoCellAnchor>
  <xdr:twoCellAnchor editAs="oneCell">
    <xdr:from>
      <xdr:col>0</xdr:col>
      <xdr:colOff>27000</xdr:colOff>
      <xdr:row>112</xdr:row>
      <xdr:rowOff>181440</xdr:rowOff>
    </xdr:from>
    <xdr:to>
      <xdr:col>0</xdr:col>
      <xdr:colOff>36000</xdr:colOff>
      <xdr:row>270</xdr:row>
      <xdr:rowOff>31754</xdr:rowOff>
    </xdr:to>
    <xdr:pic>
      <xdr:nvPicPr>
        <xdr:cNvPr id="707" name="Imagem 1017">
          <a:extLst>
            <a:ext uri="{FF2B5EF4-FFF2-40B4-BE49-F238E27FC236}">
              <a16:creationId xmlns:a16="http://schemas.microsoft.com/office/drawing/2014/main" id="{00000000-0008-0000-0300-0000C3020000}"/>
            </a:ext>
          </a:extLst>
        </xdr:cNvPr>
        <xdr:cNvPicPr/>
      </xdr:nvPicPr>
      <xdr:blipFill>
        <a:blip xmlns:r="http://schemas.openxmlformats.org/officeDocument/2006/relationships" r:embed="rId1"/>
        <a:stretch/>
      </xdr:blipFill>
      <xdr:spPr>
        <a:xfrm>
          <a:off x="27000" y="20831400"/>
          <a:ext cx="9000" cy="360000"/>
        </a:xfrm>
        <a:prstGeom prst="rect">
          <a:avLst/>
        </a:prstGeom>
        <a:ln>
          <a:noFill/>
        </a:ln>
      </xdr:spPr>
    </xdr:pic>
    <xdr:clientData/>
  </xdr:twoCellAnchor>
  <xdr:twoCellAnchor editAs="oneCell">
    <xdr:from>
      <xdr:col>0</xdr:col>
      <xdr:colOff>27000</xdr:colOff>
      <xdr:row>120</xdr:row>
      <xdr:rowOff>181440</xdr:rowOff>
    </xdr:from>
    <xdr:to>
      <xdr:col>0</xdr:col>
      <xdr:colOff>36000</xdr:colOff>
      <xdr:row>284</xdr:row>
      <xdr:rowOff>43200</xdr:rowOff>
    </xdr:to>
    <xdr:pic>
      <xdr:nvPicPr>
        <xdr:cNvPr id="708" name="Imagem 1018">
          <a:extLst>
            <a:ext uri="{FF2B5EF4-FFF2-40B4-BE49-F238E27FC236}">
              <a16:creationId xmlns:a16="http://schemas.microsoft.com/office/drawing/2014/main" id="{00000000-0008-0000-0300-0000C4020000}"/>
            </a:ext>
          </a:extLst>
        </xdr:cNvPr>
        <xdr:cNvPicPr/>
      </xdr:nvPicPr>
      <xdr:blipFill>
        <a:blip xmlns:r="http://schemas.openxmlformats.org/officeDocument/2006/relationships" r:embed="rId1"/>
        <a:stretch/>
      </xdr:blipFill>
      <xdr:spPr>
        <a:xfrm>
          <a:off x="27000" y="22355640"/>
          <a:ext cx="9000" cy="360000"/>
        </a:xfrm>
        <a:prstGeom prst="rect">
          <a:avLst/>
        </a:prstGeom>
        <a:ln>
          <a:noFill/>
        </a:ln>
      </xdr:spPr>
    </xdr:pic>
    <xdr:clientData/>
  </xdr:twoCellAnchor>
  <xdr:twoCellAnchor editAs="oneCell">
    <xdr:from>
      <xdr:col>0</xdr:col>
      <xdr:colOff>27000</xdr:colOff>
      <xdr:row>122</xdr:row>
      <xdr:rowOff>181440</xdr:rowOff>
    </xdr:from>
    <xdr:to>
      <xdr:col>0</xdr:col>
      <xdr:colOff>36000</xdr:colOff>
      <xdr:row>288</xdr:row>
      <xdr:rowOff>43080</xdr:rowOff>
    </xdr:to>
    <xdr:pic>
      <xdr:nvPicPr>
        <xdr:cNvPr id="709" name="Imagem 1019">
          <a:extLst>
            <a:ext uri="{FF2B5EF4-FFF2-40B4-BE49-F238E27FC236}">
              <a16:creationId xmlns:a16="http://schemas.microsoft.com/office/drawing/2014/main" id="{00000000-0008-0000-0300-0000C5020000}"/>
            </a:ext>
          </a:extLst>
        </xdr:cNvPr>
        <xdr:cNvPicPr/>
      </xdr:nvPicPr>
      <xdr:blipFill>
        <a:blip xmlns:r="http://schemas.openxmlformats.org/officeDocument/2006/relationships" r:embed="rId1"/>
        <a:stretch/>
      </xdr:blipFill>
      <xdr:spPr>
        <a:xfrm>
          <a:off x="27000" y="22736520"/>
          <a:ext cx="9000" cy="360000"/>
        </a:xfrm>
        <a:prstGeom prst="rect">
          <a:avLst/>
        </a:prstGeom>
        <a:ln>
          <a:noFill/>
        </a:ln>
      </xdr:spPr>
    </xdr:pic>
    <xdr:clientData/>
  </xdr:twoCellAnchor>
  <xdr:twoCellAnchor editAs="oneCell">
    <xdr:from>
      <xdr:col>0</xdr:col>
      <xdr:colOff>27000</xdr:colOff>
      <xdr:row>124</xdr:row>
      <xdr:rowOff>181440</xdr:rowOff>
    </xdr:from>
    <xdr:to>
      <xdr:col>0</xdr:col>
      <xdr:colOff>36000</xdr:colOff>
      <xdr:row>291</xdr:row>
      <xdr:rowOff>155019</xdr:rowOff>
    </xdr:to>
    <xdr:pic>
      <xdr:nvPicPr>
        <xdr:cNvPr id="710" name="Imagem 1020">
          <a:extLst>
            <a:ext uri="{FF2B5EF4-FFF2-40B4-BE49-F238E27FC236}">
              <a16:creationId xmlns:a16="http://schemas.microsoft.com/office/drawing/2014/main" id="{00000000-0008-0000-0300-0000C6020000}"/>
            </a:ext>
          </a:extLst>
        </xdr:cNvPr>
        <xdr:cNvPicPr/>
      </xdr:nvPicPr>
      <xdr:blipFill>
        <a:blip xmlns:r="http://schemas.openxmlformats.org/officeDocument/2006/relationships" r:embed="rId1"/>
        <a:stretch/>
      </xdr:blipFill>
      <xdr:spPr>
        <a:xfrm>
          <a:off x="27000" y="23117400"/>
          <a:ext cx="9000" cy="360000"/>
        </a:xfrm>
        <a:prstGeom prst="rect">
          <a:avLst/>
        </a:prstGeom>
        <a:ln>
          <a:noFill/>
        </a:ln>
      </xdr:spPr>
    </xdr:pic>
    <xdr:clientData/>
  </xdr:twoCellAnchor>
  <xdr:twoCellAnchor editAs="oneCell">
    <xdr:from>
      <xdr:col>0</xdr:col>
      <xdr:colOff>27000</xdr:colOff>
      <xdr:row>126</xdr:row>
      <xdr:rowOff>181440</xdr:rowOff>
    </xdr:from>
    <xdr:to>
      <xdr:col>0</xdr:col>
      <xdr:colOff>36000</xdr:colOff>
      <xdr:row>295</xdr:row>
      <xdr:rowOff>76818</xdr:rowOff>
    </xdr:to>
    <xdr:pic>
      <xdr:nvPicPr>
        <xdr:cNvPr id="711" name="Imagem 1021">
          <a:extLst>
            <a:ext uri="{FF2B5EF4-FFF2-40B4-BE49-F238E27FC236}">
              <a16:creationId xmlns:a16="http://schemas.microsoft.com/office/drawing/2014/main" id="{00000000-0008-0000-0300-0000C7020000}"/>
            </a:ext>
          </a:extLst>
        </xdr:cNvPr>
        <xdr:cNvPicPr/>
      </xdr:nvPicPr>
      <xdr:blipFill>
        <a:blip xmlns:r="http://schemas.openxmlformats.org/officeDocument/2006/relationships" r:embed="rId1"/>
        <a:stretch/>
      </xdr:blipFill>
      <xdr:spPr>
        <a:xfrm>
          <a:off x="27000" y="23498640"/>
          <a:ext cx="9000" cy="360000"/>
        </a:xfrm>
        <a:prstGeom prst="rect">
          <a:avLst/>
        </a:prstGeom>
        <a:ln>
          <a:noFill/>
        </a:ln>
      </xdr:spPr>
    </xdr:pic>
    <xdr:clientData/>
  </xdr:twoCellAnchor>
  <xdr:twoCellAnchor editAs="oneCell">
    <xdr:from>
      <xdr:col>0</xdr:col>
      <xdr:colOff>27000</xdr:colOff>
      <xdr:row>155</xdr:row>
      <xdr:rowOff>257760</xdr:rowOff>
    </xdr:from>
    <xdr:to>
      <xdr:col>0</xdr:col>
      <xdr:colOff>36000</xdr:colOff>
      <xdr:row>354</xdr:row>
      <xdr:rowOff>104863</xdr:rowOff>
    </xdr:to>
    <xdr:pic>
      <xdr:nvPicPr>
        <xdr:cNvPr id="712" name="Imagem 1022">
          <a:extLst>
            <a:ext uri="{FF2B5EF4-FFF2-40B4-BE49-F238E27FC236}">
              <a16:creationId xmlns:a16="http://schemas.microsoft.com/office/drawing/2014/main" id="{00000000-0008-0000-0300-0000C8020000}"/>
            </a:ext>
          </a:extLst>
        </xdr:cNvPr>
        <xdr:cNvPicPr/>
      </xdr:nvPicPr>
      <xdr:blipFill>
        <a:blip xmlns:r="http://schemas.openxmlformats.org/officeDocument/2006/relationships" r:embed="rId1"/>
        <a:stretch/>
      </xdr:blipFill>
      <xdr:spPr>
        <a:xfrm>
          <a:off x="27000" y="29613600"/>
          <a:ext cx="9000" cy="360000"/>
        </a:xfrm>
        <a:prstGeom prst="rect">
          <a:avLst/>
        </a:prstGeom>
        <a:ln>
          <a:noFill/>
        </a:ln>
      </xdr:spPr>
    </xdr:pic>
    <xdr:clientData/>
  </xdr:twoCellAnchor>
  <xdr:twoCellAnchor editAs="oneCell">
    <xdr:from>
      <xdr:col>0</xdr:col>
      <xdr:colOff>27000</xdr:colOff>
      <xdr:row>184</xdr:row>
      <xdr:rowOff>257760</xdr:rowOff>
    </xdr:from>
    <xdr:to>
      <xdr:col>0</xdr:col>
      <xdr:colOff>36000</xdr:colOff>
      <xdr:row>414</xdr:row>
      <xdr:rowOff>557</xdr:rowOff>
    </xdr:to>
    <xdr:pic>
      <xdr:nvPicPr>
        <xdr:cNvPr id="713" name="Imagem 1023">
          <a:extLst>
            <a:ext uri="{FF2B5EF4-FFF2-40B4-BE49-F238E27FC236}">
              <a16:creationId xmlns:a16="http://schemas.microsoft.com/office/drawing/2014/main" id="{00000000-0008-0000-0300-0000C9020000}"/>
            </a:ext>
          </a:extLst>
        </xdr:cNvPr>
        <xdr:cNvPicPr/>
      </xdr:nvPicPr>
      <xdr:blipFill>
        <a:blip xmlns:r="http://schemas.openxmlformats.org/officeDocument/2006/relationships" r:embed="rId1"/>
        <a:stretch/>
      </xdr:blipFill>
      <xdr:spPr>
        <a:xfrm>
          <a:off x="27000" y="35728560"/>
          <a:ext cx="9000" cy="360000"/>
        </a:xfrm>
        <a:prstGeom prst="rect">
          <a:avLst/>
        </a:prstGeom>
        <a:ln>
          <a:noFill/>
        </a:ln>
      </xdr:spPr>
    </xdr:pic>
    <xdr:clientData/>
  </xdr:twoCellAnchor>
  <xdr:twoCellAnchor editAs="oneCell">
    <xdr:from>
      <xdr:col>0</xdr:col>
      <xdr:colOff>27000</xdr:colOff>
      <xdr:row>213</xdr:row>
      <xdr:rowOff>257400</xdr:rowOff>
    </xdr:from>
    <xdr:to>
      <xdr:col>0</xdr:col>
      <xdr:colOff>36000</xdr:colOff>
      <xdr:row>474</xdr:row>
      <xdr:rowOff>108805</xdr:rowOff>
    </xdr:to>
    <xdr:pic>
      <xdr:nvPicPr>
        <xdr:cNvPr id="714" name="Imagem 1024">
          <a:extLst>
            <a:ext uri="{FF2B5EF4-FFF2-40B4-BE49-F238E27FC236}">
              <a16:creationId xmlns:a16="http://schemas.microsoft.com/office/drawing/2014/main" id="{00000000-0008-0000-0300-0000CA020000}"/>
            </a:ext>
          </a:extLst>
        </xdr:cNvPr>
        <xdr:cNvPicPr/>
      </xdr:nvPicPr>
      <xdr:blipFill>
        <a:blip xmlns:r="http://schemas.openxmlformats.org/officeDocument/2006/relationships" r:embed="rId1"/>
        <a:stretch/>
      </xdr:blipFill>
      <xdr:spPr>
        <a:xfrm>
          <a:off x="27000" y="41843520"/>
          <a:ext cx="9000" cy="360000"/>
        </a:xfrm>
        <a:prstGeom prst="rect">
          <a:avLst/>
        </a:prstGeom>
        <a:ln>
          <a:noFill/>
        </a:ln>
      </xdr:spPr>
    </xdr:pic>
    <xdr:clientData/>
  </xdr:twoCellAnchor>
  <xdr:twoCellAnchor editAs="oneCell">
    <xdr:from>
      <xdr:col>0</xdr:col>
      <xdr:colOff>27000</xdr:colOff>
      <xdr:row>242</xdr:row>
      <xdr:rowOff>181440</xdr:rowOff>
    </xdr:from>
    <xdr:to>
      <xdr:col>0</xdr:col>
      <xdr:colOff>36000</xdr:colOff>
      <xdr:row>532</xdr:row>
      <xdr:rowOff>120311</xdr:rowOff>
    </xdr:to>
    <xdr:pic>
      <xdr:nvPicPr>
        <xdr:cNvPr id="715" name="Imagem 1025">
          <a:extLst>
            <a:ext uri="{FF2B5EF4-FFF2-40B4-BE49-F238E27FC236}">
              <a16:creationId xmlns:a16="http://schemas.microsoft.com/office/drawing/2014/main" id="{00000000-0008-0000-0300-0000CB020000}"/>
            </a:ext>
          </a:extLst>
        </xdr:cNvPr>
        <xdr:cNvPicPr/>
      </xdr:nvPicPr>
      <xdr:blipFill>
        <a:blip xmlns:r="http://schemas.openxmlformats.org/officeDocument/2006/relationships" r:embed="rId1"/>
        <a:stretch/>
      </xdr:blipFill>
      <xdr:spPr>
        <a:xfrm>
          <a:off x="27000" y="47825280"/>
          <a:ext cx="9000" cy="360000"/>
        </a:xfrm>
        <a:prstGeom prst="rect">
          <a:avLst/>
        </a:prstGeom>
        <a:ln>
          <a:noFill/>
        </a:ln>
      </xdr:spPr>
    </xdr:pic>
    <xdr:clientData/>
  </xdr:twoCellAnchor>
  <xdr:twoCellAnchor editAs="oneCell">
    <xdr:from>
      <xdr:col>0</xdr:col>
      <xdr:colOff>27000</xdr:colOff>
      <xdr:row>272</xdr:row>
      <xdr:rowOff>181440</xdr:rowOff>
    </xdr:from>
    <xdr:to>
      <xdr:col>0</xdr:col>
      <xdr:colOff>36000</xdr:colOff>
      <xdr:row>591</xdr:row>
      <xdr:rowOff>185305</xdr:rowOff>
    </xdr:to>
    <xdr:pic>
      <xdr:nvPicPr>
        <xdr:cNvPr id="716" name="Imagem 1026">
          <a:extLst>
            <a:ext uri="{FF2B5EF4-FFF2-40B4-BE49-F238E27FC236}">
              <a16:creationId xmlns:a16="http://schemas.microsoft.com/office/drawing/2014/main" id="{00000000-0008-0000-0300-0000CC020000}"/>
            </a:ext>
          </a:extLst>
        </xdr:cNvPr>
        <xdr:cNvPicPr/>
      </xdr:nvPicPr>
      <xdr:blipFill>
        <a:blip xmlns:r="http://schemas.openxmlformats.org/officeDocument/2006/relationships" r:embed="rId1"/>
        <a:stretch/>
      </xdr:blipFill>
      <xdr:spPr>
        <a:xfrm>
          <a:off x="27000" y="53997480"/>
          <a:ext cx="9000" cy="360000"/>
        </a:xfrm>
        <a:prstGeom prst="rect">
          <a:avLst/>
        </a:prstGeom>
        <a:ln>
          <a:noFill/>
        </a:ln>
      </xdr:spPr>
    </xdr:pic>
    <xdr:clientData/>
  </xdr:twoCellAnchor>
  <xdr:twoCellAnchor editAs="oneCell">
    <xdr:from>
      <xdr:col>0</xdr:col>
      <xdr:colOff>27000</xdr:colOff>
      <xdr:row>274</xdr:row>
      <xdr:rowOff>181800</xdr:rowOff>
    </xdr:from>
    <xdr:to>
      <xdr:col>0</xdr:col>
      <xdr:colOff>36000</xdr:colOff>
      <xdr:row>595</xdr:row>
      <xdr:rowOff>185905</xdr:rowOff>
    </xdr:to>
    <xdr:pic>
      <xdr:nvPicPr>
        <xdr:cNvPr id="717" name="Imagem 1027">
          <a:extLst>
            <a:ext uri="{FF2B5EF4-FFF2-40B4-BE49-F238E27FC236}">
              <a16:creationId xmlns:a16="http://schemas.microsoft.com/office/drawing/2014/main" id="{00000000-0008-0000-0300-0000CD020000}"/>
            </a:ext>
          </a:extLst>
        </xdr:cNvPr>
        <xdr:cNvPicPr/>
      </xdr:nvPicPr>
      <xdr:blipFill>
        <a:blip xmlns:r="http://schemas.openxmlformats.org/officeDocument/2006/relationships" r:embed="rId1"/>
        <a:stretch/>
      </xdr:blipFill>
      <xdr:spPr>
        <a:xfrm>
          <a:off x="27000" y="54378720"/>
          <a:ext cx="9000" cy="360000"/>
        </a:xfrm>
        <a:prstGeom prst="rect">
          <a:avLst/>
        </a:prstGeom>
        <a:ln>
          <a:noFill/>
        </a:ln>
      </xdr:spPr>
    </xdr:pic>
    <xdr:clientData/>
  </xdr:twoCellAnchor>
  <xdr:twoCellAnchor editAs="oneCell">
    <xdr:from>
      <xdr:col>0</xdr:col>
      <xdr:colOff>27000</xdr:colOff>
      <xdr:row>305</xdr:row>
      <xdr:rowOff>181800</xdr:rowOff>
    </xdr:from>
    <xdr:to>
      <xdr:col>0</xdr:col>
      <xdr:colOff>36000</xdr:colOff>
      <xdr:row>657</xdr:row>
      <xdr:rowOff>173609</xdr:rowOff>
    </xdr:to>
    <xdr:pic>
      <xdr:nvPicPr>
        <xdr:cNvPr id="718" name="Imagem 1028">
          <a:extLst>
            <a:ext uri="{FF2B5EF4-FFF2-40B4-BE49-F238E27FC236}">
              <a16:creationId xmlns:a16="http://schemas.microsoft.com/office/drawing/2014/main" id="{00000000-0008-0000-0300-0000CE020000}"/>
            </a:ext>
          </a:extLst>
        </xdr:cNvPr>
        <xdr:cNvPicPr/>
      </xdr:nvPicPr>
      <xdr:blipFill>
        <a:blip xmlns:r="http://schemas.openxmlformats.org/officeDocument/2006/relationships" r:embed="rId1"/>
        <a:stretch/>
      </xdr:blipFill>
      <xdr:spPr>
        <a:xfrm>
          <a:off x="27000" y="60798600"/>
          <a:ext cx="9000" cy="360000"/>
        </a:xfrm>
        <a:prstGeom prst="rect">
          <a:avLst/>
        </a:prstGeom>
        <a:ln>
          <a:noFill/>
        </a:ln>
      </xdr:spPr>
    </xdr:pic>
    <xdr:clientData/>
  </xdr:twoCellAnchor>
  <xdr:twoCellAnchor editAs="oneCell">
    <xdr:from>
      <xdr:col>0</xdr:col>
      <xdr:colOff>27000</xdr:colOff>
      <xdr:row>336</xdr:row>
      <xdr:rowOff>181440</xdr:rowOff>
    </xdr:from>
    <xdr:to>
      <xdr:col>0</xdr:col>
      <xdr:colOff>36000</xdr:colOff>
      <xdr:row>719</xdr:row>
      <xdr:rowOff>160592</xdr:rowOff>
    </xdr:to>
    <xdr:pic>
      <xdr:nvPicPr>
        <xdr:cNvPr id="719" name="Imagem 1029">
          <a:extLst>
            <a:ext uri="{FF2B5EF4-FFF2-40B4-BE49-F238E27FC236}">
              <a16:creationId xmlns:a16="http://schemas.microsoft.com/office/drawing/2014/main" id="{00000000-0008-0000-0300-0000CF020000}"/>
            </a:ext>
          </a:extLst>
        </xdr:cNvPr>
        <xdr:cNvPicPr/>
      </xdr:nvPicPr>
      <xdr:blipFill>
        <a:blip xmlns:r="http://schemas.openxmlformats.org/officeDocument/2006/relationships" r:embed="rId1"/>
        <a:stretch/>
      </xdr:blipFill>
      <xdr:spPr>
        <a:xfrm>
          <a:off x="27000" y="67218120"/>
          <a:ext cx="9000" cy="360000"/>
        </a:xfrm>
        <a:prstGeom prst="rect">
          <a:avLst/>
        </a:prstGeom>
        <a:ln>
          <a:noFill/>
        </a:ln>
      </xdr:spPr>
    </xdr:pic>
    <xdr:clientData/>
  </xdr:twoCellAnchor>
  <xdr:twoCellAnchor editAs="oneCell">
    <xdr:from>
      <xdr:col>0</xdr:col>
      <xdr:colOff>27000</xdr:colOff>
      <xdr:row>367</xdr:row>
      <xdr:rowOff>181440</xdr:rowOff>
    </xdr:from>
    <xdr:to>
      <xdr:col>0</xdr:col>
      <xdr:colOff>36000</xdr:colOff>
      <xdr:row>782</xdr:row>
      <xdr:rowOff>92266</xdr:rowOff>
    </xdr:to>
    <xdr:pic>
      <xdr:nvPicPr>
        <xdr:cNvPr id="720" name="Imagem 1030">
          <a:extLst>
            <a:ext uri="{FF2B5EF4-FFF2-40B4-BE49-F238E27FC236}">
              <a16:creationId xmlns:a16="http://schemas.microsoft.com/office/drawing/2014/main" id="{00000000-0008-0000-0300-0000D0020000}"/>
            </a:ext>
          </a:extLst>
        </xdr:cNvPr>
        <xdr:cNvPicPr/>
      </xdr:nvPicPr>
      <xdr:blipFill>
        <a:blip xmlns:r="http://schemas.openxmlformats.org/officeDocument/2006/relationships" r:embed="rId1"/>
        <a:stretch/>
      </xdr:blipFill>
      <xdr:spPr>
        <a:xfrm>
          <a:off x="27000" y="73638000"/>
          <a:ext cx="9000" cy="360000"/>
        </a:xfrm>
        <a:prstGeom prst="rect">
          <a:avLst/>
        </a:prstGeom>
        <a:ln>
          <a:noFill/>
        </a:ln>
      </xdr:spPr>
    </xdr:pic>
    <xdr:clientData/>
  </xdr:twoCellAnchor>
  <xdr:twoCellAnchor editAs="oneCell">
    <xdr:from>
      <xdr:col>0</xdr:col>
      <xdr:colOff>27000</xdr:colOff>
      <xdr:row>398</xdr:row>
      <xdr:rowOff>181440</xdr:rowOff>
    </xdr:from>
    <xdr:to>
      <xdr:col>0</xdr:col>
      <xdr:colOff>36000</xdr:colOff>
      <xdr:row>845</xdr:row>
      <xdr:rowOff>158411</xdr:rowOff>
    </xdr:to>
    <xdr:pic>
      <xdr:nvPicPr>
        <xdr:cNvPr id="721" name="Imagem 1031">
          <a:extLst>
            <a:ext uri="{FF2B5EF4-FFF2-40B4-BE49-F238E27FC236}">
              <a16:creationId xmlns:a16="http://schemas.microsoft.com/office/drawing/2014/main" id="{00000000-0008-0000-0300-0000D1020000}"/>
            </a:ext>
          </a:extLst>
        </xdr:cNvPr>
        <xdr:cNvPicPr/>
      </xdr:nvPicPr>
      <xdr:blipFill>
        <a:blip xmlns:r="http://schemas.openxmlformats.org/officeDocument/2006/relationships" r:embed="rId1"/>
        <a:stretch/>
      </xdr:blipFill>
      <xdr:spPr>
        <a:xfrm>
          <a:off x="27000" y="80057880"/>
          <a:ext cx="9000" cy="360000"/>
        </a:xfrm>
        <a:prstGeom prst="rect">
          <a:avLst/>
        </a:prstGeom>
        <a:ln>
          <a:noFill/>
        </a:ln>
      </xdr:spPr>
    </xdr:pic>
    <xdr:clientData/>
  </xdr:twoCellAnchor>
  <xdr:twoCellAnchor editAs="oneCell">
    <xdr:from>
      <xdr:col>0</xdr:col>
      <xdr:colOff>27000</xdr:colOff>
      <xdr:row>429</xdr:row>
      <xdr:rowOff>181440</xdr:rowOff>
    </xdr:from>
    <xdr:to>
      <xdr:col>0</xdr:col>
      <xdr:colOff>36000</xdr:colOff>
      <xdr:row>907</xdr:row>
      <xdr:rowOff>147385</xdr:rowOff>
    </xdr:to>
    <xdr:pic>
      <xdr:nvPicPr>
        <xdr:cNvPr id="722" name="Imagem 1032">
          <a:extLst>
            <a:ext uri="{FF2B5EF4-FFF2-40B4-BE49-F238E27FC236}">
              <a16:creationId xmlns:a16="http://schemas.microsoft.com/office/drawing/2014/main" id="{00000000-0008-0000-0300-0000D2020000}"/>
            </a:ext>
          </a:extLst>
        </xdr:cNvPr>
        <xdr:cNvPicPr/>
      </xdr:nvPicPr>
      <xdr:blipFill>
        <a:blip xmlns:r="http://schemas.openxmlformats.org/officeDocument/2006/relationships" r:embed="rId1"/>
        <a:stretch/>
      </xdr:blipFill>
      <xdr:spPr>
        <a:xfrm>
          <a:off x="27000" y="86344560"/>
          <a:ext cx="9000" cy="360000"/>
        </a:xfrm>
        <a:prstGeom prst="rect">
          <a:avLst/>
        </a:prstGeom>
        <a:ln>
          <a:noFill/>
        </a:ln>
      </xdr:spPr>
    </xdr:pic>
    <xdr:clientData/>
  </xdr:twoCellAnchor>
  <xdr:twoCellAnchor editAs="oneCell">
    <xdr:from>
      <xdr:col>0</xdr:col>
      <xdr:colOff>27000</xdr:colOff>
      <xdr:row>460</xdr:row>
      <xdr:rowOff>181440</xdr:rowOff>
    </xdr:from>
    <xdr:to>
      <xdr:col>0</xdr:col>
      <xdr:colOff>36000</xdr:colOff>
      <xdr:row>969</xdr:row>
      <xdr:rowOff>135999</xdr:rowOff>
    </xdr:to>
    <xdr:pic>
      <xdr:nvPicPr>
        <xdr:cNvPr id="723" name="Imagem 1033">
          <a:extLst>
            <a:ext uri="{FF2B5EF4-FFF2-40B4-BE49-F238E27FC236}">
              <a16:creationId xmlns:a16="http://schemas.microsoft.com/office/drawing/2014/main" id="{00000000-0008-0000-0300-0000D3020000}"/>
            </a:ext>
          </a:extLst>
        </xdr:cNvPr>
        <xdr:cNvPicPr/>
      </xdr:nvPicPr>
      <xdr:blipFill>
        <a:blip xmlns:r="http://schemas.openxmlformats.org/officeDocument/2006/relationships" r:embed="rId1"/>
        <a:stretch/>
      </xdr:blipFill>
      <xdr:spPr>
        <a:xfrm>
          <a:off x="27000" y="92630880"/>
          <a:ext cx="9000" cy="360000"/>
        </a:xfrm>
        <a:prstGeom prst="rect">
          <a:avLst/>
        </a:prstGeom>
        <a:ln>
          <a:noFill/>
        </a:ln>
      </xdr:spPr>
    </xdr:pic>
    <xdr:clientData/>
  </xdr:twoCellAnchor>
  <xdr:twoCellAnchor editAs="oneCell">
    <xdr:from>
      <xdr:col>0</xdr:col>
      <xdr:colOff>27000</xdr:colOff>
      <xdr:row>491</xdr:row>
      <xdr:rowOff>181440</xdr:rowOff>
    </xdr:from>
    <xdr:to>
      <xdr:col>0</xdr:col>
      <xdr:colOff>36000</xdr:colOff>
      <xdr:row>1031</xdr:row>
      <xdr:rowOff>124973</xdr:rowOff>
    </xdr:to>
    <xdr:pic>
      <xdr:nvPicPr>
        <xdr:cNvPr id="724" name="Imagem 1034">
          <a:extLst>
            <a:ext uri="{FF2B5EF4-FFF2-40B4-BE49-F238E27FC236}">
              <a16:creationId xmlns:a16="http://schemas.microsoft.com/office/drawing/2014/main" id="{00000000-0008-0000-0300-0000D4020000}"/>
            </a:ext>
          </a:extLst>
        </xdr:cNvPr>
        <xdr:cNvPicPr/>
      </xdr:nvPicPr>
      <xdr:blipFill>
        <a:blip xmlns:r="http://schemas.openxmlformats.org/officeDocument/2006/relationships" r:embed="rId1"/>
        <a:stretch/>
      </xdr:blipFill>
      <xdr:spPr>
        <a:xfrm>
          <a:off x="27000" y="98917560"/>
          <a:ext cx="9000" cy="360000"/>
        </a:xfrm>
        <a:prstGeom prst="rect">
          <a:avLst/>
        </a:prstGeom>
        <a:ln>
          <a:noFill/>
        </a:ln>
      </xdr:spPr>
    </xdr:pic>
    <xdr:clientData/>
  </xdr:twoCellAnchor>
  <xdr:twoCellAnchor editAs="oneCell">
    <xdr:from>
      <xdr:col>0</xdr:col>
      <xdr:colOff>27000</xdr:colOff>
      <xdr:row>522</xdr:row>
      <xdr:rowOff>181440</xdr:rowOff>
    </xdr:from>
    <xdr:to>
      <xdr:col>0</xdr:col>
      <xdr:colOff>36000</xdr:colOff>
      <xdr:row>1092</xdr:row>
      <xdr:rowOff>169617</xdr:rowOff>
    </xdr:to>
    <xdr:pic>
      <xdr:nvPicPr>
        <xdr:cNvPr id="725" name="Imagem 1035">
          <a:extLst>
            <a:ext uri="{FF2B5EF4-FFF2-40B4-BE49-F238E27FC236}">
              <a16:creationId xmlns:a16="http://schemas.microsoft.com/office/drawing/2014/main" id="{00000000-0008-0000-0300-0000D5020000}"/>
            </a:ext>
          </a:extLst>
        </xdr:cNvPr>
        <xdr:cNvPicPr/>
      </xdr:nvPicPr>
      <xdr:blipFill>
        <a:blip xmlns:r="http://schemas.openxmlformats.org/officeDocument/2006/relationships" r:embed="rId1"/>
        <a:stretch/>
      </xdr:blipFill>
      <xdr:spPr>
        <a:xfrm>
          <a:off x="27000" y="105203880"/>
          <a:ext cx="9000" cy="360000"/>
        </a:xfrm>
        <a:prstGeom prst="rect">
          <a:avLst/>
        </a:prstGeom>
        <a:ln>
          <a:noFill/>
        </a:ln>
      </xdr:spPr>
    </xdr:pic>
    <xdr:clientData/>
  </xdr:twoCellAnchor>
  <xdr:twoCellAnchor editAs="oneCell">
    <xdr:from>
      <xdr:col>0</xdr:col>
      <xdr:colOff>27000</xdr:colOff>
      <xdr:row>553</xdr:row>
      <xdr:rowOff>181440</xdr:rowOff>
    </xdr:from>
    <xdr:to>
      <xdr:col>0</xdr:col>
      <xdr:colOff>36000</xdr:colOff>
      <xdr:row>1156</xdr:row>
      <xdr:rowOff>45261</xdr:rowOff>
    </xdr:to>
    <xdr:pic>
      <xdr:nvPicPr>
        <xdr:cNvPr id="726" name="Imagem 1036">
          <a:extLst>
            <a:ext uri="{FF2B5EF4-FFF2-40B4-BE49-F238E27FC236}">
              <a16:creationId xmlns:a16="http://schemas.microsoft.com/office/drawing/2014/main" id="{00000000-0008-0000-0300-0000D6020000}"/>
            </a:ext>
          </a:extLst>
        </xdr:cNvPr>
        <xdr:cNvPicPr/>
      </xdr:nvPicPr>
      <xdr:blipFill>
        <a:blip xmlns:r="http://schemas.openxmlformats.org/officeDocument/2006/relationships" r:embed="rId1"/>
        <a:stretch/>
      </xdr:blipFill>
      <xdr:spPr>
        <a:xfrm>
          <a:off x="27000" y="111623760"/>
          <a:ext cx="9000" cy="360000"/>
        </a:xfrm>
        <a:prstGeom prst="rect">
          <a:avLst/>
        </a:prstGeom>
        <a:ln>
          <a:noFill/>
        </a:ln>
      </xdr:spPr>
    </xdr:pic>
    <xdr:clientData/>
  </xdr:twoCellAnchor>
  <xdr:twoCellAnchor editAs="oneCell">
    <xdr:from>
      <xdr:col>0</xdr:col>
      <xdr:colOff>27000</xdr:colOff>
      <xdr:row>584</xdr:row>
      <xdr:rowOff>181440</xdr:rowOff>
    </xdr:from>
    <xdr:to>
      <xdr:col>0</xdr:col>
      <xdr:colOff>36000</xdr:colOff>
      <xdr:row>1219</xdr:row>
      <xdr:rowOff>111405</xdr:rowOff>
    </xdr:to>
    <xdr:pic>
      <xdr:nvPicPr>
        <xdr:cNvPr id="727" name="Imagem 1037">
          <a:extLst>
            <a:ext uri="{FF2B5EF4-FFF2-40B4-BE49-F238E27FC236}">
              <a16:creationId xmlns:a16="http://schemas.microsoft.com/office/drawing/2014/main" id="{00000000-0008-0000-0300-0000D7020000}"/>
            </a:ext>
          </a:extLst>
        </xdr:cNvPr>
        <xdr:cNvPicPr/>
      </xdr:nvPicPr>
      <xdr:blipFill>
        <a:blip xmlns:r="http://schemas.openxmlformats.org/officeDocument/2006/relationships" r:embed="rId1"/>
        <a:stretch/>
      </xdr:blipFill>
      <xdr:spPr>
        <a:xfrm>
          <a:off x="27000" y="118043640"/>
          <a:ext cx="9000" cy="360000"/>
        </a:xfrm>
        <a:prstGeom prst="rect">
          <a:avLst/>
        </a:prstGeom>
        <a:ln>
          <a:noFill/>
        </a:ln>
      </xdr:spPr>
    </xdr:pic>
    <xdr:clientData/>
  </xdr:twoCellAnchor>
  <xdr:twoCellAnchor editAs="oneCell">
    <xdr:from>
      <xdr:col>0</xdr:col>
      <xdr:colOff>27000</xdr:colOff>
      <xdr:row>615</xdr:row>
      <xdr:rowOff>181440</xdr:rowOff>
    </xdr:from>
    <xdr:to>
      <xdr:col>0</xdr:col>
      <xdr:colOff>36000</xdr:colOff>
      <xdr:row>1282</xdr:row>
      <xdr:rowOff>43080</xdr:rowOff>
    </xdr:to>
    <xdr:pic>
      <xdr:nvPicPr>
        <xdr:cNvPr id="728" name="Imagem 1038">
          <a:extLst>
            <a:ext uri="{FF2B5EF4-FFF2-40B4-BE49-F238E27FC236}">
              <a16:creationId xmlns:a16="http://schemas.microsoft.com/office/drawing/2014/main" id="{00000000-0008-0000-0300-0000D8020000}"/>
            </a:ext>
          </a:extLst>
        </xdr:cNvPr>
        <xdr:cNvPicPr/>
      </xdr:nvPicPr>
      <xdr:blipFill>
        <a:blip xmlns:r="http://schemas.openxmlformats.org/officeDocument/2006/relationships" r:embed="rId1"/>
        <a:stretch/>
      </xdr:blipFill>
      <xdr:spPr>
        <a:xfrm>
          <a:off x="27000" y="124463520"/>
          <a:ext cx="9000" cy="360000"/>
        </a:xfrm>
        <a:prstGeom prst="rect">
          <a:avLst/>
        </a:prstGeom>
        <a:ln>
          <a:noFill/>
        </a:ln>
      </xdr:spPr>
    </xdr:pic>
    <xdr:clientData/>
  </xdr:twoCellAnchor>
  <xdr:twoCellAnchor editAs="oneCell">
    <xdr:from>
      <xdr:col>0</xdr:col>
      <xdr:colOff>27000</xdr:colOff>
      <xdr:row>646</xdr:row>
      <xdr:rowOff>181440</xdr:rowOff>
    </xdr:from>
    <xdr:to>
      <xdr:col>0</xdr:col>
      <xdr:colOff>36000</xdr:colOff>
      <xdr:row>1344</xdr:row>
      <xdr:rowOff>86813</xdr:rowOff>
    </xdr:to>
    <xdr:pic>
      <xdr:nvPicPr>
        <xdr:cNvPr id="729" name="Imagem 1039">
          <a:extLst>
            <a:ext uri="{FF2B5EF4-FFF2-40B4-BE49-F238E27FC236}">
              <a16:creationId xmlns:a16="http://schemas.microsoft.com/office/drawing/2014/main" id="{00000000-0008-0000-0300-0000D9020000}"/>
            </a:ext>
          </a:extLst>
        </xdr:cNvPr>
        <xdr:cNvPicPr/>
      </xdr:nvPicPr>
      <xdr:blipFill>
        <a:blip xmlns:r="http://schemas.openxmlformats.org/officeDocument/2006/relationships" r:embed="rId1"/>
        <a:stretch/>
      </xdr:blipFill>
      <xdr:spPr>
        <a:xfrm>
          <a:off x="27000" y="130883400"/>
          <a:ext cx="9000" cy="360000"/>
        </a:xfrm>
        <a:prstGeom prst="rect">
          <a:avLst/>
        </a:prstGeom>
        <a:ln>
          <a:noFill/>
        </a:ln>
      </xdr:spPr>
    </xdr:pic>
    <xdr:clientData/>
  </xdr:twoCellAnchor>
  <xdr:twoCellAnchor editAs="oneCell">
    <xdr:from>
      <xdr:col>0</xdr:col>
      <xdr:colOff>27000</xdr:colOff>
      <xdr:row>677</xdr:row>
      <xdr:rowOff>181440</xdr:rowOff>
    </xdr:from>
    <xdr:to>
      <xdr:col>0</xdr:col>
      <xdr:colOff>36000</xdr:colOff>
      <xdr:row>1406</xdr:row>
      <xdr:rowOff>186575</xdr:rowOff>
    </xdr:to>
    <xdr:pic>
      <xdr:nvPicPr>
        <xdr:cNvPr id="730" name="Imagem 1040">
          <a:extLst>
            <a:ext uri="{FF2B5EF4-FFF2-40B4-BE49-F238E27FC236}">
              <a16:creationId xmlns:a16="http://schemas.microsoft.com/office/drawing/2014/main" id="{00000000-0008-0000-0300-0000DA020000}"/>
            </a:ext>
          </a:extLst>
        </xdr:cNvPr>
        <xdr:cNvPicPr/>
      </xdr:nvPicPr>
      <xdr:blipFill>
        <a:blip xmlns:r="http://schemas.openxmlformats.org/officeDocument/2006/relationships" r:embed="rId1"/>
        <a:stretch/>
      </xdr:blipFill>
      <xdr:spPr>
        <a:xfrm>
          <a:off x="27000" y="137303280"/>
          <a:ext cx="9000" cy="360000"/>
        </a:xfrm>
        <a:prstGeom prst="rect">
          <a:avLst/>
        </a:prstGeom>
        <a:ln>
          <a:noFill/>
        </a:ln>
      </xdr:spPr>
    </xdr:pic>
    <xdr:clientData/>
  </xdr:twoCellAnchor>
  <xdr:twoCellAnchor editAs="oneCell">
    <xdr:from>
      <xdr:col>0</xdr:col>
      <xdr:colOff>27000</xdr:colOff>
      <xdr:row>708</xdr:row>
      <xdr:rowOff>181440</xdr:rowOff>
    </xdr:from>
    <xdr:to>
      <xdr:col>0</xdr:col>
      <xdr:colOff>36000</xdr:colOff>
      <xdr:row>1470</xdr:row>
      <xdr:rowOff>140661</xdr:rowOff>
    </xdr:to>
    <xdr:pic>
      <xdr:nvPicPr>
        <xdr:cNvPr id="731" name="Imagem 1041">
          <a:extLst>
            <a:ext uri="{FF2B5EF4-FFF2-40B4-BE49-F238E27FC236}">
              <a16:creationId xmlns:a16="http://schemas.microsoft.com/office/drawing/2014/main" id="{00000000-0008-0000-0300-0000DB020000}"/>
            </a:ext>
          </a:extLst>
        </xdr:cNvPr>
        <xdr:cNvPicPr/>
      </xdr:nvPicPr>
      <xdr:blipFill>
        <a:blip xmlns:r="http://schemas.openxmlformats.org/officeDocument/2006/relationships" r:embed="rId1"/>
        <a:stretch/>
      </xdr:blipFill>
      <xdr:spPr>
        <a:xfrm>
          <a:off x="27000" y="143723160"/>
          <a:ext cx="9000" cy="360000"/>
        </a:xfrm>
        <a:prstGeom prst="rect">
          <a:avLst/>
        </a:prstGeom>
        <a:ln>
          <a:noFill/>
        </a:ln>
      </xdr:spPr>
    </xdr:pic>
    <xdr:clientData/>
  </xdr:twoCellAnchor>
  <xdr:twoCellAnchor editAs="oneCell">
    <xdr:from>
      <xdr:col>0</xdr:col>
      <xdr:colOff>27000</xdr:colOff>
      <xdr:row>739</xdr:row>
      <xdr:rowOff>181440</xdr:rowOff>
    </xdr:from>
    <xdr:to>
      <xdr:col>0</xdr:col>
      <xdr:colOff>36000</xdr:colOff>
      <xdr:row>1534</xdr:row>
      <xdr:rowOff>16306</xdr:rowOff>
    </xdr:to>
    <xdr:pic>
      <xdr:nvPicPr>
        <xdr:cNvPr id="732" name="Imagem 1042">
          <a:extLst>
            <a:ext uri="{FF2B5EF4-FFF2-40B4-BE49-F238E27FC236}">
              <a16:creationId xmlns:a16="http://schemas.microsoft.com/office/drawing/2014/main" id="{00000000-0008-0000-0300-0000DC020000}"/>
            </a:ext>
          </a:extLst>
        </xdr:cNvPr>
        <xdr:cNvPicPr/>
      </xdr:nvPicPr>
      <xdr:blipFill>
        <a:blip xmlns:r="http://schemas.openxmlformats.org/officeDocument/2006/relationships" r:embed="rId1"/>
        <a:stretch/>
      </xdr:blipFill>
      <xdr:spPr>
        <a:xfrm>
          <a:off x="27000" y="150143040"/>
          <a:ext cx="9000" cy="360000"/>
        </a:xfrm>
        <a:prstGeom prst="rect">
          <a:avLst/>
        </a:prstGeom>
        <a:ln>
          <a:noFill/>
        </a:ln>
      </xdr:spPr>
    </xdr:pic>
    <xdr:clientData/>
  </xdr:twoCellAnchor>
  <xdr:twoCellAnchor editAs="oneCell">
    <xdr:from>
      <xdr:col>0</xdr:col>
      <xdr:colOff>27000</xdr:colOff>
      <xdr:row>770</xdr:row>
      <xdr:rowOff>181440</xdr:rowOff>
    </xdr:from>
    <xdr:to>
      <xdr:col>0</xdr:col>
      <xdr:colOff>36000</xdr:colOff>
      <xdr:row>1596</xdr:row>
      <xdr:rowOff>161803</xdr:rowOff>
    </xdr:to>
    <xdr:pic>
      <xdr:nvPicPr>
        <xdr:cNvPr id="733" name="Imagem 1043">
          <a:extLst>
            <a:ext uri="{FF2B5EF4-FFF2-40B4-BE49-F238E27FC236}">
              <a16:creationId xmlns:a16="http://schemas.microsoft.com/office/drawing/2014/main" id="{00000000-0008-0000-0300-0000DD020000}"/>
            </a:ext>
          </a:extLst>
        </xdr:cNvPr>
        <xdr:cNvPicPr/>
      </xdr:nvPicPr>
      <xdr:blipFill>
        <a:blip xmlns:r="http://schemas.openxmlformats.org/officeDocument/2006/relationships" r:embed="rId1"/>
        <a:stretch/>
      </xdr:blipFill>
      <xdr:spPr>
        <a:xfrm>
          <a:off x="27000" y="156429360"/>
          <a:ext cx="9000" cy="360000"/>
        </a:xfrm>
        <a:prstGeom prst="rect">
          <a:avLst/>
        </a:prstGeom>
        <a:ln>
          <a:noFill/>
        </a:ln>
      </xdr:spPr>
    </xdr:pic>
    <xdr:clientData/>
  </xdr:twoCellAnchor>
  <xdr:twoCellAnchor editAs="oneCell">
    <xdr:from>
      <xdr:col>0</xdr:col>
      <xdr:colOff>27000</xdr:colOff>
      <xdr:row>801</xdr:row>
      <xdr:rowOff>181440</xdr:rowOff>
    </xdr:from>
    <xdr:to>
      <xdr:col>0</xdr:col>
      <xdr:colOff>36000</xdr:colOff>
      <xdr:row>1657</xdr:row>
      <xdr:rowOff>261565</xdr:rowOff>
    </xdr:to>
    <xdr:pic>
      <xdr:nvPicPr>
        <xdr:cNvPr id="734" name="Imagem 1044">
          <a:extLst>
            <a:ext uri="{FF2B5EF4-FFF2-40B4-BE49-F238E27FC236}">
              <a16:creationId xmlns:a16="http://schemas.microsoft.com/office/drawing/2014/main" id="{00000000-0008-0000-0300-0000DE020000}"/>
            </a:ext>
          </a:extLst>
        </xdr:cNvPr>
        <xdr:cNvPicPr/>
      </xdr:nvPicPr>
      <xdr:blipFill>
        <a:blip xmlns:r="http://schemas.openxmlformats.org/officeDocument/2006/relationships" r:embed="rId1"/>
        <a:stretch/>
      </xdr:blipFill>
      <xdr:spPr>
        <a:xfrm>
          <a:off x="27000" y="162849240"/>
          <a:ext cx="9000" cy="360000"/>
        </a:xfrm>
        <a:prstGeom prst="rect">
          <a:avLst/>
        </a:prstGeom>
        <a:ln>
          <a:noFill/>
        </a:ln>
      </xdr:spPr>
    </xdr:pic>
    <xdr:clientData/>
  </xdr:twoCellAnchor>
  <xdr:twoCellAnchor editAs="oneCell">
    <xdr:from>
      <xdr:col>0</xdr:col>
      <xdr:colOff>27000</xdr:colOff>
      <xdr:row>832</xdr:row>
      <xdr:rowOff>181800</xdr:rowOff>
    </xdr:from>
    <xdr:to>
      <xdr:col>0</xdr:col>
      <xdr:colOff>36000</xdr:colOff>
      <xdr:row>1720</xdr:row>
      <xdr:rowOff>138840</xdr:rowOff>
    </xdr:to>
    <xdr:pic>
      <xdr:nvPicPr>
        <xdr:cNvPr id="735" name="Imagem 1045">
          <a:extLst>
            <a:ext uri="{FF2B5EF4-FFF2-40B4-BE49-F238E27FC236}">
              <a16:creationId xmlns:a16="http://schemas.microsoft.com/office/drawing/2014/main" id="{00000000-0008-0000-0300-0000DF020000}"/>
            </a:ext>
          </a:extLst>
        </xdr:cNvPr>
        <xdr:cNvPicPr/>
      </xdr:nvPicPr>
      <xdr:blipFill>
        <a:blip xmlns:r="http://schemas.openxmlformats.org/officeDocument/2006/relationships" r:embed="rId1"/>
        <a:stretch/>
      </xdr:blipFill>
      <xdr:spPr>
        <a:xfrm>
          <a:off x="27000" y="169135920"/>
          <a:ext cx="9000" cy="360000"/>
        </a:xfrm>
        <a:prstGeom prst="rect">
          <a:avLst/>
        </a:prstGeom>
        <a:ln>
          <a:noFill/>
        </a:ln>
      </xdr:spPr>
    </xdr:pic>
    <xdr:clientData/>
  </xdr:twoCellAnchor>
  <xdr:twoCellAnchor editAs="oneCell">
    <xdr:from>
      <xdr:col>0</xdr:col>
      <xdr:colOff>27000</xdr:colOff>
      <xdr:row>863</xdr:row>
      <xdr:rowOff>181440</xdr:rowOff>
    </xdr:from>
    <xdr:to>
      <xdr:col>0</xdr:col>
      <xdr:colOff>36000</xdr:colOff>
      <xdr:row>1782</xdr:row>
      <xdr:rowOff>48653</xdr:rowOff>
    </xdr:to>
    <xdr:pic>
      <xdr:nvPicPr>
        <xdr:cNvPr id="736" name="Imagem 1046">
          <a:extLst>
            <a:ext uri="{FF2B5EF4-FFF2-40B4-BE49-F238E27FC236}">
              <a16:creationId xmlns:a16="http://schemas.microsoft.com/office/drawing/2014/main" id="{00000000-0008-0000-0300-0000E0020000}"/>
            </a:ext>
          </a:extLst>
        </xdr:cNvPr>
        <xdr:cNvPicPr/>
      </xdr:nvPicPr>
      <xdr:blipFill>
        <a:blip xmlns:r="http://schemas.openxmlformats.org/officeDocument/2006/relationships" r:embed="rId1"/>
        <a:stretch/>
      </xdr:blipFill>
      <xdr:spPr>
        <a:xfrm>
          <a:off x="27000" y="175422240"/>
          <a:ext cx="9000" cy="360000"/>
        </a:xfrm>
        <a:prstGeom prst="rect">
          <a:avLst/>
        </a:prstGeom>
        <a:ln>
          <a:noFill/>
        </a:ln>
      </xdr:spPr>
    </xdr:pic>
    <xdr:clientData/>
  </xdr:twoCellAnchor>
  <xdr:twoCellAnchor editAs="oneCell">
    <xdr:from>
      <xdr:col>0</xdr:col>
      <xdr:colOff>27000</xdr:colOff>
      <xdr:row>894</xdr:row>
      <xdr:rowOff>181800</xdr:rowOff>
    </xdr:from>
    <xdr:to>
      <xdr:col>0</xdr:col>
      <xdr:colOff>36000</xdr:colOff>
      <xdr:row>1844</xdr:row>
      <xdr:rowOff>37987</xdr:rowOff>
    </xdr:to>
    <xdr:pic>
      <xdr:nvPicPr>
        <xdr:cNvPr id="737" name="Imagem 1047">
          <a:extLst>
            <a:ext uri="{FF2B5EF4-FFF2-40B4-BE49-F238E27FC236}">
              <a16:creationId xmlns:a16="http://schemas.microsoft.com/office/drawing/2014/main" id="{00000000-0008-0000-0300-0000E1020000}"/>
            </a:ext>
          </a:extLst>
        </xdr:cNvPr>
        <xdr:cNvPicPr/>
      </xdr:nvPicPr>
      <xdr:blipFill>
        <a:blip xmlns:r="http://schemas.openxmlformats.org/officeDocument/2006/relationships" r:embed="rId1"/>
        <a:stretch/>
      </xdr:blipFill>
      <xdr:spPr>
        <a:xfrm>
          <a:off x="27000" y="181708920"/>
          <a:ext cx="9000" cy="360000"/>
        </a:xfrm>
        <a:prstGeom prst="rect">
          <a:avLst/>
        </a:prstGeom>
        <a:ln>
          <a:noFill/>
        </a:ln>
      </xdr:spPr>
    </xdr:pic>
    <xdr:clientData/>
  </xdr:twoCellAnchor>
  <xdr:twoCellAnchor editAs="oneCell">
    <xdr:from>
      <xdr:col>0</xdr:col>
      <xdr:colOff>27000</xdr:colOff>
      <xdr:row>925</xdr:row>
      <xdr:rowOff>181440</xdr:rowOff>
    </xdr:from>
    <xdr:to>
      <xdr:col>0</xdr:col>
      <xdr:colOff>36000</xdr:colOff>
      <xdr:row>1906</xdr:row>
      <xdr:rowOff>104683</xdr:rowOff>
    </xdr:to>
    <xdr:pic>
      <xdr:nvPicPr>
        <xdr:cNvPr id="738" name="Imagem 1048">
          <a:extLst>
            <a:ext uri="{FF2B5EF4-FFF2-40B4-BE49-F238E27FC236}">
              <a16:creationId xmlns:a16="http://schemas.microsoft.com/office/drawing/2014/main" id="{00000000-0008-0000-0300-0000E2020000}"/>
            </a:ext>
          </a:extLst>
        </xdr:cNvPr>
        <xdr:cNvPicPr/>
      </xdr:nvPicPr>
      <xdr:blipFill>
        <a:blip xmlns:r="http://schemas.openxmlformats.org/officeDocument/2006/relationships" r:embed="rId1"/>
        <a:stretch/>
      </xdr:blipFill>
      <xdr:spPr>
        <a:xfrm>
          <a:off x="27000" y="187995240"/>
          <a:ext cx="9000" cy="360000"/>
        </a:xfrm>
        <a:prstGeom prst="rect">
          <a:avLst/>
        </a:prstGeom>
        <a:ln>
          <a:noFill/>
        </a:ln>
      </xdr:spPr>
    </xdr:pic>
    <xdr:clientData/>
  </xdr:twoCellAnchor>
  <xdr:twoCellAnchor editAs="oneCell">
    <xdr:from>
      <xdr:col>0</xdr:col>
      <xdr:colOff>27000</xdr:colOff>
      <xdr:row>956</xdr:row>
      <xdr:rowOff>181800</xdr:rowOff>
    </xdr:from>
    <xdr:to>
      <xdr:col>0</xdr:col>
      <xdr:colOff>36000</xdr:colOff>
      <xdr:row>1967</xdr:row>
      <xdr:rowOff>127635</xdr:rowOff>
    </xdr:to>
    <xdr:pic>
      <xdr:nvPicPr>
        <xdr:cNvPr id="739" name="Imagem 1049">
          <a:extLst>
            <a:ext uri="{FF2B5EF4-FFF2-40B4-BE49-F238E27FC236}">
              <a16:creationId xmlns:a16="http://schemas.microsoft.com/office/drawing/2014/main" id="{00000000-0008-0000-0300-0000E3020000}"/>
            </a:ext>
          </a:extLst>
        </xdr:cNvPr>
        <xdr:cNvPicPr/>
      </xdr:nvPicPr>
      <xdr:blipFill>
        <a:blip xmlns:r="http://schemas.openxmlformats.org/officeDocument/2006/relationships" r:embed="rId1"/>
        <a:stretch/>
      </xdr:blipFill>
      <xdr:spPr>
        <a:xfrm>
          <a:off x="27000" y="194281920"/>
          <a:ext cx="9000" cy="360000"/>
        </a:xfrm>
        <a:prstGeom prst="rect">
          <a:avLst/>
        </a:prstGeom>
        <a:ln>
          <a:noFill/>
        </a:ln>
      </xdr:spPr>
    </xdr:pic>
    <xdr:clientData/>
  </xdr:twoCellAnchor>
  <xdr:twoCellAnchor editAs="oneCell">
    <xdr:from>
      <xdr:col>0</xdr:col>
      <xdr:colOff>27000</xdr:colOff>
      <xdr:row>958</xdr:row>
      <xdr:rowOff>181440</xdr:rowOff>
    </xdr:from>
    <xdr:to>
      <xdr:col>0</xdr:col>
      <xdr:colOff>36000</xdr:colOff>
      <xdr:row>1971</xdr:row>
      <xdr:rowOff>127155</xdr:rowOff>
    </xdr:to>
    <xdr:pic>
      <xdr:nvPicPr>
        <xdr:cNvPr id="740" name="Imagem 1050">
          <a:extLst>
            <a:ext uri="{FF2B5EF4-FFF2-40B4-BE49-F238E27FC236}">
              <a16:creationId xmlns:a16="http://schemas.microsoft.com/office/drawing/2014/main" id="{00000000-0008-0000-0300-0000E4020000}"/>
            </a:ext>
          </a:extLst>
        </xdr:cNvPr>
        <xdr:cNvPicPr/>
      </xdr:nvPicPr>
      <xdr:blipFill>
        <a:blip xmlns:r="http://schemas.openxmlformats.org/officeDocument/2006/relationships" r:embed="rId1"/>
        <a:stretch/>
      </xdr:blipFill>
      <xdr:spPr>
        <a:xfrm>
          <a:off x="27000" y="194662800"/>
          <a:ext cx="9000" cy="360000"/>
        </a:xfrm>
        <a:prstGeom prst="rect">
          <a:avLst/>
        </a:prstGeom>
        <a:ln>
          <a:noFill/>
        </a:ln>
      </xdr:spPr>
    </xdr:pic>
    <xdr:clientData/>
  </xdr:twoCellAnchor>
  <xdr:twoCellAnchor editAs="oneCell">
    <xdr:from>
      <xdr:col>0</xdr:col>
      <xdr:colOff>27000</xdr:colOff>
      <xdr:row>989</xdr:row>
      <xdr:rowOff>181440</xdr:rowOff>
    </xdr:from>
    <xdr:to>
      <xdr:col>0</xdr:col>
      <xdr:colOff>36000</xdr:colOff>
      <xdr:row>2031</xdr:row>
      <xdr:rowOff>183003</xdr:rowOff>
    </xdr:to>
    <xdr:pic>
      <xdr:nvPicPr>
        <xdr:cNvPr id="741" name="Imagem 1051">
          <a:extLst>
            <a:ext uri="{FF2B5EF4-FFF2-40B4-BE49-F238E27FC236}">
              <a16:creationId xmlns:a16="http://schemas.microsoft.com/office/drawing/2014/main" id="{00000000-0008-0000-0300-0000E5020000}"/>
            </a:ext>
          </a:extLst>
        </xdr:cNvPr>
        <xdr:cNvPicPr/>
      </xdr:nvPicPr>
      <xdr:blipFill>
        <a:blip xmlns:r="http://schemas.openxmlformats.org/officeDocument/2006/relationships" r:embed="rId1"/>
        <a:stretch/>
      </xdr:blipFill>
      <xdr:spPr>
        <a:xfrm>
          <a:off x="27000" y="200949120"/>
          <a:ext cx="9000" cy="360000"/>
        </a:xfrm>
        <a:prstGeom prst="rect">
          <a:avLst/>
        </a:prstGeom>
        <a:ln>
          <a:noFill/>
        </a:ln>
      </xdr:spPr>
    </xdr:pic>
    <xdr:clientData/>
  </xdr:twoCellAnchor>
  <xdr:twoCellAnchor editAs="oneCell">
    <xdr:from>
      <xdr:col>0</xdr:col>
      <xdr:colOff>27000</xdr:colOff>
      <xdr:row>1020</xdr:row>
      <xdr:rowOff>181440</xdr:rowOff>
    </xdr:from>
    <xdr:to>
      <xdr:col>0</xdr:col>
      <xdr:colOff>36000</xdr:colOff>
      <xdr:row>2092</xdr:row>
      <xdr:rowOff>48713</xdr:rowOff>
    </xdr:to>
    <xdr:pic>
      <xdr:nvPicPr>
        <xdr:cNvPr id="742" name="Imagem 1052">
          <a:extLst>
            <a:ext uri="{FF2B5EF4-FFF2-40B4-BE49-F238E27FC236}">
              <a16:creationId xmlns:a16="http://schemas.microsoft.com/office/drawing/2014/main" id="{00000000-0008-0000-0300-0000E6020000}"/>
            </a:ext>
          </a:extLst>
        </xdr:cNvPr>
        <xdr:cNvPicPr/>
      </xdr:nvPicPr>
      <xdr:blipFill>
        <a:blip xmlns:r="http://schemas.openxmlformats.org/officeDocument/2006/relationships" r:embed="rId1"/>
        <a:stretch/>
      </xdr:blipFill>
      <xdr:spPr>
        <a:xfrm>
          <a:off x="27000" y="207235800"/>
          <a:ext cx="9000" cy="360000"/>
        </a:xfrm>
        <a:prstGeom prst="rect">
          <a:avLst/>
        </a:prstGeom>
        <a:ln>
          <a:noFill/>
        </a:ln>
      </xdr:spPr>
    </xdr:pic>
    <xdr:clientData/>
  </xdr:twoCellAnchor>
  <xdr:twoCellAnchor editAs="oneCell">
    <xdr:from>
      <xdr:col>0</xdr:col>
      <xdr:colOff>27000</xdr:colOff>
      <xdr:row>1049</xdr:row>
      <xdr:rowOff>181440</xdr:rowOff>
    </xdr:from>
    <xdr:to>
      <xdr:col>0</xdr:col>
      <xdr:colOff>36000</xdr:colOff>
      <xdr:row>2150</xdr:row>
      <xdr:rowOff>37447</xdr:rowOff>
    </xdr:to>
    <xdr:pic>
      <xdr:nvPicPr>
        <xdr:cNvPr id="743" name="Imagem 1053">
          <a:extLst>
            <a:ext uri="{FF2B5EF4-FFF2-40B4-BE49-F238E27FC236}">
              <a16:creationId xmlns:a16="http://schemas.microsoft.com/office/drawing/2014/main" id="{00000000-0008-0000-0300-0000E7020000}"/>
            </a:ext>
          </a:extLst>
        </xdr:cNvPr>
        <xdr:cNvPicPr/>
      </xdr:nvPicPr>
      <xdr:blipFill>
        <a:blip xmlns:r="http://schemas.openxmlformats.org/officeDocument/2006/relationships" r:embed="rId1"/>
        <a:stretch/>
      </xdr:blipFill>
      <xdr:spPr>
        <a:xfrm>
          <a:off x="27000" y="213141240"/>
          <a:ext cx="9000" cy="360000"/>
        </a:xfrm>
        <a:prstGeom prst="rect">
          <a:avLst/>
        </a:prstGeom>
        <a:ln>
          <a:noFill/>
        </a:ln>
      </xdr:spPr>
    </xdr:pic>
    <xdr:clientData/>
  </xdr:twoCellAnchor>
  <xdr:twoCellAnchor editAs="oneCell">
    <xdr:from>
      <xdr:col>0</xdr:col>
      <xdr:colOff>27000</xdr:colOff>
      <xdr:row>1079</xdr:row>
      <xdr:rowOff>181440</xdr:rowOff>
    </xdr:from>
    <xdr:to>
      <xdr:col>0</xdr:col>
      <xdr:colOff>36000</xdr:colOff>
      <xdr:row>2211</xdr:row>
      <xdr:rowOff>25211</xdr:rowOff>
    </xdr:to>
    <xdr:pic>
      <xdr:nvPicPr>
        <xdr:cNvPr id="744" name="Imagem 1054">
          <a:extLst>
            <a:ext uri="{FF2B5EF4-FFF2-40B4-BE49-F238E27FC236}">
              <a16:creationId xmlns:a16="http://schemas.microsoft.com/office/drawing/2014/main" id="{00000000-0008-0000-0300-0000E8020000}"/>
            </a:ext>
          </a:extLst>
        </xdr:cNvPr>
        <xdr:cNvPicPr/>
      </xdr:nvPicPr>
      <xdr:blipFill>
        <a:blip xmlns:r="http://schemas.openxmlformats.org/officeDocument/2006/relationships" r:embed="rId1"/>
        <a:stretch/>
      </xdr:blipFill>
      <xdr:spPr>
        <a:xfrm>
          <a:off x="27000" y="219370680"/>
          <a:ext cx="9000" cy="360000"/>
        </a:xfrm>
        <a:prstGeom prst="rect">
          <a:avLst/>
        </a:prstGeom>
        <a:ln>
          <a:noFill/>
        </a:ln>
      </xdr:spPr>
    </xdr:pic>
    <xdr:clientData/>
  </xdr:twoCellAnchor>
  <xdr:twoCellAnchor editAs="oneCell">
    <xdr:from>
      <xdr:col>0</xdr:col>
      <xdr:colOff>27000</xdr:colOff>
      <xdr:row>1108</xdr:row>
      <xdr:rowOff>181440</xdr:rowOff>
    </xdr:from>
    <xdr:to>
      <xdr:col>0</xdr:col>
      <xdr:colOff>36000</xdr:colOff>
      <xdr:row>2269</xdr:row>
      <xdr:rowOff>170827</xdr:rowOff>
    </xdr:to>
    <xdr:pic>
      <xdr:nvPicPr>
        <xdr:cNvPr id="745" name="Imagem 1055">
          <a:extLst>
            <a:ext uri="{FF2B5EF4-FFF2-40B4-BE49-F238E27FC236}">
              <a16:creationId xmlns:a16="http://schemas.microsoft.com/office/drawing/2014/main" id="{00000000-0008-0000-0300-0000E9020000}"/>
            </a:ext>
          </a:extLst>
        </xdr:cNvPr>
        <xdr:cNvPicPr/>
      </xdr:nvPicPr>
      <xdr:blipFill>
        <a:blip xmlns:r="http://schemas.openxmlformats.org/officeDocument/2006/relationships" r:embed="rId1"/>
        <a:stretch/>
      </xdr:blipFill>
      <xdr:spPr>
        <a:xfrm>
          <a:off x="27000" y="225276120"/>
          <a:ext cx="9000" cy="360000"/>
        </a:xfrm>
        <a:prstGeom prst="rect">
          <a:avLst/>
        </a:prstGeom>
        <a:ln>
          <a:noFill/>
        </a:ln>
      </xdr:spPr>
    </xdr:pic>
    <xdr:clientData/>
  </xdr:twoCellAnchor>
  <xdr:twoCellAnchor editAs="oneCell">
    <xdr:from>
      <xdr:col>0</xdr:col>
      <xdr:colOff>27000</xdr:colOff>
      <xdr:row>1138</xdr:row>
      <xdr:rowOff>181440</xdr:rowOff>
    </xdr:from>
    <xdr:to>
      <xdr:col>0</xdr:col>
      <xdr:colOff>36000</xdr:colOff>
      <xdr:row>2329</xdr:row>
      <xdr:rowOff>161982</xdr:rowOff>
    </xdr:to>
    <xdr:pic>
      <xdr:nvPicPr>
        <xdr:cNvPr id="746" name="Imagem 1056">
          <a:extLst>
            <a:ext uri="{FF2B5EF4-FFF2-40B4-BE49-F238E27FC236}">
              <a16:creationId xmlns:a16="http://schemas.microsoft.com/office/drawing/2014/main" id="{00000000-0008-0000-0300-0000EA020000}"/>
            </a:ext>
          </a:extLst>
        </xdr:cNvPr>
        <xdr:cNvPicPr/>
      </xdr:nvPicPr>
      <xdr:blipFill>
        <a:blip xmlns:r="http://schemas.openxmlformats.org/officeDocument/2006/relationships" r:embed="rId1"/>
        <a:stretch/>
      </xdr:blipFill>
      <xdr:spPr>
        <a:xfrm>
          <a:off x="27000" y="231296040"/>
          <a:ext cx="9000" cy="360000"/>
        </a:xfrm>
        <a:prstGeom prst="rect">
          <a:avLst/>
        </a:prstGeom>
        <a:ln>
          <a:noFill/>
        </a:ln>
      </xdr:spPr>
    </xdr:pic>
    <xdr:clientData/>
  </xdr:twoCellAnchor>
  <xdr:twoCellAnchor editAs="oneCell">
    <xdr:from>
      <xdr:col>0</xdr:col>
      <xdr:colOff>27000</xdr:colOff>
      <xdr:row>1168</xdr:row>
      <xdr:rowOff>181440</xdr:rowOff>
    </xdr:from>
    <xdr:to>
      <xdr:col>0</xdr:col>
      <xdr:colOff>36000</xdr:colOff>
      <xdr:row>2389</xdr:row>
      <xdr:rowOff>74336</xdr:rowOff>
    </xdr:to>
    <xdr:pic>
      <xdr:nvPicPr>
        <xdr:cNvPr id="747" name="Imagem 1057">
          <a:extLst>
            <a:ext uri="{FF2B5EF4-FFF2-40B4-BE49-F238E27FC236}">
              <a16:creationId xmlns:a16="http://schemas.microsoft.com/office/drawing/2014/main" id="{00000000-0008-0000-0300-0000EB020000}"/>
            </a:ext>
          </a:extLst>
        </xdr:cNvPr>
        <xdr:cNvPicPr/>
      </xdr:nvPicPr>
      <xdr:blipFill>
        <a:blip xmlns:r="http://schemas.openxmlformats.org/officeDocument/2006/relationships" r:embed="rId1"/>
        <a:stretch/>
      </xdr:blipFill>
      <xdr:spPr>
        <a:xfrm>
          <a:off x="27000" y="237315600"/>
          <a:ext cx="9000" cy="360000"/>
        </a:xfrm>
        <a:prstGeom prst="rect">
          <a:avLst/>
        </a:prstGeom>
        <a:ln>
          <a:noFill/>
        </a:ln>
      </xdr:spPr>
    </xdr:pic>
    <xdr:clientData/>
  </xdr:twoCellAnchor>
  <xdr:twoCellAnchor editAs="oneCell">
    <xdr:from>
      <xdr:col>0</xdr:col>
      <xdr:colOff>27000</xdr:colOff>
      <xdr:row>1201</xdr:row>
      <xdr:rowOff>181440</xdr:rowOff>
    </xdr:from>
    <xdr:to>
      <xdr:col>0</xdr:col>
      <xdr:colOff>36000</xdr:colOff>
      <xdr:row>2455</xdr:row>
      <xdr:rowOff>141632</xdr:rowOff>
    </xdr:to>
    <xdr:pic>
      <xdr:nvPicPr>
        <xdr:cNvPr id="748" name="Imagem 1058">
          <a:extLst>
            <a:ext uri="{FF2B5EF4-FFF2-40B4-BE49-F238E27FC236}">
              <a16:creationId xmlns:a16="http://schemas.microsoft.com/office/drawing/2014/main" id="{00000000-0008-0000-0300-0000EC020000}"/>
            </a:ext>
          </a:extLst>
        </xdr:cNvPr>
        <xdr:cNvPicPr/>
      </xdr:nvPicPr>
      <xdr:blipFill>
        <a:blip xmlns:r="http://schemas.openxmlformats.org/officeDocument/2006/relationships" r:embed="rId1"/>
        <a:stretch/>
      </xdr:blipFill>
      <xdr:spPr>
        <a:xfrm>
          <a:off x="27000" y="243983160"/>
          <a:ext cx="9000" cy="360000"/>
        </a:xfrm>
        <a:prstGeom prst="rect">
          <a:avLst/>
        </a:prstGeom>
        <a:ln>
          <a:noFill/>
        </a:ln>
      </xdr:spPr>
    </xdr:pic>
    <xdr:clientData/>
  </xdr:twoCellAnchor>
  <xdr:twoCellAnchor editAs="oneCell">
    <xdr:from>
      <xdr:col>0</xdr:col>
      <xdr:colOff>27000</xdr:colOff>
      <xdr:row>1203</xdr:row>
      <xdr:rowOff>181800</xdr:rowOff>
    </xdr:from>
    <xdr:to>
      <xdr:col>0</xdr:col>
      <xdr:colOff>36000</xdr:colOff>
      <xdr:row>2459</xdr:row>
      <xdr:rowOff>63791</xdr:rowOff>
    </xdr:to>
    <xdr:pic>
      <xdr:nvPicPr>
        <xdr:cNvPr id="749" name="Imagem 1059">
          <a:extLst>
            <a:ext uri="{FF2B5EF4-FFF2-40B4-BE49-F238E27FC236}">
              <a16:creationId xmlns:a16="http://schemas.microsoft.com/office/drawing/2014/main" id="{00000000-0008-0000-0300-0000ED020000}"/>
            </a:ext>
          </a:extLst>
        </xdr:cNvPr>
        <xdr:cNvPicPr/>
      </xdr:nvPicPr>
      <xdr:blipFill>
        <a:blip xmlns:r="http://schemas.openxmlformats.org/officeDocument/2006/relationships" r:embed="rId1"/>
        <a:stretch/>
      </xdr:blipFill>
      <xdr:spPr>
        <a:xfrm>
          <a:off x="27000" y="244364400"/>
          <a:ext cx="9000" cy="360000"/>
        </a:xfrm>
        <a:prstGeom prst="rect">
          <a:avLst/>
        </a:prstGeom>
        <a:ln>
          <a:noFill/>
        </a:ln>
      </xdr:spPr>
    </xdr:pic>
    <xdr:clientData/>
  </xdr:twoCellAnchor>
  <xdr:twoCellAnchor editAs="oneCell">
    <xdr:from>
      <xdr:col>0</xdr:col>
      <xdr:colOff>27000</xdr:colOff>
      <xdr:row>1232</xdr:row>
      <xdr:rowOff>181440</xdr:rowOff>
    </xdr:from>
    <xdr:to>
      <xdr:col>0</xdr:col>
      <xdr:colOff>36000</xdr:colOff>
      <xdr:row>2517</xdr:row>
      <xdr:rowOff>130606</xdr:rowOff>
    </xdr:to>
    <xdr:pic>
      <xdr:nvPicPr>
        <xdr:cNvPr id="750" name="Imagem 1060">
          <a:extLst>
            <a:ext uri="{FF2B5EF4-FFF2-40B4-BE49-F238E27FC236}">
              <a16:creationId xmlns:a16="http://schemas.microsoft.com/office/drawing/2014/main" id="{00000000-0008-0000-0300-0000EE020000}"/>
            </a:ext>
          </a:extLst>
        </xdr:cNvPr>
        <xdr:cNvPicPr/>
      </xdr:nvPicPr>
      <xdr:blipFill>
        <a:blip xmlns:r="http://schemas.openxmlformats.org/officeDocument/2006/relationships" r:embed="rId1"/>
        <a:stretch/>
      </xdr:blipFill>
      <xdr:spPr>
        <a:xfrm>
          <a:off x="27000" y="250269840"/>
          <a:ext cx="9000" cy="360000"/>
        </a:xfrm>
        <a:prstGeom prst="rect">
          <a:avLst/>
        </a:prstGeom>
        <a:ln>
          <a:noFill/>
        </a:ln>
      </xdr:spPr>
    </xdr:pic>
    <xdr:clientData/>
  </xdr:twoCellAnchor>
  <xdr:twoCellAnchor editAs="oneCell">
    <xdr:from>
      <xdr:col>0</xdr:col>
      <xdr:colOff>27000</xdr:colOff>
      <xdr:row>1259</xdr:row>
      <xdr:rowOff>181800</xdr:rowOff>
    </xdr:from>
    <xdr:to>
      <xdr:col>0</xdr:col>
      <xdr:colOff>36000</xdr:colOff>
      <xdr:row>2571</xdr:row>
      <xdr:rowOff>142232</xdr:rowOff>
    </xdr:to>
    <xdr:pic>
      <xdr:nvPicPr>
        <xdr:cNvPr id="751" name="Imagem 1061">
          <a:extLst>
            <a:ext uri="{FF2B5EF4-FFF2-40B4-BE49-F238E27FC236}">
              <a16:creationId xmlns:a16="http://schemas.microsoft.com/office/drawing/2014/main" id="{00000000-0008-0000-0300-0000EF020000}"/>
            </a:ext>
          </a:extLst>
        </xdr:cNvPr>
        <xdr:cNvPicPr/>
      </xdr:nvPicPr>
      <xdr:blipFill>
        <a:blip xmlns:r="http://schemas.openxmlformats.org/officeDocument/2006/relationships" r:embed="rId1"/>
        <a:stretch/>
      </xdr:blipFill>
      <xdr:spPr>
        <a:xfrm>
          <a:off x="27000" y="255794400"/>
          <a:ext cx="9000" cy="360000"/>
        </a:xfrm>
        <a:prstGeom prst="rect">
          <a:avLst/>
        </a:prstGeom>
        <a:ln>
          <a:noFill/>
        </a:ln>
      </xdr:spPr>
    </xdr:pic>
    <xdr:clientData/>
  </xdr:twoCellAnchor>
  <xdr:twoCellAnchor editAs="oneCell">
    <xdr:from>
      <xdr:col>0</xdr:col>
      <xdr:colOff>27000</xdr:colOff>
      <xdr:row>1286</xdr:row>
      <xdr:rowOff>181440</xdr:rowOff>
    </xdr:from>
    <xdr:to>
      <xdr:col>0</xdr:col>
      <xdr:colOff>36000</xdr:colOff>
      <xdr:row>2626</xdr:row>
      <xdr:rowOff>129455</xdr:rowOff>
    </xdr:to>
    <xdr:pic>
      <xdr:nvPicPr>
        <xdr:cNvPr id="752" name="Imagem 1062">
          <a:extLst>
            <a:ext uri="{FF2B5EF4-FFF2-40B4-BE49-F238E27FC236}">
              <a16:creationId xmlns:a16="http://schemas.microsoft.com/office/drawing/2014/main" id="{00000000-0008-0000-0300-0000F0020000}"/>
            </a:ext>
          </a:extLst>
        </xdr:cNvPr>
        <xdr:cNvPicPr/>
      </xdr:nvPicPr>
      <xdr:blipFill>
        <a:blip xmlns:r="http://schemas.openxmlformats.org/officeDocument/2006/relationships" r:embed="rId1"/>
        <a:stretch/>
      </xdr:blipFill>
      <xdr:spPr>
        <a:xfrm>
          <a:off x="27000" y="261452160"/>
          <a:ext cx="9000" cy="360000"/>
        </a:xfrm>
        <a:prstGeom prst="rect">
          <a:avLst/>
        </a:prstGeom>
        <a:ln>
          <a:noFill/>
        </a:ln>
      </xdr:spPr>
    </xdr:pic>
    <xdr:clientData/>
  </xdr:twoCellAnchor>
  <xdr:twoCellAnchor editAs="oneCell">
    <xdr:from>
      <xdr:col>0</xdr:col>
      <xdr:colOff>27000</xdr:colOff>
      <xdr:row>1313</xdr:row>
      <xdr:rowOff>181440</xdr:rowOff>
    </xdr:from>
    <xdr:to>
      <xdr:col>0</xdr:col>
      <xdr:colOff>36000</xdr:colOff>
      <xdr:row>2682</xdr:row>
      <xdr:rowOff>105833</xdr:rowOff>
    </xdr:to>
    <xdr:pic>
      <xdr:nvPicPr>
        <xdr:cNvPr id="753" name="Imagem 1063">
          <a:extLst>
            <a:ext uri="{FF2B5EF4-FFF2-40B4-BE49-F238E27FC236}">
              <a16:creationId xmlns:a16="http://schemas.microsoft.com/office/drawing/2014/main" id="{00000000-0008-0000-0300-0000F1020000}"/>
            </a:ext>
          </a:extLst>
        </xdr:cNvPr>
        <xdr:cNvPicPr/>
      </xdr:nvPicPr>
      <xdr:blipFill>
        <a:blip xmlns:r="http://schemas.openxmlformats.org/officeDocument/2006/relationships" r:embed="rId1"/>
        <a:stretch/>
      </xdr:blipFill>
      <xdr:spPr>
        <a:xfrm>
          <a:off x="27000" y="267109920"/>
          <a:ext cx="9000" cy="360000"/>
        </a:xfrm>
        <a:prstGeom prst="rect">
          <a:avLst/>
        </a:prstGeom>
        <a:ln>
          <a:noFill/>
        </a:ln>
      </xdr:spPr>
    </xdr:pic>
    <xdr:clientData/>
  </xdr:twoCellAnchor>
  <xdr:twoCellAnchor editAs="oneCell">
    <xdr:from>
      <xdr:col>0</xdr:col>
      <xdr:colOff>27000</xdr:colOff>
      <xdr:row>1341</xdr:row>
      <xdr:rowOff>181440</xdr:rowOff>
    </xdr:from>
    <xdr:to>
      <xdr:col>0</xdr:col>
      <xdr:colOff>36000</xdr:colOff>
      <xdr:row>2738</xdr:row>
      <xdr:rowOff>173068</xdr:rowOff>
    </xdr:to>
    <xdr:pic>
      <xdr:nvPicPr>
        <xdr:cNvPr id="754" name="Imagem 1064">
          <a:extLst>
            <a:ext uri="{FF2B5EF4-FFF2-40B4-BE49-F238E27FC236}">
              <a16:creationId xmlns:a16="http://schemas.microsoft.com/office/drawing/2014/main" id="{00000000-0008-0000-0300-0000F2020000}"/>
            </a:ext>
          </a:extLst>
        </xdr:cNvPr>
        <xdr:cNvPicPr/>
      </xdr:nvPicPr>
      <xdr:blipFill>
        <a:blip xmlns:r="http://schemas.openxmlformats.org/officeDocument/2006/relationships" r:embed="rId1"/>
        <a:stretch/>
      </xdr:blipFill>
      <xdr:spPr>
        <a:xfrm>
          <a:off x="27000" y="272824920"/>
          <a:ext cx="9000" cy="360000"/>
        </a:xfrm>
        <a:prstGeom prst="rect">
          <a:avLst/>
        </a:prstGeom>
        <a:ln>
          <a:noFill/>
        </a:ln>
      </xdr:spPr>
    </xdr:pic>
    <xdr:clientData/>
  </xdr:twoCellAnchor>
  <xdr:twoCellAnchor editAs="oneCell">
    <xdr:from>
      <xdr:col>0</xdr:col>
      <xdr:colOff>27000</xdr:colOff>
      <xdr:row>1368</xdr:row>
      <xdr:rowOff>181440</xdr:rowOff>
    </xdr:from>
    <xdr:to>
      <xdr:col>0</xdr:col>
      <xdr:colOff>36000</xdr:colOff>
      <xdr:row>2790</xdr:row>
      <xdr:rowOff>119220</xdr:rowOff>
    </xdr:to>
    <xdr:pic>
      <xdr:nvPicPr>
        <xdr:cNvPr id="755" name="Imagem 1065">
          <a:extLst>
            <a:ext uri="{FF2B5EF4-FFF2-40B4-BE49-F238E27FC236}">
              <a16:creationId xmlns:a16="http://schemas.microsoft.com/office/drawing/2014/main" id="{00000000-0008-0000-0300-0000F3020000}"/>
            </a:ext>
          </a:extLst>
        </xdr:cNvPr>
        <xdr:cNvPicPr/>
      </xdr:nvPicPr>
      <xdr:blipFill>
        <a:blip xmlns:r="http://schemas.openxmlformats.org/officeDocument/2006/relationships" r:embed="rId1"/>
        <a:stretch/>
      </xdr:blipFill>
      <xdr:spPr>
        <a:xfrm>
          <a:off x="27000" y="278273160"/>
          <a:ext cx="9000" cy="360000"/>
        </a:xfrm>
        <a:prstGeom prst="rect">
          <a:avLst/>
        </a:prstGeom>
        <a:ln>
          <a:noFill/>
        </a:ln>
      </xdr:spPr>
    </xdr:pic>
    <xdr:clientData/>
  </xdr:twoCellAnchor>
  <xdr:twoCellAnchor editAs="oneCell">
    <xdr:from>
      <xdr:col>0</xdr:col>
      <xdr:colOff>27000</xdr:colOff>
      <xdr:row>1399</xdr:row>
      <xdr:rowOff>181440</xdr:rowOff>
    </xdr:from>
    <xdr:to>
      <xdr:col>0</xdr:col>
      <xdr:colOff>36000</xdr:colOff>
      <xdr:row>2852</xdr:row>
      <xdr:rowOff>206566</xdr:rowOff>
    </xdr:to>
    <xdr:pic>
      <xdr:nvPicPr>
        <xdr:cNvPr id="756" name="Imagem 1066">
          <a:extLst>
            <a:ext uri="{FF2B5EF4-FFF2-40B4-BE49-F238E27FC236}">
              <a16:creationId xmlns:a16="http://schemas.microsoft.com/office/drawing/2014/main" id="{00000000-0008-0000-0300-0000F4020000}"/>
            </a:ext>
          </a:extLst>
        </xdr:cNvPr>
        <xdr:cNvPicPr/>
      </xdr:nvPicPr>
      <xdr:blipFill>
        <a:blip xmlns:r="http://schemas.openxmlformats.org/officeDocument/2006/relationships" r:embed="rId1"/>
        <a:stretch/>
      </xdr:blipFill>
      <xdr:spPr>
        <a:xfrm>
          <a:off x="27000" y="284635800"/>
          <a:ext cx="9000" cy="360000"/>
        </a:xfrm>
        <a:prstGeom prst="rect">
          <a:avLst/>
        </a:prstGeom>
        <a:ln>
          <a:noFill/>
        </a:ln>
      </xdr:spPr>
    </xdr:pic>
    <xdr:clientData/>
  </xdr:twoCellAnchor>
  <xdr:twoCellAnchor editAs="oneCell">
    <xdr:from>
      <xdr:col>0</xdr:col>
      <xdr:colOff>27000</xdr:colOff>
      <xdr:row>1426</xdr:row>
      <xdr:rowOff>181440</xdr:rowOff>
    </xdr:from>
    <xdr:to>
      <xdr:col>0</xdr:col>
      <xdr:colOff>36000</xdr:colOff>
      <xdr:row>2905</xdr:row>
      <xdr:rowOff>38538</xdr:rowOff>
    </xdr:to>
    <xdr:pic>
      <xdr:nvPicPr>
        <xdr:cNvPr id="757" name="Imagem 1067">
          <a:extLst>
            <a:ext uri="{FF2B5EF4-FFF2-40B4-BE49-F238E27FC236}">
              <a16:creationId xmlns:a16="http://schemas.microsoft.com/office/drawing/2014/main" id="{00000000-0008-0000-0300-0000F5020000}"/>
            </a:ext>
          </a:extLst>
        </xdr:cNvPr>
        <xdr:cNvPicPr/>
      </xdr:nvPicPr>
      <xdr:blipFill>
        <a:blip xmlns:r="http://schemas.openxmlformats.org/officeDocument/2006/relationships" r:embed="rId1"/>
        <a:stretch/>
      </xdr:blipFill>
      <xdr:spPr>
        <a:xfrm>
          <a:off x="27000" y="290160360"/>
          <a:ext cx="9000" cy="360000"/>
        </a:xfrm>
        <a:prstGeom prst="rect">
          <a:avLst/>
        </a:prstGeom>
        <a:ln>
          <a:noFill/>
        </a:ln>
      </xdr:spPr>
    </xdr:pic>
    <xdr:clientData/>
  </xdr:twoCellAnchor>
  <xdr:twoCellAnchor editAs="oneCell">
    <xdr:from>
      <xdr:col>0</xdr:col>
      <xdr:colOff>27000</xdr:colOff>
      <xdr:row>1455</xdr:row>
      <xdr:rowOff>181440</xdr:rowOff>
    </xdr:from>
    <xdr:to>
      <xdr:col>0</xdr:col>
      <xdr:colOff>36000</xdr:colOff>
      <xdr:row>2963</xdr:row>
      <xdr:rowOff>29753</xdr:rowOff>
    </xdr:to>
    <xdr:pic>
      <xdr:nvPicPr>
        <xdr:cNvPr id="758" name="Imagem 1068">
          <a:extLst>
            <a:ext uri="{FF2B5EF4-FFF2-40B4-BE49-F238E27FC236}">
              <a16:creationId xmlns:a16="http://schemas.microsoft.com/office/drawing/2014/main" id="{00000000-0008-0000-0300-0000F6020000}"/>
            </a:ext>
          </a:extLst>
        </xdr:cNvPr>
        <xdr:cNvPicPr/>
      </xdr:nvPicPr>
      <xdr:blipFill>
        <a:blip xmlns:r="http://schemas.openxmlformats.org/officeDocument/2006/relationships" r:embed="rId1"/>
        <a:stretch/>
      </xdr:blipFill>
      <xdr:spPr>
        <a:xfrm>
          <a:off x="27000" y="295989840"/>
          <a:ext cx="9000" cy="360000"/>
        </a:xfrm>
        <a:prstGeom prst="rect">
          <a:avLst/>
        </a:prstGeom>
        <a:ln>
          <a:noFill/>
        </a:ln>
      </xdr:spPr>
    </xdr:pic>
    <xdr:clientData/>
  </xdr:twoCellAnchor>
  <xdr:twoCellAnchor editAs="oneCell">
    <xdr:from>
      <xdr:col>0</xdr:col>
      <xdr:colOff>27000</xdr:colOff>
      <xdr:row>1486</xdr:row>
      <xdr:rowOff>181440</xdr:rowOff>
    </xdr:from>
    <xdr:to>
      <xdr:col>0</xdr:col>
      <xdr:colOff>36000</xdr:colOff>
      <xdr:row>3025</xdr:row>
      <xdr:rowOff>18367</xdr:rowOff>
    </xdr:to>
    <xdr:pic>
      <xdr:nvPicPr>
        <xdr:cNvPr id="759" name="Imagem 1069">
          <a:extLst>
            <a:ext uri="{FF2B5EF4-FFF2-40B4-BE49-F238E27FC236}">
              <a16:creationId xmlns:a16="http://schemas.microsoft.com/office/drawing/2014/main" id="{00000000-0008-0000-0300-0000F7020000}"/>
            </a:ext>
          </a:extLst>
        </xdr:cNvPr>
        <xdr:cNvPicPr/>
      </xdr:nvPicPr>
      <xdr:blipFill>
        <a:blip xmlns:r="http://schemas.openxmlformats.org/officeDocument/2006/relationships" r:embed="rId1"/>
        <a:stretch/>
      </xdr:blipFill>
      <xdr:spPr>
        <a:xfrm>
          <a:off x="27000" y="302276160"/>
          <a:ext cx="9000" cy="360000"/>
        </a:xfrm>
        <a:prstGeom prst="rect">
          <a:avLst/>
        </a:prstGeom>
        <a:ln>
          <a:noFill/>
        </a:ln>
      </xdr:spPr>
    </xdr:pic>
    <xdr:clientData/>
  </xdr:twoCellAnchor>
  <xdr:twoCellAnchor editAs="oneCell">
    <xdr:from>
      <xdr:col>0</xdr:col>
      <xdr:colOff>27000</xdr:colOff>
      <xdr:row>1517</xdr:row>
      <xdr:rowOff>181440</xdr:rowOff>
    </xdr:from>
    <xdr:to>
      <xdr:col>0</xdr:col>
      <xdr:colOff>36000</xdr:colOff>
      <xdr:row>3086</xdr:row>
      <xdr:rowOff>43080</xdr:rowOff>
    </xdr:to>
    <xdr:pic>
      <xdr:nvPicPr>
        <xdr:cNvPr id="760" name="Imagem 1070">
          <a:extLst>
            <a:ext uri="{FF2B5EF4-FFF2-40B4-BE49-F238E27FC236}">
              <a16:creationId xmlns:a16="http://schemas.microsoft.com/office/drawing/2014/main" id="{00000000-0008-0000-0300-0000F8020000}"/>
            </a:ext>
          </a:extLst>
        </xdr:cNvPr>
        <xdr:cNvPicPr/>
      </xdr:nvPicPr>
      <xdr:blipFill>
        <a:blip xmlns:r="http://schemas.openxmlformats.org/officeDocument/2006/relationships" r:embed="rId1"/>
        <a:stretch/>
      </xdr:blipFill>
      <xdr:spPr>
        <a:xfrm>
          <a:off x="27000" y="308486520"/>
          <a:ext cx="9000" cy="360000"/>
        </a:xfrm>
        <a:prstGeom prst="rect">
          <a:avLst/>
        </a:prstGeom>
        <a:ln>
          <a:noFill/>
        </a:ln>
      </xdr:spPr>
    </xdr:pic>
    <xdr:clientData/>
  </xdr:twoCellAnchor>
  <xdr:twoCellAnchor editAs="oneCell">
    <xdr:from>
      <xdr:col>0</xdr:col>
      <xdr:colOff>27000</xdr:colOff>
      <xdr:row>1545</xdr:row>
      <xdr:rowOff>181440</xdr:rowOff>
    </xdr:from>
    <xdr:to>
      <xdr:col>0</xdr:col>
      <xdr:colOff>36000</xdr:colOff>
      <xdr:row>3142</xdr:row>
      <xdr:rowOff>112436</xdr:rowOff>
    </xdr:to>
    <xdr:pic>
      <xdr:nvPicPr>
        <xdr:cNvPr id="761" name="Imagem 1071">
          <a:extLst>
            <a:ext uri="{FF2B5EF4-FFF2-40B4-BE49-F238E27FC236}">
              <a16:creationId xmlns:a16="http://schemas.microsoft.com/office/drawing/2014/main" id="{00000000-0008-0000-0300-0000F9020000}"/>
            </a:ext>
          </a:extLst>
        </xdr:cNvPr>
        <xdr:cNvPicPr/>
      </xdr:nvPicPr>
      <xdr:blipFill>
        <a:blip xmlns:r="http://schemas.openxmlformats.org/officeDocument/2006/relationships" r:embed="rId1"/>
        <a:stretch/>
      </xdr:blipFill>
      <xdr:spPr>
        <a:xfrm>
          <a:off x="27000" y="314125200"/>
          <a:ext cx="9000" cy="360000"/>
        </a:xfrm>
        <a:prstGeom prst="rect">
          <a:avLst/>
        </a:prstGeom>
        <a:ln>
          <a:noFill/>
        </a:ln>
      </xdr:spPr>
    </xdr:pic>
    <xdr:clientData/>
  </xdr:twoCellAnchor>
  <xdr:twoCellAnchor editAs="oneCell">
    <xdr:from>
      <xdr:col>0</xdr:col>
      <xdr:colOff>27000</xdr:colOff>
      <xdr:row>1572</xdr:row>
      <xdr:rowOff>181800</xdr:rowOff>
    </xdr:from>
    <xdr:to>
      <xdr:col>0</xdr:col>
      <xdr:colOff>36000</xdr:colOff>
      <xdr:row>3195</xdr:row>
      <xdr:rowOff>137750</xdr:rowOff>
    </xdr:to>
    <xdr:pic>
      <xdr:nvPicPr>
        <xdr:cNvPr id="762" name="Imagem 1072">
          <a:extLst>
            <a:ext uri="{FF2B5EF4-FFF2-40B4-BE49-F238E27FC236}">
              <a16:creationId xmlns:a16="http://schemas.microsoft.com/office/drawing/2014/main" id="{00000000-0008-0000-0300-0000FA020000}"/>
            </a:ext>
          </a:extLst>
        </xdr:cNvPr>
        <xdr:cNvPicPr/>
      </xdr:nvPicPr>
      <xdr:blipFill>
        <a:blip xmlns:r="http://schemas.openxmlformats.org/officeDocument/2006/relationships" r:embed="rId1"/>
        <a:stretch/>
      </xdr:blipFill>
      <xdr:spPr>
        <a:xfrm>
          <a:off x="27000" y="319573800"/>
          <a:ext cx="9000" cy="360000"/>
        </a:xfrm>
        <a:prstGeom prst="rect">
          <a:avLst/>
        </a:prstGeom>
        <a:ln>
          <a:noFill/>
        </a:ln>
      </xdr:spPr>
    </xdr:pic>
    <xdr:clientData/>
  </xdr:twoCellAnchor>
  <xdr:twoCellAnchor editAs="oneCell">
    <xdr:from>
      <xdr:col>0</xdr:col>
      <xdr:colOff>27000</xdr:colOff>
      <xdr:row>1574</xdr:row>
      <xdr:rowOff>181440</xdr:rowOff>
    </xdr:from>
    <xdr:to>
      <xdr:col>0</xdr:col>
      <xdr:colOff>36000</xdr:colOff>
      <xdr:row>3199</xdr:row>
      <xdr:rowOff>58828</xdr:rowOff>
    </xdr:to>
    <xdr:pic>
      <xdr:nvPicPr>
        <xdr:cNvPr id="763" name="Imagem 1073">
          <a:extLst>
            <a:ext uri="{FF2B5EF4-FFF2-40B4-BE49-F238E27FC236}">
              <a16:creationId xmlns:a16="http://schemas.microsoft.com/office/drawing/2014/main" id="{00000000-0008-0000-0300-0000FB020000}"/>
            </a:ext>
          </a:extLst>
        </xdr:cNvPr>
        <xdr:cNvPicPr/>
      </xdr:nvPicPr>
      <xdr:blipFill>
        <a:blip xmlns:r="http://schemas.openxmlformats.org/officeDocument/2006/relationships" r:embed="rId1"/>
        <a:stretch/>
      </xdr:blipFill>
      <xdr:spPr>
        <a:xfrm>
          <a:off x="27000" y="319954680"/>
          <a:ext cx="9000" cy="360000"/>
        </a:xfrm>
        <a:prstGeom prst="rect">
          <a:avLst/>
        </a:prstGeom>
        <a:ln>
          <a:noFill/>
        </a:ln>
      </xdr:spPr>
    </xdr:pic>
    <xdr:clientData/>
  </xdr:twoCellAnchor>
  <xdr:twoCellAnchor editAs="oneCell">
    <xdr:from>
      <xdr:col>0</xdr:col>
      <xdr:colOff>27000</xdr:colOff>
      <xdr:row>1602</xdr:row>
      <xdr:rowOff>257760</xdr:rowOff>
    </xdr:from>
    <xdr:to>
      <xdr:col>0</xdr:col>
      <xdr:colOff>36000</xdr:colOff>
      <xdr:row>3256</xdr:row>
      <xdr:rowOff>11884</xdr:rowOff>
    </xdr:to>
    <xdr:pic>
      <xdr:nvPicPr>
        <xdr:cNvPr id="764" name="Imagem 1074">
          <a:extLst>
            <a:ext uri="{FF2B5EF4-FFF2-40B4-BE49-F238E27FC236}">
              <a16:creationId xmlns:a16="http://schemas.microsoft.com/office/drawing/2014/main" id="{00000000-0008-0000-0300-0000FC020000}"/>
            </a:ext>
          </a:extLst>
        </xdr:cNvPr>
        <xdr:cNvPicPr/>
      </xdr:nvPicPr>
      <xdr:blipFill>
        <a:blip xmlns:r="http://schemas.openxmlformats.org/officeDocument/2006/relationships" r:embed="rId1"/>
        <a:stretch/>
      </xdr:blipFill>
      <xdr:spPr>
        <a:xfrm>
          <a:off x="27000" y="325669680"/>
          <a:ext cx="9000" cy="360000"/>
        </a:xfrm>
        <a:prstGeom prst="rect">
          <a:avLst/>
        </a:prstGeom>
        <a:ln>
          <a:noFill/>
        </a:ln>
      </xdr:spPr>
    </xdr:pic>
    <xdr:clientData/>
  </xdr:twoCellAnchor>
  <xdr:twoCellAnchor editAs="oneCell">
    <xdr:from>
      <xdr:col>0</xdr:col>
      <xdr:colOff>27000</xdr:colOff>
      <xdr:row>1632</xdr:row>
      <xdr:rowOff>181800</xdr:rowOff>
    </xdr:from>
    <xdr:to>
      <xdr:col>0</xdr:col>
      <xdr:colOff>36000</xdr:colOff>
      <xdr:row>3317</xdr:row>
      <xdr:rowOff>2128</xdr:rowOff>
    </xdr:to>
    <xdr:pic>
      <xdr:nvPicPr>
        <xdr:cNvPr id="765" name="Imagem 1075">
          <a:extLst>
            <a:ext uri="{FF2B5EF4-FFF2-40B4-BE49-F238E27FC236}">
              <a16:creationId xmlns:a16="http://schemas.microsoft.com/office/drawing/2014/main" id="{00000000-0008-0000-0300-0000FD020000}"/>
            </a:ext>
          </a:extLst>
        </xdr:cNvPr>
        <xdr:cNvPicPr/>
      </xdr:nvPicPr>
      <xdr:blipFill>
        <a:blip xmlns:r="http://schemas.openxmlformats.org/officeDocument/2006/relationships" r:embed="rId1"/>
        <a:stretch/>
      </xdr:blipFill>
      <xdr:spPr>
        <a:xfrm>
          <a:off x="27000" y="331899120"/>
          <a:ext cx="9000" cy="360000"/>
        </a:xfrm>
        <a:prstGeom prst="rect">
          <a:avLst/>
        </a:prstGeom>
        <a:ln>
          <a:noFill/>
        </a:ln>
      </xdr:spPr>
    </xdr:pic>
    <xdr:clientData/>
  </xdr:twoCellAnchor>
  <xdr:twoCellAnchor editAs="oneCell">
    <xdr:from>
      <xdr:col>0</xdr:col>
      <xdr:colOff>27000</xdr:colOff>
      <xdr:row>1661</xdr:row>
      <xdr:rowOff>181440</xdr:rowOff>
    </xdr:from>
    <xdr:to>
      <xdr:col>0</xdr:col>
      <xdr:colOff>36000</xdr:colOff>
      <xdr:row>3374</xdr:row>
      <xdr:rowOff>101291</xdr:rowOff>
    </xdr:to>
    <xdr:pic>
      <xdr:nvPicPr>
        <xdr:cNvPr id="766" name="Imagem 1076">
          <a:extLst>
            <a:ext uri="{FF2B5EF4-FFF2-40B4-BE49-F238E27FC236}">
              <a16:creationId xmlns:a16="http://schemas.microsoft.com/office/drawing/2014/main" id="{00000000-0008-0000-0300-0000FE020000}"/>
            </a:ext>
          </a:extLst>
        </xdr:cNvPr>
        <xdr:cNvPicPr/>
      </xdr:nvPicPr>
      <xdr:blipFill>
        <a:blip xmlns:r="http://schemas.openxmlformats.org/officeDocument/2006/relationships" r:embed="rId1"/>
        <a:stretch/>
      </xdr:blipFill>
      <xdr:spPr>
        <a:xfrm>
          <a:off x="27000" y="337937760"/>
          <a:ext cx="9000" cy="360000"/>
        </a:xfrm>
        <a:prstGeom prst="rect">
          <a:avLst/>
        </a:prstGeom>
        <a:ln>
          <a:noFill/>
        </a:ln>
      </xdr:spPr>
    </xdr:pic>
    <xdr:clientData/>
  </xdr:twoCellAnchor>
  <xdr:twoCellAnchor editAs="oneCell">
    <xdr:from>
      <xdr:col>0</xdr:col>
      <xdr:colOff>27000</xdr:colOff>
      <xdr:row>1689</xdr:row>
      <xdr:rowOff>181800</xdr:rowOff>
    </xdr:from>
    <xdr:to>
      <xdr:col>0</xdr:col>
      <xdr:colOff>36000</xdr:colOff>
      <xdr:row>3428</xdr:row>
      <xdr:rowOff>160161</xdr:rowOff>
    </xdr:to>
    <xdr:pic>
      <xdr:nvPicPr>
        <xdr:cNvPr id="767" name="Imagem 1077">
          <a:extLst>
            <a:ext uri="{FF2B5EF4-FFF2-40B4-BE49-F238E27FC236}">
              <a16:creationId xmlns:a16="http://schemas.microsoft.com/office/drawing/2014/main" id="{00000000-0008-0000-0300-0000FF020000}"/>
            </a:ext>
          </a:extLst>
        </xdr:cNvPr>
        <xdr:cNvPicPr/>
      </xdr:nvPicPr>
      <xdr:blipFill>
        <a:blip xmlns:r="http://schemas.openxmlformats.org/officeDocument/2006/relationships" r:embed="rId1"/>
        <a:stretch/>
      </xdr:blipFill>
      <xdr:spPr>
        <a:xfrm>
          <a:off x="27000" y="343576800"/>
          <a:ext cx="9000" cy="360000"/>
        </a:xfrm>
        <a:prstGeom prst="rect">
          <a:avLst/>
        </a:prstGeom>
        <a:ln>
          <a:noFill/>
        </a:ln>
      </xdr:spPr>
    </xdr:pic>
    <xdr:clientData/>
  </xdr:twoCellAnchor>
  <xdr:twoCellAnchor editAs="oneCell">
    <xdr:from>
      <xdr:col>0</xdr:col>
      <xdr:colOff>27000</xdr:colOff>
      <xdr:row>1718</xdr:row>
      <xdr:rowOff>181440</xdr:rowOff>
    </xdr:from>
    <xdr:to>
      <xdr:col>0</xdr:col>
      <xdr:colOff>36000</xdr:colOff>
      <xdr:row>3485</xdr:row>
      <xdr:rowOff>105833</xdr:rowOff>
    </xdr:to>
    <xdr:pic>
      <xdr:nvPicPr>
        <xdr:cNvPr id="768" name="Imagem 1078">
          <a:extLst>
            <a:ext uri="{FF2B5EF4-FFF2-40B4-BE49-F238E27FC236}">
              <a16:creationId xmlns:a16="http://schemas.microsoft.com/office/drawing/2014/main" id="{00000000-0008-0000-0300-000000030000}"/>
            </a:ext>
          </a:extLst>
        </xdr:cNvPr>
        <xdr:cNvPicPr/>
      </xdr:nvPicPr>
      <xdr:blipFill>
        <a:blip xmlns:r="http://schemas.openxmlformats.org/officeDocument/2006/relationships" r:embed="rId1"/>
        <a:stretch/>
      </xdr:blipFill>
      <xdr:spPr>
        <a:xfrm>
          <a:off x="27000" y="349405920"/>
          <a:ext cx="9000" cy="360000"/>
        </a:xfrm>
        <a:prstGeom prst="rect">
          <a:avLst/>
        </a:prstGeom>
        <a:ln>
          <a:noFill/>
        </a:ln>
      </xdr:spPr>
    </xdr:pic>
    <xdr:clientData/>
  </xdr:twoCellAnchor>
  <xdr:twoCellAnchor editAs="oneCell">
    <xdr:from>
      <xdr:col>0</xdr:col>
      <xdr:colOff>27000</xdr:colOff>
      <xdr:row>1720</xdr:row>
      <xdr:rowOff>181440</xdr:rowOff>
    </xdr:from>
    <xdr:to>
      <xdr:col>0</xdr:col>
      <xdr:colOff>36000</xdr:colOff>
      <xdr:row>3489</xdr:row>
      <xdr:rowOff>27272</xdr:rowOff>
    </xdr:to>
    <xdr:pic>
      <xdr:nvPicPr>
        <xdr:cNvPr id="769" name="Imagem 1079">
          <a:extLst>
            <a:ext uri="{FF2B5EF4-FFF2-40B4-BE49-F238E27FC236}">
              <a16:creationId xmlns:a16="http://schemas.microsoft.com/office/drawing/2014/main" id="{00000000-0008-0000-0300-000001030000}"/>
            </a:ext>
          </a:extLst>
        </xdr:cNvPr>
        <xdr:cNvPicPr/>
      </xdr:nvPicPr>
      <xdr:blipFill>
        <a:blip xmlns:r="http://schemas.openxmlformats.org/officeDocument/2006/relationships" r:embed="rId1"/>
        <a:stretch/>
      </xdr:blipFill>
      <xdr:spPr>
        <a:xfrm>
          <a:off x="27000" y="349786800"/>
          <a:ext cx="9000" cy="360000"/>
        </a:xfrm>
        <a:prstGeom prst="rect">
          <a:avLst/>
        </a:prstGeom>
        <a:ln>
          <a:noFill/>
        </a:ln>
      </xdr:spPr>
    </xdr:pic>
    <xdr:clientData/>
  </xdr:twoCellAnchor>
  <xdr:twoCellAnchor editAs="oneCell">
    <xdr:from>
      <xdr:col>0</xdr:col>
      <xdr:colOff>27000</xdr:colOff>
      <xdr:row>1750</xdr:row>
      <xdr:rowOff>181440</xdr:rowOff>
    </xdr:from>
    <xdr:to>
      <xdr:col>0</xdr:col>
      <xdr:colOff>36000</xdr:colOff>
      <xdr:row>3549</xdr:row>
      <xdr:rowOff>170707</xdr:rowOff>
    </xdr:to>
    <xdr:pic>
      <xdr:nvPicPr>
        <xdr:cNvPr id="770" name="Imagem 1080">
          <a:extLst>
            <a:ext uri="{FF2B5EF4-FFF2-40B4-BE49-F238E27FC236}">
              <a16:creationId xmlns:a16="http://schemas.microsoft.com/office/drawing/2014/main" id="{00000000-0008-0000-0300-000002030000}"/>
            </a:ext>
          </a:extLst>
        </xdr:cNvPr>
        <xdr:cNvPicPr/>
      </xdr:nvPicPr>
      <xdr:blipFill>
        <a:blip xmlns:r="http://schemas.openxmlformats.org/officeDocument/2006/relationships" r:embed="rId1"/>
        <a:stretch/>
      </xdr:blipFill>
      <xdr:spPr>
        <a:xfrm>
          <a:off x="27000" y="355959000"/>
          <a:ext cx="9000" cy="360000"/>
        </a:xfrm>
        <a:prstGeom prst="rect">
          <a:avLst/>
        </a:prstGeom>
        <a:ln>
          <a:noFill/>
        </a:ln>
      </xdr:spPr>
    </xdr:pic>
    <xdr:clientData/>
  </xdr:twoCellAnchor>
  <xdr:twoCellAnchor editAs="oneCell">
    <xdr:from>
      <xdr:col>0</xdr:col>
      <xdr:colOff>27000</xdr:colOff>
      <xdr:row>1779</xdr:row>
      <xdr:rowOff>181800</xdr:rowOff>
    </xdr:from>
    <xdr:to>
      <xdr:col>0</xdr:col>
      <xdr:colOff>36000</xdr:colOff>
      <xdr:row>3607</xdr:row>
      <xdr:rowOff>182573</xdr:rowOff>
    </xdr:to>
    <xdr:pic>
      <xdr:nvPicPr>
        <xdr:cNvPr id="771" name="Imagem 1081">
          <a:extLst>
            <a:ext uri="{FF2B5EF4-FFF2-40B4-BE49-F238E27FC236}">
              <a16:creationId xmlns:a16="http://schemas.microsoft.com/office/drawing/2014/main" id="{00000000-0008-0000-0300-000003030000}"/>
            </a:ext>
          </a:extLst>
        </xdr:cNvPr>
        <xdr:cNvPicPr/>
      </xdr:nvPicPr>
      <xdr:blipFill>
        <a:blip xmlns:r="http://schemas.openxmlformats.org/officeDocument/2006/relationships" r:embed="rId1"/>
        <a:stretch/>
      </xdr:blipFill>
      <xdr:spPr>
        <a:xfrm>
          <a:off x="27000" y="361864800"/>
          <a:ext cx="9000" cy="360000"/>
        </a:xfrm>
        <a:prstGeom prst="rect">
          <a:avLst/>
        </a:prstGeom>
        <a:ln>
          <a:noFill/>
        </a:ln>
      </xdr:spPr>
    </xdr:pic>
    <xdr:clientData/>
  </xdr:twoCellAnchor>
  <xdr:twoCellAnchor editAs="oneCell">
    <xdr:from>
      <xdr:col>0</xdr:col>
      <xdr:colOff>27000</xdr:colOff>
      <xdr:row>1809</xdr:row>
      <xdr:rowOff>181440</xdr:rowOff>
    </xdr:from>
    <xdr:to>
      <xdr:col>0</xdr:col>
      <xdr:colOff>36000</xdr:colOff>
      <xdr:row>3667</xdr:row>
      <xdr:rowOff>16126</xdr:rowOff>
    </xdr:to>
    <xdr:pic>
      <xdr:nvPicPr>
        <xdr:cNvPr id="772" name="Imagem 1082">
          <a:extLst>
            <a:ext uri="{FF2B5EF4-FFF2-40B4-BE49-F238E27FC236}">
              <a16:creationId xmlns:a16="http://schemas.microsoft.com/office/drawing/2014/main" id="{00000000-0008-0000-0300-000004030000}"/>
            </a:ext>
          </a:extLst>
        </xdr:cNvPr>
        <xdr:cNvPicPr/>
      </xdr:nvPicPr>
      <xdr:blipFill>
        <a:blip xmlns:r="http://schemas.openxmlformats.org/officeDocument/2006/relationships" r:embed="rId1"/>
        <a:stretch/>
      </xdr:blipFill>
      <xdr:spPr>
        <a:xfrm>
          <a:off x="27000" y="367884360"/>
          <a:ext cx="9000" cy="360000"/>
        </a:xfrm>
        <a:prstGeom prst="rect">
          <a:avLst/>
        </a:prstGeom>
        <a:ln>
          <a:noFill/>
        </a:ln>
      </xdr:spPr>
    </xdr:pic>
    <xdr:clientData/>
  </xdr:twoCellAnchor>
  <xdr:twoCellAnchor editAs="oneCell">
    <xdr:from>
      <xdr:col>0</xdr:col>
      <xdr:colOff>27000</xdr:colOff>
      <xdr:row>1839</xdr:row>
      <xdr:rowOff>181800</xdr:rowOff>
    </xdr:from>
    <xdr:to>
      <xdr:col>0</xdr:col>
      <xdr:colOff>36000</xdr:colOff>
      <xdr:row>3726</xdr:row>
      <xdr:rowOff>139991</xdr:rowOff>
    </xdr:to>
    <xdr:pic>
      <xdr:nvPicPr>
        <xdr:cNvPr id="773" name="Imagem 1083">
          <a:extLst>
            <a:ext uri="{FF2B5EF4-FFF2-40B4-BE49-F238E27FC236}">
              <a16:creationId xmlns:a16="http://schemas.microsoft.com/office/drawing/2014/main" id="{00000000-0008-0000-0300-000005030000}"/>
            </a:ext>
          </a:extLst>
        </xdr:cNvPr>
        <xdr:cNvPicPr/>
      </xdr:nvPicPr>
      <xdr:blipFill>
        <a:blip xmlns:r="http://schemas.openxmlformats.org/officeDocument/2006/relationships" r:embed="rId1"/>
        <a:stretch/>
      </xdr:blipFill>
      <xdr:spPr>
        <a:xfrm>
          <a:off x="27000" y="373980600"/>
          <a:ext cx="9000" cy="360000"/>
        </a:xfrm>
        <a:prstGeom prst="rect">
          <a:avLst/>
        </a:prstGeom>
        <a:ln>
          <a:noFill/>
        </a:ln>
      </xdr:spPr>
    </xdr:pic>
    <xdr:clientData/>
  </xdr:twoCellAnchor>
  <xdr:twoCellAnchor editAs="oneCell">
    <xdr:from>
      <xdr:col>0</xdr:col>
      <xdr:colOff>27000</xdr:colOff>
      <xdr:row>1867</xdr:row>
      <xdr:rowOff>181440</xdr:rowOff>
    </xdr:from>
    <xdr:to>
      <xdr:col>0</xdr:col>
      <xdr:colOff>36000</xdr:colOff>
      <xdr:row>3781</xdr:row>
      <xdr:rowOff>29693</xdr:rowOff>
    </xdr:to>
    <xdr:pic>
      <xdr:nvPicPr>
        <xdr:cNvPr id="774" name="Imagem 1084">
          <a:extLst>
            <a:ext uri="{FF2B5EF4-FFF2-40B4-BE49-F238E27FC236}">
              <a16:creationId xmlns:a16="http://schemas.microsoft.com/office/drawing/2014/main" id="{00000000-0008-0000-0300-000006030000}"/>
            </a:ext>
          </a:extLst>
        </xdr:cNvPr>
        <xdr:cNvPicPr/>
      </xdr:nvPicPr>
      <xdr:blipFill>
        <a:blip xmlns:r="http://schemas.openxmlformats.org/officeDocument/2006/relationships" r:embed="rId1"/>
        <a:stretch/>
      </xdr:blipFill>
      <xdr:spPr>
        <a:xfrm>
          <a:off x="27000" y="379619280"/>
          <a:ext cx="9000" cy="360000"/>
        </a:xfrm>
        <a:prstGeom prst="rect">
          <a:avLst/>
        </a:prstGeom>
        <a:ln>
          <a:noFill/>
        </a:ln>
      </xdr:spPr>
    </xdr:pic>
    <xdr:clientData/>
  </xdr:twoCellAnchor>
  <xdr:twoCellAnchor editAs="oneCell">
    <xdr:from>
      <xdr:col>0</xdr:col>
      <xdr:colOff>27000</xdr:colOff>
      <xdr:row>1894</xdr:row>
      <xdr:rowOff>181440</xdr:rowOff>
    </xdr:from>
    <xdr:to>
      <xdr:col>0</xdr:col>
      <xdr:colOff>36000</xdr:colOff>
      <xdr:row>3834</xdr:row>
      <xdr:rowOff>132727</xdr:rowOff>
    </xdr:to>
    <xdr:pic>
      <xdr:nvPicPr>
        <xdr:cNvPr id="775" name="Imagem 1085">
          <a:extLst>
            <a:ext uri="{FF2B5EF4-FFF2-40B4-BE49-F238E27FC236}">
              <a16:creationId xmlns:a16="http://schemas.microsoft.com/office/drawing/2014/main" id="{00000000-0008-0000-0300-000007030000}"/>
            </a:ext>
          </a:extLst>
        </xdr:cNvPr>
        <xdr:cNvPicPr/>
      </xdr:nvPicPr>
      <xdr:blipFill>
        <a:blip xmlns:r="http://schemas.openxmlformats.org/officeDocument/2006/relationships" r:embed="rId1"/>
        <a:stretch/>
      </xdr:blipFill>
      <xdr:spPr>
        <a:xfrm>
          <a:off x="27000" y="385067520"/>
          <a:ext cx="9000" cy="360000"/>
        </a:xfrm>
        <a:prstGeom prst="rect">
          <a:avLst/>
        </a:prstGeom>
        <a:ln>
          <a:noFill/>
        </a:ln>
      </xdr:spPr>
    </xdr:pic>
    <xdr:clientData/>
  </xdr:twoCellAnchor>
  <xdr:twoCellAnchor editAs="oneCell">
    <xdr:from>
      <xdr:col>0</xdr:col>
      <xdr:colOff>27000</xdr:colOff>
      <xdr:row>1896</xdr:row>
      <xdr:rowOff>181440</xdr:rowOff>
    </xdr:from>
    <xdr:to>
      <xdr:col>0</xdr:col>
      <xdr:colOff>36000</xdr:colOff>
      <xdr:row>3837</xdr:row>
      <xdr:rowOff>166225</xdr:rowOff>
    </xdr:to>
    <xdr:pic>
      <xdr:nvPicPr>
        <xdr:cNvPr id="776" name="Imagem 1086">
          <a:extLst>
            <a:ext uri="{FF2B5EF4-FFF2-40B4-BE49-F238E27FC236}">
              <a16:creationId xmlns:a16="http://schemas.microsoft.com/office/drawing/2014/main" id="{00000000-0008-0000-0300-000008030000}"/>
            </a:ext>
          </a:extLst>
        </xdr:cNvPr>
        <xdr:cNvPicPr/>
      </xdr:nvPicPr>
      <xdr:blipFill>
        <a:blip xmlns:r="http://schemas.openxmlformats.org/officeDocument/2006/relationships" r:embed="rId1"/>
        <a:stretch/>
      </xdr:blipFill>
      <xdr:spPr>
        <a:xfrm>
          <a:off x="27000" y="385448400"/>
          <a:ext cx="9000" cy="360000"/>
        </a:xfrm>
        <a:prstGeom prst="rect">
          <a:avLst/>
        </a:prstGeom>
        <a:ln>
          <a:noFill/>
        </a:ln>
      </xdr:spPr>
    </xdr:pic>
    <xdr:clientData/>
  </xdr:twoCellAnchor>
  <xdr:twoCellAnchor editAs="oneCell">
    <xdr:from>
      <xdr:col>0</xdr:col>
      <xdr:colOff>27000</xdr:colOff>
      <xdr:row>1924</xdr:row>
      <xdr:rowOff>181440</xdr:rowOff>
    </xdr:from>
    <xdr:to>
      <xdr:col>0</xdr:col>
      <xdr:colOff>36000</xdr:colOff>
      <xdr:row>3894</xdr:row>
      <xdr:rowOff>121401</xdr:rowOff>
    </xdr:to>
    <xdr:pic>
      <xdr:nvPicPr>
        <xdr:cNvPr id="777" name="Imagem 1087">
          <a:extLst>
            <a:ext uri="{FF2B5EF4-FFF2-40B4-BE49-F238E27FC236}">
              <a16:creationId xmlns:a16="http://schemas.microsoft.com/office/drawing/2014/main" id="{00000000-0008-0000-0300-000009030000}"/>
            </a:ext>
          </a:extLst>
        </xdr:cNvPr>
        <xdr:cNvPicPr/>
      </xdr:nvPicPr>
      <xdr:blipFill>
        <a:blip xmlns:r="http://schemas.openxmlformats.org/officeDocument/2006/relationships" r:embed="rId1"/>
        <a:stretch/>
      </xdr:blipFill>
      <xdr:spPr>
        <a:xfrm>
          <a:off x="27000" y="391163400"/>
          <a:ext cx="9000" cy="360000"/>
        </a:xfrm>
        <a:prstGeom prst="rect">
          <a:avLst/>
        </a:prstGeom>
        <a:ln>
          <a:noFill/>
        </a:ln>
      </xdr:spPr>
    </xdr:pic>
    <xdr:clientData/>
  </xdr:twoCellAnchor>
  <xdr:twoCellAnchor editAs="oneCell">
    <xdr:from>
      <xdr:col>0</xdr:col>
      <xdr:colOff>27000</xdr:colOff>
      <xdr:row>1955</xdr:row>
      <xdr:rowOff>181440</xdr:rowOff>
    </xdr:from>
    <xdr:to>
      <xdr:col>0</xdr:col>
      <xdr:colOff>36000</xdr:colOff>
      <xdr:row>3954</xdr:row>
      <xdr:rowOff>200023</xdr:rowOff>
    </xdr:to>
    <xdr:pic>
      <xdr:nvPicPr>
        <xdr:cNvPr id="778" name="Imagem 1088">
          <a:extLst>
            <a:ext uri="{FF2B5EF4-FFF2-40B4-BE49-F238E27FC236}">
              <a16:creationId xmlns:a16="http://schemas.microsoft.com/office/drawing/2014/main" id="{00000000-0008-0000-0300-00000A030000}"/>
            </a:ext>
          </a:extLst>
        </xdr:cNvPr>
        <xdr:cNvPicPr/>
      </xdr:nvPicPr>
      <xdr:blipFill>
        <a:blip xmlns:r="http://schemas.openxmlformats.org/officeDocument/2006/relationships" r:embed="rId1"/>
        <a:stretch/>
      </xdr:blipFill>
      <xdr:spPr>
        <a:xfrm>
          <a:off x="27000" y="397450080"/>
          <a:ext cx="9000" cy="360000"/>
        </a:xfrm>
        <a:prstGeom prst="rect">
          <a:avLst/>
        </a:prstGeom>
        <a:ln>
          <a:noFill/>
        </a:ln>
      </xdr:spPr>
    </xdr:pic>
    <xdr:clientData/>
  </xdr:twoCellAnchor>
  <xdr:twoCellAnchor editAs="oneCell">
    <xdr:from>
      <xdr:col>0</xdr:col>
      <xdr:colOff>27000</xdr:colOff>
      <xdr:row>1985</xdr:row>
      <xdr:rowOff>181800</xdr:rowOff>
    </xdr:from>
    <xdr:to>
      <xdr:col>0</xdr:col>
      <xdr:colOff>36000</xdr:colOff>
      <xdr:row>4016</xdr:row>
      <xdr:rowOff>39138</xdr:rowOff>
    </xdr:to>
    <xdr:pic>
      <xdr:nvPicPr>
        <xdr:cNvPr id="779" name="Imagem 1089">
          <a:extLst>
            <a:ext uri="{FF2B5EF4-FFF2-40B4-BE49-F238E27FC236}">
              <a16:creationId xmlns:a16="http://schemas.microsoft.com/office/drawing/2014/main" id="{00000000-0008-0000-0300-00000B030000}"/>
            </a:ext>
          </a:extLst>
        </xdr:cNvPr>
        <xdr:cNvPicPr/>
      </xdr:nvPicPr>
      <xdr:blipFill>
        <a:blip xmlns:r="http://schemas.openxmlformats.org/officeDocument/2006/relationships" r:embed="rId1"/>
        <a:stretch/>
      </xdr:blipFill>
      <xdr:spPr>
        <a:xfrm>
          <a:off x="27000" y="403698600"/>
          <a:ext cx="9000" cy="360000"/>
        </a:xfrm>
        <a:prstGeom prst="rect">
          <a:avLst/>
        </a:prstGeom>
        <a:ln>
          <a:noFill/>
        </a:ln>
      </xdr:spPr>
    </xdr:pic>
    <xdr:clientData/>
  </xdr:twoCellAnchor>
  <xdr:twoCellAnchor editAs="oneCell">
    <xdr:from>
      <xdr:col>0</xdr:col>
      <xdr:colOff>27000</xdr:colOff>
      <xdr:row>2015</xdr:row>
      <xdr:rowOff>181440</xdr:rowOff>
    </xdr:from>
    <xdr:to>
      <xdr:col>0</xdr:col>
      <xdr:colOff>36000</xdr:colOff>
      <xdr:row>4077</xdr:row>
      <xdr:rowOff>90084</xdr:rowOff>
    </xdr:to>
    <xdr:pic>
      <xdr:nvPicPr>
        <xdr:cNvPr id="780" name="Imagem 1090">
          <a:extLst>
            <a:ext uri="{FF2B5EF4-FFF2-40B4-BE49-F238E27FC236}">
              <a16:creationId xmlns:a16="http://schemas.microsoft.com/office/drawing/2014/main" id="{00000000-0008-0000-0300-00000C030000}"/>
            </a:ext>
          </a:extLst>
        </xdr:cNvPr>
        <xdr:cNvPicPr/>
      </xdr:nvPicPr>
      <xdr:blipFill>
        <a:blip xmlns:r="http://schemas.openxmlformats.org/officeDocument/2006/relationships" r:embed="rId1"/>
        <a:stretch/>
      </xdr:blipFill>
      <xdr:spPr>
        <a:xfrm>
          <a:off x="27000" y="409946760"/>
          <a:ext cx="9000" cy="360000"/>
        </a:xfrm>
        <a:prstGeom prst="rect">
          <a:avLst/>
        </a:prstGeom>
        <a:ln>
          <a:noFill/>
        </a:ln>
      </xdr:spPr>
    </xdr:pic>
    <xdr:clientData/>
  </xdr:twoCellAnchor>
  <xdr:twoCellAnchor editAs="oneCell">
    <xdr:from>
      <xdr:col>0</xdr:col>
      <xdr:colOff>27000</xdr:colOff>
      <xdr:row>2045</xdr:row>
      <xdr:rowOff>181440</xdr:rowOff>
    </xdr:from>
    <xdr:to>
      <xdr:col>0</xdr:col>
      <xdr:colOff>36000</xdr:colOff>
      <xdr:row>4139</xdr:row>
      <xdr:rowOff>85722</xdr:rowOff>
    </xdr:to>
    <xdr:pic>
      <xdr:nvPicPr>
        <xdr:cNvPr id="781" name="Imagem 1091">
          <a:extLst>
            <a:ext uri="{FF2B5EF4-FFF2-40B4-BE49-F238E27FC236}">
              <a16:creationId xmlns:a16="http://schemas.microsoft.com/office/drawing/2014/main" id="{00000000-0008-0000-0300-00000D030000}"/>
            </a:ext>
          </a:extLst>
        </xdr:cNvPr>
        <xdr:cNvPicPr/>
      </xdr:nvPicPr>
      <xdr:blipFill>
        <a:blip xmlns:r="http://schemas.openxmlformats.org/officeDocument/2006/relationships" r:embed="rId1"/>
        <a:stretch/>
      </xdr:blipFill>
      <xdr:spPr>
        <a:xfrm>
          <a:off x="27000" y="416195280"/>
          <a:ext cx="9000" cy="360000"/>
        </a:xfrm>
        <a:prstGeom prst="rect">
          <a:avLst/>
        </a:prstGeom>
        <a:ln>
          <a:noFill/>
        </a:ln>
      </xdr:spPr>
    </xdr:pic>
    <xdr:clientData/>
  </xdr:twoCellAnchor>
  <xdr:twoCellAnchor editAs="oneCell">
    <xdr:from>
      <xdr:col>0</xdr:col>
      <xdr:colOff>27000</xdr:colOff>
      <xdr:row>2075</xdr:row>
      <xdr:rowOff>181440</xdr:rowOff>
    </xdr:from>
    <xdr:to>
      <xdr:col>0</xdr:col>
      <xdr:colOff>36000</xdr:colOff>
      <xdr:row>4199</xdr:row>
      <xdr:rowOff>173129</xdr:rowOff>
    </xdr:to>
    <xdr:pic>
      <xdr:nvPicPr>
        <xdr:cNvPr id="782" name="Imagem 1092">
          <a:extLst>
            <a:ext uri="{FF2B5EF4-FFF2-40B4-BE49-F238E27FC236}">
              <a16:creationId xmlns:a16="http://schemas.microsoft.com/office/drawing/2014/main" id="{00000000-0008-0000-0300-00000E030000}"/>
            </a:ext>
          </a:extLst>
        </xdr:cNvPr>
        <xdr:cNvPicPr/>
      </xdr:nvPicPr>
      <xdr:blipFill>
        <a:blip xmlns:r="http://schemas.openxmlformats.org/officeDocument/2006/relationships" r:embed="rId1"/>
        <a:stretch/>
      </xdr:blipFill>
      <xdr:spPr>
        <a:xfrm>
          <a:off x="27000" y="422367480"/>
          <a:ext cx="9000" cy="360000"/>
        </a:xfrm>
        <a:prstGeom prst="rect">
          <a:avLst/>
        </a:prstGeom>
        <a:ln>
          <a:noFill/>
        </a:ln>
      </xdr:spPr>
    </xdr:pic>
    <xdr:clientData/>
  </xdr:twoCellAnchor>
  <xdr:twoCellAnchor editAs="oneCell">
    <xdr:from>
      <xdr:col>0</xdr:col>
      <xdr:colOff>27000</xdr:colOff>
      <xdr:row>2105</xdr:row>
      <xdr:rowOff>181440</xdr:rowOff>
    </xdr:from>
    <xdr:to>
      <xdr:col>0</xdr:col>
      <xdr:colOff>36000</xdr:colOff>
      <xdr:row>4259</xdr:row>
      <xdr:rowOff>103652</xdr:rowOff>
    </xdr:to>
    <xdr:pic>
      <xdr:nvPicPr>
        <xdr:cNvPr id="783" name="Imagem 1093">
          <a:extLst>
            <a:ext uri="{FF2B5EF4-FFF2-40B4-BE49-F238E27FC236}">
              <a16:creationId xmlns:a16="http://schemas.microsoft.com/office/drawing/2014/main" id="{00000000-0008-0000-0300-00000F030000}"/>
            </a:ext>
          </a:extLst>
        </xdr:cNvPr>
        <xdr:cNvPicPr/>
      </xdr:nvPicPr>
      <xdr:blipFill>
        <a:blip xmlns:r="http://schemas.openxmlformats.org/officeDocument/2006/relationships" r:embed="rId1"/>
        <a:stretch/>
      </xdr:blipFill>
      <xdr:spPr>
        <a:xfrm>
          <a:off x="27000" y="428539680"/>
          <a:ext cx="9000" cy="360000"/>
        </a:xfrm>
        <a:prstGeom prst="rect">
          <a:avLst/>
        </a:prstGeom>
        <a:ln>
          <a:noFill/>
        </a:ln>
      </xdr:spPr>
    </xdr:pic>
    <xdr:clientData/>
  </xdr:twoCellAnchor>
  <xdr:twoCellAnchor editAs="oneCell">
    <xdr:from>
      <xdr:col>0</xdr:col>
      <xdr:colOff>27000</xdr:colOff>
      <xdr:row>2132</xdr:row>
      <xdr:rowOff>181440</xdr:rowOff>
    </xdr:from>
    <xdr:to>
      <xdr:col>0</xdr:col>
      <xdr:colOff>36000</xdr:colOff>
      <xdr:row>4313</xdr:row>
      <xdr:rowOff>16186</xdr:rowOff>
    </xdr:to>
    <xdr:pic>
      <xdr:nvPicPr>
        <xdr:cNvPr id="784" name="Imagem 1094">
          <a:extLst>
            <a:ext uri="{FF2B5EF4-FFF2-40B4-BE49-F238E27FC236}">
              <a16:creationId xmlns:a16="http://schemas.microsoft.com/office/drawing/2014/main" id="{00000000-0008-0000-0300-000010030000}"/>
            </a:ext>
          </a:extLst>
        </xdr:cNvPr>
        <xdr:cNvPicPr/>
      </xdr:nvPicPr>
      <xdr:blipFill>
        <a:blip xmlns:r="http://schemas.openxmlformats.org/officeDocument/2006/relationships" r:embed="rId1"/>
        <a:stretch/>
      </xdr:blipFill>
      <xdr:spPr>
        <a:xfrm>
          <a:off x="27000" y="433987920"/>
          <a:ext cx="9000" cy="360000"/>
        </a:xfrm>
        <a:prstGeom prst="rect">
          <a:avLst/>
        </a:prstGeom>
        <a:ln>
          <a:noFill/>
        </a:ln>
      </xdr:spPr>
    </xdr:pic>
    <xdr:clientData/>
  </xdr:twoCellAnchor>
  <xdr:twoCellAnchor editAs="oneCell">
    <xdr:from>
      <xdr:col>0</xdr:col>
      <xdr:colOff>27000</xdr:colOff>
      <xdr:row>2161</xdr:row>
      <xdr:rowOff>181440</xdr:rowOff>
    </xdr:from>
    <xdr:to>
      <xdr:col>0</xdr:col>
      <xdr:colOff>36000</xdr:colOff>
      <xdr:row>4371</xdr:row>
      <xdr:rowOff>25210</xdr:rowOff>
    </xdr:to>
    <xdr:pic>
      <xdr:nvPicPr>
        <xdr:cNvPr id="785" name="Imagem 1095">
          <a:extLst>
            <a:ext uri="{FF2B5EF4-FFF2-40B4-BE49-F238E27FC236}">
              <a16:creationId xmlns:a16="http://schemas.microsoft.com/office/drawing/2014/main" id="{00000000-0008-0000-0300-000011030000}"/>
            </a:ext>
          </a:extLst>
        </xdr:cNvPr>
        <xdr:cNvPicPr/>
      </xdr:nvPicPr>
      <xdr:blipFill>
        <a:blip xmlns:r="http://schemas.openxmlformats.org/officeDocument/2006/relationships" r:embed="rId1"/>
        <a:stretch/>
      </xdr:blipFill>
      <xdr:spPr>
        <a:xfrm>
          <a:off x="27000" y="439969680"/>
          <a:ext cx="9000" cy="360000"/>
        </a:xfrm>
        <a:prstGeom prst="rect">
          <a:avLst/>
        </a:prstGeom>
        <a:ln>
          <a:noFill/>
        </a:ln>
      </xdr:spPr>
    </xdr:pic>
    <xdr:clientData/>
  </xdr:twoCellAnchor>
  <xdr:twoCellAnchor editAs="oneCell">
    <xdr:from>
      <xdr:col>0</xdr:col>
      <xdr:colOff>27000</xdr:colOff>
      <xdr:row>2192</xdr:row>
      <xdr:rowOff>181440</xdr:rowOff>
    </xdr:from>
    <xdr:to>
      <xdr:col>0</xdr:col>
      <xdr:colOff>36000</xdr:colOff>
      <xdr:row>4434</xdr:row>
      <xdr:rowOff>56527</xdr:rowOff>
    </xdr:to>
    <xdr:pic>
      <xdr:nvPicPr>
        <xdr:cNvPr id="786" name="Imagem 1096">
          <a:extLst>
            <a:ext uri="{FF2B5EF4-FFF2-40B4-BE49-F238E27FC236}">
              <a16:creationId xmlns:a16="http://schemas.microsoft.com/office/drawing/2014/main" id="{00000000-0008-0000-0300-000012030000}"/>
            </a:ext>
          </a:extLst>
        </xdr:cNvPr>
        <xdr:cNvPicPr/>
      </xdr:nvPicPr>
      <xdr:blipFill>
        <a:blip xmlns:r="http://schemas.openxmlformats.org/officeDocument/2006/relationships" r:embed="rId1"/>
        <a:stretch/>
      </xdr:blipFill>
      <xdr:spPr>
        <a:xfrm>
          <a:off x="27000" y="446332320"/>
          <a:ext cx="9000" cy="360000"/>
        </a:xfrm>
        <a:prstGeom prst="rect">
          <a:avLst/>
        </a:prstGeom>
        <a:ln>
          <a:noFill/>
        </a:ln>
      </xdr:spPr>
    </xdr:pic>
    <xdr:clientData/>
  </xdr:twoCellAnchor>
  <xdr:twoCellAnchor editAs="oneCell">
    <xdr:from>
      <xdr:col>0</xdr:col>
      <xdr:colOff>27000</xdr:colOff>
      <xdr:row>2221</xdr:row>
      <xdr:rowOff>181440</xdr:rowOff>
    </xdr:from>
    <xdr:to>
      <xdr:col>0</xdr:col>
      <xdr:colOff>36000</xdr:colOff>
      <xdr:row>4493</xdr:row>
      <xdr:rowOff>11643</xdr:rowOff>
    </xdr:to>
    <xdr:pic>
      <xdr:nvPicPr>
        <xdr:cNvPr id="787" name="Imagem 1097">
          <a:extLst>
            <a:ext uri="{FF2B5EF4-FFF2-40B4-BE49-F238E27FC236}">
              <a16:creationId xmlns:a16="http://schemas.microsoft.com/office/drawing/2014/main" id="{00000000-0008-0000-0300-000013030000}"/>
            </a:ext>
          </a:extLst>
        </xdr:cNvPr>
        <xdr:cNvPicPr/>
      </xdr:nvPicPr>
      <xdr:blipFill>
        <a:blip xmlns:r="http://schemas.openxmlformats.org/officeDocument/2006/relationships" r:embed="rId1"/>
        <a:stretch/>
      </xdr:blipFill>
      <xdr:spPr>
        <a:xfrm>
          <a:off x="27000" y="452237760"/>
          <a:ext cx="9000" cy="360000"/>
        </a:xfrm>
        <a:prstGeom prst="rect">
          <a:avLst/>
        </a:prstGeom>
        <a:ln>
          <a:noFill/>
        </a:ln>
      </xdr:spPr>
    </xdr:pic>
    <xdr:clientData/>
  </xdr:twoCellAnchor>
  <xdr:twoCellAnchor editAs="oneCell">
    <xdr:from>
      <xdr:col>0</xdr:col>
      <xdr:colOff>27000</xdr:colOff>
      <xdr:row>2248</xdr:row>
      <xdr:rowOff>181440</xdr:rowOff>
    </xdr:from>
    <xdr:to>
      <xdr:col>0</xdr:col>
      <xdr:colOff>36000</xdr:colOff>
      <xdr:row>4547</xdr:row>
      <xdr:rowOff>81060</xdr:rowOff>
    </xdr:to>
    <xdr:pic>
      <xdr:nvPicPr>
        <xdr:cNvPr id="788" name="Imagem 1098">
          <a:extLst>
            <a:ext uri="{FF2B5EF4-FFF2-40B4-BE49-F238E27FC236}">
              <a16:creationId xmlns:a16="http://schemas.microsoft.com/office/drawing/2014/main" id="{00000000-0008-0000-0300-000014030000}"/>
            </a:ext>
          </a:extLst>
        </xdr:cNvPr>
        <xdr:cNvPicPr/>
      </xdr:nvPicPr>
      <xdr:blipFill>
        <a:blip xmlns:r="http://schemas.openxmlformats.org/officeDocument/2006/relationships" r:embed="rId1"/>
        <a:stretch/>
      </xdr:blipFill>
      <xdr:spPr>
        <a:xfrm>
          <a:off x="27000" y="457686000"/>
          <a:ext cx="9000" cy="360000"/>
        </a:xfrm>
        <a:prstGeom prst="rect">
          <a:avLst/>
        </a:prstGeom>
        <a:ln>
          <a:noFill/>
        </a:ln>
      </xdr:spPr>
    </xdr:pic>
    <xdr:clientData/>
  </xdr:twoCellAnchor>
  <xdr:twoCellAnchor editAs="oneCell">
    <xdr:from>
      <xdr:col>0</xdr:col>
      <xdr:colOff>27000</xdr:colOff>
      <xdr:row>2278</xdr:row>
      <xdr:rowOff>181440</xdr:rowOff>
    </xdr:from>
    <xdr:to>
      <xdr:col>0</xdr:col>
      <xdr:colOff>36000</xdr:colOff>
      <xdr:row>4605</xdr:row>
      <xdr:rowOff>161863</xdr:rowOff>
    </xdr:to>
    <xdr:pic>
      <xdr:nvPicPr>
        <xdr:cNvPr id="789" name="Imagem 1099">
          <a:extLst>
            <a:ext uri="{FF2B5EF4-FFF2-40B4-BE49-F238E27FC236}">
              <a16:creationId xmlns:a16="http://schemas.microsoft.com/office/drawing/2014/main" id="{00000000-0008-0000-0300-000015030000}"/>
            </a:ext>
          </a:extLst>
        </xdr:cNvPr>
        <xdr:cNvPicPr/>
      </xdr:nvPicPr>
      <xdr:blipFill>
        <a:blip xmlns:r="http://schemas.openxmlformats.org/officeDocument/2006/relationships" r:embed="rId1"/>
        <a:stretch/>
      </xdr:blipFill>
      <xdr:spPr>
        <a:xfrm>
          <a:off x="27000" y="463705920"/>
          <a:ext cx="9000" cy="360000"/>
        </a:xfrm>
        <a:prstGeom prst="rect">
          <a:avLst/>
        </a:prstGeom>
        <a:ln>
          <a:noFill/>
        </a:ln>
      </xdr:spPr>
    </xdr:pic>
    <xdr:clientData/>
  </xdr:twoCellAnchor>
  <xdr:twoCellAnchor editAs="oneCell">
    <xdr:from>
      <xdr:col>0</xdr:col>
      <xdr:colOff>27000</xdr:colOff>
      <xdr:row>2308</xdr:row>
      <xdr:rowOff>181440</xdr:rowOff>
    </xdr:from>
    <xdr:to>
      <xdr:col>0</xdr:col>
      <xdr:colOff>36000</xdr:colOff>
      <xdr:row>4664</xdr:row>
      <xdr:rowOff>130605</xdr:rowOff>
    </xdr:to>
    <xdr:pic>
      <xdr:nvPicPr>
        <xdr:cNvPr id="790" name="Imagem 1100">
          <a:extLst>
            <a:ext uri="{FF2B5EF4-FFF2-40B4-BE49-F238E27FC236}">
              <a16:creationId xmlns:a16="http://schemas.microsoft.com/office/drawing/2014/main" id="{00000000-0008-0000-0300-000016030000}"/>
            </a:ext>
          </a:extLst>
        </xdr:cNvPr>
        <xdr:cNvPicPr/>
      </xdr:nvPicPr>
      <xdr:blipFill>
        <a:blip xmlns:r="http://schemas.openxmlformats.org/officeDocument/2006/relationships" r:embed="rId1"/>
        <a:stretch/>
      </xdr:blipFill>
      <xdr:spPr>
        <a:xfrm>
          <a:off x="27000" y="469725840"/>
          <a:ext cx="9000" cy="360000"/>
        </a:xfrm>
        <a:prstGeom prst="rect">
          <a:avLst/>
        </a:prstGeom>
        <a:ln>
          <a:noFill/>
        </a:ln>
      </xdr:spPr>
    </xdr:pic>
    <xdr:clientData/>
  </xdr:twoCellAnchor>
  <xdr:twoCellAnchor editAs="oneCell">
    <xdr:from>
      <xdr:col>0</xdr:col>
      <xdr:colOff>27000</xdr:colOff>
      <xdr:row>2339</xdr:row>
      <xdr:rowOff>181440</xdr:rowOff>
    </xdr:from>
    <xdr:to>
      <xdr:col>0</xdr:col>
      <xdr:colOff>36000</xdr:colOff>
      <xdr:row>4726</xdr:row>
      <xdr:rowOff>119220</xdr:rowOff>
    </xdr:to>
    <xdr:pic>
      <xdr:nvPicPr>
        <xdr:cNvPr id="791" name="Imagem 1101">
          <a:extLst>
            <a:ext uri="{FF2B5EF4-FFF2-40B4-BE49-F238E27FC236}">
              <a16:creationId xmlns:a16="http://schemas.microsoft.com/office/drawing/2014/main" id="{00000000-0008-0000-0300-000017030000}"/>
            </a:ext>
          </a:extLst>
        </xdr:cNvPr>
        <xdr:cNvPicPr/>
      </xdr:nvPicPr>
      <xdr:blipFill>
        <a:blip xmlns:r="http://schemas.openxmlformats.org/officeDocument/2006/relationships" r:embed="rId1"/>
        <a:stretch/>
      </xdr:blipFill>
      <xdr:spPr>
        <a:xfrm>
          <a:off x="27000" y="476012160"/>
          <a:ext cx="9000" cy="360000"/>
        </a:xfrm>
        <a:prstGeom prst="rect">
          <a:avLst/>
        </a:prstGeom>
        <a:ln>
          <a:noFill/>
        </a:ln>
      </xdr:spPr>
    </xdr:pic>
    <xdr:clientData/>
  </xdr:twoCellAnchor>
  <xdr:twoCellAnchor editAs="oneCell">
    <xdr:from>
      <xdr:col>0</xdr:col>
      <xdr:colOff>27000</xdr:colOff>
      <xdr:row>2369</xdr:row>
      <xdr:rowOff>181440</xdr:rowOff>
    </xdr:from>
    <xdr:to>
      <xdr:col>0</xdr:col>
      <xdr:colOff>36000</xdr:colOff>
      <xdr:row>4786</xdr:row>
      <xdr:rowOff>31934</xdr:rowOff>
    </xdr:to>
    <xdr:pic>
      <xdr:nvPicPr>
        <xdr:cNvPr id="792" name="Imagem 1102">
          <a:extLst>
            <a:ext uri="{FF2B5EF4-FFF2-40B4-BE49-F238E27FC236}">
              <a16:creationId xmlns:a16="http://schemas.microsoft.com/office/drawing/2014/main" id="{00000000-0008-0000-0300-000018030000}"/>
            </a:ext>
          </a:extLst>
        </xdr:cNvPr>
        <xdr:cNvPicPr/>
      </xdr:nvPicPr>
      <xdr:blipFill>
        <a:blip xmlns:r="http://schemas.openxmlformats.org/officeDocument/2006/relationships" r:embed="rId1"/>
        <a:stretch/>
      </xdr:blipFill>
      <xdr:spPr>
        <a:xfrm>
          <a:off x="27000" y="482032080"/>
          <a:ext cx="9000" cy="360000"/>
        </a:xfrm>
        <a:prstGeom prst="rect">
          <a:avLst/>
        </a:prstGeom>
        <a:ln>
          <a:noFill/>
        </a:ln>
      </xdr:spPr>
    </xdr:pic>
    <xdr:clientData/>
  </xdr:twoCellAnchor>
  <xdr:twoCellAnchor editAs="oneCell">
    <xdr:from>
      <xdr:col>0</xdr:col>
      <xdr:colOff>27000</xdr:colOff>
      <xdr:row>2399</xdr:row>
      <xdr:rowOff>181800</xdr:rowOff>
    </xdr:from>
    <xdr:to>
      <xdr:col>0</xdr:col>
      <xdr:colOff>36000</xdr:colOff>
      <xdr:row>4844</xdr:row>
      <xdr:rowOff>90685</xdr:rowOff>
    </xdr:to>
    <xdr:pic>
      <xdr:nvPicPr>
        <xdr:cNvPr id="793" name="Imagem 1103">
          <a:extLst>
            <a:ext uri="{FF2B5EF4-FFF2-40B4-BE49-F238E27FC236}">
              <a16:creationId xmlns:a16="http://schemas.microsoft.com/office/drawing/2014/main" id="{00000000-0008-0000-0300-000019030000}"/>
            </a:ext>
          </a:extLst>
        </xdr:cNvPr>
        <xdr:cNvPicPr/>
      </xdr:nvPicPr>
      <xdr:blipFill>
        <a:blip xmlns:r="http://schemas.openxmlformats.org/officeDocument/2006/relationships" r:embed="rId1"/>
        <a:stretch/>
      </xdr:blipFill>
      <xdr:spPr>
        <a:xfrm>
          <a:off x="27000" y="488052000"/>
          <a:ext cx="9000" cy="360000"/>
        </a:xfrm>
        <a:prstGeom prst="rect">
          <a:avLst/>
        </a:prstGeom>
        <a:ln>
          <a:noFill/>
        </a:ln>
      </xdr:spPr>
    </xdr:pic>
    <xdr:clientData/>
  </xdr:twoCellAnchor>
  <xdr:twoCellAnchor editAs="oneCell">
    <xdr:from>
      <xdr:col>0</xdr:col>
      <xdr:colOff>27000</xdr:colOff>
      <xdr:row>2429</xdr:row>
      <xdr:rowOff>181440</xdr:rowOff>
    </xdr:from>
    <xdr:to>
      <xdr:col>0</xdr:col>
      <xdr:colOff>36000</xdr:colOff>
      <xdr:row>4903</xdr:row>
      <xdr:rowOff>36296</xdr:rowOff>
    </xdr:to>
    <xdr:pic>
      <xdr:nvPicPr>
        <xdr:cNvPr id="794" name="Imagem 1104">
          <a:extLst>
            <a:ext uri="{FF2B5EF4-FFF2-40B4-BE49-F238E27FC236}">
              <a16:creationId xmlns:a16="http://schemas.microsoft.com/office/drawing/2014/main" id="{00000000-0008-0000-0300-00001A030000}"/>
            </a:ext>
          </a:extLst>
        </xdr:cNvPr>
        <xdr:cNvPicPr/>
      </xdr:nvPicPr>
      <xdr:blipFill>
        <a:blip xmlns:r="http://schemas.openxmlformats.org/officeDocument/2006/relationships" r:embed="rId1"/>
        <a:stretch/>
      </xdr:blipFill>
      <xdr:spPr>
        <a:xfrm>
          <a:off x="27000" y="494071560"/>
          <a:ext cx="9000" cy="360000"/>
        </a:xfrm>
        <a:prstGeom prst="rect">
          <a:avLst/>
        </a:prstGeom>
        <a:ln>
          <a:noFill/>
        </a:ln>
      </xdr:spPr>
    </xdr:pic>
    <xdr:clientData/>
  </xdr:twoCellAnchor>
  <xdr:twoCellAnchor editAs="oneCell">
    <xdr:from>
      <xdr:col>0</xdr:col>
      <xdr:colOff>27000</xdr:colOff>
      <xdr:row>2459</xdr:row>
      <xdr:rowOff>181800</xdr:rowOff>
    </xdr:from>
    <xdr:to>
      <xdr:col>0</xdr:col>
      <xdr:colOff>36000</xdr:colOff>
      <xdr:row>4962</xdr:row>
      <xdr:rowOff>137749</xdr:rowOff>
    </xdr:to>
    <xdr:pic>
      <xdr:nvPicPr>
        <xdr:cNvPr id="795" name="Imagem 1105">
          <a:extLst>
            <a:ext uri="{FF2B5EF4-FFF2-40B4-BE49-F238E27FC236}">
              <a16:creationId xmlns:a16="http://schemas.microsoft.com/office/drawing/2014/main" id="{00000000-0008-0000-0300-00001B030000}"/>
            </a:ext>
          </a:extLst>
        </xdr:cNvPr>
        <xdr:cNvPicPr/>
      </xdr:nvPicPr>
      <xdr:blipFill>
        <a:blip xmlns:r="http://schemas.openxmlformats.org/officeDocument/2006/relationships" r:embed="rId1"/>
        <a:stretch/>
      </xdr:blipFill>
      <xdr:spPr>
        <a:xfrm>
          <a:off x="27000" y="500167800"/>
          <a:ext cx="9000" cy="360000"/>
        </a:xfrm>
        <a:prstGeom prst="rect">
          <a:avLst/>
        </a:prstGeom>
        <a:ln>
          <a:noFill/>
        </a:ln>
      </xdr:spPr>
    </xdr:pic>
    <xdr:clientData/>
  </xdr:twoCellAnchor>
  <xdr:twoCellAnchor editAs="oneCell">
    <xdr:from>
      <xdr:col>0</xdr:col>
      <xdr:colOff>27000</xdr:colOff>
      <xdr:row>2488</xdr:row>
      <xdr:rowOff>181440</xdr:rowOff>
    </xdr:from>
    <xdr:to>
      <xdr:col>0</xdr:col>
      <xdr:colOff>36000</xdr:colOff>
      <xdr:row>5020</xdr:row>
      <xdr:rowOff>126123</xdr:rowOff>
    </xdr:to>
    <xdr:pic>
      <xdr:nvPicPr>
        <xdr:cNvPr id="796" name="Imagem 1106">
          <a:extLst>
            <a:ext uri="{FF2B5EF4-FFF2-40B4-BE49-F238E27FC236}">
              <a16:creationId xmlns:a16="http://schemas.microsoft.com/office/drawing/2014/main" id="{00000000-0008-0000-0300-00001C030000}"/>
            </a:ext>
          </a:extLst>
        </xdr:cNvPr>
        <xdr:cNvPicPr/>
      </xdr:nvPicPr>
      <xdr:blipFill>
        <a:blip xmlns:r="http://schemas.openxmlformats.org/officeDocument/2006/relationships" r:embed="rId1"/>
        <a:stretch/>
      </xdr:blipFill>
      <xdr:spPr>
        <a:xfrm>
          <a:off x="27000" y="506073240"/>
          <a:ext cx="9000" cy="360000"/>
        </a:xfrm>
        <a:prstGeom prst="rect">
          <a:avLst/>
        </a:prstGeom>
        <a:ln>
          <a:noFill/>
        </a:ln>
      </xdr:spPr>
    </xdr:pic>
    <xdr:clientData/>
  </xdr:twoCellAnchor>
  <xdr:twoCellAnchor editAs="oneCell">
    <xdr:from>
      <xdr:col>0</xdr:col>
      <xdr:colOff>27000</xdr:colOff>
      <xdr:row>2519</xdr:row>
      <xdr:rowOff>181800</xdr:rowOff>
    </xdr:from>
    <xdr:to>
      <xdr:col>0</xdr:col>
      <xdr:colOff>36000</xdr:colOff>
      <xdr:row>5082</xdr:row>
      <xdr:rowOff>39138</xdr:rowOff>
    </xdr:to>
    <xdr:pic>
      <xdr:nvPicPr>
        <xdr:cNvPr id="797" name="Imagem 1107">
          <a:extLst>
            <a:ext uri="{FF2B5EF4-FFF2-40B4-BE49-F238E27FC236}">
              <a16:creationId xmlns:a16="http://schemas.microsoft.com/office/drawing/2014/main" id="{00000000-0008-0000-0300-00001D030000}"/>
            </a:ext>
          </a:extLst>
        </xdr:cNvPr>
        <xdr:cNvPicPr/>
      </xdr:nvPicPr>
      <xdr:blipFill>
        <a:blip xmlns:r="http://schemas.openxmlformats.org/officeDocument/2006/relationships" r:embed="rId1"/>
        <a:stretch/>
      </xdr:blipFill>
      <xdr:spPr>
        <a:xfrm>
          <a:off x="27000" y="512283600"/>
          <a:ext cx="9000" cy="360000"/>
        </a:xfrm>
        <a:prstGeom prst="rect">
          <a:avLst/>
        </a:prstGeom>
        <a:ln>
          <a:noFill/>
        </a:ln>
      </xdr:spPr>
    </xdr:pic>
    <xdr:clientData/>
  </xdr:twoCellAnchor>
  <xdr:twoCellAnchor editAs="oneCell">
    <xdr:from>
      <xdr:col>0</xdr:col>
      <xdr:colOff>27000</xdr:colOff>
      <xdr:row>2548</xdr:row>
      <xdr:rowOff>181440</xdr:rowOff>
    </xdr:from>
    <xdr:to>
      <xdr:col>0</xdr:col>
      <xdr:colOff>36000</xdr:colOff>
      <xdr:row>5140</xdr:row>
      <xdr:rowOff>138300</xdr:rowOff>
    </xdr:to>
    <xdr:pic>
      <xdr:nvPicPr>
        <xdr:cNvPr id="798" name="Imagem 1108">
          <a:extLst>
            <a:ext uri="{FF2B5EF4-FFF2-40B4-BE49-F238E27FC236}">
              <a16:creationId xmlns:a16="http://schemas.microsoft.com/office/drawing/2014/main" id="{00000000-0008-0000-0300-00001E030000}"/>
            </a:ext>
          </a:extLst>
        </xdr:cNvPr>
        <xdr:cNvPicPr/>
      </xdr:nvPicPr>
      <xdr:blipFill>
        <a:blip xmlns:r="http://schemas.openxmlformats.org/officeDocument/2006/relationships" r:embed="rId1"/>
        <a:stretch/>
      </xdr:blipFill>
      <xdr:spPr>
        <a:xfrm>
          <a:off x="27000" y="518322240"/>
          <a:ext cx="9000" cy="360000"/>
        </a:xfrm>
        <a:prstGeom prst="rect">
          <a:avLst/>
        </a:prstGeom>
        <a:ln>
          <a:noFill/>
        </a:ln>
      </xdr:spPr>
    </xdr:pic>
    <xdr:clientData/>
  </xdr:twoCellAnchor>
  <xdr:twoCellAnchor editAs="oneCell">
    <xdr:from>
      <xdr:col>0</xdr:col>
      <xdr:colOff>27000</xdr:colOff>
      <xdr:row>2550</xdr:row>
      <xdr:rowOff>181440</xdr:rowOff>
    </xdr:from>
    <xdr:to>
      <xdr:col>0</xdr:col>
      <xdr:colOff>36000</xdr:colOff>
      <xdr:row>5144</xdr:row>
      <xdr:rowOff>59738</xdr:rowOff>
    </xdr:to>
    <xdr:pic>
      <xdr:nvPicPr>
        <xdr:cNvPr id="799" name="Imagem 1109">
          <a:extLst>
            <a:ext uri="{FF2B5EF4-FFF2-40B4-BE49-F238E27FC236}">
              <a16:creationId xmlns:a16="http://schemas.microsoft.com/office/drawing/2014/main" id="{00000000-0008-0000-0300-00001F030000}"/>
            </a:ext>
          </a:extLst>
        </xdr:cNvPr>
        <xdr:cNvPicPr/>
      </xdr:nvPicPr>
      <xdr:blipFill>
        <a:blip xmlns:r="http://schemas.openxmlformats.org/officeDocument/2006/relationships" r:embed="rId1"/>
        <a:stretch/>
      </xdr:blipFill>
      <xdr:spPr>
        <a:xfrm>
          <a:off x="27000" y="518703120"/>
          <a:ext cx="9000" cy="360000"/>
        </a:xfrm>
        <a:prstGeom prst="rect">
          <a:avLst/>
        </a:prstGeom>
        <a:ln>
          <a:noFill/>
        </a:ln>
      </xdr:spPr>
    </xdr:pic>
    <xdr:clientData/>
  </xdr:twoCellAnchor>
  <xdr:twoCellAnchor editAs="oneCell">
    <xdr:from>
      <xdr:col>0</xdr:col>
      <xdr:colOff>27000</xdr:colOff>
      <xdr:row>2581</xdr:row>
      <xdr:rowOff>181800</xdr:rowOff>
    </xdr:from>
    <xdr:to>
      <xdr:col>0</xdr:col>
      <xdr:colOff>36000</xdr:colOff>
      <xdr:row>5205</xdr:row>
      <xdr:rowOff>2128</xdr:rowOff>
    </xdr:to>
    <xdr:pic>
      <xdr:nvPicPr>
        <xdr:cNvPr id="800" name="Imagem 1110">
          <a:extLst>
            <a:ext uri="{FF2B5EF4-FFF2-40B4-BE49-F238E27FC236}">
              <a16:creationId xmlns:a16="http://schemas.microsoft.com/office/drawing/2014/main" id="{00000000-0008-0000-0300-000020030000}"/>
            </a:ext>
          </a:extLst>
        </xdr:cNvPr>
        <xdr:cNvPicPr/>
      </xdr:nvPicPr>
      <xdr:blipFill>
        <a:blip xmlns:r="http://schemas.openxmlformats.org/officeDocument/2006/relationships" r:embed="rId1"/>
        <a:stretch/>
      </xdr:blipFill>
      <xdr:spPr>
        <a:xfrm>
          <a:off x="27000" y="525066120"/>
          <a:ext cx="9000" cy="360000"/>
        </a:xfrm>
        <a:prstGeom prst="rect">
          <a:avLst/>
        </a:prstGeom>
        <a:ln>
          <a:noFill/>
        </a:ln>
      </xdr:spPr>
    </xdr:pic>
    <xdr:clientData/>
  </xdr:twoCellAnchor>
  <xdr:twoCellAnchor editAs="oneCell">
    <xdr:from>
      <xdr:col>0</xdr:col>
      <xdr:colOff>27000</xdr:colOff>
      <xdr:row>2610</xdr:row>
      <xdr:rowOff>257760</xdr:rowOff>
    </xdr:from>
    <xdr:to>
      <xdr:col>0</xdr:col>
      <xdr:colOff>36000</xdr:colOff>
      <xdr:row>5262</xdr:row>
      <xdr:rowOff>178881</xdr:rowOff>
    </xdr:to>
    <xdr:pic>
      <xdr:nvPicPr>
        <xdr:cNvPr id="801" name="Imagem 1111">
          <a:extLst>
            <a:ext uri="{FF2B5EF4-FFF2-40B4-BE49-F238E27FC236}">
              <a16:creationId xmlns:a16="http://schemas.microsoft.com/office/drawing/2014/main" id="{00000000-0008-0000-0300-000021030000}"/>
            </a:ext>
          </a:extLst>
        </xdr:cNvPr>
        <xdr:cNvPicPr/>
      </xdr:nvPicPr>
      <xdr:blipFill>
        <a:blip xmlns:r="http://schemas.openxmlformats.org/officeDocument/2006/relationships" r:embed="rId1"/>
        <a:stretch/>
      </xdr:blipFill>
      <xdr:spPr>
        <a:xfrm>
          <a:off x="27000" y="530971560"/>
          <a:ext cx="9000" cy="360000"/>
        </a:xfrm>
        <a:prstGeom prst="rect">
          <a:avLst/>
        </a:prstGeom>
        <a:ln>
          <a:noFill/>
        </a:ln>
      </xdr:spPr>
    </xdr:pic>
    <xdr:clientData/>
  </xdr:twoCellAnchor>
  <xdr:twoCellAnchor editAs="oneCell">
    <xdr:from>
      <xdr:col>0</xdr:col>
      <xdr:colOff>27000</xdr:colOff>
      <xdr:row>2639</xdr:row>
      <xdr:rowOff>181440</xdr:rowOff>
    </xdr:from>
    <xdr:to>
      <xdr:col>0</xdr:col>
      <xdr:colOff>36000</xdr:colOff>
      <xdr:row>5319</xdr:row>
      <xdr:rowOff>127034</xdr:rowOff>
    </xdr:to>
    <xdr:pic>
      <xdr:nvPicPr>
        <xdr:cNvPr id="802" name="Imagem 1112">
          <a:extLst>
            <a:ext uri="{FF2B5EF4-FFF2-40B4-BE49-F238E27FC236}">
              <a16:creationId xmlns:a16="http://schemas.microsoft.com/office/drawing/2014/main" id="{00000000-0008-0000-0300-000022030000}"/>
            </a:ext>
          </a:extLst>
        </xdr:cNvPr>
        <xdr:cNvPicPr/>
      </xdr:nvPicPr>
      <xdr:blipFill>
        <a:blip xmlns:r="http://schemas.openxmlformats.org/officeDocument/2006/relationships" r:embed="rId1"/>
        <a:stretch/>
      </xdr:blipFill>
      <xdr:spPr>
        <a:xfrm>
          <a:off x="27000" y="536800680"/>
          <a:ext cx="9000" cy="360000"/>
        </a:xfrm>
        <a:prstGeom prst="rect">
          <a:avLst/>
        </a:prstGeom>
        <a:ln>
          <a:noFill/>
        </a:ln>
      </xdr:spPr>
    </xdr:pic>
    <xdr:clientData/>
  </xdr:twoCellAnchor>
  <xdr:twoCellAnchor editAs="oneCell">
    <xdr:from>
      <xdr:col>0</xdr:col>
      <xdr:colOff>27000</xdr:colOff>
      <xdr:row>2641</xdr:row>
      <xdr:rowOff>181800</xdr:rowOff>
    </xdr:from>
    <xdr:to>
      <xdr:col>0</xdr:col>
      <xdr:colOff>36000</xdr:colOff>
      <xdr:row>5323</xdr:row>
      <xdr:rowOff>49193</xdr:rowOff>
    </xdr:to>
    <xdr:pic>
      <xdr:nvPicPr>
        <xdr:cNvPr id="803" name="Imagem 1113">
          <a:extLst>
            <a:ext uri="{FF2B5EF4-FFF2-40B4-BE49-F238E27FC236}">
              <a16:creationId xmlns:a16="http://schemas.microsoft.com/office/drawing/2014/main" id="{00000000-0008-0000-0300-000023030000}"/>
            </a:ext>
          </a:extLst>
        </xdr:cNvPr>
        <xdr:cNvPicPr/>
      </xdr:nvPicPr>
      <xdr:blipFill>
        <a:blip xmlns:r="http://schemas.openxmlformats.org/officeDocument/2006/relationships" r:embed="rId1"/>
        <a:stretch/>
      </xdr:blipFill>
      <xdr:spPr>
        <a:xfrm>
          <a:off x="27000" y="537181920"/>
          <a:ext cx="9000" cy="360000"/>
        </a:xfrm>
        <a:prstGeom prst="rect">
          <a:avLst/>
        </a:prstGeom>
        <a:ln>
          <a:noFill/>
        </a:ln>
      </xdr:spPr>
    </xdr:pic>
    <xdr:clientData/>
  </xdr:twoCellAnchor>
  <xdr:twoCellAnchor editAs="oneCell">
    <xdr:from>
      <xdr:col>0</xdr:col>
      <xdr:colOff>27000</xdr:colOff>
      <xdr:row>2672</xdr:row>
      <xdr:rowOff>181800</xdr:rowOff>
    </xdr:from>
    <xdr:to>
      <xdr:col>0</xdr:col>
      <xdr:colOff>36000</xdr:colOff>
      <xdr:row>5386</xdr:row>
      <xdr:rowOff>36896</xdr:rowOff>
    </xdr:to>
    <xdr:pic>
      <xdr:nvPicPr>
        <xdr:cNvPr id="804" name="Imagem 1114">
          <a:extLst>
            <a:ext uri="{FF2B5EF4-FFF2-40B4-BE49-F238E27FC236}">
              <a16:creationId xmlns:a16="http://schemas.microsoft.com/office/drawing/2014/main" id="{00000000-0008-0000-0300-000024030000}"/>
            </a:ext>
          </a:extLst>
        </xdr:cNvPr>
        <xdr:cNvPicPr/>
      </xdr:nvPicPr>
      <xdr:blipFill>
        <a:blip xmlns:r="http://schemas.openxmlformats.org/officeDocument/2006/relationships" r:embed="rId1"/>
        <a:stretch/>
      </xdr:blipFill>
      <xdr:spPr>
        <a:xfrm>
          <a:off x="27000" y="543601800"/>
          <a:ext cx="9000" cy="360000"/>
        </a:xfrm>
        <a:prstGeom prst="rect">
          <a:avLst/>
        </a:prstGeom>
        <a:ln>
          <a:noFill/>
        </a:ln>
      </xdr:spPr>
    </xdr:pic>
    <xdr:clientData/>
  </xdr:twoCellAnchor>
  <xdr:twoCellAnchor editAs="oneCell">
    <xdr:from>
      <xdr:col>0</xdr:col>
      <xdr:colOff>27000</xdr:colOff>
      <xdr:row>2701</xdr:row>
      <xdr:rowOff>181440</xdr:rowOff>
    </xdr:from>
    <xdr:to>
      <xdr:col>0</xdr:col>
      <xdr:colOff>36000</xdr:colOff>
      <xdr:row>5444</xdr:row>
      <xdr:rowOff>27392</xdr:rowOff>
    </xdr:to>
    <xdr:pic>
      <xdr:nvPicPr>
        <xdr:cNvPr id="805" name="Imagem 1115">
          <a:extLst>
            <a:ext uri="{FF2B5EF4-FFF2-40B4-BE49-F238E27FC236}">
              <a16:creationId xmlns:a16="http://schemas.microsoft.com/office/drawing/2014/main" id="{00000000-0008-0000-0300-000025030000}"/>
            </a:ext>
          </a:extLst>
        </xdr:cNvPr>
        <xdr:cNvPicPr/>
      </xdr:nvPicPr>
      <xdr:blipFill>
        <a:blip xmlns:r="http://schemas.openxmlformats.org/officeDocument/2006/relationships" r:embed="rId1"/>
        <a:stretch/>
      </xdr:blipFill>
      <xdr:spPr>
        <a:xfrm>
          <a:off x="27000" y="549430920"/>
          <a:ext cx="9000" cy="360000"/>
        </a:xfrm>
        <a:prstGeom prst="rect">
          <a:avLst/>
        </a:prstGeom>
        <a:ln>
          <a:noFill/>
        </a:ln>
      </xdr:spPr>
    </xdr:pic>
    <xdr:clientData/>
  </xdr:twoCellAnchor>
  <xdr:twoCellAnchor editAs="oneCell">
    <xdr:from>
      <xdr:col>0</xdr:col>
      <xdr:colOff>27000</xdr:colOff>
      <xdr:row>2730</xdr:row>
      <xdr:rowOff>181800</xdr:rowOff>
    </xdr:from>
    <xdr:to>
      <xdr:col>0</xdr:col>
      <xdr:colOff>36000</xdr:colOff>
      <xdr:row>5502</xdr:row>
      <xdr:rowOff>18967</xdr:rowOff>
    </xdr:to>
    <xdr:pic>
      <xdr:nvPicPr>
        <xdr:cNvPr id="806" name="Imagem 1116">
          <a:extLst>
            <a:ext uri="{FF2B5EF4-FFF2-40B4-BE49-F238E27FC236}">
              <a16:creationId xmlns:a16="http://schemas.microsoft.com/office/drawing/2014/main" id="{00000000-0008-0000-0300-000026030000}"/>
            </a:ext>
          </a:extLst>
        </xdr:cNvPr>
        <xdr:cNvPicPr/>
      </xdr:nvPicPr>
      <xdr:blipFill>
        <a:blip xmlns:r="http://schemas.openxmlformats.org/officeDocument/2006/relationships" r:embed="rId1"/>
        <a:stretch/>
      </xdr:blipFill>
      <xdr:spPr>
        <a:xfrm>
          <a:off x="27000" y="555260400"/>
          <a:ext cx="9000" cy="360000"/>
        </a:xfrm>
        <a:prstGeom prst="rect">
          <a:avLst/>
        </a:prstGeom>
        <a:ln>
          <a:noFill/>
        </a:ln>
      </xdr:spPr>
    </xdr:pic>
    <xdr:clientData/>
  </xdr:twoCellAnchor>
  <xdr:twoCellAnchor editAs="oneCell">
    <xdr:from>
      <xdr:col>0</xdr:col>
      <xdr:colOff>27000</xdr:colOff>
      <xdr:row>2760</xdr:row>
      <xdr:rowOff>181440</xdr:rowOff>
    </xdr:from>
    <xdr:to>
      <xdr:col>0</xdr:col>
      <xdr:colOff>36000</xdr:colOff>
      <xdr:row>5563</xdr:row>
      <xdr:rowOff>104743</xdr:rowOff>
    </xdr:to>
    <xdr:pic>
      <xdr:nvPicPr>
        <xdr:cNvPr id="807" name="Imagem 1117">
          <a:extLst>
            <a:ext uri="{FF2B5EF4-FFF2-40B4-BE49-F238E27FC236}">
              <a16:creationId xmlns:a16="http://schemas.microsoft.com/office/drawing/2014/main" id="{00000000-0008-0000-0300-000027030000}"/>
            </a:ext>
          </a:extLst>
        </xdr:cNvPr>
        <xdr:cNvPicPr/>
      </xdr:nvPicPr>
      <xdr:blipFill>
        <a:blip xmlns:r="http://schemas.openxmlformats.org/officeDocument/2006/relationships" r:embed="rId1"/>
        <a:stretch/>
      </xdr:blipFill>
      <xdr:spPr>
        <a:xfrm>
          <a:off x="27000" y="561565800"/>
          <a:ext cx="9000" cy="360000"/>
        </a:xfrm>
        <a:prstGeom prst="rect">
          <a:avLst/>
        </a:prstGeom>
        <a:ln>
          <a:noFill/>
        </a:ln>
      </xdr:spPr>
    </xdr:pic>
    <xdr:clientData/>
  </xdr:twoCellAnchor>
  <xdr:twoCellAnchor editAs="oneCell">
    <xdr:from>
      <xdr:col>0</xdr:col>
      <xdr:colOff>27000</xdr:colOff>
      <xdr:row>2790</xdr:row>
      <xdr:rowOff>181440</xdr:rowOff>
    </xdr:from>
    <xdr:to>
      <xdr:col>0</xdr:col>
      <xdr:colOff>36000</xdr:colOff>
      <xdr:row>5625</xdr:row>
      <xdr:rowOff>56407</xdr:rowOff>
    </xdr:to>
    <xdr:pic>
      <xdr:nvPicPr>
        <xdr:cNvPr id="808" name="Imagem 1118">
          <a:extLst>
            <a:ext uri="{FF2B5EF4-FFF2-40B4-BE49-F238E27FC236}">
              <a16:creationId xmlns:a16="http://schemas.microsoft.com/office/drawing/2014/main" id="{00000000-0008-0000-0300-000028030000}"/>
            </a:ext>
          </a:extLst>
        </xdr:cNvPr>
        <xdr:cNvPicPr/>
      </xdr:nvPicPr>
      <xdr:blipFill>
        <a:blip xmlns:r="http://schemas.openxmlformats.org/officeDocument/2006/relationships" r:embed="rId1"/>
        <a:stretch/>
      </xdr:blipFill>
      <xdr:spPr>
        <a:xfrm>
          <a:off x="27000" y="567871200"/>
          <a:ext cx="9000" cy="360000"/>
        </a:xfrm>
        <a:prstGeom prst="rect">
          <a:avLst/>
        </a:prstGeom>
        <a:ln>
          <a:noFill/>
        </a:ln>
      </xdr:spPr>
    </xdr:pic>
    <xdr:clientData/>
  </xdr:twoCellAnchor>
  <xdr:twoCellAnchor editAs="oneCell">
    <xdr:from>
      <xdr:col>0</xdr:col>
      <xdr:colOff>27000</xdr:colOff>
      <xdr:row>2819</xdr:row>
      <xdr:rowOff>181440</xdr:rowOff>
    </xdr:from>
    <xdr:to>
      <xdr:col>0</xdr:col>
      <xdr:colOff>36000</xdr:colOff>
      <xdr:row>5682</xdr:row>
      <xdr:rowOff>159681</xdr:rowOff>
    </xdr:to>
    <xdr:pic>
      <xdr:nvPicPr>
        <xdr:cNvPr id="809" name="Imagem 1119">
          <a:extLst>
            <a:ext uri="{FF2B5EF4-FFF2-40B4-BE49-F238E27FC236}">
              <a16:creationId xmlns:a16="http://schemas.microsoft.com/office/drawing/2014/main" id="{00000000-0008-0000-0300-000029030000}"/>
            </a:ext>
          </a:extLst>
        </xdr:cNvPr>
        <xdr:cNvPicPr/>
      </xdr:nvPicPr>
      <xdr:blipFill>
        <a:blip xmlns:r="http://schemas.openxmlformats.org/officeDocument/2006/relationships" r:embed="rId1"/>
        <a:stretch/>
      </xdr:blipFill>
      <xdr:spPr>
        <a:xfrm>
          <a:off x="27000" y="573700680"/>
          <a:ext cx="9000" cy="360000"/>
        </a:xfrm>
        <a:prstGeom prst="rect">
          <a:avLst/>
        </a:prstGeom>
        <a:ln>
          <a:noFill/>
        </a:ln>
      </xdr:spPr>
    </xdr:pic>
    <xdr:clientData/>
  </xdr:twoCellAnchor>
  <xdr:twoCellAnchor editAs="oneCell">
    <xdr:from>
      <xdr:col>0</xdr:col>
      <xdr:colOff>27000</xdr:colOff>
      <xdr:row>2848</xdr:row>
      <xdr:rowOff>181440</xdr:rowOff>
    </xdr:from>
    <xdr:to>
      <xdr:col>0</xdr:col>
      <xdr:colOff>36000</xdr:colOff>
      <xdr:row>5739</xdr:row>
      <xdr:rowOff>158350</xdr:rowOff>
    </xdr:to>
    <xdr:pic>
      <xdr:nvPicPr>
        <xdr:cNvPr id="810" name="Imagem 1120">
          <a:extLst>
            <a:ext uri="{FF2B5EF4-FFF2-40B4-BE49-F238E27FC236}">
              <a16:creationId xmlns:a16="http://schemas.microsoft.com/office/drawing/2014/main" id="{00000000-0008-0000-0300-00002A030000}"/>
            </a:ext>
          </a:extLst>
        </xdr:cNvPr>
        <xdr:cNvPicPr/>
      </xdr:nvPicPr>
      <xdr:blipFill>
        <a:blip xmlns:r="http://schemas.openxmlformats.org/officeDocument/2006/relationships" r:embed="rId1"/>
        <a:stretch/>
      </xdr:blipFill>
      <xdr:spPr>
        <a:xfrm>
          <a:off x="27000" y="579739320"/>
          <a:ext cx="9000" cy="360000"/>
        </a:xfrm>
        <a:prstGeom prst="rect">
          <a:avLst/>
        </a:prstGeom>
        <a:ln>
          <a:noFill/>
        </a:ln>
      </xdr:spPr>
    </xdr:pic>
    <xdr:clientData/>
  </xdr:twoCellAnchor>
  <xdr:twoCellAnchor editAs="oneCell">
    <xdr:from>
      <xdr:col>0</xdr:col>
      <xdr:colOff>27000</xdr:colOff>
      <xdr:row>2877</xdr:row>
      <xdr:rowOff>181440</xdr:rowOff>
    </xdr:from>
    <xdr:to>
      <xdr:col>0</xdr:col>
      <xdr:colOff>36000</xdr:colOff>
      <xdr:row>5799</xdr:row>
      <xdr:rowOff>112557</xdr:rowOff>
    </xdr:to>
    <xdr:pic>
      <xdr:nvPicPr>
        <xdr:cNvPr id="811" name="Imagem 1121">
          <a:extLst>
            <a:ext uri="{FF2B5EF4-FFF2-40B4-BE49-F238E27FC236}">
              <a16:creationId xmlns:a16="http://schemas.microsoft.com/office/drawing/2014/main" id="{00000000-0008-0000-0300-00002B030000}"/>
            </a:ext>
          </a:extLst>
        </xdr:cNvPr>
        <xdr:cNvPicPr/>
      </xdr:nvPicPr>
      <xdr:blipFill>
        <a:blip xmlns:r="http://schemas.openxmlformats.org/officeDocument/2006/relationships" r:embed="rId1"/>
        <a:stretch/>
      </xdr:blipFill>
      <xdr:spPr>
        <a:xfrm>
          <a:off x="27000" y="585778320"/>
          <a:ext cx="9000" cy="360000"/>
        </a:xfrm>
        <a:prstGeom prst="rect">
          <a:avLst/>
        </a:prstGeom>
        <a:ln>
          <a:noFill/>
        </a:ln>
      </xdr:spPr>
    </xdr:pic>
    <xdr:clientData/>
  </xdr:twoCellAnchor>
  <xdr:twoCellAnchor editAs="oneCell">
    <xdr:from>
      <xdr:col>0</xdr:col>
      <xdr:colOff>27000</xdr:colOff>
      <xdr:row>2906</xdr:row>
      <xdr:rowOff>181440</xdr:rowOff>
    </xdr:from>
    <xdr:to>
      <xdr:col>0</xdr:col>
      <xdr:colOff>36000</xdr:colOff>
      <xdr:row>5857</xdr:row>
      <xdr:rowOff>389251</xdr:rowOff>
    </xdr:to>
    <xdr:pic>
      <xdr:nvPicPr>
        <xdr:cNvPr id="812" name="Imagem 1122">
          <a:extLst>
            <a:ext uri="{FF2B5EF4-FFF2-40B4-BE49-F238E27FC236}">
              <a16:creationId xmlns:a16="http://schemas.microsoft.com/office/drawing/2014/main" id="{00000000-0008-0000-0300-00002C030000}"/>
            </a:ext>
          </a:extLst>
        </xdr:cNvPr>
        <xdr:cNvPicPr/>
      </xdr:nvPicPr>
      <xdr:blipFill>
        <a:blip xmlns:r="http://schemas.openxmlformats.org/officeDocument/2006/relationships" r:embed="rId1"/>
        <a:stretch/>
      </xdr:blipFill>
      <xdr:spPr>
        <a:xfrm>
          <a:off x="27000" y="591893280"/>
          <a:ext cx="9000" cy="360000"/>
        </a:xfrm>
        <a:prstGeom prst="rect">
          <a:avLst/>
        </a:prstGeom>
        <a:ln>
          <a:noFill/>
        </a:ln>
      </xdr:spPr>
    </xdr:pic>
    <xdr:clientData/>
  </xdr:twoCellAnchor>
  <xdr:twoCellAnchor editAs="oneCell">
    <xdr:from>
      <xdr:col>0</xdr:col>
      <xdr:colOff>27000</xdr:colOff>
      <xdr:row>2937</xdr:row>
      <xdr:rowOff>181440</xdr:rowOff>
    </xdr:from>
    <xdr:to>
      <xdr:col>0</xdr:col>
      <xdr:colOff>36000</xdr:colOff>
      <xdr:row>5919</xdr:row>
      <xdr:rowOff>88994</xdr:rowOff>
    </xdr:to>
    <xdr:pic>
      <xdr:nvPicPr>
        <xdr:cNvPr id="813" name="Imagem 1123">
          <a:extLst>
            <a:ext uri="{FF2B5EF4-FFF2-40B4-BE49-F238E27FC236}">
              <a16:creationId xmlns:a16="http://schemas.microsoft.com/office/drawing/2014/main" id="{00000000-0008-0000-0300-00002D030000}"/>
            </a:ext>
          </a:extLst>
        </xdr:cNvPr>
        <xdr:cNvPicPr/>
      </xdr:nvPicPr>
      <xdr:blipFill>
        <a:blip xmlns:r="http://schemas.openxmlformats.org/officeDocument/2006/relationships" r:embed="rId1"/>
        <a:stretch/>
      </xdr:blipFill>
      <xdr:spPr>
        <a:xfrm>
          <a:off x="27000" y="598103640"/>
          <a:ext cx="9000" cy="360000"/>
        </a:xfrm>
        <a:prstGeom prst="rect">
          <a:avLst/>
        </a:prstGeom>
        <a:ln>
          <a:noFill/>
        </a:ln>
      </xdr:spPr>
    </xdr:pic>
    <xdr:clientData/>
  </xdr:twoCellAnchor>
  <xdr:twoCellAnchor editAs="oneCell">
    <xdr:from>
      <xdr:col>0</xdr:col>
      <xdr:colOff>27000</xdr:colOff>
      <xdr:row>2966</xdr:row>
      <xdr:rowOff>257760</xdr:rowOff>
    </xdr:from>
    <xdr:to>
      <xdr:col>0</xdr:col>
      <xdr:colOff>36000</xdr:colOff>
      <xdr:row>5976</xdr:row>
      <xdr:rowOff>131637</xdr:rowOff>
    </xdr:to>
    <xdr:pic>
      <xdr:nvPicPr>
        <xdr:cNvPr id="814" name="Imagem 1124">
          <a:extLst>
            <a:ext uri="{FF2B5EF4-FFF2-40B4-BE49-F238E27FC236}">
              <a16:creationId xmlns:a16="http://schemas.microsoft.com/office/drawing/2014/main" id="{00000000-0008-0000-0300-00002E030000}"/>
            </a:ext>
          </a:extLst>
        </xdr:cNvPr>
        <xdr:cNvPicPr/>
      </xdr:nvPicPr>
      <xdr:blipFill>
        <a:blip xmlns:r="http://schemas.openxmlformats.org/officeDocument/2006/relationships" r:embed="rId1"/>
        <a:stretch/>
      </xdr:blipFill>
      <xdr:spPr>
        <a:xfrm>
          <a:off x="27000" y="604009080"/>
          <a:ext cx="9000" cy="360000"/>
        </a:xfrm>
        <a:prstGeom prst="rect">
          <a:avLst/>
        </a:prstGeom>
        <a:ln>
          <a:noFill/>
        </a:ln>
      </xdr:spPr>
    </xdr:pic>
    <xdr:clientData/>
  </xdr:twoCellAnchor>
  <xdr:twoCellAnchor editAs="oneCell">
    <xdr:from>
      <xdr:col>0</xdr:col>
      <xdr:colOff>27000</xdr:colOff>
      <xdr:row>2995</xdr:row>
      <xdr:rowOff>181440</xdr:rowOff>
    </xdr:from>
    <xdr:to>
      <xdr:col>0</xdr:col>
      <xdr:colOff>36000</xdr:colOff>
      <xdr:row>6034</xdr:row>
      <xdr:rowOff>66462</xdr:rowOff>
    </xdr:to>
    <xdr:pic>
      <xdr:nvPicPr>
        <xdr:cNvPr id="815" name="Imagem 1125">
          <a:extLst>
            <a:ext uri="{FF2B5EF4-FFF2-40B4-BE49-F238E27FC236}">
              <a16:creationId xmlns:a16="http://schemas.microsoft.com/office/drawing/2014/main" id="{00000000-0008-0000-0300-00002F030000}"/>
            </a:ext>
          </a:extLst>
        </xdr:cNvPr>
        <xdr:cNvPicPr/>
      </xdr:nvPicPr>
      <xdr:blipFill>
        <a:blip xmlns:r="http://schemas.openxmlformats.org/officeDocument/2006/relationships" r:embed="rId1"/>
        <a:stretch/>
      </xdr:blipFill>
      <xdr:spPr>
        <a:xfrm>
          <a:off x="27000" y="609914520"/>
          <a:ext cx="9000" cy="360000"/>
        </a:xfrm>
        <a:prstGeom prst="rect">
          <a:avLst/>
        </a:prstGeom>
        <a:ln>
          <a:noFill/>
        </a:ln>
      </xdr:spPr>
    </xdr:pic>
    <xdr:clientData/>
  </xdr:twoCellAnchor>
  <xdr:twoCellAnchor editAs="oneCell">
    <xdr:from>
      <xdr:col>0</xdr:col>
      <xdr:colOff>27000</xdr:colOff>
      <xdr:row>3023</xdr:row>
      <xdr:rowOff>181440</xdr:rowOff>
    </xdr:from>
    <xdr:to>
      <xdr:col>0</xdr:col>
      <xdr:colOff>36000</xdr:colOff>
      <xdr:row>6089</xdr:row>
      <xdr:rowOff>91356</xdr:rowOff>
    </xdr:to>
    <xdr:pic>
      <xdr:nvPicPr>
        <xdr:cNvPr id="816" name="Imagem 1126">
          <a:extLst>
            <a:ext uri="{FF2B5EF4-FFF2-40B4-BE49-F238E27FC236}">
              <a16:creationId xmlns:a16="http://schemas.microsoft.com/office/drawing/2014/main" id="{00000000-0008-0000-0300-000030030000}"/>
            </a:ext>
          </a:extLst>
        </xdr:cNvPr>
        <xdr:cNvPicPr/>
      </xdr:nvPicPr>
      <xdr:blipFill>
        <a:blip xmlns:r="http://schemas.openxmlformats.org/officeDocument/2006/relationships" r:embed="rId1"/>
        <a:stretch/>
      </xdr:blipFill>
      <xdr:spPr>
        <a:xfrm>
          <a:off x="27000" y="615553560"/>
          <a:ext cx="9000" cy="360000"/>
        </a:xfrm>
        <a:prstGeom prst="rect">
          <a:avLst/>
        </a:prstGeom>
        <a:ln>
          <a:noFill/>
        </a:ln>
      </xdr:spPr>
    </xdr:pic>
    <xdr:clientData/>
  </xdr:twoCellAnchor>
  <xdr:twoCellAnchor editAs="oneCell">
    <xdr:from>
      <xdr:col>0</xdr:col>
      <xdr:colOff>27000</xdr:colOff>
      <xdr:row>3052</xdr:row>
      <xdr:rowOff>181440</xdr:rowOff>
    </xdr:from>
    <xdr:to>
      <xdr:col>0</xdr:col>
      <xdr:colOff>36000</xdr:colOff>
      <xdr:row>6146</xdr:row>
      <xdr:rowOff>37387</xdr:rowOff>
    </xdr:to>
    <xdr:pic>
      <xdr:nvPicPr>
        <xdr:cNvPr id="817" name="Imagem 1127">
          <a:extLst>
            <a:ext uri="{FF2B5EF4-FFF2-40B4-BE49-F238E27FC236}">
              <a16:creationId xmlns:a16="http://schemas.microsoft.com/office/drawing/2014/main" id="{00000000-0008-0000-0300-000031030000}"/>
            </a:ext>
          </a:extLst>
        </xdr:cNvPr>
        <xdr:cNvPicPr/>
      </xdr:nvPicPr>
      <xdr:blipFill>
        <a:blip xmlns:r="http://schemas.openxmlformats.org/officeDocument/2006/relationships" r:embed="rId1"/>
        <a:stretch/>
      </xdr:blipFill>
      <xdr:spPr>
        <a:xfrm>
          <a:off x="27000" y="621382680"/>
          <a:ext cx="9000" cy="360000"/>
        </a:xfrm>
        <a:prstGeom prst="rect">
          <a:avLst/>
        </a:prstGeom>
        <a:ln>
          <a:noFill/>
        </a:ln>
      </xdr:spPr>
    </xdr:pic>
    <xdr:clientData/>
  </xdr:twoCellAnchor>
  <xdr:twoCellAnchor editAs="oneCell">
    <xdr:from>
      <xdr:col>0</xdr:col>
      <xdr:colOff>27000</xdr:colOff>
      <xdr:row>3081</xdr:row>
      <xdr:rowOff>181440</xdr:rowOff>
    </xdr:from>
    <xdr:to>
      <xdr:col>0</xdr:col>
      <xdr:colOff>36000</xdr:colOff>
      <xdr:row>6203</xdr:row>
      <xdr:rowOff>6191</xdr:rowOff>
    </xdr:to>
    <xdr:pic>
      <xdr:nvPicPr>
        <xdr:cNvPr id="818" name="Imagem 1128">
          <a:extLst>
            <a:ext uri="{FF2B5EF4-FFF2-40B4-BE49-F238E27FC236}">
              <a16:creationId xmlns:a16="http://schemas.microsoft.com/office/drawing/2014/main" id="{00000000-0008-0000-0300-000032030000}"/>
            </a:ext>
          </a:extLst>
        </xdr:cNvPr>
        <xdr:cNvPicPr/>
      </xdr:nvPicPr>
      <xdr:blipFill>
        <a:blip xmlns:r="http://schemas.openxmlformats.org/officeDocument/2006/relationships" r:embed="rId1"/>
        <a:stretch/>
      </xdr:blipFill>
      <xdr:spPr>
        <a:xfrm>
          <a:off x="27000" y="627212160"/>
          <a:ext cx="9000" cy="360000"/>
        </a:xfrm>
        <a:prstGeom prst="rect">
          <a:avLst/>
        </a:prstGeom>
        <a:ln>
          <a:noFill/>
        </a:ln>
      </xdr:spPr>
    </xdr:pic>
    <xdr:clientData/>
  </xdr:twoCellAnchor>
  <xdr:twoCellAnchor editAs="oneCell">
    <xdr:from>
      <xdr:col>0</xdr:col>
      <xdr:colOff>27000</xdr:colOff>
      <xdr:row>3110</xdr:row>
      <xdr:rowOff>181440</xdr:rowOff>
    </xdr:from>
    <xdr:to>
      <xdr:col>0</xdr:col>
      <xdr:colOff>36000</xdr:colOff>
      <xdr:row>6260</xdr:row>
      <xdr:rowOff>185425</xdr:rowOff>
    </xdr:to>
    <xdr:pic>
      <xdr:nvPicPr>
        <xdr:cNvPr id="819" name="Imagem 1129">
          <a:extLst>
            <a:ext uri="{FF2B5EF4-FFF2-40B4-BE49-F238E27FC236}">
              <a16:creationId xmlns:a16="http://schemas.microsoft.com/office/drawing/2014/main" id="{00000000-0008-0000-0300-000033030000}"/>
            </a:ext>
          </a:extLst>
        </xdr:cNvPr>
        <xdr:cNvPicPr/>
      </xdr:nvPicPr>
      <xdr:blipFill>
        <a:blip xmlns:r="http://schemas.openxmlformats.org/officeDocument/2006/relationships" r:embed="rId1"/>
        <a:stretch/>
      </xdr:blipFill>
      <xdr:spPr>
        <a:xfrm>
          <a:off x="27000" y="633117600"/>
          <a:ext cx="9000" cy="360000"/>
        </a:xfrm>
        <a:prstGeom prst="rect">
          <a:avLst/>
        </a:prstGeom>
        <a:ln>
          <a:noFill/>
        </a:ln>
      </xdr:spPr>
    </xdr:pic>
    <xdr:clientData/>
  </xdr:twoCellAnchor>
  <xdr:twoCellAnchor editAs="oneCell">
    <xdr:from>
      <xdr:col>0</xdr:col>
      <xdr:colOff>27000</xdr:colOff>
      <xdr:row>3142</xdr:row>
      <xdr:rowOff>257760</xdr:rowOff>
    </xdr:from>
    <xdr:to>
      <xdr:col>0</xdr:col>
      <xdr:colOff>36000</xdr:colOff>
      <xdr:row>6325</xdr:row>
      <xdr:rowOff>60159</xdr:rowOff>
    </xdr:to>
    <xdr:pic>
      <xdr:nvPicPr>
        <xdr:cNvPr id="820" name="Imagem 1130">
          <a:extLst>
            <a:ext uri="{FF2B5EF4-FFF2-40B4-BE49-F238E27FC236}">
              <a16:creationId xmlns:a16="http://schemas.microsoft.com/office/drawing/2014/main" id="{00000000-0008-0000-0300-000034030000}"/>
            </a:ext>
          </a:extLst>
        </xdr:cNvPr>
        <xdr:cNvPicPr/>
      </xdr:nvPicPr>
      <xdr:blipFill>
        <a:blip xmlns:r="http://schemas.openxmlformats.org/officeDocument/2006/relationships" r:embed="rId1"/>
        <a:stretch/>
      </xdr:blipFill>
      <xdr:spPr>
        <a:xfrm>
          <a:off x="27000" y="639594720"/>
          <a:ext cx="9000" cy="360000"/>
        </a:xfrm>
        <a:prstGeom prst="rect">
          <a:avLst/>
        </a:prstGeom>
        <a:ln>
          <a:noFill/>
        </a:ln>
      </xdr:spPr>
    </xdr:pic>
    <xdr:clientData/>
  </xdr:twoCellAnchor>
  <xdr:twoCellAnchor editAs="oneCell">
    <xdr:from>
      <xdr:col>0</xdr:col>
      <xdr:colOff>27000</xdr:colOff>
      <xdr:row>3144</xdr:row>
      <xdr:rowOff>181440</xdr:rowOff>
    </xdr:from>
    <xdr:to>
      <xdr:col>0</xdr:col>
      <xdr:colOff>36000</xdr:colOff>
      <xdr:row>6328</xdr:row>
      <xdr:rowOff>174219</xdr:rowOff>
    </xdr:to>
    <xdr:pic>
      <xdr:nvPicPr>
        <xdr:cNvPr id="821" name="Imagem 1131">
          <a:extLst>
            <a:ext uri="{FF2B5EF4-FFF2-40B4-BE49-F238E27FC236}">
              <a16:creationId xmlns:a16="http://schemas.microsoft.com/office/drawing/2014/main" id="{00000000-0008-0000-0300-000035030000}"/>
            </a:ext>
          </a:extLst>
        </xdr:cNvPr>
        <xdr:cNvPicPr/>
      </xdr:nvPicPr>
      <xdr:blipFill>
        <a:blip xmlns:r="http://schemas.openxmlformats.org/officeDocument/2006/relationships" r:embed="rId1"/>
        <a:stretch/>
      </xdr:blipFill>
      <xdr:spPr>
        <a:xfrm>
          <a:off x="27000" y="639975600"/>
          <a:ext cx="9000" cy="360000"/>
        </a:xfrm>
        <a:prstGeom prst="rect">
          <a:avLst/>
        </a:prstGeom>
        <a:ln>
          <a:noFill/>
        </a:ln>
      </xdr:spPr>
    </xdr:pic>
    <xdr:clientData/>
  </xdr:twoCellAnchor>
  <xdr:twoCellAnchor editAs="oneCell">
    <xdr:from>
      <xdr:col>0</xdr:col>
      <xdr:colOff>27000</xdr:colOff>
      <xdr:row>3172</xdr:row>
      <xdr:rowOff>181440</xdr:rowOff>
    </xdr:from>
    <xdr:to>
      <xdr:col>0</xdr:col>
      <xdr:colOff>36000</xdr:colOff>
      <xdr:row>6383</xdr:row>
      <xdr:rowOff>64282</xdr:rowOff>
    </xdr:to>
    <xdr:pic>
      <xdr:nvPicPr>
        <xdr:cNvPr id="822" name="Imagem 1132">
          <a:extLst>
            <a:ext uri="{FF2B5EF4-FFF2-40B4-BE49-F238E27FC236}">
              <a16:creationId xmlns:a16="http://schemas.microsoft.com/office/drawing/2014/main" id="{00000000-0008-0000-0300-000036030000}"/>
            </a:ext>
          </a:extLst>
        </xdr:cNvPr>
        <xdr:cNvPicPr/>
      </xdr:nvPicPr>
      <xdr:blipFill>
        <a:blip xmlns:r="http://schemas.openxmlformats.org/officeDocument/2006/relationships" r:embed="rId1"/>
        <a:stretch/>
      </xdr:blipFill>
      <xdr:spPr>
        <a:xfrm>
          <a:off x="27000" y="645614280"/>
          <a:ext cx="9000" cy="360000"/>
        </a:xfrm>
        <a:prstGeom prst="rect">
          <a:avLst/>
        </a:prstGeom>
        <a:ln>
          <a:noFill/>
        </a:ln>
      </xdr:spPr>
    </xdr:pic>
    <xdr:clientData/>
  </xdr:twoCellAnchor>
  <xdr:twoCellAnchor editAs="oneCell">
    <xdr:from>
      <xdr:col>0</xdr:col>
      <xdr:colOff>27000</xdr:colOff>
      <xdr:row>3200</xdr:row>
      <xdr:rowOff>181440</xdr:rowOff>
    </xdr:from>
    <xdr:to>
      <xdr:col>0</xdr:col>
      <xdr:colOff>36000</xdr:colOff>
      <xdr:row>6439</xdr:row>
      <xdr:rowOff>73366</xdr:rowOff>
    </xdr:to>
    <xdr:pic>
      <xdr:nvPicPr>
        <xdr:cNvPr id="823" name="Imagem 1133">
          <a:extLst>
            <a:ext uri="{FF2B5EF4-FFF2-40B4-BE49-F238E27FC236}">
              <a16:creationId xmlns:a16="http://schemas.microsoft.com/office/drawing/2014/main" id="{00000000-0008-0000-0300-000037030000}"/>
            </a:ext>
          </a:extLst>
        </xdr:cNvPr>
        <xdr:cNvPicPr/>
      </xdr:nvPicPr>
      <xdr:blipFill>
        <a:blip xmlns:r="http://schemas.openxmlformats.org/officeDocument/2006/relationships" r:embed="rId1"/>
        <a:stretch/>
      </xdr:blipFill>
      <xdr:spPr>
        <a:xfrm>
          <a:off x="27000" y="651405600"/>
          <a:ext cx="9000" cy="360000"/>
        </a:xfrm>
        <a:prstGeom prst="rect">
          <a:avLst/>
        </a:prstGeom>
        <a:ln>
          <a:noFill/>
        </a:ln>
      </xdr:spPr>
    </xdr:pic>
    <xdr:clientData/>
  </xdr:twoCellAnchor>
  <xdr:twoCellAnchor editAs="oneCell">
    <xdr:from>
      <xdr:col>0</xdr:col>
      <xdr:colOff>27000</xdr:colOff>
      <xdr:row>3228</xdr:row>
      <xdr:rowOff>181440</xdr:rowOff>
    </xdr:from>
    <xdr:to>
      <xdr:col>0</xdr:col>
      <xdr:colOff>36000</xdr:colOff>
      <xdr:row>6494</xdr:row>
      <xdr:rowOff>97899</xdr:rowOff>
    </xdr:to>
    <xdr:pic>
      <xdr:nvPicPr>
        <xdr:cNvPr id="824" name="Imagem 1134">
          <a:extLst>
            <a:ext uri="{FF2B5EF4-FFF2-40B4-BE49-F238E27FC236}">
              <a16:creationId xmlns:a16="http://schemas.microsoft.com/office/drawing/2014/main" id="{00000000-0008-0000-0300-000038030000}"/>
            </a:ext>
          </a:extLst>
        </xdr:cNvPr>
        <xdr:cNvPicPr/>
      </xdr:nvPicPr>
      <xdr:blipFill>
        <a:blip xmlns:r="http://schemas.openxmlformats.org/officeDocument/2006/relationships" r:embed="rId1"/>
        <a:stretch/>
      </xdr:blipFill>
      <xdr:spPr>
        <a:xfrm>
          <a:off x="27000" y="657044280"/>
          <a:ext cx="9000" cy="360000"/>
        </a:xfrm>
        <a:prstGeom prst="rect">
          <a:avLst/>
        </a:prstGeom>
        <a:ln>
          <a:noFill/>
        </a:ln>
      </xdr:spPr>
    </xdr:pic>
    <xdr:clientData/>
  </xdr:twoCellAnchor>
  <xdr:twoCellAnchor editAs="oneCell">
    <xdr:from>
      <xdr:col>0</xdr:col>
      <xdr:colOff>27000</xdr:colOff>
      <xdr:row>3256</xdr:row>
      <xdr:rowOff>181800</xdr:rowOff>
    </xdr:from>
    <xdr:to>
      <xdr:col>0</xdr:col>
      <xdr:colOff>36000</xdr:colOff>
      <xdr:row>6550</xdr:row>
      <xdr:rowOff>11093</xdr:rowOff>
    </xdr:to>
    <xdr:pic>
      <xdr:nvPicPr>
        <xdr:cNvPr id="825" name="Imagem 1135">
          <a:extLst>
            <a:ext uri="{FF2B5EF4-FFF2-40B4-BE49-F238E27FC236}">
              <a16:creationId xmlns:a16="http://schemas.microsoft.com/office/drawing/2014/main" id="{00000000-0008-0000-0300-000039030000}"/>
            </a:ext>
          </a:extLst>
        </xdr:cNvPr>
        <xdr:cNvPicPr/>
      </xdr:nvPicPr>
      <xdr:blipFill>
        <a:blip xmlns:r="http://schemas.openxmlformats.org/officeDocument/2006/relationships" r:embed="rId1"/>
        <a:stretch/>
      </xdr:blipFill>
      <xdr:spPr>
        <a:xfrm>
          <a:off x="27000" y="662683320"/>
          <a:ext cx="9000" cy="360000"/>
        </a:xfrm>
        <a:prstGeom prst="rect">
          <a:avLst/>
        </a:prstGeom>
        <a:ln>
          <a:noFill/>
        </a:ln>
      </xdr:spPr>
    </xdr:pic>
    <xdr:clientData/>
  </xdr:twoCellAnchor>
  <xdr:twoCellAnchor editAs="oneCell">
    <xdr:from>
      <xdr:col>0</xdr:col>
      <xdr:colOff>27000</xdr:colOff>
      <xdr:row>3285</xdr:row>
      <xdr:rowOff>181440</xdr:rowOff>
    </xdr:from>
    <xdr:to>
      <xdr:col>0</xdr:col>
      <xdr:colOff>36000</xdr:colOff>
      <xdr:row>6608</xdr:row>
      <xdr:rowOff>75427</xdr:rowOff>
    </xdr:to>
    <xdr:pic>
      <xdr:nvPicPr>
        <xdr:cNvPr id="826" name="Imagem 1136">
          <a:extLst>
            <a:ext uri="{FF2B5EF4-FFF2-40B4-BE49-F238E27FC236}">
              <a16:creationId xmlns:a16="http://schemas.microsoft.com/office/drawing/2014/main" id="{00000000-0008-0000-0300-00003A030000}"/>
            </a:ext>
          </a:extLst>
        </xdr:cNvPr>
        <xdr:cNvPicPr/>
      </xdr:nvPicPr>
      <xdr:blipFill>
        <a:blip xmlns:r="http://schemas.openxmlformats.org/officeDocument/2006/relationships" r:embed="rId1"/>
        <a:stretch/>
      </xdr:blipFill>
      <xdr:spPr>
        <a:xfrm>
          <a:off x="27000" y="668664720"/>
          <a:ext cx="9000" cy="360000"/>
        </a:xfrm>
        <a:prstGeom prst="rect">
          <a:avLst/>
        </a:prstGeom>
        <a:ln>
          <a:noFill/>
        </a:ln>
      </xdr:spPr>
    </xdr:pic>
    <xdr:clientData/>
  </xdr:twoCellAnchor>
  <xdr:twoCellAnchor editAs="oneCell">
    <xdr:from>
      <xdr:col>0</xdr:col>
      <xdr:colOff>27000</xdr:colOff>
      <xdr:row>3287</xdr:row>
      <xdr:rowOff>181440</xdr:rowOff>
    </xdr:from>
    <xdr:to>
      <xdr:col>0</xdr:col>
      <xdr:colOff>36000</xdr:colOff>
      <xdr:row>6612</xdr:row>
      <xdr:rowOff>75667</xdr:rowOff>
    </xdr:to>
    <xdr:pic>
      <xdr:nvPicPr>
        <xdr:cNvPr id="827" name="Imagem 1137">
          <a:extLst>
            <a:ext uri="{FF2B5EF4-FFF2-40B4-BE49-F238E27FC236}">
              <a16:creationId xmlns:a16="http://schemas.microsoft.com/office/drawing/2014/main" id="{00000000-0008-0000-0300-00003B030000}"/>
            </a:ext>
          </a:extLst>
        </xdr:cNvPr>
        <xdr:cNvPicPr/>
      </xdr:nvPicPr>
      <xdr:blipFill>
        <a:blip xmlns:r="http://schemas.openxmlformats.org/officeDocument/2006/relationships" r:embed="rId1"/>
        <a:stretch/>
      </xdr:blipFill>
      <xdr:spPr>
        <a:xfrm>
          <a:off x="27000" y="669045960"/>
          <a:ext cx="9000" cy="360000"/>
        </a:xfrm>
        <a:prstGeom prst="rect">
          <a:avLst/>
        </a:prstGeom>
        <a:ln>
          <a:noFill/>
        </a:ln>
      </xdr:spPr>
    </xdr:pic>
    <xdr:clientData/>
  </xdr:twoCellAnchor>
  <xdr:twoCellAnchor editAs="oneCell">
    <xdr:from>
      <xdr:col>0</xdr:col>
      <xdr:colOff>27000</xdr:colOff>
      <xdr:row>3315</xdr:row>
      <xdr:rowOff>181440</xdr:rowOff>
    </xdr:from>
    <xdr:to>
      <xdr:col>0</xdr:col>
      <xdr:colOff>36000</xdr:colOff>
      <xdr:row>6668</xdr:row>
      <xdr:rowOff>86873</xdr:rowOff>
    </xdr:to>
    <xdr:pic>
      <xdr:nvPicPr>
        <xdr:cNvPr id="828" name="Imagem 1138">
          <a:extLst>
            <a:ext uri="{FF2B5EF4-FFF2-40B4-BE49-F238E27FC236}">
              <a16:creationId xmlns:a16="http://schemas.microsoft.com/office/drawing/2014/main" id="{00000000-0008-0000-0300-00003C030000}"/>
            </a:ext>
          </a:extLst>
        </xdr:cNvPr>
        <xdr:cNvPicPr/>
      </xdr:nvPicPr>
      <xdr:blipFill>
        <a:blip xmlns:r="http://schemas.openxmlformats.org/officeDocument/2006/relationships" r:embed="rId1"/>
        <a:stretch/>
      </xdr:blipFill>
      <xdr:spPr>
        <a:xfrm>
          <a:off x="27000" y="674760960"/>
          <a:ext cx="9000" cy="360000"/>
        </a:xfrm>
        <a:prstGeom prst="rect">
          <a:avLst/>
        </a:prstGeom>
        <a:ln>
          <a:noFill/>
        </a:ln>
      </xdr:spPr>
    </xdr:pic>
    <xdr:clientData/>
  </xdr:twoCellAnchor>
  <xdr:twoCellAnchor editAs="oneCell">
    <xdr:from>
      <xdr:col>0</xdr:col>
      <xdr:colOff>27000</xdr:colOff>
      <xdr:row>3345</xdr:row>
      <xdr:rowOff>181440</xdr:rowOff>
    </xdr:from>
    <xdr:to>
      <xdr:col>0</xdr:col>
      <xdr:colOff>36000</xdr:colOff>
      <xdr:row>6729</xdr:row>
      <xdr:rowOff>229038</xdr:rowOff>
    </xdr:to>
    <xdr:pic>
      <xdr:nvPicPr>
        <xdr:cNvPr id="829" name="Imagem 1139">
          <a:extLst>
            <a:ext uri="{FF2B5EF4-FFF2-40B4-BE49-F238E27FC236}">
              <a16:creationId xmlns:a16="http://schemas.microsoft.com/office/drawing/2014/main" id="{00000000-0008-0000-0300-00003D030000}"/>
            </a:ext>
          </a:extLst>
        </xdr:cNvPr>
        <xdr:cNvPicPr/>
      </xdr:nvPicPr>
      <xdr:blipFill>
        <a:blip xmlns:r="http://schemas.openxmlformats.org/officeDocument/2006/relationships" r:embed="rId1"/>
        <a:stretch/>
      </xdr:blipFill>
      <xdr:spPr>
        <a:xfrm>
          <a:off x="27000" y="681066360"/>
          <a:ext cx="9000" cy="360000"/>
        </a:xfrm>
        <a:prstGeom prst="rect">
          <a:avLst/>
        </a:prstGeom>
        <a:ln>
          <a:noFill/>
        </a:ln>
      </xdr:spPr>
    </xdr:pic>
    <xdr:clientData/>
  </xdr:twoCellAnchor>
  <xdr:twoCellAnchor editAs="oneCell">
    <xdr:from>
      <xdr:col>0</xdr:col>
      <xdr:colOff>27000</xdr:colOff>
      <xdr:row>3347</xdr:row>
      <xdr:rowOff>181800</xdr:rowOff>
    </xdr:from>
    <xdr:to>
      <xdr:col>0</xdr:col>
      <xdr:colOff>36000</xdr:colOff>
      <xdr:row>6733</xdr:row>
      <xdr:rowOff>72756</xdr:rowOff>
    </xdr:to>
    <xdr:pic>
      <xdr:nvPicPr>
        <xdr:cNvPr id="830" name="Imagem 1140">
          <a:extLst>
            <a:ext uri="{FF2B5EF4-FFF2-40B4-BE49-F238E27FC236}">
              <a16:creationId xmlns:a16="http://schemas.microsoft.com/office/drawing/2014/main" id="{00000000-0008-0000-0300-00003E030000}"/>
            </a:ext>
          </a:extLst>
        </xdr:cNvPr>
        <xdr:cNvPicPr/>
      </xdr:nvPicPr>
      <xdr:blipFill>
        <a:blip xmlns:r="http://schemas.openxmlformats.org/officeDocument/2006/relationships" r:embed="rId1"/>
        <a:stretch/>
      </xdr:blipFill>
      <xdr:spPr>
        <a:xfrm>
          <a:off x="27000" y="681447600"/>
          <a:ext cx="9000" cy="360000"/>
        </a:xfrm>
        <a:prstGeom prst="rect">
          <a:avLst/>
        </a:prstGeom>
        <a:ln>
          <a:noFill/>
        </a:ln>
      </xdr:spPr>
    </xdr:pic>
    <xdr:clientData/>
  </xdr:twoCellAnchor>
  <xdr:twoCellAnchor editAs="oneCell">
    <xdr:from>
      <xdr:col>0</xdr:col>
      <xdr:colOff>27000</xdr:colOff>
      <xdr:row>3378</xdr:row>
      <xdr:rowOff>181440</xdr:rowOff>
    </xdr:from>
    <xdr:to>
      <xdr:col>0</xdr:col>
      <xdr:colOff>36000</xdr:colOff>
      <xdr:row>6797</xdr:row>
      <xdr:rowOff>180882</xdr:rowOff>
    </xdr:to>
    <xdr:pic>
      <xdr:nvPicPr>
        <xdr:cNvPr id="831" name="Imagem 1141">
          <a:extLst>
            <a:ext uri="{FF2B5EF4-FFF2-40B4-BE49-F238E27FC236}">
              <a16:creationId xmlns:a16="http://schemas.microsoft.com/office/drawing/2014/main" id="{00000000-0008-0000-0300-00003F030000}"/>
            </a:ext>
          </a:extLst>
        </xdr:cNvPr>
        <xdr:cNvPicPr/>
      </xdr:nvPicPr>
      <xdr:blipFill>
        <a:blip xmlns:r="http://schemas.openxmlformats.org/officeDocument/2006/relationships" r:embed="rId1"/>
        <a:stretch/>
      </xdr:blipFill>
      <xdr:spPr>
        <a:xfrm>
          <a:off x="27000" y="687943440"/>
          <a:ext cx="9000" cy="360000"/>
        </a:xfrm>
        <a:prstGeom prst="rect">
          <a:avLst/>
        </a:prstGeom>
        <a:ln>
          <a:noFill/>
        </a:ln>
      </xdr:spPr>
    </xdr:pic>
    <xdr:clientData/>
  </xdr:twoCellAnchor>
  <xdr:twoCellAnchor editAs="oneCell">
    <xdr:from>
      <xdr:col>0</xdr:col>
      <xdr:colOff>27000</xdr:colOff>
      <xdr:row>3408</xdr:row>
      <xdr:rowOff>181440</xdr:rowOff>
    </xdr:from>
    <xdr:to>
      <xdr:col>0</xdr:col>
      <xdr:colOff>36000</xdr:colOff>
      <xdr:row>6857</xdr:row>
      <xdr:rowOff>133817</xdr:rowOff>
    </xdr:to>
    <xdr:pic>
      <xdr:nvPicPr>
        <xdr:cNvPr id="832" name="Imagem 1142">
          <a:extLst>
            <a:ext uri="{FF2B5EF4-FFF2-40B4-BE49-F238E27FC236}">
              <a16:creationId xmlns:a16="http://schemas.microsoft.com/office/drawing/2014/main" id="{00000000-0008-0000-0300-000040030000}"/>
            </a:ext>
          </a:extLst>
        </xdr:cNvPr>
        <xdr:cNvPicPr/>
      </xdr:nvPicPr>
      <xdr:blipFill>
        <a:blip xmlns:r="http://schemas.openxmlformats.org/officeDocument/2006/relationships" r:embed="rId1"/>
        <a:stretch/>
      </xdr:blipFill>
      <xdr:spPr>
        <a:xfrm>
          <a:off x="27000" y="694115640"/>
          <a:ext cx="9000" cy="360000"/>
        </a:xfrm>
        <a:prstGeom prst="rect">
          <a:avLst/>
        </a:prstGeom>
        <a:ln>
          <a:noFill/>
        </a:ln>
      </xdr:spPr>
    </xdr:pic>
    <xdr:clientData/>
  </xdr:twoCellAnchor>
  <xdr:twoCellAnchor editAs="oneCell">
    <xdr:from>
      <xdr:col>0</xdr:col>
      <xdr:colOff>27000</xdr:colOff>
      <xdr:row>3437</xdr:row>
      <xdr:rowOff>181440</xdr:rowOff>
    </xdr:from>
    <xdr:to>
      <xdr:col>0</xdr:col>
      <xdr:colOff>36000</xdr:colOff>
      <xdr:row>6916</xdr:row>
      <xdr:rowOff>30783</xdr:rowOff>
    </xdr:to>
    <xdr:pic>
      <xdr:nvPicPr>
        <xdr:cNvPr id="833" name="Imagem 1143">
          <a:extLst>
            <a:ext uri="{FF2B5EF4-FFF2-40B4-BE49-F238E27FC236}">
              <a16:creationId xmlns:a16="http://schemas.microsoft.com/office/drawing/2014/main" id="{00000000-0008-0000-0300-000041030000}"/>
            </a:ext>
          </a:extLst>
        </xdr:cNvPr>
        <xdr:cNvPicPr/>
      </xdr:nvPicPr>
      <xdr:blipFill>
        <a:blip xmlns:r="http://schemas.openxmlformats.org/officeDocument/2006/relationships" r:embed="rId1"/>
        <a:stretch/>
      </xdr:blipFill>
      <xdr:spPr>
        <a:xfrm>
          <a:off x="27000" y="700097400"/>
          <a:ext cx="9000" cy="360000"/>
        </a:xfrm>
        <a:prstGeom prst="rect">
          <a:avLst/>
        </a:prstGeom>
        <a:ln>
          <a:noFill/>
        </a:ln>
      </xdr:spPr>
    </xdr:pic>
    <xdr:clientData/>
  </xdr:twoCellAnchor>
  <xdr:twoCellAnchor editAs="oneCell">
    <xdr:from>
      <xdr:col>0</xdr:col>
      <xdr:colOff>27000</xdr:colOff>
      <xdr:row>3467</xdr:row>
      <xdr:rowOff>181440</xdr:rowOff>
    </xdr:from>
    <xdr:to>
      <xdr:col>0</xdr:col>
      <xdr:colOff>36000</xdr:colOff>
      <xdr:row>6976</xdr:row>
      <xdr:rowOff>39748</xdr:rowOff>
    </xdr:to>
    <xdr:pic>
      <xdr:nvPicPr>
        <xdr:cNvPr id="834" name="Imagem 1144">
          <a:extLst>
            <a:ext uri="{FF2B5EF4-FFF2-40B4-BE49-F238E27FC236}">
              <a16:creationId xmlns:a16="http://schemas.microsoft.com/office/drawing/2014/main" id="{00000000-0008-0000-0300-000042030000}"/>
            </a:ext>
          </a:extLst>
        </xdr:cNvPr>
        <xdr:cNvPicPr/>
      </xdr:nvPicPr>
      <xdr:blipFill>
        <a:blip xmlns:r="http://schemas.openxmlformats.org/officeDocument/2006/relationships" r:embed="rId1"/>
        <a:stretch/>
      </xdr:blipFill>
      <xdr:spPr>
        <a:xfrm>
          <a:off x="27000" y="706269600"/>
          <a:ext cx="9000" cy="360000"/>
        </a:xfrm>
        <a:prstGeom prst="rect">
          <a:avLst/>
        </a:prstGeom>
        <a:ln>
          <a:noFill/>
        </a:ln>
      </xdr:spPr>
    </xdr:pic>
    <xdr:clientData/>
  </xdr:twoCellAnchor>
  <xdr:twoCellAnchor editAs="oneCell">
    <xdr:from>
      <xdr:col>0</xdr:col>
      <xdr:colOff>27000</xdr:colOff>
      <xdr:row>3499</xdr:row>
      <xdr:rowOff>181440</xdr:rowOff>
    </xdr:from>
    <xdr:to>
      <xdr:col>0</xdr:col>
      <xdr:colOff>36000</xdr:colOff>
      <xdr:row>7039</xdr:row>
      <xdr:rowOff>160651</xdr:rowOff>
    </xdr:to>
    <xdr:pic>
      <xdr:nvPicPr>
        <xdr:cNvPr id="835" name="Imagem 1145">
          <a:extLst>
            <a:ext uri="{FF2B5EF4-FFF2-40B4-BE49-F238E27FC236}">
              <a16:creationId xmlns:a16="http://schemas.microsoft.com/office/drawing/2014/main" id="{00000000-0008-0000-0300-000043030000}"/>
            </a:ext>
          </a:extLst>
        </xdr:cNvPr>
        <xdr:cNvPicPr/>
      </xdr:nvPicPr>
      <xdr:blipFill>
        <a:blip xmlns:r="http://schemas.openxmlformats.org/officeDocument/2006/relationships" r:embed="rId1"/>
        <a:stretch/>
      </xdr:blipFill>
      <xdr:spPr>
        <a:xfrm>
          <a:off x="27000" y="712822680"/>
          <a:ext cx="9000" cy="360000"/>
        </a:xfrm>
        <a:prstGeom prst="rect">
          <a:avLst/>
        </a:prstGeom>
        <a:ln>
          <a:noFill/>
        </a:ln>
      </xdr:spPr>
    </xdr:pic>
    <xdr:clientData/>
  </xdr:twoCellAnchor>
  <xdr:twoCellAnchor editAs="oneCell">
    <xdr:from>
      <xdr:col>0</xdr:col>
      <xdr:colOff>27000</xdr:colOff>
      <xdr:row>3527</xdr:row>
      <xdr:rowOff>181800</xdr:rowOff>
    </xdr:from>
    <xdr:to>
      <xdr:col>0</xdr:col>
      <xdr:colOff>36000</xdr:colOff>
      <xdr:row>7093</xdr:row>
      <xdr:rowOff>163493</xdr:rowOff>
    </xdr:to>
    <xdr:pic>
      <xdr:nvPicPr>
        <xdr:cNvPr id="836" name="Imagem 1146">
          <a:extLst>
            <a:ext uri="{FF2B5EF4-FFF2-40B4-BE49-F238E27FC236}">
              <a16:creationId xmlns:a16="http://schemas.microsoft.com/office/drawing/2014/main" id="{00000000-0008-0000-0300-000044030000}"/>
            </a:ext>
          </a:extLst>
        </xdr:cNvPr>
        <xdr:cNvPicPr/>
      </xdr:nvPicPr>
      <xdr:blipFill>
        <a:blip xmlns:r="http://schemas.openxmlformats.org/officeDocument/2006/relationships" r:embed="rId1"/>
        <a:stretch/>
      </xdr:blipFill>
      <xdr:spPr>
        <a:xfrm>
          <a:off x="27000" y="718461720"/>
          <a:ext cx="9000" cy="360000"/>
        </a:xfrm>
        <a:prstGeom prst="rect">
          <a:avLst/>
        </a:prstGeom>
        <a:ln>
          <a:noFill/>
        </a:ln>
      </xdr:spPr>
    </xdr:pic>
    <xdr:clientData/>
  </xdr:twoCellAnchor>
  <xdr:twoCellAnchor editAs="oneCell">
    <xdr:from>
      <xdr:col>0</xdr:col>
      <xdr:colOff>27000</xdr:colOff>
      <xdr:row>3558</xdr:row>
      <xdr:rowOff>181440</xdr:rowOff>
    </xdr:from>
    <xdr:to>
      <xdr:col>0</xdr:col>
      <xdr:colOff>36000</xdr:colOff>
      <xdr:row>7155</xdr:row>
      <xdr:rowOff>172037</xdr:rowOff>
    </xdr:to>
    <xdr:pic>
      <xdr:nvPicPr>
        <xdr:cNvPr id="837" name="Imagem 1147">
          <a:extLst>
            <a:ext uri="{FF2B5EF4-FFF2-40B4-BE49-F238E27FC236}">
              <a16:creationId xmlns:a16="http://schemas.microsoft.com/office/drawing/2014/main" id="{00000000-0008-0000-0300-000045030000}"/>
            </a:ext>
          </a:extLst>
        </xdr:cNvPr>
        <xdr:cNvPicPr/>
      </xdr:nvPicPr>
      <xdr:blipFill>
        <a:blip xmlns:r="http://schemas.openxmlformats.org/officeDocument/2006/relationships" r:embed="rId1"/>
        <a:stretch/>
      </xdr:blipFill>
      <xdr:spPr>
        <a:xfrm>
          <a:off x="27000" y="724824360"/>
          <a:ext cx="9000" cy="360000"/>
        </a:xfrm>
        <a:prstGeom prst="rect">
          <a:avLst/>
        </a:prstGeom>
        <a:ln>
          <a:noFill/>
        </a:ln>
      </xdr:spPr>
    </xdr:pic>
    <xdr:clientData/>
  </xdr:twoCellAnchor>
  <xdr:twoCellAnchor editAs="oneCell">
    <xdr:from>
      <xdr:col>0</xdr:col>
      <xdr:colOff>27000</xdr:colOff>
      <xdr:row>3560</xdr:row>
      <xdr:rowOff>181440</xdr:rowOff>
    </xdr:from>
    <xdr:to>
      <xdr:col>0</xdr:col>
      <xdr:colOff>36000</xdr:colOff>
      <xdr:row>7159</xdr:row>
      <xdr:rowOff>93476</xdr:rowOff>
    </xdr:to>
    <xdr:pic>
      <xdr:nvPicPr>
        <xdr:cNvPr id="838" name="Imagem 1148">
          <a:extLst>
            <a:ext uri="{FF2B5EF4-FFF2-40B4-BE49-F238E27FC236}">
              <a16:creationId xmlns:a16="http://schemas.microsoft.com/office/drawing/2014/main" id="{00000000-0008-0000-0300-000046030000}"/>
            </a:ext>
          </a:extLst>
        </xdr:cNvPr>
        <xdr:cNvPicPr/>
      </xdr:nvPicPr>
      <xdr:blipFill>
        <a:blip xmlns:r="http://schemas.openxmlformats.org/officeDocument/2006/relationships" r:embed="rId1"/>
        <a:stretch/>
      </xdr:blipFill>
      <xdr:spPr>
        <a:xfrm>
          <a:off x="27000" y="725205240"/>
          <a:ext cx="9000" cy="360000"/>
        </a:xfrm>
        <a:prstGeom prst="rect">
          <a:avLst/>
        </a:prstGeom>
        <a:ln>
          <a:noFill/>
        </a:ln>
      </xdr:spPr>
    </xdr:pic>
    <xdr:clientData/>
  </xdr:twoCellAnchor>
  <xdr:twoCellAnchor editAs="oneCell">
    <xdr:from>
      <xdr:col>0</xdr:col>
      <xdr:colOff>27000</xdr:colOff>
      <xdr:row>3594</xdr:row>
      <xdr:rowOff>181440</xdr:rowOff>
    </xdr:from>
    <xdr:to>
      <xdr:col>0</xdr:col>
      <xdr:colOff>36000</xdr:colOff>
      <xdr:row>7229</xdr:row>
      <xdr:rowOff>123702</xdr:rowOff>
    </xdr:to>
    <xdr:pic>
      <xdr:nvPicPr>
        <xdr:cNvPr id="839" name="Imagem 1149">
          <a:extLst>
            <a:ext uri="{FF2B5EF4-FFF2-40B4-BE49-F238E27FC236}">
              <a16:creationId xmlns:a16="http://schemas.microsoft.com/office/drawing/2014/main" id="{00000000-0008-0000-0300-000047030000}"/>
            </a:ext>
          </a:extLst>
        </xdr:cNvPr>
        <xdr:cNvPicPr/>
      </xdr:nvPicPr>
      <xdr:blipFill>
        <a:blip xmlns:r="http://schemas.openxmlformats.org/officeDocument/2006/relationships" r:embed="rId1"/>
        <a:stretch/>
      </xdr:blipFill>
      <xdr:spPr>
        <a:xfrm>
          <a:off x="27000" y="732272760"/>
          <a:ext cx="9000" cy="360000"/>
        </a:xfrm>
        <a:prstGeom prst="rect">
          <a:avLst/>
        </a:prstGeom>
        <a:ln>
          <a:noFill/>
        </a:ln>
      </xdr:spPr>
    </xdr:pic>
    <xdr:clientData/>
  </xdr:twoCellAnchor>
  <xdr:twoCellAnchor editAs="oneCell">
    <xdr:from>
      <xdr:col>0</xdr:col>
      <xdr:colOff>27000</xdr:colOff>
      <xdr:row>3596</xdr:row>
      <xdr:rowOff>181800</xdr:rowOff>
    </xdr:from>
    <xdr:to>
      <xdr:col>0</xdr:col>
      <xdr:colOff>36000</xdr:colOff>
      <xdr:row>7233</xdr:row>
      <xdr:rowOff>124302</xdr:rowOff>
    </xdr:to>
    <xdr:pic>
      <xdr:nvPicPr>
        <xdr:cNvPr id="840" name="Imagem 1150">
          <a:extLst>
            <a:ext uri="{FF2B5EF4-FFF2-40B4-BE49-F238E27FC236}">
              <a16:creationId xmlns:a16="http://schemas.microsoft.com/office/drawing/2014/main" id="{00000000-0008-0000-0300-000048030000}"/>
            </a:ext>
          </a:extLst>
        </xdr:cNvPr>
        <xdr:cNvPicPr/>
      </xdr:nvPicPr>
      <xdr:blipFill>
        <a:blip xmlns:r="http://schemas.openxmlformats.org/officeDocument/2006/relationships" r:embed="rId1"/>
        <a:stretch/>
      </xdr:blipFill>
      <xdr:spPr>
        <a:xfrm>
          <a:off x="27000" y="732654000"/>
          <a:ext cx="9000" cy="360000"/>
        </a:xfrm>
        <a:prstGeom prst="rect">
          <a:avLst/>
        </a:prstGeom>
        <a:ln>
          <a:noFill/>
        </a:ln>
      </xdr:spPr>
    </xdr:pic>
    <xdr:clientData/>
  </xdr:twoCellAnchor>
  <xdr:twoCellAnchor editAs="oneCell">
    <xdr:from>
      <xdr:col>0</xdr:col>
      <xdr:colOff>27000</xdr:colOff>
      <xdr:row>3625</xdr:row>
      <xdr:rowOff>181440</xdr:rowOff>
    </xdr:from>
    <xdr:to>
      <xdr:col>0</xdr:col>
      <xdr:colOff>36000</xdr:colOff>
      <xdr:row>7288</xdr:row>
      <xdr:rowOff>182033</xdr:rowOff>
    </xdr:to>
    <xdr:pic>
      <xdr:nvPicPr>
        <xdr:cNvPr id="841" name="Imagem 1151">
          <a:extLst>
            <a:ext uri="{FF2B5EF4-FFF2-40B4-BE49-F238E27FC236}">
              <a16:creationId xmlns:a16="http://schemas.microsoft.com/office/drawing/2014/main" id="{00000000-0008-0000-0300-000049030000}"/>
            </a:ext>
          </a:extLst>
        </xdr:cNvPr>
        <xdr:cNvPicPr/>
      </xdr:nvPicPr>
      <xdr:blipFill>
        <a:blip xmlns:r="http://schemas.openxmlformats.org/officeDocument/2006/relationships" r:embed="rId1"/>
        <a:stretch/>
      </xdr:blipFill>
      <xdr:spPr>
        <a:xfrm>
          <a:off x="27000" y="738483120"/>
          <a:ext cx="9000" cy="360000"/>
        </a:xfrm>
        <a:prstGeom prst="rect">
          <a:avLst/>
        </a:prstGeom>
        <a:ln>
          <a:noFill/>
        </a:ln>
      </xdr:spPr>
    </xdr:pic>
    <xdr:clientData/>
  </xdr:twoCellAnchor>
  <xdr:twoCellAnchor editAs="oneCell">
    <xdr:from>
      <xdr:col>0</xdr:col>
      <xdr:colOff>27000</xdr:colOff>
      <xdr:row>3654</xdr:row>
      <xdr:rowOff>181440</xdr:rowOff>
    </xdr:from>
    <xdr:to>
      <xdr:col>0</xdr:col>
      <xdr:colOff>36000</xdr:colOff>
      <xdr:row>7346</xdr:row>
      <xdr:rowOff>170767</xdr:rowOff>
    </xdr:to>
    <xdr:pic>
      <xdr:nvPicPr>
        <xdr:cNvPr id="842" name="Imagem 1152">
          <a:extLst>
            <a:ext uri="{FF2B5EF4-FFF2-40B4-BE49-F238E27FC236}">
              <a16:creationId xmlns:a16="http://schemas.microsoft.com/office/drawing/2014/main" id="{00000000-0008-0000-0300-00004A030000}"/>
            </a:ext>
          </a:extLst>
        </xdr:cNvPr>
        <xdr:cNvPicPr/>
      </xdr:nvPicPr>
      <xdr:blipFill>
        <a:blip xmlns:r="http://schemas.openxmlformats.org/officeDocument/2006/relationships" r:embed="rId1"/>
        <a:stretch/>
      </xdr:blipFill>
      <xdr:spPr>
        <a:xfrm>
          <a:off x="27000" y="744388560"/>
          <a:ext cx="9000" cy="360000"/>
        </a:xfrm>
        <a:prstGeom prst="rect">
          <a:avLst/>
        </a:prstGeom>
        <a:ln>
          <a:noFill/>
        </a:ln>
      </xdr:spPr>
    </xdr:pic>
    <xdr:clientData/>
  </xdr:twoCellAnchor>
  <xdr:twoCellAnchor editAs="oneCell">
    <xdr:from>
      <xdr:col>0</xdr:col>
      <xdr:colOff>27000</xdr:colOff>
      <xdr:row>3682</xdr:row>
      <xdr:rowOff>181800</xdr:rowOff>
    </xdr:from>
    <xdr:to>
      <xdr:col>0</xdr:col>
      <xdr:colOff>36000</xdr:colOff>
      <xdr:row>7402</xdr:row>
      <xdr:rowOff>162402</xdr:rowOff>
    </xdr:to>
    <xdr:pic>
      <xdr:nvPicPr>
        <xdr:cNvPr id="843" name="Imagem 1153">
          <a:extLst>
            <a:ext uri="{FF2B5EF4-FFF2-40B4-BE49-F238E27FC236}">
              <a16:creationId xmlns:a16="http://schemas.microsoft.com/office/drawing/2014/main" id="{00000000-0008-0000-0300-00004B030000}"/>
            </a:ext>
          </a:extLst>
        </xdr:cNvPr>
        <xdr:cNvPicPr/>
      </xdr:nvPicPr>
      <xdr:blipFill>
        <a:blip xmlns:r="http://schemas.openxmlformats.org/officeDocument/2006/relationships" r:embed="rId1"/>
        <a:stretch/>
      </xdr:blipFill>
      <xdr:spPr>
        <a:xfrm>
          <a:off x="27000" y="750027600"/>
          <a:ext cx="9000" cy="360000"/>
        </a:xfrm>
        <a:prstGeom prst="rect">
          <a:avLst/>
        </a:prstGeom>
        <a:ln>
          <a:noFill/>
        </a:ln>
      </xdr:spPr>
    </xdr:pic>
    <xdr:clientData/>
  </xdr:twoCellAnchor>
  <xdr:twoCellAnchor editAs="oneCell">
    <xdr:from>
      <xdr:col>0</xdr:col>
      <xdr:colOff>27000</xdr:colOff>
      <xdr:row>3684</xdr:row>
      <xdr:rowOff>181440</xdr:rowOff>
    </xdr:from>
    <xdr:to>
      <xdr:col>0</xdr:col>
      <xdr:colOff>36000</xdr:colOff>
      <xdr:row>7406</xdr:row>
      <xdr:rowOff>161922</xdr:rowOff>
    </xdr:to>
    <xdr:pic>
      <xdr:nvPicPr>
        <xdr:cNvPr id="844" name="Imagem 1154">
          <a:extLst>
            <a:ext uri="{FF2B5EF4-FFF2-40B4-BE49-F238E27FC236}">
              <a16:creationId xmlns:a16="http://schemas.microsoft.com/office/drawing/2014/main" id="{00000000-0008-0000-0300-00004C030000}"/>
            </a:ext>
          </a:extLst>
        </xdr:cNvPr>
        <xdr:cNvPicPr/>
      </xdr:nvPicPr>
      <xdr:blipFill>
        <a:blip xmlns:r="http://schemas.openxmlformats.org/officeDocument/2006/relationships" r:embed="rId1"/>
        <a:stretch/>
      </xdr:blipFill>
      <xdr:spPr>
        <a:xfrm>
          <a:off x="27000" y="750408480"/>
          <a:ext cx="9000" cy="360000"/>
        </a:xfrm>
        <a:prstGeom prst="rect">
          <a:avLst/>
        </a:prstGeom>
        <a:ln>
          <a:noFill/>
        </a:ln>
      </xdr:spPr>
    </xdr:pic>
    <xdr:clientData/>
  </xdr:twoCellAnchor>
  <xdr:twoCellAnchor editAs="oneCell">
    <xdr:from>
      <xdr:col>0</xdr:col>
      <xdr:colOff>27000</xdr:colOff>
      <xdr:row>3715</xdr:row>
      <xdr:rowOff>181440</xdr:rowOff>
    </xdr:from>
    <xdr:to>
      <xdr:col>0</xdr:col>
      <xdr:colOff>36000</xdr:colOff>
      <xdr:row>7466</xdr:row>
      <xdr:rowOff>164224</xdr:rowOff>
    </xdr:to>
    <xdr:pic>
      <xdr:nvPicPr>
        <xdr:cNvPr id="845" name="Imagem 1155">
          <a:extLst>
            <a:ext uri="{FF2B5EF4-FFF2-40B4-BE49-F238E27FC236}">
              <a16:creationId xmlns:a16="http://schemas.microsoft.com/office/drawing/2014/main" id="{00000000-0008-0000-0300-00004D030000}"/>
            </a:ext>
          </a:extLst>
        </xdr:cNvPr>
        <xdr:cNvPicPr/>
      </xdr:nvPicPr>
      <xdr:blipFill>
        <a:blip xmlns:r="http://schemas.openxmlformats.org/officeDocument/2006/relationships" r:embed="rId1"/>
        <a:stretch/>
      </xdr:blipFill>
      <xdr:spPr>
        <a:xfrm>
          <a:off x="27000" y="756618840"/>
          <a:ext cx="9000" cy="360000"/>
        </a:xfrm>
        <a:prstGeom prst="rect">
          <a:avLst/>
        </a:prstGeom>
        <a:ln>
          <a:noFill/>
        </a:ln>
      </xdr:spPr>
    </xdr:pic>
    <xdr:clientData/>
  </xdr:twoCellAnchor>
  <xdr:twoCellAnchor editAs="oneCell">
    <xdr:from>
      <xdr:col>0</xdr:col>
      <xdr:colOff>27000</xdr:colOff>
      <xdr:row>3717</xdr:row>
      <xdr:rowOff>181440</xdr:rowOff>
    </xdr:from>
    <xdr:to>
      <xdr:col>0</xdr:col>
      <xdr:colOff>36000</xdr:colOff>
      <xdr:row>7470</xdr:row>
      <xdr:rowOff>7221</xdr:rowOff>
    </xdr:to>
    <xdr:pic>
      <xdr:nvPicPr>
        <xdr:cNvPr id="846" name="Imagem 1156">
          <a:extLst>
            <a:ext uri="{FF2B5EF4-FFF2-40B4-BE49-F238E27FC236}">
              <a16:creationId xmlns:a16="http://schemas.microsoft.com/office/drawing/2014/main" id="{00000000-0008-0000-0300-00004E030000}"/>
            </a:ext>
          </a:extLst>
        </xdr:cNvPr>
        <xdr:cNvPicPr/>
      </xdr:nvPicPr>
      <xdr:blipFill>
        <a:blip xmlns:r="http://schemas.openxmlformats.org/officeDocument/2006/relationships" r:embed="rId1"/>
        <a:stretch/>
      </xdr:blipFill>
      <xdr:spPr>
        <a:xfrm>
          <a:off x="27000" y="756999720"/>
          <a:ext cx="9000" cy="360000"/>
        </a:xfrm>
        <a:prstGeom prst="rect">
          <a:avLst/>
        </a:prstGeom>
        <a:ln>
          <a:noFill/>
        </a:ln>
      </xdr:spPr>
    </xdr:pic>
    <xdr:clientData/>
  </xdr:twoCellAnchor>
  <xdr:twoCellAnchor editAs="oneCell">
    <xdr:from>
      <xdr:col>0</xdr:col>
      <xdr:colOff>27000</xdr:colOff>
      <xdr:row>3754</xdr:row>
      <xdr:rowOff>181440</xdr:rowOff>
    </xdr:from>
    <xdr:to>
      <xdr:col>0</xdr:col>
      <xdr:colOff>36000</xdr:colOff>
      <xdr:row>7546</xdr:row>
      <xdr:rowOff>33025</xdr:rowOff>
    </xdr:to>
    <xdr:pic>
      <xdr:nvPicPr>
        <xdr:cNvPr id="847" name="Imagem 1157">
          <a:extLst>
            <a:ext uri="{FF2B5EF4-FFF2-40B4-BE49-F238E27FC236}">
              <a16:creationId xmlns:a16="http://schemas.microsoft.com/office/drawing/2014/main" id="{00000000-0008-0000-0300-00004F030000}"/>
            </a:ext>
          </a:extLst>
        </xdr:cNvPr>
        <xdr:cNvPicPr/>
      </xdr:nvPicPr>
      <xdr:blipFill>
        <a:blip xmlns:r="http://schemas.openxmlformats.org/officeDocument/2006/relationships" r:embed="rId1"/>
        <a:stretch/>
      </xdr:blipFill>
      <xdr:spPr>
        <a:xfrm>
          <a:off x="27000" y="764791200"/>
          <a:ext cx="9000" cy="360000"/>
        </a:xfrm>
        <a:prstGeom prst="rect">
          <a:avLst/>
        </a:prstGeom>
        <a:ln>
          <a:noFill/>
        </a:ln>
      </xdr:spPr>
    </xdr:pic>
    <xdr:clientData/>
  </xdr:twoCellAnchor>
  <xdr:twoCellAnchor editAs="oneCell">
    <xdr:from>
      <xdr:col>0</xdr:col>
      <xdr:colOff>27000</xdr:colOff>
      <xdr:row>3788</xdr:row>
      <xdr:rowOff>181440</xdr:rowOff>
    </xdr:from>
    <xdr:to>
      <xdr:col>0</xdr:col>
      <xdr:colOff>36000</xdr:colOff>
      <xdr:row>7615</xdr:row>
      <xdr:rowOff>96869</xdr:rowOff>
    </xdr:to>
    <xdr:pic>
      <xdr:nvPicPr>
        <xdr:cNvPr id="848" name="Imagem 1158">
          <a:extLst>
            <a:ext uri="{FF2B5EF4-FFF2-40B4-BE49-F238E27FC236}">
              <a16:creationId xmlns:a16="http://schemas.microsoft.com/office/drawing/2014/main" id="{00000000-0008-0000-0300-000050030000}"/>
            </a:ext>
          </a:extLst>
        </xdr:cNvPr>
        <xdr:cNvPicPr/>
      </xdr:nvPicPr>
      <xdr:blipFill>
        <a:blip xmlns:r="http://schemas.openxmlformats.org/officeDocument/2006/relationships" r:embed="rId1"/>
        <a:stretch/>
      </xdr:blipFill>
      <xdr:spPr>
        <a:xfrm>
          <a:off x="27000" y="771858720"/>
          <a:ext cx="9000" cy="360000"/>
        </a:xfrm>
        <a:prstGeom prst="rect">
          <a:avLst/>
        </a:prstGeom>
        <a:ln>
          <a:noFill/>
        </a:ln>
      </xdr:spPr>
    </xdr:pic>
    <xdr:clientData/>
  </xdr:twoCellAnchor>
  <xdr:twoCellAnchor editAs="oneCell">
    <xdr:from>
      <xdr:col>0</xdr:col>
      <xdr:colOff>27000</xdr:colOff>
      <xdr:row>3817</xdr:row>
      <xdr:rowOff>181440</xdr:rowOff>
    </xdr:from>
    <xdr:to>
      <xdr:col>0</xdr:col>
      <xdr:colOff>36000</xdr:colOff>
      <xdr:row>7672</xdr:row>
      <xdr:rowOff>197661</xdr:rowOff>
    </xdr:to>
    <xdr:pic>
      <xdr:nvPicPr>
        <xdr:cNvPr id="849" name="Imagem 1159">
          <a:extLst>
            <a:ext uri="{FF2B5EF4-FFF2-40B4-BE49-F238E27FC236}">
              <a16:creationId xmlns:a16="http://schemas.microsoft.com/office/drawing/2014/main" id="{00000000-0008-0000-0300-000051030000}"/>
            </a:ext>
          </a:extLst>
        </xdr:cNvPr>
        <xdr:cNvPicPr/>
      </xdr:nvPicPr>
      <xdr:blipFill>
        <a:blip xmlns:r="http://schemas.openxmlformats.org/officeDocument/2006/relationships" r:embed="rId1"/>
        <a:stretch/>
      </xdr:blipFill>
      <xdr:spPr>
        <a:xfrm>
          <a:off x="27000" y="777764160"/>
          <a:ext cx="9000" cy="360000"/>
        </a:xfrm>
        <a:prstGeom prst="rect">
          <a:avLst/>
        </a:prstGeom>
        <a:ln>
          <a:noFill/>
        </a:ln>
      </xdr:spPr>
    </xdr:pic>
    <xdr:clientData/>
  </xdr:twoCellAnchor>
  <xdr:twoCellAnchor editAs="oneCell">
    <xdr:from>
      <xdr:col>0</xdr:col>
      <xdr:colOff>27000</xdr:colOff>
      <xdr:row>3851</xdr:row>
      <xdr:rowOff>181440</xdr:rowOff>
    </xdr:from>
    <xdr:to>
      <xdr:col>0</xdr:col>
      <xdr:colOff>36000</xdr:colOff>
      <xdr:row>7740</xdr:row>
      <xdr:rowOff>27451</xdr:rowOff>
    </xdr:to>
    <xdr:pic>
      <xdr:nvPicPr>
        <xdr:cNvPr id="850" name="Imagem 1160">
          <a:extLst>
            <a:ext uri="{FF2B5EF4-FFF2-40B4-BE49-F238E27FC236}">
              <a16:creationId xmlns:a16="http://schemas.microsoft.com/office/drawing/2014/main" id="{00000000-0008-0000-0300-000052030000}"/>
            </a:ext>
          </a:extLst>
        </xdr:cNvPr>
        <xdr:cNvPicPr/>
      </xdr:nvPicPr>
      <xdr:blipFill>
        <a:blip xmlns:r="http://schemas.openxmlformats.org/officeDocument/2006/relationships" r:embed="rId1"/>
        <a:stretch/>
      </xdr:blipFill>
      <xdr:spPr>
        <a:xfrm>
          <a:off x="27000" y="784698480"/>
          <a:ext cx="9000" cy="360000"/>
        </a:xfrm>
        <a:prstGeom prst="rect">
          <a:avLst/>
        </a:prstGeom>
        <a:ln>
          <a:noFill/>
        </a:ln>
      </xdr:spPr>
    </xdr:pic>
    <xdr:clientData/>
  </xdr:twoCellAnchor>
  <xdr:twoCellAnchor editAs="oneCell">
    <xdr:from>
      <xdr:col>0</xdr:col>
      <xdr:colOff>27000</xdr:colOff>
      <xdr:row>3878</xdr:row>
      <xdr:rowOff>181440</xdr:rowOff>
    </xdr:from>
    <xdr:to>
      <xdr:col>0</xdr:col>
      <xdr:colOff>36000</xdr:colOff>
      <xdr:row>7794</xdr:row>
      <xdr:rowOff>18427</xdr:rowOff>
    </xdr:to>
    <xdr:pic>
      <xdr:nvPicPr>
        <xdr:cNvPr id="851" name="Imagem 1161">
          <a:extLst>
            <a:ext uri="{FF2B5EF4-FFF2-40B4-BE49-F238E27FC236}">
              <a16:creationId xmlns:a16="http://schemas.microsoft.com/office/drawing/2014/main" id="{00000000-0008-0000-0300-000053030000}"/>
            </a:ext>
          </a:extLst>
        </xdr:cNvPr>
        <xdr:cNvPicPr/>
      </xdr:nvPicPr>
      <xdr:blipFill>
        <a:blip xmlns:r="http://schemas.openxmlformats.org/officeDocument/2006/relationships" r:embed="rId1"/>
        <a:stretch/>
      </xdr:blipFill>
      <xdr:spPr>
        <a:xfrm>
          <a:off x="27000" y="790146720"/>
          <a:ext cx="9000" cy="360000"/>
        </a:xfrm>
        <a:prstGeom prst="rect">
          <a:avLst/>
        </a:prstGeom>
        <a:ln>
          <a:noFill/>
        </a:ln>
      </xdr:spPr>
    </xdr:pic>
    <xdr:clientData/>
  </xdr:twoCellAnchor>
  <xdr:twoCellAnchor editAs="oneCell">
    <xdr:from>
      <xdr:col>0</xdr:col>
      <xdr:colOff>27000</xdr:colOff>
      <xdr:row>3909</xdr:row>
      <xdr:rowOff>181440</xdr:rowOff>
    </xdr:from>
    <xdr:to>
      <xdr:col>0</xdr:col>
      <xdr:colOff>36000</xdr:colOff>
      <xdr:row>7857</xdr:row>
      <xdr:rowOff>49743</xdr:rowOff>
    </xdr:to>
    <xdr:pic>
      <xdr:nvPicPr>
        <xdr:cNvPr id="852" name="Imagem 1162">
          <a:extLst>
            <a:ext uri="{FF2B5EF4-FFF2-40B4-BE49-F238E27FC236}">
              <a16:creationId xmlns:a16="http://schemas.microsoft.com/office/drawing/2014/main" id="{00000000-0008-0000-0300-000054030000}"/>
            </a:ext>
          </a:extLst>
        </xdr:cNvPr>
        <xdr:cNvPicPr/>
      </xdr:nvPicPr>
      <xdr:blipFill>
        <a:blip xmlns:r="http://schemas.openxmlformats.org/officeDocument/2006/relationships" r:embed="rId1"/>
        <a:stretch/>
      </xdr:blipFill>
      <xdr:spPr>
        <a:xfrm>
          <a:off x="27000" y="796509360"/>
          <a:ext cx="9000" cy="360000"/>
        </a:xfrm>
        <a:prstGeom prst="rect">
          <a:avLst/>
        </a:prstGeom>
        <a:ln>
          <a:noFill/>
        </a:ln>
      </xdr:spPr>
    </xdr:pic>
    <xdr:clientData/>
  </xdr:twoCellAnchor>
  <xdr:twoCellAnchor editAs="oneCell">
    <xdr:from>
      <xdr:col>0</xdr:col>
      <xdr:colOff>27000</xdr:colOff>
      <xdr:row>3940</xdr:row>
      <xdr:rowOff>390960</xdr:rowOff>
    </xdr:from>
    <xdr:to>
      <xdr:col>0</xdr:col>
      <xdr:colOff>36000</xdr:colOff>
      <xdr:row>7920</xdr:row>
      <xdr:rowOff>188816</xdr:rowOff>
    </xdr:to>
    <xdr:pic>
      <xdr:nvPicPr>
        <xdr:cNvPr id="853" name="Imagem 1163">
          <a:extLst>
            <a:ext uri="{FF2B5EF4-FFF2-40B4-BE49-F238E27FC236}">
              <a16:creationId xmlns:a16="http://schemas.microsoft.com/office/drawing/2014/main" id="{00000000-0008-0000-0300-000055030000}"/>
            </a:ext>
          </a:extLst>
        </xdr:cNvPr>
        <xdr:cNvPicPr/>
      </xdr:nvPicPr>
      <xdr:blipFill>
        <a:blip xmlns:r="http://schemas.openxmlformats.org/officeDocument/2006/relationships" r:embed="rId1"/>
        <a:stretch/>
      </xdr:blipFill>
      <xdr:spPr>
        <a:xfrm>
          <a:off x="27000" y="803005560"/>
          <a:ext cx="9000" cy="360000"/>
        </a:xfrm>
        <a:prstGeom prst="rect">
          <a:avLst/>
        </a:prstGeom>
        <a:ln>
          <a:noFill/>
        </a:ln>
      </xdr:spPr>
    </xdr:pic>
    <xdr:clientData/>
  </xdr:twoCellAnchor>
  <xdr:twoCellAnchor editAs="oneCell">
    <xdr:from>
      <xdr:col>0</xdr:col>
      <xdr:colOff>27000</xdr:colOff>
      <xdr:row>3982</xdr:row>
      <xdr:rowOff>257760</xdr:rowOff>
    </xdr:from>
    <xdr:to>
      <xdr:col>0</xdr:col>
      <xdr:colOff>36000</xdr:colOff>
      <xdr:row>8006</xdr:row>
      <xdr:rowOff>46651</xdr:rowOff>
    </xdr:to>
    <xdr:pic>
      <xdr:nvPicPr>
        <xdr:cNvPr id="854" name="Imagem 1164">
          <a:extLst>
            <a:ext uri="{FF2B5EF4-FFF2-40B4-BE49-F238E27FC236}">
              <a16:creationId xmlns:a16="http://schemas.microsoft.com/office/drawing/2014/main" id="{00000000-0008-0000-0300-000056030000}"/>
            </a:ext>
          </a:extLst>
        </xdr:cNvPr>
        <xdr:cNvPicPr/>
      </xdr:nvPicPr>
      <xdr:blipFill>
        <a:blip xmlns:r="http://schemas.openxmlformats.org/officeDocument/2006/relationships" r:embed="rId1"/>
        <a:stretch/>
      </xdr:blipFill>
      <xdr:spPr>
        <a:xfrm>
          <a:off x="27000" y="811692360"/>
          <a:ext cx="9000" cy="360000"/>
        </a:xfrm>
        <a:prstGeom prst="rect">
          <a:avLst/>
        </a:prstGeom>
        <a:ln>
          <a:noFill/>
        </a:ln>
      </xdr:spPr>
    </xdr:pic>
    <xdr:clientData/>
  </xdr:twoCellAnchor>
  <xdr:twoCellAnchor editAs="oneCell">
    <xdr:from>
      <xdr:col>0</xdr:col>
      <xdr:colOff>27000</xdr:colOff>
      <xdr:row>3984</xdr:row>
      <xdr:rowOff>181440</xdr:rowOff>
    </xdr:from>
    <xdr:to>
      <xdr:col>0</xdr:col>
      <xdr:colOff>36000</xdr:colOff>
      <xdr:row>8010</xdr:row>
      <xdr:rowOff>48652</xdr:rowOff>
    </xdr:to>
    <xdr:pic>
      <xdr:nvPicPr>
        <xdr:cNvPr id="855" name="Imagem 1165">
          <a:extLst>
            <a:ext uri="{FF2B5EF4-FFF2-40B4-BE49-F238E27FC236}">
              <a16:creationId xmlns:a16="http://schemas.microsoft.com/office/drawing/2014/main" id="{00000000-0008-0000-0300-000057030000}"/>
            </a:ext>
          </a:extLst>
        </xdr:cNvPr>
        <xdr:cNvPicPr/>
      </xdr:nvPicPr>
      <xdr:blipFill>
        <a:blip xmlns:r="http://schemas.openxmlformats.org/officeDocument/2006/relationships" r:embed="rId1"/>
        <a:stretch/>
      </xdr:blipFill>
      <xdr:spPr>
        <a:xfrm>
          <a:off x="27000" y="812073240"/>
          <a:ext cx="9000" cy="360000"/>
        </a:xfrm>
        <a:prstGeom prst="rect">
          <a:avLst/>
        </a:prstGeom>
        <a:ln>
          <a:noFill/>
        </a:ln>
      </xdr:spPr>
    </xdr:pic>
    <xdr:clientData/>
  </xdr:twoCellAnchor>
  <xdr:twoCellAnchor editAs="oneCell">
    <xdr:from>
      <xdr:col>0</xdr:col>
      <xdr:colOff>27000</xdr:colOff>
      <xdr:row>4014</xdr:row>
      <xdr:rowOff>181440</xdr:rowOff>
    </xdr:from>
    <xdr:to>
      <xdr:col>0</xdr:col>
      <xdr:colOff>36000</xdr:colOff>
      <xdr:row>8069</xdr:row>
      <xdr:rowOff>149386</xdr:rowOff>
    </xdr:to>
    <xdr:pic>
      <xdr:nvPicPr>
        <xdr:cNvPr id="856" name="Imagem 1166">
          <a:extLst>
            <a:ext uri="{FF2B5EF4-FFF2-40B4-BE49-F238E27FC236}">
              <a16:creationId xmlns:a16="http://schemas.microsoft.com/office/drawing/2014/main" id="{00000000-0008-0000-0300-000058030000}"/>
            </a:ext>
          </a:extLst>
        </xdr:cNvPr>
        <xdr:cNvPicPr/>
      </xdr:nvPicPr>
      <xdr:blipFill>
        <a:blip xmlns:r="http://schemas.openxmlformats.org/officeDocument/2006/relationships" r:embed="rId1"/>
        <a:stretch/>
      </xdr:blipFill>
      <xdr:spPr>
        <a:xfrm>
          <a:off x="27000" y="818169120"/>
          <a:ext cx="9000" cy="360000"/>
        </a:xfrm>
        <a:prstGeom prst="rect">
          <a:avLst/>
        </a:prstGeom>
        <a:ln>
          <a:noFill/>
        </a:ln>
      </xdr:spPr>
    </xdr:pic>
    <xdr:clientData/>
  </xdr:twoCellAnchor>
  <xdr:twoCellAnchor editAs="oneCell">
    <xdr:from>
      <xdr:col>0</xdr:col>
      <xdr:colOff>27000</xdr:colOff>
      <xdr:row>4044</xdr:row>
      <xdr:rowOff>181440</xdr:rowOff>
    </xdr:from>
    <xdr:to>
      <xdr:col>0</xdr:col>
      <xdr:colOff>36000</xdr:colOff>
      <xdr:row>8140</xdr:row>
      <xdr:rowOff>6071</xdr:rowOff>
    </xdr:to>
    <xdr:pic>
      <xdr:nvPicPr>
        <xdr:cNvPr id="857" name="Imagem 1167">
          <a:extLst>
            <a:ext uri="{FF2B5EF4-FFF2-40B4-BE49-F238E27FC236}">
              <a16:creationId xmlns:a16="http://schemas.microsoft.com/office/drawing/2014/main" id="{00000000-0008-0000-0300-000059030000}"/>
            </a:ext>
          </a:extLst>
        </xdr:cNvPr>
        <xdr:cNvPicPr/>
      </xdr:nvPicPr>
      <xdr:blipFill>
        <a:blip xmlns:r="http://schemas.openxmlformats.org/officeDocument/2006/relationships" r:embed="rId1"/>
        <a:stretch/>
      </xdr:blipFill>
      <xdr:spPr>
        <a:xfrm>
          <a:off x="27000" y="824189040"/>
          <a:ext cx="9000" cy="360000"/>
        </a:xfrm>
        <a:prstGeom prst="rect">
          <a:avLst/>
        </a:prstGeom>
        <a:ln>
          <a:noFill/>
        </a:ln>
      </xdr:spPr>
    </xdr:pic>
    <xdr:clientData/>
  </xdr:twoCellAnchor>
  <xdr:twoCellAnchor editAs="oneCell">
    <xdr:from>
      <xdr:col>0</xdr:col>
      <xdr:colOff>27000</xdr:colOff>
      <xdr:row>4075</xdr:row>
      <xdr:rowOff>181440</xdr:rowOff>
    </xdr:from>
    <xdr:to>
      <xdr:col>0</xdr:col>
      <xdr:colOff>36000</xdr:colOff>
      <xdr:row>8207</xdr:row>
      <xdr:rowOff>94628</xdr:rowOff>
    </xdr:to>
    <xdr:pic>
      <xdr:nvPicPr>
        <xdr:cNvPr id="858" name="Imagem 1168">
          <a:extLst>
            <a:ext uri="{FF2B5EF4-FFF2-40B4-BE49-F238E27FC236}">
              <a16:creationId xmlns:a16="http://schemas.microsoft.com/office/drawing/2014/main" id="{00000000-0008-0000-0300-00005A030000}"/>
            </a:ext>
          </a:extLst>
        </xdr:cNvPr>
        <xdr:cNvPicPr/>
      </xdr:nvPicPr>
      <xdr:blipFill>
        <a:blip xmlns:r="http://schemas.openxmlformats.org/officeDocument/2006/relationships" r:embed="rId1"/>
        <a:stretch/>
      </xdr:blipFill>
      <xdr:spPr>
        <a:xfrm>
          <a:off x="27000" y="830608920"/>
          <a:ext cx="9000" cy="360000"/>
        </a:xfrm>
        <a:prstGeom prst="rect">
          <a:avLst/>
        </a:prstGeom>
        <a:ln>
          <a:noFill/>
        </a:ln>
      </xdr:spPr>
    </xdr:pic>
    <xdr:clientData/>
  </xdr:twoCellAnchor>
  <xdr:twoCellAnchor editAs="oneCell">
    <xdr:from>
      <xdr:col>0</xdr:col>
      <xdr:colOff>27000</xdr:colOff>
      <xdr:row>4104</xdr:row>
      <xdr:rowOff>181800</xdr:rowOff>
    </xdr:from>
    <xdr:to>
      <xdr:col>0</xdr:col>
      <xdr:colOff>36000</xdr:colOff>
      <xdr:row>8268</xdr:row>
      <xdr:rowOff>142232</xdr:rowOff>
    </xdr:to>
    <xdr:pic>
      <xdr:nvPicPr>
        <xdr:cNvPr id="859" name="Imagem 1169">
          <a:extLst>
            <a:ext uri="{FF2B5EF4-FFF2-40B4-BE49-F238E27FC236}">
              <a16:creationId xmlns:a16="http://schemas.microsoft.com/office/drawing/2014/main" id="{00000000-0008-0000-0300-00005B030000}"/>
            </a:ext>
          </a:extLst>
        </xdr:cNvPr>
        <xdr:cNvPicPr/>
      </xdr:nvPicPr>
      <xdr:blipFill>
        <a:blip xmlns:r="http://schemas.openxmlformats.org/officeDocument/2006/relationships" r:embed="rId1"/>
        <a:stretch/>
      </xdr:blipFill>
      <xdr:spPr>
        <a:xfrm>
          <a:off x="27000" y="836438400"/>
          <a:ext cx="9000" cy="360000"/>
        </a:xfrm>
        <a:prstGeom prst="rect">
          <a:avLst/>
        </a:prstGeom>
        <a:ln>
          <a:noFill/>
        </a:ln>
      </xdr:spPr>
    </xdr:pic>
    <xdr:clientData/>
  </xdr:twoCellAnchor>
  <xdr:twoCellAnchor editAs="oneCell">
    <xdr:from>
      <xdr:col>0</xdr:col>
      <xdr:colOff>27000</xdr:colOff>
      <xdr:row>4133</xdr:row>
      <xdr:rowOff>181440</xdr:rowOff>
    </xdr:from>
    <xdr:to>
      <xdr:col>0</xdr:col>
      <xdr:colOff>36000</xdr:colOff>
      <xdr:row>8329</xdr:row>
      <xdr:rowOff>188757</xdr:rowOff>
    </xdr:to>
    <xdr:pic>
      <xdr:nvPicPr>
        <xdr:cNvPr id="860" name="Imagem 1170">
          <a:extLst>
            <a:ext uri="{FF2B5EF4-FFF2-40B4-BE49-F238E27FC236}">
              <a16:creationId xmlns:a16="http://schemas.microsoft.com/office/drawing/2014/main" id="{00000000-0008-0000-0300-00005C030000}"/>
            </a:ext>
          </a:extLst>
        </xdr:cNvPr>
        <xdr:cNvPicPr/>
      </xdr:nvPicPr>
      <xdr:blipFill>
        <a:blip xmlns:r="http://schemas.openxmlformats.org/officeDocument/2006/relationships" r:embed="rId1"/>
        <a:stretch/>
      </xdr:blipFill>
      <xdr:spPr>
        <a:xfrm>
          <a:off x="27000" y="842267520"/>
          <a:ext cx="9000" cy="360000"/>
        </a:xfrm>
        <a:prstGeom prst="rect">
          <a:avLst/>
        </a:prstGeom>
        <a:ln>
          <a:noFill/>
        </a:ln>
      </xdr:spPr>
    </xdr:pic>
    <xdr:clientData/>
  </xdr:twoCellAnchor>
  <xdr:twoCellAnchor editAs="oneCell">
    <xdr:from>
      <xdr:col>0</xdr:col>
      <xdr:colOff>27000</xdr:colOff>
      <xdr:row>4160</xdr:row>
      <xdr:rowOff>181440</xdr:rowOff>
    </xdr:from>
    <xdr:to>
      <xdr:col>0</xdr:col>
      <xdr:colOff>36000</xdr:colOff>
      <xdr:row>8387</xdr:row>
      <xdr:rowOff>45262</xdr:rowOff>
    </xdr:to>
    <xdr:pic>
      <xdr:nvPicPr>
        <xdr:cNvPr id="861" name="Imagem 1171">
          <a:extLst>
            <a:ext uri="{FF2B5EF4-FFF2-40B4-BE49-F238E27FC236}">
              <a16:creationId xmlns:a16="http://schemas.microsoft.com/office/drawing/2014/main" id="{00000000-0008-0000-0300-00005D030000}"/>
            </a:ext>
          </a:extLst>
        </xdr:cNvPr>
        <xdr:cNvPicPr/>
      </xdr:nvPicPr>
      <xdr:blipFill>
        <a:blip xmlns:r="http://schemas.openxmlformats.org/officeDocument/2006/relationships" r:embed="rId1"/>
        <a:stretch/>
      </xdr:blipFill>
      <xdr:spPr>
        <a:xfrm>
          <a:off x="27000" y="847715760"/>
          <a:ext cx="9000" cy="360000"/>
        </a:xfrm>
        <a:prstGeom prst="rect">
          <a:avLst/>
        </a:prstGeom>
        <a:ln>
          <a:noFill/>
        </a:ln>
      </xdr:spPr>
    </xdr:pic>
    <xdr:clientData/>
  </xdr:twoCellAnchor>
  <xdr:twoCellAnchor editAs="oneCell">
    <xdr:from>
      <xdr:col>0</xdr:col>
      <xdr:colOff>27000</xdr:colOff>
      <xdr:row>4190</xdr:row>
      <xdr:rowOff>181440</xdr:rowOff>
    </xdr:from>
    <xdr:to>
      <xdr:col>0</xdr:col>
      <xdr:colOff>36000</xdr:colOff>
      <xdr:row>8450</xdr:row>
      <xdr:rowOff>92446</xdr:rowOff>
    </xdr:to>
    <xdr:pic>
      <xdr:nvPicPr>
        <xdr:cNvPr id="862" name="Imagem 1172">
          <a:extLst>
            <a:ext uri="{FF2B5EF4-FFF2-40B4-BE49-F238E27FC236}">
              <a16:creationId xmlns:a16="http://schemas.microsoft.com/office/drawing/2014/main" id="{00000000-0008-0000-0300-00005E030000}"/>
            </a:ext>
          </a:extLst>
        </xdr:cNvPr>
        <xdr:cNvPicPr/>
      </xdr:nvPicPr>
      <xdr:blipFill>
        <a:blip xmlns:r="http://schemas.openxmlformats.org/officeDocument/2006/relationships" r:embed="rId1"/>
        <a:stretch/>
      </xdr:blipFill>
      <xdr:spPr>
        <a:xfrm>
          <a:off x="27000" y="853735680"/>
          <a:ext cx="9000" cy="360000"/>
        </a:xfrm>
        <a:prstGeom prst="rect">
          <a:avLst/>
        </a:prstGeom>
        <a:ln>
          <a:noFill/>
        </a:ln>
      </xdr:spPr>
    </xdr:pic>
    <xdr:clientData/>
  </xdr:twoCellAnchor>
  <xdr:twoCellAnchor editAs="oneCell">
    <xdr:from>
      <xdr:col>0</xdr:col>
      <xdr:colOff>27000</xdr:colOff>
      <xdr:row>4192</xdr:row>
      <xdr:rowOff>181440</xdr:rowOff>
    </xdr:from>
    <xdr:to>
      <xdr:col>0</xdr:col>
      <xdr:colOff>36000</xdr:colOff>
      <xdr:row>8454</xdr:row>
      <xdr:rowOff>92326</xdr:rowOff>
    </xdr:to>
    <xdr:pic>
      <xdr:nvPicPr>
        <xdr:cNvPr id="863" name="Imagem 1173">
          <a:extLst>
            <a:ext uri="{FF2B5EF4-FFF2-40B4-BE49-F238E27FC236}">
              <a16:creationId xmlns:a16="http://schemas.microsoft.com/office/drawing/2014/main" id="{00000000-0008-0000-0300-00005F030000}"/>
            </a:ext>
          </a:extLst>
        </xdr:cNvPr>
        <xdr:cNvPicPr/>
      </xdr:nvPicPr>
      <xdr:blipFill>
        <a:blip xmlns:r="http://schemas.openxmlformats.org/officeDocument/2006/relationships" r:embed="rId1"/>
        <a:stretch/>
      </xdr:blipFill>
      <xdr:spPr>
        <a:xfrm>
          <a:off x="27000" y="854116560"/>
          <a:ext cx="9000" cy="360000"/>
        </a:xfrm>
        <a:prstGeom prst="rect">
          <a:avLst/>
        </a:prstGeom>
        <a:ln>
          <a:noFill/>
        </a:ln>
      </xdr:spPr>
    </xdr:pic>
    <xdr:clientData/>
  </xdr:twoCellAnchor>
  <xdr:twoCellAnchor editAs="oneCell">
    <xdr:from>
      <xdr:col>0</xdr:col>
      <xdr:colOff>27000</xdr:colOff>
      <xdr:row>4194</xdr:row>
      <xdr:rowOff>181800</xdr:rowOff>
    </xdr:from>
    <xdr:to>
      <xdr:col>0</xdr:col>
      <xdr:colOff>36000</xdr:colOff>
      <xdr:row>8458</xdr:row>
      <xdr:rowOff>92926</xdr:rowOff>
    </xdr:to>
    <xdr:pic>
      <xdr:nvPicPr>
        <xdr:cNvPr id="864" name="Imagem 1174">
          <a:extLst>
            <a:ext uri="{FF2B5EF4-FFF2-40B4-BE49-F238E27FC236}">
              <a16:creationId xmlns:a16="http://schemas.microsoft.com/office/drawing/2014/main" id="{00000000-0008-0000-0300-000060030000}"/>
            </a:ext>
          </a:extLst>
        </xdr:cNvPr>
        <xdr:cNvPicPr/>
      </xdr:nvPicPr>
      <xdr:blipFill>
        <a:blip xmlns:r="http://schemas.openxmlformats.org/officeDocument/2006/relationships" r:embed="rId1"/>
        <a:stretch/>
      </xdr:blipFill>
      <xdr:spPr>
        <a:xfrm>
          <a:off x="27000" y="854497800"/>
          <a:ext cx="9000" cy="360000"/>
        </a:xfrm>
        <a:prstGeom prst="rect">
          <a:avLst/>
        </a:prstGeom>
        <a:ln>
          <a:noFill/>
        </a:ln>
      </xdr:spPr>
    </xdr:pic>
    <xdr:clientData/>
  </xdr:twoCellAnchor>
  <xdr:twoCellAnchor editAs="oneCell">
    <xdr:from>
      <xdr:col>0</xdr:col>
      <xdr:colOff>27000</xdr:colOff>
      <xdr:row>4231</xdr:row>
      <xdr:rowOff>181440</xdr:rowOff>
    </xdr:from>
    <xdr:to>
      <xdr:col>0</xdr:col>
      <xdr:colOff>36000</xdr:colOff>
      <xdr:row>8540</xdr:row>
      <xdr:rowOff>73186</xdr:rowOff>
    </xdr:to>
    <xdr:pic>
      <xdr:nvPicPr>
        <xdr:cNvPr id="865" name="Imagem 1175">
          <a:extLst>
            <a:ext uri="{FF2B5EF4-FFF2-40B4-BE49-F238E27FC236}">
              <a16:creationId xmlns:a16="http://schemas.microsoft.com/office/drawing/2014/main" id="{00000000-0008-0000-0300-000061030000}"/>
            </a:ext>
          </a:extLst>
        </xdr:cNvPr>
        <xdr:cNvPicPr/>
      </xdr:nvPicPr>
      <xdr:blipFill>
        <a:blip xmlns:r="http://schemas.openxmlformats.org/officeDocument/2006/relationships" r:embed="rId1"/>
        <a:stretch/>
      </xdr:blipFill>
      <xdr:spPr>
        <a:xfrm>
          <a:off x="27000" y="862288920"/>
          <a:ext cx="9000" cy="360000"/>
        </a:xfrm>
        <a:prstGeom prst="rect">
          <a:avLst/>
        </a:prstGeom>
        <a:ln>
          <a:noFill/>
        </a:ln>
      </xdr:spPr>
    </xdr:pic>
    <xdr:clientData/>
  </xdr:twoCellAnchor>
  <xdr:twoCellAnchor editAs="oneCell">
    <xdr:from>
      <xdr:col>0</xdr:col>
      <xdr:colOff>27000</xdr:colOff>
      <xdr:row>4265</xdr:row>
      <xdr:rowOff>181800</xdr:rowOff>
    </xdr:from>
    <xdr:to>
      <xdr:col>0</xdr:col>
      <xdr:colOff>36000</xdr:colOff>
      <xdr:row>8614</xdr:row>
      <xdr:rowOff>126544</xdr:rowOff>
    </xdr:to>
    <xdr:pic>
      <xdr:nvPicPr>
        <xdr:cNvPr id="866" name="Imagem 1176">
          <a:extLst>
            <a:ext uri="{FF2B5EF4-FFF2-40B4-BE49-F238E27FC236}">
              <a16:creationId xmlns:a16="http://schemas.microsoft.com/office/drawing/2014/main" id="{00000000-0008-0000-0300-000062030000}"/>
            </a:ext>
          </a:extLst>
        </xdr:cNvPr>
        <xdr:cNvPicPr/>
      </xdr:nvPicPr>
      <xdr:blipFill>
        <a:blip xmlns:r="http://schemas.openxmlformats.org/officeDocument/2006/relationships" r:embed="rId1"/>
        <a:stretch/>
      </xdr:blipFill>
      <xdr:spPr>
        <a:xfrm>
          <a:off x="27000" y="869356800"/>
          <a:ext cx="9000" cy="360000"/>
        </a:xfrm>
        <a:prstGeom prst="rect">
          <a:avLst/>
        </a:prstGeom>
        <a:ln>
          <a:noFill/>
        </a:ln>
      </xdr:spPr>
    </xdr:pic>
    <xdr:clientData/>
  </xdr:twoCellAnchor>
  <xdr:twoCellAnchor editAs="oneCell">
    <xdr:from>
      <xdr:col>0</xdr:col>
      <xdr:colOff>27000</xdr:colOff>
      <xdr:row>4294</xdr:row>
      <xdr:rowOff>181440</xdr:rowOff>
    </xdr:from>
    <xdr:to>
      <xdr:col>0</xdr:col>
      <xdr:colOff>36000</xdr:colOff>
      <xdr:row>8676</xdr:row>
      <xdr:rowOff>137330</xdr:rowOff>
    </xdr:to>
    <xdr:pic>
      <xdr:nvPicPr>
        <xdr:cNvPr id="867" name="Imagem 1177">
          <a:extLst>
            <a:ext uri="{FF2B5EF4-FFF2-40B4-BE49-F238E27FC236}">
              <a16:creationId xmlns:a16="http://schemas.microsoft.com/office/drawing/2014/main" id="{00000000-0008-0000-0300-000063030000}"/>
            </a:ext>
          </a:extLst>
        </xdr:cNvPr>
        <xdr:cNvPicPr/>
      </xdr:nvPicPr>
      <xdr:blipFill>
        <a:blip xmlns:r="http://schemas.openxmlformats.org/officeDocument/2006/relationships" r:embed="rId1"/>
        <a:stretch/>
      </xdr:blipFill>
      <xdr:spPr>
        <a:xfrm>
          <a:off x="27000" y="875262240"/>
          <a:ext cx="9000" cy="360000"/>
        </a:xfrm>
        <a:prstGeom prst="rect">
          <a:avLst/>
        </a:prstGeom>
        <a:ln>
          <a:noFill/>
        </a:ln>
      </xdr:spPr>
    </xdr:pic>
    <xdr:clientData/>
  </xdr:twoCellAnchor>
  <xdr:twoCellAnchor editAs="oneCell">
    <xdr:from>
      <xdr:col>0</xdr:col>
      <xdr:colOff>27000</xdr:colOff>
      <xdr:row>4324</xdr:row>
      <xdr:rowOff>181440</xdr:rowOff>
    </xdr:from>
    <xdr:to>
      <xdr:col>0</xdr:col>
      <xdr:colOff>36000</xdr:colOff>
      <xdr:row>8739</xdr:row>
      <xdr:rowOff>184155</xdr:rowOff>
    </xdr:to>
    <xdr:pic>
      <xdr:nvPicPr>
        <xdr:cNvPr id="868" name="Imagem 1178">
          <a:extLst>
            <a:ext uri="{FF2B5EF4-FFF2-40B4-BE49-F238E27FC236}">
              <a16:creationId xmlns:a16="http://schemas.microsoft.com/office/drawing/2014/main" id="{00000000-0008-0000-0300-000064030000}"/>
            </a:ext>
          </a:extLst>
        </xdr:cNvPr>
        <xdr:cNvPicPr/>
      </xdr:nvPicPr>
      <xdr:blipFill>
        <a:blip xmlns:r="http://schemas.openxmlformats.org/officeDocument/2006/relationships" r:embed="rId1"/>
        <a:stretch/>
      </xdr:blipFill>
      <xdr:spPr>
        <a:xfrm>
          <a:off x="27000" y="881281800"/>
          <a:ext cx="9000" cy="360000"/>
        </a:xfrm>
        <a:prstGeom prst="rect">
          <a:avLst/>
        </a:prstGeom>
        <a:ln>
          <a:noFill/>
        </a:ln>
      </xdr:spPr>
    </xdr:pic>
    <xdr:clientData/>
  </xdr:twoCellAnchor>
  <xdr:twoCellAnchor editAs="oneCell">
    <xdr:from>
      <xdr:col>0</xdr:col>
      <xdr:colOff>27000</xdr:colOff>
      <xdr:row>4326</xdr:row>
      <xdr:rowOff>181440</xdr:rowOff>
    </xdr:from>
    <xdr:to>
      <xdr:col>0</xdr:col>
      <xdr:colOff>36000</xdr:colOff>
      <xdr:row>8743</xdr:row>
      <xdr:rowOff>184395</xdr:rowOff>
    </xdr:to>
    <xdr:pic>
      <xdr:nvPicPr>
        <xdr:cNvPr id="869" name="Imagem 1179">
          <a:extLst>
            <a:ext uri="{FF2B5EF4-FFF2-40B4-BE49-F238E27FC236}">
              <a16:creationId xmlns:a16="http://schemas.microsoft.com/office/drawing/2014/main" id="{00000000-0008-0000-0300-000065030000}"/>
            </a:ext>
          </a:extLst>
        </xdr:cNvPr>
        <xdr:cNvPicPr/>
      </xdr:nvPicPr>
      <xdr:blipFill>
        <a:blip xmlns:r="http://schemas.openxmlformats.org/officeDocument/2006/relationships" r:embed="rId1"/>
        <a:stretch/>
      </xdr:blipFill>
      <xdr:spPr>
        <a:xfrm>
          <a:off x="27000" y="881663040"/>
          <a:ext cx="9000" cy="360000"/>
        </a:xfrm>
        <a:prstGeom prst="rect">
          <a:avLst/>
        </a:prstGeom>
        <a:ln>
          <a:noFill/>
        </a:ln>
      </xdr:spPr>
    </xdr:pic>
    <xdr:clientData/>
  </xdr:twoCellAnchor>
  <xdr:twoCellAnchor editAs="oneCell">
    <xdr:from>
      <xdr:col>0</xdr:col>
      <xdr:colOff>27000</xdr:colOff>
      <xdr:row>4357</xdr:row>
      <xdr:rowOff>181440</xdr:rowOff>
    </xdr:from>
    <xdr:to>
      <xdr:col>0</xdr:col>
      <xdr:colOff>36000</xdr:colOff>
      <xdr:row>8810</xdr:row>
      <xdr:rowOff>159682</xdr:rowOff>
    </xdr:to>
    <xdr:pic>
      <xdr:nvPicPr>
        <xdr:cNvPr id="870" name="Imagem 1180">
          <a:extLst>
            <a:ext uri="{FF2B5EF4-FFF2-40B4-BE49-F238E27FC236}">
              <a16:creationId xmlns:a16="http://schemas.microsoft.com/office/drawing/2014/main" id="{00000000-0008-0000-0300-000066030000}"/>
            </a:ext>
          </a:extLst>
        </xdr:cNvPr>
        <xdr:cNvPicPr/>
      </xdr:nvPicPr>
      <xdr:blipFill>
        <a:blip xmlns:r="http://schemas.openxmlformats.org/officeDocument/2006/relationships" r:embed="rId1"/>
        <a:stretch/>
      </xdr:blipFill>
      <xdr:spPr>
        <a:xfrm>
          <a:off x="27000" y="888025680"/>
          <a:ext cx="9000" cy="360000"/>
        </a:xfrm>
        <a:prstGeom prst="rect">
          <a:avLst/>
        </a:prstGeom>
        <a:ln>
          <a:noFill/>
        </a:ln>
      </xdr:spPr>
    </xdr:pic>
    <xdr:clientData/>
  </xdr:twoCellAnchor>
  <xdr:twoCellAnchor editAs="oneCell">
    <xdr:from>
      <xdr:col>0</xdr:col>
      <xdr:colOff>27000</xdr:colOff>
      <xdr:row>4396</xdr:row>
      <xdr:rowOff>181440</xdr:rowOff>
    </xdr:from>
    <xdr:to>
      <xdr:col>0</xdr:col>
      <xdr:colOff>36000</xdr:colOff>
      <xdr:row>8895</xdr:row>
      <xdr:rowOff>176280</xdr:rowOff>
    </xdr:to>
    <xdr:pic>
      <xdr:nvPicPr>
        <xdr:cNvPr id="871" name="Imagem 1181">
          <a:extLst>
            <a:ext uri="{FF2B5EF4-FFF2-40B4-BE49-F238E27FC236}">
              <a16:creationId xmlns:a16="http://schemas.microsoft.com/office/drawing/2014/main" id="{00000000-0008-0000-0300-000067030000}"/>
            </a:ext>
          </a:extLst>
        </xdr:cNvPr>
        <xdr:cNvPicPr/>
      </xdr:nvPicPr>
      <xdr:blipFill>
        <a:blip xmlns:r="http://schemas.openxmlformats.org/officeDocument/2006/relationships" r:embed="rId1"/>
        <a:stretch/>
      </xdr:blipFill>
      <xdr:spPr>
        <a:xfrm>
          <a:off x="27000" y="896121720"/>
          <a:ext cx="9000" cy="360000"/>
        </a:xfrm>
        <a:prstGeom prst="rect">
          <a:avLst/>
        </a:prstGeom>
        <a:ln>
          <a:noFill/>
        </a:ln>
      </xdr:spPr>
    </xdr:pic>
    <xdr:clientData/>
  </xdr:twoCellAnchor>
  <xdr:twoCellAnchor editAs="oneCell">
    <xdr:from>
      <xdr:col>0</xdr:col>
      <xdr:colOff>27000</xdr:colOff>
      <xdr:row>4423</xdr:row>
      <xdr:rowOff>181800</xdr:rowOff>
    </xdr:from>
    <xdr:to>
      <xdr:col>0</xdr:col>
      <xdr:colOff>36000</xdr:colOff>
      <xdr:row>8953</xdr:row>
      <xdr:rowOff>33505</xdr:rowOff>
    </xdr:to>
    <xdr:pic>
      <xdr:nvPicPr>
        <xdr:cNvPr id="872" name="Imagem 1182">
          <a:extLst>
            <a:ext uri="{FF2B5EF4-FFF2-40B4-BE49-F238E27FC236}">
              <a16:creationId xmlns:a16="http://schemas.microsoft.com/office/drawing/2014/main" id="{00000000-0008-0000-0300-000068030000}"/>
            </a:ext>
          </a:extLst>
        </xdr:cNvPr>
        <xdr:cNvPicPr/>
      </xdr:nvPicPr>
      <xdr:blipFill>
        <a:blip xmlns:r="http://schemas.openxmlformats.org/officeDocument/2006/relationships" r:embed="rId1"/>
        <a:stretch/>
      </xdr:blipFill>
      <xdr:spPr>
        <a:xfrm>
          <a:off x="27000" y="901570320"/>
          <a:ext cx="9000" cy="360000"/>
        </a:xfrm>
        <a:prstGeom prst="rect">
          <a:avLst/>
        </a:prstGeom>
        <a:ln>
          <a:noFill/>
        </a:ln>
      </xdr:spPr>
    </xdr:pic>
    <xdr:clientData/>
  </xdr:twoCellAnchor>
  <xdr:twoCellAnchor editAs="oneCell">
    <xdr:from>
      <xdr:col>0</xdr:col>
      <xdr:colOff>27000</xdr:colOff>
      <xdr:row>4451</xdr:row>
      <xdr:rowOff>181440</xdr:rowOff>
    </xdr:from>
    <xdr:to>
      <xdr:col>0</xdr:col>
      <xdr:colOff>36000</xdr:colOff>
      <xdr:row>9012</xdr:row>
      <xdr:rowOff>80090</xdr:rowOff>
    </xdr:to>
    <xdr:pic>
      <xdr:nvPicPr>
        <xdr:cNvPr id="873" name="Imagem 1183">
          <a:extLst>
            <a:ext uri="{FF2B5EF4-FFF2-40B4-BE49-F238E27FC236}">
              <a16:creationId xmlns:a16="http://schemas.microsoft.com/office/drawing/2014/main" id="{00000000-0008-0000-0300-000069030000}"/>
            </a:ext>
          </a:extLst>
        </xdr:cNvPr>
        <xdr:cNvPicPr/>
      </xdr:nvPicPr>
      <xdr:blipFill>
        <a:blip xmlns:r="http://schemas.openxmlformats.org/officeDocument/2006/relationships" r:embed="rId1"/>
        <a:stretch/>
      </xdr:blipFill>
      <xdr:spPr>
        <a:xfrm>
          <a:off x="27000" y="907209000"/>
          <a:ext cx="9000" cy="360000"/>
        </a:xfrm>
        <a:prstGeom prst="rect">
          <a:avLst/>
        </a:prstGeom>
        <a:ln>
          <a:noFill/>
        </a:ln>
      </xdr:spPr>
    </xdr:pic>
    <xdr:clientData/>
  </xdr:twoCellAnchor>
  <xdr:twoCellAnchor editAs="oneCell">
    <xdr:from>
      <xdr:col>0</xdr:col>
      <xdr:colOff>27000</xdr:colOff>
      <xdr:row>4479</xdr:row>
      <xdr:rowOff>181440</xdr:rowOff>
    </xdr:from>
    <xdr:to>
      <xdr:col>0</xdr:col>
      <xdr:colOff>36000</xdr:colOff>
      <xdr:row>9071</xdr:row>
      <xdr:rowOff>127035</xdr:rowOff>
    </xdr:to>
    <xdr:pic>
      <xdr:nvPicPr>
        <xdr:cNvPr id="874" name="Imagem 1184">
          <a:extLst>
            <a:ext uri="{FF2B5EF4-FFF2-40B4-BE49-F238E27FC236}">
              <a16:creationId xmlns:a16="http://schemas.microsoft.com/office/drawing/2014/main" id="{00000000-0008-0000-0300-00006A030000}"/>
            </a:ext>
          </a:extLst>
        </xdr:cNvPr>
        <xdr:cNvPicPr/>
      </xdr:nvPicPr>
      <xdr:blipFill>
        <a:blip xmlns:r="http://schemas.openxmlformats.org/officeDocument/2006/relationships" r:embed="rId1"/>
        <a:stretch/>
      </xdr:blipFill>
      <xdr:spPr>
        <a:xfrm>
          <a:off x="27000" y="912847680"/>
          <a:ext cx="9000" cy="360000"/>
        </a:xfrm>
        <a:prstGeom prst="rect">
          <a:avLst/>
        </a:prstGeom>
        <a:ln>
          <a:noFill/>
        </a:ln>
      </xdr:spPr>
    </xdr:pic>
    <xdr:clientData/>
  </xdr:twoCellAnchor>
  <xdr:twoCellAnchor editAs="oneCell">
    <xdr:from>
      <xdr:col>0</xdr:col>
      <xdr:colOff>27000</xdr:colOff>
      <xdr:row>4514</xdr:row>
      <xdr:rowOff>181440</xdr:rowOff>
    </xdr:from>
    <xdr:to>
      <xdr:col>0</xdr:col>
      <xdr:colOff>36000</xdr:colOff>
      <xdr:row>9144</xdr:row>
      <xdr:rowOff>174279</xdr:rowOff>
    </xdr:to>
    <xdr:pic>
      <xdr:nvPicPr>
        <xdr:cNvPr id="875" name="Imagem 1185">
          <a:extLst>
            <a:ext uri="{FF2B5EF4-FFF2-40B4-BE49-F238E27FC236}">
              <a16:creationId xmlns:a16="http://schemas.microsoft.com/office/drawing/2014/main" id="{00000000-0008-0000-0300-00006B030000}"/>
            </a:ext>
          </a:extLst>
        </xdr:cNvPr>
        <xdr:cNvPicPr/>
      </xdr:nvPicPr>
      <xdr:blipFill>
        <a:blip xmlns:r="http://schemas.openxmlformats.org/officeDocument/2006/relationships" r:embed="rId1"/>
        <a:stretch/>
      </xdr:blipFill>
      <xdr:spPr>
        <a:xfrm>
          <a:off x="27000" y="919820160"/>
          <a:ext cx="9000" cy="360000"/>
        </a:xfrm>
        <a:prstGeom prst="rect">
          <a:avLst/>
        </a:prstGeom>
        <a:ln>
          <a:noFill/>
        </a:ln>
      </xdr:spPr>
    </xdr:pic>
    <xdr:clientData/>
  </xdr:twoCellAnchor>
  <xdr:twoCellAnchor editAs="oneCell">
    <xdr:from>
      <xdr:col>0</xdr:col>
      <xdr:colOff>27000</xdr:colOff>
      <xdr:row>4542</xdr:row>
      <xdr:rowOff>181440</xdr:rowOff>
    </xdr:from>
    <xdr:to>
      <xdr:col>0</xdr:col>
      <xdr:colOff>36000</xdr:colOff>
      <xdr:row>9204</xdr:row>
      <xdr:rowOff>30724</xdr:rowOff>
    </xdr:to>
    <xdr:pic>
      <xdr:nvPicPr>
        <xdr:cNvPr id="876" name="Imagem 1186">
          <a:extLst>
            <a:ext uri="{FF2B5EF4-FFF2-40B4-BE49-F238E27FC236}">
              <a16:creationId xmlns:a16="http://schemas.microsoft.com/office/drawing/2014/main" id="{00000000-0008-0000-0300-00006C030000}"/>
            </a:ext>
          </a:extLst>
        </xdr:cNvPr>
        <xdr:cNvPicPr/>
      </xdr:nvPicPr>
      <xdr:blipFill>
        <a:blip xmlns:r="http://schemas.openxmlformats.org/officeDocument/2006/relationships" r:embed="rId1"/>
        <a:stretch/>
      </xdr:blipFill>
      <xdr:spPr>
        <a:xfrm>
          <a:off x="27000" y="925458840"/>
          <a:ext cx="9000" cy="360000"/>
        </a:xfrm>
        <a:prstGeom prst="rect">
          <a:avLst/>
        </a:prstGeom>
        <a:ln>
          <a:noFill/>
        </a:ln>
      </xdr:spPr>
    </xdr:pic>
    <xdr:clientData/>
  </xdr:twoCellAnchor>
  <xdr:twoCellAnchor editAs="oneCell">
    <xdr:from>
      <xdr:col>0</xdr:col>
      <xdr:colOff>27000</xdr:colOff>
      <xdr:row>4544</xdr:row>
      <xdr:rowOff>181440</xdr:rowOff>
    </xdr:from>
    <xdr:to>
      <xdr:col>0</xdr:col>
      <xdr:colOff>36000</xdr:colOff>
      <xdr:row>9208</xdr:row>
      <xdr:rowOff>30604</xdr:rowOff>
    </xdr:to>
    <xdr:pic>
      <xdr:nvPicPr>
        <xdr:cNvPr id="877" name="Imagem 1187">
          <a:extLst>
            <a:ext uri="{FF2B5EF4-FFF2-40B4-BE49-F238E27FC236}">
              <a16:creationId xmlns:a16="http://schemas.microsoft.com/office/drawing/2014/main" id="{00000000-0008-0000-0300-00006D030000}"/>
            </a:ext>
          </a:extLst>
        </xdr:cNvPr>
        <xdr:cNvPicPr/>
      </xdr:nvPicPr>
      <xdr:blipFill>
        <a:blip xmlns:r="http://schemas.openxmlformats.org/officeDocument/2006/relationships" r:embed="rId1"/>
        <a:stretch/>
      </xdr:blipFill>
      <xdr:spPr>
        <a:xfrm>
          <a:off x="27000" y="925839720"/>
          <a:ext cx="9000" cy="360000"/>
        </a:xfrm>
        <a:prstGeom prst="rect">
          <a:avLst/>
        </a:prstGeom>
        <a:ln>
          <a:noFill/>
        </a:ln>
      </xdr:spPr>
    </xdr:pic>
    <xdr:clientData/>
  </xdr:twoCellAnchor>
  <xdr:twoCellAnchor editAs="oneCell">
    <xdr:from>
      <xdr:col>0</xdr:col>
      <xdr:colOff>27000</xdr:colOff>
      <xdr:row>4546</xdr:row>
      <xdr:rowOff>181440</xdr:rowOff>
    </xdr:from>
    <xdr:to>
      <xdr:col>0</xdr:col>
      <xdr:colOff>36000</xdr:colOff>
      <xdr:row>9212</xdr:row>
      <xdr:rowOff>30844</xdr:rowOff>
    </xdr:to>
    <xdr:pic>
      <xdr:nvPicPr>
        <xdr:cNvPr id="878" name="Imagem 1188">
          <a:extLst>
            <a:ext uri="{FF2B5EF4-FFF2-40B4-BE49-F238E27FC236}">
              <a16:creationId xmlns:a16="http://schemas.microsoft.com/office/drawing/2014/main" id="{00000000-0008-0000-0300-00006E030000}"/>
            </a:ext>
          </a:extLst>
        </xdr:cNvPr>
        <xdr:cNvPicPr/>
      </xdr:nvPicPr>
      <xdr:blipFill>
        <a:blip xmlns:r="http://schemas.openxmlformats.org/officeDocument/2006/relationships" r:embed="rId1"/>
        <a:stretch/>
      </xdr:blipFill>
      <xdr:spPr>
        <a:xfrm>
          <a:off x="27000" y="926220960"/>
          <a:ext cx="9000" cy="360000"/>
        </a:xfrm>
        <a:prstGeom prst="rect">
          <a:avLst/>
        </a:prstGeom>
        <a:ln>
          <a:noFill/>
        </a:ln>
      </xdr:spPr>
    </xdr:pic>
    <xdr:clientData/>
  </xdr:twoCellAnchor>
  <xdr:twoCellAnchor editAs="oneCell">
    <xdr:from>
      <xdr:col>0</xdr:col>
      <xdr:colOff>27000</xdr:colOff>
      <xdr:row>4574</xdr:row>
      <xdr:rowOff>257760</xdr:rowOff>
    </xdr:from>
    <xdr:to>
      <xdr:col>0</xdr:col>
      <xdr:colOff>36000</xdr:colOff>
      <xdr:row>9272</xdr:row>
      <xdr:rowOff>39929</xdr:rowOff>
    </xdr:to>
    <xdr:pic>
      <xdr:nvPicPr>
        <xdr:cNvPr id="879" name="Imagem 1189">
          <a:extLst>
            <a:ext uri="{FF2B5EF4-FFF2-40B4-BE49-F238E27FC236}">
              <a16:creationId xmlns:a16="http://schemas.microsoft.com/office/drawing/2014/main" id="{00000000-0008-0000-0300-00006F030000}"/>
            </a:ext>
          </a:extLst>
        </xdr:cNvPr>
        <xdr:cNvPicPr/>
      </xdr:nvPicPr>
      <xdr:blipFill>
        <a:blip xmlns:r="http://schemas.openxmlformats.org/officeDocument/2006/relationships" r:embed="rId1"/>
        <a:stretch/>
      </xdr:blipFill>
      <xdr:spPr>
        <a:xfrm>
          <a:off x="27000" y="931935960"/>
          <a:ext cx="9000" cy="360000"/>
        </a:xfrm>
        <a:prstGeom prst="rect">
          <a:avLst/>
        </a:prstGeom>
        <a:ln>
          <a:noFill/>
        </a:ln>
      </xdr:spPr>
    </xdr:pic>
    <xdr:clientData/>
  </xdr:twoCellAnchor>
  <xdr:twoCellAnchor editAs="oneCell">
    <xdr:from>
      <xdr:col>0</xdr:col>
      <xdr:colOff>27000</xdr:colOff>
      <xdr:row>4604</xdr:row>
      <xdr:rowOff>181800</xdr:rowOff>
    </xdr:from>
    <xdr:to>
      <xdr:col>0</xdr:col>
      <xdr:colOff>36000</xdr:colOff>
      <xdr:row>9337</xdr:row>
      <xdr:rowOff>131026</xdr:rowOff>
    </xdr:to>
    <xdr:pic>
      <xdr:nvPicPr>
        <xdr:cNvPr id="880" name="Imagem 1190">
          <a:extLst>
            <a:ext uri="{FF2B5EF4-FFF2-40B4-BE49-F238E27FC236}">
              <a16:creationId xmlns:a16="http://schemas.microsoft.com/office/drawing/2014/main" id="{00000000-0008-0000-0300-000070030000}"/>
            </a:ext>
          </a:extLst>
        </xdr:cNvPr>
        <xdr:cNvPicPr/>
      </xdr:nvPicPr>
      <xdr:blipFill>
        <a:blip xmlns:r="http://schemas.openxmlformats.org/officeDocument/2006/relationships" r:embed="rId1"/>
        <a:stretch/>
      </xdr:blipFill>
      <xdr:spPr>
        <a:xfrm>
          <a:off x="27000" y="938165400"/>
          <a:ext cx="9000" cy="360000"/>
        </a:xfrm>
        <a:prstGeom prst="rect">
          <a:avLst/>
        </a:prstGeom>
        <a:ln>
          <a:noFill/>
        </a:ln>
      </xdr:spPr>
    </xdr:pic>
    <xdr:clientData/>
  </xdr:twoCellAnchor>
  <xdr:twoCellAnchor editAs="oneCell">
    <xdr:from>
      <xdr:col>0</xdr:col>
      <xdr:colOff>27000</xdr:colOff>
      <xdr:row>4633</xdr:row>
      <xdr:rowOff>181440</xdr:rowOff>
    </xdr:from>
    <xdr:to>
      <xdr:col>0</xdr:col>
      <xdr:colOff>36000</xdr:colOff>
      <xdr:row>9401</xdr:row>
      <xdr:rowOff>28483</xdr:rowOff>
    </xdr:to>
    <xdr:pic>
      <xdr:nvPicPr>
        <xdr:cNvPr id="881" name="Imagem 1191">
          <a:extLst>
            <a:ext uri="{FF2B5EF4-FFF2-40B4-BE49-F238E27FC236}">
              <a16:creationId xmlns:a16="http://schemas.microsoft.com/office/drawing/2014/main" id="{00000000-0008-0000-0300-000071030000}"/>
            </a:ext>
          </a:extLst>
        </xdr:cNvPr>
        <xdr:cNvPicPr/>
      </xdr:nvPicPr>
      <xdr:blipFill>
        <a:blip xmlns:r="http://schemas.openxmlformats.org/officeDocument/2006/relationships" r:embed="rId1"/>
        <a:stretch/>
      </xdr:blipFill>
      <xdr:spPr>
        <a:xfrm>
          <a:off x="27000" y="944204040"/>
          <a:ext cx="9000" cy="360000"/>
        </a:xfrm>
        <a:prstGeom prst="rect">
          <a:avLst/>
        </a:prstGeom>
        <a:ln>
          <a:noFill/>
        </a:ln>
      </xdr:spPr>
    </xdr:pic>
    <xdr:clientData/>
  </xdr:twoCellAnchor>
  <xdr:twoCellAnchor editAs="oneCell">
    <xdr:from>
      <xdr:col>0</xdr:col>
      <xdr:colOff>27000</xdr:colOff>
      <xdr:row>4661</xdr:row>
      <xdr:rowOff>181440</xdr:rowOff>
    </xdr:from>
    <xdr:to>
      <xdr:col>0</xdr:col>
      <xdr:colOff>36000</xdr:colOff>
      <xdr:row>9460</xdr:row>
      <xdr:rowOff>75428</xdr:rowOff>
    </xdr:to>
    <xdr:pic>
      <xdr:nvPicPr>
        <xdr:cNvPr id="882" name="Imagem 1192">
          <a:extLst>
            <a:ext uri="{FF2B5EF4-FFF2-40B4-BE49-F238E27FC236}">
              <a16:creationId xmlns:a16="http://schemas.microsoft.com/office/drawing/2014/main" id="{00000000-0008-0000-0300-000072030000}"/>
            </a:ext>
          </a:extLst>
        </xdr:cNvPr>
        <xdr:cNvPicPr/>
      </xdr:nvPicPr>
      <xdr:blipFill>
        <a:blip xmlns:r="http://schemas.openxmlformats.org/officeDocument/2006/relationships" r:embed="rId1"/>
        <a:stretch/>
      </xdr:blipFill>
      <xdr:spPr>
        <a:xfrm>
          <a:off x="27000" y="949842720"/>
          <a:ext cx="9000" cy="360000"/>
        </a:xfrm>
        <a:prstGeom prst="rect">
          <a:avLst/>
        </a:prstGeom>
        <a:ln>
          <a:noFill/>
        </a:ln>
      </xdr:spPr>
    </xdr:pic>
    <xdr:clientData/>
  </xdr:twoCellAnchor>
  <xdr:twoCellAnchor editAs="oneCell">
    <xdr:from>
      <xdr:col>0</xdr:col>
      <xdr:colOff>27000</xdr:colOff>
      <xdr:row>4690</xdr:row>
      <xdr:rowOff>181440</xdr:rowOff>
    </xdr:from>
    <xdr:to>
      <xdr:col>0</xdr:col>
      <xdr:colOff>36000</xdr:colOff>
      <xdr:row>9521</xdr:row>
      <xdr:rowOff>122672</xdr:rowOff>
    </xdr:to>
    <xdr:pic>
      <xdr:nvPicPr>
        <xdr:cNvPr id="883" name="Imagem 1193">
          <a:extLst>
            <a:ext uri="{FF2B5EF4-FFF2-40B4-BE49-F238E27FC236}">
              <a16:creationId xmlns:a16="http://schemas.microsoft.com/office/drawing/2014/main" id="{00000000-0008-0000-0300-000073030000}"/>
            </a:ext>
          </a:extLst>
        </xdr:cNvPr>
        <xdr:cNvPicPr/>
      </xdr:nvPicPr>
      <xdr:blipFill>
        <a:blip xmlns:r="http://schemas.openxmlformats.org/officeDocument/2006/relationships" r:embed="rId1"/>
        <a:stretch/>
      </xdr:blipFill>
      <xdr:spPr>
        <a:xfrm>
          <a:off x="27000" y="955672200"/>
          <a:ext cx="9000" cy="360000"/>
        </a:xfrm>
        <a:prstGeom prst="rect">
          <a:avLst/>
        </a:prstGeom>
        <a:ln>
          <a:noFill/>
        </a:ln>
      </xdr:spPr>
    </xdr:pic>
    <xdr:clientData/>
  </xdr:twoCellAnchor>
  <xdr:twoCellAnchor editAs="oneCell">
    <xdr:from>
      <xdr:col>0</xdr:col>
      <xdr:colOff>27000</xdr:colOff>
      <xdr:row>4692</xdr:row>
      <xdr:rowOff>181440</xdr:rowOff>
    </xdr:from>
    <xdr:to>
      <xdr:col>0</xdr:col>
      <xdr:colOff>36000</xdr:colOff>
      <xdr:row>9525</xdr:row>
      <xdr:rowOff>122552</xdr:rowOff>
    </xdr:to>
    <xdr:pic>
      <xdr:nvPicPr>
        <xdr:cNvPr id="884" name="Imagem 1194">
          <a:extLst>
            <a:ext uri="{FF2B5EF4-FFF2-40B4-BE49-F238E27FC236}">
              <a16:creationId xmlns:a16="http://schemas.microsoft.com/office/drawing/2014/main" id="{00000000-0008-0000-0300-000074030000}"/>
            </a:ext>
          </a:extLst>
        </xdr:cNvPr>
        <xdr:cNvPicPr/>
      </xdr:nvPicPr>
      <xdr:blipFill>
        <a:blip xmlns:r="http://schemas.openxmlformats.org/officeDocument/2006/relationships" r:embed="rId1"/>
        <a:stretch/>
      </xdr:blipFill>
      <xdr:spPr>
        <a:xfrm>
          <a:off x="27000" y="956053080"/>
          <a:ext cx="9000" cy="360000"/>
        </a:xfrm>
        <a:prstGeom prst="rect">
          <a:avLst/>
        </a:prstGeom>
        <a:ln>
          <a:noFill/>
        </a:ln>
      </xdr:spPr>
    </xdr:pic>
    <xdr:clientData/>
  </xdr:twoCellAnchor>
  <xdr:twoCellAnchor editAs="oneCell">
    <xdr:from>
      <xdr:col>0</xdr:col>
      <xdr:colOff>27000</xdr:colOff>
      <xdr:row>4721</xdr:row>
      <xdr:rowOff>181440</xdr:rowOff>
    </xdr:from>
    <xdr:to>
      <xdr:col>0</xdr:col>
      <xdr:colOff>36000</xdr:colOff>
      <xdr:row>9587</xdr:row>
      <xdr:rowOff>133698</xdr:rowOff>
    </xdr:to>
    <xdr:pic>
      <xdr:nvPicPr>
        <xdr:cNvPr id="885" name="Imagem 1195">
          <a:extLst>
            <a:ext uri="{FF2B5EF4-FFF2-40B4-BE49-F238E27FC236}">
              <a16:creationId xmlns:a16="http://schemas.microsoft.com/office/drawing/2014/main" id="{00000000-0008-0000-0300-000075030000}"/>
            </a:ext>
          </a:extLst>
        </xdr:cNvPr>
        <xdr:cNvPicPr/>
      </xdr:nvPicPr>
      <xdr:blipFill>
        <a:blip xmlns:r="http://schemas.openxmlformats.org/officeDocument/2006/relationships" r:embed="rId1"/>
        <a:stretch/>
      </xdr:blipFill>
      <xdr:spPr>
        <a:xfrm>
          <a:off x="27000" y="961958520"/>
          <a:ext cx="9000" cy="360000"/>
        </a:xfrm>
        <a:prstGeom prst="rect">
          <a:avLst/>
        </a:prstGeom>
        <a:ln>
          <a:noFill/>
        </a:ln>
      </xdr:spPr>
    </xdr:pic>
    <xdr:clientData/>
  </xdr:twoCellAnchor>
  <xdr:twoCellAnchor editAs="oneCell">
    <xdr:from>
      <xdr:col>0</xdr:col>
      <xdr:colOff>27000</xdr:colOff>
      <xdr:row>4751</xdr:row>
      <xdr:rowOff>181440</xdr:rowOff>
    </xdr:from>
    <xdr:to>
      <xdr:col>0</xdr:col>
      <xdr:colOff>36000</xdr:colOff>
      <xdr:row>9650</xdr:row>
      <xdr:rowOff>180883</xdr:rowOff>
    </xdr:to>
    <xdr:pic>
      <xdr:nvPicPr>
        <xdr:cNvPr id="886" name="Imagem 1196">
          <a:extLst>
            <a:ext uri="{FF2B5EF4-FFF2-40B4-BE49-F238E27FC236}">
              <a16:creationId xmlns:a16="http://schemas.microsoft.com/office/drawing/2014/main" id="{00000000-0008-0000-0300-000076030000}"/>
            </a:ext>
          </a:extLst>
        </xdr:cNvPr>
        <xdr:cNvPicPr/>
      </xdr:nvPicPr>
      <xdr:blipFill>
        <a:blip xmlns:r="http://schemas.openxmlformats.org/officeDocument/2006/relationships" r:embed="rId1"/>
        <a:stretch/>
      </xdr:blipFill>
      <xdr:spPr>
        <a:xfrm>
          <a:off x="27000" y="967978440"/>
          <a:ext cx="9000" cy="360000"/>
        </a:xfrm>
        <a:prstGeom prst="rect">
          <a:avLst/>
        </a:prstGeom>
        <a:ln>
          <a:noFill/>
        </a:ln>
      </xdr:spPr>
    </xdr:pic>
    <xdr:clientData/>
  </xdr:twoCellAnchor>
  <xdr:twoCellAnchor editAs="oneCell">
    <xdr:from>
      <xdr:col>0</xdr:col>
      <xdr:colOff>27000</xdr:colOff>
      <xdr:row>4782</xdr:row>
      <xdr:rowOff>181800</xdr:rowOff>
    </xdr:from>
    <xdr:to>
      <xdr:col>0</xdr:col>
      <xdr:colOff>36000</xdr:colOff>
      <xdr:row>9717</xdr:row>
      <xdr:rowOff>2129</xdr:rowOff>
    </xdr:to>
    <xdr:pic>
      <xdr:nvPicPr>
        <xdr:cNvPr id="887" name="Imagem 1197">
          <a:extLst>
            <a:ext uri="{FF2B5EF4-FFF2-40B4-BE49-F238E27FC236}">
              <a16:creationId xmlns:a16="http://schemas.microsoft.com/office/drawing/2014/main" id="{00000000-0008-0000-0300-000077030000}"/>
            </a:ext>
          </a:extLst>
        </xdr:cNvPr>
        <xdr:cNvPicPr/>
      </xdr:nvPicPr>
      <xdr:blipFill>
        <a:blip xmlns:r="http://schemas.openxmlformats.org/officeDocument/2006/relationships" r:embed="rId1"/>
        <a:stretch/>
      </xdr:blipFill>
      <xdr:spPr>
        <a:xfrm>
          <a:off x="27000" y="974265120"/>
          <a:ext cx="9000" cy="360000"/>
        </a:xfrm>
        <a:prstGeom prst="rect">
          <a:avLst/>
        </a:prstGeom>
        <a:ln>
          <a:noFill/>
        </a:ln>
      </xdr:spPr>
    </xdr:pic>
    <xdr:clientData/>
  </xdr:twoCellAnchor>
  <xdr:twoCellAnchor editAs="oneCell">
    <xdr:from>
      <xdr:col>0</xdr:col>
      <xdr:colOff>27000</xdr:colOff>
      <xdr:row>4813</xdr:row>
      <xdr:rowOff>181440</xdr:rowOff>
    </xdr:from>
    <xdr:to>
      <xdr:col>0</xdr:col>
      <xdr:colOff>36000</xdr:colOff>
      <xdr:row>9784</xdr:row>
      <xdr:rowOff>131457</xdr:rowOff>
    </xdr:to>
    <xdr:pic>
      <xdr:nvPicPr>
        <xdr:cNvPr id="888" name="Imagem 1198">
          <a:extLst>
            <a:ext uri="{FF2B5EF4-FFF2-40B4-BE49-F238E27FC236}">
              <a16:creationId xmlns:a16="http://schemas.microsoft.com/office/drawing/2014/main" id="{00000000-0008-0000-0300-000078030000}"/>
            </a:ext>
          </a:extLst>
        </xdr:cNvPr>
        <xdr:cNvPicPr/>
      </xdr:nvPicPr>
      <xdr:blipFill>
        <a:blip xmlns:r="http://schemas.openxmlformats.org/officeDocument/2006/relationships" r:embed="rId1"/>
        <a:stretch/>
      </xdr:blipFill>
      <xdr:spPr>
        <a:xfrm>
          <a:off x="27000" y="980703720"/>
          <a:ext cx="9000" cy="360000"/>
        </a:xfrm>
        <a:prstGeom prst="rect">
          <a:avLst/>
        </a:prstGeom>
        <a:ln>
          <a:noFill/>
        </a:ln>
      </xdr:spPr>
    </xdr:pic>
    <xdr:clientData/>
  </xdr:twoCellAnchor>
  <xdr:twoCellAnchor editAs="oneCell">
    <xdr:from>
      <xdr:col>0</xdr:col>
      <xdr:colOff>27000</xdr:colOff>
      <xdr:row>4843</xdr:row>
      <xdr:rowOff>181440</xdr:rowOff>
    </xdr:from>
    <xdr:to>
      <xdr:col>0</xdr:col>
      <xdr:colOff>36000</xdr:colOff>
      <xdr:row>9849</xdr:row>
      <xdr:rowOff>106804</xdr:rowOff>
    </xdr:to>
    <xdr:pic>
      <xdr:nvPicPr>
        <xdr:cNvPr id="889" name="Imagem 1199">
          <a:extLst>
            <a:ext uri="{FF2B5EF4-FFF2-40B4-BE49-F238E27FC236}">
              <a16:creationId xmlns:a16="http://schemas.microsoft.com/office/drawing/2014/main" id="{00000000-0008-0000-0300-000079030000}"/>
            </a:ext>
          </a:extLst>
        </xdr:cNvPr>
        <xdr:cNvPicPr/>
      </xdr:nvPicPr>
      <xdr:blipFill>
        <a:blip xmlns:r="http://schemas.openxmlformats.org/officeDocument/2006/relationships" r:embed="rId1"/>
        <a:stretch/>
      </xdr:blipFill>
      <xdr:spPr>
        <a:xfrm>
          <a:off x="27000" y="986875920"/>
          <a:ext cx="9000" cy="360000"/>
        </a:xfrm>
        <a:prstGeom prst="rect">
          <a:avLst/>
        </a:prstGeom>
        <a:ln>
          <a:noFill/>
        </a:ln>
      </xdr:spPr>
    </xdr:pic>
    <xdr:clientData/>
  </xdr:twoCellAnchor>
  <xdr:twoCellAnchor editAs="oneCell">
    <xdr:from>
      <xdr:col>0</xdr:col>
      <xdr:colOff>27000</xdr:colOff>
      <xdr:row>4873</xdr:row>
      <xdr:rowOff>181440</xdr:rowOff>
    </xdr:from>
    <xdr:to>
      <xdr:col>0</xdr:col>
      <xdr:colOff>36000</xdr:colOff>
      <xdr:row>9914</xdr:row>
      <xdr:rowOff>82151</xdr:rowOff>
    </xdr:to>
    <xdr:pic>
      <xdr:nvPicPr>
        <xdr:cNvPr id="890" name="Imagem 1200">
          <a:extLst>
            <a:ext uri="{FF2B5EF4-FFF2-40B4-BE49-F238E27FC236}">
              <a16:creationId xmlns:a16="http://schemas.microsoft.com/office/drawing/2014/main" id="{00000000-0008-0000-0300-00007A030000}"/>
            </a:ext>
          </a:extLst>
        </xdr:cNvPr>
        <xdr:cNvPicPr/>
      </xdr:nvPicPr>
      <xdr:blipFill>
        <a:blip xmlns:r="http://schemas.openxmlformats.org/officeDocument/2006/relationships" r:embed="rId1"/>
        <a:stretch/>
      </xdr:blipFill>
      <xdr:spPr>
        <a:xfrm>
          <a:off x="27000" y="993048120"/>
          <a:ext cx="9000" cy="360000"/>
        </a:xfrm>
        <a:prstGeom prst="rect">
          <a:avLst/>
        </a:prstGeom>
        <a:ln>
          <a:noFill/>
        </a:ln>
      </xdr:spPr>
    </xdr:pic>
    <xdr:clientData/>
  </xdr:twoCellAnchor>
  <xdr:twoCellAnchor editAs="oneCell">
    <xdr:from>
      <xdr:col>0</xdr:col>
      <xdr:colOff>27000</xdr:colOff>
      <xdr:row>4903</xdr:row>
      <xdr:rowOff>181440</xdr:rowOff>
    </xdr:from>
    <xdr:to>
      <xdr:col>0</xdr:col>
      <xdr:colOff>36000</xdr:colOff>
      <xdr:row>9978</xdr:row>
      <xdr:rowOff>93597</xdr:rowOff>
    </xdr:to>
    <xdr:pic>
      <xdr:nvPicPr>
        <xdr:cNvPr id="891" name="Imagem 1201">
          <a:extLst>
            <a:ext uri="{FF2B5EF4-FFF2-40B4-BE49-F238E27FC236}">
              <a16:creationId xmlns:a16="http://schemas.microsoft.com/office/drawing/2014/main" id="{00000000-0008-0000-0300-00007B030000}"/>
            </a:ext>
          </a:extLst>
        </xdr:cNvPr>
        <xdr:cNvPicPr/>
      </xdr:nvPicPr>
      <xdr:blipFill>
        <a:blip xmlns:r="http://schemas.openxmlformats.org/officeDocument/2006/relationships" r:embed="rId1"/>
        <a:stretch/>
      </xdr:blipFill>
      <xdr:spPr>
        <a:xfrm>
          <a:off x="27000" y="999144360"/>
          <a:ext cx="9000" cy="360000"/>
        </a:xfrm>
        <a:prstGeom prst="rect">
          <a:avLst/>
        </a:prstGeom>
        <a:ln>
          <a:noFill/>
        </a:ln>
      </xdr:spPr>
    </xdr:pic>
    <xdr:clientData/>
  </xdr:twoCellAnchor>
  <xdr:twoCellAnchor editAs="oneCell">
    <xdr:from>
      <xdr:col>0</xdr:col>
      <xdr:colOff>27000</xdr:colOff>
      <xdr:row>4930</xdr:row>
      <xdr:rowOff>181440</xdr:rowOff>
    </xdr:from>
    <xdr:to>
      <xdr:col>0</xdr:col>
      <xdr:colOff>36000</xdr:colOff>
      <xdr:row>10035</xdr:row>
      <xdr:rowOff>140602</xdr:rowOff>
    </xdr:to>
    <xdr:pic>
      <xdr:nvPicPr>
        <xdr:cNvPr id="892" name="Imagem 1202">
          <a:extLst>
            <a:ext uri="{FF2B5EF4-FFF2-40B4-BE49-F238E27FC236}">
              <a16:creationId xmlns:a16="http://schemas.microsoft.com/office/drawing/2014/main" id="{00000000-0008-0000-0300-00007C030000}"/>
            </a:ext>
          </a:extLst>
        </xdr:cNvPr>
        <xdr:cNvPicPr/>
      </xdr:nvPicPr>
      <xdr:blipFill>
        <a:blip xmlns:r="http://schemas.openxmlformats.org/officeDocument/2006/relationships" r:embed="rId1"/>
        <a:stretch/>
      </xdr:blipFill>
      <xdr:spPr>
        <a:xfrm>
          <a:off x="27000" y="1004592600"/>
          <a:ext cx="9000" cy="360000"/>
        </a:xfrm>
        <a:prstGeom prst="rect">
          <a:avLst/>
        </a:prstGeom>
        <a:ln>
          <a:noFill/>
        </a:ln>
      </xdr:spPr>
    </xdr:pic>
    <xdr:clientData/>
  </xdr:twoCellAnchor>
  <xdr:twoCellAnchor editAs="oneCell">
    <xdr:from>
      <xdr:col>0</xdr:col>
      <xdr:colOff>27000</xdr:colOff>
      <xdr:row>4959</xdr:row>
      <xdr:rowOff>181440</xdr:rowOff>
    </xdr:from>
    <xdr:to>
      <xdr:col>0</xdr:col>
      <xdr:colOff>36000</xdr:colOff>
      <xdr:row>10098</xdr:row>
      <xdr:rowOff>116009</xdr:rowOff>
    </xdr:to>
    <xdr:pic>
      <xdr:nvPicPr>
        <xdr:cNvPr id="893" name="Imagem 1203">
          <a:extLst>
            <a:ext uri="{FF2B5EF4-FFF2-40B4-BE49-F238E27FC236}">
              <a16:creationId xmlns:a16="http://schemas.microsoft.com/office/drawing/2014/main" id="{00000000-0008-0000-0300-00007D030000}"/>
            </a:ext>
          </a:extLst>
        </xdr:cNvPr>
        <xdr:cNvPicPr/>
      </xdr:nvPicPr>
      <xdr:blipFill>
        <a:blip xmlns:r="http://schemas.openxmlformats.org/officeDocument/2006/relationships" r:embed="rId1"/>
        <a:stretch/>
      </xdr:blipFill>
      <xdr:spPr>
        <a:xfrm>
          <a:off x="27000" y="1010574360"/>
          <a:ext cx="9000" cy="360000"/>
        </a:xfrm>
        <a:prstGeom prst="rect">
          <a:avLst/>
        </a:prstGeom>
        <a:ln>
          <a:noFill/>
        </a:ln>
      </xdr:spPr>
    </xdr:pic>
    <xdr:clientData/>
  </xdr:twoCellAnchor>
  <xdr:twoCellAnchor editAs="oneCell">
    <xdr:from>
      <xdr:col>0</xdr:col>
      <xdr:colOff>27000</xdr:colOff>
      <xdr:row>4990</xdr:row>
      <xdr:rowOff>181440</xdr:rowOff>
    </xdr:from>
    <xdr:to>
      <xdr:col>0</xdr:col>
      <xdr:colOff>36000</xdr:colOff>
      <xdr:row>10165</xdr:row>
      <xdr:rowOff>91296</xdr:rowOff>
    </xdr:to>
    <xdr:pic>
      <xdr:nvPicPr>
        <xdr:cNvPr id="894" name="Imagem 1204">
          <a:extLst>
            <a:ext uri="{FF2B5EF4-FFF2-40B4-BE49-F238E27FC236}">
              <a16:creationId xmlns:a16="http://schemas.microsoft.com/office/drawing/2014/main" id="{00000000-0008-0000-0300-00007E030000}"/>
            </a:ext>
          </a:extLst>
        </xdr:cNvPr>
        <xdr:cNvPicPr/>
      </xdr:nvPicPr>
      <xdr:blipFill>
        <a:blip xmlns:r="http://schemas.openxmlformats.org/officeDocument/2006/relationships" r:embed="rId1"/>
        <a:stretch/>
      </xdr:blipFill>
      <xdr:spPr>
        <a:xfrm>
          <a:off x="27000" y="1016937000"/>
          <a:ext cx="9000" cy="360000"/>
        </a:xfrm>
        <a:prstGeom prst="rect">
          <a:avLst/>
        </a:prstGeom>
        <a:ln>
          <a:noFill/>
        </a:ln>
      </xdr:spPr>
    </xdr:pic>
    <xdr:clientData/>
  </xdr:twoCellAnchor>
  <xdr:twoCellAnchor editAs="oneCell">
    <xdr:from>
      <xdr:col>0</xdr:col>
      <xdr:colOff>27000</xdr:colOff>
      <xdr:row>5019</xdr:row>
      <xdr:rowOff>181440</xdr:rowOff>
    </xdr:from>
    <xdr:to>
      <xdr:col>0</xdr:col>
      <xdr:colOff>36000</xdr:colOff>
      <xdr:row>10227</xdr:row>
      <xdr:rowOff>102442</xdr:rowOff>
    </xdr:to>
    <xdr:pic>
      <xdr:nvPicPr>
        <xdr:cNvPr id="895" name="Imagem 1205">
          <a:extLst>
            <a:ext uri="{FF2B5EF4-FFF2-40B4-BE49-F238E27FC236}">
              <a16:creationId xmlns:a16="http://schemas.microsoft.com/office/drawing/2014/main" id="{00000000-0008-0000-0300-00007F030000}"/>
            </a:ext>
          </a:extLst>
        </xdr:cNvPr>
        <xdr:cNvPicPr/>
      </xdr:nvPicPr>
      <xdr:blipFill>
        <a:blip xmlns:r="http://schemas.openxmlformats.org/officeDocument/2006/relationships" r:embed="rId1"/>
        <a:stretch/>
      </xdr:blipFill>
      <xdr:spPr>
        <a:xfrm>
          <a:off x="27000" y="1022842440"/>
          <a:ext cx="9000" cy="360000"/>
        </a:xfrm>
        <a:prstGeom prst="rect">
          <a:avLst/>
        </a:prstGeom>
        <a:ln>
          <a:noFill/>
        </a:ln>
      </xdr:spPr>
    </xdr:pic>
    <xdr:clientData/>
  </xdr:twoCellAnchor>
  <xdr:twoCellAnchor editAs="oneCell">
    <xdr:from>
      <xdr:col>0</xdr:col>
      <xdr:colOff>27000</xdr:colOff>
      <xdr:row>5049</xdr:row>
      <xdr:rowOff>181440</xdr:rowOff>
    </xdr:from>
    <xdr:to>
      <xdr:col>0</xdr:col>
      <xdr:colOff>36000</xdr:colOff>
      <xdr:row>10290</xdr:row>
      <xdr:rowOff>149626</xdr:rowOff>
    </xdr:to>
    <xdr:pic>
      <xdr:nvPicPr>
        <xdr:cNvPr id="896" name="Imagem 1206">
          <a:extLst>
            <a:ext uri="{FF2B5EF4-FFF2-40B4-BE49-F238E27FC236}">
              <a16:creationId xmlns:a16="http://schemas.microsoft.com/office/drawing/2014/main" id="{00000000-0008-0000-0300-000080030000}"/>
            </a:ext>
          </a:extLst>
        </xdr:cNvPr>
        <xdr:cNvPicPr/>
      </xdr:nvPicPr>
      <xdr:blipFill>
        <a:blip xmlns:r="http://schemas.openxmlformats.org/officeDocument/2006/relationships" r:embed="rId1"/>
        <a:stretch/>
      </xdr:blipFill>
      <xdr:spPr>
        <a:xfrm>
          <a:off x="27000" y="1028862360"/>
          <a:ext cx="9000" cy="360000"/>
        </a:xfrm>
        <a:prstGeom prst="rect">
          <a:avLst/>
        </a:prstGeom>
        <a:ln>
          <a:noFill/>
        </a:ln>
      </xdr:spPr>
    </xdr:pic>
    <xdr:clientData/>
  </xdr:twoCellAnchor>
  <xdr:twoCellAnchor editAs="oneCell">
    <xdr:from>
      <xdr:col>0</xdr:col>
      <xdr:colOff>27000</xdr:colOff>
      <xdr:row>5079</xdr:row>
      <xdr:rowOff>181440</xdr:rowOff>
    </xdr:from>
    <xdr:to>
      <xdr:col>0</xdr:col>
      <xdr:colOff>36000</xdr:colOff>
      <xdr:row>10354</xdr:row>
      <xdr:rowOff>160712</xdr:rowOff>
    </xdr:to>
    <xdr:pic>
      <xdr:nvPicPr>
        <xdr:cNvPr id="897" name="Imagem 1207">
          <a:extLst>
            <a:ext uri="{FF2B5EF4-FFF2-40B4-BE49-F238E27FC236}">
              <a16:creationId xmlns:a16="http://schemas.microsoft.com/office/drawing/2014/main" id="{00000000-0008-0000-0300-000081030000}"/>
            </a:ext>
          </a:extLst>
        </xdr:cNvPr>
        <xdr:cNvPicPr/>
      </xdr:nvPicPr>
      <xdr:blipFill>
        <a:blip xmlns:r="http://schemas.openxmlformats.org/officeDocument/2006/relationships" r:embed="rId1"/>
        <a:stretch/>
      </xdr:blipFill>
      <xdr:spPr>
        <a:xfrm>
          <a:off x="27000" y="1034958240"/>
          <a:ext cx="9000" cy="360000"/>
        </a:xfrm>
        <a:prstGeom prst="rect">
          <a:avLst/>
        </a:prstGeom>
        <a:ln>
          <a:noFill/>
        </a:ln>
      </xdr:spPr>
    </xdr:pic>
    <xdr:clientData/>
  </xdr:twoCellAnchor>
  <xdr:twoCellAnchor editAs="oneCell">
    <xdr:from>
      <xdr:col>0</xdr:col>
      <xdr:colOff>27000</xdr:colOff>
      <xdr:row>5081</xdr:row>
      <xdr:rowOff>181440</xdr:rowOff>
    </xdr:from>
    <xdr:to>
      <xdr:col>0</xdr:col>
      <xdr:colOff>36000</xdr:colOff>
      <xdr:row>10358</xdr:row>
      <xdr:rowOff>160592</xdr:rowOff>
    </xdr:to>
    <xdr:pic>
      <xdr:nvPicPr>
        <xdr:cNvPr id="898" name="Imagem 1208">
          <a:extLst>
            <a:ext uri="{FF2B5EF4-FFF2-40B4-BE49-F238E27FC236}">
              <a16:creationId xmlns:a16="http://schemas.microsoft.com/office/drawing/2014/main" id="{00000000-0008-0000-0300-000082030000}"/>
            </a:ext>
          </a:extLst>
        </xdr:cNvPr>
        <xdr:cNvPicPr/>
      </xdr:nvPicPr>
      <xdr:blipFill>
        <a:blip xmlns:r="http://schemas.openxmlformats.org/officeDocument/2006/relationships" r:embed="rId1"/>
        <a:stretch/>
      </xdr:blipFill>
      <xdr:spPr>
        <a:xfrm>
          <a:off x="27000" y="1035339120"/>
          <a:ext cx="9000" cy="360000"/>
        </a:xfrm>
        <a:prstGeom prst="rect">
          <a:avLst/>
        </a:prstGeom>
        <a:ln>
          <a:noFill/>
        </a:ln>
      </xdr:spPr>
    </xdr:pic>
    <xdr:clientData/>
  </xdr:twoCellAnchor>
  <xdr:twoCellAnchor editAs="oneCell">
    <xdr:from>
      <xdr:col>0</xdr:col>
      <xdr:colOff>27000</xdr:colOff>
      <xdr:row>5110</xdr:row>
      <xdr:rowOff>181800</xdr:rowOff>
    </xdr:from>
    <xdr:to>
      <xdr:col>0</xdr:col>
      <xdr:colOff>36000</xdr:colOff>
      <xdr:row>10420</xdr:row>
      <xdr:rowOff>172458</xdr:rowOff>
    </xdr:to>
    <xdr:pic>
      <xdr:nvPicPr>
        <xdr:cNvPr id="899" name="Imagem 1209">
          <a:extLst>
            <a:ext uri="{FF2B5EF4-FFF2-40B4-BE49-F238E27FC236}">
              <a16:creationId xmlns:a16="http://schemas.microsoft.com/office/drawing/2014/main" id="{00000000-0008-0000-0300-000083030000}"/>
            </a:ext>
          </a:extLst>
        </xdr:cNvPr>
        <xdr:cNvPicPr/>
      </xdr:nvPicPr>
      <xdr:blipFill>
        <a:blip xmlns:r="http://schemas.openxmlformats.org/officeDocument/2006/relationships" r:embed="rId1"/>
        <a:stretch/>
      </xdr:blipFill>
      <xdr:spPr>
        <a:xfrm>
          <a:off x="27000" y="1041244920"/>
          <a:ext cx="9000" cy="360000"/>
        </a:xfrm>
        <a:prstGeom prst="rect">
          <a:avLst/>
        </a:prstGeom>
        <a:ln>
          <a:noFill/>
        </a:ln>
      </xdr:spPr>
    </xdr:pic>
    <xdr:clientData/>
  </xdr:twoCellAnchor>
  <xdr:twoCellAnchor editAs="oneCell">
    <xdr:from>
      <xdr:col>0</xdr:col>
      <xdr:colOff>27000</xdr:colOff>
      <xdr:row>5140</xdr:row>
      <xdr:rowOff>181440</xdr:rowOff>
    </xdr:from>
    <xdr:to>
      <xdr:col>0</xdr:col>
      <xdr:colOff>36000</xdr:colOff>
      <xdr:row>10486</xdr:row>
      <xdr:rowOff>111346</xdr:rowOff>
    </xdr:to>
    <xdr:pic>
      <xdr:nvPicPr>
        <xdr:cNvPr id="900" name="Imagem 1210">
          <a:extLst>
            <a:ext uri="{FF2B5EF4-FFF2-40B4-BE49-F238E27FC236}">
              <a16:creationId xmlns:a16="http://schemas.microsoft.com/office/drawing/2014/main" id="{00000000-0008-0000-0300-000084030000}"/>
            </a:ext>
          </a:extLst>
        </xdr:cNvPr>
        <xdr:cNvPicPr/>
      </xdr:nvPicPr>
      <xdr:blipFill>
        <a:blip xmlns:r="http://schemas.openxmlformats.org/officeDocument/2006/relationships" r:embed="rId1"/>
        <a:stretch/>
      </xdr:blipFill>
      <xdr:spPr>
        <a:xfrm>
          <a:off x="27000" y="1047493080"/>
          <a:ext cx="9000" cy="360000"/>
        </a:xfrm>
        <a:prstGeom prst="rect">
          <a:avLst/>
        </a:prstGeom>
        <a:ln>
          <a:noFill/>
        </a:ln>
      </xdr:spPr>
    </xdr:pic>
    <xdr:clientData/>
  </xdr:twoCellAnchor>
  <xdr:twoCellAnchor editAs="oneCell">
    <xdr:from>
      <xdr:col>0</xdr:col>
      <xdr:colOff>27000</xdr:colOff>
      <xdr:row>5170</xdr:row>
      <xdr:rowOff>181440</xdr:rowOff>
    </xdr:from>
    <xdr:to>
      <xdr:col>0</xdr:col>
      <xdr:colOff>36000</xdr:colOff>
      <xdr:row>10552</xdr:row>
      <xdr:rowOff>50955</xdr:rowOff>
    </xdr:to>
    <xdr:pic>
      <xdr:nvPicPr>
        <xdr:cNvPr id="901" name="Imagem 1211">
          <a:extLst>
            <a:ext uri="{FF2B5EF4-FFF2-40B4-BE49-F238E27FC236}">
              <a16:creationId xmlns:a16="http://schemas.microsoft.com/office/drawing/2014/main" id="{00000000-0008-0000-0300-000085030000}"/>
            </a:ext>
          </a:extLst>
        </xdr:cNvPr>
        <xdr:cNvPicPr/>
      </xdr:nvPicPr>
      <xdr:blipFill>
        <a:blip xmlns:r="http://schemas.openxmlformats.org/officeDocument/2006/relationships" r:embed="rId1"/>
        <a:stretch/>
      </xdr:blipFill>
      <xdr:spPr>
        <a:xfrm>
          <a:off x="27000" y="1053741600"/>
          <a:ext cx="9000" cy="360000"/>
        </a:xfrm>
        <a:prstGeom prst="rect">
          <a:avLst/>
        </a:prstGeom>
        <a:ln>
          <a:noFill/>
        </a:ln>
      </xdr:spPr>
    </xdr:pic>
    <xdr:clientData/>
  </xdr:twoCellAnchor>
  <xdr:twoCellAnchor editAs="oneCell">
    <xdr:from>
      <xdr:col>0</xdr:col>
      <xdr:colOff>27000</xdr:colOff>
      <xdr:row>5200</xdr:row>
      <xdr:rowOff>181800</xdr:rowOff>
    </xdr:from>
    <xdr:to>
      <xdr:col>0</xdr:col>
      <xdr:colOff>36000</xdr:colOff>
      <xdr:row>10617</xdr:row>
      <xdr:rowOff>181423</xdr:rowOff>
    </xdr:to>
    <xdr:pic>
      <xdr:nvPicPr>
        <xdr:cNvPr id="902" name="Imagem 1212">
          <a:extLst>
            <a:ext uri="{FF2B5EF4-FFF2-40B4-BE49-F238E27FC236}">
              <a16:creationId xmlns:a16="http://schemas.microsoft.com/office/drawing/2014/main" id="{00000000-0008-0000-0300-000086030000}"/>
            </a:ext>
          </a:extLst>
        </xdr:cNvPr>
        <xdr:cNvPicPr/>
      </xdr:nvPicPr>
      <xdr:blipFill>
        <a:blip xmlns:r="http://schemas.openxmlformats.org/officeDocument/2006/relationships" r:embed="rId1"/>
        <a:stretch/>
      </xdr:blipFill>
      <xdr:spPr>
        <a:xfrm>
          <a:off x="27000" y="1059990120"/>
          <a:ext cx="9000" cy="360000"/>
        </a:xfrm>
        <a:prstGeom prst="rect">
          <a:avLst/>
        </a:prstGeom>
        <a:ln>
          <a:noFill/>
        </a:ln>
      </xdr:spPr>
    </xdr:pic>
    <xdr:clientData/>
  </xdr:twoCellAnchor>
  <xdr:twoCellAnchor editAs="oneCell">
    <xdr:from>
      <xdr:col>0</xdr:col>
      <xdr:colOff>27000</xdr:colOff>
      <xdr:row>5230</xdr:row>
      <xdr:rowOff>181800</xdr:rowOff>
    </xdr:from>
    <xdr:to>
      <xdr:col>0</xdr:col>
      <xdr:colOff>36000</xdr:colOff>
      <xdr:row>10682</xdr:row>
      <xdr:rowOff>156770</xdr:rowOff>
    </xdr:to>
    <xdr:pic>
      <xdr:nvPicPr>
        <xdr:cNvPr id="903" name="Imagem 1213">
          <a:extLst>
            <a:ext uri="{FF2B5EF4-FFF2-40B4-BE49-F238E27FC236}">
              <a16:creationId xmlns:a16="http://schemas.microsoft.com/office/drawing/2014/main" id="{00000000-0008-0000-0300-000087030000}"/>
            </a:ext>
          </a:extLst>
        </xdr:cNvPr>
        <xdr:cNvPicPr/>
      </xdr:nvPicPr>
      <xdr:blipFill>
        <a:blip xmlns:r="http://schemas.openxmlformats.org/officeDocument/2006/relationships" r:embed="rId1"/>
        <a:stretch/>
      </xdr:blipFill>
      <xdr:spPr>
        <a:xfrm>
          <a:off x="27000" y="1066162320"/>
          <a:ext cx="9000" cy="360000"/>
        </a:xfrm>
        <a:prstGeom prst="rect">
          <a:avLst/>
        </a:prstGeom>
        <a:ln>
          <a:noFill/>
        </a:ln>
      </xdr:spPr>
    </xdr:pic>
    <xdr:clientData/>
  </xdr:twoCellAnchor>
  <xdr:twoCellAnchor editAs="oneCell">
    <xdr:from>
      <xdr:col>0</xdr:col>
      <xdr:colOff>27000</xdr:colOff>
      <xdr:row>5260</xdr:row>
      <xdr:rowOff>181800</xdr:rowOff>
    </xdr:from>
    <xdr:to>
      <xdr:col>0</xdr:col>
      <xdr:colOff>36000</xdr:colOff>
      <xdr:row>10747</xdr:row>
      <xdr:rowOff>132117</xdr:rowOff>
    </xdr:to>
    <xdr:pic>
      <xdr:nvPicPr>
        <xdr:cNvPr id="904" name="Imagem 1214">
          <a:extLst>
            <a:ext uri="{FF2B5EF4-FFF2-40B4-BE49-F238E27FC236}">
              <a16:creationId xmlns:a16="http://schemas.microsoft.com/office/drawing/2014/main" id="{00000000-0008-0000-0300-000088030000}"/>
            </a:ext>
          </a:extLst>
        </xdr:cNvPr>
        <xdr:cNvPicPr/>
      </xdr:nvPicPr>
      <xdr:blipFill>
        <a:blip xmlns:r="http://schemas.openxmlformats.org/officeDocument/2006/relationships" r:embed="rId1"/>
        <a:stretch/>
      </xdr:blipFill>
      <xdr:spPr>
        <a:xfrm>
          <a:off x="27000" y="1072334520"/>
          <a:ext cx="9000" cy="360000"/>
        </a:xfrm>
        <a:prstGeom prst="rect">
          <a:avLst/>
        </a:prstGeom>
        <a:ln>
          <a:noFill/>
        </a:ln>
      </xdr:spPr>
    </xdr:pic>
    <xdr:clientData/>
  </xdr:twoCellAnchor>
  <xdr:twoCellAnchor editAs="oneCell">
    <xdr:from>
      <xdr:col>0</xdr:col>
      <xdr:colOff>27000</xdr:colOff>
      <xdr:row>5287</xdr:row>
      <xdr:rowOff>181440</xdr:rowOff>
    </xdr:from>
    <xdr:to>
      <xdr:col>0</xdr:col>
      <xdr:colOff>36000</xdr:colOff>
      <xdr:row>10804</xdr:row>
      <xdr:rowOff>178762</xdr:rowOff>
    </xdr:to>
    <xdr:pic>
      <xdr:nvPicPr>
        <xdr:cNvPr id="905" name="Imagem 1215">
          <a:extLst>
            <a:ext uri="{FF2B5EF4-FFF2-40B4-BE49-F238E27FC236}">
              <a16:creationId xmlns:a16="http://schemas.microsoft.com/office/drawing/2014/main" id="{00000000-0008-0000-0300-000089030000}"/>
            </a:ext>
          </a:extLst>
        </xdr:cNvPr>
        <xdr:cNvPicPr/>
      </xdr:nvPicPr>
      <xdr:blipFill>
        <a:blip xmlns:r="http://schemas.openxmlformats.org/officeDocument/2006/relationships" r:embed="rId1"/>
        <a:stretch/>
      </xdr:blipFill>
      <xdr:spPr>
        <a:xfrm>
          <a:off x="27000" y="1077782760"/>
          <a:ext cx="9000" cy="360000"/>
        </a:xfrm>
        <a:prstGeom prst="rect">
          <a:avLst/>
        </a:prstGeom>
        <a:ln>
          <a:noFill/>
        </a:ln>
      </xdr:spPr>
    </xdr:pic>
    <xdr:clientData/>
  </xdr:twoCellAnchor>
  <xdr:twoCellAnchor editAs="oneCell">
    <xdr:from>
      <xdr:col>0</xdr:col>
      <xdr:colOff>27000</xdr:colOff>
      <xdr:row>5316</xdr:row>
      <xdr:rowOff>181800</xdr:rowOff>
    </xdr:from>
    <xdr:to>
      <xdr:col>0</xdr:col>
      <xdr:colOff>36000</xdr:colOff>
      <xdr:row>10867</xdr:row>
      <xdr:rowOff>154529</xdr:rowOff>
    </xdr:to>
    <xdr:pic>
      <xdr:nvPicPr>
        <xdr:cNvPr id="906" name="Imagem 1216">
          <a:extLst>
            <a:ext uri="{FF2B5EF4-FFF2-40B4-BE49-F238E27FC236}">
              <a16:creationId xmlns:a16="http://schemas.microsoft.com/office/drawing/2014/main" id="{00000000-0008-0000-0300-00008A030000}"/>
            </a:ext>
          </a:extLst>
        </xdr:cNvPr>
        <xdr:cNvPicPr/>
      </xdr:nvPicPr>
      <xdr:blipFill>
        <a:blip xmlns:r="http://schemas.openxmlformats.org/officeDocument/2006/relationships" r:embed="rId1"/>
        <a:stretch/>
      </xdr:blipFill>
      <xdr:spPr>
        <a:xfrm>
          <a:off x="27000" y="1083764520"/>
          <a:ext cx="9000" cy="360000"/>
        </a:xfrm>
        <a:prstGeom prst="rect">
          <a:avLst/>
        </a:prstGeom>
        <a:ln>
          <a:noFill/>
        </a:ln>
      </xdr:spPr>
    </xdr:pic>
    <xdr:clientData/>
  </xdr:twoCellAnchor>
  <xdr:twoCellAnchor editAs="oneCell">
    <xdr:from>
      <xdr:col>0</xdr:col>
      <xdr:colOff>27000</xdr:colOff>
      <xdr:row>5345</xdr:row>
      <xdr:rowOff>181440</xdr:rowOff>
    </xdr:from>
    <xdr:to>
      <xdr:col>0</xdr:col>
      <xdr:colOff>36000</xdr:colOff>
      <xdr:row>10930</xdr:row>
      <xdr:rowOff>129216</xdr:rowOff>
    </xdr:to>
    <xdr:pic>
      <xdr:nvPicPr>
        <xdr:cNvPr id="907" name="Imagem 1217">
          <a:extLst>
            <a:ext uri="{FF2B5EF4-FFF2-40B4-BE49-F238E27FC236}">
              <a16:creationId xmlns:a16="http://schemas.microsoft.com/office/drawing/2014/main" id="{00000000-0008-0000-0300-00008B030000}"/>
            </a:ext>
          </a:extLst>
        </xdr:cNvPr>
        <xdr:cNvPicPr/>
      </xdr:nvPicPr>
      <xdr:blipFill>
        <a:blip xmlns:r="http://schemas.openxmlformats.org/officeDocument/2006/relationships" r:embed="rId1"/>
        <a:stretch/>
      </xdr:blipFill>
      <xdr:spPr>
        <a:xfrm>
          <a:off x="27000" y="1089745920"/>
          <a:ext cx="9000" cy="360000"/>
        </a:xfrm>
        <a:prstGeom prst="rect">
          <a:avLst/>
        </a:prstGeom>
        <a:ln>
          <a:noFill/>
        </a:ln>
      </xdr:spPr>
    </xdr:pic>
    <xdr:clientData/>
  </xdr:twoCellAnchor>
  <xdr:twoCellAnchor editAs="oneCell">
    <xdr:from>
      <xdr:col>0</xdr:col>
      <xdr:colOff>27000</xdr:colOff>
      <xdr:row>5376</xdr:row>
      <xdr:rowOff>181800</xdr:rowOff>
    </xdr:from>
    <xdr:to>
      <xdr:col>0</xdr:col>
      <xdr:colOff>36000</xdr:colOff>
      <xdr:row>10997</xdr:row>
      <xdr:rowOff>105223</xdr:rowOff>
    </xdr:to>
    <xdr:pic>
      <xdr:nvPicPr>
        <xdr:cNvPr id="908" name="Imagem 1218">
          <a:extLst>
            <a:ext uri="{FF2B5EF4-FFF2-40B4-BE49-F238E27FC236}">
              <a16:creationId xmlns:a16="http://schemas.microsoft.com/office/drawing/2014/main" id="{00000000-0008-0000-0300-00008C030000}"/>
            </a:ext>
          </a:extLst>
        </xdr:cNvPr>
        <xdr:cNvPicPr/>
      </xdr:nvPicPr>
      <xdr:blipFill>
        <a:blip xmlns:r="http://schemas.openxmlformats.org/officeDocument/2006/relationships" r:embed="rId1"/>
        <a:stretch/>
      </xdr:blipFill>
      <xdr:spPr>
        <a:xfrm>
          <a:off x="27000" y="1096108920"/>
          <a:ext cx="9000" cy="360000"/>
        </a:xfrm>
        <a:prstGeom prst="rect">
          <a:avLst/>
        </a:prstGeom>
        <a:ln>
          <a:noFill/>
        </a:ln>
      </xdr:spPr>
    </xdr:pic>
    <xdr:clientData/>
  </xdr:twoCellAnchor>
  <xdr:twoCellAnchor editAs="oneCell">
    <xdr:from>
      <xdr:col>0</xdr:col>
      <xdr:colOff>27000</xdr:colOff>
      <xdr:row>5406</xdr:row>
      <xdr:rowOff>181440</xdr:rowOff>
    </xdr:from>
    <xdr:to>
      <xdr:col>0</xdr:col>
      <xdr:colOff>36000</xdr:colOff>
      <xdr:row>11060</xdr:row>
      <xdr:rowOff>151688</xdr:rowOff>
    </xdr:to>
    <xdr:pic>
      <xdr:nvPicPr>
        <xdr:cNvPr id="909" name="Imagem 1219">
          <a:extLst>
            <a:ext uri="{FF2B5EF4-FFF2-40B4-BE49-F238E27FC236}">
              <a16:creationId xmlns:a16="http://schemas.microsoft.com/office/drawing/2014/main" id="{00000000-0008-0000-0300-00008D030000}"/>
            </a:ext>
          </a:extLst>
        </xdr:cNvPr>
        <xdr:cNvPicPr/>
      </xdr:nvPicPr>
      <xdr:blipFill>
        <a:blip xmlns:r="http://schemas.openxmlformats.org/officeDocument/2006/relationships" r:embed="rId1"/>
        <a:stretch/>
      </xdr:blipFill>
      <xdr:spPr>
        <a:xfrm>
          <a:off x="27000" y="1102128480"/>
          <a:ext cx="9000" cy="360000"/>
        </a:xfrm>
        <a:prstGeom prst="rect">
          <a:avLst/>
        </a:prstGeom>
        <a:ln>
          <a:noFill/>
        </a:ln>
      </xdr:spPr>
    </xdr:pic>
    <xdr:clientData/>
  </xdr:twoCellAnchor>
  <xdr:twoCellAnchor editAs="oneCell">
    <xdr:from>
      <xdr:col>0</xdr:col>
      <xdr:colOff>27000</xdr:colOff>
      <xdr:row>5436</xdr:row>
      <xdr:rowOff>181440</xdr:rowOff>
    </xdr:from>
    <xdr:to>
      <xdr:col>0</xdr:col>
      <xdr:colOff>36000</xdr:colOff>
      <xdr:row>11124</xdr:row>
      <xdr:rowOff>8372</xdr:rowOff>
    </xdr:to>
    <xdr:pic>
      <xdr:nvPicPr>
        <xdr:cNvPr id="910" name="Imagem 1220">
          <a:extLst>
            <a:ext uri="{FF2B5EF4-FFF2-40B4-BE49-F238E27FC236}">
              <a16:creationId xmlns:a16="http://schemas.microsoft.com/office/drawing/2014/main" id="{00000000-0008-0000-0300-00008E030000}"/>
            </a:ext>
          </a:extLst>
        </xdr:cNvPr>
        <xdr:cNvPicPr/>
      </xdr:nvPicPr>
      <xdr:blipFill>
        <a:blip xmlns:r="http://schemas.openxmlformats.org/officeDocument/2006/relationships" r:embed="rId1"/>
        <a:stretch/>
      </xdr:blipFill>
      <xdr:spPr>
        <a:xfrm>
          <a:off x="27000" y="1108148400"/>
          <a:ext cx="9000" cy="360000"/>
        </a:xfrm>
        <a:prstGeom prst="rect">
          <a:avLst/>
        </a:prstGeom>
        <a:ln>
          <a:noFill/>
        </a:ln>
      </xdr:spPr>
    </xdr:pic>
    <xdr:clientData/>
  </xdr:twoCellAnchor>
  <xdr:twoCellAnchor editAs="oneCell">
    <xdr:from>
      <xdr:col>0</xdr:col>
      <xdr:colOff>27000</xdr:colOff>
      <xdr:row>5466</xdr:row>
      <xdr:rowOff>181800</xdr:rowOff>
    </xdr:from>
    <xdr:to>
      <xdr:col>0</xdr:col>
      <xdr:colOff>36000</xdr:colOff>
      <xdr:row>11187</xdr:row>
      <xdr:rowOff>55917</xdr:rowOff>
    </xdr:to>
    <xdr:pic>
      <xdr:nvPicPr>
        <xdr:cNvPr id="911" name="Imagem 1221">
          <a:extLst>
            <a:ext uri="{FF2B5EF4-FFF2-40B4-BE49-F238E27FC236}">
              <a16:creationId xmlns:a16="http://schemas.microsoft.com/office/drawing/2014/main" id="{00000000-0008-0000-0300-00008F030000}"/>
            </a:ext>
          </a:extLst>
        </xdr:cNvPr>
        <xdr:cNvPicPr/>
      </xdr:nvPicPr>
      <xdr:blipFill>
        <a:blip xmlns:r="http://schemas.openxmlformats.org/officeDocument/2006/relationships" r:embed="rId1"/>
        <a:stretch/>
      </xdr:blipFill>
      <xdr:spPr>
        <a:xfrm>
          <a:off x="27000" y="1114168320"/>
          <a:ext cx="9000" cy="360000"/>
        </a:xfrm>
        <a:prstGeom prst="rect">
          <a:avLst/>
        </a:prstGeom>
        <a:ln>
          <a:noFill/>
        </a:ln>
      </xdr:spPr>
    </xdr:pic>
    <xdr:clientData/>
  </xdr:twoCellAnchor>
  <xdr:twoCellAnchor editAs="oneCell">
    <xdr:from>
      <xdr:col>0</xdr:col>
      <xdr:colOff>27000</xdr:colOff>
      <xdr:row>5496</xdr:row>
      <xdr:rowOff>181440</xdr:rowOff>
    </xdr:from>
    <xdr:to>
      <xdr:col>0</xdr:col>
      <xdr:colOff>36000</xdr:colOff>
      <xdr:row>11250</xdr:row>
      <xdr:rowOff>102382</xdr:rowOff>
    </xdr:to>
    <xdr:pic>
      <xdr:nvPicPr>
        <xdr:cNvPr id="912" name="Imagem 1222">
          <a:extLst>
            <a:ext uri="{FF2B5EF4-FFF2-40B4-BE49-F238E27FC236}">
              <a16:creationId xmlns:a16="http://schemas.microsoft.com/office/drawing/2014/main" id="{00000000-0008-0000-0300-000090030000}"/>
            </a:ext>
          </a:extLst>
        </xdr:cNvPr>
        <xdr:cNvPicPr/>
      </xdr:nvPicPr>
      <xdr:blipFill>
        <a:blip xmlns:r="http://schemas.openxmlformats.org/officeDocument/2006/relationships" r:embed="rId1"/>
        <a:stretch/>
      </xdr:blipFill>
      <xdr:spPr>
        <a:xfrm>
          <a:off x="27000" y="1120187880"/>
          <a:ext cx="9000" cy="360000"/>
        </a:xfrm>
        <a:prstGeom prst="rect">
          <a:avLst/>
        </a:prstGeom>
        <a:ln>
          <a:noFill/>
        </a:ln>
      </xdr:spPr>
    </xdr:pic>
    <xdr:clientData/>
  </xdr:twoCellAnchor>
  <xdr:twoCellAnchor editAs="oneCell">
    <xdr:from>
      <xdr:col>0</xdr:col>
      <xdr:colOff>27000</xdr:colOff>
      <xdr:row>5525</xdr:row>
      <xdr:rowOff>181440</xdr:rowOff>
    </xdr:from>
    <xdr:to>
      <xdr:col>0</xdr:col>
      <xdr:colOff>36000</xdr:colOff>
      <xdr:row>11314</xdr:row>
      <xdr:rowOff>558</xdr:rowOff>
    </xdr:to>
    <xdr:pic>
      <xdr:nvPicPr>
        <xdr:cNvPr id="913" name="Imagem 1223">
          <a:extLst>
            <a:ext uri="{FF2B5EF4-FFF2-40B4-BE49-F238E27FC236}">
              <a16:creationId xmlns:a16="http://schemas.microsoft.com/office/drawing/2014/main" id="{00000000-0008-0000-0300-000091030000}"/>
            </a:ext>
          </a:extLst>
        </xdr:cNvPr>
        <xdr:cNvPicPr/>
      </xdr:nvPicPr>
      <xdr:blipFill>
        <a:blip xmlns:r="http://schemas.openxmlformats.org/officeDocument/2006/relationships" r:embed="rId1"/>
        <a:stretch/>
      </xdr:blipFill>
      <xdr:spPr>
        <a:xfrm>
          <a:off x="27000" y="1126226880"/>
          <a:ext cx="9000" cy="360000"/>
        </a:xfrm>
        <a:prstGeom prst="rect">
          <a:avLst/>
        </a:prstGeom>
        <a:ln>
          <a:noFill/>
        </a:ln>
      </xdr:spPr>
    </xdr:pic>
    <xdr:clientData/>
  </xdr:twoCellAnchor>
  <xdr:twoCellAnchor editAs="oneCell">
    <xdr:from>
      <xdr:col>0</xdr:col>
      <xdr:colOff>27000</xdr:colOff>
      <xdr:row>5556</xdr:row>
      <xdr:rowOff>181440</xdr:rowOff>
    </xdr:from>
    <xdr:to>
      <xdr:col>0</xdr:col>
      <xdr:colOff>36000</xdr:colOff>
      <xdr:row>11379</xdr:row>
      <xdr:rowOff>47683</xdr:rowOff>
    </xdr:to>
    <xdr:pic>
      <xdr:nvPicPr>
        <xdr:cNvPr id="914" name="Imagem 1224">
          <a:extLst>
            <a:ext uri="{FF2B5EF4-FFF2-40B4-BE49-F238E27FC236}">
              <a16:creationId xmlns:a16="http://schemas.microsoft.com/office/drawing/2014/main" id="{00000000-0008-0000-0300-000092030000}"/>
            </a:ext>
          </a:extLst>
        </xdr:cNvPr>
        <xdr:cNvPicPr/>
      </xdr:nvPicPr>
      <xdr:blipFill>
        <a:blip xmlns:r="http://schemas.openxmlformats.org/officeDocument/2006/relationships" r:embed="rId1"/>
        <a:stretch/>
      </xdr:blipFill>
      <xdr:spPr>
        <a:xfrm>
          <a:off x="27000" y="1132437240"/>
          <a:ext cx="9000" cy="360000"/>
        </a:xfrm>
        <a:prstGeom prst="rect">
          <a:avLst/>
        </a:prstGeom>
        <a:ln>
          <a:noFill/>
        </a:ln>
      </xdr:spPr>
    </xdr:pic>
    <xdr:clientData/>
  </xdr:twoCellAnchor>
  <xdr:twoCellAnchor editAs="oneCell">
    <xdr:from>
      <xdr:col>0</xdr:col>
      <xdr:colOff>27000</xdr:colOff>
      <xdr:row>5586</xdr:row>
      <xdr:rowOff>181440</xdr:rowOff>
    </xdr:from>
    <xdr:to>
      <xdr:col>0</xdr:col>
      <xdr:colOff>36000</xdr:colOff>
      <xdr:row>11444</xdr:row>
      <xdr:rowOff>23030</xdr:rowOff>
    </xdr:to>
    <xdr:pic>
      <xdr:nvPicPr>
        <xdr:cNvPr id="915" name="Imagem 1225">
          <a:extLst>
            <a:ext uri="{FF2B5EF4-FFF2-40B4-BE49-F238E27FC236}">
              <a16:creationId xmlns:a16="http://schemas.microsoft.com/office/drawing/2014/main" id="{00000000-0008-0000-0300-000093030000}"/>
            </a:ext>
          </a:extLst>
        </xdr:cNvPr>
        <xdr:cNvPicPr/>
      </xdr:nvPicPr>
      <xdr:blipFill>
        <a:blip xmlns:r="http://schemas.openxmlformats.org/officeDocument/2006/relationships" r:embed="rId1"/>
        <a:stretch/>
      </xdr:blipFill>
      <xdr:spPr>
        <a:xfrm>
          <a:off x="27000" y="1138609440"/>
          <a:ext cx="9000" cy="360000"/>
        </a:xfrm>
        <a:prstGeom prst="rect">
          <a:avLst/>
        </a:prstGeom>
        <a:ln>
          <a:noFill/>
        </a:ln>
      </xdr:spPr>
    </xdr:pic>
    <xdr:clientData/>
  </xdr:twoCellAnchor>
  <xdr:twoCellAnchor editAs="oneCell">
    <xdr:from>
      <xdr:col>0</xdr:col>
      <xdr:colOff>27000</xdr:colOff>
      <xdr:row>5616</xdr:row>
      <xdr:rowOff>181440</xdr:rowOff>
    </xdr:from>
    <xdr:to>
      <xdr:col>0</xdr:col>
      <xdr:colOff>36000</xdr:colOff>
      <xdr:row>11508</xdr:row>
      <xdr:rowOff>188877</xdr:rowOff>
    </xdr:to>
    <xdr:pic>
      <xdr:nvPicPr>
        <xdr:cNvPr id="916" name="Imagem 1226">
          <a:extLst>
            <a:ext uri="{FF2B5EF4-FFF2-40B4-BE49-F238E27FC236}">
              <a16:creationId xmlns:a16="http://schemas.microsoft.com/office/drawing/2014/main" id="{00000000-0008-0000-0300-000094030000}"/>
            </a:ext>
          </a:extLst>
        </xdr:cNvPr>
        <xdr:cNvPicPr/>
      </xdr:nvPicPr>
      <xdr:blipFill>
        <a:blip xmlns:r="http://schemas.openxmlformats.org/officeDocument/2006/relationships" r:embed="rId1"/>
        <a:stretch/>
      </xdr:blipFill>
      <xdr:spPr>
        <a:xfrm>
          <a:off x="27000" y="1144781640"/>
          <a:ext cx="9000" cy="360000"/>
        </a:xfrm>
        <a:prstGeom prst="rect">
          <a:avLst/>
        </a:prstGeom>
        <a:ln>
          <a:noFill/>
        </a:ln>
      </xdr:spPr>
    </xdr:pic>
    <xdr:clientData/>
  </xdr:twoCellAnchor>
  <xdr:twoCellAnchor editAs="oneCell">
    <xdr:from>
      <xdr:col>0</xdr:col>
      <xdr:colOff>27000</xdr:colOff>
      <xdr:row>5618</xdr:row>
      <xdr:rowOff>181440</xdr:rowOff>
    </xdr:from>
    <xdr:to>
      <xdr:col>0</xdr:col>
      <xdr:colOff>36000</xdr:colOff>
      <xdr:row>11512</xdr:row>
      <xdr:rowOff>188757</xdr:rowOff>
    </xdr:to>
    <xdr:pic>
      <xdr:nvPicPr>
        <xdr:cNvPr id="917" name="Imagem 1227">
          <a:extLst>
            <a:ext uri="{FF2B5EF4-FFF2-40B4-BE49-F238E27FC236}">
              <a16:creationId xmlns:a16="http://schemas.microsoft.com/office/drawing/2014/main" id="{00000000-0008-0000-0300-000095030000}"/>
            </a:ext>
          </a:extLst>
        </xdr:cNvPr>
        <xdr:cNvPicPr/>
      </xdr:nvPicPr>
      <xdr:blipFill>
        <a:blip xmlns:r="http://schemas.openxmlformats.org/officeDocument/2006/relationships" r:embed="rId1"/>
        <a:stretch/>
      </xdr:blipFill>
      <xdr:spPr>
        <a:xfrm>
          <a:off x="27000" y="1145162520"/>
          <a:ext cx="9000" cy="360000"/>
        </a:xfrm>
        <a:prstGeom prst="rect">
          <a:avLst/>
        </a:prstGeom>
        <a:ln>
          <a:noFill/>
        </a:ln>
      </xdr:spPr>
    </xdr:pic>
    <xdr:clientData/>
  </xdr:twoCellAnchor>
  <xdr:twoCellAnchor editAs="oneCell">
    <xdr:from>
      <xdr:col>0</xdr:col>
      <xdr:colOff>27000</xdr:colOff>
      <xdr:row>5649</xdr:row>
      <xdr:rowOff>257760</xdr:rowOff>
    </xdr:from>
    <xdr:to>
      <xdr:col>0</xdr:col>
      <xdr:colOff>36000</xdr:colOff>
      <xdr:row>11579</xdr:row>
      <xdr:rowOff>161923</xdr:rowOff>
    </xdr:to>
    <xdr:pic>
      <xdr:nvPicPr>
        <xdr:cNvPr id="918" name="Imagem 1228">
          <a:extLst>
            <a:ext uri="{FF2B5EF4-FFF2-40B4-BE49-F238E27FC236}">
              <a16:creationId xmlns:a16="http://schemas.microsoft.com/office/drawing/2014/main" id="{00000000-0008-0000-0300-000096030000}"/>
            </a:ext>
          </a:extLst>
        </xdr:cNvPr>
        <xdr:cNvPicPr/>
      </xdr:nvPicPr>
      <xdr:blipFill>
        <a:blip xmlns:r="http://schemas.openxmlformats.org/officeDocument/2006/relationships" r:embed="rId1"/>
        <a:stretch/>
      </xdr:blipFill>
      <xdr:spPr>
        <a:xfrm>
          <a:off x="27000" y="1151525160"/>
          <a:ext cx="9000" cy="360000"/>
        </a:xfrm>
        <a:prstGeom prst="rect">
          <a:avLst/>
        </a:prstGeom>
        <a:ln>
          <a:noFill/>
        </a:ln>
      </xdr:spPr>
    </xdr:pic>
    <xdr:clientData/>
  </xdr:twoCellAnchor>
  <xdr:twoCellAnchor editAs="oneCell">
    <xdr:from>
      <xdr:col>0</xdr:col>
      <xdr:colOff>27000</xdr:colOff>
      <xdr:row>5680</xdr:row>
      <xdr:rowOff>181440</xdr:rowOff>
    </xdr:from>
    <xdr:to>
      <xdr:col>0</xdr:col>
      <xdr:colOff>36000</xdr:colOff>
      <xdr:row>11645</xdr:row>
      <xdr:rowOff>20669</xdr:rowOff>
    </xdr:to>
    <xdr:pic>
      <xdr:nvPicPr>
        <xdr:cNvPr id="919" name="Imagem 1229">
          <a:extLst>
            <a:ext uri="{FF2B5EF4-FFF2-40B4-BE49-F238E27FC236}">
              <a16:creationId xmlns:a16="http://schemas.microsoft.com/office/drawing/2014/main" id="{00000000-0008-0000-0300-000097030000}"/>
            </a:ext>
          </a:extLst>
        </xdr:cNvPr>
        <xdr:cNvPicPr/>
      </xdr:nvPicPr>
      <xdr:blipFill>
        <a:blip xmlns:r="http://schemas.openxmlformats.org/officeDocument/2006/relationships" r:embed="rId1"/>
        <a:stretch/>
      </xdr:blipFill>
      <xdr:spPr>
        <a:xfrm>
          <a:off x="27000" y="1157735520"/>
          <a:ext cx="9000" cy="360000"/>
        </a:xfrm>
        <a:prstGeom prst="rect">
          <a:avLst/>
        </a:prstGeom>
        <a:ln>
          <a:noFill/>
        </a:ln>
      </xdr:spPr>
    </xdr:pic>
    <xdr:clientData/>
  </xdr:twoCellAnchor>
  <xdr:twoCellAnchor editAs="oneCell">
    <xdr:from>
      <xdr:col>0</xdr:col>
      <xdr:colOff>27000</xdr:colOff>
      <xdr:row>5712</xdr:row>
      <xdr:rowOff>257400</xdr:rowOff>
    </xdr:from>
    <xdr:to>
      <xdr:col>0</xdr:col>
      <xdr:colOff>36000</xdr:colOff>
      <xdr:row>11713</xdr:row>
      <xdr:rowOff>183915</xdr:rowOff>
    </xdr:to>
    <xdr:pic>
      <xdr:nvPicPr>
        <xdr:cNvPr id="920" name="Imagem 1230">
          <a:extLst>
            <a:ext uri="{FF2B5EF4-FFF2-40B4-BE49-F238E27FC236}">
              <a16:creationId xmlns:a16="http://schemas.microsoft.com/office/drawing/2014/main" id="{00000000-0008-0000-0300-000098030000}"/>
            </a:ext>
          </a:extLst>
        </xdr:cNvPr>
        <xdr:cNvPicPr/>
      </xdr:nvPicPr>
      <xdr:blipFill>
        <a:blip xmlns:r="http://schemas.openxmlformats.org/officeDocument/2006/relationships" r:embed="rId1"/>
        <a:stretch/>
      </xdr:blipFill>
      <xdr:spPr>
        <a:xfrm>
          <a:off x="27000" y="1164288600"/>
          <a:ext cx="9000" cy="360000"/>
        </a:xfrm>
        <a:prstGeom prst="rect">
          <a:avLst/>
        </a:prstGeom>
        <a:ln>
          <a:noFill/>
        </a:ln>
      </xdr:spPr>
    </xdr:pic>
    <xdr:clientData/>
  </xdr:twoCellAnchor>
  <xdr:twoCellAnchor editAs="oneCell">
    <xdr:from>
      <xdr:col>0</xdr:col>
      <xdr:colOff>27000</xdr:colOff>
      <xdr:row>5752</xdr:row>
      <xdr:rowOff>181440</xdr:rowOff>
    </xdr:from>
    <xdr:to>
      <xdr:col>0</xdr:col>
      <xdr:colOff>36000</xdr:colOff>
      <xdr:row>11803</xdr:row>
      <xdr:rowOff>95718</xdr:rowOff>
    </xdr:to>
    <xdr:pic>
      <xdr:nvPicPr>
        <xdr:cNvPr id="921" name="Imagem 1231">
          <a:extLst>
            <a:ext uri="{FF2B5EF4-FFF2-40B4-BE49-F238E27FC236}">
              <a16:creationId xmlns:a16="http://schemas.microsoft.com/office/drawing/2014/main" id="{00000000-0008-0000-0300-000099030000}"/>
            </a:ext>
          </a:extLst>
        </xdr:cNvPr>
        <xdr:cNvPicPr/>
      </xdr:nvPicPr>
      <xdr:blipFill>
        <a:blip xmlns:r="http://schemas.openxmlformats.org/officeDocument/2006/relationships" r:embed="rId1"/>
        <a:stretch/>
      </xdr:blipFill>
      <xdr:spPr>
        <a:xfrm>
          <a:off x="27000" y="1172804040"/>
          <a:ext cx="9000" cy="360000"/>
        </a:xfrm>
        <a:prstGeom prst="rect">
          <a:avLst/>
        </a:prstGeom>
        <a:ln>
          <a:noFill/>
        </a:ln>
      </xdr:spPr>
    </xdr:pic>
    <xdr:clientData/>
  </xdr:twoCellAnchor>
  <xdr:twoCellAnchor editAs="oneCell">
    <xdr:from>
      <xdr:col>0</xdr:col>
      <xdr:colOff>27000</xdr:colOff>
      <xdr:row>5780</xdr:row>
      <xdr:rowOff>181440</xdr:rowOff>
    </xdr:from>
    <xdr:to>
      <xdr:col>0</xdr:col>
      <xdr:colOff>36000</xdr:colOff>
      <xdr:row>11862</xdr:row>
      <xdr:rowOff>142663</xdr:rowOff>
    </xdr:to>
    <xdr:pic>
      <xdr:nvPicPr>
        <xdr:cNvPr id="922" name="Imagem 1232">
          <a:extLst>
            <a:ext uri="{FF2B5EF4-FFF2-40B4-BE49-F238E27FC236}">
              <a16:creationId xmlns:a16="http://schemas.microsoft.com/office/drawing/2014/main" id="{00000000-0008-0000-0300-00009A030000}"/>
            </a:ext>
          </a:extLst>
        </xdr:cNvPr>
        <xdr:cNvPicPr/>
      </xdr:nvPicPr>
      <xdr:blipFill>
        <a:blip xmlns:r="http://schemas.openxmlformats.org/officeDocument/2006/relationships" r:embed="rId1"/>
        <a:stretch/>
      </xdr:blipFill>
      <xdr:spPr>
        <a:xfrm>
          <a:off x="27000" y="1178442720"/>
          <a:ext cx="9000" cy="360000"/>
        </a:xfrm>
        <a:prstGeom prst="rect">
          <a:avLst/>
        </a:prstGeom>
        <a:ln>
          <a:noFill/>
        </a:ln>
      </xdr:spPr>
    </xdr:pic>
    <xdr:clientData/>
  </xdr:twoCellAnchor>
  <xdr:twoCellAnchor editAs="oneCell">
    <xdr:from>
      <xdr:col>0</xdr:col>
      <xdr:colOff>27000</xdr:colOff>
      <xdr:row>5809</xdr:row>
      <xdr:rowOff>181440</xdr:rowOff>
    </xdr:from>
    <xdr:to>
      <xdr:col>0</xdr:col>
      <xdr:colOff>36000</xdr:colOff>
      <xdr:row>11923</xdr:row>
      <xdr:rowOff>189908</xdr:rowOff>
    </xdr:to>
    <xdr:pic>
      <xdr:nvPicPr>
        <xdr:cNvPr id="923" name="Imagem 1233">
          <a:extLst>
            <a:ext uri="{FF2B5EF4-FFF2-40B4-BE49-F238E27FC236}">
              <a16:creationId xmlns:a16="http://schemas.microsoft.com/office/drawing/2014/main" id="{00000000-0008-0000-0300-00009B030000}"/>
            </a:ext>
          </a:extLst>
        </xdr:cNvPr>
        <xdr:cNvPicPr/>
      </xdr:nvPicPr>
      <xdr:blipFill>
        <a:blip xmlns:r="http://schemas.openxmlformats.org/officeDocument/2006/relationships" r:embed="rId1"/>
        <a:stretch/>
      </xdr:blipFill>
      <xdr:spPr>
        <a:xfrm>
          <a:off x="27000" y="1184272200"/>
          <a:ext cx="9000" cy="360000"/>
        </a:xfrm>
        <a:prstGeom prst="rect">
          <a:avLst/>
        </a:prstGeom>
        <a:ln>
          <a:noFill/>
        </a:ln>
      </xdr:spPr>
    </xdr:pic>
    <xdr:clientData/>
  </xdr:twoCellAnchor>
  <xdr:twoCellAnchor editAs="oneCell">
    <xdr:from>
      <xdr:col>0</xdr:col>
      <xdr:colOff>27000</xdr:colOff>
      <xdr:row>5838</xdr:row>
      <xdr:rowOff>181800</xdr:rowOff>
    </xdr:from>
    <xdr:to>
      <xdr:col>0</xdr:col>
      <xdr:colOff>36000</xdr:colOff>
      <xdr:row>11987</xdr:row>
      <xdr:rowOff>88444</xdr:rowOff>
    </xdr:to>
    <xdr:pic>
      <xdr:nvPicPr>
        <xdr:cNvPr id="924" name="Imagem 1234">
          <a:extLst>
            <a:ext uri="{FF2B5EF4-FFF2-40B4-BE49-F238E27FC236}">
              <a16:creationId xmlns:a16="http://schemas.microsoft.com/office/drawing/2014/main" id="{00000000-0008-0000-0300-00009C030000}"/>
            </a:ext>
          </a:extLst>
        </xdr:cNvPr>
        <xdr:cNvPicPr/>
      </xdr:nvPicPr>
      <xdr:blipFill>
        <a:blip xmlns:r="http://schemas.openxmlformats.org/officeDocument/2006/relationships" r:embed="rId1"/>
        <a:stretch/>
      </xdr:blipFill>
      <xdr:spPr>
        <a:xfrm>
          <a:off x="27000" y="1190311200"/>
          <a:ext cx="9000" cy="360000"/>
        </a:xfrm>
        <a:prstGeom prst="rect">
          <a:avLst/>
        </a:prstGeom>
        <a:ln>
          <a:noFill/>
        </a:ln>
      </xdr:spPr>
    </xdr:pic>
    <xdr:clientData/>
  </xdr:twoCellAnchor>
  <xdr:twoCellAnchor editAs="oneCell">
    <xdr:from>
      <xdr:col>0</xdr:col>
      <xdr:colOff>27000</xdr:colOff>
      <xdr:row>5867</xdr:row>
      <xdr:rowOff>181440</xdr:rowOff>
    </xdr:from>
    <xdr:to>
      <xdr:col>0</xdr:col>
      <xdr:colOff>36000</xdr:colOff>
      <xdr:row>12051</xdr:row>
      <xdr:rowOff>140662</xdr:rowOff>
    </xdr:to>
    <xdr:pic>
      <xdr:nvPicPr>
        <xdr:cNvPr id="925" name="Imagem 1235">
          <a:extLst>
            <a:ext uri="{FF2B5EF4-FFF2-40B4-BE49-F238E27FC236}">
              <a16:creationId xmlns:a16="http://schemas.microsoft.com/office/drawing/2014/main" id="{00000000-0008-0000-0300-00009D030000}"/>
            </a:ext>
          </a:extLst>
        </xdr:cNvPr>
        <xdr:cNvPicPr/>
      </xdr:nvPicPr>
      <xdr:blipFill>
        <a:blip xmlns:r="http://schemas.openxmlformats.org/officeDocument/2006/relationships" r:embed="rId1"/>
        <a:stretch/>
      </xdr:blipFill>
      <xdr:spPr>
        <a:xfrm>
          <a:off x="27000" y="1196426160"/>
          <a:ext cx="9000" cy="360000"/>
        </a:xfrm>
        <a:prstGeom prst="rect">
          <a:avLst/>
        </a:prstGeom>
        <a:ln>
          <a:noFill/>
        </a:ln>
      </xdr:spPr>
    </xdr:pic>
    <xdr:clientData/>
  </xdr:twoCellAnchor>
  <xdr:twoCellAnchor editAs="oneCell">
    <xdr:from>
      <xdr:col>0</xdr:col>
      <xdr:colOff>27000</xdr:colOff>
      <xdr:row>5896</xdr:row>
      <xdr:rowOff>181440</xdr:rowOff>
    </xdr:from>
    <xdr:to>
      <xdr:col>0</xdr:col>
      <xdr:colOff>36000</xdr:colOff>
      <xdr:row>12113</xdr:row>
      <xdr:rowOff>151808</xdr:rowOff>
    </xdr:to>
    <xdr:pic>
      <xdr:nvPicPr>
        <xdr:cNvPr id="926" name="Imagem 1236">
          <a:extLst>
            <a:ext uri="{FF2B5EF4-FFF2-40B4-BE49-F238E27FC236}">
              <a16:creationId xmlns:a16="http://schemas.microsoft.com/office/drawing/2014/main" id="{00000000-0008-0000-0300-00009E030000}"/>
            </a:ext>
          </a:extLst>
        </xdr:cNvPr>
        <xdr:cNvPicPr/>
      </xdr:nvPicPr>
      <xdr:blipFill>
        <a:blip xmlns:r="http://schemas.openxmlformats.org/officeDocument/2006/relationships" r:embed="rId1"/>
        <a:stretch/>
      </xdr:blipFill>
      <xdr:spPr>
        <a:xfrm>
          <a:off x="27000" y="1202331600"/>
          <a:ext cx="9000" cy="360000"/>
        </a:xfrm>
        <a:prstGeom prst="rect">
          <a:avLst/>
        </a:prstGeom>
        <a:ln>
          <a:noFill/>
        </a:ln>
      </xdr:spPr>
    </xdr:pic>
    <xdr:clientData/>
  </xdr:twoCellAnchor>
  <xdr:twoCellAnchor editAs="oneCell">
    <xdr:from>
      <xdr:col>0</xdr:col>
      <xdr:colOff>27000</xdr:colOff>
      <xdr:row>5925</xdr:row>
      <xdr:rowOff>181440</xdr:rowOff>
    </xdr:from>
    <xdr:to>
      <xdr:col>0</xdr:col>
      <xdr:colOff>36000</xdr:colOff>
      <xdr:row>12175</xdr:row>
      <xdr:rowOff>8192</xdr:rowOff>
    </xdr:to>
    <xdr:pic>
      <xdr:nvPicPr>
        <xdr:cNvPr id="927" name="Imagem 1237">
          <a:extLst>
            <a:ext uri="{FF2B5EF4-FFF2-40B4-BE49-F238E27FC236}">
              <a16:creationId xmlns:a16="http://schemas.microsoft.com/office/drawing/2014/main" id="{00000000-0008-0000-0300-00009F030000}"/>
            </a:ext>
          </a:extLst>
        </xdr:cNvPr>
        <xdr:cNvPicPr/>
      </xdr:nvPicPr>
      <xdr:blipFill>
        <a:blip xmlns:r="http://schemas.openxmlformats.org/officeDocument/2006/relationships" r:embed="rId1"/>
        <a:stretch/>
      </xdr:blipFill>
      <xdr:spPr>
        <a:xfrm>
          <a:off x="27000" y="1208160720"/>
          <a:ext cx="9000" cy="360000"/>
        </a:xfrm>
        <a:prstGeom prst="rect">
          <a:avLst/>
        </a:prstGeom>
        <a:ln>
          <a:noFill/>
        </a:ln>
      </xdr:spPr>
    </xdr:pic>
    <xdr:clientData/>
  </xdr:twoCellAnchor>
  <xdr:twoCellAnchor editAs="oneCell">
    <xdr:from>
      <xdr:col>0</xdr:col>
      <xdr:colOff>27000</xdr:colOff>
      <xdr:row>5954</xdr:row>
      <xdr:rowOff>181800</xdr:rowOff>
    </xdr:from>
    <xdr:to>
      <xdr:col>0</xdr:col>
      <xdr:colOff>36000</xdr:colOff>
      <xdr:row>12237</xdr:row>
      <xdr:rowOff>20058</xdr:rowOff>
    </xdr:to>
    <xdr:pic>
      <xdr:nvPicPr>
        <xdr:cNvPr id="928" name="Imagem 1238">
          <a:extLst>
            <a:ext uri="{FF2B5EF4-FFF2-40B4-BE49-F238E27FC236}">
              <a16:creationId xmlns:a16="http://schemas.microsoft.com/office/drawing/2014/main" id="{00000000-0008-0000-0300-0000A0030000}"/>
            </a:ext>
          </a:extLst>
        </xdr:cNvPr>
        <xdr:cNvPicPr/>
      </xdr:nvPicPr>
      <xdr:blipFill>
        <a:blip xmlns:r="http://schemas.openxmlformats.org/officeDocument/2006/relationships" r:embed="rId1"/>
        <a:stretch/>
      </xdr:blipFill>
      <xdr:spPr>
        <a:xfrm>
          <a:off x="27000" y="1214066520"/>
          <a:ext cx="9000" cy="360000"/>
        </a:xfrm>
        <a:prstGeom prst="rect">
          <a:avLst/>
        </a:prstGeom>
        <a:ln>
          <a:noFill/>
        </a:ln>
      </xdr:spPr>
    </xdr:pic>
    <xdr:clientData/>
  </xdr:twoCellAnchor>
  <xdr:twoCellAnchor editAs="oneCell">
    <xdr:from>
      <xdr:col>0</xdr:col>
      <xdr:colOff>27000</xdr:colOff>
      <xdr:row>5983</xdr:row>
      <xdr:rowOff>181440</xdr:rowOff>
    </xdr:from>
    <xdr:to>
      <xdr:col>0</xdr:col>
      <xdr:colOff>36000</xdr:colOff>
      <xdr:row>12300</xdr:row>
      <xdr:rowOff>108015</xdr:rowOff>
    </xdr:to>
    <xdr:pic>
      <xdr:nvPicPr>
        <xdr:cNvPr id="929" name="Imagem 1239">
          <a:extLst>
            <a:ext uri="{FF2B5EF4-FFF2-40B4-BE49-F238E27FC236}">
              <a16:creationId xmlns:a16="http://schemas.microsoft.com/office/drawing/2014/main" id="{00000000-0008-0000-0300-0000A1030000}"/>
            </a:ext>
          </a:extLst>
        </xdr:cNvPr>
        <xdr:cNvPicPr/>
      </xdr:nvPicPr>
      <xdr:blipFill>
        <a:blip xmlns:r="http://schemas.openxmlformats.org/officeDocument/2006/relationships" r:embed="rId1"/>
        <a:stretch/>
      </xdr:blipFill>
      <xdr:spPr>
        <a:xfrm>
          <a:off x="27000" y="1220105160"/>
          <a:ext cx="9000" cy="360000"/>
        </a:xfrm>
        <a:prstGeom prst="rect">
          <a:avLst/>
        </a:prstGeom>
        <a:ln>
          <a:noFill/>
        </a:ln>
      </xdr:spPr>
    </xdr:pic>
    <xdr:clientData/>
  </xdr:twoCellAnchor>
  <xdr:twoCellAnchor editAs="oneCell">
    <xdr:from>
      <xdr:col>0</xdr:col>
      <xdr:colOff>27000</xdr:colOff>
      <xdr:row>6012</xdr:row>
      <xdr:rowOff>181440</xdr:rowOff>
    </xdr:from>
    <xdr:to>
      <xdr:col>0</xdr:col>
      <xdr:colOff>36000</xdr:colOff>
      <xdr:row>12361</xdr:row>
      <xdr:rowOff>155259</xdr:rowOff>
    </xdr:to>
    <xdr:pic>
      <xdr:nvPicPr>
        <xdr:cNvPr id="930" name="Imagem 1240">
          <a:extLst>
            <a:ext uri="{FF2B5EF4-FFF2-40B4-BE49-F238E27FC236}">
              <a16:creationId xmlns:a16="http://schemas.microsoft.com/office/drawing/2014/main" id="{00000000-0008-0000-0300-0000A2030000}"/>
            </a:ext>
          </a:extLst>
        </xdr:cNvPr>
        <xdr:cNvPicPr/>
      </xdr:nvPicPr>
      <xdr:blipFill>
        <a:blip xmlns:r="http://schemas.openxmlformats.org/officeDocument/2006/relationships" r:embed="rId1"/>
        <a:stretch/>
      </xdr:blipFill>
      <xdr:spPr>
        <a:xfrm>
          <a:off x="27000" y="1225934640"/>
          <a:ext cx="9000" cy="360000"/>
        </a:xfrm>
        <a:prstGeom prst="rect">
          <a:avLst/>
        </a:prstGeom>
        <a:ln>
          <a:noFill/>
        </a:ln>
      </xdr:spPr>
    </xdr:pic>
    <xdr:clientData/>
  </xdr:twoCellAnchor>
  <xdr:twoCellAnchor editAs="oneCell">
    <xdr:from>
      <xdr:col>0</xdr:col>
      <xdr:colOff>27000</xdr:colOff>
      <xdr:row>6042</xdr:row>
      <xdr:rowOff>181440</xdr:rowOff>
    </xdr:from>
    <xdr:to>
      <xdr:col>0</xdr:col>
      <xdr:colOff>36000</xdr:colOff>
      <xdr:row>12427</xdr:row>
      <xdr:rowOff>53016</xdr:rowOff>
    </xdr:to>
    <xdr:pic>
      <xdr:nvPicPr>
        <xdr:cNvPr id="931" name="Imagem 1241">
          <a:extLst>
            <a:ext uri="{FF2B5EF4-FFF2-40B4-BE49-F238E27FC236}">
              <a16:creationId xmlns:a16="http://schemas.microsoft.com/office/drawing/2014/main" id="{00000000-0008-0000-0300-0000A3030000}"/>
            </a:ext>
          </a:extLst>
        </xdr:cNvPr>
        <xdr:cNvPicPr/>
      </xdr:nvPicPr>
      <xdr:blipFill>
        <a:blip xmlns:r="http://schemas.openxmlformats.org/officeDocument/2006/relationships" r:embed="rId1"/>
        <a:stretch/>
      </xdr:blipFill>
      <xdr:spPr>
        <a:xfrm>
          <a:off x="27000" y="1232163720"/>
          <a:ext cx="9000" cy="360000"/>
        </a:xfrm>
        <a:prstGeom prst="rect">
          <a:avLst/>
        </a:prstGeom>
        <a:ln>
          <a:noFill/>
        </a:ln>
      </xdr:spPr>
    </xdr:pic>
    <xdr:clientData/>
  </xdr:twoCellAnchor>
  <xdr:twoCellAnchor editAs="oneCell">
    <xdr:from>
      <xdr:col>0</xdr:col>
      <xdr:colOff>27000</xdr:colOff>
      <xdr:row>6070</xdr:row>
      <xdr:rowOff>181440</xdr:rowOff>
    </xdr:from>
    <xdr:to>
      <xdr:col>0</xdr:col>
      <xdr:colOff>36000</xdr:colOff>
      <xdr:row>12487</xdr:row>
      <xdr:rowOff>64222</xdr:rowOff>
    </xdr:to>
    <xdr:pic>
      <xdr:nvPicPr>
        <xdr:cNvPr id="932" name="Imagem 1242">
          <a:extLst>
            <a:ext uri="{FF2B5EF4-FFF2-40B4-BE49-F238E27FC236}">
              <a16:creationId xmlns:a16="http://schemas.microsoft.com/office/drawing/2014/main" id="{00000000-0008-0000-0300-0000A4030000}"/>
            </a:ext>
          </a:extLst>
        </xdr:cNvPr>
        <xdr:cNvPicPr/>
      </xdr:nvPicPr>
      <xdr:blipFill>
        <a:blip xmlns:r="http://schemas.openxmlformats.org/officeDocument/2006/relationships" r:embed="rId1"/>
        <a:stretch/>
      </xdr:blipFill>
      <xdr:spPr>
        <a:xfrm>
          <a:off x="27000" y="1237878720"/>
          <a:ext cx="9000" cy="360000"/>
        </a:xfrm>
        <a:prstGeom prst="rect">
          <a:avLst/>
        </a:prstGeom>
        <a:ln>
          <a:noFill/>
        </a:ln>
      </xdr:spPr>
    </xdr:pic>
    <xdr:clientData/>
  </xdr:twoCellAnchor>
  <xdr:twoCellAnchor editAs="oneCell">
    <xdr:from>
      <xdr:col>0</xdr:col>
      <xdr:colOff>27000</xdr:colOff>
      <xdr:row>6072</xdr:row>
      <xdr:rowOff>181440</xdr:rowOff>
    </xdr:from>
    <xdr:to>
      <xdr:col>0</xdr:col>
      <xdr:colOff>36000</xdr:colOff>
      <xdr:row>12491</xdr:row>
      <xdr:rowOff>64462</xdr:rowOff>
    </xdr:to>
    <xdr:pic>
      <xdr:nvPicPr>
        <xdr:cNvPr id="933" name="Imagem 1243">
          <a:extLst>
            <a:ext uri="{FF2B5EF4-FFF2-40B4-BE49-F238E27FC236}">
              <a16:creationId xmlns:a16="http://schemas.microsoft.com/office/drawing/2014/main" id="{00000000-0008-0000-0300-0000A5030000}"/>
            </a:ext>
          </a:extLst>
        </xdr:cNvPr>
        <xdr:cNvPicPr/>
      </xdr:nvPicPr>
      <xdr:blipFill>
        <a:blip xmlns:r="http://schemas.openxmlformats.org/officeDocument/2006/relationships" r:embed="rId1"/>
        <a:stretch/>
      </xdr:blipFill>
      <xdr:spPr>
        <a:xfrm>
          <a:off x="27000" y="1238259960"/>
          <a:ext cx="9000" cy="360000"/>
        </a:xfrm>
        <a:prstGeom prst="rect">
          <a:avLst/>
        </a:prstGeom>
        <a:ln>
          <a:noFill/>
        </a:ln>
      </xdr:spPr>
    </xdr:pic>
    <xdr:clientData/>
  </xdr:twoCellAnchor>
  <xdr:twoCellAnchor editAs="oneCell">
    <xdr:from>
      <xdr:col>0</xdr:col>
      <xdr:colOff>27000</xdr:colOff>
      <xdr:row>6100</xdr:row>
      <xdr:rowOff>181440</xdr:rowOff>
    </xdr:from>
    <xdr:to>
      <xdr:col>0</xdr:col>
      <xdr:colOff>36000</xdr:colOff>
      <xdr:row>12552</xdr:row>
      <xdr:rowOff>39569</xdr:rowOff>
    </xdr:to>
    <xdr:pic>
      <xdr:nvPicPr>
        <xdr:cNvPr id="934" name="Imagem 1244">
          <a:extLst>
            <a:ext uri="{FF2B5EF4-FFF2-40B4-BE49-F238E27FC236}">
              <a16:creationId xmlns:a16="http://schemas.microsoft.com/office/drawing/2014/main" id="{00000000-0008-0000-0300-0000A6030000}"/>
            </a:ext>
          </a:extLst>
        </xdr:cNvPr>
        <xdr:cNvPicPr/>
      </xdr:nvPicPr>
      <xdr:blipFill>
        <a:blip xmlns:r="http://schemas.openxmlformats.org/officeDocument/2006/relationships" r:embed="rId1"/>
        <a:stretch/>
      </xdr:blipFill>
      <xdr:spPr>
        <a:xfrm>
          <a:off x="27000" y="1244050920"/>
          <a:ext cx="9000" cy="360000"/>
        </a:xfrm>
        <a:prstGeom prst="rect">
          <a:avLst/>
        </a:prstGeom>
        <a:ln>
          <a:noFill/>
        </a:ln>
      </xdr:spPr>
    </xdr:pic>
    <xdr:clientData/>
  </xdr:twoCellAnchor>
  <xdr:twoCellAnchor editAs="oneCell">
    <xdr:from>
      <xdr:col>0</xdr:col>
      <xdr:colOff>27000</xdr:colOff>
      <xdr:row>6128</xdr:row>
      <xdr:rowOff>181440</xdr:rowOff>
    </xdr:from>
    <xdr:to>
      <xdr:col>0</xdr:col>
      <xdr:colOff>36000</xdr:colOff>
      <xdr:row>12611</xdr:row>
      <xdr:rowOff>86873</xdr:rowOff>
    </xdr:to>
    <xdr:pic>
      <xdr:nvPicPr>
        <xdr:cNvPr id="935" name="Imagem 1245">
          <a:extLst>
            <a:ext uri="{FF2B5EF4-FFF2-40B4-BE49-F238E27FC236}">
              <a16:creationId xmlns:a16="http://schemas.microsoft.com/office/drawing/2014/main" id="{00000000-0008-0000-0300-0000A7030000}"/>
            </a:ext>
          </a:extLst>
        </xdr:cNvPr>
        <xdr:cNvPicPr/>
      </xdr:nvPicPr>
      <xdr:blipFill>
        <a:blip xmlns:r="http://schemas.openxmlformats.org/officeDocument/2006/relationships" r:embed="rId1"/>
        <a:stretch/>
      </xdr:blipFill>
      <xdr:spPr>
        <a:xfrm>
          <a:off x="27000" y="1249689960"/>
          <a:ext cx="9000" cy="360000"/>
        </a:xfrm>
        <a:prstGeom prst="rect">
          <a:avLst/>
        </a:prstGeom>
        <a:ln>
          <a:noFill/>
        </a:ln>
      </xdr:spPr>
    </xdr:pic>
    <xdr:clientData/>
  </xdr:twoCellAnchor>
  <xdr:twoCellAnchor editAs="oneCell">
    <xdr:from>
      <xdr:col>0</xdr:col>
      <xdr:colOff>27000</xdr:colOff>
      <xdr:row>6157</xdr:row>
      <xdr:rowOff>181800</xdr:rowOff>
    </xdr:from>
    <xdr:to>
      <xdr:col>0</xdr:col>
      <xdr:colOff>36000</xdr:colOff>
      <xdr:row>12674</xdr:row>
      <xdr:rowOff>62640</xdr:rowOff>
    </xdr:to>
    <xdr:pic>
      <xdr:nvPicPr>
        <xdr:cNvPr id="936" name="Imagem 1246">
          <a:extLst>
            <a:ext uri="{FF2B5EF4-FFF2-40B4-BE49-F238E27FC236}">
              <a16:creationId xmlns:a16="http://schemas.microsoft.com/office/drawing/2014/main" id="{00000000-0008-0000-0300-0000A8030000}"/>
            </a:ext>
          </a:extLst>
        </xdr:cNvPr>
        <xdr:cNvPicPr/>
      </xdr:nvPicPr>
      <xdr:blipFill>
        <a:blip xmlns:r="http://schemas.openxmlformats.org/officeDocument/2006/relationships" r:embed="rId1"/>
        <a:stretch/>
      </xdr:blipFill>
      <xdr:spPr>
        <a:xfrm>
          <a:off x="27000" y="1255671720"/>
          <a:ext cx="9000" cy="360000"/>
        </a:xfrm>
        <a:prstGeom prst="rect">
          <a:avLst/>
        </a:prstGeom>
        <a:ln>
          <a:noFill/>
        </a:ln>
      </xdr:spPr>
    </xdr:pic>
    <xdr:clientData/>
  </xdr:twoCellAnchor>
  <xdr:twoCellAnchor editAs="oneCell">
    <xdr:from>
      <xdr:col>0</xdr:col>
      <xdr:colOff>27000</xdr:colOff>
      <xdr:row>6188</xdr:row>
      <xdr:rowOff>181800</xdr:rowOff>
    </xdr:from>
    <xdr:to>
      <xdr:col>0</xdr:col>
      <xdr:colOff>36000</xdr:colOff>
      <xdr:row>12741</xdr:row>
      <xdr:rowOff>151197</xdr:rowOff>
    </xdr:to>
    <xdr:pic>
      <xdr:nvPicPr>
        <xdr:cNvPr id="937" name="Imagem 1247">
          <a:extLst>
            <a:ext uri="{FF2B5EF4-FFF2-40B4-BE49-F238E27FC236}">
              <a16:creationId xmlns:a16="http://schemas.microsoft.com/office/drawing/2014/main" id="{00000000-0008-0000-0300-0000A9030000}"/>
            </a:ext>
          </a:extLst>
        </xdr:cNvPr>
        <xdr:cNvPicPr/>
      </xdr:nvPicPr>
      <xdr:blipFill>
        <a:blip xmlns:r="http://schemas.openxmlformats.org/officeDocument/2006/relationships" r:embed="rId1"/>
        <a:stretch/>
      </xdr:blipFill>
      <xdr:spPr>
        <a:xfrm>
          <a:off x="27000" y="1262091600"/>
          <a:ext cx="9000" cy="360000"/>
        </a:xfrm>
        <a:prstGeom prst="rect">
          <a:avLst/>
        </a:prstGeom>
        <a:ln>
          <a:noFill/>
        </a:ln>
      </xdr:spPr>
    </xdr:pic>
    <xdr:clientData/>
  </xdr:twoCellAnchor>
  <xdr:twoCellAnchor editAs="oneCell">
    <xdr:from>
      <xdr:col>0</xdr:col>
      <xdr:colOff>27000</xdr:colOff>
      <xdr:row>6190</xdr:row>
      <xdr:rowOff>181440</xdr:rowOff>
    </xdr:from>
    <xdr:to>
      <xdr:col>0</xdr:col>
      <xdr:colOff>36000</xdr:colOff>
      <xdr:row>12745</xdr:row>
      <xdr:rowOff>150717</xdr:rowOff>
    </xdr:to>
    <xdr:pic>
      <xdr:nvPicPr>
        <xdr:cNvPr id="938" name="Imagem 1248">
          <a:extLst>
            <a:ext uri="{FF2B5EF4-FFF2-40B4-BE49-F238E27FC236}">
              <a16:creationId xmlns:a16="http://schemas.microsoft.com/office/drawing/2014/main" id="{00000000-0008-0000-0300-0000AA030000}"/>
            </a:ext>
          </a:extLst>
        </xdr:cNvPr>
        <xdr:cNvPicPr/>
      </xdr:nvPicPr>
      <xdr:blipFill>
        <a:blip xmlns:r="http://schemas.openxmlformats.org/officeDocument/2006/relationships" r:embed="rId1"/>
        <a:stretch/>
      </xdr:blipFill>
      <xdr:spPr>
        <a:xfrm>
          <a:off x="27000" y="1262472480"/>
          <a:ext cx="9000" cy="360000"/>
        </a:xfrm>
        <a:prstGeom prst="rect">
          <a:avLst/>
        </a:prstGeom>
        <a:ln>
          <a:noFill/>
        </a:ln>
      </xdr:spPr>
    </xdr:pic>
    <xdr:clientData/>
  </xdr:twoCellAnchor>
  <xdr:twoCellAnchor editAs="oneCell">
    <xdr:from>
      <xdr:col>0</xdr:col>
      <xdr:colOff>27000</xdr:colOff>
      <xdr:row>6220</xdr:row>
      <xdr:rowOff>181440</xdr:rowOff>
    </xdr:from>
    <xdr:to>
      <xdr:col>0</xdr:col>
      <xdr:colOff>36000</xdr:colOff>
      <xdr:row>12810</xdr:row>
      <xdr:rowOff>126064</xdr:rowOff>
    </xdr:to>
    <xdr:pic>
      <xdr:nvPicPr>
        <xdr:cNvPr id="939" name="Imagem 1249">
          <a:extLst>
            <a:ext uri="{FF2B5EF4-FFF2-40B4-BE49-F238E27FC236}">
              <a16:creationId xmlns:a16="http://schemas.microsoft.com/office/drawing/2014/main" id="{00000000-0008-0000-0300-0000AB030000}"/>
            </a:ext>
          </a:extLst>
        </xdr:cNvPr>
        <xdr:cNvPicPr/>
      </xdr:nvPicPr>
      <xdr:blipFill>
        <a:blip xmlns:r="http://schemas.openxmlformats.org/officeDocument/2006/relationships" r:embed="rId1"/>
        <a:stretch/>
      </xdr:blipFill>
      <xdr:spPr>
        <a:xfrm>
          <a:off x="27000" y="1268644680"/>
          <a:ext cx="9000" cy="360000"/>
        </a:xfrm>
        <a:prstGeom prst="rect">
          <a:avLst/>
        </a:prstGeom>
        <a:ln>
          <a:noFill/>
        </a:ln>
      </xdr:spPr>
    </xdr:pic>
    <xdr:clientData/>
  </xdr:twoCellAnchor>
  <xdr:twoCellAnchor editAs="oneCell">
    <xdr:from>
      <xdr:col>0</xdr:col>
      <xdr:colOff>27000</xdr:colOff>
      <xdr:row>6248</xdr:row>
      <xdr:rowOff>181440</xdr:rowOff>
    </xdr:from>
    <xdr:to>
      <xdr:col>0</xdr:col>
      <xdr:colOff>36000</xdr:colOff>
      <xdr:row>12870</xdr:row>
      <xdr:rowOff>137270</xdr:rowOff>
    </xdr:to>
    <xdr:pic>
      <xdr:nvPicPr>
        <xdr:cNvPr id="940" name="Imagem 1250">
          <a:extLst>
            <a:ext uri="{FF2B5EF4-FFF2-40B4-BE49-F238E27FC236}">
              <a16:creationId xmlns:a16="http://schemas.microsoft.com/office/drawing/2014/main" id="{00000000-0008-0000-0300-0000AC030000}"/>
            </a:ext>
          </a:extLst>
        </xdr:cNvPr>
        <xdr:cNvPicPr/>
      </xdr:nvPicPr>
      <xdr:blipFill>
        <a:blip xmlns:r="http://schemas.openxmlformats.org/officeDocument/2006/relationships" r:embed="rId1"/>
        <a:stretch/>
      </xdr:blipFill>
      <xdr:spPr>
        <a:xfrm>
          <a:off x="27000" y="1274359680"/>
          <a:ext cx="9000" cy="360000"/>
        </a:xfrm>
        <a:prstGeom prst="rect">
          <a:avLst/>
        </a:prstGeom>
        <a:ln>
          <a:noFill/>
        </a:ln>
      </xdr:spPr>
    </xdr:pic>
    <xdr:clientData/>
  </xdr:twoCellAnchor>
  <xdr:twoCellAnchor editAs="oneCell">
    <xdr:from>
      <xdr:col>0</xdr:col>
      <xdr:colOff>27000</xdr:colOff>
      <xdr:row>6276</xdr:row>
      <xdr:rowOff>181440</xdr:rowOff>
    </xdr:from>
    <xdr:to>
      <xdr:col>0</xdr:col>
      <xdr:colOff>36000</xdr:colOff>
      <xdr:row>12930</xdr:row>
      <xdr:rowOff>148476</xdr:rowOff>
    </xdr:to>
    <xdr:pic>
      <xdr:nvPicPr>
        <xdr:cNvPr id="941" name="Imagem 1251">
          <a:extLst>
            <a:ext uri="{FF2B5EF4-FFF2-40B4-BE49-F238E27FC236}">
              <a16:creationId xmlns:a16="http://schemas.microsoft.com/office/drawing/2014/main" id="{00000000-0008-0000-0300-0000AD030000}"/>
            </a:ext>
          </a:extLst>
        </xdr:cNvPr>
        <xdr:cNvPicPr/>
      </xdr:nvPicPr>
      <xdr:blipFill>
        <a:blip xmlns:r="http://schemas.openxmlformats.org/officeDocument/2006/relationships" r:embed="rId1"/>
        <a:stretch/>
      </xdr:blipFill>
      <xdr:spPr>
        <a:xfrm>
          <a:off x="27000" y="1280074680"/>
          <a:ext cx="9000" cy="360000"/>
        </a:xfrm>
        <a:prstGeom prst="rect">
          <a:avLst/>
        </a:prstGeom>
        <a:ln>
          <a:noFill/>
        </a:ln>
      </xdr:spPr>
    </xdr:pic>
    <xdr:clientData/>
  </xdr:twoCellAnchor>
  <xdr:twoCellAnchor editAs="oneCell">
    <xdr:from>
      <xdr:col>0</xdr:col>
      <xdr:colOff>27000</xdr:colOff>
      <xdr:row>6308</xdr:row>
      <xdr:rowOff>181440</xdr:rowOff>
    </xdr:from>
    <xdr:to>
      <xdr:col>0</xdr:col>
      <xdr:colOff>36000</xdr:colOff>
      <xdr:row>12998</xdr:row>
      <xdr:rowOff>5040</xdr:rowOff>
    </xdr:to>
    <xdr:pic>
      <xdr:nvPicPr>
        <xdr:cNvPr id="942" name="Imagem 1252">
          <a:extLst>
            <a:ext uri="{FF2B5EF4-FFF2-40B4-BE49-F238E27FC236}">
              <a16:creationId xmlns:a16="http://schemas.microsoft.com/office/drawing/2014/main" id="{00000000-0008-0000-0300-0000AE030000}"/>
            </a:ext>
          </a:extLst>
        </xdr:cNvPr>
        <xdr:cNvPicPr/>
      </xdr:nvPicPr>
      <xdr:blipFill>
        <a:blip xmlns:r="http://schemas.openxmlformats.org/officeDocument/2006/relationships" r:embed="rId1"/>
        <a:stretch/>
      </xdr:blipFill>
      <xdr:spPr>
        <a:xfrm>
          <a:off x="27000" y="1286475480"/>
          <a:ext cx="9000" cy="360000"/>
        </a:xfrm>
        <a:prstGeom prst="rect">
          <a:avLst/>
        </a:prstGeom>
        <a:ln>
          <a:noFill/>
        </a:ln>
      </xdr:spPr>
    </xdr:pic>
    <xdr:clientData/>
  </xdr:twoCellAnchor>
  <xdr:twoCellAnchor editAs="oneCell">
    <xdr:from>
      <xdr:col>0</xdr:col>
      <xdr:colOff>27000</xdr:colOff>
      <xdr:row>6310</xdr:row>
      <xdr:rowOff>181440</xdr:rowOff>
    </xdr:from>
    <xdr:to>
      <xdr:col>0</xdr:col>
      <xdr:colOff>36000</xdr:colOff>
      <xdr:row>13002</xdr:row>
      <xdr:rowOff>4920</xdr:rowOff>
    </xdr:to>
    <xdr:pic>
      <xdr:nvPicPr>
        <xdr:cNvPr id="943" name="Imagem 1253">
          <a:extLst>
            <a:ext uri="{FF2B5EF4-FFF2-40B4-BE49-F238E27FC236}">
              <a16:creationId xmlns:a16="http://schemas.microsoft.com/office/drawing/2014/main" id="{00000000-0008-0000-0300-0000AF030000}"/>
            </a:ext>
          </a:extLst>
        </xdr:cNvPr>
        <xdr:cNvPicPr/>
      </xdr:nvPicPr>
      <xdr:blipFill>
        <a:blip xmlns:r="http://schemas.openxmlformats.org/officeDocument/2006/relationships" r:embed="rId1"/>
        <a:stretch/>
      </xdr:blipFill>
      <xdr:spPr>
        <a:xfrm>
          <a:off x="27000" y="1286856360"/>
          <a:ext cx="9000" cy="360000"/>
        </a:xfrm>
        <a:prstGeom prst="rect">
          <a:avLst/>
        </a:prstGeom>
        <a:ln>
          <a:noFill/>
        </a:ln>
      </xdr:spPr>
    </xdr:pic>
    <xdr:clientData/>
  </xdr:twoCellAnchor>
  <xdr:twoCellAnchor editAs="oneCell">
    <xdr:from>
      <xdr:col>0</xdr:col>
      <xdr:colOff>27000</xdr:colOff>
      <xdr:row>6341</xdr:row>
      <xdr:rowOff>181440</xdr:rowOff>
    </xdr:from>
    <xdr:to>
      <xdr:col>0</xdr:col>
      <xdr:colOff>36000</xdr:colOff>
      <xdr:row>13068</xdr:row>
      <xdr:rowOff>170708</xdr:rowOff>
    </xdr:to>
    <xdr:pic>
      <xdr:nvPicPr>
        <xdr:cNvPr id="944" name="Imagem 1254">
          <a:extLst>
            <a:ext uri="{FF2B5EF4-FFF2-40B4-BE49-F238E27FC236}">
              <a16:creationId xmlns:a16="http://schemas.microsoft.com/office/drawing/2014/main" id="{00000000-0008-0000-0300-0000B0030000}"/>
            </a:ext>
          </a:extLst>
        </xdr:cNvPr>
        <xdr:cNvPicPr/>
      </xdr:nvPicPr>
      <xdr:blipFill>
        <a:blip xmlns:r="http://schemas.openxmlformats.org/officeDocument/2006/relationships" r:embed="rId1"/>
        <a:stretch/>
      </xdr:blipFill>
      <xdr:spPr>
        <a:xfrm>
          <a:off x="27000" y="1293219000"/>
          <a:ext cx="9000" cy="360000"/>
        </a:xfrm>
        <a:prstGeom prst="rect">
          <a:avLst/>
        </a:prstGeom>
        <a:ln>
          <a:noFill/>
        </a:ln>
      </xdr:spPr>
    </xdr:pic>
    <xdr:clientData/>
  </xdr:twoCellAnchor>
  <xdr:twoCellAnchor editAs="oneCell">
    <xdr:from>
      <xdr:col>0</xdr:col>
      <xdr:colOff>27000</xdr:colOff>
      <xdr:row>6370</xdr:row>
      <xdr:rowOff>181440</xdr:rowOff>
    </xdr:from>
    <xdr:to>
      <xdr:col>0</xdr:col>
      <xdr:colOff>36000</xdr:colOff>
      <xdr:row>13130</xdr:row>
      <xdr:rowOff>27452</xdr:rowOff>
    </xdr:to>
    <xdr:pic>
      <xdr:nvPicPr>
        <xdr:cNvPr id="945" name="Imagem 1255">
          <a:extLst>
            <a:ext uri="{FF2B5EF4-FFF2-40B4-BE49-F238E27FC236}">
              <a16:creationId xmlns:a16="http://schemas.microsoft.com/office/drawing/2014/main" id="{00000000-0008-0000-0300-0000B1030000}"/>
            </a:ext>
          </a:extLst>
        </xdr:cNvPr>
        <xdr:cNvPicPr/>
      </xdr:nvPicPr>
      <xdr:blipFill>
        <a:blip xmlns:r="http://schemas.openxmlformats.org/officeDocument/2006/relationships" r:embed="rId1"/>
        <a:stretch/>
      </xdr:blipFill>
      <xdr:spPr>
        <a:xfrm>
          <a:off x="27000" y="1299048480"/>
          <a:ext cx="9000" cy="360000"/>
        </a:xfrm>
        <a:prstGeom prst="rect">
          <a:avLst/>
        </a:prstGeom>
        <a:ln>
          <a:noFill/>
        </a:ln>
      </xdr:spPr>
    </xdr:pic>
    <xdr:clientData/>
  </xdr:twoCellAnchor>
  <xdr:twoCellAnchor editAs="oneCell">
    <xdr:from>
      <xdr:col>0</xdr:col>
      <xdr:colOff>27000</xdr:colOff>
      <xdr:row>6372</xdr:row>
      <xdr:rowOff>181440</xdr:rowOff>
    </xdr:from>
    <xdr:to>
      <xdr:col>0</xdr:col>
      <xdr:colOff>36000</xdr:colOff>
      <xdr:row>13134</xdr:row>
      <xdr:rowOff>27332</xdr:rowOff>
    </xdr:to>
    <xdr:pic>
      <xdr:nvPicPr>
        <xdr:cNvPr id="946" name="Imagem 1256">
          <a:extLst>
            <a:ext uri="{FF2B5EF4-FFF2-40B4-BE49-F238E27FC236}">
              <a16:creationId xmlns:a16="http://schemas.microsoft.com/office/drawing/2014/main" id="{00000000-0008-0000-0300-0000B2030000}"/>
            </a:ext>
          </a:extLst>
        </xdr:cNvPr>
        <xdr:cNvPicPr/>
      </xdr:nvPicPr>
      <xdr:blipFill>
        <a:blip xmlns:r="http://schemas.openxmlformats.org/officeDocument/2006/relationships" r:embed="rId1"/>
        <a:stretch/>
      </xdr:blipFill>
      <xdr:spPr>
        <a:xfrm>
          <a:off x="27000" y="1299429360"/>
          <a:ext cx="9000" cy="360000"/>
        </a:xfrm>
        <a:prstGeom prst="rect">
          <a:avLst/>
        </a:prstGeom>
        <a:ln>
          <a:noFill/>
        </a:ln>
      </xdr:spPr>
    </xdr:pic>
    <xdr:clientData/>
  </xdr:twoCellAnchor>
  <xdr:twoCellAnchor editAs="oneCell">
    <xdr:from>
      <xdr:col>0</xdr:col>
      <xdr:colOff>27000</xdr:colOff>
      <xdr:row>6409</xdr:row>
      <xdr:rowOff>181440</xdr:rowOff>
    </xdr:from>
    <xdr:to>
      <xdr:col>0</xdr:col>
      <xdr:colOff>36000</xdr:colOff>
      <xdr:row>13216</xdr:row>
      <xdr:rowOff>8312</xdr:rowOff>
    </xdr:to>
    <xdr:pic>
      <xdr:nvPicPr>
        <xdr:cNvPr id="947" name="Imagem 1257">
          <a:extLst>
            <a:ext uri="{FF2B5EF4-FFF2-40B4-BE49-F238E27FC236}">
              <a16:creationId xmlns:a16="http://schemas.microsoft.com/office/drawing/2014/main" id="{00000000-0008-0000-0300-0000B3030000}"/>
            </a:ext>
          </a:extLst>
        </xdr:cNvPr>
        <xdr:cNvPicPr/>
      </xdr:nvPicPr>
      <xdr:blipFill>
        <a:blip xmlns:r="http://schemas.openxmlformats.org/officeDocument/2006/relationships" r:embed="rId1"/>
        <a:stretch/>
      </xdr:blipFill>
      <xdr:spPr>
        <a:xfrm>
          <a:off x="27000" y="1307220840"/>
          <a:ext cx="9000" cy="360000"/>
        </a:xfrm>
        <a:prstGeom prst="rect">
          <a:avLst/>
        </a:prstGeom>
        <a:ln>
          <a:noFill/>
        </a:ln>
      </xdr:spPr>
    </xdr:pic>
    <xdr:clientData/>
  </xdr:twoCellAnchor>
  <xdr:twoCellAnchor editAs="oneCell">
    <xdr:from>
      <xdr:col>0</xdr:col>
      <xdr:colOff>27000</xdr:colOff>
      <xdr:row>6443</xdr:row>
      <xdr:rowOff>181440</xdr:rowOff>
    </xdr:from>
    <xdr:to>
      <xdr:col>0</xdr:col>
      <xdr:colOff>36000</xdr:colOff>
      <xdr:row>13290</xdr:row>
      <xdr:rowOff>60950</xdr:rowOff>
    </xdr:to>
    <xdr:pic>
      <xdr:nvPicPr>
        <xdr:cNvPr id="948" name="Imagem 1258">
          <a:extLst>
            <a:ext uri="{FF2B5EF4-FFF2-40B4-BE49-F238E27FC236}">
              <a16:creationId xmlns:a16="http://schemas.microsoft.com/office/drawing/2014/main" id="{00000000-0008-0000-0300-0000B4030000}"/>
            </a:ext>
          </a:extLst>
        </xdr:cNvPr>
        <xdr:cNvPicPr/>
      </xdr:nvPicPr>
      <xdr:blipFill>
        <a:blip xmlns:r="http://schemas.openxmlformats.org/officeDocument/2006/relationships" r:embed="rId1"/>
        <a:stretch/>
      </xdr:blipFill>
      <xdr:spPr>
        <a:xfrm>
          <a:off x="27000" y="1314288360"/>
          <a:ext cx="9000" cy="360000"/>
        </a:xfrm>
        <a:prstGeom prst="rect">
          <a:avLst/>
        </a:prstGeom>
        <a:ln>
          <a:noFill/>
        </a:ln>
      </xdr:spPr>
    </xdr:pic>
    <xdr:clientData/>
  </xdr:twoCellAnchor>
  <xdr:twoCellAnchor editAs="oneCell">
    <xdr:from>
      <xdr:col>0</xdr:col>
      <xdr:colOff>27000</xdr:colOff>
      <xdr:row>6472</xdr:row>
      <xdr:rowOff>181440</xdr:rowOff>
    </xdr:from>
    <xdr:to>
      <xdr:col>0</xdr:col>
      <xdr:colOff>36000</xdr:colOff>
      <xdr:row>13352</xdr:row>
      <xdr:rowOff>72096</xdr:rowOff>
    </xdr:to>
    <xdr:pic>
      <xdr:nvPicPr>
        <xdr:cNvPr id="949" name="Imagem 1259">
          <a:extLst>
            <a:ext uri="{FF2B5EF4-FFF2-40B4-BE49-F238E27FC236}">
              <a16:creationId xmlns:a16="http://schemas.microsoft.com/office/drawing/2014/main" id="{00000000-0008-0000-0300-0000B5030000}"/>
            </a:ext>
          </a:extLst>
        </xdr:cNvPr>
        <xdr:cNvPicPr/>
      </xdr:nvPicPr>
      <xdr:blipFill>
        <a:blip xmlns:r="http://schemas.openxmlformats.org/officeDocument/2006/relationships" r:embed="rId1"/>
        <a:stretch/>
      </xdr:blipFill>
      <xdr:spPr>
        <a:xfrm>
          <a:off x="27000" y="1320193800"/>
          <a:ext cx="9000" cy="360000"/>
        </a:xfrm>
        <a:prstGeom prst="rect">
          <a:avLst/>
        </a:prstGeom>
        <a:ln>
          <a:noFill/>
        </a:ln>
      </xdr:spPr>
    </xdr:pic>
    <xdr:clientData/>
  </xdr:twoCellAnchor>
  <xdr:twoCellAnchor editAs="oneCell">
    <xdr:from>
      <xdr:col>0</xdr:col>
      <xdr:colOff>27000</xdr:colOff>
      <xdr:row>6474</xdr:row>
      <xdr:rowOff>181440</xdr:rowOff>
    </xdr:from>
    <xdr:to>
      <xdr:col>0</xdr:col>
      <xdr:colOff>36000</xdr:colOff>
      <xdr:row>13356</xdr:row>
      <xdr:rowOff>72336</xdr:rowOff>
    </xdr:to>
    <xdr:pic>
      <xdr:nvPicPr>
        <xdr:cNvPr id="950" name="Imagem 1260">
          <a:extLst>
            <a:ext uri="{FF2B5EF4-FFF2-40B4-BE49-F238E27FC236}">
              <a16:creationId xmlns:a16="http://schemas.microsoft.com/office/drawing/2014/main" id="{00000000-0008-0000-0300-0000B6030000}"/>
            </a:ext>
          </a:extLst>
        </xdr:cNvPr>
        <xdr:cNvPicPr/>
      </xdr:nvPicPr>
      <xdr:blipFill>
        <a:blip xmlns:r="http://schemas.openxmlformats.org/officeDocument/2006/relationships" r:embed="rId1"/>
        <a:stretch/>
      </xdr:blipFill>
      <xdr:spPr>
        <a:xfrm>
          <a:off x="27000" y="1320575040"/>
          <a:ext cx="9000" cy="360000"/>
        </a:xfrm>
        <a:prstGeom prst="rect">
          <a:avLst/>
        </a:prstGeom>
        <a:ln>
          <a:noFill/>
        </a:ln>
      </xdr:spPr>
    </xdr:pic>
    <xdr:clientData/>
  </xdr:twoCellAnchor>
  <xdr:twoCellAnchor editAs="oneCell">
    <xdr:from>
      <xdr:col>0</xdr:col>
      <xdr:colOff>27000</xdr:colOff>
      <xdr:row>6503</xdr:row>
      <xdr:rowOff>181440</xdr:rowOff>
    </xdr:from>
    <xdr:to>
      <xdr:col>0</xdr:col>
      <xdr:colOff>36000</xdr:colOff>
      <xdr:row>13418</xdr:row>
      <xdr:rowOff>83482</xdr:rowOff>
    </xdr:to>
    <xdr:pic>
      <xdr:nvPicPr>
        <xdr:cNvPr id="951" name="Imagem 1261">
          <a:extLst>
            <a:ext uri="{FF2B5EF4-FFF2-40B4-BE49-F238E27FC236}">
              <a16:creationId xmlns:a16="http://schemas.microsoft.com/office/drawing/2014/main" id="{00000000-0008-0000-0300-0000B7030000}"/>
            </a:ext>
          </a:extLst>
        </xdr:cNvPr>
        <xdr:cNvPicPr/>
      </xdr:nvPicPr>
      <xdr:blipFill>
        <a:blip xmlns:r="http://schemas.openxmlformats.org/officeDocument/2006/relationships" r:embed="rId1"/>
        <a:stretch/>
      </xdr:blipFill>
      <xdr:spPr>
        <a:xfrm>
          <a:off x="27000" y="1326480480"/>
          <a:ext cx="9000" cy="360000"/>
        </a:xfrm>
        <a:prstGeom prst="rect">
          <a:avLst/>
        </a:prstGeom>
        <a:ln>
          <a:noFill/>
        </a:ln>
      </xdr:spPr>
    </xdr:pic>
    <xdr:clientData/>
  </xdr:twoCellAnchor>
  <xdr:twoCellAnchor editAs="oneCell">
    <xdr:from>
      <xdr:col>0</xdr:col>
      <xdr:colOff>27000</xdr:colOff>
      <xdr:row>6530</xdr:row>
      <xdr:rowOff>181440</xdr:rowOff>
    </xdr:from>
    <xdr:to>
      <xdr:col>0</xdr:col>
      <xdr:colOff>36000</xdr:colOff>
      <xdr:row>13475</xdr:row>
      <xdr:rowOff>130486</xdr:rowOff>
    </xdr:to>
    <xdr:pic>
      <xdr:nvPicPr>
        <xdr:cNvPr id="952" name="Imagem 1262">
          <a:extLst>
            <a:ext uri="{FF2B5EF4-FFF2-40B4-BE49-F238E27FC236}">
              <a16:creationId xmlns:a16="http://schemas.microsoft.com/office/drawing/2014/main" id="{00000000-0008-0000-0300-0000B8030000}"/>
            </a:ext>
          </a:extLst>
        </xdr:cNvPr>
        <xdr:cNvPicPr/>
      </xdr:nvPicPr>
      <xdr:blipFill>
        <a:blip xmlns:r="http://schemas.openxmlformats.org/officeDocument/2006/relationships" r:embed="rId1"/>
        <a:stretch/>
      </xdr:blipFill>
      <xdr:spPr>
        <a:xfrm>
          <a:off x="27000" y="1331928720"/>
          <a:ext cx="9000" cy="360000"/>
        </a:xfrm>
        <a:prstGeom prst="rect">
          <a:avLst/>
        </a:prstGeom>
        <a:ln>
          <a:noFill/>
        </a:ln>
      </xdr:spPr>
    </xdr:pic>
    <xdr:clientData/>
  </xdr:twoCellAnchor>
  <xdr:twoCellAnchor editAs="oneCell">
    <xdr:from>
      <xdr:col>0</xdr:col>
      <xdr:colOff>27000</xdr:colOff>
      <xdr:row>6561</xdr:row>
      <xdr:rowOff>181440</xdr:rowOff>
    </xdr:from>
    <xdr:to>
      <xdr:col>0</xdr:col>
      <xdr:colOff>36000</xdr:colOff>
      <xdr:row>13542</xdr:row>
      <xdr:rowOff>105773</xdr:rowOff>
    </xdr:to>
    <xdr:pic>
      <xdr:nvPicPr>
        <xdr:cNvPr id="953" name="Imagem 1263">
          <a:extLst>
            <a:ext uri="{FF2B5EF4-FFF2-40B4-BE49-F238E27FC236}">
              <a16:creationId xmlns:a16="http://schemas.microsoft.com/office/drawing/2014/main" id="{00000000-0008-0000-0300-0000B9030000}"/>
            </a:ext>
          </a:extLst>
        </xdr:cNvPr>
        <xdr:cNvPicPr/>
      </xdr:nvPicPr>
      <xdr:blipFill>
        <a:blip xmlns:r="http://schemas.openxmlformats.org/officeDocument/2006/relationships" r:embed="rId1"/>
        <a:stretch/>
      </xdr:blipFill>
      <xdr:spPr>
        <a:xfrm>
          <a:off x="27000" y="1338291360"/>
          <a:ext cx="9000" cy="360000"/>
        </a:xfrm>
        <a:prstGeom prst="rect">
          <a:avLst/>
        </a:prstGeom>
        <a:ln>
          <a:noFill/>
        </a:ln>
      </xdr:spPr>
    </xdr:pic>
    <xdr:clientData/>
  </xdr:twoCellAnchor>
  <xdr:twoCellAnchor editAs="oneCell">
    <xdr:from>
      <xdr:col>0</xdr:col>
      <xdr:colOff>27000</xdr:colOff>
      <xdr:row>6588</xdr:row>
      <xdr:rowOff>181440</xdr:rowOff>
    </xdr:from>
    <xdr:to>
      <xdr:col>0</xdr:col>
      <xdr:colOff>36000</xdr:colOff>
      <xdr:row>13600</xdr:row>
      <xdr:rowOff>117039</xdr:rowOff>
    </xdr:to>
    <xdr:pic>
      <xdr:nvPicPr>
        <xdr:cNvPr id="954" name="Imagem 1264">
          <a:extLst>
            <a:ext uri="{FF2B5EF4-FFF2-40B4-BE49-F238E27FC236}">
              <a16:creationId xmlns:a16="http://schemas.microsoft.com/office/drawing/2014/main" id="{00000000-0008-0000-0300-0000BA030000}"/>
            </a:ext>
          </a:extLst>
        </xdr:cNvPr>
        <xdr:cNvPicPr/>
      </xdr:nvPicPr>
      <xdr:blipFill>
        <a:blip xmlns:r="http://schemas.openxmlformats.org/officeDocument/2006/relationships" r:embed="rId1"/>
        <a:stretch/>
      </xdr:blipFill>
      <xdr:spPr>
        <a:xfrm>
          <a:off x="27000" y="1343815920"/>
          <a:ext cx="9000" cy="360000"/>
        </a:xfrm>
        <a:prstGeom prst="rect">
          <a:avLst/>
        </a:prstGeom>
        <a:ln>
          <a:noFill/>
        </a:ln>
      </xdr:spPr>
    </xdr:pic>
    <xdr:clientData/>
  </xdr:twoCellAnchor>
  <xdr:twoCellAnchor editAs="oneCell">
    <xdr:from>
      <xdr:col>0</xdr:col>
      <xdr:colOff>27000</xdr:colOff>
      <xdr:row>6619</xdr:row>
      <xdr:rowOff>181800</xdr:rowOff>
    </xdr:from>
    <xdr:to>
      <xdr:col>0</xdr:col>
      <xdr:colOff>36000</xdr:colOff>
      <xdr:row>13666</xdr:row>
      <xdr:rowOff>128785</xdr:rowOff>
    </xdr:to>
    <xdr:pic>
      <xdr:nvPicPr>
        <xdr:cNvPr id="955" name="Imagem 1265">
          <a:extLst>
            <a:ext uri="{FF2B5EF4-FFF2-40B4-BE49-F238E27FC236}">
              <a16:creationId xmlns:a16="http://schemas.microsoft.com/office/drawing/2014/main" id="{00000000-0008-0000-0300-0000BB030000}"/>
            </a:ext>
          </a:extLst>
        </xdr:cNvPr>
        <xdr:cNvPicPr/>
      </xdr:nvPicPr>
      <xdr:blipFill>
        <a:blip xmlns:r="http://schemas.openxmlformats.org/officeDocument/2006/relationships" r:embed="rId1"/>
        <a:stretch/>
      </xdr:blipFill>
      <xdr:spPr>
        <a:xfrm>
          <a:off x="27000" y="1350102600"/>
          <a:ext cx="9000" cy="360000"/>
        </a:xfrm>
        <a:prstGeom prst="rect">
          <a:avLst/>
        </a:prstGeom>
        <a:ln>
          <a:noFill/>
        </a:ln>
      </xdr:spPr>
    </xdr:pic>
    <xdr:clientData/>
  </xdr:twoCellAnchor>
  <xdr:twoCellAnchor editAs="oneCell">
    <xdr:from>
      <xdr:col>0</xdr:col>
      <xdr:colOff>27000</xdr:colOff>
      <xdr:row>6652</xdr:row>
      <xdr:rowOff>181440</xdr:rowOff>
    </xdr:from>
    <xdr:to>
      <xdr:col>0</xdr:col>
      <xdr:colOff>36000</xdr:colOff>
      <xdr:row>13736</xdr:row>
      <xdr:rowOff>139331</xdr:rowOff>
    </xdr:to>
    <xdr:pic>
      <xdr:nvPicPr>
        <xdr:cNvPr id="956" name="Imagem 1266">
          <a:extLst>
            <a:ext uri="{FF2B5EF4-FFF2-40B4-BE49-F238E27FC236}">
              <a16:creationId xmlns:a16="http://schemas.microsoft.com/office/drawing/2014/main" id="{00000000-0008-0000-0300-0000BC030000}"/>
            </a:ext>
          </a:extLst>
        </xdr:cNvPr>
        <xdr:cNvPicPr/>
      </xdr:nvPicPr>
      <xdr:blipFill>
        <a:blip xmlns:r="http://schemas.openxmlformats.org/officeDocument/2006/relationships" r:embed="rId1"/>
        <a:stretch/>
      </xdr:blipFill>
      <xdr:spPr>
        <a:xfrm>
          <a:off x="27000" y="1356769800"/>
          <a:ext cx="9000" cy="360000"/>
        </a:xfrm>
        <a:prstGeom prst="rect">
          <a:avLst/>
        </a:prstGeom>
        <a:ln>
          <a:noFill/>
        </a:ln>
      </xdr:spPr>
    </xdr:pic>
    <xdr:clientData/>
  </xdr:twoCellAnchor>
  <xdr:twoCellAnchor editAs="oneCell">
    <xdr:from>
      <xdr:col>0</xdr:col>
      <xdr:colOff>27000</xdr:colOff>
      <xdr:row>6654</xdr:row>
      <xdr:rowOff>181440</xdr:rowOff>
    </xdr:from>
    <xdr:to>
      <xdr:col>0</xdr:col>
      <xdr:colOff>36000</xdr:colOff>
      <xdr:row>13740</xdr:row>
      <xdr:rowOff>139571</xdr:rowOff>
    </xdr:to>
    <xdr:pic>
      <xdr:nvPicPr>
        <xdr:cNvPr id="957" name="Imagem 1267">
          <a:extLst>
            <a:ext uri="{FF2B5EF4-FFF2-40B4-BE49-F238E27FC236}">
              <a16:creationId xmlns:a16="http://schemas.microsoft.com/office/drawing/2014/main" id="{00000000-0008-0000-0300-0000BD030000}"/>
            </a:ext>
          </a:extLst>
        </xdr:cNvPr>
        <xdr:cNvPicPr/>
      </xdr:nvPicPr>
      <xdr:blipFill>
        <a:blip xmlns:r="http://schemas.openxmlformats.org/officeDocument/2006/relationships" r:embed="rId1"/>
        <a:stretch/>
      </xdr:blipFill>
      <xdr:spPr>
        <a:xfrm>
          <a:off x="27000" y="1357151040"/>
          <a:ext cx="9000" cy="360000"/>
        </a:xfrm>
        <a:prstGeom prst="rect">
          <a:avLst/>
        </a:prstGeom>
        <a:ln>
          <a:noFill/>
        </a:ln>
      </xdr:spPr>
    </xdr:pic>
    <xdr:clientData/>
  </xdr:twoCellAnchor>
  <xdr:twoCellAnchor editAs="oneCell">
    <xdr:from>
      <xdr:col>0</xdr:col>
      <xdr:colOff>27000</xdr:colOff>
      <xdr:row>6685</xdr:row>
      <xdr:rowOff>181800</xdr:rowOff>
    </xdr:from>
    <xdr:to>
      <xdr:col>0</xdr:col>
      <xdr:colOff>36000</xdr:colOff>
      <xdr:row>13808</xdr:row>
      <xdr:rowOff>37988</xdr:rowOff>
    </xdr:to>
    <xdr:pic>
      <xdr:nvPicPr>
        <xdr:cNvPr id="958" name="Imagem 1268">
          <a:extLst>
            <a:ext uri="{FF2B5EF4-FFF2-40B4-BE49-F238E27FC236}">
              <a16:creationId xmlns:a16="http://schemas.microsoft.com/office/drawing/2014/main" id="{00000000-0008-0000-0300-0000BE030000}"/>
            </a:ext>
          </a:extLst>
        </xdr:cNvPr>
        <xdr:cNvPicPr/>
      </xdr:nvPicPr>
      <xdr:blipFill>
        <a:blip xmlns:r="http://schemas.openxmlformats.org/officeDocument/2006/relationships" r:embed="rId1"/>
        <a:stretch/>
      </xdr:blipFill>
      <xdr:spPr>
        <a:xfrm>
          <a:off x="27000" y="1363570920"/>
          <a:ext cx="9000" cy="360000"/>
        </a:xfrm>
        <a:prstGeom prst="rect">
          <a:avLst/>
        </a:prstGeom>
        <a:ln>
          <a:noFill/>
        </a:ln>
      </xdr:spPr>
    </xdr:pic>
    <xdr:clientData/>
  </xdr:twoCellAnchor>
  <xdr:twoCellAnchor editAs="oneCell">
    <xdr:from>
      <xdr:col>0</xdr:col>
      <xdr:colOff>27000</xdr:colOff>
      <xdr:row>6714</xdr:row>
      <xdr:rowOff>181440</xdr:rowOff>
    </xdr:from>
    <xdr:to>
      <xdr:col>0</xdr:col>
      <xdr:colOff>36000</xdr:colOff>
      <xdr:row>13871</xdr:row>
      <xdr:rowOff>12675</xdr:rowOff>
    </xdr:to>
    <xdr:pic>
      <xdr:nvPicPr>
        <xdr:cNvPr id="959" name="Imagem 1269">
          <a:extLst>
            <a:ext uri="{FF2B5EF4-FFF2-40B4-BE49-F238E27FC236}">
              <a16:creationId xmlns:a16="http://schemas.microsoft.com/office/drawing/2014/main" id="{00000000-0008-0000-0300-0000BF030000}"/>
            </a:ext>
          </a:extLst>
        </xdr:cNvPr>
        <xdr:cNvPicPr/>
      </xdr:nvPicPr>
      <xdr:blipFill>
        <a:blip xmlns:r="http://schemas.openxmlformats.org/officeDocument/2006/relationships" r:embed="rId1"/>
        <a:stretch/>
      </xdr:blipFill>
      <xdr:spPr>
        <a:xfrm>
          <a:off x="27000" y="1369552320"/>
          <a:ext cx="9000" cy="360000"/>
        </a:xfrm>
        <a:prstGeom prst="rect">
          <a:avLst/>
        </a:prstGeom>
        <a:ln>
          <a:noFill/>
        </a:ln>
      </xdr:spPr>
    </xdr:pic>
    <xdr:clientData/>
  </xdr:twoCellAnchor>
  <xdr:twoCellAnchor editAs="oneCell">
    <xdr:from>
      <xdr:col>0</xdr:col>
      <xdr:colOff>27000</xdr:colOff>
      <xdr:row>6745</xdr:row>
      <xdr:rowOff>181440</xdr:rowOff>
    </xdr:from>
    <xdr:to>
      <xdr:col>0</xdr:col>
      <xdr:colOff>36000</xdr:colOff>
      <xdr:row>13937</xdr:row>
      <xdr:rowOff>24060</xdr:rowOff>
    </xdr:to>
    <xdr:pic>
      <xdr:nvPicPr>
        <xdr:cNvPr id="960" name="Imagem 1270">
          <a:extLst>
            <a:ext uri="{FF2B5EF4-FFF2-40B4-BE49-F238E27FC236}">
              <a16:creationId xmlns:a16="http://schemas.microsoft.com/office/drawing/2014/main" id="{00000000-0008-0000-0300-0000C0030000}"/>
            </a:ext>
          </a:extLst>
        </xdr:cNvPr>
        <xdr:cNvPicPr/>
      </xdr:nvPicPr>
      <xdr:blipFill>
        <a:blip xmlns:r="http://schemas.openxmlformats.org/officeDocument/2006/relationships" r:embed="rId1"/>
        <a:stretch/>
      </xdr:blipFill>
      <xdr:spPr>
        <a:xfrm>
          <a:off x="27000" y="1375839000"/>
          <a:ext cx="9000" cy="360000"/>
        </a:xfrm>
        <a:prstGeom prst="rect">
          <a:avLst/>
        </a:prstGeom>
        <a:ln>
          <a:noFill/>
        </a:ln>
      </xdr:spPr>
    </xdr:pic>
    <xdr:clientData/>
  </xdr:twoCellAnchor>
  <xdr:twoCellAnchor editAs="oneCell">
    <xdr:from>
      <xdr:col>0</xdr:col>
      <xdr:colOff>27000</xdr:colOff>
      <xdr:row>6776</xdr:row>
      <xdr:rowOff>181440</xdr:rowOff>
    </xdr:from>
    <xdr:to>
      <xdr:col>0</xdr:col>
      <xdr:colOff>36000</xdr:colOff>
      <xdr:row>14002</xdr:row>
      <xdr:rowOff>71185</xdr:rowOff>
    </xdr:to>
    <xdr:pic>
      <xdr:nvPicPr>
        <xdr:cNvPr id="961" name="Imagem 1271">
          <a:extLst>
            <a:ext uri="{FF2B5EF4-FFF2-40B4-BE49-F238E27FC236}">
              <a16:creationId xmlns:a16="http://schemas.microsoft.com/office/drawing/2014/main" id="{00000000-0008-0000-0300-0000C1030000}"/>
            </a:ext>
          </a:extLst>
        </xdr:cNvPr>
        <xdr:cNvPicPr/>
      </xdr:nvPicPr>
      <xdr:blipFill>
        <a:blip xmlns:r="http://schemas.openxmlformats.org/officeDocument/2006/relationships" r:embed="rId1"/>
        <a:stretch/>
      </xdr:blipFill>
      <xdr:spPr>
        <a:xfrm>
          <a:off x="27000" y="1382049360"/>
          <a:ext cx="9000" cy="360000"/>
        </a:xfrm>
        <a:prstGeom prst="rect">
          <a:avLst/>
        </a:prstGeom>
        <a:ln>
          <a:noFill/>
        </a:ln>
      </xdr:spPr>
    </xdr:pic>
    <xdr:clientData/>
  </xdr:twoCellAnchor>
  <xdr:twoCellAnchor editAs="oneCell">
    <xdr:from>
      <xdr:col>0</xdr:col>
      <xdr:colOff>27000</xdr:colOff>
      <xdr:row>6806</xdr:row>
      <xdr:rowOff>181440</xdr:rowOff>
    </xdr:from>
    <xdr:to>
      <xdr:col>0</xdr:col>
      <xdr:colOff>36000</xdr:colOff>
      <xdr:row>14066</xdr:row>
      <xdr:rowOff>82271</xdr:rowOff>
    </xdr:to>
    <xdr:pic>
      <xdr:nvPicPr>
        <xdr:cNvPr id="962" name="Imagem 1272">
          <a:extLst>
            <a:ext uri="{FF2B5EF4-FFF2-40B4-BE49-F238E27FC236}">
              <a16:creationId xmlns:a16="http://schemas.microsoft.com/office/drawing/2014/main" id="{00000000-0008-0000-0300-0000C2030000}"/>
            </a:ext>
          </a:extLst>
        </xdr:cNvPr>
        <xdr:cNvPicPr/>
      </xdr:nvPicPr>
      <xdr:blipFill>
        <a:blip xmlns:r="http://schemas.openxmlformats.org/officeDocument/2006/relationships" r:embed="rId1"/>
        <a:stretch/>
      </xdr:blipFill>
      <xdr:spPr>
        <a:xfrm>
          <a:off x="27000" y="1388145240"/>
          <a:ext cx="9000" cy="360000"/>
        </a:xfrm>
        <a:prstGeom prst="rect">
          <a:avLst/>
        </a:prstGeom>
        <a:ln>
          <a:noFill/>
        </a:ln>
      </xdr:spPr>
    </xdr:pic>
    <xdr:clientData/>
  </xdr:twoCellAnchor>
  <xdr:twoCellAnchor editAs="oneCell">
    <xdr:from>
      <xdr:col>0</xdr:col>
      <xdr:colOff>27000</xdr:colOff>
      <xdr:row>6808</xdr:row>
      <xdr:rowOff>181440</xdr:rowOff>
    </xdr:from>
    <xdr:to>
      <xdr:col>0</xdr:col>
      <xdr:colOff>36000</xdr:colOff>
      <xdr:row>14070</xdr:row>
      <xdr:rowOff>82151</xdr:rowOff>
    </xdr:to>
    <xdr:pic>
      <xdr:nvPicPr>
        <xdr:cNvPr id="963" name="Imagem 1273">
          <a:extLst>
            <a:ext uri="{FF2B5EF4-FFF2-40B4-BE49-F238E27FC236}">
              <a16:creationId xmlns:a16="http://schemas.microsoft.com/office/drawing/2014/main" id="{00000000-0008-0000-0300-0000C3030000}"/>
            </a:ext>
          </a:extLst>
        </xdr:cNvPr>
        <xdr:cNvPicPr/>
      </xdr:nvPicPr>
      <xdr:blipFill>
        <a:blip xmlns:r="http://schemas.openxmlformats.org/officeDocument/2006/relationships" r:embed="rId1"/>
        <a:stretch/>
      </xdr:blipFill>
      <xdr:spPr>
        <a:xfrm>
          <a:off x="27000" y="1388526120"/>
          <a:ext cx="9000" cy="360000"/>
        </a:xfrm>
        <a:prstGeom prst="rect">
          <a:avLst/>
        </a:prstGeom>
        <a:ln>
          <a:noFill/>
        </a:ln>
      </xdr:spPr>
    </xdr:pic>
    <xdr:clientData/>
  </xdr:twoCellAnchor>
  <xdr:twoCellAnchor editAs="oneCell">
    <xdr:from>
      <xdr:col>0</xdr:col>
      <xdr:colOff>27000</xdr:colOff>
      <xdr:row>6839</xdr:row>
      <xdr:rowOff>181440</xdr:rowOff>
    </xdr:from>
    <xdr:to>
      <xdr:col>0</xdr:col>
      <xdr:colOff>36000</xdr:colOff>
      <xdr:row>14137</xdr:row>
      <xdr:rowOff>170708</xdr:rowOff>
    </xdr:to>
    <xdr:pic>
      <xdr:nvPicPr>
        <xdr:cNvPr id="964" name="Imagem 1274">
          <a:extLst>
            <a:ext uri="{FF2B5EF4-FFF2-40B4-BE49-F238E27FC236}">
              <a16:creationId xmlns:a16="http://schemas.microsoft.com/office/drawing/2014/main" id="{00000000-0008-0000-0300-0000C4030000}"/>
            </a:ext>
          </a:extLst>
        </xdr:cNvPr>
        <xdr:cNvPicPr/>
      </xdr:nvPicPr>
      <xdr:blipFill>
        <a:blip xmlns:r="http://schemas.openxmlformats.org/officeDocument/2006/relationships" r:embed="rId1"/>
        <a:stretch/>
      </xdr:blipFill>
      <xdr:spPr>
        <a:xfrm>
          <a:off x="27000" y="1394946000"/>
          <a:ext cx="9000" cy="360000"/>
        </a:xfrm>
        <a:prstGeom prst="rect">
          <a:avLst/>
        </a:prstGeom>
        <a:ln>
          <a:noFill/>
        </a:ln>
      </xdr:spPr>
    </xdr:pic>
    <xdr:clientData/>
  </xdr:twoCellAnchor>
  <xdr:twoCellAnchor editAs="oneCell">
    <xdr:from>
      <xdr:col>0</xdr:col>
      <xdr:colOff>27000</xdr:colOff>
      <xdr:row>6870</xdr:row>
      <xdr:rowOff>181440</xdr:rowOff>
    </xdr:from>
    <xdr:to>
      <xdr:col>0</xdr:col>
      <xdr:colOff>36000</xdr:colOff>
      <xdr:row>14205</xdr:row>
      <xdr:rowOff>68764</xdr:rowOff>
    </xdr:to>
    <xdr:pic>
      <xdr:nvPicPr>
        <xdr:cNvPr id="965" name="Imagem 1275">
          <a:extLst>
            <a:ext uri="{FF2B5EF4-FFF2-40B4-BE49-F238E27FC236}">
              <a16:creationId xmlns:a16="http://schemas.microsoft.com/office/drawing/2014/main" id="{00000000-0008-0000-0300-0000C5030000}"/>
            </a:ext>
          </a:extLst>
        </xdr:cNvPr>
        <xdr:cNvPicPr/>
      </xdr:nvPicPr>
      <xdr:blipFill>
        <a:blip xmlns:r="http://schemas.openxmlformats.org/officeDocument/2006/relationships" r:embed="rId1"/>
        <a:stretch/>
      </xdr:blipFill>
      <xdr:spPr>
        <a:xfrm>
          <a:off x="27000" y="1401365880"/>
          <a:ext cx="9000" cy="360000"/>
        </a:xfrm>
        <a:prstGeom prst="rect">
          <a:avLst/>
        </a:prstGeom>
        <a:ln>
          <a:noFill/>
        </a:ln>
      </xdr:spPr>
    </xdr:pic>
    <xdr:clientData/>
  </xdr:twoCellAnchor>
  <xdr:twoCellAnchor editAs="oneCell">
    <xdr:from>
      <xdr:col>0</xdr:col>
      <xdr:colOff>27000</xdr:colOff>
      <xdr:row>6901</xdr:row>
      <xdr:rowOff>181440</xdr:rowOff>
    </xdr:from>
    <xdr:to>
      <xdr:col>0</xdr:col>
      <xdr:colOff>36000</xdr:colOff>
      <xdr:row>14272</xdr:row>
      <xdr:rowOff>157320</xdr:rowOff>
    </xdr:to>
    <xdr:pic>
      <xdr:nvPicPr>
        <xdr:cNvPr id="966" name="Imagem 1276">
          <a:extLst>
            <a:ext uri="{FF2B5EF4-FFF2-40B4-BE49-F238E27FC236}">
              <a16:creationId xmlns:a16="http://schemas.microsoft.com/office/drawing/2014/main" id="{00000000-0008-0000-0300-0000C6030000}"/>
            </a:ext>
          </a:extLst>
        </xdr:cNvPr>
        <xdr:cNvPicPr/>
      </xdr:nvPicPr>
      <xdr:blipFill>
        <a:blip xmlns:r="http://schemas.openxmlformats.org/officeDocument/2006/relationships" r:embed="rId1"/>
        <a:stretch/>
      </xdr:blipFill>
      <xdr:spPr>
        <a:xfrm>
          <a:off x="27000" y="1407785760"/>
          <a:ext cx="9000" cy="360000"/>
        </a:xfrm>
        <a:prstGeom prst="rect">
          <a:avLst/>
        </a:prstGeom>
        <a:ln>
          <a:noFill/>
        </a:ln>
      </xdr:spPr>
    </xdr:pic>
    <xdr:clientData/>
  </xdr:twoCellAnchor>
  <xdr:twoCellAnchor editAs="oneCell">
    <xdr:from>
      <xdr:col>0</xdr:col>
      <xdr:colOff>27000</xdr:colOff>
      <xdr:row>6932</xdr:row>
      <xdr:rowOff>181440</xdr:rowOff>
    </xdr:from>
    <xdr:to>
      <xdr:col>0</xdr:col>
      <xdr:colOff>36000</xdr:colOff>
      <xdr:row>14338</xdr:row>
      <xdr:rowOff>168706</xdr:rowOff>
    </xdr:to>
    <xdr:pic>
      <xdr:nvPicPr>
        <xdr:cNvPr id="967" name="Imagem 1277">
          <a:extLst>
            <a:ext uri="{FF2B5EF4-FFF2-40B4-BE49-F238E27FC236}">
              <a16:creationId xmlns:a16="http://schemas.microsoft.com/office/drawing/2014/main" id="{00000000-0008-0000-0300-0000C7030000}"/>
            </a:ext>
          </a:extLst>
        </xdr:cNvPr>
        <xdr:cNvPicPr/>
      </xdr:nvPicPr>
      <xdr:blipFill>
        <a:blip xmlns:r="http://schemas.openxmlformats.org/officeDocument/2006/relationships" r:embed="rId1"/>
        <a:stretch/>
      </xdr:blipFill>
      <xdr:spPr>
        <a:xfrm>
          <a:off x="27000" y="1414072440"/>
          <a:ext cx="9000" cy="360000"/>
        </a:xfrm>
        <a:prstGeom prst="rect">
          <a:avLst/>
        </a:prstGeom>
        <a:ln>
          <a:noFill/>
        </a:ln>
      </xdr:spPr>
    </xdr:pic>
    <xdr:clientData/>
  </xdr:twoCellAnchor>
  <xdr:twoCellAnchor editAs="oneCell">
    <xdr:from>
      <xdr:col>0</xdr:col>
      <xdr:colOff>27000</xdr:colOff>
      <xdr:row>6963</xdr:row>
      <xdr:rowOff>181440</xdr:rowOff>
    </xdr:from>
    <xdr:to>
      <xdr:col>0</xdr:col>
      <xdr:colOff>36000</xdr:colOff>
      <xdr:row>14404</xdr:row>
      <xdr:rowOff>179732</xdr:rowOff>
    </xdr:to>
    <xdr:pic>
      <xdr:nvPicPr>
        <xdr:cNvPr id="968" name="Imagem 1278">
          <a:extLst>
            <a:ext uri="{FF2B5EF4-FFF2-40B4-BE49-F238E27FC236}">
              <a16:creationId xmlns:a16="http://schemas.microsoft.com/office/drawing/2014/main" id="{00000000-0008-0000-0300-0000C8030000}"/>
            </a:ext>
          </a:extLst>
        </xdr:cNvPr>
        <xdr:cNvPicPr/>
      </xdr:nvPicPr>
      <xdr:blipFill>
        <a:blip xmlns:r="http://schemas.openxmlformats.org/officeDocument/2006/relationships" r:embed="rId1"/>
        <a:stretch/>
      </xdr:blipFill>
      <xdr:spPr>
        <a:xfrm>
          <a:off x="27000" y="1420358760"/>
          <a:ext cx="9000" cy="360000"/>
        </a:xfrm>
        <a:prstGeom prst="rect">
          <a:avLst/>
        </a:prstGeom>
        <a:ln>
          <a:noFill/>
        </a:ln>
      </xdr:spPr>
    </xdr:pic>
    <xdr:clientData/>
  </xdr:twoCellAnchor>
  <xdr:twoCellAnchor editAs="oneCell">
    <xdr:from>
      <xdr:col>0</xdr:col>
      <xdr:colOff>27000</xdr:colOff>
      <xdr:row>6994</xdr:row>
      <xdr:rowOff>181440</xdr:rowOff>
    </xdr:from>
    <xdr:to>
      <xdr:col>0</xdr:col>
      <xdr:colOff>36000</xdr:colOff>
      <xdr:row>14472</xdr:row>
      <xdr:rowOff>77789</xdr:rowOff>
    </xdr:to>
    <xdr:pic>
      <xdr:nvPicPr>
        <xdr:cNvPr id="969" name="Imagem 1279">
          <a:extLst>
            <a:ext uri="{FF2B5EF4-FFF2-40B4-BE49-F238E27FC236}">
              <a16:creationId xmlns:a16="http://schemas.microsoft.com/office/drawing/2014/main" id="{00000000-0008-0000-0300-0000C9030000}"/>
            </a:ext>
          </a:extLst>
        </xdr:cNvPr>
        <xdr:cNvPicPr/>
      </xdr:nvPicPr>
      <xdr:blipFill>
        <a:blip xmlns:r="http://schemas.openxmlformats.org/officeDocument/2006/relationships" r:embed="rId1"/>
        <a:stretch/>
      </xdr:blipFill>
      <xdr:spPr>
        <a:xfrm>
          <a:off x="27000" y="1426778640"/>
          <a:ext cx="9000" cy="360000"/>
        </a:xfrm>
        <a:prstGeom prst="rect">
          <a:avLst/>
        </a:prstGeom>
        <a:ln>
          <a:noFill/>
        </a:ln>
      </xdr:spPr>
    </xdr:pic>
    <xdr:clientData/>
  </xdr:twoCellAnchor>
  <xdr:twoCellAnchor editAs="oneCell">
    <xdr:from>
      <xdr:col>0</xdr:col>
      <xdr:colOff>27000</xdr:colOff>
      <xdr:row>7025</xdr:row>
      <xdr:rowOff>181440</xdr:rowOff>
    </xdr:from>
    <xdr:to>
      <xdr:col>0</xdr:col>
      <xdr:colOff>36000</xdr:colOff>
      <xdr:row>14539</xdr:row>
      <xdr:rowOff>166345</xdr:rowOff>
    </xdr:to>
    <xdr:pic>
      <xdr:nvPicPr>
        <xdr:cNvPr id="970" name="Imagem 1280">
          <a:extLst>
            <a:ext uri="{FF2B5EF4-FFF2-40B4-BE49-F238E27FC236}">
              <a16:creationId xmlns:a16="http://schemas.microsoft.com/office/drawing/2014/main" id="{00000000-0008-0000-0300-0000CA030000}"/>
            </a:ext>
          </a:extLst>
        </xdr:cNvPr>
        <xdr:cNvPicPr/>
      </xdr:nvPicPr>
      <xdr:blipFill>
        <a:blip xmlns:r="http://schemas.openxmlformats.org/officeDocument/2006/relationships" r:embed="rId1"/>
        <a:stretch/>
      </xdr:blipFill>
      <xdr:spPr>
        <a:xfrm>
          <a:off x="27000" y="1433198520"/>
          <a:ext cx="9000" cy="360000"/>
        </a:xfrm>
        <a:prstGeom prst="rect">
          <a:avLst/>
        </a:prstGeom>
        <a:ln>
          <a:noFill/>
        </a:ln>
      </xdr:spPr>
    </xdr:pic>
    <xdr:clientData/>
  </xdr:twoCellAnchor>
  <xdr:twoCellAnchor editAs="oneCell">
    <xdr:from>
      <xdr:col>0</xdr:col>
      <xdr:colOff>27000</xdr:colOff>
      <xdr:row>7055</xdr:row>
      <xdr:rowOff>181440</xdr:rowOff>
    </xdr:from>
    <xdr:to>
      <xdr:col>0</xdr:col>
      <xdr:colOff>36000</xdr:colOff>
      <xdr:row>14604</xdr:row>
      <xdr:rowOff>141692</xdr:rowOff>
    </xdr:to>
    <xdr:pic>
      <xdr:nvPicPr>
        <xdr:cNvPr id="971" name="Imagem 1281">
          <a:extLst>
            <a:ext uri="{FF2B5EF4-FFF2-40B4-BE49-F238E27FC236}">
              <a16:creationId xmlns:a16="http://schemas.microsoft.com/office/drawing/2014/main" id="{00000000-0008-0000-0300-0000CB030000}"/>
            </a:ext>
          </a:extLst>
        </xdr:cNvPr>
        <xdr:cNvPicPr/>
      </xdr:nvPicPr>
      <xdr:blipFill>
        <a:blip xmlns:r="http://schemas.openxmlformats.org/officeDocument/2006/relationships" r:embed="rId1"/>
        <a:stretch/>
      </xdr:blipFill>
      <xdr:spPr>
        <a:xfrm>
          <a:off x="27000" y="1439370720"/>
          <a:ext cx="9000" cy="360000"/>
        </a:xfrm>
        <a:prstGeom prst="rect">
          <a:avLst/>
        </a:prstGeom>
        <a:ln>
          <a:noFill/>
        </a:ln>
      </xdr:spPr>
    </xdr:pic>
    <xdr:clientData/>
  </xdr:twoCellAnchor>
  <xdr:twoCellAnchor editAs="oneCell">
    <xdr:from>
      <xdr:col>0</xdr:col>
      <xdr:colOff>27000</xdr:colOff>
      <xdr:row>7057</xdr:row>
      <xdr:rowOff>181440</xdr:rowOff>
    </xdr:from>
    <xdr:to>
      <xdr:col>0</xdr:col>
      <xdr:colOff>36000</xdr:colOff>
      <xdr:row>14608</xdr:row>
      <xdr:rowOff>141572</xdr:rowOff>
    </xdr:to>
    <xdr:pic>
      <xdr:nvPicPr>
        <xdr:cNvPr id="972" name="Imagem 1282">
          <a:extLst>
            <a:ext uri="{FF2B5EF4-FFF2-40B4-BE49-F238E27FC236}">
              <a16:creationId xmlns:a16="http://schemas.microsoft.com/office/drawing/2014/main" id="{00000000-0008-0000-0300-0000CC030000}"/>
            </a:ext>
          </a:extLst>
        </xdr:cNvPr>
        <xdr:cNvPicPr/>
      </xdr:nvPicPr>
      <xdr:blipFill>
        <a:blip xmlns:r="http://schemas.openxmlformats.org/officeDocument/2006/relationships" r:embed="rId1"/>
        <a:stretch/>
      </xdr:blipFill>
      <xdr:spPr>
        <a:xfrm>
          <a:off x="27000" y="1439751600"/>
          <a:ext cx="9000" cy="360000"/>
        </a:xfrm>
        <a:prstGeom prst="rect">
          <a:avLst/>
        </a:prstGeom>
        <a:ln>
          <a:noFill/>
        </a:ln>
      </xdr:spPr>
    </xdr:pic>
    <xdr:clientData/>
  </xdr:twoCellAnchor>
  <xdr:twoCellAnchor editAs="oneCell">
    <xdr:from>
      <xdr:col>0</xdr:col>
      <xdr:colOff>27000</xdr:colOff>
      <xdr:row>7088</xdr:row>
      <xdr:rowOff>257760</xdr:rowOff>
    </xdr:from>
    <xdr:to>
      <xdr:col>0</xdr:col>
      <xdr:colOff>36000</xdr:colOff>
      <xdr:row>14677</xdr:row>
      <xdr:rowOff>1769</xdr:rowOff>
    </xdr:to>
    <xdr:pic>
      <xdr:nvPicPr>
        <xdr:cNvPr id="973" name="Imagem 1283">
          <a:extLst>
            <a:ext uri="{FF2B5EF4-FFF2-40B4-BE49-F238E27FC236}">
              <a16:creationId xmlns:a16="http://schemas.microsoft.com/office/drawing/2014/main" id="{00000000-0008-0000-0300-0000CD030000}"/>
            </a:ext>
          </a:extLst>
        </xdr:cNvPr>
        <xdr:cNvPicPr/>
      </xdr:nvPicPr>
      <xdr:blipFill>
        <a:blip xmlns:r="http://schemas.openxmlformats.org/officeDocument/2006/relationships" r:embed="rId1"/>
        <a:stretch/>
      </xdr:blipFill>
      <xdr:spPr>
        <a:xfrm>
          <a:off x="27000" y="1446247800"/>
          <a:ext cx="9000" cy="360000"/>
        </a:xfrm>
        <a:prstGeom prst="rect">
          <a:avLst/>
        </a:prstGeom>
        <a:ln>
          <a:noFill/>
        </a:ln>
      </xdr:spPr>
    </xdr:pic>
    <xdr:clientData/>
  </xdr:twoCellAnchor>
  <xdr:twoCellAnchor editAs="oneCell">
    <xdr:from>
      <xdr:col>0</xdr:col>
      <xdr:colOff>27000</xdr:colOff>
      <xdr:row>7122</xdr:row>
      <xdr:rowOff>181440</xdr:rowOff>
    </xdr:from>
    <xdr:to>
      <xdr:col>0</xdr:col>
      <xdr:colOff>36000</xdr:colOff>
      <xdr:row>14751</xdr:row>
      <xdr:rowOff>56528</xdr:rowOff>
    </xdr:to>
    <xdr:pic>
      <xdr:nvPicPr>
        <xdr:cNvPr id="974" name="Imagem 1284">
          <a:extLst>
            <a:ext uri="{FF2B5EF4-FFF2-40B4-BE49-F238E27FC236}">
              <a16:creationId xmlns:a16="http://schemas.microsoft.com/office/drawing/2014/main" id="{00000000-0008-0000-0300-0000CE030000}"/>
            </a:ext>
          </a:extLst>
        </xdr:cNvPr>
        <xdr:cNvPicPr/>
      </xdr:nvPicPr>
      <xdr:blipFill>
        <a:blip xmlns:r="http://schemas.openxmlformats.org/officeDocument/2006/relationships" r:embed="rId1"/>
        <a:stretch/>
      </xdr:blipFill>
      <xdr:spPr>
        <a:xfrm>
          <a:off x="27000" y="1453315320"/>
          <a:ext cx="9000" cy="360000"/>
        </a:xfrm>
        <a:prstGeom prst="rect">
          <a:avLst/>
        </a:prstGeom>
        <a:ln>
          <a:noFill/>
        </a:ln>
      </xdr:spPr>
    </xdr:pic>
    <xdr:clientData/>
  </xdr:twoCellAnchor>
  <xdr:twoCellAnchor editAs="oneCell">
    <xdr:from>
      <xdr:col>0</xdr:col>
      <xdr:colOff>27000</xdr:colOff>
      <xdr:row>7124</xdr:row>
      <xdr:rowOff>181440</xdr:rowOff>
    </xdr:from>
    <xdr:to>
      <xdr:col>0</xdr:col>
      <xdr:colOff>36000</xdr:colOff>
      <xdr:row>14755</xdr:row>
      <xdr:rowOff>56408</xdr:rowOff>
    </xdr:to>
    <xdr:pic>
      <xdr:nvPicPr>
        <xdr:cNvPr id="975" name="Imagem 1285">
          <a:extLst>
            <a:ext uri="{FF2B5EF4-FFF2-40B4-BE49-F238E27FC236}">
              <a16:creationId xmlns:a16="http://schemas.microsoft.com/office/drawing/2014/main" id="{00000000-0008-0000-0300-0000CF030000}"/>
            </a:ext>
          </a:extLst>
        </xdr:cNvPr>
        <xdr:cNvPicPr/>
      </xdr:nvPicPr>
      <xdr:blipFill>
        <a:blip xmlns:r="http://schemas.openxmlformats.org/officeDocument/2006/relationships" r:embed="rId1"/>
        <a:stretch/>
      </xdr:blipFill>
      <xdr:spPr>
        <a:xfrm>
          <a:off x="27000" y="1453696200"/>
          <a:ext cx="9000" cy="360000"/>
        </a:xfrm>
        <a:prstGeom prst="rect">
          <a:avLst/>
        </a:prstGeom>
        <a:ln>
          <a:noFill/>
        </a:ln>
      </xdr:spPr>
    </xdr:pic>
    <xdr:clientData/>
  </xdr:twoCellAnchor>
  <xdr:twoCellAnchor editAs="oneCell">
    <xdr:from>
      <xdr:col>0</xdr:col>
      <xdr:colOff>27000</xdr:colOff>
      <xdr:row>7154</xdr:row>
      <xdr:rowOff>181440</xdr:rowOff>
    </xdr:from>
    <xdr:to>
      <xdr:col>0</xdr:col>
      <xdr:colOff>36000</xdr:colOff>
      <xdr:row>14820</xdr:row>
      <xdr:rowOff>31755</xdr:rowOff>
    </xdr:to>
    <xdr:pic>
      <xdr:nvPicPr>
        <xdr:cNvPr id="976" name="Imagem 1286">
          <a:extLst>
            <a:ext uri="{FF2B5EF4-FFF2-40B4-BE49-F238E27FC236}">
              <a16:creationId xmlns:a16="http://schemas.microsoft.com/office/drawing/2014/main" id="{00000000-0008-0000-0300-0000D0030000}"/>
            </a:ext>
          </a:extLst>
        </xdr:cNvPr>
        <xdr:cNvPicPr/>
      </xdr:nvPicPr>
      <xdr:blipFill>
        <a:blip xmlns:r="http://schemas.openxmlformats.org/officeDocument/2006/relationships" r:embed="rId1"/>
        <a:stretch/>
      </xdr:blipFill>
      <xdr:spPr>
        <a:xfrm>
          <a:off x="27000" y="1459868400"/>
          <a:ext cx="9000" cy="360000"/>
        </a:xfrm>
        <a:prstGeom prst="rect">
          <a:avLst/>
        </a:prstGeom>
        <a:ln>
          <a:noFill/>
        </a:ln>
      </xdr:spPr>
    </xdr:pic>
    <xdr:clientData/>
  </xdr:twoCellAnchor>
  <xdr:twoCellAnchor editAs="oneCell">
    <xdr:from>
      <xdr:col>0</xdr:col>
      <xdr:colOff>27000</xdr:colOff>
      <xdr:row>7183</xdr:row>
      <xdr:rowOff>181440</xdr:rowOff>
    </xdr:from>
    <xdr:to>
      <xdr:col>0</xdr:col>
      <xdr:colOff>36000</xdr:colOff>
      <xdr:row>14881</xdr:row>
      <xdr:rowOff>78999</xdr:rowOff>
    </xdr:to>
    <xdr:pic>
      <xdr:nvPicPr>
        <xdr:cNvPr id="977" name="Imagem 1287">
          <a:extLst>
            <a:ext uri="{FF2B5EF4-FFF2-40B4-BE49-F238E27FC236}">
              <a16:creationId xmlns:a16="http://schemas.microsoft.com/office/drawing/2014/main" id="{00000000-0008-0000-0300-0000D1030000}"/>
            </a:ext>
          </a:extLst>
        </xdr:cNvPr>
        <xdr:cNvPicPr/>
      </xdr:nvPicPr>
      <xdr:blipFill>
        <a:blip xmlns:r="http://schemas.openxmlformats.org/officeDocument/2006/relationships" r:embed="rId1"/>
        <a:stretch/>
      </xdr:blipFill>
      <xdr:spPr>
        <a:xfrm>
          <a:off x="27000" y="1465697880"/>
          <a:ext cx="9000" cy="360000"/>
        </a:xfrm>
        <a:prstGeom prst="rect">
          <a:avLst/>
        </a:prstGeom>
        <a:ln>
          <a:noFill/>
        </a:ln>
      </xdr:spPr>
    </xdr:pic>
    <xdr:clientData/>
  </xdr:twoCellAnchor>
  <xdr:twoCellAnchor editAs="oneCell">
    <xdr:from>
      <xdr:col>0</xdr:col>
      <xdr:colOff>27000</xdr:colOff>
      <xdr:row>7212</xdr:row>
      <xdr:rowOff>181440</xdr:rowOff>
    </xdr:from>
    <xdr:to>
      <xdr:col>0</xdr:col>
      <xdr:colOff>36000</xdr:colOff>
      <xdr:row>14942</xdr:row>
      <xdr:rowOff>125884</xdr:rowOff>
    </xdr:to>
    <xdr:pic>
      <xdr:nvPicPr>
        <xdr:cNvPr id="978" name="Imagem 1288">
          <a:extLst>
            <a:ext uri="{FF2B5EF4-FFF2-40B4-BE49-F238E27FC236}">
              <a16:creationId xmlns:a16="http://schemas.microsoft.com/office/drawing/2014/main" id="{00000000-0008-0000-0300-0000D2030000}"/>
            </a:ext>
          </a:extLst>
        </xdr:cNvPr>
        <xdr:cNvPicPr/>
      </xdr:nvPicPr>
      <xdr:blipFill>
        <a:blip xmlns:r="http://schemas.openxmlformats.org/officeDocument/2006/relationships" r:embed="rId1"/>
        <a:stretch/>
      </xdr:blipFill>
      <xdr:spPr>
        <a:xfrm>
          <a:off x="27000" y="1471527000"/>
          <a:ext cx="9000" cy="360000"/>
        </a:xfrm>
        <a:prstGeom prst="rect">
          <a:avLst/>
        </a:prstGeom>
        <a:ln>
          <a:noFill/>
        </a:ln>
      </xdr:spPr>
    </xdr:pic>
    <xdr:clientData/>
  </xdr:twoCellAnchor>
  <xdr:twoCellAnchor editAs="oneCell">
    <xdr:from>
      <xdr:col>0</xdr:col>
      <xdr:colOff>27000</xdr:colOff>
      <xdr:row>7241</xdr:row>
      <xdr:rowOff>181440</xdr:rowOff>
    </xdr:from>
    <xdr:to>
      <xdr:col>0</xdr:col>
      <xdr:colOff>36000</xdr:colOff>
      <xdr:row>15003</xdr:row>
      <xdr:rowOff>173129</xdr:rowOff>
    </xdr:to>
    <xdr:pic>
      <xdr:nvPicPr>
        <xdr:cNvPr id="979" name="Imagem 1289">
          <a:extLst>
            <a:ext uri="{FF2B5EF4-FFF2-40B4-BE49-F238E27FC236}">
              <a16:creationId xmlns:a16="http://schemas.microsoft.com/office/drawing/2014/main" id="{00000000-0008-0000-0300-0000D3030000}"/>
            </a:ext>
          </a:extLst>
        </xdr:cNvPr>
        <xdr:cNvPicPr/>
      </xdr:nvPicPr>
      <xdr:blipFill>
        <a:blip xmlns:r="http://schemas.openxmlformats.org/officeDocument/2006/relationships" r:embed="rId1"/>
        <a:stretch/>
      </xdr:blipFill>
      <xdr:spPr>
        <a:xfrm>
          <a:off x="27000" y="1477356480"/>
          <a:ext cx="9000" cy="360000"/>
        </a:xfrm>
        <a:prstGeom prst="rect">
          <a:avLst/>
        </a:prstGeom>
        <a:ln>
          <a:noFill/>
        </a:ln>
      </xdr:spPr>
    </xdr:pic>
    <xdr:clientData/>
  </xdr:twoCellAnchor>
  <xdr:twoCellAnchor editAs="oneCell">
    <xdr:from>
      <xdr:col>0</xdr:col>
      <xdr:colOff>27000</xdr:colOff>
      <xdr:row>7271</xdr:row>
      <xdr:rowOff>181440</xdr:rowOff>
    </xdr:from>
    <xdr:to>
      <xdr:col>0</xdr:col>
      <xdr:colOff>36000</xdr:colOff>
      <xdr:row>15070</xdr:row>
      <xdr:rowOff>35146</xdr:rowOff>
    </xdr:to>
    <xdr:pic>
      <xdr:nvPicPr>
        <xdr:cNvPr id="980" name="Imagem 1290">
          <a:extLst>
            <a:ext uri="{FF2B5EF4-FFF2-40B4-BE49-F238E27FC236}">
              <a16:creationId xmlns:a16="http://schemas.microsoft.com/office/drawing/2014/main" id="{00000000-0008-0000-0300-0000D4030000}"/>
            </a:ext>
          </a:extLst>
        </xdr:cNvPr>
        <xdr:cNvPicPr/>
      </xdr:nvPicPr>
      <xdr:blipFill>
        <a:blip xmlns:r="http://schemas.openxmlformats.org/officeDocument/2006/relationships" r:embed="rId1"/>
        <a:stretch/>
      </xdr:blipFill>
      <xdr:spPr>
        <a:xfrm>
          <a:off x="27000" y="1483661880"/>
          <a:ext cx="9000" cy="360000"/>
        </a:xfrm>
        <a:prstGeom prst="rect">
          <a:avLst/>
        </a:prstGeom>
        <a:ln>
          <a:noFill/>
        </a:ln>
      </xdr:spPr>
    </xdr:pic>
    <xdr:clientData/>
  </xdr:twoCellAnchor>
  <xdr:twoCellAnchor editAs="oneCell">
    <xdr:from>
      <xdr:col>0</xdr:col>
      <xdr:colOff>27000</xdr:colOff>
      <xdr:row>7281</xdr:row>
      <xdr:rowOff>181440</xdr:rowOff>
    </xdr:from>
    <xdr:to>
      <xdr:col>0</xdr:col>
      <xdr:colOff>36000</xdr:colOff>
      <xdr:row>15094</xdr:row>
      <xdr:rowOff>4860</xdr:rowOff>
    </xdr:to>
    <xdr:pic>
      <xdr:nvPicPr>
        <xdr:cNvPr id="981" name="Imagem 1291">
          <a:extLst>
            <a:ext uri="{FF2B5EF4-FFF2-40B4-BE49-F238E27FC236}">
              <a16:creationId xmlns:a16="http://schemas.microsoft.com/office/drawing/2014/main" id="{00000000-0008-0000-0300-0000D5030000}"/>
            </a:ext>
          </a:extLst>
        </xdr:cNvPr>
        <xdr:cNvPicPr/>
      </xdr:nvPicPr>
      <xdr:blipFill>
        <a:blip xmlns:r="http://schemas.openxmlformats.org/officeDocument/2006/relationships" r:embed="rId1"/>
        <a:stretch/>
      </xdr:blipFill>
      <xdr:spPr>
        <a:xfrm>
          <a:off x="27000" y="1485928800"/>
          <a:ext cx="9000" cy="360000"/>
        </a:xfrm>
        <a:prstGeom prst="rect">
          <a:avLst/>
        </a:prstGeom>
        <a:ln>
          <a:noFill/>
        </a:ln>
      </xdr:spPr>
    </xdr:pic>
    <xdr:clientData/>
  </xdr:twoCellAnchor>
  <xdr:twoCellAnchor editAs="oneCell">
    <xdr:from>
      <xdr:col>0</xdr:col>
      <xdr:colOff>27000</xdr:colOff>
      <xdr:row>7313</xdr:row>
      <xdr:rowOff>181440</xdr:rowOff>
    </xdr:from>
    <xdr:to>
      <xdr:col>0</xdr:col>
      <xdr:colOff>36000</xdr:colOff>
      <xdr:row>15161</xdr:row>
      <xdr:rowOff>51925</xdr:rowOff>
    </xdr:to>
    <xdr:pic>
      <xdr:nvPicPr>
        <xdr:cNvPr id="982" name="Imagem 1292">
          <a:extLst>
            <a:ext uri="{FF2B5EF4-FFF2-40B4-BE49-F238E27FC236}">
              <a16:creationId xmlns:a16="http://schemas.microsoft.com/office/drawing/2014/main" id="{00000000-0008-0000-0300-0000D6030000}"/>
            </a:ext>
          </a:extLst>
        </xdr:cNvPr>
        <xdr:cNvPicPr/>
      </xdr:nvPicPr>
      <xdr:blipFill>
        <a:blip xmlns:r="http://schemas.openxmlformats.org/officeDocument/2006/relationships" r:embed="rId1"/>
        <a:stretch/>
      </xdr:blipFill>
      <xdr:spPr>
        <a:xfrm>
          <a:off x="27000" y="1492329600"/>
          <a:ext cx="9000" cy="360000"/>
        </a:xfrm>
        <a:prstGeom prst="rect">
          <a:avLst/>
        </a:prstGeom>
        <a:ln>
          <a:noFill/>
        </a:ln>
      </xdr:spPr>
    </xdr:pic>
    <xdr:clientData/>
  </xdr:twoCellAnchor>
  <xdr:twoCellAnchor editAs="oneCell">
    <xdr:from>
      <xdr:col>0</xdr:col>
      <xdr:colOff>27000</xdr:colOff>
      <xdr:row>7340</xdr:row>
      <xdr:rowOff>181800</xdr:rowOff>
    </xdr:from>
    <xdr:to>
      <xdr:col>0</xdr:col>
      <xdr:colOff>36000</xdr:colOff>
      <xdr:row>15218</xdr:row>
      <xdr:rowOff>99650</xdr:rowOff>
    </xdr:to>
    <xdr:pic>
      <xdr:nvPicPr>
        <xdr:cNvPr id="983" name="Imagem 1293">
          <a:extLst>
            <a:ext uri="{FF2B5EF4-FFF2-40B4-BE49-F238E27FC236}">
              <a16:creationId xmlns:a16="http://schemas.microsoft.com/office/drawing/2014/main" id="{00000000-0008-0000-0300-0000D7030000}"/>
            </a:ext>
          </a:extLst>
        </xdr:cNvPr>
        <xdr:cNvPicPr/>
      </xdr:nvPicPr>
      <xdr:blipFill>
        <a:blip xmlns:r="http://schemas.openxmlformats.org/officeDocument/2006/relationships" r:embed="rId1"/>
        <a:stretch/>
      </xdr:blipFill>
      <xdr:spPr>
        <a:xfrm>
          <a:off x="27000" y="1497778200"/>
          <a:ext cx="9000" cy="360000"/>
        </a:xfrm>
        <a:prstGeom prst="rect">
          <a:avLst/>
        </a:prstGeom>
        <a:ln>
          <a:noFill/>
        </a:ln>
      </xdr:spPr>
    </xdr:pic>
    <xdr:clientData/>
  </xdr:twoCellAnchor>
  <xdr:twoCellAnchor editAs="oneCell">
    <xdr:from>
      <xdr:col>0</xdr:col>
      <xdr:colOff>27000</xdr:colOff>
      <xdr:row>7377</xdr:row>
      <xdr:rowOff>181440</xdr:rowOff>
    </xdr:from>
    <xdr:to>
      <xdr:col>0</xdr:col>
      <xdr:colOff>36000</xdr:colOff>
      <xdr:row>15298</xdr:row>
      <xdr:rowOff>38478</xdr:rowOff>
    </xdr:to>
    <xdr:pic>
      <xdr:nvPicPr>
        <xdr:cNvPr id="984" name="Imagem 1294">
          <a:extLst>
            <a:ext uri="{FF2B5EF4-FFF2-40B4-BE49-F238E27FC236}">
              <a16:creationId xmlns:a16="http://schemas.microsoft.com/office/drawing/2014/main" id="{00000000-0008-0000-0300-0000D8030000}"/>
            </a:ext>
          </a:extLst>
        </xdr:cNvPr>
        <xdr:cNvPicPr/>
      </xdr:nvPicPr>
      <xdr:blipFill>
        <a:blip xmlns:r="http://schemas.openxmlformats.org/officeDocument/2006/relationships" r:embed="rId1"/>
        <a:stretch/>
      </xdr:blipFill>
      <xdr:spPr>
        <a:xfrm>
          <a:off x="27000" y="1505359800"/>
          <a:ext cx="9000" cy="360000"/>
        </a:xfrm>
        <a:prstGeom prst="rect">
          <a:avLst/>
        </a:prstGeom>
        <a:ln>
          <a:noFill/>
        </a:ln>
      </xdr:spPr>
    </xdr:pic>
    <xdr:clientData/>
  </xdr:twoCellAnchor>
  <xdr:twoCellAnchor editAs="oneCell">
    <xdr:from>
      <xdr:col>0</xdr:col>
      <xdr:colOff>27000</xdr:colOff>
      <xdr:row>7405</xdr:row>
      <xdr:rowOff>181440</xdr:rowOff>
    </xdr:from>
    <xdr:to>
      <xdr:col>0</xdr:col>
      <xdr:colOff>36000</xdr:colOff>
      <xdr:row>15357</xdr:row>
      <xdr:rowOff>85783</xdr:rowOff>
    </xdr:to>
    <xdr:pic>
      <xdr:nvPicPr>
        <xdr:cNvPr id="985" name="Imagem 1295">
          <a:extLst>
            <a:ext uri="{FF2B5EF4-FFF2-40B4-BE49-F238E27FC236}">
              <a16:creationId xmlns:a16="http://schemas.microsoft.com/office/drawing/2014/main" id="{00000000-0008-0000-0300-0000D9030000}"/>
            </a:ext>
          </a:extLst>
        </xdr:cNvPr>
        <xdr:cNvPicPr/>
      </xdr:nvPicPr>
      <xdr:blipFill>
        <a:blip xmlns:r="http://schemas.openxmlformats.org/officeDocument/2006/relationships" r:embed="rId1"/>
        <a:stretch/>
      </xdr:blipFill>
      <xdr:spPr>
        <a:xfrm>
          <a:off x="27000" y="1510998840"/>
          <a:ext cx="9000" cy="360000"/>
        </a:xfrm>
        <a:prstGeom prst="rect">
          <a:avLst/>
        </a:prstGeom>
        <a:ln>
          <a:noFill/>
        </a:ln>
      </xdr:spPr>
    </xdr:pic>
    <xdr:clientData/>
  </xdr:twoCellAnchor>
  <xdr:twoCellAnchor editAs="oneCell">
    <xdr:from>
      <xdr:col>0</xdr:col>
      <xdr:colOff>27000</xdr:colOff>
      <xdr:row>7432</xdr:row>
      <xdr:rowOff>181440</xdr:rowOff>
    </xdr:from>
    <xdr:to>
      <xdr:col>0</xdr:col>
      <xdr:colOff>36000</xdr:colOff>
      <xdr:row>15414</xdr:row>
      <xdr:rowOff>132788</xdr:rowOff>
    </xdr:to>
    <xdr:pic>
      <xdr:nvPicPr>
        <xdr:cNvPr id="986" name="Imagem 1296">
          <a:extLst>
            <a:ext uri="{FF2B5EF4-FFF2-40B4-BE49-F238E27FC236}">
              <a16:creationId xmlns:a16="http://schemas.microsoft.com/office/drawing/2014/main" id="{00000000-0008-0000-0300-0000DA030000}"/>
            </a:ext>
          </a:extLst>
        </xdr:cNvPr>
        <xdr:cNvPicPr/>
      </xdr:nvPicPr>
      <xdr:blipFill>
        <a:blip xmlns:r="http://schemas.openxmlformats.org/officeDocument/2006/relationships" r:embed="rId1"/>
        <a:stretch/>
      </xdr:blipFill>
      <xdr:spPr>
        <a:xfrm>
          <a:off x="27000" y="1516447080"/>
          <a:ext cx="9000" cy="360000"/>
        </a:xfrm>
        <a:prstGeom prst="rect">
          <a:avLst/>
        </a:prstGeom>
        <a:ln>
          <a:noFill/>
        </a:ln>
      </xdr:spPr>
    </xdr:pic>
    <xdr:clientData/>
  </xdr:twoCellAnchor>
  <xdr:twoCellAnchor editAs="oneCell">
    <xdr:from>
      <xdr:col>0</xdr:col>
      <xdr:colOff>27000</xdr:colOff>
      <xdr:row>7463</xdr:row>
      <xdr:rowOff>181440</xdr:rowOff>
    </xdr:from>
    <xdr:to>
      <xdr:col>0</xdr:col>
      <xdr:colOff>36000</xdr:colOff>
      <xdr:row>15482</xdr:row>
      <xdr:rowOff>185245</xdr:rowOff>
    </xdr:to>
    <xdr:pic>
      <xdr:nvPicPr>
        <xdr:cNvPr id="987" name="Imagem 1297">
          <a:extLst>
            <a:ext uri="{FF2B5EF4-FFF2-40B4-BE49-F238E27FC236}">
              <a16:creationId xmlns:a16="http://schemas.microsoft.com/office/drawing/2014/main" id="{00000000-0008-0000-0300-0000DB030000}"/>
            </a:ext>
          </a:extLst>
        </xdr:cNvPr>
        <xdr:cNvPicPr/>
      </xdr:nvPicPr>
      <xdr:blipFill>
        <a:blip xmlns:r="http://schemas.openxmlformats.org/officeDocument/2006/relationships" r:embed="rId1"/>
        <a:stretch/>
      </xdr:blipFill>
      <xdr:spPr>
        <a:xfrm>
          <a:off x="27000" y="1522942920"/>
          <a:ext cx="9000" cy="360000"/>
        </a:xfrm>
        <a:prstGeom prst="rect">
          <a:avLst/>
        </a:prstGeom>
        <a:ln>
          <a:noFill/>
        </a:ln>
      </xdr:spPr>
    </xdr:pic>
    <xdr:clientData/>
  </xdr:twoCellAnchor>
  <xdr:twoCellAnchor editAs="oneCell">
    <xdr:from>
      <xdr:col>0</xdr:col>
      <xdr:colOff>27000</xdr:colOff>
      <xdr:row>7493</xdr:row>
      <xdr:rowOff>181440</xdr:rowOff>
    </xdr:from>
    <xdr:to>
      <xdr:col>0</xdr:col>
      <xdr:colOff>36000</xdr:colOff>
      <xdr:row>15547</xdr:row>
      <xdr:rowOff>160592</xdr:rowOff>
    </xdr:to>
    <xdr:pic>
      <xdr:nvPicPr>
        <xdr:cNvPr id="988" name="Imagem 1298">
          <a:extLst>
            <a:ext uri="{FF2B5EF4-FFF2-40B4-BE49-F238E27FC236}">
              <a16:creationId xmlns:a16="http://schemas.microsoft.com/office/drawing/2014/main" id="{00000000-0008-0000-0300-0000DC030000}"/>
            </a:ext>
          </a:extLst>
        </xdr:cNvPr>
        <xdr:cNvPicPr/>
      </xdr:nvPicPr>
      <xdr:blipFill>
        <a:blip xmlns:r="http://schemas.openxmlformats.org/officeDocument/2006/relationships" r:embed="rId1"/>
        <a:stretch/>
      </xdr:blipFill>
      <xdr:spPr>
        <a:xfrm>
          <a:off x="27000" y="1529115120"/>
          <a:ext cx="9000" cy="360000"/>
        </a:xfrm>
        <a:prstGeom prst="rect">
          <a:avLst/>
        </a:prstGeom>
        <a:ln>
          <a:noFill/>
        </a:ln>
      </xdr:spPr>
    </xdr:pic>
    <xdr:clientData/>
  </xdr:twoCellAnchor>
  <xdr:twoCellAnchor editAs="oneCell">
    <xdr:from>
      <xdr:col>0</xdr:col>
      <xdr:colOff>27000</xdr:colOff>
      <xdr:row>7522</xdr:row>
      <xdr:rowOff>181440</xdr:rowOff>
    </xdr:from>
    <xdr:to>
      <xdr:col>0</xdr:col>
      <xdr:colOff>36000</xdr:colOff>
      <xdr:row>15610</xdr:row>
      <xdr:rowOff>135999</xdr:rowOff>
    </xdr:to>
    <xdr:pic>
      <xdr:nvPicPr>
        <xdr:cNvPr id="989" name="Imagem 1299">
          <a:extLst>
            <a:ext uri="{FF2B5EF4-FFF2-40B4-BE49-F238E27FC236}">
              <a16:creationId xmlns:a16="http://schemas.microsoft.com/office/drawing/2014/main" id="{00000000-0008-0000-0300-0000DD030000}"/>
            </a:ext>
          </a:extLst>
        </xdr:cNvPr>
        <xdr:cNvPicPr/>
      </xdr:nvPicPr>
      <xdr:blipFill>
        <a:blip xmlns:r="http://schemas.openxmlformats.org/officeDocument/2006/relationships" r:embed="rId1"/>
        <a:stretch/>
      </xdr:blipFill>
      <xdr:spPr>
        <a:xfrm>
          <a:off x="27000" y="1535096880"/>
          <a:ext cx="9000" cy="360000"/>
        </a:xfrm>
        <a:prstGeom prst="rect">
          <a:avLst/>
        </a:prstGeom>
        <a:ln>
          <a:noFill/>
        </a:ln>
      </xdr:spPr>
    </xdr:pic>
    <xdr:clientData/>
  </xdr:twoCellAnchor>
  <xdr:twoCellAnchor editAs="oneCell">
    <xdr:from>
      <xdr:col>0</xdr:col>
      <xdr:colOff>27000</xdr:colOff>
      <xdr:row>7554</xdr:row>
      <xdr:rowOff>181800</xdr:rowOff>
    </xdr:from>
    <xdr:to>
      <xdr:col>0</xdr:col>
      <xdr:colOff>36000</xdr:colOff>
      <xdr:row>15679</xdr:row>
      <xdr:rowOff>111946</xdr:rowOff>
    </xdr:to>
    <xdr:pic>
      <xdr:nvPicPr>
        <xdr:cNvPr id="990" name="Imagem 1300">
          <a:extLst>
            <a:ext uri="{FF2B5EF4-FFF2-40B4-BE49-F238E27FC236}">
              <a16:creationId xmlns:a16="http://schemas.microsoft.com/office/drawing/2014/main" id="{00000000-0008-0000-0300-0000DE030000}"/>
            </a:ext>
          </a:extLst>
        </xdr:cNvPr>
        <xdr:cNvPicPr/>
      </xdr:nvPicPr>
      <xdr:blipFill>
        <a:blip xmlns:r="http://schemas.openxmlformats.org/officeDocument/2006/relationships" r:embed="rId1"/>
        <a:stretch/>
      </xdr:blipFill>
      <xdr:spPr>
        <a:xfrm>
          <a:off x="27000" y="1541650320"/>
          <a:ext cx="9000" cy="360000"/>
        </a:xfrm>
        <a:prstGeom prst="rect">
          <a:avLst/>
        </a:prstGeom>
        <a:ln>
          <a:noFill/>
        </a:ln>
      </xdr:spPr>
    </xdr:pic>
    <xdr:clientData/>
  </xdr:twoCellAnchor>
  <xdr:twoCellAnchor editAs="oneCell">
    <xdr:from>
      <xdr:col>0</xdr:col>
      <xdr:colOff>27000</xdr:colOff>
      <xdr:row>7585</xdr:row>
      <xdr:rowOff>181440</xdr:rowOff>
    </xdr:from>
    <xdr:to>
      <xdr:col>0</xdr:col>
      <xdr:colOff>36000</xdr:colOff>
      <xdr:row>15746</xdr:row>
      <xdr:rowOff>86873</xdr:rowOff>
    </xdr:to>
    <xdr:pic>
      <xdr:nvPicPr>
        <xdr:cNvPr id="991" name="Imagem 1301">
          <a:extLst>
            <a:ext uri="{FF2B5EF4-FFF2-40B4-BE49-F238E27FC236}">
              <a16:creationId xmlns:a16="http://schemas.microsoft.com/office/drawing/2014/main" id="{00000000-0008-0000-0300-0000DF030000}"/>
            </a:ext>
          </a:extLst>
        </xdr:cNvPr>
        <xdr:cNvPicPr/>
      </xdr:nvPicPr>
      <xdr:blipFill>
        <a:blip xmlns:r="http://schemas.openxmlformats.org/officeDocument/2006/relationships" r:embed="rId1"/>
        <a:stretch/>
      </xdr:blipFill>
      <xdr:spPr>
        <a:xfrm>
          <a:off x="27000" y="1548012960"/>
          <a:ext cx="9000" cy="360000"/>
        </a:xfrm>
        <a:prstGeom prst="rect">
          <a:avLst/>
        </a:prstGeom>
        <a:ln>
          <a:noFill/>
        </a:ln>
      </xdr:spPr>
    </xdr:pic>
    <xdr:clientData/>
  </xdr:twoCellAnchor>
  <xdr:twoCellAnchor editAs="oneCell">
    <xdr:from>
      <xdr:col>0</xdr:col>
      <xdr:colOff>27000</xdr:colOff>
      <xdr:row>7615</xdr:row>
      <xdr:rowOff>257760</xdr:rowOff>
    </xdr:from>
    <xdr:to>
      <xdr:col>0</xdr:col>
      <xdr:colOff>36000</xdr:colOff>
      <xdr:row>15811</xdr:row>
      <xdr:rowOff>60099</xdr:rowOff>
    </xdr:to>
    <xdr:pic>
      <xdr:nvPicPr>
        <xdr:cNvPr id="992" name="Imagem 1302">
          <a:extLst>
            <a:ext uri="{FF2B5EF4-FFF2-40B4-BE49-F238E27FC236}">
              <a16:creationId xmlns:a16="http://schemas.microsoft.com/office/drawing/2014/main" id="{00000000-0008-0000-0300-0000E0030000}"/>
            </a:ext>
          </a:extLst>
        </xdr:cNvPr>
        <xdr:cNvPicPr/>
      </xdr:nvPicPr>
      <xdr:blipFill>
        <a:blip xmlns:r="http://schemas.openxmlformats.org/officeDocument/2006/relationships" r:embed="rId1"/>
        <a:stretch/>
      </xdr:blipFill>
      <xdr:spPr>
        <a:xfrm>
          <a:off x="27000" y="1554185160"/>
          <a:ext cx="9000" cy="360000"/>
        </a:xfrm>
        <a:prstGeom prst="rect">
          <a:avLst/>
        </a:prstGeom>
        <a:ln>
          <a:noFill/>
        </a:ln>
      </xdr:spPr>
    </xdr:pic>
    <xdr:clientData/>
  </xdr:twoCellAnchor>
  <xdr:twoCellAnchor editAs="oneCell">
    <xdr:from>
      <xdr:col>0</xdr:col>
      <xdr:colOff>27000</xdr:colOff>
      <xdr:row>7645</xdr:row>
      <xdr:rowOff>181440</xdr:rowOff>
    </xdr:from>
    <xdr:to>
      <xdr:col>0</xdr:col>
      <xdr:colOff>36000</xdr:colOff>
      <xdr:row>15876</xdr:row>
      <xdr:rowOff>37568</xdr:rowOff>
    </xdr:to>
    <xdr:pic>
      <xdr:nvPicPr>
        <xdr:cNvPr id="993" name="Imagem 1303">
          <a:extLst>
            <a:ext uri="{FF2B5EF4-FFF2-40B4-BE49-F238E27FC236}">
              <a16:creationId xmlns:a16="http://schemas.microsoft.com/office/drawing/2014/main" id="{00000000-0008-0000-0300-0000E1030000}"/>
            </a:ext>
          </a:extLst>
        </xdr:cNvPr>
        <xdr:cNvPicPr/>
      </xdr:nvPicPr>
      <xdr:blipFill>
        <a:blip xmlns:r="http://schemas.openxmlformats.org/officeDocument/2006/relationships" r:embed="rId1"/>
        <a:stretch/>
      </xdr:blipFill>
      <xdr:spPr>
        <a:xfrm>
          <a:off x="27000" y="1560357360"/>
          <a:ext cx="9000" cy="360000"/>
        </a:xfrm>
        <a:prstGeom prst="rect">
          <a:avLst/>
        </a:prstGeom>
        <a:ln>
          <a:noFill/>
        </a:ln>
      </xdr:spPr>
    </xdr:pic>
    <xdr:clientData/>
  </xdr:twoCellAnchor>
  <xdr:twoCellAnchor editAs="oneCell">
    <xdr:from>
      <xdr:col>0</xdr:col>
      <xdr:colOff>27000</xdr:colOff>
      <xdr:row>7674</xdr:row>
      <xdr:rowOff>181440</xdr:rowOff>
    </xdr:from>
    <xdr:to>
      <xdr:col>0</xdr:col>
      <xdr:colOff>36000</xdr:colOff>
      <xdr:row>15938</xdr:row>
      <xdr:rowOff>48713</xdr:rowOff>
    </xdr:to>
    <xdr:pic>
      <xdr:nvPicPr>
        <xdr:cNvPr id="994" name="Imagem 1304">
          <a:extLst>
            <a:ext uri="{FF2B5EF4-FFF2-40B4-BE49-F238E27FC236}">
              <a16:creationId xmlns:a16="http://schemas.microsoft.com/office/drawing/2014/main" id="{00000000-0008-0000-0300-0000E2030000}"/>
            </a:ext>
          </a:extLst>
        </xdr:cNvPr>
        <xdr:cNvPicPr/>
      </xdr:nvPicPr>
      <xdr:blipFill>
        <a:blip xmlns:r="http://schemas.openxmlformats.org/officeDocument/2006/relationships" r:embed="rId1"/>
        <a:stretch/>
      </xdr:blipFill>
      <xdr:spPr>
        <a:xfrm>
          <a:off x="27000" y="1566262800"/>
          <a:ext cx="9000" cy="360000"/>
        </a:xfrm>
        <a:prstGeom prst="rect">
          <a:avLst/>
        </a:prstGeom>
        <a:ln>
          <a:noFill/>
        </a:ln>
      </xdr:spPr>
    </xdr:pic>
    <xdr:clientData/>
  </xdr:twoCellAnchor>
  <xdr:twoCellAnchor editAs="oneCell">
    <xdr:from>
      <xdr:col>0</xdr:col>
      <xdr:colOff>27000</xdr:colOff>
      <xdr:row>7704</xdr:row>
      <xdr:rowOff>181440</xdr:rowOff>
    </xdr:from>
    <xdr:to>
      <xdr:col>0</xdr:col>
      <xdr:colOff>36000</xdr:colOff>
      <xdr:row>16002</xdr:row>
      <xdr:rowOff>59799</xdr:rowOff>
    </xdr:to>
    <xdr:pic>
      <xdr:nvPicPr>
        <xdr:cNvPr id="995" name="Imagem 1305">
          <a:extLst>
            <a:ext uri="{FF2B5EF4-FFF2-40B4-BE49-F238E27FC236}">
              <a16:creationId xmlns:a16="http://schemas.microsoft.com/office/drawing/2014/main" id="{00000000-0008-0000-0300-0000E3030000}"/>
            </a:ext>
          </a:extLst>
        </xdr:cNvPr>
        <xdr:cNvPicPr/>
      </xdr:nvPicPr>
      <xdr:blipFill>
        <a:blip xmlns:r="http://schemas.openxmlformats.org/officeDocument/2006/relationships" r:embed="rId1"/>
        <a:stretch/>
      </xdr:blipFill>
      <xdr:spPr>
        <a:xfrm>
          <a:off x="27000" y="1572358680"/>
          <a:ext cx="9000" cy="360000"/>
        </a:xfrm>
        <a:prstGeom prst="rect">
          <a:avLst/>
        </a:prstGeom>
        <a:ln>
          <a:noFill/>
        </a:ln>
      </xdr:spPr>
    </xdr:pic>
    <xdr:clientData/>
  </xdr:twoCellAnchor>
  <xdr:twoCellAnchor editAs="oneCell">
    <xdr:from>
      <xdr:col>0</xdr:col>
      <xdr:colOff>27000</xdr:colOff>
      <xdr:row>7734</xdr:row>
      <xdr:rowOff>257760</xdr:rowOff>
    </xdr:from>
    <xdr:to>
      <xdr:col>0</xdr:col>
      <xdr:colOff>36000</xdr:colOff>
      <xdr:row>16067</xdr:row>
      <xdr:rowOff>33025</xdr:rowOff>
    </xdr:to>
    <xdr:pic>
      <xdr:nvPicPr>
        <xdr:cNvPr id="996" name="Imagem 1306">
          <a:extLst>
            <a:ext uri="{FF2B5EF4-FFF2-40B4-BE49-F238E27FC236}">
              <a16:creationId xmlns:a16="http://schemas.microsoft.com/office/drawing/2014/main" id="{00000000-0008-0000-0300-0000E4030000}"/>
            </a:ext>
          </a:extLst>
        </xdr:cNvPr>
        <xdr:cNvPicPr/>
      </xdr:nvPicPr>
      <xdr:blipFill>
        <a:blip xmlns:r="http://schemas.openxmlformats.org/officeDocument/2006/relationships" r:embed="rId1"/>
        <a:stretch/>
      </xdr:blipFill>
      <xdr:spPr>
        <a:xfrm>
          <a:off x="27000" y="1578530880"/>
          <a:ext cx="9000" cy="360000"/>
        </a:xfrm>
        <a:prstGeom prst="rect">
          <a:avLst/>
        </a:prstGeom>
        <a:ln>
          <a:noFill/>
        </a:ln>
      </xdr:spPr>
    </xdr:pic>
    <xdr:clientData/>
  </xdr:twoCellAnchor>
  <xdr:twoCellAnchor editAs="oneCell">
    <xdr:from>
      <xdr:col>0</xdr:col>
      <xdr:colOff>27000</xdr:colOff>
      <xdr:row>7763</xdr:row>
      <xdr:rowOff>181440</xdr:rowOff>
    </xdr:from>
    <xdr:to>
      <xdr:col>0</xdr:col>
      <xdr:colOff>36000</xdr:colOff>
      <xdr:row>16129</xdr:row>
      <xdr:rowOff>46292</xdr:rowOff>
    </xdr:to>
    <xdr:pic>
      <xdr:nvPicPr>
        <xdr:cNvPr id="997" name="Imagem 1307">
          <a:extLst>
            <a:ext uri="{FF2B5EF4-FFF2-40B4-BE49-F238E27FC236}">
              <a16:creationId xmlns:a16="http://schemas.microsoft.com/office/drawing/2014/main" id="{00000000-0008-0000-0300-0000E5030000}"/>
            </a:ext>
          </a:extLst>
        </xdr:cNvPr>
        <xdr:cNvPicPr/>
      </xdr:nvPicPr>
      <xdr:blipFill>
        <a:blip xmlns:r="http://schemas.openxmlformats.org/officeDocument/2006/relationships" r:embed="rId1"/>
        <a:stretch/>
      </xdr:blipFill>
      <xdr:spPr>
        <a:xfrm>
          <a:off x="27000" y="1584436320"/>
          <a:ext cx="9000" cy="360000"/>
        </a:xfrm>
        <a:prstGeom prst="rect">
          <a:avLst/>
        </a:prstGeom>
        <a:ln>
          <a:noFill/>
        </a:ln>
      </xdr:spPr>
    </xdr:pic>
    <xdr:clientData/>
  </xdr:twoCellAnchor>
  <xdr:twoCellAnchor editAs="oneCell">
    <xdr:from>
      <xdr:col>0</xdr:col>
      <xdr:colOff>27000</xdr:colOff>
      <xdr:row>7794</xdr:row>
      <xdr:rowOff>181440</xdr:rowOff>
    </xdr:from>
    <xdr:to>
      <xdr:col>0</xdr:col>
      <xdr:colOff>36000</xdr:colOff>
      <xdr:row>16195</xdr:row>
      <xdr:rowOff>57678</xdr:rowOff>
    </xdr:to>
    <xdr:pic>
      <xdr:nvPicPr>
        <xdr:cNvPr id="998" name="Imagem 1308">
          <a:extLst>
            <a:ext uri="{FF2B5EF4-FFF2-40B4-BE49-F238E27FC236}">
              <a16:creationId xmlns:a16="http://schemas.microsoft.com/office/drawing/2014/main" id="{00000000-0008-0000-0300-0000E6030000}"/>
            </a:ext>
          </a:extLst>
        </xdr:cNvPr>
        <xdr:cNvPicPr/>
      </xdr:nvPicPr>
      <xdr:blipFill>
        <a:blip xmlns:r="http://schemas.openxmlformats.org/officeDocument/2006/relationships" r:embed="rId1"/>
        <a:stretch/>
      </xdr:blipFill>
      <xdr:spPr>
        <a:xfrm>
          <a:off x="27000" y="1590723000"/>
          <a:ext cx="9000" cy="360000"/>
        </a:xfrm>
        <a:prstGeom prst="rect">
          <a:avLst/>
        </a:prstGeom>
        <a:ln>
          <a:noFill/>
        </a:ln>
      </xdr:spPr>
    </xdr:pic>
    <xdr:clientData/>
  </xdr:twoCellAnchor>
  <xdr:twoCellAnchor editAs="oneCell">
    <xdr:from>
      <xdr:col>0</xdr:col>
      <xdr:colOff>27000</xdr:colOff>
      <xdr:row>7796</xdr:row>
      <xdr:rowOff>181440</xdr:rowOff>
    </xdr:from>
    <xdr:to>
      <xdr:col>0</xdr:col>
      <xdr:colOff>36000</xdr:colOff>
      <xdr:row>16199</xdr:row>
      <xdr:rowOff>57558</xdr:rowOff>
    </xdr:to>
    <xdr:pic>
      <xdr:nvPicPr>
        <xdr:cNvPr id="999" name="Imagem 1309">
          <a:extLst>
            <a:ext uri="{FF2B5EF4-FFF2-40B4-BE49-F238E27FC236}">
              <a16:creationId xmlns:a16="http://schemas.microsoft.com/office/drawing/2014/main" id="{00000000-0008-0000-0300-0000E7030000}"/>
            </a:ext>
          </a:extLst>
        </xdr:cNvPr>
        <xdr:cNvPicPr/>
      </xdr:nvPicPr>
      <xdr:blipFill>
        <a:blip xmlns:r="http://schemas.openxmlformats.org/officeDocument/2006/relationships" r:embed="rId1"/>
        <a:stretch/>
      </xdr:blipFill>
      <xdr:spPr>
        <a:xfrm>
          <a:off x="27000" y="1591103880"/>
          <a:ext cx="9000" cy="360000"/>
        </a:xfrm>
        <a:prstGeom prst="rect">
          <a:avLst/>
        </a:prstGeom>
        <a:ln>
          <a:noFill/>
        </a:ln>
      </xdr:spPr>
    </xdr:pic>
    <xdr:clientData/>
  </xdr:twoCellAnchor>
  <xdr:twoCellAnchor editAs="oneCell">
    <xdr:from>
      <xdr:col>0</xdr:col>
      <xdr:colOff>27000</xdr:colOff>
      <xdr:row>7825</xdr:row>
      <xdr:rowOff>181440</xdr:rowOff>
    </xdr:from>
    <xdr:to>
      <xdr:col>0</xdr:col>
      <xdr:colOff>36000</xdr:colOff>
      <xdr:row>16260</xdr:row>
      <xdr:rowOff>104803</xdr:rowOff>
    </xdr:to>
    <xdr:pic>
      <xdr:nvPicPr>
        <xdr:cNvPr id="1000" name="Imagem 1310">
          <a:extLst>
            <a:ext uri="{FF2B5EF4-FFF2-40B4-BE49-F238E27FC236}">
              <a16:creationId xmlns:a16="http://schemas.microsoft.com/office/drawing/2014/main" id="{00000000-0008-0000-0300-0000E8030000}"/>
            </a:ext>
          </a:extLst>
        </xdr:cNvPr>
        <xdr:cNvPicPr/>
      </xdr:nvPicPr>
      <xdr:blipFill>
        <a:blip xmlns:r="http://schemas.openxmlformats.org/officeDocument/2006/relationships" r:embed="rId1"/>
        <a:stretch/>
      </xdr:blipFill>
      <xdr:spPr>
        <a:xfrm>
          <a:off x="27000" y="1596933360"/>
          <a:ext cx="9000" cy="360000"/>
        </a:xfrm>
        <a:prstGeom prst="rect">
          <a:avLst/>
        </a:prstGeom>
        <a:ln>
          <a:noFill/>
        </a:ln>
      </xdr:spPr>
    </xdr:pic>
    <xdr:clientData/>
  </xdr:twoCellAnchor>
  <xdr:twoCellAnchor editAs="oneCell">
    <xdr:from>
      <xdr:col>0</xdr:col>
      <xdr:colOff>27000</xdr:colOff>
      <xdr:row>7854</xdr:row>
      <xdr:rowOff>181440</xdr:rowOff>
    </xdr:from>
    <xdr:to>
      <xdr:col>0</xdr:col>
      <xdr:colOff>36000</xdr:colOff>
      <xdr:row>16322</xdr:row>
      <xdr:rowOff>115949</xdr:rowOff>
    </xdr:to>
    <xdr:pic>
      <xdr:nvPicPr>
        <xdr:cNvPr id="1001" name="Imagem 1311">
          <a:extLst>
            <a:ext uri="{FF2B5EF4-FFF2-40B4-BE49-F238E27FC236}">
              <a16:creationId xmlns:a16="http://schemas.microsoft.com/office/drawing/2014/main" id="{00000000-0008-0000-0300-0000E9030000}"/>
            </a:ext>
          </a:extLst>
        </xdr:cNvPr>
        <xdr:cNvPicPr/>
      </xdr:nvPicPr>
      <xdr:blipFill>
        <a:blip xmlns:r="http://schemas.openxmlformats.org/officeDocument/2006/relationships" r:embed="rId1"/>
        <a:stretch/>
      </xdr:blipFill>
      <xdr:spPr>
        <a:xfrm>
          <a:off x="27000" y="1602838800"/>
          <a:ext cx="9000" cy="360000"/>
        </a:xfrm>
        <a:prstGeom prst="rect">
          <a:avLst/>
        </a:prstGeom>
        <a:ln>
          <a:noFill/>
        </a:ln>
      </xdr:spPr>
    </xdr:pic>
    <xdr:clientData/>
  </xdr:twoCellAnchor>
  <xdr:twoCellAnchor editAs="oneCell">
    <xdr:from>
      <xdr:col>0</xdr:col>
      <xdr:colOff>27000</xdr:colOff>
      <xdr:row>7882</xdr:row>
      <xdr:rowOff>181440</xdr:rowOff>
    </xdr:from>
    <xdr:to>
      <xdr:col>0</xdr:col>
      <xdr:colOff>36000</xdr:colOff>
      <xdr:row>16381</xdr:row>
      <xdr:rowOff>162893</xdr:rowOff>
    </xdr:to>
    <xdr:pic>
      <xdr:nvPicPr>
        <xdr:cNvPr id="1002" name="Imagem 1312">
          <a:extLst>
            <a:ext uri="{FF2B5EF4-FFF2-40B4-BE49-F238E27FC236}">
              <a16:creationId xmlns:a16="http://schemas.microsoft.com/office/drawing/2014/main" id="{00000000-0008-0000-0300-0000EA030000}"/>
            </a:ext>
          </a:extLst>
        </xdr:cNvPr>
        <xdr:cNvPicPr/>
      </xdr:nvPicPr>
      <xdr:blipFill>
        <a:blip xmlns:r="http://schemas.openxmlformats.org/officeDocument/2006/relationships" r:embed="rId1"/>
        <a:stretch/>
      </xdr:blipFill>
      <xdr:spPr>
        <a:xfrm>
          <a:off x="27000" y="1608477480"/>
          <a:ext cx="9000" cy="360000"/>
        </a:xfrm>
        <a:prstGeom prst="rect">
          <a:avLst/>
        </a:prstGeom>
        <a:ln>
          <a:noFill/>
        </a:ln>
      </xdr:spPr>
    </xdr:pic>
    <xdr:clientData/>
  </xdr:twoCellAnchor>
  <xdr:twoCellAnchor editAs="oneCell">
    <xdr:from>
      <xdr:col>0</xdr:col>
      <xdr:colOff>27000</xdr:colOff>
      <xdr:row>7884</xdr:row>
      <xdr:rowOff>181800</xdr:rowOff>
    </xdr:from>
    <xdr:to>
      <xdr:col>0</xdr:col>
      <xdr:colOff>36000</xdr:colOff>
      <xdr:row>16385</xdr:row>
      <xdr:rowOff>163493</xdr:rowOff>
    </xdr:to>
    <xdr:pic>
      <xdr:nvPicPr>
        <xdr:cNvPr id="1003" name="Imagem 1313">
          <a:extLst>
            <a:ext uri="{FF2B5EF4-FFF2-40B4-BE49-F238E27FC236}">
              <a16:creationId xmlns:a16="http://schemas.microsoft.com/office/drawing/2014/main" id="{00000000-0008-0000-0300-0000EB030000}"/>
            </a:ext>
          </a:extLst>
        </xdr:cNvPr>
        <xdr:cNvPicPr/>
      </xdr:nvPicPr>
      <xdr:blipFill>
        <a:blip xmlns:r="http://schemas.openxmlformats.org/officeDocument/2006/relationships" r:embed="rId1"/>
        <a:stretch/>
      </xdr:blipFill>
      <xdr:spPr>
        <a:xfrm>
          <a:off x="27000" y="1608858720"/>
          <a:ext cx="9000" cy="360000"/>
        </a:xfrm>
        <a:prstGeom prst="rect">
          <a:avLst/>
        </a:prstGeom>
        <a:ln>
          <a:noFill/>
        </a:ln>
      </xdr:spPr>
    </xdr:pic>
    <xdr:clientData/>
  </xdr:twoCellAnchor>
  <xdr:twoCellAnchor editAs="oneCell">
    <xdr:from>
      <xdr:col>0</xdr:col>
      <xdr:colOff>27000</xdr:colOff>
      <xdr:row>7886</xdr:row>
      <xdr:rowOff>181440</xdr:rowOff>
    </xdr:from>
    <xdr:to>
      <xdr:col>0</xdr:col>
      <xdr:colOff>36000</xdr:colOff>
      <xdr:row>16389</xdr:row>
      <xdr:rowOff>163013</xdr:rowOff>
    </xdr:to>
    <xdr:pic>
      <xdr:nvPicPr>
        <xdr:cNvPr id="1004" name="Imagem 1314">
          <a:extLst>
            <a:ext uri="{FF2B5EF4-FFF2-40B4-BE49-F238E27FC236}">
              <a16:creationId xmlns:a16="http://schemas.microsoft.com/office/drawing/2014/main" id="{00000000-0008-0000-0300-0000EC030000}"/>
            </a:ext>
          </a:extLst>
        </xdr:cNvPr>
        <xdr:cNvPicPr/>
      </xdr:nvPicPr>
      <xdr:blipFill>
        <a:blip xmlns:r="http://schemas.openxmlformats.org/officeDocument/2006/relationships" r:embed="rId1"/>
        <a:stretch/>
      </xdr:blipFill>
      <xdr:spPr>
        <a:xfrm>
          <a:off x="27000" y="1609239600"/>
          <a:ext cx="9000" cy="360000"/>
        </a:xfrm>
        <a:prstGeom prst="rect">
          <a:avLst/>
        </a:prstGeom>
        <a:ln>
          <a:noFill/>
        </a:ln>
      </xdr:spPr>
    </xdr:pic>
    <xdr:clientData/>
  </xdr:twoCellAnchor>
  <xdr:twoCellAnchor editAs="oneCell">
    <xdr:from>
      <xdr:col>0</xdr:col>
      <xdr:colOff>27000</xdr:colOff>
      <xdr:row>7916</xdr:row>
      <xdr:rowOff>181440</xdr:rowOff>
    </xdr:from>
    <xdr:to>
      <xdr:col>0</xdr:col>
      <xdr:colOff>36000</xdr:colOff>
      <xdr:row>16454</xdr:row>
      <xdr:rowOff>138360</xdr:rowOff>
    </xdr:to>
    <xdr:pic>
      <xdr:nvPicPr>
        <xdr:cNvPr id="1005" name="Imagem 1315">
          <a:extLst>
            <a:ext uri="{FF2B5EF4-FFF2-40B4-BE49-F238E27FC236}">
              <a16:creationId xmlns:a16="http://schemas.microsoft.com/office/drawing/2014/main" id="{00000000-0008-0000-0300-0000ED030000}"/>
            </a:ext>
          </a:extLst>
        </xdr:cNvPr>
        <xdr:cNvPicPr/>
      </xdr:nvPicPr>
      <xdr:blipFill>
        <a:blip xmlns:r="http://schemas.openxmlformats.org/officeDocument/2006/relationships" r:embed="rId1"/>
        <a:stretch/>
      </xdr:blipFill>
      <xdr:spPr>
        <a:xfrm>
          <a:off x="27000" y="1615411800"/>
          <a:ext cx="9000" cy="360000"/>
        </a:xfrm>
        <a:prstGeom prst="rect">
          <a:avLst/>
        </a:prstGeom>
        <a:ln>
          <a:noFill/>
        </a:ln>
      </xdr:spPr>
    </xdr:pic>
    <xdr:clientData/>
  </xdr:twoCellAnchor>
  <xdr:twoCellAnchor editAs="oneCell">
    <xdr:from>
      <xdr:col>0</xdr:col>
      <xdr:colOff>27000</xdr:colOff>
      <xdr:row>7946</xdr:row>
      <xdr:rowOff>181440</xdr:rowOff>
    </xdr:from>
    <xdr:to>
      <xdr:col>0</xdr:col>
      <xdr:colOff>36000</xdr:colOff>
      <xdr:row>16518</xdr:row>
      <xdr:rowOff>149446</xdr:rowOff>
    </xdr:to>
    <xdr:pic>
      <xdr:nvPicPr>
        <xdr:cNvPr id="1006" name="Imagem 1316">
          <a:extLst>
            <a:ext uri="{FF2B5EF4-FFF2-40B4-BE49-F238E27FC236}">
              <a16:creationId xmlns:a16="http://schemas.microsoft.com/office/drawing/2014/main" id="{00000000-0008-0000-0300-0000EE030000}"/>
            </a:ext>
          </a:extLst>
        </xdr:cNvPr>
        <xdr:cNvPicPr/>
      </xdr:nvPicPr>
      <xdr:blipFill>
        <a:blip xmlns:r="http://schemas.openxmlformats.org/officeDocument/2006/relationships" r:embed="rId1"/>
        <a:stretch/>
      </xdr:blipFill>
      <xdr:spPr>
        <a:xfrm>
          <a:off x="27000" y="1621507680"/>
          <a:ext cx="9000" cy="360000"/>
        </a:xfrm>
        <a:prstGeom prst="rect">
          <a:avLst/>
        </a:prstGeom>
        <a:ln>
          <a:noFill/>
        </a:ln>
      </xdr:spPr>
    </xdr:pic>
    <xdr:clientData/>
  </xdr:twoCellAnchor>
  <xdr:twoCellAnchor editAs="oneCell">
    <xdr:from>
      <xdr:col>0</xdr:col>
      <xdr:colOff>27000</xdr:colOff>
      <xdr:row>7978</xdr:row>
      <xdr:rowOff>181440</xdr:rowOff>
    </xdr:from>
    <xdr:to>
      <xdr:col>0</xdr:col>
      <xdr:colOff>36000</xdr:colOff>
      <xdr:row>16588</xdr:row>
      <xdr:rowOff>47443</xdr:rowOff>
    </xdr:to>
    <xdr:pic>
      <xdr:nvPicPr>
        <xdr:cNvPr id="1007" name="Imagem 1317">
          <a:extLst>
            <a:ext uri="{FF2B5EF4-FFF2-40B4-BE49-F238E27FC236}">
              <a16:creationId xmlns:a16="http://schemas.microsoft.com/office/drawing/2014/main" id="{00000000-0008-0000-0300-0000EF030000}"/>
            </a:ext>
          </a:extLst>
        </xdr:cNvPr>
        <xdr:cNvPicPr/>
      </xdr:nvPicPr>
      <xdr:blipFill>
        <a:blip xmlns:r="http://schemas.openxmlformats.org/officeDocument/2006/relationships" r:embed="rId1"/>
        <a:stretch/>
      </xdr:blipFill>
      <xdr:spPr>
        <a:xfrm>
          <a:off x="27000" y="1628118000"/>
          <a:ext cx="9000" cy="360000"/>
        </a:xfrm>
        <a:prstGeom prst="rect">
          <a:avLst/>
        </a:prstGeom>
        <a:ln>
          <a:noFill/>
        </a:ln>
      </xdr:spPr>
    </xdr:pic>
    <xdr:clientData/>
  </xdr:twoCellAnchor>
  <xdr:twoCellAnchor editAs="oneCell">
    <xdr:from>
      <xdr:col>0</xdr:col>
      <xdr:colOff>27000</xdr:colOff>
      <xdr:row>8006</xdr:row>
      <xdr:rowOff>181440</xdr:rowOff>
    </xdr:from>
    <xdr:to>
      <xdr:col>0</xdr:col>
      <xdr:colOff>36000</xdr:colOff>
      <xdr:row>16647</xdr:row>
      <xdr:rowOff>94748</xdr:rowOff>
    </xdr:to>
    <xdr:pic>
      <xdr:nvPicPr>
        <xdr:cNvPr id="1008" name="Imagem 1318">
          <a:extLst>
            <a:ext uri="{FF2B5EF4-FFF2-40B4-BE49-F238E27FC236}">
              <a16:creationId xmlns:a16="http://schemas.microsoft.com/office/drawing/2014/main" id="{00000000-0008-0000-0300-0000F0030000}"/>
            </a:ext>
          </a:extLst>
        </xdr:cNvPr>
        <xdr:cNvPicPr/>
      </xdr:nvPicPr>
      <xdr:blipFill>
        <a:blip xmlns:r="http://schemas.openxmlformats.org/officeDocument/2006/relationships" r:embed="rId1"/>
        <a:stretch/>
      </xdr:blipFill>
      <xdr:spPr>
        <a:xfrm>
          <a:off x="27000" y="1633757040"/>
          <a:ext cx="9000" cy="360000"/>
        </a:xfrm>
        <a:prstGeom prst="rect">
          <a:avLst/>
        </a:prstGeom>
        <a:ln>
          <a:noFill/>
        </a:ln>
      </xdr:spPr>
    </xdr:pic>
    <xdr:clientData/>
  </xdr:twoCellAnchor>
  <xdr:twoCellAnchor editAs="oneCell">
    <xdr:from>
      <xdr:col>0</xdr:col>
      <xdr:colOff>27000</xdr:colOff>
      <xdr:row>8034</xdr:row>
      <xdr:rowOff>181440</xdr:rowOff>
    </xdr:from>
    <xdr:to>
      <xdr:col>0</xdr:col>
      <xdr:colOff>36000</xdr:colOff>
      <xdr:row>16706</xdr:row>
      <xdr:rowOff>141692</xdr:rowOff>
    </xdr:to>
    <xdr:pic>
      <xdr:nvPicPr>
        <xdr:cNvPr id="1009" name="Imagem 1319">
          <a:extLst>
            <a:ext uri="{FF2B5EF4-FFF2-40B4-BE49-F238E27FC236}">
              <a16:creationId xmlns:a16="http://schemas.microsoft.com/office/drawing/2014/main" id="{00000000-0008-0000-0300-0000F1030000}"/>
            </a:ext>
          </a:extLst>
        </xdr:cNvPr>
        <xdr:cNvPicPr/>
      </xdr:nvPicPr>
      <xdr:blipFill>
        <a:blip xmlns:r="http://schemas.openxmlformats.org/officeDocument/2006/relationships" r:embed="rId1"/>
        <a:stretch/>
      </xdr:blipFill>
      <xdr:spPr>
        <a:xfrm>
          <a:off x="27000" y="1639395720"/>
          <a:ext cx="9000" cy="36000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27000</xdr:colOff>
      <xdr:row>1</xdr:row>
      <xdr:rowOff>257400</xdr:rowOff>
    </xdr:from>
    <xdr:to>
      <xdr:col>0</xdr:col>
      <xdr:colOff>36000</xdr:colOff>
      <xdr:row>1</xdr:row>
      <xdr:rowOff>266400</xdr:rowOff>
    </xdr:to>
    <xdr:pic>
      <xdr:nvPicPr>
        <xdr:cNvPr id="1010" name="Imagem 1">
          <a:extLst>
            <a:ext uri="{FF2B5EF4-FFF2-40B4-BE49-F238E27FC236}">
              <a16:creationId xmlns:a16="http://schemas.microsoft.com/office/drawing/2014/main" id="{00000000-0008-0000-0800-0000F2030000}"/>
            </a:ext>
          </a:extLst>
        </xdr:cNvPr>
        <xdr:cNvPicPr/>
      </xdr:nvPicPr>
      <xdr:blipFill>
        <a:blip xmlns:r="http://schemas.openxmlformats.org/officeDocument/2006/relationships" r:embed="rId1"/>
        <a:stretch/>
      </xdr:blipFill>
      <xdr:spPr>
        <a:xfrm>
          <a:off x="27000" y="486000"/>
          <a:ext cx="9000" cy="9000"/>
        </a:xfrm>
        <a:prstGeom prst="rect">
          <a:avLst/>
        </a:prstGeom>
        <a:ln>
          <a:noFill/>
        </a:ln>
      </xdr:spPr>
    </xdr:pic>
    <xdr:clientData/>
  </xdr:twoCellAnchor>
  <xdr:twoCellAnchor editAs="oneCell">
    <xdr:from>
      <xdr:col>0</xdr:col>
      <xdr:colOff>27000</xdr:colOff>
      <xdr:row>3</xdr:row>
      <xdr:rowOff>181440</xdr:rowOff>
    </xdr:from>
    <xdr:to>
      <xdr:col>0</xdr:col>
      <xdr:colOff>36000</xdr:colOff>
      <xdr:row>3</xdr:row>
      <xdr:rowOff>190440</xdr:rowOff>
    </xdr:to>
    <xdr:pic>
      <xdr:nvPicPr>
        <xdr:cNvPr id="1011" name="Imagem 2">
          <a:extLst>
            <a:ext uri="{FF2B5EF4-FFF2-40B4-BE49-F238E27FC236}">
              <a16:creationId xmlns:a16="http://schemas.microsoft.com/office/drawing/2014/main" id="{00000000-0008-0000-0800-0000F3030000}"/>
            </a:ext>
          </a:extLst>
        </xdr:cNvPr>
        <xdr:cNvPicPr/>
      </xdr:nvPicPr>
      <xdr:blipFill>
        <a:blip xmlns:r="http://schemas.openxmlformats.org/officeDocument/2006/relationships" r:embed="rId1"/>
        <a:stretch/>
      </xdr:blipFill>
      <xdr:spPr>
        <a:xfrm>
          <a:off x="27000" y="867240"/>
          <a:ext cx="9000" cy="9000"/>
        </a:xfrm>
        <a:prstGeom prst="rect">
          <a:avLst/>
        </a:prstGeom>
        <a:ln>
          <a:noFill/>
        </a:ln>
      </xdr:spPr>
    </xdr:pic>
    <xdr:clientData/>
  </xdr:twoCellAnchor>
  <xdr:twoCellAnchor editAs="oneCell">
    <xdr:from>
      <xdr:col>0</xdr:col>
      <xdr:colOff>27000</xdr:colOff>
      <xdr:row>5</xdr:row>
      <xdr:rowOff>181440</xdr:rowOff>
    </xdr:from>
    <xdr:to>
      <xdr:col>0</xdr:col>
      <xdr:colOff>36000</xdr:colOff>
      <xdr:row>5</xdr:row>
      <xdr:rowOff>190440</xdr:rowOff>
    </xdr:to>
    <xdr:pic>
      <xdr:nvPicPr>
        <xdr:cNvPr id="1012" name="Imagem 3">
          <a:extLst>
            <a:ext uri="{FF2B5EF4-FFF2-40B4-BE49-F238E27FC236}">
              <a16:creationId xmlns:a16="http://schemas.microsoft.com/office/drawing/2014/main" id="{00000000-0008-0000-0800-0000F4030000}"/>
            </a:ext>
          </a:extLst>
        </xdr:cNvPr>
        <xdr:cNvPicPr/>
      </xdr:nvPicPr>
      <xdr:blipFill>
        <a:blip xmlns:r="http://schemas.openxmlformats.org/officeDocument/2006/relationships" r:embed="rId1"/>
        <a:stretch/>
      </xdr:blipFill>
      <xdr:spPr>
        <a:xfrm>
          <a:off x="27000" y="1248120"/>
          <a:ext cx="9000" cy="9000"/>
        </a:xfrm>
        <a:prstGeom prst="rect">
          <a:avLst/>
        </a:prstGeom>
        <a:ln>
          <a:noFill/>
        </a:ln>
      </xdr:spPr>
    </xdr:pic>
    <xdr:clientData/>
  </xdr:twoCellAnchor>
  <xdr:twoCellAnchor editAs="oneCell">
    <xdr:from>
      <xdr:col>0</xdr:col>
      <xdr:colOff>27000</xdr:colOff>
      <xdr:row>8</xdr:row>
      <xdr:rowOff>257760</xdr:rowOff>
    </xdr:from>
    <xdr:to>
      <xdr:col>0</xdr:col>
      <xdr:colOff>36000</xdr:colOff>
      <xdr:row>8</xdr:row>
      <xdr:rowOff>266760</xdr:rowOff>
    </xdr:to>
    <xdr:pic>
      <xdr:nvPicPr>
        <xdr:cNvPr id="1013" name="Imagem 4">
          <a:extLst>
            <a:ext uri="{FF2B5EF4-FFF2-40B4-BE49-F238E27FC236}">
              <a16:creationId xmlns:a16="http://schemas.microsoft.com/office/drawing/2014/main" id="{00000000-0008-0000-0800-0000F5030000}"/>
            </a:ext>
          </a:extLst>
        </xdr:cNvPr>
        <xdr:cNvPicPr/>
      </xdr:nvPicPr>
      <xdr:blipFill>
        <a:blip xmlns:r="http://schemas.openxmlformats.org/officeDocument/2006/relationships" r:embed="rId1"/>
        <a:stretch/>
      </xdr:blipFill>
      <xdr:spPr>
        <a:xfrm>
          <a:off x="27000" y="2105280"/>
          <a:ext cx="9000" cy="9000"/>
        </a:xfrm>
        <a:prstGeom prst="rect">
          <a:avLst/>
        </a:prstGeom>
        <a:ln>
          <a:noFill/>
        </a:ln>
      </xdr:spPr>
    </xdr:pic>
    <xdr:clientData/>
  </xdr:twoCellAnchor>
  <xdr:twoCellAnchor editAs="oneCell">
    <xdr:from>
      <xdr:col>0</xdr:col>
      <xdr:colOff>27000</xdr:colOff>
      <xdr:row>46</xdr:row>
      <xdr:rowOff>181800</xdr:rowOff>
    </xdr:from>
    <xdr:to>
      <xdr:col>0</xdr:col>
      <xdr:colOff>36000</xdr:colOff>
      <xdr:row>46</xdr:row>
      <xdr:rowOff>190800</xdr:rowOff>
    </xdr:to>
    <xdr:pic>
      <xdr:nvPicPr>
        <xdr:cNvPr id="1014" name="Imagem 5">
          <a:extLst>
            <a:ext uri="{FF2B5EF4-FFF2-40B4-BE49-F238E27FC236}">
              <a16:creationId xmlns:a16="http://schemas.microsoft.com/office/drawing/2014/main" id="{00000000-0008-0000-0800-0000F6030000}"/>
            </a:ext>
          </a:extLst>
        </xdr:cNvPr>
        <xdr:cNvPicPr/>
      </xdr:nvPicPr>
      <xdr:blipFill>
        <a:blip xmlns:r="http://schemas.openxmlformats.org/officeDocument/2006/relationships" r:embed="rId1"/>
        <a:stretch/>
      </xdr:blipFill>
      <xdr:spPr>
        <a:xfrm>
          <a:off x="27000" y="10030320"/>
          <a:ext cx="9000" cy="9000"/>
        </a:xfrm>
        <a:prstGeom prst="rect">
          <a:avLst/>
        </a:prstGeom>
        <a:ln>
          <a:noFill/>
        </a:ln>
      </xdr:spPr>
    </xdr:pic>
    <xdr:clientData/>
  </xdr:twoCellAnchor>
  <xdr:twoCellAnchor editAs="oneCell">
    <xdr:from>
      <xdr:col>0</xdr:col>
      <xdr:colOff>27000</xdr:colOff>
      <xdr:row>58</xdr:row>
      <xdr:rowOff>181440</xdr:rowOff>
    </xdr:from>
    <xdr:to>
      <xdr:col>0</xdr:col>
      <xdr:colOff>36000</xdr:colOff>
      <xdr:row>58</xdr:row>
      <xdr:rowOff>190440</xdr:rowOff>
    </xdr:to>
    <xdr:pic>
      <xdr:nvPicPr>
        <xdr:cNvPr id="1015" name="Imagem 6">
          <a:extLst>
            <a:ext uri="{FF2B5EF4-FFF2-40B4-BE49-F238E27FC236}">
              <a16:creationId xmlns:a16="http://schemas.microsoft.com/office/drawing/2014/main" id="{00000000-0008-0000-0800-0000F7030000}"/>
            </a:ext>
          </a:extLst>
        </xdr:cNvPr>
        <xdr:cNvPicPr/>
      </xdr:nvPicPr>
      <xdr:blipFill>
        <a:blip xmlns:r="http://schemas.openxmlformats.org/officeDocument/2006/relationships" r:embed="rId1"/>
        <a:stretch/>
      </xdr:blipFill>
      <xdr:spPr>
        <a:xfrm>
          <a:off x="27000" y="12468600"/>
          <a:ext cx="9000" cy="9000"/>
        </a:xfrm>
        <a:prstGeom prst="rect">
          <a:avLst/>
        </a:prstGeom>
        <a:ln>
          <a:noFill/>
        </a:ln>
      </xdr:spPr>
    </xdr:pic>
    <xdr:clientData/>
  </xdr:twoCellAnchor>
  <xdr:twoCellAnchor editAs="oneCell">
    <xdr:from>
      <xdr:col>0</xdr:col>
      <xdr:colOff>27000</xdr:colOff>
      <xdr:row>70</xdr:row>
      <xdr:rowOff>181440</xdr:rowOff>
    </xdr:from>
    <xdr:to>
      <xdr:col>0</xdr:col>
      <xdr:colOff>36000</xdr:colOff>
      <xdr:row>70</xdr:row>
      <xdr:rowOff>190440</xdr:rowOff>
    </xdr:to>
    <xdr:pic>
      <xdr:nvPicPr>
        <xdr:cNvPr id="1016" name="Imagem 7">
          <a:extLst>
            <a:ext uri="{FF2B5EF4-FFF2-40B4-BE49-F238E27FC236}">
              <a16:creationId xmlns:a16="http://schemas.microsoft.com/office/drawing/2014/main" id="{00000000-0008-0000-0800-0000F8030000}"/>
            </a:ext>
          </a:extLst>
        </xdr:cNvPr>
        <xdr:cNvPicPr/>
      </xdr:nvPicPr>
      <xdr:blipFill>
        <a:blip xmlns:r="http://schemas.openxmlformats.org/officeDocument/2006/relationships" r:embed="rId1"/>
        <a:stretch/>
      </xdr:blipFill>
      <xdr:spPr>
        <a:xfrm>
          <a:off x="27000" y="14906880"/>
          <a:ext cx="9000" cy="9000"/>
        </a:xfrm>
        <a:prstGeom prst="rect">
          <a:avLst/>
        </a:prstGeom>
        <a:ln>
          <a:noFill/>
        </a:ln>
      </xdr:spPr>
    </xdr:pic>
    <xdr:clientData/>
  </xdr:twoCellAnchor>
  <xdr:twoCellAnchor editAs="oneCell">
    <xdr:from>
      <xdr:col>0</xdr:col>
      <xdr:colOff>27000</xdr:colOff>
      <xdr:row>72</xdr:row>
      <xdr:rowOff>181800</xdr:rowOff>
    </xdr:from>
    <xdr:to>
      <xdr:col>0</xdr:col>
      <xdr:colOff>36000</xdr:colOff>
      <xdr:row>72</xdr:row>
      <xdr:rowOff>190800</xdr:rowOff>
    </xdr:to>
    <xdr:pic>
      <xdr:nvPicPr>
        <xdr:cNvPr id="1017" name="Imagem 8">
          <a:extLst>
            <a:ext uri="{FF2B5EF4-FFF2-40B4-BE49-F238E27FC236}">
              <a16:creationId xmlns:a16="http://schemas.microsoft.com/office/drawing/2014/main" id="{00000000-0008-0000-0800-0000F9030000}"/>
            </a:ext>
          </a:extLst>
        </xdr:cNvPr>
        <xdr:cNvPicPr/>
      </xdr:nvPicPr>
      <xdr:blipFill>
        <a:blip xmlns:r="http://schemas.openxmlformats.org/officeDocument/2006/relationships" r:embed="rId1"/>
        <a:stretch/>
      </xdr:blipFill>
      <xdr:spPr>
        <a:xfrm>
          <a:off x="27000" y="15288120"/>
          <a:ext cx="9000" cy="9000"/>
        </a:xfrm>
        <a:prstGeom prst="rect">
          <a:avLst/>
        </a:prstGeom>
        <a:ln>
          <a:noFill/>
        </a:ln>
      </xdr:spPr>
    </xdr:pic>
    <xdr:clientData/>
  </xdr:twoCellAnchor>
  <xdr:twoCellAnchor editAs="oneCell">
    <xdr:from>
      <xdr:col>0</xdr:col>
      <xdr:colOff>27000</xdr:colOff>
      <xdr:row>85</xdr:row>
      <xdr:rowOff>257760</xdr:rowOff>
    </xdr:from>
    <xdr:to>
      <xdr:col>0</xdr:col>
      <xdr:colOff>36000</xdr:colOff>
      <xdr:row>85</xdr:row>
      <xdr:rowOff>266760</xdr:rowOff>
    </xdr:to>
    <xdr:pic>
      <xdr:nvPicPr>
        <xdr:cNvPr id="1018" name="Imagem 9">
          <a:extLst>
            <a:ext uri="{FF2B5EF4-FFF2-40B4-BE49-F238E27FC236}">
              <a16:creationId xmlns:a16="http://schemas.microsoft.com/office/drawing/2014/main" id="{00000000-0008-0000-0800-0000FA030000}"/>
            </a:ext>
          </a:extLst>
        </xdr:cNvPr>
        <xdr:cNvPicPr/>
      </xdr:nvPicPr>
      <xdr:blipFill>
        <a:blip xmlns:r="http://schemas.openxmlformats.org/officeDocument/2006/relationships" r:embed="rId1"/>
        <a:stretch/>
      </xdr:blipFill>
      <xdr:spPr>
        <a:xfrm>
          <a:off x="27000" y="17993160"/>
          <a:ext cx="9000" cy="9000"/>
        </a:xfrm>
        <a:prstGeom prst="rect">
          <a:avLst/>
        </a:prstGeom>
        <a:ln>
          <a:noFill/>
        </a:ln>
      </xdr:spPr>
    </xdr:pic>
    <xdr:clientData/>
  </xdr:twoCellAnchor>
  <xdr:twoCellAnchor editAs="oneCell">
    <xdr:from>
      <xdr:col>0</xdr:col>
      <xdr:colOff>27000</xdr:colOff>
      <xdr:row>98</xdr:row>
      <xdr:rowOff>181440</xdr:rowOff>
    </xdr:from>
    <xdr:to>
      <xdr:col>0</xdr:col>
      <xdr:colOff>36000</xdr:colOff>
      <xdr:row>98</xdr:row>
      <xdr:rowOff>190440</xdr:rowOff>
    </xdr:to>
    <xdr:pic>
      <xdr:nvPicPr>
        <xdr:cNvPr id="1019" name="Imagem 10">
          <a:extLst>
            <a:ext uri="{FF2B5EF4-FFF2-40B4-BE49-F238E27FC236}">
              <a16:creationId xmlns:a16="http://schemas.microsoft.com/office/drawing/2014/main" id="{00000000-0008-0000-0800-0000FB030000}"/>
            </a:ext>
          </a:extLst>
        </xdr:cNvPr>
        <xdr:cNvPicPr/>
      </xdr:nvPicPr>
      <xdr:blipFill>
        <a:blip xmlns:r="http://schemas.openxmlformats.org/officeDocument/2006/relationships" r:embed="rId1"/>
        <a:stretch/>
      </xdr:blipFill>
      <xdr:spPr>
        <a:xfrm>
          <a:off x="27000" y="20621880"/>
          <a:ext cx="9000" cy="9000"/>
        </a:xfrm>
        <a:prstGeom prst="rect">
          <a:avLst/>
        </a:prstGeom>
        <a:ln>
          <a:noFill/>
        </a:ln>
      </xdr:spPr>
    </xdr:pic>
    <xdr:clientData/>
  </xdr:twoCellAnchor>
  <xdr:twoCellAnchor editAs="oneCell">
    <xdr:from>
      <xdr:col>0</xdr:col>
      <xdr:colOff>27000</xdr:colOff>
      <xdr:row>106</xdr:row>
      <xdr:rowOff>181800</xdr:rowOff>
    </xdr:from>
    <xdr:to>
      <xdr:col>0</xdr:col>
      <xdr:colOff>36000</xdr:colOff>
      <xdr:row>106</xdr:row>
      <xdr:rowOff>190800</xdr:rowOff>
    </xdr:to>
    <xdr:pic>
      <xdr:nvPicPr>
        <xdr:cNvPr id="1020" name="Imagem 11">
          <a:extLst>
            <a:ext uri="{FF2B5EF4-FFF2-40B4-BE49-F238E27FC236}">
              <a16:creationId xmlns:a16="http://schemas.microsoft.com/office/drawing/2014/main" id="{00000000-0008-0000-0800-0000FC030000}"/>
            </a:ext>
          </a:extLst>
        </xdr:cNvPr>
        <xdr:cNvPicPr/>
      </xdr:nvPicPr>
      <xdr:blipFill>
        <a:blip xmlns:r="http://schemas.openxmlformats.org/officeDocument/2006/relationships" r:embed="rId1"/>
        <a:stretch/>
      </xdr:blipFill>
      <xdr:spPr>
        <a:xfrm>
          <a:off x="27000" y="22146120"/>
          <a:ext cx="9000" cy="9000"/>
        </a:xfrm>
        <a:prstGeom prst="rect">
          <a:avLst/>
        </a:prstGeom>
        <a:ln>
          <a:noFill/>
        </a:ln>
      </xdr:spPr>
    </xdr:pic>
    <xdr:clientData/>
  </xdr:twoCellAnchor>
  <xdr:twoCellAnchor editAs="oneCell">
    <xdr:from>
      <xdr:col>0</xdr:col>
      <xdr:colOff>27000</xdr:colOff>
      <xdr:row>108</xdr:row>
      <xdr:rowOff>181440</xdr:rowOff>
    </xdr:from>
    <xdr:to>
      <xdr:col>0</xdr:col>
      <xdr:colOff>36000</xdr:colOff>
      <xdr:row>108</xdr:row>
      <xdr:rowOff>190440</xdr:rowOff>
    </xdr:to>
    <xdr:pic>
      <xdr:nvPicPr>
        <xdr:cNvPr id="1021" name="Imagem 12">
          <a:extLst>
            <a:ext uri="{FF2B5EF4-FFF2-40B4-BE49-F238E27FC236}">
              <a16:creationId xmlns:a16="http://schemas.microsoft.com/office/drawing/2014/main" id="{00000000-0008-0000-0800-0000FD030000}"/>
            </a:ext>
          </a:extLst>
        </xdr:cNvPr>
        <xdr:cNvPicPr/>
      </xdr:nvPicPr>
      <xdr:blipFill>
        <a:blip xmlns:r="http://schemas.openxmlformats.org/officeDocument/2006/relationships" r:embed="rId1"/>
        <a:stretch/>
      </xdr:blipFill>
      <xdr:spPr>
        <a:xfrm>
          <a:off x="27000" y="22527000"/>
          <a:ext cx="9000" cy="9000"/>
        </a:xfrm>
        <a:prstGeom prst="rect">
          <a:avLst/>
        </a:prstGeom>
        <a:ln>
          <a:noFill/>
        </a:ln>
      </xdr:spPr>
    </xdr:pic>
    <xdr:clientData/>
  </xdr:twoCellAnchor>
  <xdr:twoCellAnchor editAs="oneCell">
    <xdr:from>
      <xdr:col>0</xdr:col>
      <xdr:colOff>27000</xdr:colOff>
      <xdr:row>110</xdr:row>
      <xdr:rowOff>181440</xdr:rowOff>
    </xdr:from>
    <xdr:to>
      <xdr:col>0</xdr:col>
      <xdr:colOff>36000</xdr:colOff>
      <xdr:row>110</xdr:row>
      <xdr:rowOff>190440</xdr:rowOff>
    </xdr:to>
    <xdr:pic>
      <xdr:nvPicPr>
        <xdr:cNvPr id="1022" name="Imagem 13">
          <a:extLst>
            <a:ext uri="{FF2B5EF4-FFF2-40B4-BE49-F238E27FC236}">
              <a16:creationId xmlns:a16="http://schemas.microsoft.com/office/drawing/2014/main" id="{00000000-0008-0000-0800-0000FE030000}"/>
            </a:ext>
          </a:extLst>
        </xdr:cNvPr>
        <xdr:cNvPicPr/>
      </xdr:nvPicPr>
      <xdr:blipFill>
        <a:blip xmlns:r="http://schemas.openxmlformats.org/officeDocument/2006/relationships" r:embed="rId1"/>
        <a:stretch/>
      </xdr:blipFill>
      <xdr:spPr>
        <a:xfrm>
          <a:off x="27000" y="22907880"/>
          <a:ext cx="9000" cy="9000"/>
        </a:xfrm>
        <a:prstGeom prst="rect">
          <a:avLst/>
        </a:prstGeom>
        <a:ln>
          <a:noFill/>
        </a:ln>
      </xdr:spPr>
    </xdr:pic>
    <xdr:clientData/>
  </xdr:twoCellAnchor>
  <xdr:twoCellAnchor editAs="oneCell">
    <xdr:from>
      <xdr:col>0</xdr:col>
      <xdr:colOff>27000</xdr:colOff>
      <xdr:row>112</xdr:row>
      <xdr:rowOff>181800</xdr:rowOff>
    </xdr:from>
    <xdr:to>
      <xdr:col>0</xdr:col>
      <xdr:colOff>36000</xdr:colOff>
      <xdr:row>112</xdr:row>
      <xdr:rowOff>190800</xdr:rowOff>
    </xdr:to>
    <xdr:pic>
      <xdr:nvPicPr>
        <xdr:cNvPr id="1023" name="Imagem 14">
          <a:extLst>
            <a:ext uri="{FF2B5EF4-FFF2-40B4-BE49-F238E27FC236}">
              <a16:creationId xmlns:a16="http://schemas.microsoft.com/office/drawing/2014/main" id="{00000000-0008-0000-0800-0000FF030000}"/>
            </a:ext>
          </a:extLst>
        </xdr:cNvPr>
        <xdr:cNvPicPr/>
      </xdr:nvPicPr>
      <xdr:blipFill>
        <a:blip xmlns:r="http://schemas.openxmlformats.org/officeDocument/2006/relationships" r:embed="rId1"/>
        <a:stretch/>
      </xdr:blipFill>
      <xdr:spPr>
        <a:xfrm>
          <a:off x="27000" y="23289120"/>
          <a:ext cx="9000" cy="9000"/>
        </a:xfrm>
        <a:prstGeom prst="rect">
          <a:avLst/>
        </a:prstGeom>
        <a:ln>
          <a:noFill/>
        </a:ln>
      </xdr:spPr>
    </xdr:pic>
    <xdr:clientData/>
  </xdr:twoCellAnchor>
  <xdr:twoCellAnchor editAs="oneCell">
    <xdr:from>
      <xdr:col>0</xdr:col>
      <xdr:colOff>27000</xdr:colOff>
      <xdr:row>141</xdr:row>
      <xdr:rowOff>257760</xdr:rowOff>
    </xdr:from>
    <xdr:to>
      <xdr:col>0</xdr:col>
      <xdr:colOff>36000</xdr:colOff>
      <xdr:row>141</xdr:row>
      <xdr:rowOff>266760</xdr:rowOff>
    </xdr:to>
    <xdr:pic>
      <xdr:nvPicPr>
        <xdr:cNvPr id="1024" name="Imagem 15">
          <a:extLst>
            <a:ext uri="{FF2B5EF4-FFF2-40B4-BE49-F238E27FC236}">
              <a16:creationId xmlns:a16="http://schemas.microsoft.com/office/drawing/2014/main" id="{00000000-0008-0000-0800-000000040000}"/>
            </a:ext>
          </a:extLst>
        </xdr:cNvPr>
        <xdr:cNvPicPr/>
      </xdr:nvPicPr>
      <xdr:blipFill>
        <a:blip xmlns:r="http://schemas.openxmlformats.org/officeDocument/2006/relationships" r:embed="rId1"/>
        <a:stretch/>
      </xdr:blipFill>
      <xdr:spPr>
        <a:xfrm>
          <a:off x="27000" y="29404080"/>
          <a:ext cx="9000" cy="9000"/>
        </a:xfrm>
        <a:prstGeom prst="rect">
          <a:avLst/>
        </a:prstGeom>
        <a:ln>
          <a:noFill/>
        </a:ln>
      </xdr:spPr>
    </xdr:pic>
    <xdr:clientData/>
  </xdr:twoCellAnchor>
  <xdr:twoCellAnchor editAs="oneCell">
    <xdr:from>
      <xdr:col>0</xdr:col>
      <xdr:colOff>27000</xdr:colOff>
      <xdr:row>170</xdr:row>
      <xdr:rowOff>257760</xdr:rowOff>
    </xdr:from>
    <xdr:to>
      <xdr:col>0</xdr:col>
      <xdr:colOff>36000</xdr:colOff>
      <xdr:row>170</xdr:row>
      <xdr:rowOff>266760</xdr:rowOff>
    </xdr:to>
    <xdr:pic>
      <xdr:nvPicPr>
        <xdr:cNvPr id="1025" name="Imagem 16">
          <a:extLst>
            <a:ext uri="{FF2B5EF4-FFF2-40B4-BE49-F238E27FC236}">
              <a16:creationId xmlns:a16="http://schemas.microsoft.com/office/drawing/2014/main" id="{00000000-0008-0000-0800-000001040000}"/>
            </a:ext>
          </a:extLst>
        </xdr:cNvPr>
        <xdr:cNvPicPr/>
      </xdr:nvPicPr>
      <xdr:blipFill>
        <a:blip xmlns:r="http://schemas.openxmlformats.org/officeDocument/2006/relationships" r:embed="rId1"/>
        <a:stretch/>
      </xdr:blipFill>
      <xdr:spPr>
        <a:xfrm>
          <a:off x="27000" y="35519040"/>
          <a:ext cx="9000" cy="9000"/>
        </a:xfrm>
        <a:prstGeom prst="rect">
          <a:avLst/>
        </a:prstGeom>
        <a:ln>
          <a:noFill/>
        </a:ln>
      </xdr:spPr>
    </xdr:pic>
    <xdr:clientData/>
  </xdr:twoCellAnchor>
  <xdr:twoCellAnchor editAs="oneCell">
    <xdr:from>
      <xdr:col>0</xdr:col>
      <xdr:colOff>27000</xdr:colOff>
      <xdr:row>199</xdr:row>
      <xdr:rowOff>257400</xdr:rowOff>
    </xdr:from>
    <xdr:to>
      <xdr:col>0</xdr:col>
      <xdr:colOff>36000</xdr:colOff>
      <xdr:row>199</xdr:row>
      <xdr:rowOff>266400</xdr:rowOff>
    </xdr:to>
    <xdr:pic>
      <xdr:nvPicPr>
        <xdr:cNvPr id="1026" name="Imagem 17">
          <a:extLst>
            <a:ext uri="{FF2B5EF4-FFF2-40B4-BE49-F238E27FC236}">
              <a16:creationId xmlns:a16="http://schemas.microsoft.com/office/drawing/2014/main" id="{00000000-0008-0000-0800-000002040000}"/>
            </a:ext>
          </a:extLst>
        </xdr:cNvPr>
        <xdr:cNvPicPr/>
      </xdr:nvPicPr>
      <xdr:blipFill>
        <a:blip xmlns:r="http://schemas.openxmlformats.org/officeDocument/2006/relationships" r:embed="rId1"/>
        <a:stretch/>
      </xdr:blipFill>
      <xdr:spPr>
        <a:xfrm>
          <a:off x="27000" y="41634000"/>
          <a:ext cx="9000" cy="9000"/>
        </a:xfrm>
        <a:prstGeom prst="rect">
          <a:avLst/>
        </a:prstGeom>
        <a:ln>
          <a:noFill/>
        </a:ln>
      </xdr:spPr>
    </xdr:pic>
    <xdr:clientData/>
  </xdr:twoCellAnchor>
  <xdr:twoCellAnchor editAs="oneCell">
    <xdr:from>
      <xdr:col>0</xdr:col>
      <xdr:colOff>27000</xdr:colOff>
      <xdr:row>228</xdr:row>
      <xdr:rowOff>181440</xdr:rowOff>
    </xdr:from>
    <xdr:to>
      <xdr:col>0</xdr:col>
      <xdr:colOff>36000</xdr:colOff>
      <xdr:row>228</xdr:row>
      <xdr:rowOff>190440</xdr:rowOff>
    </xdr:to>
    <xdr:pic>
      <xdr:nvPicPr>
        <xdr:cNvPr id="1027" name="Imagem 18">
          <a:extLst>
            <a:ext uri="{FF2B5EF4-FFF2-40B4-BE49-F238E27FC236}">
              <a16:creationId xmlns:a16="http://schemas.microsoft.com/office/drawing/2014/main" id="{00000000-0008-0000-0800-000003040000}"/>
            </a:ext>
          </a:extLst>
        </xdr:cNvPr>
        <xdr:cNvPicPr/>
      </xdr:nvPicPr>
      <xdr:blipFill>
        <a:blip xmlns:r="http://schemas.openxmlformats.org/officeDocument/2006/relationships" r:embed="rId1"/>
        <a:stretch/>
      </xdr:blipFill>
      <xdr:spPr>
        <a:xfrm>
          <a:off x="27000" y="47615760"/>
          <a:ext cx="9000" cy="9000"/>
        </a:xfrm>
        <a:prstGeom prst="rect">
          <a:avLst/>
        </a:prstGeom>
        <a:ln>
          <a:noFill/>
        </a:ln>
      </xdr:spPr>
    </xdr:pic>
    <xdr:clientData/>
  </xdr:twoCellAnchor>
  <xdr:twoCellAnchor editAs="oneCell">
    <xdr:from>
      <xdr:col>0</xdr:col>
      <xdr:colOff>27000</xdr:colOff>
      <xdr:row>258</xdr:row>
      <xdr:rowOff>181440</xdr:rowOff>
    </xdr:from>
    <xdr:to>
      <xdr:col>0</xdr:col>
      <xdr:colOff>36000</xdr:colOff>
      <xdr:row>258</xdr:row>
      <xdr:rowOff>190440</xdr:rowOff>
    </xdr:to>
    <xdr:pic>
      <xdr:nvPicPr>
        <xdr:cNvPr id="1028" name="Imagem 19">
          <a:extLst>
            <a:ext uri="{FF2B5EF4-FFF2-40B4-BE49-F238E27FC236}">
              <a16:creationId xmlns:a16="http://schemas.microsoft.com/office/drawing/2014/main" id="{00000000-0008-0000-0800-000004040000}"/>
            </a:ext>
          </a:extLst>
        </xdr:cNvPr>
        <xdr:cNvPicPr/>
      </xdr:nvPicPr>
      <xdr:blipFill>
        <a:blip xmlns:r="http://schemas.openxmlformats.org/officeDocument/2006/relationships" r:embed="rId1"/>
        <a:stretch/>
      </xdr:blipFill>
      <xdr:spPr>
        <a:xfrm>
          <a:off x="27000" y="53787960"/>
          <a:ext cx="9000" cy="9000"/>
        </a:xfrm>
        <a:prstGeom prst="rect">
          <a:avLst/>
        </a:prstGeom>
        <a:ln>
          <a:noFill/>
        </a:ln>
      </xdr:spPr>
    </xdr:pic>
    <xdr:clientData/>
  </xdr:twoCellAnchor>
  <xdr:twoCellAnchor editAs="oneCell">
    <xdr:from>
      <xdr:col>0</xdr:col>
      <xdr:colOff>27000</xdr:colOff>
      <xdr:row>260</xdr:row>
      <xdr:rowOff>181800</xdr:rowOff>
    </xdr:from>
    <xdr:to>
      <xdr:col>0</xdr:col>
      <xdr:colOff>36000</xdr:colOff>
      <xdr:row>260</xdr:row>
      <xdr:rowOff>190800</xdr:rowOff>
    </xdr:to>
    <xdr:pic>
      <xdr:nvPicPr>
        <xdr:cNvPr id="1029" name="Imagem 20">
          <a:extLst>
            <a:ext uri="{FF2B5EF4-FFF2-40B4-BE49-F238E27FC236}">
              <a16:creationId xmlns:a16="http://schemas.microsoft.com/office/drawing/2014/main" id="{00000000-0008-0000-0800-000005040000}"/>
            </a:ext>
          </a:extLst>
        </xdr:cNvPr>
        <xdr:cNvPicPr/>
      </xdr:nvPicPr>
      <xdr:blipFill>
        <a:blip xmlns:r="http://schemas.openxmlformats.org/officeDocument/2006/relationships" r:embed="rId1"/>
        <a:stretch/>
      </xdr:blipFill>
      <xdr:spPr>
        <a:xfrm>
          <a:off x="27000" y="54169200"/>
          <a:ext cx="9000" cy="9000"/>
        </a:xfrm>
        <a:prstGeom prst="rect">
          <a:avLst/>
        </a:prstGeom>
        <a:ln>
          <a:noFill/>
        </a:ln>
      </xdr:spPr>
    </xdr:pic>
    <xdr:clientData/>
  </xdr:twoCellAnchor>
  <xdr:twoCellAnchor editAs="oneCell">
    <xdr:from>
      <xdr:col>0</xdr:col>
      <xdr:colOff>27000</xdr:colOff>
      <xdr:row>291</xdr:row>
      <xdr:rowOff>181440</xdr:rowOff>
    </xdr:from>
    <xdr:to>
      <xdr:col>0</xdr:col>
      <xdr:colOff>36000</xdr:colOff>
      <xdr:row>291</xdr:row>
      <xdr:rowOff>190440</xdr:rowOff>
    </xdr:to>
    <xdr:pic>
      <xdr:nvPicPr>
        <xdr:cNvPr id="1030" name="Imagem 21">
          <a:extLst>
            <a:ext uri="{FF2B5EF4-FFF2-40B4-BE49-F238E27FC236}">
              <a16:creationId xmlns:a16="http://schemas.microsoft.com/office/drawing/2014/main" id="{00000000-0008-0000-0800-000006040000}"/>
            </a:ext>
          </a:extLst>
        </xdr:cNvPr>
        <xdr:cNvPicPr/>
      </xdr:nvPicPr>
      <xdr:blipFill>
        <a:blip xmlns:r="http://schemas.openxmlformats.org/officeDocument/2006/relationships" r:embed="rId1"/>
        <a:stretch/>
      </xdr:blipFill>
      <xdr:spPr>
        <a:xfrm>
          <a:off x="27000" y="60588720"/>
          <a:ext cx="9000" cy="9000"/>
        </a:xfrm>
        <a:prstGeom prst="rect">
          <a:avLst/>
        </a:prstGeom>
        <a:ln>
          <a:noFill/>
        </a:ln>
      </xdr:spPr>
    </xdr:pic>
    <xdr:clientData/>
  </xdr:twoCellAnchor>
  <xdr:twoCellAnchor editAs="oneCell">
    <xdr:from>
      <xdr:col>0</xdr:col>
      <xdr:colOff>27000</xdr:colOff>
      <xdr:row>322</xdr:row>
      <xdr:rowOff>181440</xdr:rowOff>
    </xdr:from>
    <xdr:to>
      <xdr:col>0</xdr:col>
      <xdr:colOff>36000</xdr:colOff>
      <xdr:row>322</xdr:row>
      <xdr:rowOff>190440</xdr:rowOff>
    </xdr:to>
    <xdr:pic>
      <xdr:nvPicPr>
        <xdr:cNvPr id="1031" name="Imagem 22">
          <a:extLst>
            <a:ext uri="{FF2B5EF4-FFF2-40B4-BE49-F238E27FC236}">
              <a16:creationId xmlns:a16="http://schemas.microsoft.com/office/drawing/2014/main" id="{00000000-0008-0000-0800-000007040000}"/>
            </a:ext>
          </a:extLst>
        </xdr:cNvPr>
        <xdr:cNvPicPr/>
      </xdr:nvPicPr>
      <xdr:blipFill>
        <a:blip xmlns:r="http://schemas.openxmlformats.org/officeDocument/2006/relationships" r:embed="rId1"/>
        <a:stretch/>
      </xdr:blipFill>
      <xdr:spPr>
        <a:xfrm>
          <a:off x="27000" y="67008600"/>
          <a:ext cx="9000" cy="9000"/>
        </a:xfrm>
        <a:prstGeom prst="rect">
          <a:avLst/>
        </a:prstGeom>
        <a:ln>
          <a:noFill/>
        </a:ln>
      </xdr:spPr>
    </xdr:pic>
    <xdr:clientData/>
  </xdr:twoCellAnchor>
  <xdr:twoCellAnchor editAs="oneCell">
    <xdr:from>
      <xdr:col>0</xdr:col>
      <xdr:colOff>27000</xdr:colOff>
      <xdr:row>353</xdr:row>
      <xdr:rowOff>181440</xdr:rowOff>
    </xdr:from>
    <xdr:to>
      <xdr:col>0</xdr:col>
      <xdr:colOff>36000</xdr:colOff>
      <xdr:row>353</xdr:row>
      <xdr:rowOff>190440</xdr:rowOff>
    </xdr:to>
    <xdr:pic>
      <xdr:nvPicPr>
        <xdr:cNvPr id="1032" name="Imagem 23">
          <a:extLst>
            <a:ext uri="{FF2B5EF4-FFF2-40B4-BE49-F238E27FC236}">
              <a16:creationId xmlns:a16="http://schemas.microsoft.com/office/drawing/2014/main" id="{00000000-0008-0000-0800-000008040000}"/>
            </a:ext>
          </a:extLst>
        </xdr:cNvPr>
        <xdr:cNvPicPr/>
      </xdr:nvPicPr>
      <xdr:blipFill>
        <a:blip xmlns:r="http://schemas.openxmlformats.org/officeDocument/2006/relationships" r:embed="rId1"/>
        <a:stretch/>
      </xdr:blipFill>
      <xdr:spPr>
        <a:xfrm>
          <a:off x="27000" y="73428480"/>
          <a:ext cx="9000" cy="9000"/>
        </a:xfrm>
        <a:prstGeom prst="rect">
          <a:avLst/>
        </a:prstGeom>
        <a:ln>
          <a:noFill/>
        </a:ln>
      </xdr:spPr>
    </xdr:pic>
    <xdr:clientData/>
  </xdr:twoCellAnchor>
  <xdr:twoCellAnchor editAs="oneCell">
    <xdr:from>
      <xdr:col>0</xdr:col>
      <xdr:colOff>27000</xdr:colOff>
      <xdr:row>384</xdr:row>
      <xdr:rowOff>181440</xdr:rowOff>
    </xdr:from>
    <xdr:to>
      <xdr:col>0</xdr:col>
      <xdr:colOff>36000</xdr:colOff>
      <xdr:row>384</xdr:row>
      <xdr:rowOff>190440</xdr:rowOff>
    </xdr:to>
    <xdr:pic>
      <xdr:nvPicPr>
        <xdr:cNvPr id="1033" name="Imagem 24">
          <a:extLst>
            <a:ext uri="{FF2B5EF4-FFF2-40B4-BE49-F238E27FC236}">
              <a16:creationId xmlns:a16="http://schemas.microsoft.com/office/drawing/2014/main" id="{00000000-0008-0000-0800-000009040000}"/>
            </a:ext>
          </a:extLst>
        </xdr:cNvPr>
        <xdr:cNvPicPr/>
      </xdr:nvPicPr>
      <xdr:blipFill>
        <a:blip xmlns:r="http://schemas.openxmlformats.org/officeDocument/2006/relationships" r:embed="rId1"/>
        <a:stretch/>
      </xdr:blipFill>
      <xdr:spPr>
        <a:xfrm>
          <a:off x="27000" y="79848360"/>
          <a:ext cx="9000" cy="9000"/>
        </a:xfrm>
        <a:prstGeom prst="rect">
          <a:avLst/>
        </a:prstGeom>
        <a:ln>
          <a:noFill/>
        </a:ln>
      </xdr:spPr>
    </xdr:pic>
    <xdr:clientData/>
  </xdr:twoCellAnchor>
  <xdr:twoCellAnchor editAs="oneCell">
    <xdr:from>
      <xdr:col>0</xdr:col>
      <xdr:colOff>27000</xdr:colOff>
      <xdr:row>415</xdr:row>
      <xdr:rowOff>181440</xdr:rowOff>
    </xdr:from>
    <xdr:to>
      <xdr:col>0</xdr:col>
      <xdr:colOff>36000</xdr:colOff>
      <xdr:row>415</xdr:row>
      <xdr:rowOff>190440</xdr:rowOff>
    </xdr:to>
    <xdr:pic>
      <xdr:nvPicPr>
        <xdr:cNvPr id="1034" name="Imagem 25">
          <a:extLst>
            <a:ext uri="{FF2B5EF4-FFF2-40B4-BE49-F238E27FC236}">
              <a16:creationId xmlns:a16="http://schemas.microsoft.com/office/drawing/2014/main" id="{00000000-0008-0000-0800-00000A040000}"/>
            </a:ext>
          </a:extLst>
        </xdr:cNvPr>
        <xdr:cNvPicPr/>
      </xdr:nvPicPr>
      <xdr:blipFill>
        <a:blip xmlns:r="http://schemas.openxmlformats.org/officeDocument/2006/relationships" r:embed="rId1"/>
        <a:stretch/>
      </xdr:blipFill>
      <xdr:spPr>
        <a:xfrm>
          <a:off x="27000" y="86268240"/>
          <a:ext cx="9000" cy="9000"/>
        </a:xfrm>
        <a:prstGeom prst="rect">
          <a:avLst/>
        </a:prstGeom>
        <a:ln>
          <a:noFill/>
        </a:ln>
      </xdr:spPr>
    </xdr:pic>
    <xdr:clientData/>
  </xdr:twoCellAnchor>
  <xdr:twoCellAnchor editAs="oneCell">
    <xdr:from>
      <xdr:col>0</xdr:col>
      <xdr:colOff>27000</xdr:colOff>
      <xdr:row>446</xdr:row>
      <xdr:rowOff>181440</xdr:rowOff>
    </xdr:from>
    <xdr:to>
      <xdr:col>0</xdr:col>
      <xdr:colOff>36000</xdr:colOff>
      <xdr:row>446</xdr:row>
      <xdr:rowOff>190440</xdr:rowOff>
    </xdr:to>
    <xdr:pic>
      <xdr:nvPicPr>
        <xdr:cNvPr id="1035" name="Imagem 26">
          <a:extLst>
            <a:ext uri="{FF2B5EF4-FFF2-40B4-BE49-F238E27FC236}">
              <a16:creationId xmlns:a16="http://schemas.microsoft.com/office/drawing/2014/main" id="{00000000-0008-0000-0800-00000B040000}"/>
            </a:ext>
          </a:extLst>
        </xdr:cNvPr>
        <xdr:cNvPicPr/>
      </xdr:nvPicPr>
      <xdr:blipFill>
        <a:blip xmlns:r="http://schemas.openxmlformats.org/officeDocument/2006/relationships" r:embed="rId1"/>
        <a:stretch/>
      </xdr:blipFill>
      <xdr:spPr>
        <a:xfrm>
          <a:off x="27000" y="92688120"/>
          <a:ext cx="9000" cy="9000"/>
        </a:xfrm>
        <a:prstGeom prst="rect">
          <a:avLst/>
        </a:prstGeom>
        <a:ln>
          <a:noFill/>
        </a:ln>
      </xdr:spPr>
    </xdr:pic>
    <xdr:clientData/>
  </xdr:twoCellAnchor>
  <xdr:twoCellAnchor editAs="oneCell">
    <xdr:from>
      <xdr:col>0</xdr:col>
      <xdr:colOff>27000</xdr:colOff>
      <xdr:row>477</xdr:row>
      <xdr:rowOff>181440</xdr:rowOff>
    </xdr:from>
    <xdr:to>
      <xdr:col>0</xdr:col>
      <xdr:colOff>36000</xdr:colOff>
      <xdr:row>477</xdr:row>
      <xdr:rowOff>190440</xdr:rowOff>
    </xdr:to>
    <xdr:pic>
      <xdr:nvPicPr>
        <xdr:cNvPr id="1036" name="Imagem 27">
          <a:extLst>
            <a:ext uri="{FF2B5EF4-FFF2-40B4-BE49-F238E27FC236}">
              <a16:creationId xmlns:a16="http://schemas.microsoft.com/office/drawing/2014/main" id="{00000000-0008-0000-0800-00000C040000}"/>
            </a:ext>
          </a:extLst>
        </xdr:cNvPr>
        <xdr:cNvPicPr/>
      </xdr:nvPicPr>
      <xdr:blipFill>
        <a:blip xmlns:r="http://schemas.openxmlformats.org/officeDocument/2006/relationships" r:embed="rId1"/>
        <a:stretch/>
      </xdr:blipFill>
      <xdr:spPr>
        <a:xfrm>
          <a:off x="27000" y="99108000"/>
          <a:ext cx="9000" cy="9000"/>
        </a:xfrm>
        <a:prstGeom prst="rect">
          <a:avLst/>
        </a:prstGeom>
        <a:ln>
          <a:noFill/>
        </a:ln>
      </xdr:spPr>
    </xdr:pic>
    <xdr:clientData/>
  </xdr:twoCellAnchor>
  <xdr:twoCellAnchor editAs="oneCell">
    <xdr:from>
      <xdr:col>0</xdr:col>
      <xdr:colOff>27000</xdr:colOff>
      <xdr:row>508</xdr:row>
      <xdr:rowOff>181440</xdr:rowOff>
    </xdr:from>
    <xdr:to>
      <xdr:col>0</xdr:col>
      <xdr:colOff>36000</xdr:colOff>
      <xdr:row>508</xdr:row>
      <xdr:rowOff>190440</xdr:rowOff>
    </xdr:to>
    <xdr:pic>
      <xdr:nvPicPr>
        <xdr:cNvPr id="1037" name="Imagem 28">
          <a:extLst>
            <a:ext uri="{FF2B5EF4-FFF2-40B4-BE49-F238E27FC236}">
              <a16:creationId xmlns:a16="http://schemas.microsoft.com/office/drawing/2014/main" id="{00000000-0008-0000-0800-00000D040000}"/>
            </a:ext>
          </a:extLst>
        </xdr:cNvPr>
        <xdr:cNvPicPr/>
      </xdr:nvPicPr>
      <xdr:blipFill>
        <a:blip xmlns:r="http://schemas.openxmlformats.org/officeDocument/2006/relationships" r:embed="rId1"/>
        <a:stretch/>
      </xdr:blipFill>
      <xdr:spPr>
        <a:xfrm>
          <a:off x="27000" y="105527880"/>
          <a:ext cx="9000" cy="9000"/>
        </a:xfrm>
        <a:prstGeom prst="rect">
          <a:avLst/>
        </a:prstGeom>
        <a:ln>
          <a:noFill/>
        </a:ln>
      </xdr:spPr>
    </xdr:pic>
    <xdr:clientData/>
  </xdr:twoCellAnchor>
  <xdr:twoCellAnchor editAs="oneCell">
    <xdr:from>
      <xdr:col>0</xdr:col>
      <xdr:colOff>27000</xdr:colOff>
      <xdr:row>539</xdr:row>
      <xdr:rowOff>181440</xdr:rowOff>
    </xdr:from>
    <xdr:to>
      <xdr:col>0</xdr:col>
      <xdr:colOff>36000</xdr:colOff>
      <xdr:row>539</xdr:row>
      <xdr:rowOff>190440</xdr:rowOff>
    </xdr:to>
    <xdr:pic>
      <xdr:nvPicPr>
        <xdr:cNvPr id="1038" name="Imagem 29">
          <a:extLst>
            <a:ext uri="{FF2B5EF4-FFF2-40B4-BE49-F238E27FC236}">
              <a16:creationId xmlns:a16="http://schemas.microsoft.com/office/drawing/2014/main" id="{00000000-0008-0000-0800-00000E040000}"/>
            </a:ext>
          </a:extLst>
        </xdr:cNvPr>
        <xdr:cNvPicPr/>
      </xdr:nvPicPr>
      <xdr:blipFill>
        <a:blip xmlns:r="http://schemas.openxmlformats.org/officeDocument/2006/relationships" r:embed="rId1"/>
        <a:stretch/>
      </xdr:blipFill>
      <xdr:spPr>
        <a:xfrm>
          <a:off x="27000" y="111947760"/>
          <a:ext cx="9000" cy="9000"/>
        </a:xfrm>
        <a:prstGeom prst="rect">
          <a:avLst/>
        </a:prstGeom>
        <a:ln>
          <a:noFill/>
        </a:ln>
      </xdr:spPr>
    </xdr:pic>
    <xdr:clientData/>
  </xdr:twoCellAnchor>
  <xdr:twoCellAnchor editAs="oneCell">
    <xdr:from>
      <xdr:col>0</xdr:col>
      <xdr:colOff>27000</xdr:colOff>
      <xdr:row>570</xdr:row>
      <xdr:rowOff>181440</xdr:rowOff>
    </xdr:from>
    <xdr:to>
      <xdr:col>0</xdr:col>
      <xdr:colOff>36000</xdr:colOff>
      <xdr:row>570</xdr:row>
      <xdr:rowOff>190440</xdr:rowOff>
    </xdr:to>
    <xdr:pic>
      <xdr:nvPicPr>
        <xdr:cNvPr id="1039" name="Imagem 30">
          <a:extLst>
            <a:ext uri="{FF2B5EF4-FFF2-40B4-BE49-F238E27FC236}">
              <a16:creationId xmlns:a16="http://schemas.microsoft.com/office/drawing/2014/main" id="{00000000-0008-0000-0800-00000F040000}"/>
            </a:ext>
          </a:extLst>
        </xdr:cNvPr>
        <xdr:cNvPicPr/>
      </xdr:nvPicPr>
      <xdr:blipFill>
        <a:blip xmlns:r="http://schemas.openxmlformats.org/officeDocument/2006/relationships" r:embed="rId1"/>
        <a:stretch/>
      </xdr:blipFill>
      <xdr:spPr>
        <a:xfrm>
          <a:off x="27000" y="118367640"/>
          <a:ext cx="9000" cy="9000"/>
        </a:xfrm>
        <a:prstGeom prst="rect">
          <a:avLst/>
        </a:prstGeom>
        <a:ln>
          <a:noFill/>
        </a:ln>
      </xdr:spPr>
    </xdr:pic>
    <xdr:clientData/>
  </xdr:twoCellAnchor>
  <xdr:twoCellAnchor editAs="oneCell">
    <xdr:from>
      <xdr:col>0</xdr:col>
      <xdr:colOff>27000</xdr:colOff>
      <xdr:row>601</xdr:row>
      <xdr:rowOff>181800</xdr:rowOff>
    </xdr:from>
    <xdr:to>
      <xdr:col>0</xdr:col>
      <xdr:colOff>36000</xdr:colOff>
      <xdr:row>601</xdr:row>
      <xdr:rowOff>190800</xdr:rowOff>
    </xdr:to>
    <xdr:pic>
      <xdr:nvPicPr>
        <xdr:cNvPr id="1040" name="Imagem 31">
          <a:extLst>
            <a:ext uri="{FF2B5EF4-FFF2-40B4-BE49-F238E27FC236}">
              <a16:creationId xmlns:a16="http://schemas.microsoft.com/office/drawing/2014/main" id="{00000000-0008-0000-0800-000010040000}"/>
            </a:ext>
          </a:extLst>
        </xdr:cNvPr>
        <xdr:cNvPicPr/>
      </xdr:nvPicPr>
      <xdr:blipFill>
        <a:blip xmlns:r="http://schemas.openxmlformats.org/officeDocument/2006/relationships" r:embed="rId1"/>
        <a:stretch/>
      </xdr:blipFill>
      <xdr:spPr>
        <a:xfrm>
          <a:off x="27000" y="124787520"/>
          <a:ext cx="9000" cy="9000"/>
        </a:xfrm>
        <a:prstGeom prst="rect">
          <a:avLst/>
        </a:prstGeom>
        <a:ln>
          <a:noFill/>
        </a:ln>
      </xdr:spPr>
    </xdr:pic>
    <xdr:clientData/>
  </xdr:twoCellAnchor>
  <xdr:twoCellAnchor editAs="oneCell">
    <xdr:from>
      <xdr:col>0</xdr:col>
      <xdr:colOff>27000</xdr:colOff>
      <xdr:row>632</xdr:row>
      <xdr:rowOff>181800</xdr:rowOff>
    </xdr:from>
    <xdr:to>
      <xdr:col>0</xdr:col>
      <xdr:colOff>36000</xdr:colOff>
      <xdr:row>632</xdr:row>
      <xdr:rowOff>190800</xdr:rowOff>
    </xdr:to>
    <xdr:pic>
      <xdr:nvPicPr>
        <xdr:cNvPr id="1041" name="Imagem 32">
          <a:extLst>
            <a:ext uri="{FF2B5EF4-FFF2-40B4-BE49-F238E27FC236}">
              <a16:creationId xmlns:a16="http://schemas.microsoft.com/office/drawing/2014/main" id="{00000000-0008-0000-0800-000011040000}"/>
            </a:ext>
          </a:extLst>
        </xdr:cNvPr>
        <xdr:cNvPicPr/>
      </xdr:nvPicPr>
      <xdr:blipFill>
        <a:blip xmlns:r="http://schemas.openxmlformats.org/officeDocument/2006/relationships" r:embed="rId1"/>
        <a:stretch/>
      </xdr:blipFill>
      <xdr:spPr>
        <a:xfrm>
          <a:off x="27000" y="131207400"/>
          <a:ext cx="9000" cy="9000"/>
        </a:xfrm>
        <a:prstGeom prst="rect">
          <a:avLst/>
        </a:prstGeom>
        <a:ln>
          <a:noFill/>
        </a:ln>
      </xdr:spPr>
    </xdr:pic>
    <xdr:clientData/>
  </xdr:twoCellAnchor>
  <xdr:twoCellAnchor editAs="oneCell">
    <xdr:from>
      <xdr:col>0</xdr:col>
      <xdr:colOff>27000</xdr:colOff>
      <xdr:row>663</xdr:row>
      <xdr:rowOff>181440</xdr:rowOff>
    </xdr:from>
    <xdr:to>
      <xdr:col>0</xdr:col>
      <xdr:colOff>36000</xdr:colOff>
      <xdr:row>663</xdr:row>
      <xdr:rowOff>190440</xdr:rowOff>
    </xdr:to>
    <xdr:pic>
      <xdr:nvPicPr>
        <xdr:cNvPr id="1042" name="Imagem 33">
          <a:extLst>
            <a:ext uri="{FF2B5EF4-FFF2-40B4-BE49-F238E27FC236}">
              <a16:creationId xmlns:a16="http://schemas.microsoft.com/office/drawing/2014/main" id="{00000000-0008-0000-0800-000012040000}"/>
            </a:ext>
          </a:extLst>
        </xdr:cNvPr>
        <xdr:cNvPicPr/>
      </xdr:nvPicPr>
      <xdr:blipFill>
        <a:blip xmlns:r="http://schemas.openxmlformats.org/officeDocument/2006/relationships" r:embed="rId1"/>
        <a:stretch/>
      </xdr:blipFill>
      <xdr:spPr>
        <a:xfrm>
          <a:off x="27000" y="137626920"/>
          <a:ext cx="9000" cy="9000"/>
        </a:xfrm>
        <a:prstGeom prst="rect">
          <a:avLst/>
        </a:prstGeom>
        <a:ln>
          <a:noFill/>
        </a:ln>
      </xdr:spPr>
    </xdr:pic>
    <xdr:clientData/>
  </xdr:twoCellAnchor>
  <xdr:twoCellAnchor editAs="oneCell">
    <xdr:from>
      <xdr:col>0</xdr:col>
      <xdr:colOff>27000</xdr:colOff>
      <xdr:row>694</xdr:row>
      <xdr:rowOff>181440</xdr:rowOff>
    </xdr:from>
    <xdr:to>
      <xdr:col>0</xdr:col>
      <xdr:colOff>36000</xdr:colOff>
      <xdr:row>694</xdr:row>
      <xdr:rowOff>190440</xdr:rowOff>
    </xdr:to>
    <xdr:pic>
      <xdr:nvPicPr>
        <xdr:cNvPr id="1043" name="Imagem 34">
          <a:extLst>
            <a:ext uri="{FF2B5EF4-FFF2-40B4-BE49-F238E27FC236}">
              <a16:creationId xmlns:a16="http://schemas.microsoft.com/office/drawing/2014/main" id="{00000000-0008-0000-0800-000013040000}"/>
            </a:ext>
          </a:extLst>
        </xdr:cNvPr>
        <xdr:cNvPicPr/>
      </xdr:nvPicPr>
      <xdr:blipFill>
        <a:blip xmlns:r="http://schemas.openxmlformats.org/officeDocument/2006/relationships" r:embed="rId1"/>
        <a:stretch/>
      </xdr:blipFill>
      <xdr:spPr>
        <a:xfrm>
          <a:off x="27000" y="144046800"/>
          <a:ext cx="9000" cy="9000"/>
        </a:xfrm>
        <a:prstGeom prst="rect">
          <a:avLst/>
        </a:prstGeom>
        <a:ln>
          <a:noFill/>
        </a:ln>
      </xdr:spPr>
    </xdr:pic>
    <xdr:clientData/>
  </xdr:twoCellAnchor>
  <xdr:twoCellAnchor editAs="oneCell">
    <xdr:from>
      <xdr:col>0</xdr:col>
      <xdr:colOff>27000</xdr:colOff>
      <xdr:row>725</xdr:row>
      <xdr:rowOff>181440</xdr:rowOff>
    </xdr:from>
    <xdr:to>
      <xdr:col>0</xdr:col>
      <xdr:colOff>36000</xdr:colOff>
      <xdr:row>725</xdr:row>
      <xdr:rowOff>190440</xdr:rowOff>
    </xdr:to>
    <xdr:pic>
      <xdr:nvPicPr>
        <xdr:cNvPr id="1044" name="Imagem 35">
          <a:extLst>
            <a:ext uri="{FF2B5EF4-FFF2-40B4-BE49-F238E27FC236}">
              <a16:creationId xmlns:a16="http://schemas.microsoft.com/office/drawing/2014/main" id="{00000000-0008-0000-0800-000014040000}"/>
            </a:ext>
          </a:extLst>
        </xdr:cNvPr>
        <xdr:cNvPicPr/>
      </xdr:nvPicPr>
      <xdr:blipFill>
        <a:blip xmlns:r="http://schemas.openxmlformats.org/officeDocument/2006/relationships" r:embed="rId1"/>
        <a:stretch/>
      </xdr:blipFill>
      <xdr:spPr>
        <a:xfrm>
          <a:off x="27000" y="150466680"/>
          <a:ext cx="9000" cy="9000"/>
        </a:xfrm>
        <a:prstGeom prst="rect">
          <a:avLst/>
        </a:prstGeom>
        <a:ln>
          <a:noFill/>
        </a:ln>
      </xdr:spPr>
    </xdr:pic>
    <xdr:clientData/>
  </xdr:twoCellAnchor>
  <xdr:twoCellAnchor editAs="oneCell">
    <xdr:from>
      <xdr:col>0</xdr:col>
      <xdr:colOff>27000</xdr:colOff>
      <xdr:row>756</xdr:row>
      <xdr:rowOff>181440</xdr:rowOff>
    </xdr:from>
    <xdr:to>
      <xdr:col>0</xdr:col>
      <xdr:colOff>36000</xdr:colOff>
      <xdr:row>756</xdr:row>
      <xdr:rowOff>190440</xdr:rowOff>
    </xdr:to>
    <xdr:pic>
      <xdr:nvPicPr>
        <xdr:cNvPr id="1045" name="Imagem 36">
          <a:extLst>
            <a:ext uri="{FF2B5EF4-FFF2-40B4-BE49-F238E27FC236}">
              <a16:creationId xmlns:a16="http://schemas.microsoft.com/office/drawing/2014/main" id="{00000000-0008-0000-0800-000015040000}"/>
            </a:ext>
          </a:extLst>
        </xdr:cNvPr>
        <xdr:cNvPicPr/>
      </xdr:nvPicPr>
      <xdr:blipFill>
        <a:blip xmlns:r="http://schemas.openxmlformats.org/officeDocument/2006/relationships" r:embed="rId1"/>
        <a:stretch/>
      </xdr:blipFill>
      <xdr:spPr>
        <a:xfrm>
          <a:off x="27000" y="156886560"/>
          <a:ext cx="9000" cy="9000"/>
        </a:xfrm>
        <a:prstGeom prst="rect">
          <a:avLst/>
        </a:prstGeom>
        <a:ln>
          <a:noFill/>
        </a:ln>
      </xdr:spPr>
    </xdr:pic>
    <xdr:clientData/>
  </xdr:twoCellAnchor>
  <xdr:twoCellAnchor editAs="oneCell">
    <xdr:from>
      <xdr:col>0</xdr:col>
      <xdr:colOff>27000</xdr:colOff>
      <xdr:row>787</xdr:row>
      <xdr:rowOff>181440</xdr:rowOff>
    </xdr:from>
    <xdr:to>
      <xdr:col>0</xdr:col>
      <xdr:colOff>36000</xdr:colOff>
      <xdr:row>787</xdr:row>
      <xdr:rowOff>190440</xdr:rowOff>
    </xdr:to>
    <xdr:pic>
      <xdr:nvPicPr>
        <xdr:cNvPr id="1046" name="Imagem 37">
          <a:extLst>
            <a:ext uri="{FF2B5EF4-FFF2-40B4-BE49-F238E27FC236}">
              <a16:creationId xmlns:a16="http://schemas.microsoft.com/office/drawing/2014/main" id="{00000000-0008-0000-0800-000016040000}"/>
            </a:ext>
          </a:extLst>
        </xdr:cNvPr>
        <xdr:cNvPicPr/>
      </xdr:nvPicPr>
      <xdr:blipFill>
        <a:blip xmlns:r="http://schemas.openxmlformats.org/officeDocument/2006/relationships" r:embed="rId1"/>
        <a:stretch/>
      </xdr:blipFill>
      <xdr:spPr>
        <a:xfrm>
          <a:off x="27000" y="163306440"/>
          <a:ext cx="9000" cy="9000"/>
        </a:xfrm>
        <a:prstGeom prst="rect">
          <a:avLst/>
        </a:prstGeom>
        <a:ln>
          <a:noFill/>
        </a:ln>
      </xdr:spPr>
    </xdr:pic>
    <xdr:clientData/>
  </xdr:twoCellAnchor>
  <xdr:twoCellAnchor editAs="oneCell">
    <xdr:from>
      <xdr:col>0</xdr:col>
      <xdr:colOff>27000</xdr:colOff>
      <xdr:row>818</xdr:row>
      <xdr:rowOff>181440</xdr:rowOff>
    </xdr:from>
    <xdr:to>
      <xdr:col>0</xdr:col>
      <xdr:colOff>36000</xdr:colOff>
      <xdr:row>818</xdr:row>
      <xdr:rowOff>190440</xdr:rowOff>
    </xdr:to>
    <xdr:pic>
      <xdr:nvPicPr>
        <xdr:cNvPr id="1047" name="Imagem 38">
          <a:extLst>
            <a:ext uri="{FF2B5EF4-FFF2-40B4-BE49-F238E27FC236}">
              <a16:creationId xmlns:a16="http://schemas.microsoft.com/office/drawing/2014/main" id="{00000000-0008-0000-0800-000017040000}"/>
            </a:ext>
          </a:extLst>
        </xdr:cNvPr>
        <xdr:cNvPicPr/>
      </xdr:nvPicPr>
      <xdr:blipFill>
        <a:blip xmlns:r="http://schemas.openxmlformats.org/officeDocument/2006/relationships" r:embed="rId1"/>
        <a:stretch/>
      </xdr:blipFill>
      <xdr:spPr>
        <a:xfrm>
          <a:off x="27000" y="169726320"/>
          <a:ext cx="9000" cy="9000"/>
        </a:xfrm>
        <a:prstGeom prst="rect">
          <a:avLst/>
        </a:prstGeom>
        <a:ln>
          <a:noFill/>
        </a:ln>
      </xdr:spPr>
    </xdr:pic>
    <xdr:clientData/>
  </xdr:twoCellAnchor>
  <xdr:twoCellAnchor editAs="oneCell">
    <xdr:from>
      <xdr:col>0</xdr:col>
      <xdr:colOff>27000</xdr:colOff>
      <xdr:row>849</xdr:row>
      <xdr:rowOff>181440</xdr:rowOff>
    </xdr:from>
    <xdr:to>
      <xdr:col>0</xdr:col>
      <xdr:colOff>36000</xdr:colOff>
      <xdr:row>849</xdr:row>
      <xdr:rowOff>190440</xdr:rowOff>
    </xdr:to>
    <xdr:pic>
      <xdr:nvPicPr>
        <xdr:cNvPr id="1048" name="Imagem 39">
          <a:extLst>
            <a:ext uri="{FF2B5EF4-FFF2-40B4-BE49-F238E27FC236}">
              <a16:creationId xmlns:a16="http://schemas.microsoft.com/office/drawing/2014/main" id="{00000000-0008-0000-0800-000018040000}"/>
            </a:ext>
          </a:extLst>
        </xdr:cNvPr>
        <xdr:cNvPicPr/>
      </xdr:nvPicPr>
      <xdr:blipFill>
        <a:blip xmlns:r="http://schemas.openxmlformats.org/officeDocument/2006/relationships" r:embed="rId1"/>
        <a:stretch/>
      </xdr:blipFill>
      <xdr:spPr>
        <a:xfrm>
          <a:off x="27000" y="176146200"/>
          <a:ext cx="9000" cy="9000"/>
        </a:xfrm>
        <a:prstGeom prst="rect">
          <a:avLst/>
        </a:prstGeom>
        <a:ln>
          <a:noFill/>
        </a:ln>
      </xdr:spPr>
    </xdr:pic>
    <xdr:clientData/>
  </xdr:twoCellAnchor>
  <xdr:twoCellAnchor editAs="oneCell">
    <xdr:from>
      <xdr:col>0</xdr:col>
      <xdr:colOff>27000</xdr:colOff>
      <xdr:row>880</xdr:row>
      <xdr:rowOff>181440</xdr:rowOff>
    </xdr:from>
    <xdr:to>
      <xdr:col>0</xdr:col>
      <xdr:colOff>36000</xdr:colOff>
      <xdr:row>880</xdr:row>
      <xdr:rowOff>190440</xdr:rowOff>
    </xdr:to>
    <xdr:pic>
      <xdr:nvPicPr>
        <xdr:cNvPr id="1049" name="Imagem 40">
          <a:extLst>
            <a:ext uri="{FF2B5EF4-FFF2-40B4-BE49-F238E27FC236}">
              <a16:creationId xmlns:a16="http://schemas.microsoft.com/office/drawing/2014/main" id="{00000000-0008-0000-0800-000019040000}"/>
            </a:ext>
          </a:extLst>
        </xdr:cNvPr>
        <xdr:cNvPicPr/>
      </xdr:nvPicPr>
      <xdr:blipFill>
        <a:blip xmlns:r="http://schemas.openxmlformats.org/officeDocument/2006/relationships" r:embed="rId1"/>
        <a:stretch/>
      </xdr:blipFill>
      <xdr:spPr>
        <a:xfrm>
          <a:off x="27000" y="182566080"/>
          <a:ext cx="9000" cy="9000"/>
        </a:xfrm>
        <a:prstGeom prst="rect">
          <a:avLst/>
        </a:prstGeom>
        <a:ln>
          <a:noFill/>
        </a:ln>
      </xdr:spPr>
    </xdr:pic>
    <xdr:clientData/>
  </xdr:twoCellAnchor>
  <xdr:twoCellAnchor editAs="oneCell">
    <xdr:from>
      <xdr:col>0</xdr:col>
      <xdr:colOff>27000</xdr:colOff>
      <xdr:row>911</xdr:row>
      <xdr:rowOff>181440</xdr:rowOff>
    </xdr:from>
    <xdr:to>
      <xdr:col>0</xdr:col>
      <xdr:colOff>36000</xdr:colOff>
      <xdr:row>911</xdr:row>
      <xdr:rowOff>190440</xdr:rowOff>
    </xdr:to>
    <xdr:pic>
      <xdr:nvPicPr>
        <xdr:cNvPr id="1050" name="Imagem 41">
          <a:extLst>
            <a:ext uri="{FF2B5EF4-FFF2-40B4-BE49-F238E27FC236}">
              <a16:creationId xmlns:a16="http://schemas.microsoft.com/office/drawing/2014/main" id="{00000000-0008-0000-0800-00001A040000}"/>
            </a:ext>
          </a:extLst>
        </xdr:cNvPr>
        <xdr:cNvPicPr/>
      </xdr:nvPicPr>
      <xdr:blipFill>
        <a:blip xmlns:r="http://schemas.openxmlformats.org/officeDocument/2006/relationships" r:embed="rId1"/>
        <a:stretch/>
      </xdr:blipFill>
      <xdr:spPr>
        <a:xfrm>
          <a:off x="27000" y="188985960"/>
          <a:ext cx="9000" cy="9000"/>
        </a:xfrm>
        <a:prstGeom prst="rect">
          <a:avLst/>
        </a:prstGeom>
        <a:ln>
          <a:noFill/>
        </a:ln>
      </xdr:spPr>
    </xdr:pic>
    <xdr:clientData/>
  </xdr:twoCellAnchor>
  <xdr:twoCellAnchor editAs="oneCell">
    <xdr:from>
      <xdr:col>0</xdr:col>
      <xdr:colOff>27000</xdr:colOff>
      <xdr:row>942</xdr:row>
      <xdr:rowOff>181440</xdr:rowOff>
    </xdr:from>
    <xdr:to>
      <xdr:col>0</xdr:col>
      <xdr:colOff>36000</xdr:colOff>
      <xdr:row>942</xdr:row>
      <xdr:rowOff>190440</xdr:rowOff>
    </xdr:to>
    <xdr:pic>
      <xdr:nvPicPr>
        <xdr:cNvPr id="1051" name="Imagem 42">
          <a:extLst>
            <a:ext uri="{FF2B5EF4-FFF2-40B4-BE49-F238E27FC236}">
              <a16:creationId xmlns:a16="http://schemas.microsoft.com/office/drawing/2014/main" id="{00000000-0008-0000-0800-00001B040000}"/>
            </a:ext>
          </a:extLst>
        </xdr:cNvPr>
        <xdr:cNvPicPr/>
      </xdr:nvPicPr>
      <xdr:blipFill>
        <a:blip xmlns:r="http://schemas.openxmlformats.org/officeDocument/2006/relationships" r:embed="rId1"/>
        <a:stretch/>
      </xdr:blipFill>
      <xdr:spPr>
        <a:xfrm>
          <a:off x="27000" y="195272280"/>
          <a:ext cx="9000" cy="9000"/>
        </a:xfrm>
        <a:prstGeom prst="rect">
          <a:avLst/>
        </a:prstGeom>
        <a:ln>
          <a:noFill/>
        </a:ln>
      </xdr:spPr>
    </xdr:pic>
    <xdr:clientData/>
  </xdr:twoCellAnchor>
  <xdr:twoCellAnchor editAs="oneCell">
    <xdr:from>
      <xdr:col>0</xdr:col>
      <xdr:colOff>27000</xdr:colOff>
      <xdr:row>944</xdr:row>
      <xdr:rowOff>181800</xdr:rowOff>
    </xdr:from>
    <xdr:to>
      <xdr:col>0</xdr:col>
      <xdr:colOff>36000</xdr:colOff>
      <xdr:row>944</xdr:row>
      <xdr:rowOff>190800</xdr:rowOff>
    </xdr:to>
    <xdr:pic>
      <xdr:nvPicPr>
        <xdr:cNvPr id="1052" name="Imagem 43">
          <a:extLst>
            <a:ext uri="{FF2B5EF4-FFF2-40B4-BE49-F238E27FC236}">
              <a16:creationId xmlns:a16="http://schemas.microsoft.com/office/drawing/2014/main" id="{00000000-0008-0000-0800-00001C040000}"/>
            </a:ext>
          </a:extLst>
        </xdr:cNvPr>
        <xdr:cNvPicPr/>
      </xdr:nvPicPr>
      <xdr:blipFill>
        <a:blip xmlns:r="http://schemas.openxmlformats.org/officeDocument/2006/relationships" r:embed="rId1"/>
        <a:stretch/>
      </xdr:blipFill>
      <xdr:spPr>
        <a:xfrm>
          <a:off x="27000" y="195653520"/>
          <a:ext cx="9000" cy="9000"/>
        </a:xfrm>
        <a:prstGeom prst="rect">
          <a:avLst/>
        </a:prstGeom>
        <a:ln>
          <a:noFill/>
        </a:ln>
      </xdr:spPr>
    </xdr:pic>
    <xdr:clientData/>
  </xdr:twoCellAnchor>
  <xdr:twoCellAnchor editAs="oneCell">
    <xdr:from>
      <xdr:col>0</xdr:col>
      <xdr:colOff>27000</xdr:colOff>
      <xdr:row>975</xdr:row>
      <xdr:rowOff>181440</xdr:rowOff>
    </xdr:from>
    <xdr:to>
      <xdr:col>0</xdr:col>
      <xdr:colOff>36000</xdr:colOff>
      <xdr:row>975</xdr:row>
      <xdr:rowOff>190440</xdr:rowOff>
    </xdr:to>
    <xdr:pic>
      <xdr:nvPicPr>
        <xdr:cNvPr id="1053" name="Imagem 44">
          <a:extLst>
            <a:ext uri="{FF2B5EF4-FFF2-40B4-BE49-F238E27FC236}">
              <a16:creationId xmlns:a16="http://schemas.microsoft.com/office/drawing/2014/main" id="{00000000-0008-0000-0800-00001D040000}"/>
            </a:ext>
          </a:extLst>
        </xdr:cNvPr>
        <xdr:cNvPicPr/>
      </xdr:nvPicPr>
      <xdr:blipFill>
        <a:blip xmlns:r="http://schemas.openxmlformats.org/officeDocument/2006/relationships" r:embed="rId1"/>
        <a:stretch/>
      </xdr:blipFill>
      <xdr:spPr>
        <a:xfrm>
          <a:off x="27000" y="201939840"/>
          <a:ext cx="9000" cy="9000"/>
        </a:xfrm>
        <a:prstGeom prst="rect">
          <a:avLst/>
        </a:prstGeom>
        <a:ln>
          <a:noFill/>
        </a:ln>
      </xdr:spPr>
    </xdr:pic>
    <xdr:clientData/>
  </xdr:twoCellAnchor>
  <xdr:twoCellAnchor editAs="oneCell">
    <xdr:from>
      <xdr:col>0</xdr:col>
      <xdr:colOff>27000</xdr:colOff>
      <xdr:row>1006</xdr:row>
      <xdr:rowOff>181800</xdr:rowOff>
    </xdr:from>
    <xdr:to>
      <xdr:col>0</xdr:col>
      <xdr:colOff>36000</xdr:colOff>
      <xdr:row>1006</xdr:row>
      <xdr:rowOff>190800</xdr:rowOff>
    </xdr:to>
    <xdr:pic>
      <xdr:nvPicPr>
        <xdr:cNvPr id="1054" name="Imagem 45">
          <a:extLst>
            <a:ext uri="{FF2B5EF4-FFF2-40B4-BE49-F238E27FC236}">
              <a16:creationId xmlns:a16="http://schemas.microsoft.com/office/drawing/2014/main" id="{00000000-0008-0000-0800-00001E040000}"/>
            </a:ext>
          </a:extLst>
        </xdr:cNvPr>
        <xdr:cNvPicPr/>
      </xdr:nvPicPr>
      <xdr:blipFill>
        <a:blip xmlns:r="http://schemas.openxmlformats.org/officeDocument/2006/relationships" r:embed="rId1"/>
        <a:stretch/>
      </xdr:blipFill>
      <xdr:spPr>
        <a:xfrm>
          <a:off x="27000" y="208226520"/>
          <a:ext cx="9000" cy="9000"/>
        </a:xfrm>
        <a:prstGeom prst="rect">
          <a:avLst/>
        </a:prstGeom>
        <a:ln>
          <a:noFill/>
        </a:ln>
      </xdr:spPr>
    </xdr:pic>
    <xdr:clientData/>
  </xdr:twoCellAnchor>
  <xdr:twoCellAnchor editAs="oneCell">
    <xdr:from>
      <xdr:col>0</xdr:col>
      <xdr:colOff>27000</xdr:colOff>
      <xdr:row>1035</xdr:row>
      <xdr:rowOff>181440</xdr:rowOff>
    </xdr:from>
    <xdr:to>
      <xdr:col>0</xdr:col>
      <xdr:colOff>36000</xdr:colOff>
      <xdr:row>1035</xdr:row>
      <xdr:rowOff>190440</xdr:rowOff>
    </xdr:to>
    <xdr:pic>
      <xdr:nvPicPr>
        <xdr:cNvPr id="1055" name="Imagem 46">
          <a:extLst>
            <a:ext uri="{FF2B5EF4-FFF2-40B4-BE49-F238E27FC236}">
              <a16:creationId xmlns:a16="http://schemas.microsoft.com/office/drawing/2014/main" id="{00000000-0008-0000-0800-00001F040000}"/>
            </a:ext>
          </a:extLst>
        </xdr:cNvPr>
        <xdr:cNvPicPr/>
      </xdr:nvPicPr>
      <xdr:blipFill>
        <a:blip xmlns:r="http://schemas.openxmlformats.org/officeDocument/2006/relationships" r:embed="rId1"/>
        <a:stretch/>
      </xdr:blipFill>
      <xdr:spPr>
        <a:xfrm>
          <a:off x="27000" y="214131960"/>
          <a:ext cx="9000" cy="9000"/>
        </a:xfrm>
        <a:prstGeom prst="rect">
          <a:avLst/>
        </a:prstGeom>
        <a:ln>
          <a:noFill/>
        </a:ln>
      </xdr:spPr>
    </xdr:pic>
    <xdr:clientData/>
  </xdr:twoCellAnchor>
  <xdr:twoCellAnchor editAs="oneCell">
    <xdr:from>
      <xdr:col>0</xdr:col>
      <xdr:colOff>27000</xdr:colOff>
      <xdr:row>1065</xdr:row>
      <xdr:rowOff>181800</xdr:rowOff>
    </xdr:from>
    <xdr:to>
      <xdr:col>0</xdr:col>
      <xdr:colOff>36000</xdr:colOff>
      <xdr:row>1065</xdr:row>
      <xdr:rowOff>190800</xdr:rowOff>
    </xdr:to>
    <xdr:pic>
      <xdr:nvPicPr>
        <xdr:cNvPr id="1056" name="Imagem 47">
          <a:extLst>
            <a:ext uri="{FF2B5EF4-FFF2-40B4-BE49-F238E27FC236}">
              <a16:creationId xmlns:a16="http://schemas.microsoft.com/office/drawing/2014/main" id="{00000000-0008-0000-0800-000020040000}"/>
            </a:ext>
          </a:extLst>
        </xdr:cNvPr>
        <xdr:cNvPicPr/>
      </xdr:nvPicPr>
      <xdr:blipFill>
        <a:blip xmlns:r="http://schemas.openxmlformats.org/officeDocument/2006/relationships" r:embed="rId1"/>
        <a:stretch/>
      </xdr:blipFill>
      <xdr:spPr>
        <a:xfrm>
          <a:off x="27000" y="220361400"/>
          <a:ext cx="9000" cy="9000"/>
        </a:xfrm>
        <a:prstGeom prst="rect">
          <a:avLst/>
        </a:prstGeom>
        <a:ln>
          <a:noFill/>
        </a:ln>
      </xdr:spPr>
    </xdr:pic>
    <xdr:clientData/>
  </xdr:twoCellAnchor>
  <xdr:twoCellAnchor editAs="oneCell">
    <xdr:from>
      <xdr:col>0</xdr:col>
      <xdr:colOff>27000</xdr:colOff>
      <xdr:row>1094</xdr:row>
      <xdr:rowOff>181440</xdr:rowOff>
    </xdr:from>
    <xdr:to>
      <xdr:col>0</xdr:col>
      <xdr:colOff>36000</xdr:colOff>
      <xdr:row>1094</xdr:row>
      <xdr:rowOff>190440</xdr:rowOff>
    </xdr:to>
    <xdr:pic>
      <xdr:nvPicPr>
        <xdr:cNvPr id="1057" name="Imagem 48">
          <a:extLst>
            <a:ext uri="{FF2B5EF4-FFF2-40B4-BE49-F238E27FC236}">
              <a16:creationId xmlns:a16="http://schemas.microsoft.com/office/drawing/2014/main" id="{00000000-0008-0000-0800-000021040000}"/>
            </a:ext>
          </a:extLst>
        </xdr:cNvPr>
        <xdr:cNvPicPr/>
      </xdr:nvPicPr>
      <xdr:blipFill>
        <a:blip xmlns:r="http://schemas.openxmlformats.org/officeDocument/2006/relationships" r:embed="rId1"/>
        <a:stretch/>
      </xdr:blipFill>
      <xdr:spPr>
        <a:xfrm>
          <a:off x="27000" y="226266840"/>
          <a:ext cx="9000" cy="9000"/>
        </a:xfrm>
        <a:prstGeom prst="rect">
          <a:avLst/>
        </a:prstGeom>
        <a:ln>
          <a:noFill/>
        </a:ln>
      </xdr:spPr>
    </xdr:pic>
    <xdr:clientData/>
  </xdr:twoCellAnchor>
  <xdr:twoCellAnchor editAs="oneCell">
    <xdr:from>
      <xdr:col>0</xdr:col>
      <xdr:colOff>27000</xdr:colOff>
      <xdr:row>1124</xdr:row>
      <xdr:rowOff>181440</xdr:rowOff>
    </xdr:from>
    <xdr:to>
      <xdr:col>0</xdr:col>
      <xdr:colOff>36000</xdr:colOff>
      <xdr:row>1124</xdr:row>
      <xdr:rowOff>190440</xdr:rowOff>
    </xdr:to>
    <xdr:pic>
      <xdr:nvPicPr>
        <xdr:cNvPr id="1058" name="Imagem 49">
          <a:extLst>
            <a:ext uri="{FF2B5EF4-FFF2-40B4-BE49-F238E27FC236}">
              <a16:creationId xmlns:a16="http://schemas.microsoft.com/office/drawing/2014/main" id="{00000000-0008-0000-0800-000022040000}"/>
            </a:ext>
          </a:extLst>
        </xdr:cNvPr>
        <xdr:cNvPicPr/>
      </xdr:nvPicPr>
      <xdr:blipFill>
        <a:blip xmlns:r="http://schemas.openxmlformats.org/officeDocument/2006/relationships" r:embed="rId1"/>
        <a:stretch/>
      </xdr:blipFill>
      <xdr:spPr>
        <a:xfrm>
          <a:off x="27000" y="232286400"/>
          <a:ext cx="9000" cy="9000"/>
        </a:xfrm>
        <a:prstGeom prst="rect">
          <a:avLst/>
        </a:prstGeom>
        <a:ln>
          <a:noFill/>
        </a:ln>
      </xdr:spPr>
    </xdr:pic>
    <xdr:clientData/>
  </xdr:twoCellAnchor>
  <xdr:twoCellAnchor editAs="oneCell">
    <xdr:from>
      <xdr:col>0</xdr:col>
      <xdr:colOff>27000</xdr:colOff>
      <xdr:row>1154</xdr:row>
      <xdr:rowOff>181440</xdr:rowOff>
    </xdr:from>
    <xdr:to>
      <xdr:col>0</xdr:col>
      <xdr:colOff>36000</xdr:colOff>
      <xdr:row>1154</xdr:row>
      <xdr:rowOff>190440</xdr:rowOff>
    </xdr:to>
    <xdr:pic>
      <xdr:nvPicPr>
        <xdr:cNvPr id="1059" name="Imagem 50">
          <a:extLst>
            <a:ext uri="{FF2B5EF4-FFF2-40B4-BE49-F238E27FC236}">
              <a16:creationId xmlns:a16="http://schemas.microsoft.com/office/drawing/2014/main" id="{00000000-0008-0000-0800-000023040000}"/>
            </a:ext>
          </a:extLst>
        </xdr:cNvPr>
        <xdr:cNvPicPr/>
      </xdr:nvPicPr>
      <xdr:blipFill>
        <a:blip xmlns:r="http://schemas.openxmlformats.org/officeDocument/2006/relationships" r:embed="rId1"/>
        <a:stretch/>
      </xdr:blipFill>
      <xdr:spPr>
        <a:xfrm>
          <a:off x="27000" y="238306320"/>
          <a:ext cx="9000" cy="9000"/>
        </a:xfrm>
        <a:prstGeom prst="rect">
          <a:avLst/>
        </a:prstGeom>
        <a:ln>
          <a:noFill/>
        </a:ln>
      </xdr:spPr>
    </xdr:pic>
    <xdr:clientData/>
  </xdr:twoCellAnchor>
  <xdr:twoCellAnchor editAs="oneCell">
    <xdr:from>
      <xdr:col>0</xdr:col>
      <xdr:colOff>27000</xdr:colOff>
      <xdr:row>1187</xdr:row>
      <xdr:rowOff>181800</xdr:rowOff>
    </xdr:from>
    <xdr:to>
      <xdr:col>0</xdr:col>
      <xdr:colOff>36000</xdr:colOff>
      <xdr:row>1187</xdr:row>
      <xdr:rowOff>190800</xdr:rowOff>
    </xdr:to>
    <xdr:pic>
      <xdr:nvPicPr>
        <xdr:cNvPr id="1060" name="Imagem 51">
          <a:extLst>
            <a:ext uri="{FF2B5EF4-FFF2-40B4-BE49-F238E27FC236}">
              <a16:creationId xmlns:a16="http://schemas.microsoft.com/office/drawing/2014/main" id="{00000000-0008-0000-0800-000024040000}"/>
            </a:ext>
          </a:extLst>
        </xdr:cNvPr>
        <xdr:cNvPicPr/>
      </xdr:nvPicPr>
      <xdr:blipFill>
        <a:blip xmlns:r="http://schemas.openxmlformats.org/officeDocument/2006/relationships" r:embed="rId1"/>
        <a:stretch/>
      </xdr:blipFill>
      <xdr:spPr>
        <a:xfrm>
          <a:off x="27000" y="245050200"/>
          <a:ext cx="9000" cy="9000"/>
        </a:xfrm>
        <a:prstGeom prst="rect">
          <a:avLst/>
        </a:prstGeom>
        <a:ln>
          <a:noFill/>
        </a:ln>
      </xdr:spPr>
    </xdr:pic>
    <xdr:clientData/>
  </xdr:twoCellAnchor>
  <xdr:twoCellAnchor editAs="oneCell">
    <xdr:from>
      <xdr:col>0</xdr:col>
      <xdr:colOff>27000</xdr:colOff>
      <xdr:row>1189</xdr:row>
      <xdr:rowOff>181440</xdr:rowOff>
    </xdr:from>
    <xdr:to>
      <xdr:col>0</xdr:col>
      <xdr:colOff>36000</xdr:colOff>
      <xdr:row>1189</xdr:row>
      <xdr:rowOff>190440</xdr:rowOff>
    </xdr:to>
    <xdr:pic>
      <xdr:nvPicPr>
        <xdr:cNvPr id="1061" name="Imagem 52">
          <a:extLst>
            <a:ext uri="{FF2B5EF4-FFF2-40B4-BE49-F238E27FC236}">
              <a16:creationId xmlns:a16="http://schemas.microsoft.com/office/drawing/2014/main" id="{00000000-0008-0000-0800-000025040000}"/>
            </a:ext>
          </a:extLst>
        </xdr:cNvPr>
        <xdr:cNvPicPr/>
      </xdr:nvPicPr>
      <xdr:blipFill>
        <a:blip xmlns:r="http://schemas.openxmlformats.org/officeDocument/2006/relationships" r:embed="rId1"/>
        <a:stretch/>
      </xdr:blipFill>
      <xdr:spPr>
        <a:xfrm>
          <a:off x="27000" y="245431080"/>
          <a:ext cx="9000" cy="9000"/>
        </a:xfrm>
        <a:prstGeom prst="rect">
          <a:avLst/>
        </a:prstGeom>
        <a:ln>
          <a:noFill/>
        </a:ln>
      </xdr:spPr>
    </xdr:pic>
    <xdr:clientData/>
  </xdr:twoCellAnchor>
  <xdr:twoCellAnchor editAs="oneCell">
    <xdr:from>
      <xdr:col>0</xdr:col>
      <xdr:colOff>27000</xdr:colOff>
      <xdr:row>1218</xdr:row>
      <xdr:rowOff>181440</xdr:rowOff>
    </xdr:from>
    <xdr:to>
      <xdr:col>0</xdr:col>
      <xdr:colOff>36000</xdr:colOff>
      <xdr:row>1218</xdr:row>
      <xdr:rowOff>190440</xdr:rowOff>
    </xdr:to>
    <xdr:pic>
      <xdr:nvPicPr>
        <xdr:cNvPr id="1062" name="Imagem 53">
          <a:extLst>
            <a:ext uri="{FF2B5EF4-FFF2-40B4-BE49-F238E27FC236}">
              <a16:creationId xmlns:a16="http://schemas.microsoft.com/office/drawing/2014/main" id="{00000000-0008-0000-0800-000026040000}"/>
            </a:ext>
          </a:extLst>
        </xdr:cNvPr>
        <xdr:cNvPicPr/>
      </xdr:nvPicPr>
      <xdr:blipFill>
        <a:blip xmlns:r="http://schemas.openxmlformats.org/officeDocument/2006/relationships" r:embed="rId1"/>
        <a:stretch/>
      </xdr:blipFill>
      <xdr:spPr>
        <a:xfrm>
          <a:off x="27000" y="251336520"/>
          <a:ext cx="9000" cy="9000"/>
        </a:xfrm>
        <a:prstGeom prst="rect">
          <a:avLst/>
        </a:prstGeom>
        <a:ln>
          <a:noFill/>
        </a:ln>
      </xdr:spPr>
    </xdr:pic>
    <xdr:clientData/>
  </xdr:twoCellAnchor>
  <xdr:twoCellAnchor editAs="oneCell">
    <xdr:from>
      <xdr:col>0</xdr:col>
      <xdr:colOff>27000</xdr:colOff>
      <xdr:row>1245</xdr:row>
      <xdr:rowOff>181440</xdr:rowOff>
    </xdr:from>
    <xdr:to>
      <xdr:col>0</xdr:col>
      <xdr:colOff>36000</xdr:colOff>
      <xdr:row>1245</xdr:row>
      <xdr:rowOff>190440</xdr:rowOff>
    </xdr:to>
    <xdr:pic>
      <xdr:nvPicPr>
        <xdr:cNvPr id="1063" name="Imagem 54">
          <a:extLst>
            <a:ext uri="{FF2B5EF4-FFF2-40B4-BE49-F238E27FC236}">
              <a16:creationId xmlns:a16="http://schemas.microsoft.com/office/drawing/2014/main" id="{00000000-0008-0000-0800-000027040000}"/>
            </a:ext>
          </a:extLst>
        </xdr:cNvPr>
        <xdr:cNvPicPr/>
      </xdr:nvPicPr>
      <xdr:blipFill>
        <a:blip xmlns:r="http://schemas.openxmlformats.org/officeDocument/2006/relationships" r:embed="rId1"/>
        <a:stretch/>
      </xdr:blipFill>
      <xdr:spPr>
        <a:xfrm>
          <a:off x="27000" y="256861080"/>
          <a:ext cx="9000" cy="9000"/>
        </a:xfrm>
        <a:prstGeom prst="rect">
          <a:avLst/>
        </a:prstGeom>
        <a:ln>
          <a:noFill/>
        </a:ln>
      </xdr:spPr>
    </xdr:pic>
    <xdr:clientData/>
  </xdr:twoCellAnchor>
  <xdr:twoCellAnchor editAs="oneCell">
    <xdr:from>
      <xdr:col>0</xdr:col>
      <xdr:colOff>27000</xdr:colOff>
      <xdr:row>1272</xdr:row>
      <xdr:rowOff>181440</xdr:rowOff>
    </xdr:from>
    <xdr:to>
      <xdr:col>0</xdr:col>
      <xdr:colOff>36000</xdr:colOff>
      <xdr:row>1272</xdr:row>
      <xdr:rowOff>190440</xdr:rowOff>
    </xdr:to>
    <xdr:pic>
      <xdr:nvPicPr>
        <xdr:cNvPr id="1064" name="Imagem 55">
          <a:extLst>
            <a:ext uri="{FF2B5EF4-FFF2-40B4-BE49-F238E27FC236}">
              <a16:creationId xmlns:a16="http://schemas.microsoft.com/office/drawing/2014/main" id="{00000000-0008-0000-0800-000028040000}"/>
            </a:ext>
          </a:extLst>
        </xdr:cNvPr>
        <xdr:cNvPicPr/>
      </xdr:nvPicPr>
      <xdr:blipFill>
        <a:blip xmlns:r="http://schemas.openxmlformats.org/officeDocument/2006/relationships" r:embed="rId1"/>
        <a:stretch/>
      </xdr:blipFill>
      <xdr:spPr>
        <a:xfrm>
          <a:off x="27000" y="262518840"/>
          <a:ext cx="9000" cy="9000"/>
        </a:xfrm>
        <a:prstGeom prst="rect">
          <a:avLst/>
        </a:prstGeom>
        <a:ln>
          <a:noFill/>
        </a:ln>
      </xdr:spPr>
    </xdr:pic>
    <xdr:clientData/>
  </xdr:twoCellAnchor>
  <xdr:twoCellAnchor editAs="oneCell">
    <xdr:from>
      <xdr:col>0</xdr:col>
      <xdr:colOff>27000</xdr:colOff>
      <xdr:row>1299</xdr:row>
      <xdr:rowOff>181440</xdr:rowOff>
    </xdr:from>
    <xdr:to>
      <xdr:col>0</xdr:col>
      <xdr:colOff>36000</xdr:colOff>
      <xdr:row>1299</xdr:row>
      <xdr:rowOff>190440</xdr:rowOff>
    </xdr:to>
    <xdr:pic>
      <xdr:nvPicPr>
        <xdr:cNvPr id="1065" name="Imagem 56">
          <a:extLst>
            <a:ext uri="{FF2B5EF4-FFF2-40B4-BE49-F238E27FC236}">
              <a16:creationId xmlns:a16="http://schemas.microsoft.com/office/drawing/2014/main" id="{00000000-0008-0000-0800-000029040000}"/>
            </a:ext>
          </a:extLst>
        </xdr:cNvPr>
        <xdr:cNvPicPr/>
      </xdr:nvPicPr>
      <xdr:blipFill>
        <a:blip xmlns:r="http://schemas.openxmlformats.org/officeDocument/2006/relationships" r:embed="rId1"/>
        <a:stretch/>
      </xdr:blipFill>
      <xdr:spPr>
        <a:xfrm>
          <a:off x="27000" y="268176600"/>
          <a:ext cx="9000" cy="9000"/>
        </a:xfrm>
        <a:prstGeom prst="rect">
          <a:avLst/>
        </a:prstGeom>
        <a:ln>
          <a:noFill/>
        </a:ln>
      </xdr:spPr>
    </xdr:pic>
    <xdr:clientData/>
  </xdr:twoCellAnchor>
  <xdr:twoCellAnchor editAs="oneCell">
    <xdr:from>
      <xdr:col>0</xdr:col>
      <xdr:colOff>27000</xdr:colOff>
      <xdr:row>1327</xdr:row>
      <xdr:rowOff>181440</xdr:rowOff>
    </xdr:from>
    <xdr:to>
      <xdr:col>0</xdr:col>
      <xdr:colOff>36000</xdr:colOff>
      <xdr:row>1327</xdr:row>
      <xdr:rowOff>190440</xdr:rowOff>
    </xdr:to>
    <xdr:pic>
      <xdr:nvPicPr>
        <xdr:cNvPr id="1066" name="Imagem 57">
          <a:extLst>
            <a:ext uri="{FF2B5EF4-FFF2-40B4-BE49-F238E27FC236}">
              <a16:creationId xmlns:a16="http://schemas.microsoft.com/office/drawing/2014/main" id="{00000000-0008-0000-0800-00002A040000}"/>
            </a:ext>
          </a:extLst>
        </xdr:cNvPr>
        <xdr:cNvPicPr/>
      </xdr:nvPicPr>
      <xdr:blipFill>
        <a:blip xmlns:r="http://schemas.openxmlformats.org/officeDocument/2006/relationships" r:embed="rId1"/>
        <a:stretch/>
      </xdr:blipFill>
      <xdr:spPr>
        <a:xfrm>
          <a:off x="27000" y="273891600"/>
          <a:ext cx="9000" cy="9000"/>
        </a:xfrm>
        <a:prstGeom prst="rect">
          <a:avLst/>
        </a:prstGeom>
        <a:ln>
          <a:noFill/>
        </a:ln>
      </xdr:spPr>
    </xdr:pic>
    <xdr:clientData/>
  </xdr:twoCellAnchor>
  <xdr:twoCellAnchor editAs="oneCell">
    <xdr:from>
      <xdr:col>0</xdr:col>
      <xdr:colOff>27000</xdr:colOff>
      <xdr:row>1354</xdr:row>
      <xdr:rowOff>181800</xdr:rowOff>
    </xdr:from>
    <xdr:to>
      <xdr:col>0</xdr:col>
      <xdr:colOff>36000</xdr:colOff>
      <xdr:row>1354</xdr:row>
      <xdr:rowOff>190800</xdr:rowOff>
    </xdr:to>
    <xdr:pic>
      <xdr:nvPicPr>
        <xdr:cNvPr id="1067" name="Imagem 58">
          <a:extLst>
            <a:ext uri="{FF2B5EF4-FFF2-40B4-BE49-F238E27FC236}">
              <a16:creationId xmlns:a16="http://schemas.microsoft.com/office/drawing/2014/main" id="{00000000-0008-0000-0800-00002B040000}"/>
            </a:ext>
          </a:extLst>
        </xdr:cNvPr>
        <xdr:cNvPicPr/>
      </xdr:nvPicPr>
      <xdr:blipFill>
        <a:blip xmlns:r="http://schemas.openxmlformats.org/officeDocument/2006/relationships" r:embed="rId1"/>
        <a:stretch/>
      </xdr:blipFill>
      <xdr:spPr>
        <a:xfrm>
          <a:off x="27000" y="279340200"/>
          <a:ext cx="9000" cy="9000"/>
        </a:xfrm>
        <a:prstGeom prst="rect">
          <a:avLst/>
        </a:prstGeom>
        <a:ln>
          <a:noFill/>
        </a:ln>
      </xdr:spPr>
    </xdr:pic>
    <xdr:clientData/>
  </xdr:twoCellAnchor>
  <xdr:twoCellAnchor editAs="oneCell">
    <xdr:from>
      <xdr:col>0</xdr:col>
      <xdr:colOff>27000</xdr:colOff>
      <xdr:row>1385</xdr:row>
      <xdr:rowOff>181440</xdr:rowOff>
    </xdr:from>
    <xdr:to>
      <xdr:col>0</xdr:col>
      <xdr:colOff>36000</xdr:colOff>
      <xdr:row>1385</xdr:row>
      <xdr:rowOff>190440</xdr:rowOff>
    </xdr:to>
    <xdr:pic>
      <xdr:nvPicPr>
        <xdr:cNvPr id="1068" name="Imagem 59">
          <a:extLst>
            <a:ext uri="{FF2B5EF4-FFF2-40B4-BE49-F238E27FC236}">
              <a16:creationId xmlns:a16="http://schemas.microsoft.com/office/drawing/2014/main" id="{00000000-0008-0000-0800-00002C040000}"/>
            </a:ext>
          </a:extLst>
        </xdr:cNvPr>
        <xdr:cNvPicPr/>
      </xdr:nvPicPr>
      <xdr:blipFill>
        <a:blip xmlns:r="http://schemas.openxmlformats.org/officeDocument/2006/relationships" r:embed="rId1"/>
        <a:stretch/>
      </xdr:blipFill>
      <xdr:spPr>
        <a:xfrm>
          <a:off x="27000" y="285702840"/>
          <a:ext cx="9000" cy="9000"/>
        </a:xfrm>
        <a:prstGeom prst="rect">
          <a:avLst/>
        </a:prstGeom>
        <a:ln>
          <a:noFill/>
        </a:ln>
      </xdr:spPr>
    </xdr:pic>
    <xdr:clientData/>
  </xdr:twoCellAnchor>
  <xdr:twoCellAnchor editAs="oneCell">
    <xdr:from>
      <xdr:col>0</xdr:col>
      <xdr:colOff>27000</xdr:colOff>
      <xdr:row>1412</xdr:row>
      <xdr:rowOff>181800</xdr:rowOff>
    </xdr:from>
    <xdr:to>
      <xdr:col>0</xdr:col>
      <xdr:colOff>36000</xdr:colOff>
      <xdr:row>1412</xdr:row>
      <xdr:rowOff>190800</xdr:rowOff>
    </xdr:to>
    <xdr:pic>
      <xdr:nvPicPr>
        <xdr:cNvPr id="1069" name="Imagem 60">
          <a:extLst>
            <a:ext uri="{FF2B5EF4-FFF2-40B4-BE49-F238E27FC236}">
              <a16:creationId xmlns:a16="http://schemas.microsoft.com/office/drawing/2014/main" id="{00000000-0008-0000-0800-00002D040000}"/>
            </a:ext>
          </a:extLst>
        </xdr:cNvPr>
        <xdr:cNvPicPr/>
      </xdr:nvPicPr>
      <xdr:blipFill>
        <a:blip xmlns:r="http://schemas.openxmlformats.org/officeDocument/2006/relationships" r:embed="rId1"/>
        <a:stretch/>
      </xdr:blipFill>
      <xdr:spPr>
        <a:xfrm>
          <a:off x="27000" y="291227400"/>
          <a:ext cx="9000" cy="9000"/>
        </a:xfrm>
        <a:prstGeom prst="rect">
          <a:avLst/>
        </a:prstGeom>
        <a:ln>
          <a:noFill/>
        </a:ln>
      </xdr:spPr>
    </xdr:pic>
    <xdr:clientData/>
  </xdr:twoCellAnchor>
  <xdr:twoCellAnchor editAs="oneCell">
    <xdr:from>
      <xdr:col>0</xdr:col>
      <xdr:colOff>27000</xdr:colOff>
      <xdr:row>1441</xdr:row>
      <xdr:rowOff>181440</xdr:rowOff>
    </xdr:from>
    <xdr:to>
      <xdr:col>0</xdr:col>
      <xdr:colOff>36000</xdr:colOff>
      <xdr:row>1441</xdr:row>
      <xdr:rowOff>190440</xdr:rowOff>
    </xdr:to>
    <xdr:pic>
      <xdr:nvPicPr>
        <xdr:cNvPr id="1070" name="Imagem 61">
          <a:extLst>
            <a:ext uri="{FF2B5EF4-FFF2-40B4-BE49-F238E27FC236}">
              <a16:creationId xmlns:a16="http://schemas.microsoft.com/office/drawing/2014/main" id="{00000000-0008-0000-0800-00002E040000}"/>
            </a:ext>
          </a:extLst>
        </xdr:cNvPr>
        <xdr:cNvPicPr/>
      </xdr:nvPicPr>
      <xdr:blipFill>
        <a:blip xmlns:r="http://schemas.openxmlformats.org/officeDocument/2006/relationships" r:embed="rId1"/>
        <a:stretch/>
      </xdr:blipFill>
      <xdr:spPr>
        <a:xfrm>
          <a:off x="27000" y="297056520"/>
          <a:ext cx="9000" cy="9000"/>
        </a:xfrm>
        <a:prstGeom prst="rect">
          <a:avLst/>
        </a:prstGeom>
        <a:ln>
          <a:noFill/>
        </a:ln>
      </xdr:spPr>
    </xdr:pic>
    <xdr:clientData/>
  </xdr:twoCellAnchor>
  <xdr:twoCellAnchor editAs="oneCell">
    <xdr:from>
      <xdr:col>0</xdr:col>
      <xdr:colOff>27000</xdr:colOff>
      <xdr:row>1472</xdr:row>
      <xdr:rowOff>181800</xdr:rowOff>
    </xdr:from>
    <xdr:to>
      <xdr:col>0</xdr:col>
      <xdr:colOff>36000</xdr:colOff>
      <xdr:row>1472</xdr:row>
      <xdr:rowOff>190800</xdr:rowOff>
    </xdr:to>
    <xdr:pic>
      <xdr:nvPicPr>
        <xdr:cNvPr id="1071" name="Imagem 62">
          <a:extLst>
            <a:ext uri="{FF2B5EF4-FFF2-40B4-BE49-F238E27FC236}">
              <a16:creationId xmlns:a16="http://schemas.microsoft.com/office/drawing/2014/main" id="{00000000-0008-0000-0800-00002F040000}"/>
            </a:ext>
          </a:extLst>
        </xdr:cNvPr>
        <xdr:cNvPicPr/>
      </xdr:nvPicPr>
      <xdr:blipFill>
        <a:blip xmlns:r="http://schemas.openxmlformats.org/officeDocument/2006/relationships" r:embed="rId1"/>
        <a:stretch/>
      </xdr:blipFill>
      <xdr:spPr>
        <a:xfrm>
          <a:off x="27000" y="303343200"/>
          <a:ext cx="9000" cy="9000"/>
        </a:xfrm>
        <a:prstGeom prst="rect">
          <a:avLst/>
        </a:prstGeom>
        <a:ln>
          <a:noFill/>
        </a:ln>
      </xdr:spPr>
    </xdr:pic>
    <xdr:clientData/>
  </xdr:twoCellAnchor>
  <xdr:twoCellAnchor editAs="oneCell">
    <xdr:from>
      <xdr:col>0</xdr:col>
      <xdr:colOff>27000</xdr:colOff>
      <xdr:row>1503</xdr:row>
      <xdr:rowOff>181440</xdr:rowOff>
    </xdr:from>
    <xdr:to>
      <xdr:col>0</xdr:col>
      <xdr:colOff>36000</xdr:colOff>
      <xdr:row>1503</xdr:row>
      <xdr:rowOff>190440</xdr:rowOff>
    </xdr:to>
    <xdr:pic>
      <xdr:nvPicPr>
        <xdr:cNvPr id="1072" name="Imagem 63">
          <a:extLst>
            <a:ext uri="{FF2B5EF4-FFF2-40B4-BE49-F238E27FC236}">
              <a16:creationId xmlns:a16="http://schemas.microsoft.com/office/drawing/2014/main" id="{00000000-0008-0000-0800-000030040000}"/>
            </a:ext>
          </a:extLst>
        </xdr:cNvPr>
        <xdr:cNvPicPr/>
      </xdr:nvPicPr>
      <xdr:blipFill>
        <a:blip xmlns:r="http://schemas.openxmlformats.org/officeDocument/2006/relationships" r:embed="rId1"/>
        <a:stretch/>
      </xdr:blipFill>
      <xdr:spPr>
        <a:xfrm>
          <a:off x="27000" y="309553200"/>
          <a:ext cx="9000" cy="9000"/>
        </a:xfrm>
        <a:prstGeom prst="rect">
          <a:avLst/>
        </a:prstGeom>
        <a:ln>
          <a:noFill/>
        </a:ln>
      </xdr:spPr>
    </xdr:pic>
    <xdr:clientData/>
  </xdr:twoCellAnchor>
  <xdr:twoCellAnchor editAs="oneCell">
    <xdr:from>
      <xdr:col>0</xdr:col>
      <xdr:colOff>27000</xdr:colOff>
      <xdr:row>1531</xdr:row>
      <xdr:rowOff>181440</xdr:rowOff>
    </xdr:from>
    <xdr:to>
      <xdr:col>0</xdr:col>
      <xdr:colOff>36000</xdr:colOff>
      <xdr:row>1531</xdr:row>
      <xdr:rowOff>190440</xdr:rowOff>
    </xdr:to>
    <xdr:pic>
      <xdr:nvPicPr>
        <xdr:cNvPr id="1073" name="Imagem 64">
          <a:extLst>
            <a:ext uri="{FF2B5EF4-FFF2-40B4-BE49-F238E27FC236}">
              <a16:creationId xmlns:a16="http://schemas.microsoft.com/office/drawing/2014/main" id="{00000000-0008-0000-0800-000031040000}"/>
            </a:ext>
          </a:extLst>
        </xdr:cNvPr>
        <xdr:cNvPicPr/>
      </xdr:nvPicPr>
      <xdr:blipFill>
        <a:blip xmlns:r="http://schemas.openxmlformats.org/officeDocument/2006/relationships" r:embed="rId1"/>
        <a:stretch/>
      </xdr:blipFill>
      <xdr:spPr>
        <a:xfrm>
          <a:off x="27000" y="315192240"/>
          <a:ext cx="9000" cy="9000"/>
        </a:xfrm>
        <a:prstGeom prst="rect">
          <a:avLst/>
        </a:prstGeom>
        <a:ln>
          <a:noFill/>
        </a:ln>
      </xdr:spPr>
    </xdr:pic>
    <xdr:clientData/>
  </xdr:twoCellAnchor>
  <xdr:twoCellAnchor editAs="oneCell">
    <xdr:from>
      <xdr:col>0</xdr:col>
      <xdr:colOff>27000</xdr:colOff>
      <xdr:row>1558</xdr:row>
      <xdr:rowOff>181440</xdr:rowOff>
    </xdr:from>
    <xdr:to>
      <xdr:col>0</xdr:col>
      <xdr:colOff>36000</xdr:colOff>
      <xdr:row>1558</xdr:row>
      <xdr:rowOff>190440</xdr:rowOff>
    </xdr:to>
    <xdr:pic>
      <xdr:nvPicPr>
        <xdr:cNvPr id="1074" name="Imagem 65">
          <a:extLst>
            <a:ext uri="{FF2B5EF4-FFF2-40B4-BE49-F238E27FC236}">
              <a16:creationId xmlns:a16="http://schemas.microsoft.com/office/drawing/2014/main" id="{00000000-0008-0000-0800-000032040000}"/>
            </a:ext>
          </a:extLst>
        </xdr:cNvPr>
        <xdr:cNvPicPr/>
      </xdr:nvPicPr>
      <xdr:blipFill>
        <a:blip xmlns:r="http://schemas.openxmlformats.org/officeDocument/2006/relationships" r:embed="rId1"/>
        <a:stretch/>
      </xdr:blipFill>
      <xdr:spPr>
        <a:xfrm>
          <a:off x="27000" y="320640480"/>
          <a:ext cx="9000" cy="9000"/>
        </a:xfrm>
        <a:prstGeom prst="rect">
          <a:avLst/>
        </a:prstGeom>
        <a:ln>
          <a:noFill/>
        </a:ln>
      </xdr:spPr>
    </xdr:pic>
    <xdr:clientData/>
  </xdr:twoCellAnchor>
  <xdr:twoCellAnchor editAs="oneCell">
    <xdr:from>
      <xdr:col>0</xdr:col>
      <xdr:colOff>27000</xdr:colOff>
      <xdr:row>1560</xdr:row>
      <xdr:rowOff>181440</xdr:rowOff>
    </xdr:from>
    <xdr:to>
      <xdr:col>0</xdr:col>
      <xdr:colOff>36000</xdr:colOff>
      <xdr:row>1560</xdr:row>
      <xdr:rowOff>190440</xdr:rowOff>
    </xdr:to>
    <xdr:pic>
      <xdr:nvPicPr>
        <xdr:cNvPr id="1075" name="Imagem 66">
          <a:extLst>
            <a:ext uri="{FF2B5EF4-FFF2-40B4-BE49-F238E27FC236}">
              <a16:creationId xmlns:a16="http://schemas.microsoft.com/office/drawing/2014/main" id="{00000000-0008-0000-0800-000033040000}"/>
            </a:ext>
          </a:extLst>
        </xdr:cNvPr>
        <xdr:cNvPicPr/>
      </xdr:nvPicPr>
      <xdr:blipFill>
        <a:blip xmlns:r="http://schemas.openxmlformats.org/officeDocument/2006/relationships" r:embed="rId1"/>
        <a:stretch/>
      </xdr:blipFill>
      <xdr:spPr>
        <a:xfrm>
          <a:off x="27000" y="321021360"/>
          <a:ext cx="9000" cy="9000"/>
        </a:xfrm>
        <a:prstGeom prst="rect">
          <a:avLst/>
        </a:prstGeom>
        <a:ln>
          <a:noFill/>
        </a:ln>
      </xdr:spPr>
    </xdr:pic>
    <xdr:clientData/>
  </xdr:twoCellAnchor>
  <xdr:twoCellAnchor editAs="oneCell">
    <xdr:from>
      <xdr:col>0</xdr:col>
      <xdr:colOff>27000</xdr:colOff>
      <xdr:row>1588</xdr:row>
      <xdr:rowOff>257760</xdr:rowOff>
    </xdr:from>
    <xdr:to>
      <xdr:col>0</xdr:col>
      <xdr:colOff>36000</xdr:colOff>
      <xdr:row>1588</xdr:row>
      <xdr:rowOff>266760</xdr:rowOff>
    </xdr:to>
    <xdr:pic>
      <xdr:nvPicPr>
        <xdr:cNvPr id="1076" name="Imagem 67">
          <a:extLst>
            <a:ext uri="{FF2B5EF4-FFF2-40B4-BE49-F238E27FC236}">
              <a16:creationId xmlns:a16="http://schemas.microsoft.com/office/drawing/2014/main" id="{00000000-0008-0000-0800-000034040000}"/>
            </a:ext>
          </a:extLst>
        </xdr:cNvPr>
        <xdr:cNvPicPr/>
      </xdr:nvPicPr>
      <xdr:blipFill>
        <a:blip xmlns:r="http://schemas.openxmlformats.org/officeDocument/2006/relationships" r:embed="rId1"/>
        <a:stretch/>
      </xdr:blipFill>
      <xdr:spPr>
        <a:xfrm>
          <a:off x="27000" y="326736360"/>
          <a:ext cx="9000" cy="9000"/>
        </a:xfrm>
        <a:prstGeom prst="rect">
          <a:avLst/>
        </a:prstGeom>
        <a:ln>
          <a:noFill/>
        </a:ln>
      </xdr:spPr>
    </xdr:pic>
    <xdr:clientData/>
  </xdr:twoCellAnchor>
  <xdr:twoCellAnchor editAs="oneCell">
    <xdr:from>
      <xdr:col>0</xdr:col>
      <xdr:colOff>27000</xdr:colOff>
      <xdr:row>1618</xdr:row>
      <xdr:rowOff>181440</xdr:rowOff>
    </xdr:from>
    <xdr:to>
      <xdr:col>0</xdr:col>
      <xdr:colOff>36000</xdr:colOff>
      <xdr:row>1618</xdr:row>
      <xdr:rowOff>190440</xdr:rowOff>
    </xdr:to>
    <xdr:pic>
      <xdr:nvPicPr>
        <xdr:cNvPr id="1077" name="Imagem 68">
          <a:extLst>
            <a:ext uri="{FF2B5EF4-FFF2-40B4-BE49-F238E27FC236}">
              <a16:creationId xmlns:a16="http://schemas.microsoft.com/office/drawing/2014/main" id="{00000000-0008-0000-0800-000035040000}"/>
            </a:ext>
          </a:extLst>
        </xdr:cNvPr>
        <xdr:cNvPicPr/>
      </xdr:nvPicPr>
      <xdr:blipFill>
        <a:blip xmlns:r="http://schemas.openxmlformats.org/officeDocument/2006/relationships" r:embed="rId1"/>
        <a:stretch/>
      </xdr:blipFill>
      <xdr:spPr>
        <a:xfrm>
          <a:off x="27000" y="332965800"/>
          <a:ext cx="9000" cy="9000"/>
        </a:xfrm>
        <a:prstGeom prst="rect">
          <a:avLst/>
        </a:prstGeom>
        <a:ln>
          <a:noFill/>
        </a:ln>
      </xdr:spPr>
    </xdr:pic>
    <xdr:clientData/>
  </xdr:twoCellAnchor>
  <xdr:twoCellAnchor editAs="oneCell">
    <xdr:from>
      <xdr:col>0</xdr:col>
      <xdr:colOff>27000</xdr:colOff>
      <xdr:row>1647</xdr:row>
      <xdr:rowOff>181800</xdr:rowOff>
    </xdr:from>
    <xdr:to>
      <xdr:col>0</xdr:col>
      <xdr:colOff>36000</xdr:colOff>
      <xdr:row>1647</xdr:row>
      <xdr:rowOff>190800</xdr:rowOff>
    </xdr:to>
    <xdr:pic>
      <xdr:nvPicPr>
        <xdr:cNvPr id="1078" name="Imagem 69">
          <a:extLst>
            <a:ext uri="{FF2B5EF4-FFF2-40B4-BE49-F238E27FC236}">
              <a16:creationId xmlns:a16="http://schemas.microsoft.com/office/drawing/2014/main" id="{00000000-0008-0000-0800-000036040000}"/>
            </a:ext>
          </a:extLst>
        </xdr:cNvPr>
        <xdr:cNvPicPr/>
      </xdr:nvPicPr>
      <xdr:blipFill>
        <a:blip xmlns:r="http://schemas.openxmlformats.org/officeDocument/2006/relationships" r:embed="rId1"/>
        <a:stretch/>
      </xdr:blipFill>
      <xdr:spPr>
        <a:xfrm>
          <a:off x="27000" y="339004800"/>
          <a:ext cx="9000" cy="9000"/>
        </a:xfrm>
        <a:prstGeom prst="rect">
          <a:avLst/>
        </a:prstGeom>
        <a:ln>
          <a:noFill/>
        </a:ln>
      </xdr:spPr>
    </xdr:pic>
    <xdr:clientData/>
  </xdr:twoCellAnchor>
  <xdr:twoCellAnchor editAs="oneCell">
    <xdr:from>
      <xdr:col>0</xdr:col>
      <xdr:colOff>27000</xdr:colOff>
      <xdr:row>1675</xdr:row>
      <xdr:rowOff>181440</xdr:rowOff>
    </xdr:from>
    <xdr:to>
      <xdr:col>0</xdr:col>
      <xdr:colOff>36000</xdr:colOff>
      <xdr:row>1675</xdr:row>
      <xdr:rowOff>190440</xdr:rowOff>
    </xdr:to>
    <xdr:pic>
      <xdr:nvPicPr>
        <xdr:cNvPr id="1079" name="Imagem 70">
          <a:extLst>
            <a:ext uri="{FF2B5EF4-FFF2-40B4-BE49-F238E27FC236}">
              <a16:creationId xmlns:a16="http://schemas.microsoft.com/office/drawing/2014/main" id="{00000000-0008-0000-0800-000037040000}"/>
            </a:ext>
          </a:extLst>
        </xdr:cNvPr>
        <xdr:cNvPicPr/>
      </xdr:nvPicPr>
      <xdr:blipFill>
        <a:blip xmlns:r="http://schemas.openxmlformats.org/officeDocument/2006/relationships" r:embed="rId1"/>
        <a:stretch/>
      </xdr:blipFill>
      <xdr:spPr>
        <a:xfrm>
          <a:off x="27000" y="344643480"/>
          <a:ext cx="9000" cy="9000"/>
        </a:xfrm>
        <a:prstGeom prst="rect">
          <a:avLst/>
        </a:prstGeom>
        <a:ln>
          <a:noFill/>
        </a:ln>
      </xdr:spPr>
    </xdr:pic>
    <xdr:clientData/>
  </xdr:twoCellAnchor>
  <xdr:twoCellAnchor editAs="oneCell">
    <xdr:from>
      <xdr:col>0</xdr:col>
      <xdr:colOff>27000</xdr:colOff>
      <xdr:row>1704</xdr:row>
      <xdr:rowOff>181440</xdr:rowOff>
    </xdr:from>
    <xdr:to>
      <xdr:col>0</xdr:col>
      <xdr:colOff>36000</xdr:colOff>
      <xdr:row>1704</xdr:row>
      <xdr:rowOff>190440</xdr:rowOff>
    </xdr:to>
    <xdr:pic>
      <xdr:nvPicPr>
        <xdr:cNvPr id="1080" name="Imagem 71">
          <a:extLst>
            <a:ext uri="{FF2B5EF4-FFF2-40B4-BE49-F238E27FC236}">
              <a16:creationId xmlns:a16="http://schemas.microsoft.com/office/drawing/2014/main" id="{00000000-0008-0000-0800-000038040000}"/>
            </a:ext>
          </a:extLst>
        </xdr:cNvPr>
        <xdr:cNvPicPr/>
      </xdr:nvPicPr>
      <xdr:blipFill>
        <a:blip xmlns:r="http://schemas.openxmlformats.org/officeDocument/2006/relationships" r:embed="rId1"/>
        <a:stretch/>
      </xdr:blipFill>
      <xdr:spPr>
        <a:xfrm>
          <a:off x="27000" y="350472600"/>
          <a:ext cx="9000" cy="9000"/>
        </a:xfrm>
        <a:prstGeom prst="rect">
          <a:avLst/>
        </a:prstGeom>
        <a:ln>
          <a:noFill/>
        </a:ln>
      </xdr:spPr>
    </xdr:pic>
    <xdr:clientData/>
  </xdr:twoCellAnchor>
  <xdr:twoCellAnchor editAs="oneCell">
    <xdr:from>
      <xdr:col>0</xdr:col>
      <xdr:colOff>27000</xdr:colOff>
      <xdr:row>1706</xdr:row>
      <xdr:rowOff>181440</xdr:rowOff>
    </xdr:from>
    <xdr:to>
      <xdr:col>0</xdr:col>
      <xdr:colOff>36000</xdr:colOff>
      <xdr:row>1706</xdr:row>
      <xdr:rowOff>190440</xdr:rowOff>
    </xdr:to>
    <xdr:pic>
      <xdr:nvPicPr>
        <xdr:cNvPr id="1081" name="Imagem 72">
          <a:extLst>
            <a:ext uri="{FF2B5EF4-FFF2-40B4-BE49-F238E27FC236}">
              <a16:creationId xmlns:a16="http://schemas.microsoft.com/office/drawing/2014/main" id="{00000000-0008-0000-0800-000039040000}"/>
            </a:ext>
          </a:extLst>
        </xdr:cNvPr>
        <xdr:cNvPicPr/>
      </xdr:nvPicPr>
      <xdr:blipFill>
        <a:blip xmlns:r="http://schemas.openxmlformats.org/officeDocument/2006/relationships" r:embed="rId1"/>
        <a:stretch/>
      </xdr:blipFill>
      <xdr:spPr>
        <a:xfrm>
          <a:off x="27000" y="350853840"/>
          <a:ext cx="9000" cy="9000"/>
        </a:xfrm>
        <a:prstGeom prst="rect">
          <a:avLst/>
        </a:prstGeom>
        <a:ln>
          <a:noFill/>
        </a:ln>
      </xdr:spPr>
    </xdr:pic>
    <xdr:clientData/>
  </xdr:twoCellAnchor>
  <xdr:twoCellAnchor editAs="oneCell">
    <xdr:from>
      <xdr:col>0</xdr:col>
      <xdr:colOff>27000</xdr:colOff>
      <xdr:row>1736</xdr:row>
      <xdr:rowOff>181440</xdr:rowOff>
    </xdr:from>
    <xdr:to>
      <xdr:col>0</xdr:col>
      <xdr:colOff>36000</xdr:colOff>
      <xdr:row>1736</xdr:row>
      <xdr:rowOff>190440</xdr:rowOff>
    </xdr:to>
    <xdr:pic>
      <xdr:nvPicPr>
        <xdr:cNvPr id="1082" name="Imagem 73">
          <a:extLst>
            <a:ext uri="{FF2B5EF4-FFF2-40B4-BE49-F238E27FC236}">
              <a16:creationId xmlns:a16="http://schemas.microsoft.com/office/drawing/2014/main" id="{00000000-0008-0000-0800-00003A040000}"/>
            </a:ext>
          </a:extLst>
        </xdr:cNvPr>
        <xdr:cNvPicPr/>
      </xdr:nvPicPr>
      <xdr:blipFill>
        <a:blip xmlns:r="http://schemas.openxmlformats.org/officeDocument/2006/relationships" r:embed="rId1"/>
        <a:stretch/>
      </xdr:blipFill>
      <xdr:spPr>
        <a:xfrm>
          <a:off x="27000" y="357026040"/>
          <a:ext cx="9000" cy="9000"/>
        </a:xfrm>
        <a:prstGeom prst="rect">
          <a:avLst/>
        </a:prstGeom>
        <a:ln>
          <a:noFill/>
        </a:ln>
      </xdr:spPr>
    </xdr:pic>
    <xdr:clientData/>
  </xdr:twoCellAnchor>
  <xdr:twoCellAnchor editAs="oneCell">
    <xdr:from>
      <xdr:col>0</xdr:col>
      <xdr:colOff>27000</xdr:colOff>
      <xdr:row>1765</xdr:row>
      <xdr:rowOff>181440</xdr:rowOff>
    </xdr:from>
    <xdr:to>
      <xdr:col>0</xdr:col>
      <xdr:colOff>36000</xdr:colOff>
      <xdr:row>1765</xdr:row>
      <xdr:rowOff>190440</xdr:rowOff>
    </xdr:to>
    <xdr:pic>
      <xdr:nvPicPr>
        <xdr:cNvPr id="1083" name="Imagem 74">
          <a:extLst>
            <a:ext uri="{FF2B5EF4-FFF2-40B4-BE49-F238E27FC236}">
              <a16:creationId xmlns:a16="http://schemas.microsoft.com/office/drawing/2014/main" id="{00000000-0008-0000-0800-00003B040000}"/>
            </a:ext>
          </a:extLst>
        </xdr:cNvPr>
        <xdr:cNvPicPr/>
      </xdr:nvPicPr>
      <xdr:blipFill>
        <a:blip xmlns:r="http://schemas.openxmlformats.org/officeDocument/2006/relationships" r:embed="rId1"/>
        <a:stretch/>
      </xdr:blipFill>
      <xdr:spPr>
        <a:xfrm>
          <a:off x="27000" y="362931480"/>
          <a:ext cx="9000" cy="9000"/>
        </a:xfrm>
        <a:prstGeom prst="rect">
          <a:avLst/>
        </a:prstGeom>
        <a:ln>
          <a:noFill/>
        </a:ln>
      </xdr:spPr>
    </xdr:pic>
    <xdr:clientData/>
  </xdr:twoCellAnchor>
  <xdr:twoCellAnchor editAs="oneCell">
    <xdr:from>
      <xdr:col>0</xdr:col>
      <xdr:colOff>27000</xdr:colOff>
      <xdr:row>1795</xdr:row>
      <xdr:rowOff>181800</xdr:rowOff>
    </xdr:from>
    <xdr:to>
      <xdr:col>0</xdr:col>
      <xdr:colOff>36000</xdr:colOff>
      <xdr:row>1795</xdr:row>
      <xdr:rowOff>190800</xdr:rowOff>
    </xdr:to>
    <xdr:pic>
      <xdr:nvPicPr>
        <xdr:cNvPr id="1084" name="Imagem 75">
          <a:extLst>
            <a:ext uri="{FF2B5EF4-FFF2-40B4-BE49-F238E27FC236}">
              <a16:creationId xmlns:a16="http://schemas.microsoft.com/office/drawing/2014/main" id="{00000000-0008-0000-0800-00003C040000}"/>
            </a:ext>
          </a:extLst>
        </xdr:cNvPr>
        <xdr:cNvPicPr/>
      </xdr:nvPicPr>
      <xdr:blipFill>
        <a:blip xmlns:r="http://schemas.openxmlformats.org/officeDocument/2006/relationships" r:embed="rId1"/>
        <a:stretch/>
      </xdr:blipFill>
      <xdr:spPr>
        <a:xfrm>
          <a:off x="27000" y="368951400"/>
          <a:ext cx="9000" cy="9000"/>
        </a:xfrm>
        <a:prstGeom prst="rect">
          <a:avLst/>
        </a:prstGeom>
        <a:ln>
          <a:noFill/>
        </a:ln>
      </xdr:spPr>
    </xdr:pic>
    <xdr:clientData/>
  </xdr:twoCellAnchor>
  <xdr:twoCellAnchor editAs="oneCell">
    <xdr:from>
      <xdr:col>0</xdr:col>
      <xdr:colOff>27000</xdr:colOff>
      <xdr:row>1825</xdr:row>
      <xdr:rowOff>181440</xdr:rowOff>
    </xdr:from>
    <xdr:to>
      <xdr:col>0</xdr:col>
      <xdr:colOff>36000</xdr:colOff>
      <xdr:row>1825</xdr:row>
      <xdr:rowOff>190440</xdr:rowOff>
    </xdr:to>
    <xdr:pic>
      <xdr:nvPicPr>
        <xdr:cNvPr id="1085" name="Imagem 76">
          <a:extLst>
            <a:ext uri="{FF2B5EF4-FFF2-40B4-BE49-F238E27FC236}">
              <a16:creationId xmlns:a16="http://schemas.microsoft.com/office/drawing/2014/main" id="{00000000-0008-0000-0800-00003D040000}"/>
            </a:ext>
          </a:extLst>
        </xdr:cNvPr>
        <xdr:cNvPicPr/>
      </xdr:nvPicPr>
      <xdr:blipFill>
        <a:blip xmlns:r="http://schemas.openxmlformats.org/officeDocument/2006/relationships" r:embed="rId1"/>
        <a:stretch/>
      </xdr:blipFill>
      <xdr:spPr>
        <a:xfrm>
          <a:off x="27000" y="375047280"/>
          <a:ext cx="9000" cy="9000"/>
        </a:xfrm>
        <a:prstGeom prst="rect">
          <a:avLst/>
        </a:prstGeom>
        <a:ln>
          <a:noFill/>
        </a:ln>
      </xdr:spPr>
    </xdr:pic>
    <xdr:clientData/>
  </xdr:twoCellAnchor>
  <xdr:twoCellAnchor editAs="oneCell">
    <xdr:from>
      <xdr:col>0</xdr:col>
      <xdr:colOff>27000</xdr:colOff>
      <xdr:row>1853</xdr:row>
      <xdr:rowOff>181440</xdr:rowOff>
    </xdr:from>
    <xdr:to>
      <xdr:col>0</xdr:col>
      <xdr:colOff>36000</xdr:colOff>
      <xdr:row>1853</xdr:row>
      <xdr:rowOff>190440</xdr:rowOff>
    </xdr:to>
    <xdr:pic>
      <xdr:nvPicPr>
        <xdr:cNvPr id="1086" name="Imagem 77">
          <a:extLst>
            <a:ext uri="{FF2B5EF4-FFF2-40B4-BE49-F238E27FC236}">
              <a16:creationId xmlns:a16="http://schemas.microsoft.com/office/drawing/2014/main" id="{00000000-0008-0000-0800-00003E040000}"/>
            </a:ext>
          </a:extLst>
        </xdr:cNvPr>
        <xdr:cNvPicPr/>
      </xdr:nvPicPr>
      <xdr:blipFill>
        <a:blip xmlns:r="http://schemas.openxmlformats.org/officeDocument/2006/relationships" r:embed="rId1"/>
        <a:stretch/>
      </xdr:blipFill>
      <xdr:spPr>
        <a:xfrm>
          <a:off x="27000" y="380685960"/>
          <a:ext cx="9000" cy="9000"/>
        </a:xfrm>
        <a:prstGeom prst="rect">
          <a:avLst/>
        </a:prstGeom>
        <a:ln>
          <a:noFill/>
        </a:ln>
      </xdr:spPr>
    </xdr:pic>
    <xdr:clientData/>
  </xdr:twoCellAnchor>
  <xdr:twoCellAnchor editAs="oneCell">
    <xdr:from>
      <xdr:col>0</xdr:col>
      <xdr:colOff>27000</xdr:colOff>
      <xdr:row>1880</xdr:row>
      <xdr:rowOff>181440</xdr:rowOff>
    </xdr:from>
    <xdr:to>
      <xdr:col>0</xdr:col>
      <xdr:colOff>36000</xdr:colOff>
      <xdr:row>1880</xdr:row>
      <xdr:rowOff>190440</xdr:rowOff>
    </xdr:to>
    <xdr:pic>
      <xdr:nvPicPr>
        <xdr:cNvPr id="1087" name="Imagem 78">
          <a:extLst>
            <a:ext uri="{FF2B5EF4-FFF2-40B4-BE49-F238E27FC236}">
              <a16:creationId xmlns:a16="http://schemas.microsoft.com/office/drawing/2014/main" id="{00000000-0008-0000-0800-00003F040000}"/>
            </a:ext>
          </a:extLst>
        </xdr:cNvPr>
        <xdr:cNvPicPr/>
      </xdr:nvPicPr>
      <xdr:blipFill>
        <a:blip xmlns:r="http://schemas.openxmlformats.org/officeDocument/2006/relationships" r:embed="rId1"/>
        <a:stretch/>
      </xdr:blipFill>
      <xdr:spPr>
        <a:xfrm>
          <a:off x="27000" y="386134200"/>
          <a:ext cx="9000" cy="9000"/>
        </a:xfrm>
        <a:prstGeom prst="rect">
          <a:avLst/>
        </a:prstGeom>
        <a:ln>
          <a:noFill/>
        </a:ln>
      </xdr:spPr>
    </xdr:pic>
    <xdr:clientData/>
  </xdr:twoCellAnchor>
  <xdr:twoCellAnchor editAs="oneCell">
    <xdr:from>
      <xdr:col>0</xdr:col>
      <xdr:colOff>27000</xdr:colOff>
      <xdr:row>1882</xdr:row>
      <xdr:rowOff>181440</xdr:rowOff>
    </xdr:from>
    <xdr:to>
      <xdr:col>0</xdr:col>
      <xdr:colOff>36000</xdr:colOff>
      <xdr:row>1882</xdr:row>
      <xdr:rowOff>190440</xdr:rowOff>
    </xdr:to>
    <xdr:pic>
      <xdr:nvPicPr>
        <xdr:cNvPr id="1088" name="Imagem 79">
          <a:extLst>
            <a:ext uri="{FF2B5EF4-FFF2-40B4-BE49-F238E27FC236}">
              <a16:creationId xmlns:a16="http://schemas.microsoft.com/office/drawing/2014/main" id="{00000000-0008-0000-0800-000040040000}"/>
            </a:ext>
          </a:extLst>
        </xdr:cNvPr>
        <xdr:cNvPicPr/>
      </xdr:nvPicPr>
      <xdr:blipFill>
        <a:blip xmlns:r="http://schemas.openxmlformats.org/officeDocument/2006/relationships" r:embed="rId1"/>
        <a:stretch/>
      </xdr:blipFill>
      <xdr:spPr>
        <a:xfrm>
          <a:off x="27000" y="386515440"/>
          <a:ext cx="9000" cy="9000"/>
        </a:xfrm>
        <a:prstGeom prst="rect">
          <a:avLst/>
        </a:prstGeom>
        <a:ln>
          <a:noFill/>
        </a:ln>
      </xdr:spPr>
    </xdr:pic>
    <xdr:clientData/>
  </xdr:twoCellAnchor>
  <xdr:twoCellAnchor editAs="oneCell">
    <xdr:from>
      <xdr:col>0</xdr:col>
      <xdr:colOff>27000</xdr:colOff>
      <xdr:row>1910</xdr:row>
      <xdr:rowOff>181440</xdr:rowOff>
    </xdr:from>
    <xdr:to>
      <xdr:col>0</xdr:col>
      <xdr:colOff>36000</xdr:colOff>
      <xdr:row>1910</xdr:row>
      <xdr:rowOff>190440</xdr:rowOff>
    </xdr:to>
    <xdr:pic>
      <xdr:nvPicPr>
        <xdr:cNvPr id="1089" name="Imagem 80">
          <a:extLst>
            <a:ext uri="{FF2B5EF4-FFF2-40B4-BE49-F238E27FC236}">
              <a16:creationId xmlns:a16="http://schemas.microsoft.com/office/drawing/2014/main" id="{00000000-0008-0000-0800-000041040000}"/>
            </a:ext>
          </a:extLst>
        </xdr:cNvPr>
        <xdr:cNvPicPr/>
      </xdr:nvPicPr>
      <xdr:blipFill>
        <a:blip xmlns:r="http://schemas.openxmlformats.org/officeDocument/2006/relationships" r:embed="rId1"/>
        <a:stretch/>
      </xdr:blipFill>
      <xdr:spPr>
        <a:xfrm>
          <a:off x="27000" y="392230440"/>
          <a:ext cx="9000" cy="9000"/>
        </a:xfrm>
        <a:prstGeom prst="rect">
          <a:avLst/>
        </a:prstGeom>
        <a:ln>
          <a:noFill/>
        </a:ln>
      </xdr:spPr>
    </xdr:pic>
    <xdr:clientData/>
  </xdr:twoCellAnchor>
  <xdr:twoCellAnchor editAs="oneCell">
    <xdr:from>
      <xdr:col>0</xdr:col>
      <xdr:colOff>27000</xdr:colOff>
      <xdr:row>1941</xdr:row>
      <xdr:rowOff>181440</xdr:rowOff>
    </xdr:from>
    <xdr:to>
      <xdr:col>0</xdr:col>
      <xdr:colOff>36000</xdr:colOff>
      <xdr:row>1941</xdr:row>
      <xdr:rowOff>190440</xdr:rowOff>
    </xdr:to>
    <xdr:pic>
      <xdr:nvPicPr>
        <xdr:cNvPr id="1090" name="Imagem 81">
          <a:extLst>
            <a:ext uri="{FF2B5EF4-FFF2-40B4-BE49-F238E27FC236}">
              <a16:creationId xmlns:a16="http://schemas.microsoft.com/office/drawing/2014/main" id="{00000000-0008-0000-0800-000042040000}"/>
            </a:ext>
          </a:extLst>
        </xdr:cNvPr>
        <xdr:cNvPicPr/>
      </xdr:nvPicPr>
      <xdr:blipFill>
        <a:blip xmlns:r="http://schemas.openxmlformats.org/officeDocument/2006/relationships" r:embed="rId1"/>
        <a:stretch/>
      </xdr:blipFill>
      <xdr:spPr>
        <a:xfrm>
          <a:off x="27000" y="398593080"/>
          <a:ext cx="9000" cy="9000"/>
        </a:xfrm>
        <a:prstGeom prst="rect">
          <a:avLst/>
        </a:prstGeom>
        <a:ln>
          <a:noFill/>
        </a:ln>
      </xdr:spPr>
    </xdr:pic>
    <xdr:clientData/>
  </xdr:twoCellAnchor>
  <xdr:twoCellAnchor editAs="oneCell">
    <xdr:from>
      <xdr:col>0</xdr:col>
      <xdr:colOff>27000</xdr:colOff>
      <xdr:row>1971</xdr:row>
      <xdr:rowOff>181800</xdr:rowOff>
    </xdr:from>
    <xdr:to>
      <xdr:col>0</xdr:col>
      <xdr:colOff>36000</xdr:colOff>
      <xdr:row>1971</xdr:row>
      <xdr:rowOff>190800</xdr:rowOff>
    </xdr:to>
    <xdr:pic>
      <xdr:nvPicPr>
        <xdr:cNvPr id="1091" name="Imagem 82">
          <a:extLst>
            <a:ext uri="{FF2B5EF4-FFF2-40B4-BE49-F238E27FC236}">
              <a16:creationId xmlns:a16="http://schemas.microsoft.com/office/drawing/2014/main" id="{00000000-0008-0000-0800-000043040000}"/>
            </a:ext>
          </a:extLst>
        </xdr:cNvPr>
        <xdr:cNvPicPr/>
      </xdr:nvPicPr>
      <xdr:blipFill>
        <a:blip xmlns:r="http://schemas.openxmlformats.org/officeDocument/2006/relationships" r:embed="rId1"/>
        <a:stretch/>
      </xdr:blipFill>
      <xdr:spPr>
        <a:xfrm>
          <a:off x="27000" y="404841600"/>
          <a:ext cx="9000" cy="9000"/>
        </a:xfrm>
        <a:prstGeom prst="rect">
          <a:avLst/>
        </a:prstGeom>
        <a:ln>
          <a:noFill/>
        </a:ln>
      </xdr:spPr>
    </xdr:pic>
    <xdr:clientData/>
  </xdr:twoCellAnchor>
  <xdr:twoCellAnchor editAs="oneCell">
    <xdr:from>
      <xdr:col>0</xdr:col>
      <xdr:colOff>27000</xdr:colOff>
      <xdr:row>2001</xdr:row>
      <xdr:rowOff>181440</xdr:rowOff>
    </xdr:from>
    <xdr:to>
      <xdr:col>0</xdr:col>
      <xdr:colOff>36000</xdr:colOff>
      <xdr:row>2001</xdr:row>
      <xdr:rowOff>190440</xdr:rowOff>
    </xdr:to>
    <xdr:pic>
      <xdr:nvPicPr>
        <xdr:cNvPr id="1092" name="Imagem 83">
          <a:extLst>
            <a:ext uri="{FF2B5EF4-FFF2-40B4-BE49-F238E27FC236}">
              <a16:creationId xmlns:a16="http://schemas.microsoft.com/office/drawing/2014/main" id="{00000000-0008-0000-0800-000044040000}"/>
            </a:ext>
          </a:extLst>
        </xdr:cNvPr>
        <xdr:cNvPicPr/>
      </xdr:nvPicPr>
      <xdr:blipFill>
        <a:blip xmlns:r="http://schemas.openxmlformats.org/officeDocument/2006/relationships" r:embed="rId1"/>
        <a:stretch/>
      </xdr:blipFill>
      <xdr:spPr>
        <a:xfrm>
          <a:off x="27000" y="411089760"/>
          <a:ext cx="9000" cy="9000"/>
        </a:xfrm>
        <a:prstGeom prst="rect">
          <a:avLst/>
        </a:prstGeom>
        <a:ln>
          <a:noFill/>
        </a:ln>
      </xdr:spPr>
    </xdr:pic>
    <xdr:clientData/>
  </xdr:twoCellAnchor>
  <xdr:twoCellAnchor editAs="oneCell">
    <xdr:from>
      <xdr:col>0</xdr:col>
      <xdr:colOff>27000</xdr:colOff>
      <xdr:row>2031</xdr:row>
      <xdr:rowOff>181440</xdr:rowOff>
    </xdr:from>
    <xdr:to>
      <xdr:col>0</xdr:col>
      <xdr:colOff>36000</xdr:colOff>
      <xdr:row>2031</xdr:row>
      <xdr:rowOff>190440</xdr:rowOff>
    </xdr:to>
    <xdr:pic>
      <xdr:nvPicPr>
        <xdr:cNvPr id="1093" name="Imagem 84">
          <a:extLst>
            <a:ext uri="{FF2B5EF4-FFF2-40B4-BE49-F238E27FC236}">
              <a16:creationId xmlns:a16="http://schemas.microsoft.com/office/drawing/2014/main" id="{00000000-0008-0000-0800-000045040000}"/>
            </a:ext>
          </a:extLst>
        </xdr:cNvPr>
        <xdr:cNvPicPr/>
      </xdr:nvPicPr>
      <xdr:blipFill>
        <a:blip xmlns:r="http://schemas.openxmlformats.org/officeDocument/2006/relationships" r:embed="rId1"/>
        <a:stretch/>
      </xdr:blipFill>
      <xdr:spPr>
        <a:xfrm>
          <a:off x="27000" y="417338280"/>
          <a:ext cx="9000" cy="9000"/>
        </a:xfrm>
        <a:prstGeom prst="rect">
          <a:avLst/>
        </a:prstGeom>
        <a:ln>
          <a:noFill/>
        </a:ln>
      </xdr:spPr>
    </xdr:pic>
    <xdr:clientData/>
  </xdr:twoCellAnchor>
  <xdr:twoCellAnchor editAs="oneCell">
    <xdr:from>
      <xdr:col>0</xdr:col>
      <xdr:colOff>27000</xdr:colOff>
      <xdr:row>2061</xdr:row>
      <xdr:rowOff>181440</xdr:rowOff>
    </xdr:from>
    <xdr:to>
      <xdr:col>0</xdr:col>
      <xdr:colOff>36000</xdr:colOff>
      <xdr:row>2061</xdr:row>
      <xdr:rowOff>190440</xdr:rowOff>
    </xdr:to>
    <xdr:pic>
      <xdr:nvPicPr>
        <xdr:cNvPr id="1094" name="Imagem 85">
          <a:extLst>
            <a:ext uri="{FF2B5EF4-FFF2-40B4-BE49-F238E27FC236}">
              <a16:creationId xmlns:a16="http://schemas.microsoft.com/office/drawing/2014/main" id="{00000000-0008-0000-0800-000046040000}"/>
            </a:ext>
          </a:extLst>
        </xdr:cNvPr>
        <xdr:cNvPicPr/>
      </xdr:nvPicPr>
      <xdr:blipFill>
        <a:blip xmlns:r="http://schemas.openxmlformats.org/officeDocument/2006/relationships" r:embed="rId1"/>
        <a:stretch/>
      </xdr:blipFill>
      <xdr:spPr>
        <a:xfrm>
          <a:off x="27000" y="423510480"/>
          <a:ext cx="9000" cy="9000"/>
        </a:xfrm>
        <a:prstGeom prst="rect">
          <a:avLst/>
        </a:prstGeom>
        <a:ln>
          <a:noFill/>
        </a:ln>
      </xdr:spPr>
    </xdr:pic>
    <xdr:clientData/>
  </xdr:twoCellAnchor>
  <xdr:twoCellAnchor editAs="oneCell">
    <xdr:from>
      <xdr:col>0</xdr:col>
      <xdr:colOff>27000</xdr:colOff>
      <xdr:row>2091</xdr:row>
      <xdr:rowOff>181440</xdr:rowOff>
    </xdr:from>
    <xdr:to>
      <xdr:col>0</xdr:col>
      <xdr:colOff>36000</xdr:colOff>
      <xdr:row>2091</xdr:row>
      <xdr:rowOff>190440</xdr:rowOff>
    </xdr:to>
    <xdr:pic>
      <xdr:nvPicPr>
        <xdr:cNvPr id="1095" name="Imagem 86">
          <a:extLst>
            <a:ext uri="{FF2B5EF4-FFF2-40B4-BE49-F238E27FC236}">
              <a16:creationId xmlns:a16="http://schemas.microsoft.com/office/drawing/2014/main" id="{00000000-0008-0000-0800-000047040000}"/>
            </a:ext>
          </a:extLst>
        </xdr:cNvPr>
        <xdr:cNvPicPr/>
      </xdr:nvPicPr>
      <xdr:blipFill>
        <a:blip xmlns:r="http://schemas.openxmlformats.org/officeDocument/2006/relationships" r:embed="rId1"/>
        <a:stretch/>
      </xdr:blipFill>
      <xdr:spPr>
        <a:xfrm>
          <a:off x="27000" y="429682680"/>
          <a:ext cx="9000" cy="9000"/>
        </a:xfrm>
        <a:prstGeom prst="rect">
          <a:avLst/>
        </a:prstGeom>
        <a:ln>
          <a:noFill/>
        </a:ln>
      </xdr:spPr>
    </xdr:pic>
    <xdr:clientData/>
  </xdr:twoCellAnchor>
  <xdr:twoCellAnchor editAs="oneCell">
    <xdr:from>
      <xdr:col>0</xdr:col>
      <xdr:colOff>27000</xdr:colOff>
      <xdr:row>2118</xdr:row>
      <xdr:rowOff>181440</xdr:rowOff>
    </xdr:from>
    <xdr:to>
      <xdr:col>0</xdr:col>
      <xdr:colOff>36000</xdr:colOff>
      <xdr:row>2118</xdr:row>
      <xdr:rowOff>190440</xdr:rowOff>
    </xdr:to>
    <xdr:pic>
      <xdr:nvPicPr>
        <xdr:cNvPr id="1096" name="Imagem 87">
          <a:extLst>
            <a:ext uri="{FF2B5EF4-FFF2-40B4-BE49-F238E27FC236}">
              <a16:creationId xmlns:a16="http://schemas.microsoft.com/office/drawing/2014/main" id="{00000000-0008-0000-0800-000048040000}"/>
            </a:ext>
          </a:extLst>
        </xdr:cNvPr>
        <xdr:cNvPicPr/>
      </xdr:nvPicPr>
      <xdr:blipFill>
        <a:blip xmlns:r="http://schemas.openxmlformats.org/officeDocument/2006/relationships" r:embed="rId1"/>
        <a:stretch/>
      </xdr:blipFill>
      <xdr:spPr>
        <a:xfrm>
          <a:off x="27000" y="435130920"/>
          <a:ext cx="9000" cy="9000"/>
        </a:xfrm>
        <a:prstGeom prst="rect">
          <a:avLst/>
        </a:prstGeom>
        <a:ln>
          <a:noFill/>
        </a:ln>
      </xdr:spPr>
    </xdr:pic>
    <xdr:clientData/>
  </xdr:twoCellAnchor>
  <xdr:twoCellAnchor editAs="oneCell">
    <xdr:from>
      <xdr:col>0</xdr:col>
      <xdr:colOff>27000</xdr:colOff>
      <xdr:row>2147</xdr:row>
      <xdr:rowOff>181440</xdr:rowOff>
    </xdr:from>
    <xdr:to>
      <xdr:col>0</xdr:col>
      <xdr:colOff>36000</xdr:colOff>
      <xdr:row>2147</xdr:row>
      <xdr:rowOff>190440</xdr:rowOff>
    </xdr:to>
    <xdr:pic>
      <xdr:nvPicPr>
        <xdr:cNvPr id="1097" name="Imagem 88">
          <a:extLst>
            <a:ext uri="{FF2B5EF4-FFF2-40B4-BE49-F238E27FC236}">
              <a16:creationId xmlns:a16="http://schemas.microsoft.com/office/drawing/2014/main" id="{00000000-0008-0000-0800-000049040000}"/>
            </a:ext>
          </a:extLst>
        </xdr:cNvPr>
        <xdr:cNvPicPr/>
      </xdr:nvPicPr>
      <xdr:blipFill>
        <a:blip xmlns:r="http://schemas.openxmlformats.org/officeDocument/2006/relationships" r:embed="rId1"/>
        <a:stretch/>
      </xdr:blipFill>
      <xdr:spPr>
        <a:xfrm>
          <a:off x="27000" y="441112680"/>
          <a:ext cx="9000" cy="9000"/>
        </a:xfrm>
        <a:prstGeom prst="rect">
          <a:avLst/>
        </a:prstGeom>
        <a:ln>
          <a:noFill/>
        </a:ln>
      </xdr:spPr>
    </xdr:pic>
    <xdr:clientData/>
  </xdr:twoCellAnchor>
  <xdr:twoCellAnchor editAs="oneCell">
    <xdr:from>
      <xdr:col>0</xdr:col>
      <xdr:colOff>27000</xdr:colOff>
      <xdr:row>2178</xdr:row>
      <xdr:rowOff>181440</xdr:rowOff>
    </xdr:from>
    <xdr:to>
      <xdr:col>0</xdr:col>
      <xdr:colOff>36000</xdr:colOff>
      <xdr:row>2178</xdr:row>
      <xdr:rowOff>190440</xdr:rowOff>
    </xdr:to>
    <xdr:pic>
      <xdr:nvPicPr>
        <xdr:cNvPr id="1098" name="Imagem 89">
          <a:extLst>
            <a:ext uri="{FF2B5EF4-FFF2-40B4-BE49-F238E27FC236}">
              <a16:creationId xmlns:a16="http://schemas.microsoft.com/office/drawing/2014/main" id="{00000000-0008-0000-0800-00004A040000}"/>
            </a:ext>
          </a:extLst>
        </xdr:cNvPr>
        <xdr:cNvPicPr/>
      </xdr:nvPicPr>
      <xdr:blipFill>
        <a:blip xmlns:r="http://schemas.openxmlformats.org/officeDocument/2006/relationships" r:embed="rId1"/>
        <a:stretch/>
      </xdr:blipFill>
      <xdr:spPr>
        <a:xfrm>
          <a:off x="27000" y="447475320"/>
          <a:ext cx="9000" cy="9000"/>
        </a:xfrm>
        <a:prstGeom prst="rect">
          <a:avLst/>
        </a:prstGeom>
        <a:ln>
          <a:noFill/>
        </a:ln>
      </xdr:spPr>
    </xdr:pic>
    <xdr:clientData/>
  </xdr:twoCellAnchor>
  <xdr:twoCellAnchor editAs="oneCell">
    <xdr:from>
      <xdr:col>0</xdr:col>
      <xdr:colOff>27000</xdr:colOff>
      <xdr:row>2207</xdr:row>
      <xdr:rowOff>181440</xdr:rowOff>
    </xdr:from>
    <xdr:to>
      <xdr:col>0</xdr:col>
      <xdr:colOff>36000</xdr:colOff>
      <xdr:row>2207</xdr:row>
      <xdr:rowOff>190440</xdr:rowOff>
    </xdr:to>
    <xdr:pic>
      <xdr:nvPicPr>
        <xdr:cNvPr id="1099" name="Imagem 90">
          <a:extLst>
            <a:ext uri="{FF2B5EF4-FFF2-40B4-BE49-F238E27FC236}">
              <a16:creationId xmlns:a16="http://schemas.microsoft.com/office/drawing/2014/main" id="{00000000-0008-0000-0800-00004B040000}"/>
            </a:ext>
          </a:extLst>
        </xdr:cNvPr>
        <xdr:cNvPicPr/>
      </xdr:nvPicPr>
      <xdr:blipFill>
        <a:blip xmlns:r="http://schemas.openxmlformats.org/officeDocument/2006/relationships" r:embed="rId1"/>
        <a:stretch/>
      </xdr:blipFill>
      <xdr:spPr>
        <a:xfrm>
          <a:off x="27000" y="453380760"/>
          <a:ext cx="9000" cy="9000"/>
        </a:xfrm>
        <a:prstGeom prst="rect">
          <a:avLst/>
        </a:prstGeom>
        <a:ln>
          <a:noFill/>
        </a:ln>
      </xdr:spPr>
    </xdr:pic>
    <xdr:clientData/>
  </xdr:twoCellAnchor>
  <xdr:twoCellAnchor editAs="oneCell">
    <xdr:from>
      <xdr:col>0</xdr:col>
      <xdr:colOff>27000</xdr:colOff>
      <xdr:row>2234</xdr:row>
      <xdr:rowOff>181440</xdr:rowOff>
    </xdr:from>
    <xdr:to>
      <xdr:col>0</xdr:col>
      <xdr:colOff>36000</xdr:colOff>
      <xdr:row>2234</xdr:row>
      <xdr:rowOff>190440</xdr:rowOff>
    </xdr:to>
    <xdr:pic>
      <xdr:nvPicPr>
        <xdr:cNvPr id="1100" name="Imagem 91">
          <a:extLst>
            <a:ext uri="{FF2B5EF4-FFF2-40B4-BE49-F238E27FC236}">
              <a16:creationId xmlns:a16="http://schemas.microsoft.com/office/drawing/2014/main" id="{00000000-0008-0000-0800-00004C040000}"/>
            </a:ext>
          </a:extLst>
        </xdr:cNvPr>
        <xdr:cNvPicPr/>
      </xdr:nvPicPr>
      <xdr:blipFill>
        <a:blip xmlns:r="http://schemas.openxmlformats.org/officeDocument/2006/relationships" r:embed="rId1"/>
        <a:stretch/>
      </xdr:blipFill>
      <xdr:spPr>
        <a:xfrm>
          <a:off x="27000" y="458829000"/>
          <a:ext cx="9000" cy="9000"/>
        </a:xfrm>
        <a:prstGeom prst="rect">
          <a:avLst/>
        </a:prstGeom>
        <a:ln>
          <a:noFill/>
        </a:ln>
      </xdr:spPr>
    </xdr:pic>
    <xdr:clientData/>
  </xdr:twoCellAnchor>
  <xdr:twoCellAnchor editAs="oneCell">
    <xdr:from>
      <xdr:col>0</xdr:col>
      <xdr:colOff>27000</xdr:colOff>
      <xdr:row>2264</xdr:row>
      <xdr:rowOff>181440</xdr:rowOff>
    </xdr:from>
    <xdr:to>
      <xdr:col>0</xdr:col>
      <xdr:colOff>36000</xdr:colOff>
      <xdr:row>2264</xdr:row>
      <xdr:rowOff>190440</xdr:rowOff>
    </xdr:to>
    <xdr:pic>
      <xdr:nvPicPr>
        <xdr:cNvPr id="1101" name="Imagem 92">
          <a:extLst>
            <a:ext uri="{FF2B5EF4-FFF2-40B4-BE49-F238E27FC236}">
              <a16:creationId xmlns:a16="http://schemas.microsoft.com/office/drawing/2014/main" id="{00000000-0008-0000-0800-00004D040000}"/>
            </a:ext>
          </a:extLst>
        </xdr:cNvPr>
        <xdr:cNvPicPr/>
      </xdr:nvPicPr>
      <xdr:blipFill>
        <a:blip xmlns:r="http://schemas.openxmlformats.org/officeDocument/2006/relationships" r:embed="rId1"/>
        <a:stretch/>
      </xdr:blipFill>
      <xdr:spPr>
        <a:xfrm>
          <a:off x="27000" y="464848920"/>
          <a:ext cx="9000" cy="9000"/>
        </a:xfrm>
        <a:prstGeom prst="rect">
          <a:avLst/>
        </a:prstGeom>
        <a:ln>
          <a:noFill/>
        </a:ln>
      </xdr:spPr>
    </xdr:pic>
    <xdr:clientData/>
  </xdr:twoCellAnchor>
  <xdr:twoCellAnchor editAs="oneCell">
    <xdr:from>
      <xdr:col>0</xdr:col>
      <xdr:colOff>27000</xdr:colOff>
      <xdr:row>2294</xdr:row>
      <xdr:rowOff>181440</xdr:rowOff>
    </xdr:from>
    <xdr:to>
      <xdr:col>0</xdr:col>
      <xdr:colOff>36000</xdr:colOff>
      <xdr:row>2294</xdr:row>
      <xdr:rowOff>190440</xdr:rowOff>
    </xdr:to>
    <xdr:pic>
      <xdr:nvPicPr>
        <xdr:cNvPr id="1102" name="Imagem 93">
          <a:extLst>
            <a:ext uri="{FF2B5EF4-FFF2-40B4-BE49-F238E27FC236}">
              <a16:creationId xmlns:a16="http://schemas.microsoft.com/office/drawing/2014/main" id="{00000000-0008-0000-0800-00004E040000}"/>
            </a:ext>
          </a:extLst>
        </xdr:cNvPr>
        <xdr:cNvPicPr/>
      </xdr:nvPicPr>
      <xdr:blipFill>
        <a:blip xmlns:r="http://schemas.openxmlformats.org/officeDocument/2006/relationships" r:embed="rId1"/>
        <a:stretch/>
      </xdr:blipFill>
      <xdr:spPr>
        <a:xfrm>
          <a:off x="27000" y="470868840"/>
          <a:ext cx="9000" cy="9000"/>
        </a:xfrm>
        <a:prstGeom prst="rect">
          <a:avLst/>
        </a:prstGeom>
        <a:ln>
          <a:noFill/>
        </a:ln>
      </xdr:spPr>
    </xdr:pic>
    <xdr:clientData/>
  </xdr:twoCellAnchor>
  <xdr:twoCellAnchor editAs="oneCell">
    <xdr:from>
      <xdr:col>0</xdr:col>
      <xdr:colOff>27000</xdr:colOff>
      <xdr:row>2325</xdr:row>
      <xdr:rowOff>181440</xdr:rowOff>
    </xdr:from>
    <xdr:to>
      <xdr:col>0</xdr:col>
      <xdr:colOff>36000</xdr:colOff>
      <xdr:row>2325</xdr:row>
      <xdr:rowOff>190440</xdr:rowOff>
    </xdr:to>
    <xdr:pic>
      <xdr:nvPicPr>
        <xdr:cNvPr id="1103" name="Imagem 94">
          <a:extLst>
            <a:ext uri="{FF2B5EF4-FFF2-40B4-BE49-F238E27FC236}">
              <a16:creationId xmlns:a16="http://schemas.microsoft.com/office/drawing/2014/main" id="{00000000-0008-0000-0800-00004F040000}"/>
            </a:ext>
          </a:extLst>
        </xdr:cNvPr>
        <xdr:cNvPicPr/>
      </xdr:nvPicPr>
      <xdr:blipFill>
        <a:blip xmlns:r="http://schemas.openxmlformats.org/officeDocument/2006/relationships" r:embed="rId1"/>
        <a:stretch/>
      </xdr:blipFill>
      <xdr:spPr>
        <a:xfrm>
          <a:off x="27000" y="477155160"/>
          <a:ext cx="9000" cy="9000"/>
        </a:xfrm>
        <a:prstGeom prst="rect">
          <a:avLst/>
        </a:prstGeom>
        <a:ln>
          <a:noFill/>
        </a:ln>
      </xdr:spPr>
    </xdr:pic>
    <xdr:clientData/>
  </xdr:twoCellAnchor>
  <xdr:twoCellAnchor editAs="oneCell">
    <xdr:from>
      <xdr:col>0</xdr:col>
      <xdr:colOff>27000</xdr:colOff>
      <xdr:row>2355</xdr:row>
      <xdr:rowOff>257760</xdr:rowOff>
    </xdr:from>
    <xdr:to>
      <xdr:col>0</xdr:col>
      <xdr:colOff>36000</xdr:colOff>
      <xdr:row>2355</xdr:row>
      <xdr:rowOff>266760</xdr:rowOff>
    </xdr:to>
    <xdr:pic>
      <xdr:nvPicPr>
        <xdr:cNvPr id="1104" name="Imagem 95">
          <a:extLst>
            <a:ext uri="{FF2B5EF4-FFF2-40B4-BE49-F238E27FC236}">
              <a16:creationId xmlns:a16="http://schemas.microsoft.com/office/drawing/2014/main" id="{00000000-0008-0000-0800-000050040000}"/>
            </a:ext>
          </a:extLst>
        </xdr:cNvPr>
        <xdr:cNvPicPr/>
      </xdr:nvPicPr>
      <xdr:blipFill>
        <a:blip xmlns:r="http://schemas.openxmlformats.org/officeDocument/2006/relationships" r:embed="rId1"/>
        <a:stretch/>
      </xdr:blipFill>
      <xdr:spPr>
        <a:xfrm>
          <a:off x="27000" y="483251400"/>
          <a:ext cx="9000" cy="9000"/>
        </a:xfrm>
        <a:prstGeom prst="rect">
          <a:avLst/>
        </a:prstGeom>
        <a:ln>
          <a:noFill/>
        </a:ln>
      </xdr:spPr>
    </xdr:pic>
    <xdr:clientData/>
  </xdr:twoCellAnchor>
  <xdr:twoCellAnchor editAs="oneCell">
    <xdr:from>
      <xdr:col>0</xdr:col>
      <xdr:colOff>27000</xdr:colOff>
      <xdr:row>2385</xdr:row>
      <xdr:rowOff>181440</xdr:rowOff>
    </xdr:from>
    <xdr:to>
      <xdr:col>0</xdr:col>
      <xdr:colOff>36000</xdr:colOff>
      <xdr:row>2385</xdr:row>
      <xdr:rowOff>190440</xdr:rowOff>
    </xdr:to>
    <xdr:pic>
      <xdr:nvPicPr>
        <xdr:cNvPr id="1105" name="Imagem 96">
          <a:extLst>
            <a:ext uri="{FF2B5EF4-FFF2-40B4-BE49-F238E27FC236}">
              <a16:creationId xmlns:a16="http://schemas.microsoft.com/office/drawing/2014/main" id="{00000000-0008-0000-0800-000051040000}"/>
            </a:ext>
          </a:extLst>
        </xdr:cNvPr>
        <xdr:cNvPicPr/>
      </xdr:nvPicPr>
      <xdr:blipFill>
        <a:blip xmlns:r="http://schemas.openxmlformats.org/officeDocument/2006/relationships" r:embed="rId1"/>
        <a:stretch/>
      </xdr:blipFill>
      <xdr:spPr>
        <a:xfrm>
          <a:off x="27000" y="489270960"/>
          <a:ext cx="9000" cy="9000"/>
        </a:xfrm>
        <a:prstGeom prst="rect">
          <a:avLst/>
        </a:prstGeom>
        <a:ln>
          <a:noFill/>
        </a:ln>
      </xdr:spPr>
    </xdr:pic>
    <xdr:clientData/>
  </xdr:twoCellAnchor>
  <xdr:twoCellAnchor editAs="oneCell">
    <xdr:from>
      <xdr:col>0</xdr:col>
      <xdr:colOff>27000</xdr:colOff>
      <xdr:row>2415</xdr:row>
      <xdr:rowOff>181440</xdr:rowOff>
    </xdr:from>
    <xdr:to>
      <xdr:col>0</xdr:col>
      <xdr:colOff>36000</xdr:colOff>
      <xdr:row>2415</xdr:row>
      <xdr:rowOff>190440</xdr:rowOff>
    </xdr:to>
    <xdr:pic>
      <xdr:nvPicPr>
        <xdr:cNvPr id="1106" name="Imagem 97">
          <a:extLst>
            <a:ext uri="{FF2B5EF4-FFF2-40B4-BE49-F238E27FC236}">
              <a16:creationId xmlns:a16="http://schemas.microsoft.com/office/drawing/2014/main" id="{00000000-0008-0000-0800-000052040000}"/>
            </a:ext>
          </a:extLst>
        </xdr:cNvPr>
        <xdr:cNvPicPr/>
      </xdr:nvPicPr>
      <xdr:blipFill>
        <a:blip xmlns:r="http://schemas.openxmlformats.org/officeDocument/2006/relationships" r:embed="rId1"/>
        <a:stretch/>
      </xdr:blipFill>
      <xdr:spPr>
        <a:xfrm>
          <a:off x="27000" y="495290880"/>
          <a:ext cx="9000" cy="9000"/>
        </a:xfrm>
        <a:prstGeom prst="rect">
          <a:avLst/>
        </a:prstGeom>
        <a:ln>
          <a:noFill/>
        </a:ln>
      </xdr:spPr>
    </xdr:pic>
    <xdr:clientData/>
  </xdr:twoCellAnchor>
  <xdr:twoCellAnchor editAs="oneCell">
    <xdr:from>
      <xdr:col>0</xdr:col>
      <xdr:colOff>27000</xdr:colOff>
      <xdr:row>2445</xdr:row>
      <xdr:rowOff>181440</xdr:rowOff>
    </xdr:from>
    <xdr:to>
      <xdr:col>0</xdr:col>
      <xdr:colOff>36000</xdr:colOff>
      <xdr:row>2445</xdr:row>
      <xdr:rowOff>190440</xdr:rowOff>
    </xdr:to>
    <xdr:pic>
      <xdr:nvPicPr>
        <xdr:cNvPr id="1107" name="Imagem 98">
          <a:extLst>
            <a:ext uri="{FF2B5EF4-FFF2-40B4-BE49-F238E27FC236}">
              <a16:creationId xmlns:a16="http://schemas.microsoft.com/office/drawing/2014/main" id="{00000000-0008-0000-0800-000053040000}"/>
            </a:ext>
          </a:extLst>
        </xdr:cNvPr>
        <xdr:cNvPicPr/>
      </xdr:nvPicPr>
      <xdr:blipFill>
        <a:blip xmlns:r="http://schemas.openxmlformats.org/officeDocument/2006/relationships" r:embed="rId1"/>
        <a:stretch/>
      </xdr:blipFill>
      <xdr:spPr>
        <a:xfrm>
          <a:off x="27000" y="501386760"/>
          <a:ext cx="9000" cy="9000"/>
        </a:xfrm>
        <a:prstGeom prst="rect">
          <a:avLst/>
        </a:prstGeom>
        <a:ln>
          <a:noFill/>
        </a:ln>
      </xdr:spPr>
    </xdr:pic>
    <xdr:clientData/>
  </xdr:twoCellAnchor>
  <xdr:twoCellAnchor editAs="oneCell">
    <xdr:from>
      <xdr:col>0</xdr:col>
      <xdr:colOff>27000</xdr:colOff>
      <xdr:row>2474</xdr:row>
      <xdr:rowOff>181440</xdr:rowOff>
    </xdr:from>
    <xdr:to>
      <xdr:col>0</xdr:col>
      <xdr:colOff>36000</xdr:colOff>
      <xdr:row>2474</xdr:row>
      <xdr:rowOff>190440</xdr:rowOff>
    </xdr:to>
    <xdr:pic>
      <xdr:nvPicPr>
        <xdr:cNvPr id="1108" name="Imagem 99">
          <a:extLst>
            <a:ext uri="{FF2B5EF4-FFF2-40B4-BE49-F238E27FC236}">
              <a16:creationId xmlns:a16="http://schemas.microsoft.com/office/drawing/2014/main" id="{00000000-0008-0000-0800-000054040000}"/>
            </a:ext>
          </a:extLst>
        </xdr:cNvPr>
        <xdr:cNvPicPr/>
      </xdr:nvPicPr>
      <xdr:blipFill>
        <a:blip xmlns:r="http://schemas.openxmlformats.org/officeDocument/2006/relationships" r:embed="rId1"/>
        <a:stretch/>
      </xdr:blipFill>
      <xdr:spPr>
        <a:xfrm>
          <a:off x="27000" y="507292200"/>
          <a:ext cx="9000" cy="9000"/>
        </a:xfrm>
        <a:prstGeom prst="rect">
          <a:avLst/>
        </a:prstGeom>
        <a:ln>
          <a:noFill/>
        </a:ln>
      </xdr:spPr>
    </xdr:pic>
    <xdr:clientData/>
  </xdr:twoCellAnchor>
  <xdr:twoCellAnchor editAs="oneCell">
    <xdr:from>
      <xdr:col>0</xdr:col>
      <xdr:colOff>27000</xdr:colOff>
      <xdr:row>2505</xdr:row>
      <xdr:rowOff>181440</xdr:rowOff>
    </xdr:from>
    <xdr:to>
      <xdr:col>0</xdr:col>
      <xdr:colOff>36000</xdr:colOff>
      <xdr:row>2505</xdr:row>
      <xdr:rowOff>190440</xdr:rowOff>
    </xdr:to>
    <xdr:pic>
      <xdr:nvPicPr>
        <xdr:cNvPr id="1109" name="Imagem 100">
          <a:extLst>
            <a:ext uri="{FF2B5EF4-FFF2-40B4-BE49-F238E27FC236}">
              <a16:creationId xmlns:a16="http://schemas.microsoft.com/office/drawing/2014/main" id="{00000000-0008-0000-0800-000055040000}"/>
            </a:ext>
          </a:extLst>
        </xdr:cNvPr>
        <xdr:cNvPicPr/>
      </xdr:nvPicPr>
      <xdr:blipFill>
        <a:blip xmlns:r="http://schemas.openxmlformats.org/officeDocument/2006/relationships" r:embed="rId1"/>
        <a:stretch/>
      </xdr:blipFill>
      <xdr:spPr>
        <a:xfrm>
          <a:off x="27000" y="513578880"/>
          <a:ext cx="9000" cy="9000"/>
        </a:xfrm>
        <a:prstGeom prst="rect">
          <a:avLst/>
        </a:prstGeom>
        <a:ln>
          <a:noFill/>
        </a:ln>
      </xdr:spPr>
    </xdr:pic>
    <xdr:clientData/>
  </xdr:twoCellAnchor>
  <xdr:twoCellAnchor editAs="oneCell">
    <xdr:from>
      <xdr:col>0</xdr:col>
      <xdr:colOff>27000</xdr:colOff>
      <xdr:row>2534</xdr:row>
      <xdr:rowOff>181440</xdr:rowOff>
    </xdr:from>
    <xdr:to>
      <xdr:col>0</xdr:col>
      <xdr:colOff>36000</xdr:colOff>
      <xdr:row>2534</xdr:row>
      <xdr:rowOff>190440</xdr:rowOff>
    </xdr:to>
    <xdr:pic>
      <xdr:nvPicPr>
        <xdr:cNvPr id="1110" name="Imagem 101">
          <a:extLst>
            <a:ext uri="{FF2B5EF4-FFF2-40B4-BE49-F238E27FC236}">
              <a16:creationId xmlns:a16="http://schemas.microsoft.com/office/drawing/2014/main" id="{00000000-0008-0000-0800-000056040000}"/>
            </a:ext>
          </a:extLst>
        </xdr:cNvPr>
        <xdr:cNvPicPr/>
      </xdr:nvPicPr>
      <xdr:blipFill>
        <a:blip xmlns:r="http://schemas.openxmlformats.org/officeDocument/2006/relationships" r:embed="rId1"/>
        <a:stretch/>
      </xdr:blipFill>
      <xdr:spPr>
        <a:xfrm>
          <a:off x="27000" y="519617520"/>
          <a:ext cx="9000" cy="9000"/>
        </a:xfrm>
        <a:prstGeom prst="rect">
          <a:avLst/>
        </a:prstGeom>
        <a:ln>
          <a:noFill/>
        </a:ln>
      </xdr:spPr>
    </xdr:pic>
    <xdr:clientData/>
  </xdr:twoCellAnchor>
  <xdr:twoCellAnchor editAs="oneCell">
    <xdr:from>
      <xdr:col>0</xdr:col>
      <xdr:colOff>27000</xdr:colOff>
      <xdr:row>2536</xdr:row>
      <xdr:rowOff>181440</xdr:rowOff>
    </xdr:from>
    <xdr:to>
      <xdr:col>0</xdr:col>
      <xdr:colOff>36000</xdr:colOff>
      <xdr:row>2536</xdr:row>
      <xdr:rowOff>190440</xdr:rowOff>
    </xdr:to>
    <xdr:pic>
      <xdr:nvPicPr>
        <xdr:cNvPr id="1111" name="Imagem 102">
          <a:extLst>
            <a:ext uri="{FF2B5EF4-FFF2-40B4-BE49-F238E27FC236}">
              <a16:creationId xmlns:a16="http://schemas.microsoft.com/office/drawing/2014/main" id="{00000000-0008-0000-0800-000057040000}"/>
            </a:ext>
          </a:extLst>
        </xdr:cNvPr>
        <xdr:cNvPicPr/>
      </xdr:nvPicPr>
      <xdr:blipFill>
        <a:blip xmlns:r="http://schemas.openxmlformats.org/officeDocument/2006/relationships" r:embed="rId1"/>
        <a:stretch/>
      </xdr:blipFill>
      <xdr:spPr>
        <a:xfrm>
          <a:off x="27000" y="519998760"/>
          <a:ext cx="9000" cy="9000"/>
        </a:xfrm>
        <a:prstGeom prst="rect">
          <a:avLst/>
        </a:prstGeom>
        <a:ln>
          <a:noFill/>
        </a:ln>
      </xdr:spPr>
    </xdr:pic>
    <xdr:clientData/>
  </xdr:twoCellAnchor>
  <xdr:twoCellAnchor editAs="oneCell">
    <xdr:from>
      <xdr:col>0</xdr:col>
      <xdr:colOff>27000</xdr:colOff>
      <xdr:row>2567</xdr:row>
      <xdr:rowOff>181440</xdr:rowOff>
    </xdr:from>
    <xdr:to>
      <xdr:col>0</xdr:col>
      <xdr:colOff>36000</xdr:colOff>
      <xdr:row>2567</xdr:row>
      <xdr:rowOff>190440</xdr:rowOff>
    </xdr:to>
    <xdr:pic>
      <xdr:nvPicPr>
        <xdr:cNvPr id="1112" name="Imagem 103">
          <a:extLst>
            <a:ext uri="{FF2B5EF4-FFF2-40B4-BE49-F238E27FC236}">
              <a16:creationId xmlns:a16="http://schemas.microsoft.com/office/drawing/2014/main" id="{00000000-0008-0000-0800-000058040000}"/>
            </a:ext>
          </a:extLst>
        </xdr:cNvPr>
        <xdr:cNvPicPr/>
      </xdr:nvPicPr>
      <xdr:blipFill>
        <a:blip xmlns:r="http://schemas.openxmlformats.org/officeDocument/2006/relationships" r:embed="rId1"/>
        <a:stretch/>
      </xdr:blipFill>
      <xdr:spPr>
        <a:xfrm>
          <a:off x="27000" y="526361400"/>
          <a:ext cx="9000" cy="9000"/>
        </a:xfrm>
        <a:prstGeom prst="rect">
          <a:avLst/>
        </a:prstGeom>
        <a:ln>
          <a:noFill/>
        </a:ln>
      </xdr:spPr>
    </xdr:pic>
    <xdr:clientData/>
  </xdr:twoCellAnchor>
  <xdr:twoCellAnchor editAs="oneCell">
    <xdr:from>
      <xdr:col>0</xdr:col>
      <xdr:colOff>27000</xdr:colOff>
      <xdr:row>2596</xdr:row>
      <xdr:rowOff>257760</xdr:rowOff>
    </xdr:from>
    <xdr:to>
      <xdr:col>0</xdr:col>
      <xdr:colOff>36000</xdr:colOff>
      <xdr:row>2596</xdr:row>
      <xdr:rowOff>266760</xdr:rowOff>
    </xdr:to>
    <xdr:pic>
      <xdr:nvPicPr>
        <xdr:cNvPr id="1113" name="Imagem 104">
          <a:extLst>
            <a:ext uri="{FF2B5EF4-FFF2-40B4-BE49-F238E27FC236}">
              <a16:creationId xmlns:a16="http://schemas.microsoft.com/office/drawing/2014/main" id="{00000000-0008-0000-0800-000059040000}"/>
            </a:ext>
          </a:extLst>
        </xdr:cNvPr>
        <xdr:cNvPicPr/>
      </xdr:nvPicPr>
      <xdr:blipFill>
        <a:blip xmlns:r="http://schemas.openxmlformats.org/officeDocument/2006/relationships" r:embed="rId1"/>
        <a:stretch/>
      </xdr:blipFill>
      <xdr:spPr>
        <a:xfrm>
          <a:off x="27000" y="532266840"/>
          <a:ext cx="9000" cy="9000"/>
        </a:xfrm>
        <a:prstGeom prst="rect">
          <a:avLst/>
        </a:prstGeom>
        <a:ln>
          <a:noFill/>
        </a:ln>
      </xdr:spPr>
    </xdr:pic>
    <xdr:clientData/>
  </xdr:twoCellAnchor>
  <xdr:twoCellAnchor editAs="oneCell">
    <xdr:from>
      <xdr:col>0</xdr:col>
      <xdr:colOff>27000</xdr:colOff>
      <xdr:row>2625</xdr:row>
      <xdr:rowOff>257760</xdr:rowOff>
    </xdr:from>
    <xdr:to>
      <xdr:col>0</xdr:col>
      <xdr:colOff>36000</xdr:colOff>
      <xdr:row>2625</xdr:row>
      <xdr:rowOff>266760</xdr:rowOff>
    </xdr:to>
    <xdr:pic>
      <xdr:nvPicPr>
        <xdr:cNvPr id="1114" name="Imagem 105">
          <a:extLst>
            <a:ext uri="{FF2B5EF4-FFF2-40B4-BE49-F238E27FC236}">
              <a16:creationId xmlns:a16="http://schemas.microsoft.com/office/drawing/2014/main" id="{00000000-0008-0000-0800-00005A040000}"/>
            </a:ext>
          </a:extLst>
        </xdr:cNvPr>
        <xdr:cNvPicPr/>
      </xdr:nvPicPr>
      <xdr:blipFill>
        <a:blip xmlns:r="http://schemas.openxmlformats.org/officeDocument/2006/relationships" r:embed="rId1"/>
        <a:stretch/>
      </xdr:blipFill>
      <xdr:spPr>
        <a:xfrm>
          <a:off x="27000" y="538172280"/>
          <a:ext cx="9000" cy="9000"/>
        </a:xfrm>
        <a:prstGeom prst="rect">
          <a:avLst/>
        </a:prstGeom>
        <a:ln>
          <a:noFill/>
        </a:ln>
      </xdr:spPr>
    </xdr:pic>
    <xdr:clientData/>
  </xdr:twoCellAnchor>
  <xdr:twoCellAnchor editAs="oneCell">
    <xdr:from>
      <xdr:col>0</xdr:col>
      <xdr:colOff>27000</xdr:colOff>
      <xdr:row>2627</xdr:row>
      <xdr:rowOff>181800</xdr:rowOff>
    </xdr:from>
    <xdr:to>
      <xdr:col>0</xdr:col>
      <xdr:colOff>36000</xdr:colOff>
      <xdr:row>2627</xdr:row>
      <xdr:rowOff>190800</xdr:rowOff>
    </xdr:to>
    <xdr:pic>
      <xdr:nvPicPr>
        <xdr:cNvPr id="1115" name="Imagem 106">
          <a:extLst>
            <a:ext uri="{FF2B5EF4-FFF2-40B4-BE49-F238E27FC236}">
              <a16:creationId xmlns:a16="http://schemas.microsoft.com/office/drawing/2014/main" id="{00000000-0008-0000-0800-00005B040000}"/>
            </a:ext>
          </a:extLst>
        </xdr:cNvPr>
        <xdr:cNvPicPr/>
      </xdr:nvPicPr>
      <xdr:blipFill>
        <a:blip xmlns:r="http://schemas.openxmlformats.org/officeDocument/2006/relationships" r:embed="rId1"/>
        <a:stretch/>
      </xdr:blipFill>
      <xdr:spPr>
        <a:xfrm>
          <a:off x="27000" y="538553520"/>
          <a:ext cx="9000" cy="9000"/>
        </a:xfrm>
        <a:prstGeom prst="rect">
          <a:avLst/>
        </a:prstGeom>
        <a:ln>
          <a:noFill/>
        </a:ln>
      </xdr:spPr>
    </xdr:pic>
    <xdr:clientData/>
  </xdr:twoCellAnchor>
  <xdr:twoCellAnchor editAs="oneCell">
    <xdr:from>
      <xdr:col>0</xdr:col>
      <xdr:colOff>27000</xdr:colOff>
      <xdr:row>2658</xdr:row>
      <xdr:rowOff>181800</xdr:rowOff>
    </xdr:from>
    <xdr:to>
      <xdr:col>0</xdr:col>
      <xdr:colOff>36000</xdr:colOff>
      <xdr:row>2658</xdr:row>
      <xdr:rowOff>190800</xdr:rowOff>
    </xdr:to>
    <xdr:pic>
      <xdr:nvPicPr>
        <xdr:cNvPr id="1116" name="Imagem 107">
          <a:extLst>
            <a:ext uri="{FF2B5EF4-FFF2-40B4-BE49-F238E27FC236}">
              <a16:creationId xmlns:a16="http://schemas.microsoft.com/office/drawing/2014/main" id="{00000000-0008-0000-0800-00005C040000}"/>
            </a:ext>
          </a:extLst>
        </xdr:cNvPr>
        <xdr:cNvPicPr/>
      </xdr:nvPicPr>
      <xdr:blipFill>
        <a:blip xmlns:r="http://schemas.openxmlformats.org/officeDocument/2006/relationships" r:embed="rId1"/>
        <a:stretch/>
      </xdr:blipFill>
      <xdr:spPr>
        <a:xfrm>
          <a:off x="27000" y="544973400"/>
          <a:ext cx="9000" cy="9000"/>
        </a:xfrm>
        <a:prstGeom prst="rect">
          <a:avLst/>
        </a:prstGeom>
        <a:ln>
          <a:noFill/>
        </a:ln>
      </xdr:spPr>
    </xdr:pic>
    <xdr:clientData/>
  </xdr:twoCellAnchor>
  <xdr:twoCellAnchor editAs="oneCell">
    <xdr:from>
      <xdr:col>0</xdr:col>
      <xdr:colOff>27000</xdr:colOff>
      <xdr:row>2687</xdr:row>
      <xdr:rowOff>181440</xdr:rowOff>
    </xdr:from>
    <xdr:to>
      <xdr:col>0</xdr:col>
      <xdr:colOff>36000</xdr:colOff>
      <xdr:row>2687</xdr:row>
      <xdr:rowOff>190440</xdr:rowOff>
    </xdr:to>
    <xdr:pic>
      <xdr:nvPicPr>
        <xdr:cNvPr id="1117" name="Imagem 108">
          <a:extLst>
            <a:ext uri="{FF2B5EF4-FFF2-40B4-BE49-F238E27FC236}">
              <a16:creationId xmlns:a16="http://schemas.microsoft.com/office/drawing/2014/main" id="{00000000-0008-0000-0800-00005D040000}"/>
            </a:ext>
          </a:extLst>
        </xdr:cNvPr>
        <xdr:cNvPicPr/>
      </xdr:nvPicPr>
      <xdr:blipFill>
        <a:blip xmlns:r="http://schemas.openxmlformats.org/officeDocument/2006/relationships" r:embed="rId1"/>
        <a:stretch/>
      </xdr:blipFill>
      <xdr:spPr>
        <a:xfrm>
          <a:off x="27000" y="550802520"/>
          <a:ext cx="9000" cy="9000"/>
        </a:xfrm>
        <a:prstGeom prst="rect">
          <a:avLst/>
        </a:prstGeom>
        <a:ln>
          <a:noFill/>
        </a:ln>
      </xdr:spPr>
    </xdr:pic>
    <xdr:clientData/>
  </xdr:twoCellAnchor>
  <xdr:twoCellAnchor editAs="oneCell">
    <xdr:from>
      <xdr:col>0</xdr:col>
      <xdr:colOff>27000</xdr:colOff>
      <xdr:row>2716</xdr:row>
      <xdr:rowOff>181440</xdr:rowOff>
    </xdr:from>
    <xdr:to>
      <xdr:col>0</xdr:col>
      <xdr:colOff>36000</xdr:colOff>
      <xdr:row>2716</xdr:row>
      <xdr:rowOff>190440</xdr:rowOff>
    </xdr:to>
    <xdr:pic>
      <xdr:nvPicPr>
        <xdr:cNvPr id="1118" name="Imagem 109">
          <a:extLst>
            <a:ext uri="{FF2B5EF4-FFF2-40B4-BE49-F238E27FC236}">
              <a16:creationId xmlns:a16="http://schemas.microsoft.com/office/drawing/2014/main" id="{00000000-0008-0000-0800-00005E040000}"/>
            </a:ext>
          </a:extLst>
        </xdr:cNvPr>
        <xdr:cNvPicPr/>
      </xdr:nvPicPr>
      <xdr:blipFill>
        <a:blip xmlns:r="http://schemas.openxmlformats.org/officeDocument/2006/relationships" r:embed="rId1"/>
        <a:stretch/>
      </xdr:blipFill>
      <xdr:spPr>
        <a:xfrm>
          <a:off x="27000" y="556707960"/>
          <a:ext cx="9000" cy="9000"/>
        </a:xfrm>
        <a:prstGeom prst="rect">
          <a:avLst/>
        </a:prstGeom>
        <a:ln>
          <a:noFill/>
        </a:ln>
      </xdr:spPr>
    </xdr:pic>
    <xdr:clientData/>
  </xdr:twoCellAnchor>
  <xdr:twoCellAnchor editAs="oneCell">
    <xdr:from>
      <xdr:col>0</xdr:col>
      <xdr:colOff>27000</xdr:colOff>
      <xdr:row>2746</xdr:row>
      <xdr:rowOff>181800</xdr:rowOff>
    </xdr:from>
    <xdr:to>
      <xdr:col>0</xdr:col>
      <xdr:colOff>36000</xdr:colOff>
      <xdr:row>2746</xdr:row>
      <xdr:rowOff>190800</xdr:rowOff>
    </xdr:to>
    <xdr:pic>
      <xdr:nvPicPr>
        <xdr:cNvPr id="1119" name="Imagem 110">
          <a:extLst>
            <a:ext uri="{FF2B5EF4-FFF2-40B4-BE49-F238E27FC236}">
              <a16:creationId xmlns:a16="http://schemas.microsoft.com/office/drawing/2014/main" id="{00000000-0008-0000-0800-00005F040000}"/>
            </a:ext>
          </a:extLst>
        </xdr:cNvPr>
        <xdr:cNvPicPr/>
      </xdr:nvPicPr>
      <xdr:blipFill>
        <a:blip xmlns:r="http://schemas.openxmlformats.org/officeDocument/2006/relationships" r:embed="rId1"/>
        <a:stretch/>
      </xdr:blipFill>
      <xdr:spPr>
        <a:xfrm>
          <a:off x="27000" y="563013720"/>
          <a:ext cx="9000" cy="9000"/>
        </a:xfrm>
        <a:prstGeom prst="rect">
          <a:avLst/>
        </a:prstGeom>
        <a:ln>
          <a:noFill/>
        </a:ln>
      </xdr:spPr>
    </xdr:pic>
    <xdr:clientData/>
  </xdr:twoCellAnchor>
  <xdr:twoCellAnchor editAs="oneCell">
    <xdr:from>
      <xdr:col>0</xdr:col>
      <xdr:colOff>27000</xdr:colOff>
      <xdr:row>2776</xdr:row>
      <xdr:rowOff>181440</xdr:rowOff>
    </xdr:from>
    <xdr:to>
      <xdr:col>0</xdr:col>
      <xdr:colOff>36000</xdr:colOff>
      <xdr:row>2776</xdr:row>
      <xdr:rowOff>190440</xdr:rowOff>
    </xdr:to>
    <xdr:pic>
      <xdr:nvPicPr>
        <xdr:cNvPr id="1120" name="Imagem 111">
          <a:extLst>
            <a:ext uri="{FF2B5EF4-FFF2-40B4-BE49-F238E27FC236}">
              <a16:creationId xmlns:a16="http://schemas.microsoft.com/office/drawing/2014/main" id="{00000000-0008-0000-0800-000060040000}"/>
            </a:ext>
          </a:extLst>
        </xdr:cNvPr>
        <xdr:cNvPicPr/>
      </xdr:nvPicPr>
      <xdr:blipFill>
        <a:blip xmlns:r="http://schemas.openxmlformats.org/officeDocument/2006/relationships" r:embed="rId1"/>
        <a:stretch/>
      </xdr:blipFill>
      <xdr:spPr>
        <a:xfrm>
          <a:off x="27000" y="569319120"/>
          <a:ext cx="9000" cy="9000"/>
        </a:xfrm>
        <a:prstGeom prst="rect">
          <a:avLst/>
        </a:prstGeom>
        <a:ln>
          <a:noFill/>
        </a:ln>
      </xdr:spPr>
    </xdr:pic>
    <xdr:clientData/>
  </xdr:twoCellAnchor>
  <xdr:twoCellAnchor editAs="oneCell">
    <xdr:from>
      <xdr:col>0</xdr:col>
      <xdr:colOff>27000</xdr:colOff>
      <xdr:row>2805</xdr:row>
      <xdr:rowOff>181800</xdr:rowOff>
    </xdr:from>
    <xdr:to>
      <xdr:col>0</xdr:col>
      <xdr:colOff>36000</xdr:colOff>
      <xdr:row>2805</xdr:row>
      <xdr:rowOff>190800</xdr:rowOff>
    </xdr:to>
    <xdr:pic>
      <xdr:nvPicPr>
        <xdr:cNvPr id="1121" name="Imagem 112">
          <a:extLst>
            <a:ext uri="{FF2B5EF4-FFF2-40B4-BE49-F238E27FC236}">
              <a16:creationId xmlns:a16="http://schemas.microsoft.com/office/drawing/2014/main" id="{00000000-0008-0000-0800-000061040000}"/>
            </a:ext>
          </a:extLst>
        </xdr:cNvPr>
        <xdr:cNvPicPr/>
      </xdr:nvPicPr>
      <xdr:blipFill>
        <a:blip xmlns:r="http://schemas.openxmlformats.org/officeDocument/2006/relationships" r:embed="rId1"/>
        <a:stretch/>
      </xdr:blipFill>
      <xdr:spPr>
        <a:xfrm>
          <a:off x="27000" y="575148600"/>
          <a:ext cx="9000" cy="9000"/>
        </a:xfrm>
        <a:prstGeom prst="rect">
          <a:avLst/>
        </a:prstGeom>
        <a:ln>
          <a:noFill/>
        </a:ln>
      </xdr:spPr>
    </xdr:pic>
    <xdr:clientData/>
  </xdr:twoCellAnchor>
  <xdr:twoCellAnchor editAs="oneCell">
    <xdr:from>
      <xdr:col>0</xdr:col>
      <xdr:colOff>27000</xdr:colOff>
      <xdr:row>2834</xdr:row>
      <xdr:rowOff>181440</xdr:rowOff>
    </xdr:from>
    <xdr:to>
      <xdr:col>0</xdr:col>
      <xdr:colOff>36000</xdr:colOff>
      <xdr:row>2834</xdr:row>
      <xdr:rowOff>190440</xdr:rowOff>
    </xdr:to>
    <xdr:pic>
      <xdr:nvPicPr>
        <xdr:cNvPr id="1122" name="Imagem 113">
          <a:extLst>
            <a:ext uri="{FF2B5EF4-FFF2-40B4-BE49-F238E27FC236}">
              <a16:creationId xmlns:a16="http://schemas.microsoft.com/office/drawing/2014/main" id="{00000000-0008-0000-0800-000062040000}"/>
            </a:ext>
          </a:extLst>
        </xdr:cNvPr>
        <xdr:cNvPicPr/>
      </xdr:nvPicPr>
      <xdr:blipFill>
        <a:blip xmlns:r="http://schemas.openxmlformats.org/officeDocument/2006/relationships" r:embed="rId1"/>
        <a:stretch/>
      </xdr:blipFill>
      <xdr:spPr>
        <a:xfrm>
          <a:off x="27000" y="581187240"/>
          <a:ext cx="9000" cy="9000"/>
        </a:xfrm>
        <a:prstGeom prst="rect">
          <a:avLst/>
        </a:prstGeom>
        <a:ln>
          <a:noFill/>
        </a:ln>
      </xdr:spPr>
    </xdr:pic>
    <xdr:clientData/>
  </xdr:twoCellAnchor>
  <xdr:twoCellAnchor editAs="oneCell">
    <xdr:from>
      <xdr:col>0</xdr:col>
      <xdr:colOff>27000</xdr:colOff>
      <xdr:row>2863</xdr:row>
      <xdr:rowOff>181440</xdr:rowOff>
    </xdr:from>
    <xdr:to>
      <xdr:col>0</xdr:col>
      <xdr:colOff>36000</xdr:colOff>
      <xdr:row>2863</xdr:row>
      <xdr:rowOff>190440</xdr:rowOff>
    </xdr:to>
    <xdr:pic>
      <xdr:nvPicPr>
        <xdr:cNvPr id="1123" name="Imagem 114">
          <a:extLst>
            <a:ext uri="{FF2B5EF4-FFF2-40B4-BE49-F238E27FC236}">
              <a16:creationId xmlns:a16="http://schemas.microsoft.com/office/drawing/2014/main" id="{00000000-0008-0000-0800-000063040000}"/>
            </a:ext>
          </a:extLst>
        </xdr:cNvPr>
        <xdr:cNvPicPr/>
      </xdr:nvPicPr>
      <xdr:blipFill>
        <a:blip xmlns:r="http://schemas.openxmlformats.org/officeDocument/2006/relationships" r:embed="rId1"/>
        <a:stretch/>
      </xdr:blipFill>
      <xdr:spPr>
        <a:xfrm>
          <a:off x="27000" y="587226240"/>
          <a:ext cx="9000" cy="9000"/>
        </a:xfrm>
        <a:prstGeom prst="rect">
          <a:avLst/>
        </a:prstGeom>
        <a:ln>
          <a:noFill/>
        </a:ln>
      </xdr:spPr>
    </xdr:pic>
    <xdr:clientData/>
  </xdr:twoCellAnchor>
  <xdr:twoCellAnchor editAs="oneCell">
    <xdr:from>
      <xdr:col>0</xdr:col>
      <xdr:colOff>27000</xdr:colOff>
      <xdr:row>2892</xdr:row>
      <xdr:rowOff>181440</xdr:rowOff>
    </xdr:from>
    <xdr:to>
      <xdr:col>0</xdr:col>
      <xdr:colOff>36000</xdr:colOff>
      <xdr:row>2892</xdr:row>
      <xdr:rowOff>190440</xdr:rowOff>
    </xdr:to>
    <xdr:pic>
      <xdr:nvPicPr>
        <xdr:cNvPr id="1124" name="Imagem 115">
          <a:extLst>
            <a:ext uri="{FF2B5EF4-FFF2-40B4-BE49-F238E27FC236}">
              <a16:creationId xmlns:a16="http://schemas.microsoft.com/office/drawing/2014/main" id="{00000000-0008-0000-0800-000064040000}"/>
            </a:ext>
          </a:extLst>
        </xdr:cNvPr>
        <xdr:cNvPicPr/>
      </xdr:nvPicPr>
      <xdr:blipFill>
        <a:blip xmlns:r="http://schemas.openxmlformats.org/officeDocument/2006/relationships" r:embed="rId1"/>
        <a:stretch/>
      </xdr:blipFill>
      <xdr:spPr>
        <a:xfrm>
          <a:off x="27000" y="593341200"/>
          <a:ext cx="9000" cy="9000"/>
        </a:xfrm>
        <a:prstGeom prst="rect">
          <a:avLst/>
        </a:prstGeom>
        <a:ln>
          <a:noFill/>
        </a:ln>
      </xdr:spPr>
    </xdr:pic>
    <xdr:clientData/>
  </xdr:twoCellAnchor>
  <xdr:twoCellAnchor editAs="oneCell">
    <xdr:from>
      <xdr:col>0</xdr:col>
      <xdr:colOff>27000</xdr:colOff>
      <xdr:row>2923</xdr:row>
      <xdr:rowOff>181440</xdr:rowOff>
    </xdr:from>
    <xdr:to>
      <xdr:col>0</xdr:col>
      <xdr:colOff>36000</xdr:colOff>
      <xdr:row>2923</xdr:row>
      <xdr:rowOff>190440</xdr:rowOff>
    </xdr:to>
    <xdr:pic>
      <xdr:nvPicPr>
        <xdr:cNvPr id="1125" name="Imagem 116">
          <a:extLst>
            <a:ext uri="{FF2B5EF4-FFF2-40B4-BE49-F238E27FC236}">
              <a16:creationId xmlns:a16="http://schemas.microsoft.com/office/drawing/2014/main" id="{00000000-0008-0000-0800-000065040000}"/>
            </a:ext>
          </a:extLst>
        </xdr:cNvPr>
        <xdr:cNvPicPr/>
      </xdr:nvPicPr>
      <xdr:blipFill>
        <a:blip xmlns:r="http://schemas.openxmlformats.org/officeDocument/2006/relationships" r:embed="rId1"/>
        <a:stretch/>
      </xdr:blipFill>
      <xdr:spPr>
        <a:xfrm>
          <a:off x="27000" y="599551560"/>
          <a:ext cx="9000" cy="9000"/>
        </a:xfrm>
        <a:prstGeom prst="rect">
          <a:avLst/>
        </a:prstGeom>
        <a:ln>
          <a:noFill/>
        </a:ln>
      </xdr:spPr>
    </xdr:pic>
    <xdr:clientData/>
  </xdr:twoCellAnchor>
  <xdr:twoCellAnchor editAs="oneCell">
    <xdr:from>
      <xdr:col>0</xdr:col>
      <xdr:colOff>27000</xdr:colOff>
      <xdr:row>2952</xdr:row>
      <xdr:rowOff>257760</xdr:rowOff>
    </xdr:from>
    <xdr:to>
      <xdr:col>0</xdr:col>
      <xdr:colOff>36000</xdr:colOff>
      <xdr:row>2952</xdr:row>
      <xdr:rowOff>266760</xdr:rowOff>
    </xdr:to>
    <xdr:pic>
      <xdr:nvPicPr>
        <xdr:cNvPr id="1126" name="Imagem 117">
          <a:extLst>
            <a:ext uri="{FF2B5EF4-FFF2-40B4-BE49-F238E27FC236}">
              <a16:creationId xmlns:a16="http://schemas.microsoft.com/office/drawing/2014/main" id="{00000000-0008-0000-0800-000066040000}"/>
            </a:ext>
          </a:extLst>
        </xdr:cNvPr>
        <xdr:cNvPicPr/>
      </xdr:nvPicPr>
      <xdr:blipFill>
        <a:blip xmlns:r="http://schemas.openxmlformats.org/officeDocument/2006/relationships" r:embed="rId1"/>
        <a:stretch/>
      </xdr:blipFill>
      <xdr:spPr>
        <a:xfrm>
          <a:off x="27000" y="605457000"/>
          <a:ext cx="9000" cy="9000"/>
        </a:xfrm>
        <a:prstGeom prst="rect">
          <a:avLst/>
        </a:prstGeom>
        <a:ln>
          <a:noFill/>
        </a:ln>
      </xdr:spPr>
    </xdr:pic>
    <xdr:clientData/>
  </xdr:twoCellAnchor>
  <xdr:twoCellAnchor editAs="oneCell">
    <xdr:from>
      <xdr:col>0</xdr:col>
      <xdr:colOff>27000</xdr:colOff>
      <xdr:row>2981</xdr:row>
      <xdr:rowOff>181440</xdr:rowOff>
    </xdr:from>
    <xdr:to>
      <xdr:col>0</xdr:col>
      <xdr:colOff>36000</xdr:colOff>
      <xdr:row>2981</xdr:row>
      <xdr:rowOff>190440</xdr:rowOff>
    </xdr:to>
    <xdr:pic>
      <xdr:nvPicPr>
        <xdr:cNvPr id="1127" name="Imagem 118">
          <a:extLst>
            <a:ext uri="{FF2B5EF4-FFF2-40B4-BE49-F238E27FC236}">
              <a16:creationId xmlns:a16="http://schemas.microsoft.com/office/drawing/2014/main" id="{00000000-0008-0000-0800-000067040000}"/>
            </a:ext>
          </a:extLst>
        </xdr:cNvPr>
        <xdr:cNvPicPr/>
      </xdr:nvPicPr>
      <xdr:blipFill>
        <a:blip xmlns:r="http://schemas.openxmlformats.org/officeDocument/2006/relationships" r:embed="rId1"/>
        <a:stretch/>
      </xdr:blipFill>
      <xdr:spPr>
        <a:xfrm>
          <a:off x="27000" y="611362440"/>
          <a:ext cx="9000" cy="9000"/>
        </a:xfrm>
        <a:prstGeom prst="rect">
          <a:avLst/>
        </a:prstGeom>
        <a:ln>
          <a:noFill/>
        </a:ln>
      </xdr:spPr>
    </xdr:pic>
    <xdr:clientData/>
  </xdr:twoCellAnchor>
  <xdr:twoCellAnchor editAs="oneCell">
    <xdr:from>
      <xdr:col>0</xdr:col>
      <xdr:colOff>27000</xdr:colOff>
      <xdr:row>3009</xdr:row>
      <xdr:rowOff>181440</xdr:rowOff>
    </xdr:from>
    <xdr:to>
      <xdr:col>0</xdr:col>
      <xdr:colOff>36000</xdr:colOff>
      <xdr:row>3009</xdr:row>
      <xdr:rowOff>190440</xdr:rowOff>
    </xdr:to>
    <xdr:pic>
      <xdr:nvPicPr>
        <xdr:cNvPr id="1128" name="Imagem 119">
          <a:extLst>
            <a:ext uri="{FF2B5EF4-FFF2-40B4-BE49-F238E27FC236}">
              <a16:creationId xmlns:a16="http://schemas.microsoft.com/office/drawing/2014/main" id="{00000000-0008-0000-0800-000068040000}"/>
            </a:ext>
          </a:extLst>
        </xdr:cNvPr>
        <xdr:cNvPicPr/>
      </xdr:nvPicPr>
      <xdr:blipFill>
        <a:blip xmlns:r="http://schemas.openxmlformats.org/officeDocument/2006/relationships" r:embed="rId1"/>
        <a:stretch/>
      </xdr:blipFill>
      <xdr:spPr>
        <a:xfrm>
          <a:off x="27000" y="617001120"/>
          <a:ext cx="9000" cy="9000"/>
        </a:xfrm>
        <a:prstGeom prst="rect">
          <a:avLst/>
        </a:prstGeom>
        <a:ln>
          <a:noFill/>
        </a:ln>
      </xdr:spPr>
    </xdr:pic>
    <xdr:clientData/>
  </xdr:twoCellAnchor>
  <xdr:twoCellAnchor editAs="oneCell">
    <xdr:from>
      <xdr:col>0</xdr:col>
      <xdr:colOff>27000</xdr:colOff>
      <xdr:row>3038</xdr:row>
      <xdr:rowOff>181440</xdr:rowOff>
    </xdr:from>
    <xdr:to>
      <xdr:col>0</xdr:col>
      <xdr:colOff>36000</xdr:colOff>
      <xdr:row>3038</xdr:row>
      <xdr:rowOff>190440</xdr:rowOff>
    </xdr:to>
    <xdr:pic>
      <xdr:nvPicPr>
        <xdr:cNvPr id="1129" name="Imagem 120">
          <a:extLst>
            <a:ext uri="{FF2B5EF4-FFF2-40B4-BE49-F238E27FC236}">
              <a16:creationId xmlns:a16="http://schemas.microsoft.com/office/drawing/2014/main" id="{00000000-0008-0000-0800-000069040000}"/>
            </a:ext>
          </a:extLst>
        </xdr:cNvPr>
        <xdr:cNvPicPr/>
      </xdr:nvPicPr>
      <xdr:blipFill>
        <a:blip xmlns:r="http://schemas.openxmlformats.org/officeDocument/2006/relationships" r:embed="rId1"/>
        <a:stretch/>
      </xdr:blipFill>
      <xdr:spPr>
        <a:xfrm>
          <a:off x="27000" y="622830600"/>
          <a:ext cx="9000" cy="9000"/>
        </a:xfrm>
        <a:prstGeom prst="rect">
          <a:avLst/>
        </a:prstGeom>
        <a:ln>
          <a:noFill/>
        </a:ln>
      </xdr:spPr>
    </xdr:pic>
    <xdr:clientData/>
  </xdr:twoCellAnchor>
  <xdr:twoCellAnchor editAs="oneCell">
    <xdr:from>
      <xdr:col>0</xdr:col>
      <xdr:colOff>27000</xdr:colOff>
      <xdr:row>3067</xdr:row>
      <xdr:rowOff>181440</xdr:rowOff>
    </xdr:from>
    <xdr:to>
      <xdr:col>0</xdr:col>
      <xdr:colOff>36000</xdr:colOff>
      <xdr:row>3067</xdr:row>
      <xdr:rowOff>190440</xdr:rowOff>
    </xdr:to>
    <xdr:pic>
      <xdr:nvPicPr>
        <xdr:cNvPr id="1130" name="Imagem 121">
          <a:extLst>
            <a:ext uri="{FF2B5EF4-FFF2-40B4-BE49-F238E27FC236}">
              <a16:creationId xmlns:a16="http://schemas.microsoft.com/office/drawing/2014/main" id="{00000000-0008-0000-0800-00006A040000}"/>
            </a:ext>
          </a:extLst>
        </xdr:cNvPr>
        <xdr:cNvPicPr/>
      </xdr:nvPicPr>
      <xdr:blipFill>
        <a:blip xmlns:r="http://schemas.openxmlformats.org/officeDocument/2006/relationships" r:embed="rId1"/>
        <a:stretch/>
      </xdr:blipFill>
      <xdr:spPr>
        <a:xfrm>
          <a:off x="27000" y="628659720"/>
          <a:ext cx="9000" cy="9000"/>
        </a:xfrm>
        <a:prstGeom prst="rect">
          <a:avLst/>
        </a:prstGeom>
        <a:ln>
          <a:noFill/>
        </a:ln>
      </xdr:spPr>
    </xdr:pic>
    <xdr:clientData/>
  </xdr:twoCellAnchor>
  <xdr:twoCellAnchor editAs="oneCell">
    <xdr:from>
      <xdr:col>0</xdr:col>
      <xdr:colOff>27000</xdr:colOff>
      <xdr:row>3096</xdr:row>
      <xdr:rowOff>181800</xdr:rowOff>
    </xdr:from>
    <xdr:to>
      <xdr:col>0</xdr:col>
      <xdr:colOff>36000</xdr:colOff>
      <xdr:row>3096</xdr:row>
      <xdr:rowOff>190800</xdr:rowOff>
    </xdr:to>
    <xdr:pic>
      <xdr:nvPicPr>
        <xdr:cNvPr id="1131" name="Imagem 122">
          <a:extLst>
            <a:ext uri="{FF2B5EF4-FFF2-40B4-BE49-F238E27FC236}">
              <a16:creationId xmlns:a16="http://schemas.microsoft.com/office/drawing/2014/main" id="{00000000-0008-0000-0800-00006B040000}"/>
            </a:ext>
          </a:extLst>
        </xdr:cNvPr>
        <xdr:cNvPicPr/>
      </xdr:nvPicPr>
      <xdr:blipFill>
        <a:blip xmlns:r="http://schemas.openxmlformats.org/officeDocument/2006/relationships" r:embed="rId1"/>
        <a:stretch/>
      </xdr:blipFill>
      <xdr:spPr>
        <a:xfrm>
          <a:off x="27000" y="634565520"/>
          <a:ext cx="9000" cy="9000"/>
        </a:xfrm>
        <a:prstGeom prst="rect">
          <a:avLst/>
        </a:prstGeom>
        <a:ln>
          <a:noFill/>
        </a:ln>
      </xdr:spPr>
    </xdr:pic>
    <xdr:clientData/>
  </xdr:twoCellAnchor>
  <xdr:twoCellAnchor editAs="oneCell">
    <xdr:from>
      <xdr:col>0</xdr:col>
      <xdr:colOff>27000</xdr:colOff>
      <xdr:row>3128</xdr:row>
      <xdr:rowOff>257760</xdr:rowOff>
    </xdr:from>
    <xdr:to>
      <xdr:col>0</xdr:col>
      <xdr:colOff>36000</xdr:colOff>
      <xdr:row>3128</xdr:row>
      <xdr:rowOff>266760</xdr:rowOff>
    </xdr:to>
    <xdr:pic>
      <xdr:nvPicPr>
        <xdr:cNvPr id="1132" name="Imagem 123">
          <a:extLst>
            <a:ext uri="{FF2B5EF4-FFF2-40B4-BE49-F238E27FC236}">
              <a16:creationId xmlns:a16="http://schemas.microsoft.com/office/drawing/2014/main" id="{00000000-0008-0000-0800-00006C040000}"/>
            </a:ext>
          </a:extLst>
        </xdr:cNvPr>
        <xdr:cNvPicPr/>
      </xdr:nvPicPr>
      <xdr:blipFill>
        <a:blip xmlns:r="http://schemas.openxmlformats.org/officeDocument/2006/relationships" r:embed="rId1"/>
        <a:stretch/>
      </xdr:blipFill>
      <xdr:spPr>
        <a:xfrm>
          <a:off x="27000" y="641118600"/>
          <a:ext cx="9000" cy="9000"/>
        </a:xfrm>
        <a:prstGeom prst="rect">
          <a:avLst/>
        </a:prstGeom>
        <a:ln>
          <a:noFill/>
        </a:ln>
      </xdr:spPr>
    </xdr:pic>
    <xdr:clientData/>
  </xdr:twoCellAnchor>
  <xdr:twoCellAnchor editAs="oneCell">
    <xdr:from>
      <xdr:col>0</xdr:col>
      <xdr:colOff>27000</xdr:colOff>
      <xdr:row>3130</xdr:row>
      <xdr:rowOff>181440</xdr:rowOff>
    </xdr:from>
    <xdr:to>
      <xdr:col>0</xdr:col>
      <xdr:colOff>36000</xdr:colOff>
      <xdr:row>3130</xdr:row>
      <xdr:rowOff>190440</xdr:rowOff>
    </xdr:to>
    <xdr:pic>
      <xdr:nvPicPr>
        <xdr:cNvPr id="1133" name="Imagem 124">
          <a:extLst>
            <a:ext uri="{FF2B5EF4-FFF2-40B4-BE49-F238E27FC236}">
              <a16:creationId xmlns:a16="http://schemas.microsoft.com/office/drawing/2014/main" id="{00000000-0008-0000-0800-00006D040000}"/>
            </a:ext>
          </a:extLst>
        </xdr:cNvPr>
        <xdr:cNvPicPr/>
      </xdr:nvPicPr>
      <xdr:blipFill>
        <a:blip xmlns:r="http://schemas.openxmlformats.org/officeDocument/2006/relationships" r:embed="rId1"/>
        <a:stretch/>
      </xdr:blipFill>
      <xdr:spPr>
        <a:xfrm>
          <a:off x="27000" y="641499480"/>
          <a:ext cx="9000" cy="9000"/>
        </a:xfrm>
        <a:prstGeom prst="rect">
          <a:avLst/>
        </a:prstGeom>
        <a:ln>
          <a:noFill/>
        </a:ln>
      </xdr:spPr>
    </xdr:pic>
    <xdr:clientData/>
  </xdr:twoCellAnchor>
  <xdr:twoCellAnchor editAs="oneCell">
    <xdr:from>
      <xdr:col>0</xdr:col>
      <xdr:colOff>27000</xdr:colOff>
      <xdr:row>3158</xdr:row>
      <xdr:rowOff>181800</xdr:rowOff>
    </xdr:from>
    <xdr:to>
      <xdr:col>0</xdr:col>
      <xdr:colOff>36000</xdr:colOff>
      <xdr:row>3158</xdr:row>
      <xdr:rowOff>190800</xdr:rowOff>
    </xdr:to>
    <xdr:pic>
      <xdr:nvPicPr>
        <xdr:cNvPr id="1134" name="Imagem 125">
          <a:extLst>
            <a:ext uri="{FF2B5EF4-FFF2-40B4-BE49-F238E27FC236}">
              <a16:creationId xmlns:a16="http://schemas.microsoft.com/office/drawing/2014/main" id="{00000000-0008-0000-0800-00006E040000}"/>
            </a:ext>
          </a:extLst>
        </xdr:cNvPr>
        <xdr:cNvPicPr/>
      </xdr:nvPicPr>
      <xdr:blipFill>
        <a:blip xmlns:r="http://schemas.openxmlformats.org/officeDocument/2006/relationships" r:embed="rId1"/>
        <a:stretch/>
      </xdr:blipFill>
      <xdr:spPr>
        <a:xfrm>
          <a:off x="27000" y="647138520"/>
          <a:ext cx="9000" cy="9000"/>
        </a:xfrm>
        <a:prstGeom prst="rect">
          <a:avLst/>
        </a:prstGeom>
        <a:ln>
          <a:noFill/>
        </a:ln>
      </xdr:spPr>
    </xdr:pic>
    <xdr:clientData/>
  </xdr:twoCellAnchor>
  <xdr:twoCellAnchor editAs="oneCell">
    <xdr:from>
      <xdr:col>0</xdr:col>
      <xdr:colOff>27000</xdr:colOff>
      <xdr:row>3186</xdr:row>
      <xdr:rowOff>181440</xdr:rowOff>
    </xdr:from>
    <xdr:to>
      <xdr:col>0</xdr:col>
      <xdr:colOff>36000</xdr:colOff>
      <xdr:row>3186</xdr:row>
      <xdr:rowOff>190440</xdr:rowOff>
    </xdr:to>
    <xdr:pic>
      <xdr:nvPicPr>
        <xdr:cNvPr id="1135" name="Imagem 126">
          <a:extLst>
            <a:ext uri="{FF2B5EF4-FFF2-40B4-BE49-F238E27FC236}">
              <a16:creationId xmlns:a16="http://schemas.microsoft.com/office/drawing/2014/main" id="{00000000-0008-0000-0800-00006F040000}"/>
            </a:ext>
          </a:extLst>
        </xdr:cNvPr>
        <xdr:cNvPicPr/>
      </xdr:nvPicPr>
      <xdr:blipFill>
        <a:blip xmlns:r="http://schemas.openxmlformats.org/officeDocument/2006/relationships" r:embed="rId1"/>
        <a:stretch/>
      </xdr:blipFill>
      <xdr:spPr>
        <a:xfrm>
          <a:off x="27000" y="653063040"/>
          <a:ext cx="9000" cy="9000"/>
        </a:xfrm>
        <a:prstGeom prst="rect">
          <a:avLst/>
        </a:prstGeom>
        <a:ln>
          <a:noFill/>
        </a:ln>
      </xdr:spPr>
    </xdr:pic>
    <xdr:clientData/>
  </xdr:twoCellAnchor>
  <xdr:twoCellAnchor editAs="oneCell">
    <xdr:from>
      <xdr:col>0</xdr:col>
      <xdr:colOff>27000</xdr:colOff>
      <xdr:row>3214</xdr:row>
      <xdr:rowOff>181440</xdr:rowOff>
    </xdr:from>
    <xdr:to>
      <xdr:col>0</xdr:col>
      <xdr:colOff>36000</xdr:colOff>
      <xdr:row>3214</xdr:row>
      <xdr:rowOff>190440</xdr:rowOff>
    </xdr:to>
    <xdr:pic>
      <xdr:nvPicPr>
        <xdr:cNvPr id="1136" name="Imagem 127">
          <a:extLst>
            <a:ext uri="{FF2B5EF4-FFF2-40B4-BE49-F238E27FC236}">
              <a16:creationId xmlns:a16="http://schemas.microsoft.com/office/drawing/2014/main" id="{00000000-0008-0000-0800-000070040000}"/>
            </a:ext>
          </a:extLst>
        </xdr:cNvPr>
        <xdr:cNvPicPr/>
      </xdr:nvPicPr>
      <xdr:blipFill>
        <a:blip xmlns:r="http://schemas.openxmlformats.org/officeDocument/2006/relationships" r:embed="rId1"/>
        <a:stretch/>
      </xdr:blipFill>
      <xdr:spPr>
        <a:xfrm>
          <a:off x="27000" y="658701720"/>
          <a:ext cx="9000" cy="9000"/>
        </a:xfrm>
        <a:prstGeom prst="rect">
          <a:avLst/>
        </a:prstGeom>
        <a:ln>
          <a:noFill/>
        </a:ln>
      </xdr:spPr>
    </xdr:pic>
    <xdr:clientData/>
  </xdr:twoCellAnchor>
  <xdr:twoCellAnchor editAs="oneCell">
    <xdr:from>
      <xdr:col>0</xdr:col>
      <xdr:colOff>27000</xdr:colOff>
      <xdr:row>3242</xdr:row>
      <xdr:rowOff>181440</xdr:rowOff>
    </xdr:from>
    <xdr:to>
      <xdr:col>0</xdr:col>
      <xdr:colOff>36000</xdr:colOff>
      <xdr:row>3242</xdr:row>
      <xdr:rowOff>190440</xdr:rowOff>
    </xdr:to>
    <xdr:pic>
      <xdr:nvPicPr>
        <xdr:cNvPr id="1137" name="Imagem 128">
          <a:extLst>
            <a:ext uri="{FF2B5EF4-FFF2-40B4-BE49-F238E27FC236}">
              <a16:creationId xmlns:a16="http://schemas.microsoft.com/office/drawing/2014/main" id="{00000000-0008-0000-0800-000071040000}"/>
            </a:ext>
          </a:extLst>
        </xdr:cNvPr>
        <xdr:cNvPicPr/>
      </xdr:nvPicPr>
      <xdr:blipFill>
        <a:blip xmlns:r="http://schemas.openxmlformats.org/officeDocument/2006/relationships" r:embed="rId1"/>
        <a:stretch/>
      </xdr:blipFill>
      <xdr:spPr>
        <a:xfrm>
          <a:off x="27000" y="664340400"/>
          <a:ext cx="9000" cy="9000"/>
        </a:xfrm>
        <a:prstGeom prst="rect">
          <a:avLst/>
        </a:prstGeom>
        <a:ln>
          <a:noFill/>
        </a:ln>
      </xdr:spPr>
    </xdr:pic>
    <xdr:clientData/>
  </xdr:twoCellAnchor>
  <xdr:twoCellAnchor editAs="oneCell">
    <xdr:from>
      <xdr:col>0</xdr:col>
      <xdr:colOff>27000</xdr:colOff>
      <xdr:row>3271</xdr:row>
      <xdr:rowOff>181440</xdr:rowOff>
    </xdr:from>
    <xdr:to>
      <xdr:col>0</xdr:col>
      <xdr:colOff>36000</xdr:colOff>
      <xdr:row>3271</xdr:row>
      <xdr:rowOff>190440</xdr:rowOff>
    </xdr:to>
    <xdr:pic>
      <xdr:nvPicPr>
        <xdr:cNvPr id="1138" name="Imagem 129">
          <a:extLst>
            <a:ext uri="{FF2B5EF4-FFF2-40B4-BE49-F238E27FC236}">
              <a16:creationId xmlns:a16="http://schemas.microsoft.com/office/drawing/2014/main" id="{00000000-0008-0000-0800-000072040000}"/>
            </a:ext>
          </a:extLst>
        </xdr:cNvPr>
        <xdr:cNvPicPr/>
      </xdr:nvPicPr>
      <xdr:blipFill>
        <a:blip xmlns:r="http://schemas.openxmlformats.org/officeDocument/2006/relationships" r:embed="rId1"/>
        <a:stretch/>
      </xdr:blipFill>
      <xdr:spPr>
        <a:xfrm>
          <a:off x="27000" y="670322160"/>
          <a:ext cx="9000" cy="9000"/>
        </a:xfrm>
        <a:prstGeom prst="rect">
          <a:avLst/>
        </a:prstGeom>
        <a:ln>
          <a:noFill/>
        </a:ln>
      </xdr:spPr>
    </xdr:pic>
    <xdr:clientData/>
  </xdr:twoCellAnchor>
  <xdr:twoCellAnchor editAs="oneCell">
    <xdr:from>
      <xdr:col>0</xdr:col>
      <xdr:colOff>27000</xdr:colOff>
      <xdr:row>3273</xdr:row>
      <xdr:rowOff>181800</xdr:rowOff>
    </xdr:from>
    <xdr:to>
      <xdr:col>0</xdr:col>
      <xdr:colOff>36000</xdr:colOff>
      <xdr:row>3273</xdr:row>
      <xdr:rowOff>190800</xdr:rowOff>
    </xdr:to>
    <xdr:pic>
      <xdr:nvPicPr>
        <xdr:cNvPr id="1139" name="Imagem 130">
          <a:extLst>
            <a:ext uri="{FF2B5EF4-FFF2-40B4-BE49-F238E27FC236}">
              <a16:creationId xmlns:a16="http://schemas.microsoft.com/office/drawing/2014/main" id="{00000000-0008-0000-0800-000073040000}"/>
            </a:ext>
          </a:extLst>
        </xdr:cNvPr>
        <xdr:cNvPicPr/>
      </xdr:nvPicPr>
      <xdr:blipFill>
        <a:blip xmlns:r="http://schemas.openxmlformats.org/officeDocument/2006/relationships" r:embed="rId1"/>
        <a:stretch/>
      </xdr:blipFill>
      <xdr:spPr>
        <a:xfrm>
          <a:off x="27000" y="670703400"/>
          <a:ext cx="9000" cy="9000"/>
        </a:xfrm>
        <a:prstGeom prst="rect">
          <a:avLst/>
        </a:prstGeom>
        <a:ln>
          <a:noFill/>
        </a:ln>
      </xdr:spPr>
    </xdr:pic>
    <xdr:clientData/>
  </xdr:twoCellAnchor>
  <xdr:twoCellAnchor editAs="oneCell">
    <xdr:from>
      <xdr:col>0</xdr:col>
      <xdr:colOff>27000</xdr:colOff>
      <xdr:row>3301</xdr:row>
      <xdr:rowOff>181440</xdr:rowOff>
    </xdr:from>
    <xdr:to>
      <xdr:col>0</xdr:col>
      <xdr:colOff>36000</xdr:colOff>
      <xdr:row>3301</xdr:row>
      <xdr:rowOff>190440</xdr:rowOff>
    </xdr:to>
    <xdr:pic>
      <xdr:nvPicPr>
        <xdr:cNvPr id="1140" name="Imagem 131">
          <a:extLst>
            <a:ext uri="{FF2B5EF4-FFF2-40B4-BE49-F238E27FC236}">
              <a16:creationId xmlns:a16="http://schemas.microsoft.com/office/drawing/2014/main" id="{00000000-0008-0000-0800-000074040000}"/>
            </a:ext>
          </a:extLst>
        </xdr:cNvPr>
        <xdr:cNvPicPr/>
      </xdr:nvPicPr>
      <xdr:blipFill>
        <a:blip xmlns:r="http://schemas.openxmlformats.org/officeDocument/2006/relationships" r:embed="rId1"/>
        <a:stretch/>
      </xdr:blipFill>
      <xdr:spPr>
        <a:xfrm>
          <a:off x="27000" y="676494360"/>
          <a:ext cx="9000" cy="9000"/>
        </a:xfrm>
        <a:prstGeom prst="rect">
          <a:avLst/>
        </a:prstGeom>
        <a:ln>
          <a:noFill/>
        </a:ln>
      </xdr:spPr>
    </xdr:pic>
    <xdr:clientData/>
  </xdr:twoCellAnchor>
  <xdr:twoCellAnchor editAs="oneCell">
    <xdr:from>
      <xdr:col>0</xdr:col>
      <xdr:colOff>27000</xdr:colOff>
      <xdr:row>3331</xdr:row>
      <xdr:rowOff>181800</xdr:rowOff>
    </xdr:from>
    <xdr:to>
      <xdr:col>0</xdr:col>
      <xdr:colOff>36000</xdr:colOff>
      <xdr:row>3331</xdr:row>
      <xdr:rowOff>190800</xdr:rowOff>
    </xdr:to>
    <xdr:pic>
      <xdr:nvPicPr>
        <xdr:cNvPr id="1141" name="Imagem 132">
          <a:extLst>
            <a:ext uri="{FF2B5EF4-FFF2-40B4-BE49-F238E27FC236}">
              <a16:creationId xmlns:a16="http://schemas.microsoft.com/office/drawing/2014/main" id="{00000000-0008-0000-0800-000075040000}"/>
            </a:ext>
          </a:extLst>
        </xdr:cNvPr>
        <xdr:cNvPicPr/>
      </xdr:nvPicPr>
      <xdr:blipFill>
        <a:blip xmlns:r="http://schemas.openxmlformats.org/officeDocument/2006/relationships" r:embed="rId1"/>
        <a:stretch/>
      </xdr:blipFill>
      <xdr:spPr>
        <a:xfrm>
          <a:off x="27000" y="682800120"/>
          <a:ext cx="9000" cy="9000"/>
        </a:xfrm>
        <a:prstGeom prst="rect">
          <a:avLst/>
        </a:prstGeom>
        <a:ln>
          <a:noFill/>
        </a:ln>
      </xdr:spPr>
    </xdr:pic>
    <xdr:clientData/>
  </xdr:twoCellAnchor>
  <xdr:twoCellAnchor editAs="oneCell">
    <xdr:from>
      <xdr:col>0</xdr:col>
      <xdr:colOff>27000</xdr:colOff>
      <xdr:row>3333</xdr:row>
      <xdr:rowOff>181440</xdr:rowOff>
    </xdr:from>
    <xdr:to>
      <xdr:col>0</xdr:col>
      <xdr:colOff>36000</xdr:colOff>
      <xdr:row>3333</xdr:row>
      <xdr:rowOff>190440</xdr:rowOff>
    </xdr:to>
    <xdr:pic>
      <xdr:nvPicPr>
        <xdr:cNvPr id="1142" name="Imagem 133">
          <a:extLst>
            <a:ext uri="{FF2B5EF4-FFF2-40B4-BE49-F238E27FC236}">
              <a16:creationId xmlns:a16="http://schemas.microsoft.com/office/drawing/2014/main" id="{00000000-0008-0000-0800-000076040000}"/>
            </a:ext>
          </a:extLst>
        </xdr:cNvPr>
        <xdr:cNvPicPr/>
      </xdr:nvPicPr>
      <xdr:blipFill>
        <a:blip xmlns:r="http://schemas.openxmlformats.org/officeDocument/2006/relationships" r:embed="rId1"/>
        <a:stretch/>
      </xdr:blipFill>
      <xdr:spPr>
        <a:xfrm>
          <a:off x="27000" y="683181000"/>
          <a:ext cx="9000" cy="9000"/>
        </a:xfrm>
        <a:prstGeom prst="rect">
          <a:avLst/>
        </a:prstGeom>
        <a:ln>
          <a:noFill/>
        </a:ln>
      </xdr:spPr>
    </xdr:pic>
    <xdr:clientData/>
  </xdr:twoCellAnchor>
  <xdr:twoCellAnchor editAs="oneCell">
    <xdr:from>
      <xdr:col>0</xdr:col>
      <xdr:colOff>27000</xdr:colOff>
      <xdr:row>3364</xdr:row>
      <xdr:rowOff>181440</xdr:rowOff>
    </xdr:from>
    <xdr:to>
      <xdr:col>0</xdr:col>
      <xdr:colOff>36000</xdr:colOff>
      <xdr:row>3364</xdr:row>
      <xdr:rowOff>190440</xdr:rowOff>
    </xdr:to>
    <xdr:pic>
      <xdr:nvPicPr>
        <xdr:cNvPr id="1143" name="Imagem 134">
          <a:extLst>
            <a:ext uri="{FF2B5EF4-FFF2-40B4-BE49-F238E27FC236}">
              <a16:creationId xmlns:a16="http://schemas.microsoft.com/office/drawing/2014/main" id="{00000000-0008-0000-0800-000077040000}"/>
            </a:ext>
          </a:extLst>
        </xdr:cNvPr>
        <xdr:cNvPicPr/>
      </xdr:nvPicPr>
      <xdr:blipFill>
        <a:blip xmlns:r="http://schemas.openxmlformats.org/officeDocument/2006/relationships" r:embed="rId1"/>
        <a:stretch/>
      </xdr:blipFill>
      <xdr:spPr>
        <a:xfrm>
          <a:off x="27000" y="689753160"/>
          <a:ext cx="9000" cy="9000"/>
        </a:xfrm>
        <a:prstGeom prst="rect">
          <a:avLst/>
        </a:prstGeom>
        <a:ln>
          <a:noFill/>
        </a:ln>
      </xdr:spPr>
    </xdr:pic>
    <xdr:clientData/>
  </xdr:twoCellAnchor>
  <xdr:twoCellAnchor editAs="oneCell">
    <xdr:from>
      <xdr:col>0</xdr:col>
      <xdr:colOff>27000</xdr:colOff>
      <xdr:row>3394</xdr:row>
      <xdr:rowOff>181440</xdr:rowOff>
    </xdr:from>
    <xdr:to>
      <xdr:col>0</xdr:col>
      <xdr:colOff>36000</xdr:colOff>
      <xdr:row>3394</xdr:row>
      <xdr:rowOff>190440</xdr:rowOff>
    </xdr:to>
    <xdr:pic>
      <xdr:nvPicPr>
        <xdr:cNvPr id="1144" name="Imagem 135">
          <a:extLst>
            <a:ext uri="{FF2B5EF4-FFF2-40B4-BE49-F238E27FC236}">
              <a16:creationId xmlns:a16="http://schemas.microsoft.com/office/drawing/2014/main" id="{00000000-0008-0000-0800-000078040000}"/>
            </a:ext>
          </a:extLst>
        </xdr:cNvPr>
        <xdr:cNvPicPr/>
      </xdr:nvPicPr>
      <xdr:blipFill>
        <a:blip xmlns:r="http://schemas.openxmlformats.org/officeDocument/2006/relationships" r:embed="rId1"/>
        <a:stretch/>
      </xdr:blipFill>
      <xdr:spPr>
        <a:xfrm>
          <a:off x="27000" y="696001680"/>
          <a:ext cx="9000" cy="9000"/>
        </a:xfrm>
        <a:prstGeom prst="rect">
          <a:avLst/>
        </a:prstGeom>
        <a:ln>
          <a:noFill/>
        </a:ln>
      </xdr:spPr>
    </xdr:pic>
    <xdr:clientData/>
  </xdr:twoCellAnchor>
  <xdr:twoCellAnchor editAs="oneCell">
    <xdr:from>
      <xdr:col>0</xdr:col>
      <xdr:colOff>27000</xdr:colOff>
      <xdr:row>3423</xdr:row>
      <xdr:rowOff>181440</xdr:rowOff>
    </xdr:from>
    <xdr:to>
      <xdr:col>0</xdr:col>
      <xdr:colOff>36000</xdr:colOff>
      <xdr:row>3423</xdr:row>
      <xdr:rowOff>190440</xdr:rowOff>
    </xdr:to>
    <xdr:pic>
      <xdr:nvPicPr>
        <xdr:cNvPr id="1145" name="Imagem 136">
          <a:extLst>
            <a:ext uri="{FF2B5EF4-FFF2-40B4-BE49-F238E27FC236}">
              <a16:creationId xmlns:a16="http://schemas.microsoft.com/office/drawing/2014/main" id="{00000000-0008-0000-0800-000079040000}"/>
            </a:ext>
          </a:extLst>
        </xdr:cNvPr>
        <xdr:cNvPicPr/>
      </xdr:nvPicPr>
      <xdr:blipFill>
        <a:blip xmlns:r="http://schemas.openxmlformats.org/officeDocument/2006/relationships" r:embed="rId1"/>
        <a:stretch/>
      </xdr:blipFill>
      <xdr:spPr>
        <a:xfrm>
          <a:off x="27000" y="701983440"/>
          <a:ext cx="9000" cy="9000"/>
        </a:xfrm>
        <a:prstGeom prst="rect">
          <a:avLst/>
        </a:prstGeom>
        <a:ln>
          <a:noFill/>
        </a:ln>
      </xdr:spPr>
    </xdr:pic>
    <xdr:clientData/>
  </xdr:twoCellAnchor>
  <xdr:twoCellAnchor editAs="oneCell">
    <xdr:from>
      <xdr:col>0</xdr:col>
      <xdr:colOff>27000</xdr:colOff>
      <xdr:row>3453</xdr:row>
      <xdr:rowOff>181440</xdr:rowOff>
    </xdr:from>
    <xdr:to>
      <xdr:col>0</xdr:col>
      <xdr:colOff>36000</xdr:colOff>
      <xdr:row>3453</xdr:row>
      <xdr:rowOff>190440</xdr:rowOff>
    </xdr:to>
    <xdr:pic>
      <xdr:nvPicPr>
        <xdr:cNvPr id="1146" name="Imagem 137">
          <a:extLst>
            <a:ext uri="{FF2B5EF4-FFF2-40B4-BE49-F238E27FC236}">
              <a16:creationId xmlns:a16="http://schemas.microsoft.com/office/drawing/2014/main" id="{00000000-0008-0000-0800-00007A040000}"/>
            </a:ext>
          </a:extLst>
        </xdr:cNvPr>
        <xdr:cNvPicPr/>
      </xdr:nvPicPr>
      <xdr:blipFill>
        <a:blip xmlns:r="http://schemas.openxmlformats.org/officeDocument/2006/relationships" r:embed="rId1"/>
        <a:stretch/>
      </xdr:blipFill>
      <xdr:spPr>
        <a:xfrm>
          <a:off x="27000" y="708231600"/>
          <a:ext cx="9000" cy="9000"/>
        </a:xfrm>
        <a:prstGeom prst="rect">
          <a:avLst/>
        </a:prstGeom>
        <a:ln>
          <a:noFill/>
        </a:ln>
      </xdr:spPr>
    </xdr:pic>
    <xdr:clientData/>
  </xdr:twoCellAnchor>
  <xdr:twoCellAnchor editAs="oneCell">
    <xdr:from>
      <xdr:col>0</xdr:col>
      <xdr:colOff>27000</xdr:colOff>
      <xdr:row>3485</xdr:row>
      <xdr:rowOff>181440</xdr:rowOff>
    </xdr:from>
    <xdr:to>
      <xdr:col>0</xdr:col>
      <xdr:colOff>36000</xdr:colOff>
      <xdr:row>3485</xdr:row>
      <xdr:rowOff>190440</xdr:rowOff>
    </xdr:to>
    <xdr:pic>
      <xdr:nvPicPr>
        <xdr:cNvPr id="1147" name="Imagem 138">
          <a:extLst>
            <a:ext uri="{FF2B5EF4-FFF2-40B4-BE49-F238E27FC236}">
              <a16:creationId xmlns:a16="http://schemas.microsoft.com/office/drawing/2014/main" id="{00000000-0008-0000-0800-00007B040000}"/>
            </a:ext>
          </a:extLst>
        </xdr:cNvPr>
        <xdr:cNvPicPr/>
      </xdr:nvPicPr>
      <xdr:blipFill>
        <a:blip xmlns:r="http://schemas.openxmlformats.org/officeDocument/2006/relationships" r:embed="rId1"/>
        <a:stretch/>
      </xdr:blipFill>
      <xdr:spPr>
        <a:xfrm>
          <a:off x="27000" y="714861000"/>
          <a:ext cx="9000" cy="9000"/>
        </a:xfrm>
        <a:prstGeom prst="rect">
          <a:avLst/>
        </a:prstGeom>
        <a:ln>
          <a:noFill/>
        </a:ln>
      </xdr:spPr>
    </xdr:pic>
    <xdr:clientData/>
  </xdr:twoCellAnchor>
  <xdr:twoCellAnchor editAs="oneCell">
    <xdr:from>
      <xdr:col>0</xdr:col>
      <xdr:colOff>27000</xdr:colOff>
      <xdr:row>3513</xdr:row>
      <xdr:rowOff>181440</xdr:rowOff>
    </xdr:from>
    <xdr:to>
      <xdr:col>0</xdr:col>
      <xdr:colOff>36000</xdr:colOff>
      <xdr:row>3513</xdr:row>
      <xdr:rowOff>190440</xdr:rowOff>
    </xdr:to>
    <xdr:pic>
      <xdr:nvPicPr>
        <xdr:cNvPr id="1148" name="Imagem 139">
          <a:extLst>
            <a:ext uri="{FF2B5EF4-FFF2-40B4-BE49-F238E27FC236}">
              <a16:creationId xmlns:a16="http://schemas.microsoft.com/office/drawing/2014/main" id="{00000000-0008-0000-0800-00007C040000}"/>
            </a:ext>
          </a:extLst>
        </xdr:cNvPr>
        <xdr:cNvPicPr/>
      </xdr:nvPicPr>
      <xdr:blipFill>
        <a:blip xmlns:r="http://schemas.openxmlformats.org/officeDocument/2006/relationships" r:embed="rId1"/>
        <a:stretch/>
      </xdr:blipFill>
      <xdr:spPr>
        <a:xfrm>
          <a:off x="27000" y="720500040"/>
          <a:ext cx="9000" cy="9000"/>
        </a:xfrm>
        <a:prstGeom prst="rect">
          <a:avLst/>
        </a:prstGeom>
        <a:ln>
          <a:noFill/>
        </a:ln>
      </xdr:spPr>
    </xdr:pic>
    <xdr:clientData/>
  </xdr:twoCellAnchor>
  <xdr:twoCellAnchor editAs="oneCell">
    <xdr:from>
      <xdr:col>0</xdr:col>
      <xdr:colOff>27000</xdr:colOff>
      <xdr:row>3544</xdr:row>
      <xdr:rowOff>181800</xdr:rowOff>
    </xdr:from>
    <xdr:to>
      <xdr:col>0</xdr:col>
      <xdr:colOff>36000</xdr:colOff>
      <xdr:row>3544</xdr:row>
      <xdr:rowOff>190800</xdr:rowOff>
    </xdr:to>
    <xdr:pic>
      <xdr:nvPicPr>
        <xdr:cNvPr id="1149" name="Imagem 140">
          <a:extLst>
            <a:ext uri="{FF2B5EF4-FFF2-40B4-BE49-F238E27FC236}">
              <a16:creationId xmlns:a16="http://schemas.microsoft.com/office/drawing/2014/main" id="{00000000-0008-0000-0800-00007D040000}"/>
            </a:ext>
          </a:extLst>
        </xdr:cNvPr>
        <xdr:cNvPicPr/>
      </xdr:nvPicPr>
      <xdr:blipFill>
        <a:blip xmlns:r="http://schemas.openxmlformats.org/officeDocument/2006/relationships" r:embed="rId1"/>
        <a:stretch/>
      </xdr:blipFill>
      <xdr:spPr>
        <a:xfrm>
          <a:off x="27000" y="726939000"/>
          <a:ext cx="9000" cy="9000"/>
        </a:xfrm>
        <a:prstGeom prst="rect">
          <a:avLst/>
        </a:prstGeom>
        <a:ln>
          <a:noFill/>
        </a:ln>
      </xdr:spPr>
    </xdr:pic>
    <xdr:clientData/>
  </xdr:twoCellAnchor>
  <xdr:twoCellAnchor editAs="oneCell">
    <xdr:from>
      <xdr:col>0</xdr:col>
      <xdr:colOff>27000</xdr:colOff>
      <xdr:row>3546</xdr:row>
      <xdr:rowOff>181440</xdr:rowOff>
    </xdr:from>
    <xdr:to>
      <xdr:col>0</xdr:col>
      <xdr:colOff>36000</xdr:colOff>
      <xdr:row>3546</xdr:row>
      <xdr:rowOff>190440</xdr:rowOff>
    </xdr:to>
    <xdr:pic>
      <xdr:nvPicPr>
        <xdr:cNvPr id="1150" name="Imagem 141">
          <a:extLst>
            <a:ext uri="{FF2B5EF4-FFF2-40B4-BE49-F238E27FC236}">
              <a16:creationId xmlns:a16="http://schemas.microsoft.com/office/drawing/2014/main" id="{00000000-0008-0000-0800-00007E040000}"/>
            </a:ext>
          </a:extLst>
        </xdr:cNvPr>
        <xdr:cNvPicPr/>
      </xdr:nvPicPr>
      <xdr:blipFill>
        <a:blip xmlns:r="http://schemas.openxmlformats.org/officeDocument/2006/relationships" r:embed="rId1"/>
        <a:stretch/>
      </xdr:blipFill>
      <xdr:spPr>
        <a:xfrm>
          <a:off x="27000" y="727319880"/>
          <a:ext cx="9000" cy="9000"/>
        </a:xfrm>
        <a:prstGeom prst="rect">
          <a:avLst/>
        </a:prstGeom>
        <a:ln>
          <a:noFill/>
        </a:ln>
      </xdr:spPr>
    </xdr:pic>
    <xdr:clientData/>
  </xdr:twoCellAnchor>
  <xdr:twoCellAnchor editAs="oneCell">
    <xdr:from>
      <xdr:col>0</xdr:col>
      <xdr:colOff>27000</xdr:colOff>
      <xdr:row>3580</xdr:row>
      <xdr:rowOff>181440</xdr:rowOff>
    </xdr:from>
    <xdr:to>
      <xdr:col>0</xdr:col>
      <xdr:colOff>36000</xdr:colOff>
      <xdr:row>3580</xdr:row>
      <xdr:rowOff>190440</xdr:rowOff>
    </xdr:to>
    <xdr:pic>
      <xdr:nvPicPr>
        <xdr:cNvPr id="1151" name="Imagem 142">
          <a:extLst>
            <a:ext uri="{FF2B5EF4-FFF2-40B4-BE49-F238E27FC236}">
              <a16:creationId xmlns:a16="http://schemas.microsoft.com/office/drawing/2014/main" id="{00000000-0008-0000-0800-00007F040000}"/>
            </a:ext>
          </a:extLst>
        </xdr:cNvPr>
        <xdr:cNvPicPr/>
      </xdr:nvPicPr>
      <xdr:blipFill>
        <a:blip xmlns:r="http://schemas.openxmlformats.org/officeDocument/2006/relationships" r:embed="rId1"/>
        <a:stretch/>
      </xdr:blipFill>
      <xdr:spPr>
        <a:xfrm>
          <a:off x="27000" y="734387400"/>
          <a:ext cx="9000" cy="9000"/>
        </a:xfrm>
        <a:prstGeom prst="rect">
          <a:avLst/>
        </a:prstGeom>
        <a:ln>
          <a:noFill/>
        </a:ln>
      </xdr:spPr>
    </xdr:pic>
    <xdr:clientData/>
  </xdr:twoCellAnchor>
  <xdr:twoCellAnchor editAs="oneCell">
    <xdr:from>
      <xdr:col>0</xdr:col>
      <xdr:colOff>27000</xdr:colOff>
      <xdr:row>3582</xdr:row>
      <xdr:rowOff>181440</xdr:rowOff>
    </xdr:from>
    <xdr:to>
      <xdr:col>0</xdr:col>
      <xdr:colOff>36000</xdr:colOff>
      <xdr:row>3582</xdr:row>
      <xdr:rowOff>190440</xdr:rowOff>
    </xdr:to>
    <xdr:pic>
      <xdr:nvPicPr>
        <xdr:cNvPr id="1152" name="Imagem 143">
          <a:extLst>
            <a:ext uri="{FF2B5EF4-FFF2-40B4-BE49-F238E27FC236}">
              <a16:creationId xmlns:a16="http://schemas.microsoft.com/office/drawing/2014/main" id="{00000000-0008-0000-0800-000080040000}"/>
            </a:ext>
          </a:extLst>
        </xdr:cNvPr>
        <xdr:cNvPicPr/>
      </xdr:nvPicPr>
      <xdr:blipFill>
        <a:blip xmlns:r="http://schemas.openxmlformats.org/officeDocument/2006/relationships" r:embed="rId1"/>
        <a:stretch/>
      </xdr:blipFill>
      <xdr:spPr>
        <a:xfrm>
          <a:off x="27000" y="734768280"/>
          <a:ext cx="9000" cy="9000"/>
        </a:xfrm>
        <a:prstGeom prst="rect">
          <a:avLst/>
        </a:prstGeom>
        <a:ln>
          <a:noFill/>
        </a:ln>
      </xdr:spPr>
    </xdr:pic>
    <xdr:clientData/>
  </xdr:twoCellAnchor>
  <xdr:twoCellAnchor editAs="oneCell">
    <xdr:from>
      <xdr:col>0</xdr:col>
      <xdr:colOff>27000</xdr:colOff>
      <xdr:row>3611</xdr:row>
      <xdr:rowOff>181440</xdr:rowOff>
    </xdr:from>
    <xdr:to>
      <xdr:col>0</xdr:col>
      <xdr:colOff>36000</xdr:colOff>
      <xdr:row>3611</xdr:row>
      <xdr:rowOff>190440</xdr:rowOff>
    </xdr:to>
    <xdr:pic>
      <xdr:nvPicPr>
        <xdr:cNvPr id="1153" name="Imagem 144">
          <a:extLst>
            <a:ext uri="{FF2B5EF4-FFF2-40B4-BE49-F238E27FC236}">
              <a16:creationId xmlns:a16="http://schemas.microsoft.com/office/drawing/2014/main" id="{00000000-0008-0000-0800-000081040000}"/>
            </a:ext>
          </a:extLst>
        </xdr:cNvPr>
        <xdr:cNvPicPr/>
      </xdr:nvPicPr>
      <xdr:blipFill>
        <a:blip xmlns:r="http://schemas.openxmlformats.org/officeDocument/2006/relationships" r:embed="rId1"/>
        <a:stretch/>
      </xdr:blipFill>
      <xdr:spPr>
        <a:xfrm>
          <a:off x="27000" y="740673720"/>
          <a:ext cx="9000" cy="9000"/>
        </a:xfrm>
        <a:prstGeom prst="rect">
          <a:avLst/>
        </a:prstGeom>
        <a:ln>
          <a:noFill/>
        </a:ln>
      </xdr:spPr>
    </xdr:pic>
    <xdr:clientData/>
  </xdr:twoCellAnchor>
  <xdr:twoCellAnchor editAs="oneCell">
    <xdr:from>
      <xdr:col>0</xdr:col>
      <xdr:colOff>27000</xdr:colOff>
      <xdr:row>3640</xdr:row>
      <xdr:rowOff>181800</xdr:rowOff>
    </xdr:from>
    <xdr:to>
      <xdr:col>0</xdr:col>
      <xdr:colOff>36000</xdr:colOff>
      <xdr:row>3640</xdr:row>
      <xdr:rowOff>190800</xdr:rowOff>
    </xdr:to>
    <xdr:pic>
      <xdr:nvPicPr>
        <xdr:cNvPr id="1154" name="Imagem 145">
          <a:extLst>
            <a:ext uri="{FF2B5EF4-FFF2-40B4-BE49-F238E27FC236}">
              <a16:creationId xmlns:a16="http://schemas.microsoft.com/office/drawing/2014/main" id="{00000000-0008-0000-0800-000082040000}"/>
            </a:ext>
          </a:extLst>
        </xdr:cNvPr>
        <xdr:cNvPicPr/>
      </xdr:nvPicPr>
      <xdr:blipFill>
        <a:blip xmlns:r="http://schemas.openxmlformats.org/officeDocument/2006/relationships" r:embed="rId1"/>
        <a:stretch/>
      </xdr:blipFill>
      <xdr:spPr>
        <a:xfrm>
          <a:off x="27000" y="746579520"/>
          <a:ext cx="9000" cy="9000"/>
        </a:xfrm>
        <a:prstGeom prst="rect">
          <a:avLst/>
        </a:prstGeom>
        <a:ln>
          <a:noFill/>
        </a:ln>
      </xdr:spPr>
    </xdr:pic>
    <xdr:clientData/>
  </xdr:twoCellAnchor>
  <xdr:twoCellAnchor editAs="oneCell">
    <xdr:from>
      <xdr:col>0</xdr:col>
      <xdr:colOff>27000</xdr:colOff>
      <xdr:row>3668</xdr:row>
      <xdr:rowOff>181440</xdr:rowOff>
    </xdr:from>
    <xdr:to>
      <xdr:col>0</xdr:col>
      <xdr:colOff>36000</xdr:colOff>
      <xdr:row>3668</xdr:row>
      <xdr:rowOff>190440</xdr:rowOff>
    </xdr:to>
    <xdr:pic>
      <xdr:nvPicPr>
        <xdr:cNvPr id="1155" name="Imagem 146">
          <a:extLst>
            <a:ext uri="{FF2B5EF4-FFF2-40B4-BE49-F238E27FC236}">
              <a16:creationId xmlns:a16="http://schemas.microsoft.com/office/drawing/2014/main" id="{00000000-0008-0000-0800-000083040000}"/>
            </a:ext>
          </a:extLst>
        </xdr:cNvPr>
        <xdr:cNvPicPr/>
      </xdr:nvPicPr>
      <xdr:blipFill>
        <a:blip xmlns:r="http://schemas.openxmlformats.org/officeDocument/2006/relationships" r:embed="rId1"/>
        <a:stretch/>
      </xdr:blipFill>
      <xdr:spPr>
        <a:xfrm>
          <a:off x="27000" y="752218200"/>
          <a:ext cx="9000" cy="9000"/>
        </a:xfrm>
        <a:prstGeom prst="rect">
          <a:avLst/>
        </a:prstGeom>
        <a:ln>
          <a:noFill/>
        </a:ln>
      </xdr:spPr>
    </xdr:pic>
    <xdr:clientData/>
  </xdr:twoCellAnchor>
  <xdr:twoCellAnchor editAs="oneCell">
    <xdr:from>
      <xdr:col>0</xdr:col>
      <xdr:colOff>27000</xdr:colOff>
      <xdr:row>3670</xdr:row>
      <xdr:rowOff>181440</xdr:rowOff>
    </xdr:from>
    <xdr:to>
      <xdr:col>0</xdr:col>
      <xdr:colOff>36000</xdr:colOff>
      <xdr:row>3670</xdr:row>
      <xdr:rowOff>190440</xdr:rowOff>
    </xdr:to>
    <xdr:pic>
      <xdr:nvPicPr>
        <xdr:cNvPr id="1156" name="Imagem 147">
          <a:extLst>
            <a:ext uri="{FF2B5EF4-FFF2-40B4-BE49-F238E27FC236}">
              <a16:creationId xmlns:a16="http://schemas.microsoft.com/office/drawing/2014/main" id="{00000000-0008-0000-0800-000084040000}"/>
            </a:ext>
          </a:extLst>
        </xdr:cNvPr>
        <xdr:cNvPicPr/>
      </xdr:nvPicPr>
      <xdr:blipFill>
        <a:blip xmlns:r="http://schemas.openxmlformats.org/officeDocument/2006/relationships" r:embed="rId1"/>
        <a:stretch/>
      </xdr:blipFill>
      <xdr:spPr>
        <a:xfrm>
          <a:off x="27000" y="752599080"/>
          <a:ext cx="9000" cy="9000"/>
        </a:xfrm>
        <a:prstGeom prst="rect">
          <a:avLst/>
        </a:prstGeom>
        <a:ln>
          <a:noFill/>
        </a:ln>
      </xdr:spPr>
    </xdr:pic>
    <xdr:clientData/>
  </xdr:twoCellAnchor>
  <xdr:twoCellAnchor editAs="oneCell">
    <xdr:from>
      <xdr:col>0</xdr:col>
      <xdr:colOff>27000</xdr:colOff>
      <xdr:row>3701</xdr:row>
      <xdr:rowOff>181440</xdr:rowOff>
    </xdr:from>
    <xdr:to>
      <xdr:col>0</xdr:col>
      <xdr:colOff>36000</xdr:colOff>
      <xdr:row>3701</xdr:row>
      <xdr:rowOff>190440</xdr:rowOff>
    </xdr:to>
    <xdr:pic>
      <xdr:nvPicPr>
        <xdr:cNvPr id="1157" name="Imagem 148">
          <a:extLst>
            <a:ext uri="{FF2B5EF4-FFF2-40B4-BE49-F238E27FC236}">
              <a16:creationId xmlns:a16="http://schemas.microsoft.com/office/drawing/2014/main" id="{00000000-0008-0000-0800-000085040000}"/>
            </a:ext>
          </a:extLst>
        </xdr:cNvPr>
        <xdr:cNvPicPr/>
      </xdr:nvPicPr>
      <xdr:blipFill>
        <a:blip xmlns:r="http://schemas.openxmlformats.org/officeDocument/2006/relationships" r:embed="rId1"/>
        <a:stretch/>
      </xdr:blipFill>
      <xdr:spPr>
        <a:xfrm>
          <a:off x="27000" y="758809440"/>
          <a:ext cx="9000" cy="9000"/>
        </a:xfrm>
        <a:prstGeom prst="rect">
          <a:avLst/>
        </a:prstGeom>
        <a:ln>
          <a:noFill/>
        </a:ln>
      </xdr:spPr>
    </xdr:pic>
    <xdr:clientData/>
  </xdr:twoCellAnchor>
  <xdr:twoCellAnchor editAs="oneCell">
    <xdr:from>
      <xdr:col>0</xdr:col>
      <xdr:colOff>27000</xdr:colOff>
      <xdr:row>3703</xdr:row>
      <xdr:rowOff>181440</xdr:rowOff>
    </xdr:from>
    <xdr:to>
      <xdr:col>0</xdr:col>
      <xdr:colOff>36000</xdr:colOff>
      <xdr:row>3703</xdr:row>
      <xdr:rowOff>190440</xdr:rowOff>
    </xdr:to>
    <xdr:pic>
      <xdr:nvPicPr>
        <xdr:cNvPr id="1158" name="Imagem 149">
          <a:extLst>
            <a:ext uri="{FF2B5EF4-FFF2-40B4-BE49-F238E27FC236}">
              <a16:creationId xmlns:a16="http://schemas.microsoft.com/office/drawing/2014/main" id="{00000000-0008-0000-0800-000086040000}"/>
            </a:ext>
          </a:extLst>
        </xdr:cNvPr>
        <xdr:cNvPicPr/>
      </xdr:nvPicPr>
      <xdr:blipFill>
        <a:blip xmlns:r="http://schemas.openxmlformats.org/officeDocument/2006/relationships" r:embed="rId1"/>
        <a:stretch/>
      </xdr:blipFill>
      <xdr:spPr>
        <a:xfrm>
          <a:off x="27000" y="759190320"/>
          <a:ext cx="9000" cy="9000"/>
        </a:xfrm>
        <a:prstGeom prst="rect">
          <a:avLst/>
        </a:prstGeom>
        <a:ln>
          <a:noFill/>
        </a:ln>
      </xdr:spPr>
    </xdr:pic>
    <xdr:clientData/>
  </xdr:twoCellAnchor>
  <xdr:twoCellAnchor editAs="oneCell">
    <xdr:from>
      <xdr:col>0</xdr:col>
      <xdr:colOff>27000</xdr:colOff>
      <xdr:row>3740</xdr:row>
      <xdr:rowOff>181440</xdr:rowOff>
    </xdr:from>
    <xdr:to>
      <xdr:col>0</xdr:col>
      <xdr:colOff>36000</xdr:colOff>
      <xdr:row>3740</xdr:row>
      <xdr:rowOff>190440</xdr:rowOff>
    </xdr:to>
    <xdr:pic>
      <xdr:nvPicPr>
        <xdr:cNvPr id="1159" name="Imagem 150">
          <a:extLst>
            <a:ext uri="{FF2B5EF4-FFF2-40B4-BE49-F238E27FC236}">
              <a16:creationId xmlns:a16="http://schemas.microsoft.com/office/drawing/2014/main" id="{00000000-0008-0000-0800-000087040000}"/>
            </a:ext>
          </a:extLst>
        </xdr:cNvPr>
        <xdr:cNvPicPr/>
      </xdr:nvPicPr>
      <xdr:blipFill>
        <a:blip xmlns:r="http://schemas.openxmlformats.org/officeDocument/2006/relationships" r:embed="rId1"/>
        <a:stretch/>
      </xdr:blipFill>
      <xdr:spPr>
        <a:xfrm>
          <a:off x="27000" y="767058120"/>
          <a:ext cx="9000" cy="9000"/>
        </a:xfrm>
        <a:prstGeom prst="rect">
          <a:avLst/>
        </a:prstGeom>
        <a:ln>
          <a:noFill/>
        </a:ln>
      </xdr:spPr>
    </xdr:pic>
    <xdr:clientData/>
  </xdr:twoCellAnchor>
  <xdr:twoCellAnchor editAs="oneCell">
    <xdr:from>
      <xdr:col>0</xdr:col>
      <xdr:colOff>27000</xdr:colOff>
      <xdr:row>3774</xdr:row>
      <xdr:rowOff>181440</xdr:rowOff>
    </xdr:from>
    <xdr:to>
      <xdr:col>0</xdr:col>
      <xdr:colOff>36000</xdr:colOff>
      <xdr:row>3774</xdr:row>
      <xdr:rowOff>190440</xdr:rowOff>
    </xdr:to>
    <xdr:pic>
      <xdr:nvPicPr>
        <xdr:cNvPr id="1160" name="Imagem 151">
          <a:extLst>
            <a:ext uri="{FF2B5EF4-FFF2-40B4-BE49-F238E27FC236}">
              <a16:creationId xmlns:a16="http://schemas.microsoft.com/office/drawing/2014/main" id="{00000000-0008-0000-0800-000088040000}"/>
            </a:ext>
          </a:extLst>
        </xdr:cNvPr>
        <xdr:cNvPicPr/>
      </xdr:nvPicPr>
      <xdr:blipFill>
        <a:blip xmlns:r="http://schemas.openxmlformats.org/officeDocument/2006/relationships" r:embed="rId1"/>
        <a:stretch/>
      </xdr:blipFill>
      <xdr:spPr>
        <a:xfrm>
          <a:off x="27000" y="774335160"/>
          <a:ext cx="9000" cy="9000"/>
        </a:xfrm>
        <a:prstGeom prst="rect">
          <a:avLst/>
        </a:prstGeom>
        <a:ln>
          <a:noFill/>
        </a:ln>
      </xdr:spPr>
    </xdr:pic>
    <xdr:clientData/>
  </xdr:twoCellAnchor>
  <xdr:twoCellAnchor editAs="oneCell">
    <xdr:from>
      <xdr:col>0</xdr:col>
      <xdr:colOff>27000</xdr:colOff>
      <xdr:row>3803</xdr:row>
      <xdr:rowOff>181440</xdr:rowOff>
    </xdr:from>
    <xdr:to>
      <xdr:col>0</xdr:col>
      <xdr:colOff>36000</xdr:colOff>
      <xdr:row>3803</xdr:row>
      <xdr:rowOff>190440</xdr:rowOff>
    </xdr:to>
    <xdr:pic>
      <xdr:nvPicPr>
        <xdr:cNvPr id="1161" name="Imagem 152">
          <a:extLst>
            <a:ext uri="{FF2B5EF4-FFF2-40B4-BE49-F238E27FC236}">
              <a16:creationId xmlns:a16="http://schemas.microsoft.com/office/drawing/2014/main" id="{00000000-0008-0000-0800-000089040000}"/>
            </a:ext>
          </a:extLst>
        </xdr:cNvPr>
        <xdr:cNvPicPr/>
      </xdr:nvPicPr>
      <xdr:blipFill>
        <a:blip xmlns:r="http://schemas.openxmlformats.org/officeDocument/2006/relationships" r:embed="rId1"/>
        <a:stretch/>
      </xdr:blipFill>
      <xdr:spPr>
        <a:xfrm>
          <a:off x="27000" y="780240600"/>
          <a:ext cx="9000" cy="9000"/>
        </a:xfrm>
        <a:prstGeom prst="rect">
          <a:avLst/>
        </a:prstGeom>
        <a:ln>
          <a:noFill/>
        </a:ln>
      </xdr:spPr>
    </xdr:pic>
    <xdr:clientData/>
  </xdr:twoCellAnchor>
  <xdr:twoCellAnchor editAs="oneCell">
    <xdr:from>
      <xdr:col>0</xdr:col>
      <xdr:colOff>27000</xdr:colOff>
      <xdr:row>3837</xdr:row>
      <xdr:rowOff>181440</xdr:rowOff>
    </xdr:from>
    <xdr:to>
      <xdr:col>0</xdr:col>
      <xdr:colOff>36000</xdr:colOff>
      <xdr:row>3837</xdr:row>
      <xdr:rowOff>190440</xdr:rowOff>
    </xdr:to>
    <xdr:pic>
      <xdr:nvPicPr>
        <xdr:cNvPr id="1162" name="Imagem 153">
          <a:extLst>
            <a:ext uri="{FF2B5EF4-FFF2-40B4-BE49-F238E27FC236}">
              <a16:creationId xmlns:a16="http://schemas.microsoft.com/office/drawing/2014/main" id="{00000000-0008-0000-0800-00008A040000}"/>
            </a:ext>
          </a:extLst>
        </xdr:cNvPr>
        <xdr:cNvPicPr/>
      </xdr:nvPicPr>
      <xdr:blipFill>
        <a:blip xmlns:r="http://schemas.openxmlformats.org/officeDocument/2006/relationships" r:embed="rId1"/>
        <a:stretch/>
      </xdr:blipFill>
      <xdr:spPr>
        <a:xfrm>
          <a:off x="27000" y="787251240"/>
          <a:ext cx="9000" cy="9000"/>
        </a:xfrm>
        <a:prstGeom prst="rect">
          <a:avLst/>
        </a:prstGeom>
        <a:ln>
          <a:noFill/>
        </a:ln>
      </xdr:spPr>
    </xdr:pic>
    <xdr:clientData/>
  </xdr:twoCellAnchor>
  <xdr:twoCellAnchor editAs="oneCell">
    <xdr:from>
      <xdr:col>0</xdr:col>
      <xdr:colOff>27000</xdr:colOff>
      <xdr:row>3864</xdr:row>
      <xdr:rowOff>181440</xdr:rowOff>
    </xdr:from>
    <xdr:to>
      <xdr:col>0</xdr:col>
      <xdr:colOff>36000</xdr:colOff>
      <xdr:row>3864</xdr:row>
      <xdr:rowOff>190440</xdr:rowOff>
    </xdr:to>
    <xdr:pic>
      <xdr:nvPicPr>
        <xdr:cNvPr id="1163" name="Imagem 154">
          <a:extLst>
            <a:ext uri="{FF2B5EF4-FFF2-40B4-BE49-F238E27FC236}">
              <a16:creationId xmlns:a16="http://schemas.microsoft.com/office/drawing/2014/main" id="{00000000-0008-0000-0800-00008B040000}"/>
            </a:ext>
          </a:extLst>
        </xdr:cNvPr>
        <xdr:cNvPicPr/>
      </xdr:nvPicPr>
      <xdr:blipFill>
        <a:blip xmlns:r="http://schemas.openxmlformats.org/officeDocument/2006/relationships" r:embed="rId1"/>
        <a:stretch/>
      </xdr:blipFill>
      <xdr:spPr>
        <a:xfrm>
          <a:off x="27000" y="792699480"/>
          <a:ext cx="9000" cy="9000"/>
        </a:xfrm>
        <a:prstGeom prst="rect">
          <a:avLst/>
        </a:prstGeom>
        <a:ln>
          <a:noFill/>
        </a:ln>
      </xdr:spPr>
    </xdr:pic>
    <xdr:clientData/>
  </xdr:twoCellAnchor>
  <xdr:twoCellAnchor editAs="oneCell">
    <xdr:from>
      <xdr:col>0</xdr:col>
      <xdr:colOff>27000</xdr:colOff>
      <xdr:row>3895</xdr:row>
      <xdr:rowOff>181440</xdr:rowOff>
    </xdr:from>
    <xdr:to>
      <xdr:col>0</xdr:col>
      <xdr:colOff>36000</xdr:colOff>
      <xdr:row>3895</xdr:row>
      <xdr:rowOff>190440</xdr:rowOff>
    </xdr:to>
    <xdr:pic>
      <xdr:nvPicPr>
        <xdr:cNvPr id="1164" name="Imagem 155">
          <a:extLst>
            <a:ext uri="{FF2B5EF4-FFF2-40B4-BE49-F238E27FC236}">
              <a16:creationId xmlns:a16="http://schemas.microsoft.com/office/drawing/2014/main" id="{00000000-0008-0000-0800-00008C040000}"/>
            </a:ext>
          </a:extLst>
        </xdr:cNvPr>
        <xdr:cNvPicPr/>
      </xdr:nvPicPr>
      <xdr:blipFill>
        <a:blip xmlns:r="http://schemas.openxmlformats.org/officeDocument/2006/relationships" r:embed="rId1"/>
        <a:stretch/>
      </xdr:blipFill>
      <xdr:spPr>
        <a:xfrm>
          <a:off x="27000" y="799062120"/>
          <a:ext cx="9000" cy="9000"/>
        </a:xfrm>
        <a:prstGeom prst="rect">
          <a:avLst/>
        </a:prstGeom>
        <a:ln>
          <a:noFill/>
        </a:ln>
      </xdr:spPr>
    </xdr:pic>
    <xdr:clientData/>
  </xdr:twoCellAnchor>
  <xdr:twoCellAnchor editAs="oneCell">
    <xdr:from>
      <xdr:col>0</xdr:col>
      <xdr:colOff>27000</xdr:colOff>
      <xdr:row>3926</xdr:row>
      <xdr:rowOff>390960</xdr:rowOff>
    </xdr:from>
    <xdr:to>
      <xdr:col>0</xdr:col>
      <xdr:colOff>36000</xdr:colOff>
      <xdr:row>3926</xdr:row>
      <xdr:rowOff>399960</xdr:rowOff>
    </xdr:to>
    <xdr:pic>
      <xdr:nvPicPr>
        <xdr:cNvPr id="1165" name="Imagem 156">
          <a:extLst>
            <a:ext uri="{FF2B5EF4-FFF2-40B4-BE49-F238E27FC236}">
              <a16:creationId xmlns:a16="http://schemas.microsoft.com/office/drawing/2014/main" id="{00000000-0008-0000-0800-00008D040000}"/>
            </a:ext>
          </a:extLst>
        </xdr:cNvPr>
        <xdr:cNvPicPr/>
      </xdr:nvPicPr>
      <xdr:blipFill>
        <a:blip xmlns:r="http://schemas.openxmlformats.org/officeDocument/2006/relationships" r:embed="rId1"/>
        <a:stretch/>
      </xdr:blipFill>
      <xdr:spPr>
        <a:xfrm>
          <a:off x="27000" y="805634280"/>
          <a:ext cx="9000" cy="9000"/>
        </a:xfrm>
        <a:prstGeom prst="rect">
          <a:avLst/>
        </a:prstGeom>
        <a:ln>
          <a:noFill/>
        </a:ln>
      </xdr:spPr>
    </xdr:pic>
    <xdr:clientData/>
  </xdr:twoCellAnchor>
  <xdr:twoCellAnchor editAs="oneCell">
    <xdr:from>
      <xdr:col>0</xdr:col>
      <xdr:colOff>27000</xdr:colOff>
      <xdr:row>3968</xdr:row>
      <xdr:rowOff>390960</xdr:rowOff>
    </xdr:from>
    <xdr:to>
      <xdr:col>0</xdr:col>
      <xdr:colOff>36000</xdr:colOff>
      <xdr:row>3968</xdr:row>
      <xdr:rowOff>399960</xdr:rowOff>
    </xdr:to>
    <xdr:pic>
      <xdr:nvPicPr>
        <xdr:cNvPr id="1166" name="Imagem 157">
          <a:extLst>
            <a:ext uri="{FF2B5EF4-FFF2-40B4-BE49-F238E27FC236}">
              <a16:creationId xmlns:a16="http://schemas.microsoft.com/office/drawing/2014/main" id="{00000000-0008-0000-0800-00008E040000}"/>
            </a:ext>
          </a:extLst>
        </xdr:cNvPr>
        <xdr:cNvPicPr/>
      </xdr:nvPicPr>
      <xdr:blipFill>
        <a:blip xmlns:r="http://schemas.openxmlformats.org/officeDocument/2006/relationships" r:embed="rId1"/>
        <a:stretch/>
      </xdr:blipFill>
      <xdr:spPr>
        <a:xfrm>
          <a:off x="27000" y="814530600"/>
          <a:ext cx="9000" cy="9000"/>
        </a:xfrm>
        <a:prstGeom prst="rect">
          <a:avLst/>
        </a:prstGeom>
        <a:ln>
          <a:noFill/>
        </a:ln>
      </xdr:spPr>
    </xdr:pic>
    <xdr:clientData/>
  </xdr:twoCellAnchor>
  <xdr:twoCellAnchor editAs="oneCell">
    <xdr:from>
      <xdr:col>0</xdr:col>
      <xdr:colOff>27000</xdr:colOff>
      <xdr:row>3970</xdr:row>
      <xdr:rowOff>181440</xdr:rowOff>
    </xdr:from>
    <xdr:to>
      <xdr:col>0</xdr:col>
      <xdr:colOff>36000</xdr:colOff>
      <xdr:row>3970</xdr:row>
      <xdr:rowOff>190440</xdr:rowOff>
    </xdr:to>
    <xdr:pic>
      <xdr:nvPicPr>
        <xdr:cNvPr id="1167" name="Imagem 158">
          <a:extLst>
            <a:ext uri="{FF2B5EF4-FFF2-40B4-BE49-F238E27FC236}">
              <a16:creationId xmlns:a16="http://schemas.microsoft.com/office/drawing/2014/main" id="{00000000-0008-0000-0800-00008F040000}"/>
            </a:ext>
          </a:extLst>
        </xdr:cNvPr>
        <xdr:cNvPicPr/>
      </xdr:nvPicPr>
      <xdr:blipFill>
        <a:blip xmlns:r="http://schemas.openxmlformats.org/officeDocument/2006/relationships" r:embed="rId1"/>
        <a:stretch/>
      </xdr:blipFill>
      <xdr:spPr>
        <a:xfrm>
          <a:off x="27000" y="814911840"/>
          <a:ext cx="9000" cy="9000"/>
        </a:xfrm>
        <a:prstGeom prst="rect">
          <a:avLst/>
        </a:prstGeom>
        <a:ln>
          <a:noFill/>
        </a:ln>
      </xdr:spPr>
    </xdr:pic>
    <xdr:clientData/>
  </xdr:twoCellAnchor>
  <xdr:twoCellAnchor editAs="oneCell">
    <xdr:from>
      <xdr:col>0</xdr:col>
      <xdr:colOff>27000</xdr:colOff>
      <xdr:row>4000</xdr:row>
      <xdr:rowOff>181440</xdr:rowOff>
    </xdr:from>
    <xdr:to>
      <xdr:col>0</xdr:col>
      <xdr:colOff>36000</xdr:colOff>
      <xdr:row>4000</xdr:row>
      <xdr:rowOff>190440</xdr:rowOff>
    </xdr:to>
    <xdr:pic>
      <xdr:nvPicPr>
        <xdr:cNvPr id="1168" name="Imagem 159">
          <a:extLst>
            <a:ext uri="{FF2B5EF4-FFF2-40B4-BE49-F238E27FC236}">
              <a16:creationId xmlns:a16="http://schemas.microsoft.com/office/drawing/2014/main" id="{00000000-0008-0000-0800-000090040000}"/>
            </a:ext>
          </a:extLst>
        </xdr:cNvPr>
        <xdr:cNvPicPr/>
      </xdr:nvPicPr>
      <xdr:blipFill>
        <a:blip xmlns:r="http://schemas.openxmlformats.org/officeDocument/2006/relationships" r:embed="rId1"/>
        <a:stretch/>
      </xdr:blipFill>
      <xdr:spPr>
        <a:xfrm>
          <a:off x="27000" y="821007720"/>
          <a:ext cx="9000" cy="9000"/>
        </a:xfrm>
        <a:prstGeom prst="rect">
          <a:avLst/>
        </a:prstGeom>
        <a:ln>
          <a:noFill/>
        </a:ln>
      </xdr:spPr>
    </xdr:pic>
    <xdr:clientData/>
  </xdr:twoCellAnchor>
  <xdr:twoCellAnchor editAs="oneCell">
    <xdr:from>
      <xdr:col>0</xdr:col>
      <xdr:colOff>27000</xdr:colOff>
      <xdr:row>4030</xdr:row>
      <xdr:rowOff>181440</xdr:rowOff>
    </xdr:from>
    <xdr:to>
      <xdr:col>0</xdr:col>
      <xdr:colOff>36000</xdr:colOff>
      <xdr:row>4030</xdr:row>
      <xdr:rowOff>190440</xdr:rowOff>
    </xdr:to>
    <xdr:pic>
      <xdr:nvPicPr>
        <xdr:cNvPr id="1169" name="Imagem 160">
          <a:extLst>
            <a:ext uri="{FF2B5EF4-FFF2-40B4-BE49-F238E27FC236}">
              <a16:creationId xmlns:a16="http://schemas.microsoft.com/office/drawing/2014/main" id="{00000000-0008-0000-0800-000091040000}"/>
            </a:ext>
          </a:extLst>
        </xdr:cNvPr>
        <xdr:cNvPicPr/>
      </xdr:nvPicPr>
      <xdr:blipFill>
        <a:blip xmlns:r="http://schemas.openxmlformats.org/officeDocument/2006/relationships" r:embed="rId1"/>
        <a:stretch/>
      </xdr:blipFill>
      <xdr:spPr>
        <a:xfrm>
          <a:off x="27000" y="827027640"/>
          <a:ext cx="9000" cy="9000"/>
        </a:xfrm>
        <a:prstGeom prst="rect">
          <a:avLst/>
        </a:prstGeom>
        <a:ln>
          <a:noFill/>
        </a:ln>
      </xdr:spPr>
    </xdr:pic>
    <xdr:clientData/>
  </xdr:twoCellAnchor>
  <xdr:twoCellAnchor editAs="oneCell">
    <xdr:from>
      <xdr:col>0</xdr:col>
      <xdr:colOff>27000</xdr:colOff>
      <xdr:row>4061</xdr:row>
      <xdr:rowOff>181800</xdr:rowOff>
    </xdr:from>
    <xdr:to>
      <xdr:col>0</xdr:col>
      <xdr:colOff>36000</xdr:colOff>
      <xdr:row>4061</xdr:row>
      <xdr:rowOff>190800</xdr:rowOff>
    </xdr:to>
    <xdr:pic>
      <xdr:nvPicPr>
        <xdr:cNvPr id="1170" name="Imagem 161">
          <a:extLst>
            <a:ext uri="{FF2B5EF4-FFF2-40B4-BE49-F238E27FC236}">
              <a16:creationId xmlns:a16="http://schemas.microsoft.com/office/drawing/2014/main" id="{00000000-0008-0000-0800-000092040000}"/>
            </a:ext>
          </a:extLst>
        </xdr:cNvPr>
        <xdr:cNvPicPr/>
      </xdr:nvPicPr>
      <xdr:blipFill>
        <a:blip xmlns:r="http://schemas.openxmlformats.org/officeDocument/2006/relationships" r:embed="rId1"/>
        <a:stretch/>
      </xdr:blipFill>
      <xdr:spPr>
        <a:xfrm>
          <a:off x="27000" y="833447520"/>
          <a:ext cx="9000" cy="9000"/>
        </a:xfrm>
        <a:prstGeom prst="rect">
          <a:avLst/>
        </a:prstGeom>
        <a:ln>
          <a:noFill/>
        </a:ln>
      </xdr:spPr>
    </xdr:pic>
    <xdr:clientData/>
  </xdr:twoCellAnchor>
  <xdr:twoCellAnchor editAs="oneCell">
    <xdr:from>
      <xdr:col>0</xdr:col>
      <xdr:colOff>27000</xdr:colOff>
      <xdr:row>4090</xdr:row>
      <xdr:rowOff>181440</xdr:rowOff>
    </xdr:from>
    <xdr:to>
      <xdr:col>0</xdr:col>
      <xdr:colOff>36000</xdr:colOff>
      <xdr:row>4090</xdr:row>
      <xdr:rowOff>190440</xdr:rowOff>
    </xdr:to>
    <xdr:pic>
      <xdr:nvPicPr>
        <xdr:cNvPr id="1171" name="Imagem 162">
          <a:extLst>
            <a:ext uri="{FF2B5EF4-FFF2-40B4-BE49-F238E27FC236}">
              <a16:creationId xmlns:a16="http://schemas.microsoft.com/office/drawing/2014/main" id="{00000000-0008-0000-0800-000093040000}"/>
            </a:ext>
          </a:extLst>
        </xdr:cNvPr>
        <xdr:cNvPicPr/>
      </xdr:nvPicPr>
      <xdr:blipFill>
        <a:blip xmlns:r="http://schemas.openxmlformats.org/officeDocument/2006/relationships" r:embed="rId1"/>
        <a:stretch/>
      </xdr:blipFill>
      <xdr:spPr>
        <a:xfrm>
          <a:off x="27000" y="839276640"/>
          <a:ext cx="9000" cy="9000"/>
        </a:xfrm>
        <a:prstGeom prst="rect">
          <a:avLst/>
        </a:prstGeom>
        <a:ln>
          <a:noFill/>
        </a:ln>
      </xdr:spPr>
    </xdr:pic>
    <xdr:clientData/>
  </xdr:twoCellAnchor>
  <xdr:twoCellAnchor editAs="oneCell">
    <xdr:from>
      <xdr:col>0</xdr:col>
      <xdr:colOff>27000</xdr:colOff>
      <xdr:row>4119</xdr:row>
      <xdr:rowOff>181800</xdr:rowOff>
    </xdr:from>
    <xdr:to>
      <xdr:col>0</xdr:col>
      <xdr:colOff>36000</xdr:colOff>
      <xdr:row>4119</xdr:row>
      <xdr:rowOff>190800</xdr:rowOff>
    </xdr:to>
    <xdr:pic>
      <xdr:nvPicPr>
        <xdr:cNvPr id="1172" name="Imagem 163">
          <a:extLst>
            <a:ext uri="{FF2B5EF4-FFF2-40B4-BE49-F238E27FC236}">
              <a16:creationId xmlns:a16="http://schemas.microsoft.com/office/drawing/2014/main" id="{00000000-0008-0000-0800-000094040000}"/>
            </a:ext>
          </a:extLst>
        </xdr:cNvPr>
        <xdr:cNvPicPr/>
      </xdr:nvPicPr>
      <xdr:blipFill>
        <a:blip xmlns:r="http://schemas.openxmlformats.org/officeDocument/2006/relationships" r:embed="rId1"/>
        <a:stretch/>
      </xdr:blipFill>
      <xdr:spPr>
        <a:xfrm>
          <a:off x="27000" y="845106120"/>
          <a:ext cx="9000" cy="9000"/>
        </a:xfrm>
        <a:prstGeom prst="rect">
          <a:avLst/>
        </a:prstGeom>
        <a:ln>
          <a:noFill/>
        </a:ln>
      </xdr:spPr>
    </xdr:pic>
    <xdr:clientData/>
  </xdr:twoCellAnchor>
  <xdr:twoCellAnchor editAs="oneCell">
    <xdr:from>
      <xdr:col>0</xdr:col>
      <xdr:colOff>27000</xdr:colOff>
      <xdr:row>4146</xdr:row>
      <xdr:rowOff>181440</xdr:rowOff>
    </xdr:from>
    <xdr:to>
      <xdr:col>0</xdr:col>
      <xdr:colOff>36000</xdr:colOff>
      <xdr:row>4146</xdr:row>
      <xdr:rowOff>190440</xdr:rowOff>
    </xdr:to>
    <xdr:pic>
      <xdr:nvPicPr>
        <xdr:cNvPr id="1173" name="Imagem 164">
          <a:extLst>
            <a:ext uri="{FF2B5EF4-FFF2-40B4-BE49-F238E27FC236}">
              <a16:creationId xmlns:a16="http://schemas.microsoft.com/office/drawing/2014/main" id="{00000000-0008-0000-0800-000095040000}"/>
            </a:ext>
          </a:extLst>
        </xdr:cNvPr>
        <xdr:cNvPicPr/>
      </xdr:nvPicPr>
      <xdr:blipFill>
        <a:blip xmlns:r="http://schemas.openxmlformats.org/officeDocument/2006/relationships" r:embed="rId1"/>
        <a:stretch/>
      </xdr:blipFill>
      <xdr:spPr>
        <a:xfrm>
          <a:off x="27000" y="850554360"/>
          <a:ext cx="9000" cy="9000"/>
        </a:xfrm>
        <a:prstGeom prst="rect">
          <a:avLst/>
        </a:prstGeom>
        <a:ln>
          <a:noFill/>
        </a:ln>
      </xdr:spPr>
    </xdr:pic>
    <xdr:clientData/>
  </xdr:twoCellAnchor>
  <xdr:twoCellAnchor editAs="oneCell">
    <xdr:from>
      <xdr:col>0</xdr:col>
      <xdr:colOff>27000</xdr:colOff>
      <xdr:row>4176</xdr:row>
      <xdr:rowOff>181440</xdr:rowOff>
    </xdr:from>
    <xdr:to>
      <xdr:col>0</xdr:col>
      <xdr:colOff>36000</xdr:colOff>
      <xdr:row>4176</xdr:row>
      <xdr:rowOff>190440</xdr:rowOff>
    </xdr:to>
    <xdr:pic>
      <xdr:nvPicPr>
        <xdr:cNvPr id="1174" name="Imagem 165">
          <a:extLst>
            <a:ext uri="{FF2B5EF4-FFF2-40B4-BE49-F238E27FC236}">
              <a16:creationId xmlns:a16="http://schemas.microsoft.com/office/drawing/2014/main" id="{00000000-0008-0000-0800-000096040000}"/>
            </a:ext>
          </a:extLst>
        </xdr:cNvPr>
        <xdr:cNvPicPr/>
      </xdr:nvPicPr>
      <xdr:blipFill>
        <a:blip xmlns:r="http://schemas.openxmlformats.org/officeDocument/2006/relationships" r:embed="rId1"/>
        <a:stretch/>
      </xdr:blipFill>
      <xdr:spPr>
        <a:xfrm>
          <a:off x="27000" y="856573920"/>
          <a:ext cx="9000" cy="9000"/>
        </a:xfrm>
        <a:prstGeom prst="rect">
          <a:avLst/>
        </a:prstGeom>
        <a:ln>
          <a:noFill/>
        </a:ln>
      </xdr:spPr>
    </xdr:pic>
    <xdr:clientData/>
  </xdr:twoCellAnchor>
  <xdr:twoCellAnchor editAs="oneCell">
    <xdr:from>
      <xdr:col>0</xdr:col>
      <xdr:colOff>27000</xdr:colOff>
      <xdr:row>4178</xdr:row>
      <xdr:rowOff>181440</xdr:rowOff>
    </xdr:from>
    <xdr:to>
      <xdr:col>0</xdr:col>
      <xdr:colOff>36000</xdr:colOff>
      <xdr:row>4178</xdr:row>
      <xdr:rowOff>190440</xdr:rowOff>
    </xdr:to>
    <xdr:pic>
      <xdr:nvPicPr>
        <xdr:cNvPr id="1175" name="Imagem 166">
          <a:extLst>
            <a:ext uri="{FF2B5EF4-FFF2-40B4-BE49-F238E27FC236}">
              <a16:creationId xmlns:a16="http://schemas.microsoft.com/office/drawing/2014/main" id="{00000000-0008-0000-0800-000097040000}"/>
            </a:ext>
          </a:extLst>
        </xdr:cNvPr>
        <xdr:cNvPicPr/>
      </xdr:nvPicPr>
      <xdr:blipFill>
        <a:blip xmlns:r="http://schemas.openxmlformats.org/officeDocument/2006/relationships" r:embed="rId1"/>
        <a:stretch/>
      </xdr:blipFill>
      <xdr:spPr>
        <a:xfrm>
          <a:off x="27000" y="856955160"/>
          <a:ext cx="9000" cy="9000"/>
        </a:xfrm>
        <a:prstGeom prst="rect">
          <a:avLst/>
        </a:prstGeom>
        <a:ln>
          <a:noFill/>
        </a:ln>
      </xdr:spPr>
    </xdr:pic>
    <xdr:clientData/>
  </xdr:twoCellAnchor>
  <xdr:twoCellAnchor editAs="oneCell">
    <xdr:from>
      <xdr:col>0</xdr:col>
      <xdr:colOff>27000</xdr:colOff>
      <xdr:row>4180</xdr:row>
      <xdr:rowOff>181440</xdr:rowOff>
    </xdr:from>
    <xdr:to>
      <xdr:col>0</xdr:col>
      <xdr:colOff>36000</xdr:colOff>
      <xdr:row>4180</xdr:row>
      <xdr:rowOff>190440</xdr:rowOff>
    </xdr:to>
    <xdr:pic>
      <xdr:nvPicPr>
        <xdr:cNvPr id="1176" name="Imagem 167">
          <a:extLst>
            <a:ext uri="{FF2B5EF4-FFF2-40B4-BE49-F238E27FC236}">
              <a16:creationId xmlns:a16="http://schemas.microsoft.com/office/drawing/2014/main" id="{00000000-0008-0000-0800-000098040000}"/>
            </a:ext>
          </a:extLst>
        </xdr:cNvPr>
        <xdr:cNvPicPr/>
      </xdr:nvPicPr>
      <xdr:blipFill>
        <a:blip xmlns:r="http://schemas.openxmlformats.org/officeDocument/2006/relationships" r:embed="rId1"/>
        <a:stretch/>
      </xdr:blipFill>
      <xdr:spPr>
        <a:xfrm>
          <a:off x="27000" y="857336040"/>
          <a:ext cx="9000" cy="9000"/>
        </a:xfrm>
        <a:prstGeom prst="rect">
          <a:avLst/>
        </a:prstGeom>
        <a:ln>
          <a:noFill/>
        </a:ln>
      </xdr:spPr>
    </xdr:pic>
    <xdr:clientData/>
  </xdr:twoCellAnchor>
  <xdr:twoCellAnchor editAs="oneCell">
    <xdr:from>
      <xdr:col>0</xdr:col>
      <xdr:colOff>27000</xdr:colOff>
      <xdr:row>4217</xdr:row>
      <xdr:rowOff>181440</xdr:rowOff>
    </xdr:from>
    <xdr:to>
      <xdr:col>0</xdr:col>
      <xdr:colOff>36000</xdr:colOff>
      <xdr:row>4217</xdr:row>
      <xdr:rowOff>190440</xdr:rowOff>
    </xdr:to>
    <xdr:pic>
      <xdr:nvPicPr>
        <xdr:cNvPr id="1177" name="Imagem 168">
          <a:extLst>
            <a:ext uri="{FF2B5EF4-FFF2-40B4-BE49-F238E27FC236}">
              <a16:creationId xmlns:a16="http://schemas.microsoft.com/office/drawing/2014/main" id="{00000000-0008-0000-0800-000099040000}"/>
            </a:ext>
          </a:extLst>
        </xdr:cNvPr>
        <xdr:cNvPicPr/>
      </xdr:nvPicPr>
      <xdr:blipFill>
        <a:blip xmlns:r="http://schemas.openxmlformats.org/officeDocument/2006/relationships" r:embed="rId1"/>
        <a:stretch/>
      </xdr:blipFill>
      <xdr:spPr>
        <a:xfrm>
          <a:off x="27000" y="865337040"/>
          <a:ext cx="9000" cy="9000"/>
        </a:xfrm>
        <a:prstGeom prst="rect">
          <a:avLst/>
        </a:prstGeom>
        <a:ln>
          <a:noFill/>
        </a:ln>
      </xdr:spPr>
    </xdr:pic>
    <xdr:clientData/>
  </xdr:twoCellAnchor>
  <xdr:twoCellAnchor editAs="oneCell">
    <xdr:from>
      <xdr:col>0</xdr:col>
      <xdr:colOff>27000</xdr:colOff>
      <xdr:row>4251</xdr:row>
      <xdr:rowOff>181440</xdr:rowOff>
    </xdr:from>
    <xdr:to>
      <xdr:col>0</xdr:col>
      <xdr:colOff>36000</xdr:colOff>
      <xdr:row>4251</xdr:row>
      <xdr:rowOff>190440</xdr:rowOff>
    </xdr:to>
    <xdr:pic>
      <xdr:nvPicPr>
        <xdr:cNvPr id="1178" name="Imagem 169">
          <a:extLst>
            <a:ext uri="{FF2B5EF4-FFF2-40B4-BE49-F238E27FC236}">
              <a16:creationId xmlns:a16="http://schemas.microsoft.com/office/drawing/2014/main" id="{00000000-0008-0000-0800-00009A040000}"/>
            </a:ext>
          </a:extLst>
        </xdr:cNvPr>
        <xdr:cNvPicPr/>
      </xdr:nvPicPr>
      <xdr:blipFill>
        <a:blip xmlns:r="http://schemas.openxmlformats.org/officeDocument/2006/relationships" r:embed="rId1"/>
        <a:stretch/>
      </xdr:blipFill>
      <xdr:spPr>
        <a:xfrm>
          <a:off x="27000" y="872614080"/>
          <a:ext cx="9000" cy="9000"/>
        </a:xfrm>
        <a:prstGeom prst="rect">
          <a:avLst/>
        </a:prstGeom>
        <a:ln>
          <a:noFill/>
        </a:ln>
      </xdr:spPr>
    </xdr:pic>
    <xdr:clientData/>
  </xdr:twoCellAnchor>
  <xdr:twoCellAnchor editAs="oneCell">
    <xdr:from>
      <xdr:col>0</xdr:col>
      <xdr:colOff>27000</xdr:colOff>
      <xdr:row>4280</xdr:row>
      <xdr:rowOff>181440</xdr:rowOff>
    </xdr:from>
    <xdr:to>
      <xdr:col>0</xdr:col>
      <xdr:colOff>36000</xdr:colOff>
      <xdr:row>4280</xdr:row>
      <xdr:rowOff>190440</xdr:rowOff>
    </xdr:to>
    <xdr:pic>
      <xdr:nvPicPr>
        <xdr:cNvPr id="1179" name="Imagem 170">
          <a:extLst>
            <a:ext uri="{FF2B5EF4-FFF2-40B4-BE49-F238E27FC236}">
              <a16:creationId xmlns:a16="http://schemas.microsoft.com/office/drawing/2014/main" id="{00000000-0008-0000-0800-00009B040000}"/>
            </a:ext>
          </a:extLst>
        </xdr:cNvPr>
        <xdr:cNvPicPr/>
      </xdr:nvPicPr>
      <xdr:blipFill>
        <a:blip xmlns:r="http://schemas.openxmlformats.org/officeDocument/2006/relationships" r:embed="rId1"/>
        <a:stretch/>
      </xdr:blipFill>
      <xdr:spPr>
        <a:xfrm>
          <a:off x="27000" y="878519520"/>
          <a:ext cx="9000" cy="9000"/>
        </a:xfrm>
        <a:prstGeom prst="rect">
          <a:avLst/>
        </a:prstGeom>
        <a:ln>
          <a:noFill/>
        </a:ln>
      </xdr:spPr>
    </xdr:pic>
    <xdr:clientData/>
  </xdr:twoCellAnchor>
  <xdr:twoCellAnchor editAs="oneCell">
    <xdr:from>
      <xdr:col>0</xdr:col>
      <xdr:colOff>27000</xdr:colOff>
      <xdr:row>4310</xdr:row>
      <xdr:rowOff>181440</xdr:rowOff>
    </xdr:from>
    <xdr:to>
      <xdr:col>0</xdr:col>
      <xdr:colOff>36000</xdr:colOff>
      <xdr:row>4310</xdr:row>
      <xdr:rowOff>190440</xdr:rowOff>
    </xdr:to>
    <xdr:pic>
      <xdr:nvPicPr>
        <xdr:cNvPr id="1180" name="Imagem 171">
          <a:extLst>
            <a:ext uri="{FF2B5EF4-FFF2-40B4-BE49-F238E27FC236}">
              <a16:creationId xmlns:a16="http://schemas.microsoft.com/office/drawing/2014/main" id="{00000000-0008-0000-0800-00009C040000}"/>
            </a:ext>
          </a:extLst>
        </xdr:cNvPr>
        <xdr:cNvPicPr/>
      </xdr:nvPicPr>
      <xdr:blipFill>
        <a:blip xmlns:r="http://schemas.openxmlformats.org/officeDocument/2006/relationships" r:embed="rId1"/>
        <a:stretch/>
      </xdr:blipFill>
      <xdr:spPr>
        <a:xfrm>
          <a:off x="27000" y="884539440"/>
          <a:ext cx="9000" cy="9000"/>
        </a:xfrm>
        <a:prstGeom prst="rect">
          <a:avLst/>
        </a:prstGeom>
        <a:ln>
          <a:noFill/>
        </a:ln>
      </xdr:spPr>
    </xdr:pic>
    <xdr:clientData/>
  </xdr:twoCellAnchor>
  <xdr:twoCellAnchor editAs="oneCell">
    <xdr:from>
      <xdr:col>0</xdr:col>
      <xdr:colOff>27000</xdr:colOff>
      <xdr:row>4312</xdr:row>
      <xdr:rowOff>257760</xdr:rowOff>
    </xdr:from>
    <xdr:to>
      <xdr:col>0</xdr:col>
      <xdr:colOff>36000</xdr:colOff>
      <xdr:row>4312</xdr:row>
      <xdr:rowOff>266760</xdr:rowOff>
    </xdr:to>
    <xdr:pic>
      <xdr:nvPicPr>
        <xdr:cNvPr id="1181" name="Imagem 172">
          <a:extLst>
            <a:ext uri="{FF2B5EF4-FFF2-40B4-BE49-F238E27FC236}">
              <a16:creationId xmlns:a16="http://schemas.microsoft.com/office/drawing/2014/main" id="{00000000-0008-0000-0800-00009D040000}"/>
            </a:ext>
          </a:extLst>
        </xdr:cNvPr>
        <xdr:cNvPicPr/>
      </xdr:nvPicPr>
      <xdr:blipFill>
        <a:blip xmlns:r="http://schemas.openxmlformats.org/officeDocument/2006/relationships" r:embed="rId1"/>
        <a:stretch/>
      </xdr:blipFill>
      <xdr:spPr>
        <a:xfrm>
          <a:off x="27000" y="884996640"/>
          <a:ext cx="9000" cy="9000"/>
        </a:xfrm>
        <a:prstGeom prst="rect">
          <a:avLst/>
        </a:prstGeom>
        <a:ln>
          <a:noFill/>
        </a:ln>
      </xdr:spPr>
    </xdr:pic>
    <xdr:clientData/>
  </xdr:twoCellAnchor>
  <xdr:twoCellAnchor editAs="oneCell">
    <xdr:from>
      <xdr:col>0</xdr:col>
      <xdr:colOff>27000</xdr:colOff>
      <xdr:row>4343</xdr:row>
      <xdr:rowOff>181440</xdr:rowOff>
    </xdr:from>
    <xdr:to>
      <xdr:col>0</xdr:col>
      <xdr:colOff>36000</xdr:colOff>
      <xdr:row>4343</xdr:row>
      <xdr:rowOff>190440</xdr:rowOff>
    </xdr:to>
    <xdr:pic>
      <xdr:nvPicPr>
        <xdr:cNvPr id="1182" name="Imagem 173">
          <a:extLst>
            <a:ext uri="{FF2B5EF4-FFF2-40B4-BE49-F238E27FC236}">
              <a16:creationId xmlns:a16="http://schemas.microsoft.com/office/drawing/2014/main" id="{00000000-0008-0000-0800-00009E040000}"/>
            </a:ext>
          </a:extLst>
        </xdr:cNvPr>
        <xdr:cNvPicPr/>
      </xdr:nvPicPr>
      <xdr:blipFill>
        <a:blip xmlns:r="http://schemas.openxmlformats.org/officeDocument/2006/relationships" r:embed="rId1"/>
        <a:stretch/>
      </xdr:blipFill>
      <xdr:spPr>
        <a:xfrm>
          <a:off x="27000" y="891435600"/>
          <a:ext cx="9000" cy="9000"/>
        </a:xfrm>
        <a:prstGeom prst="rect">
          <a:avLst/>
        </a:prstGeom>
        <a:ln>
          <a:noFill/>
        </a:ln>
      </xdr:spPr>
    </xdr:pic>
    <xdr:clientData/>
  </xdr:twoCellAnchor>
  <xdr:twoCellAnchor editAs="oneCell">
    <xdr:from>
      <xdr:col>0</xdr:col>
      <xdr:colOff>27000</xdr:colOff>
      <xdr:row>4382</xdr:row>
      <xdr:rowOff>181440</xdr:rowOff>
    </xdr:from>
    <xdr:to>
      <xdr:col>0</xdr:col>
      <xdr:colOff>36000</xdr:colOff>
      <xdr:row>4382</xdr:row>
      <xdr:rowOff>190440</xdr:rowOff>
    </xdr:to>
    <xdr:pic>
      <xdr:nvPicPr>
        <xdr:cNvPr id="1183" name="Imagem 174">
          <a:extLst>
            <a:ext uri="{FF2B5EF4-FFF2-40B4-BE49-F238E27FC236}">
              <a16:creationId xmlns:a16="http://schemas.microsoft.com/office/drawing/2014/main" id="{00000000-0008-0000-0800-00009F040000}"/>
            </a:ext>
          </a:extLst>
        </xdr:cNvPr>
        <xdr:cNvPicPr/>
      </xdr:nvPicPr>
      <xdr:blipFill>
        <a:blip xmlns:r="http://schemas.openxmlformats.org/officeDocument/2006/relationships" r:embed="rId1"/>
        <a:stretch/>
      </xdr:blipFill>
      <xdr:spPr>
        <a:xfrm>
          <a:off x="27000" y="899607960"/>
          <a:ext cx="9000" cy="9000"/>
        </a:xfrm>
        <a:prstGeom prst="rect">
          <a:avLst/>
        </a:prstGeom>
        <a:ln>
          <a:noFill/>
        </a:ln>
      </xdr:spPr>
    </xdr:pic>
    <xdr:clientData/>
  </xdr:twoCellAnchor>
  <xdr:twoCellAnchor editAs="oneCell">
    <xdr:from>
      <xdr:col>0</xdr:col>
      <xdr:colOff>27000</xdr:colOff>
      <xdr:row>4409</xdr:row>
      <xdr:rowOff>181440</xdr:rowOff>
    </xdr:from>
    <xdr:to>
      <xdr:col>0</xdr:col>
      <xdr:colOff>36000</xdr:colOff>
      <xdr:row>4409</xdr:row>
      <xdr:rowOff>190440</xdr:rowOff>
    </xdr:to>
    <xdr:pic>
      <xdr:nvPicPr>
        <xdr:cNvPr id="1184" name="Imagem 175">
          <a:extLst>
            <a:ext uri="{FF2B5EF4-FFF2-40B4-BE49-F238E27FC236}">
              <a16:creationId xmlns:a16="http://schemas.microsoft.com/office/drawing/2014/main" id="{00000000-0008-0000-0800-0000A0040000}"/>
            </a:ext>
          </a:extLst>
        </xdr:cNvPr>
        <xdr:cNvPicPr/>
      </xdr:nvPicPr>
      <xdr:blipFill>
        <a:blip xmlns:r="http://schemas.openxmlformats.org/officeDocument/2006/relationships" r:embed="rId1"/>
        <a:stretch/>
      </xdr:blipFill>
      <xdr:spPr>
        <a:xfrm>
          <a:off x="27000" y="905056200"/>
          <a:ext cx="9000" cy="9000"/>
        </a:xfrm>
        <a:prstGeom prst="rect">
          <a:avLst/>
        </a:prstGeom>
        <a:ln>
          <a:noFill/>
        </a:ln>
      </xdr:spPr>
    </xdr:pic>
    <xdr:clientData/>
  </xdr:twoCellAnchor>
  <xdr:twoCellAnchor editAs="oneCell">
    <xdr:from>
      <xdr:col>0</xdr:col>
      <xdr:colOff>27000</xdr:colOff>
      <xdr:row>4437</xdr:row>
      <xdr:rowOff>181440</xdr:rowOff>
    </xdr:from>
    <xdr:to>
      <xdr:col>0</xdr:col>
      <xdr:colOff>36000</xdr:colOff>
      <xdr:row>4437</xdr:row>
      <xdr:rowOff>190440</xdr:rowOff>
    </xdr:to>
    <xdr:pic>
      <xdr:nvPicPr>
        <xdr:cNvPr id="1185" name="Imagem 176">
          <a:extLst>
            <a:ext uri="{FF2B5EF4-FFF2-40B4-BE49-F238E27FC236}">
              <a16:creationId xmlns:a16="http://schemas.microsoft.com/office/drawing/2014/main" id="{00000000-0008-0000-0800-0000A1040000}"/>
            </a:ext>
          </a:extLst>
        </xdr:cNvPr>
        <xdr:cNvPicPr/>
      </xdr:nvPicPr>
      <xdr:blipFill>
        <a:blip xmlns:r="http://schemas.openxmlformats.org/officeDocument/2006/relationships" r:embed="rId1"/>
        <a:stretch/>
      </xdr:blipFill>
      <xdr:spPr>
        <a:xfrm>
          <a:off x="27000" y="910695240"/>
          <a:ext cx="9000" cy="9000"/>
        </a:xfrm>
        <a:prstGeom prst="rect">
          <a:avLst/>
        </a:prstGeom>
        <a:ln>
          <a:noFill/>
        </a:ln>
      </xdr:spPr>
    </xdr:pic>
    <xdr:clientData/>
  </xdr:twoCellAnchor>
  <xdr:twoCellAnchor editAs="oneCell">
    <xdr:from>
      <xdr:col>0</xdr:col>
      <xdr:colOff>27000</xdr:colOff>
      <xdr:row>4465</xdr:row>
      <xdr:rowOff>181440</xdr:rowOff>
    </xdr:from>
    <xdr:to>
      <xdr:col>0</xdr:col>
      <xdr:colOff>36000</xdr:colOff>
      <xdr:row>4465</xdr:row>
      <xdr:rowOff>190440</xdr:rowOff>
    </xdr:to>
    <xdr:pic>
      <xdr:nvPicPr>
        <xdr:cNvPr id="1186" name="Imagem 177">
          <a:extLst>
            <a:ext uri="{FF2B5EF4-FFF2-40B4-BE49-F238E27FC236}">
              <a16:creationId xmlns:a16="http://schemas.microsoft.com/office/drawing/2014/main" id="{00000000-0008-0000-0800-0000A2040000}"/>
            </a:ext>
          </a:extLst>
        </xdr:cNvPr>
        <xdr:cNvPicPr/>
      </xdr:nvPicPr>
      <xdr:blipFill>
        <a:blip xmlns:r="http://schemas.openxmlformats.org/officeDocument/2006/relationships" r:embed="rId1"/>
        <a:stretch/>
      </xdr:blipFill>
      <xdr:spPr>
        <a:xfrm>
          <a:off x="27000" y="916333920"/>
          <a:ext cx="9000" cy="9000"/>
        </a:xfrm>
        <a:prstGeom prst="rect">
          <a:avLst/>
        </a:prstGeom>
        <a:ln>
          <a:noFill/>
        </a:ln>
      </xdr:spPr>
    </xdr:pic>
    <xdr:clientData/>
  </xdr:twoCellAnchor>
  <xdr:twoCellAnchor editAs="oneCell">
    <xdr:from>
      <xdr:col>0</xdr:col>
      <xdr:colOff>27000</xdr:colOff>
      <xdr:row>4500</xdr:row>
      <xdr:rowOff>181800</xdr:rowOff>
    </xdr:from>
    <xdr:to>
      <xdr:col>0</xdr:col>
      <xdr:colOff>36000</xdr:colOff>
      <xdr:row>4500</xdr:row>
      <xdr:rowOff>190800</xdr:rowOff>
    </xdr:to>
    <xdr:pic>
      <xdr:nvPicPr>
        <xdr:cNvPr id="1187" name="Imagem 178">
          <a:extLst>
            <a:ext uri="{FF2B5EF4-FFF2-40B4-BE49-F238E27FC236}">
              <a16:creationId xmlns:a16="http://schemas.microsoft.com/office/drawing/2014/main" id="{00000000-0008-0000-0800-0000A3040000}"/>
            </a:ext>
          </a:extLst>
        </xdr:cNvPr>
        <xdr:cNvPicPr/>
      </xdr:nvPicPr>
      <xdr:blipFill>
        <a:blip xmlns:r="http://schemas.openxmlformats.org/officeDocument/2006/relationships" r:embed="rId1"/>
        <a:stretch/>
      </xdr:blipFill>
      <xdr:spPr>
        <a:xfrm>
          <a:off x="27000" y="923306400"/>
          <a:ext cx="9000" cy="9000"/>
        </a:xfrm>
        <a:prstGeom prst="rect">
          <a:avLst/>
        </a:prstGeom>
        <a:ln>
          <a:noFill/>
        </a:ln>
      </xdr:spPr>
    </xdr:pic>
    <xdr:clientData/>
  </xdr:twoCellAnchor>
  <xdr:twoCellAnchor editAs="oneCell">
    <xdr:from>
      <xdr:col>0</xdr:col>
      <xdr:colOff>27000</xdr:colOff>
      <xdr:row>4528</xdr:row>
      <xdr:rowOff>181440</xdr:rowOff>
    </xdr:from>
    <xdr:to>
      <xdr:col>0</xdr:col>
      <xdr:colOff>36000</xdr:colOff>
      <xdr:row>4528</xdr:row>
      <xdr:rowOff>190440</xdr:rowOff>
    </xdr:to>
    <xdr:pic>
      <xdr:nvPicPr>
        <xdr:cNvPr id="1188" name="Imagem 179">
          <a:extLst>
            <a:ext uri="{FF2B5EF4-FFF2-40B4-BE49-F238E27FC236}">
              <a16:creationId xmlns:a16="http://schemas.microsoft.com/office/drawing/2014/main" id="{00000000-0008-0000-0800-0000A4040000}"/>
            </a:ext>
          </a:extLst>
        </xdr:cNvPr>
        <xdr:cNvPicPr/>
      </xdr:nvPicPr>
      <xdr:blipFill>
        <a:blip xmlns:r="http://schemas.openxmlformats.org/officeDocument/2006/relationships" r:embed="rId1"/>
        <a:stretch/>
      </xdr:blipFill>
      <xdr:spPr>
        <a:xfrm>
          <a:off x="27000" y="928945080"/>
          <a:ext cx="9000" cy="9000"/>
        </a:xfrm>
        <a:prstGeom prst="rect">
          <a:avLst/>
        </a:prstGeom>
        <a:ln>
          <a:noFill/>
        </a:ln>
      </xdr:spPr>
    </xdr:pic>
    <xdr:clientData/>
  </xdr:twoCellAnchor>
  <xdr:twoCellAnchor editAs="oneCell">
    <xdr:from>
      <xdr:col>0</xdr:col>
      <xdr:colOff>27000</xdr:colOff>
      <xdr:row>4530</xdr:row>
      <xdr:rowOff>181440</xdr:rowOff>
    </xdr:from>
    <xdr:to>
      <xdr:col>0</xdr:col>
      <xdr:colOff>36000</xdr:colOff>
      <xdr:row>4530</xdr:row>
      <xdr:rowOff>190440</xdr:rowOff>
    </xdr:to>
    <xdr:pic>
      <xdr:nvPicPr>
        <xdr:cNvPr id="1189" name="Imagem 180">
          <a:extLst>
            <a:ext uri="{FF2B5EF4-FFF2-40B4-BE49-F238E27FC236}">
              <a16:creationId xmlns:a16="http://schemas.microsoft.com/office/drawing/2014/main" id="{00000000-0008-0000-0800-0000A5040000}"/>
            </a:ext>
          </a:extLst>
        </xdr:cNvPr>
        <xdr:cNvPicPr/>
      </xdr:nvPicPr>
      <xdr:blipFill>
        <a:blip xmlns:r="http://schemas.openxmlformats.org/officeDocument/2006/relationships" r:embed="rId1"/>
        <a:stretch/>
      </xdr:blipFill>
      <xdr:spPr>
        <a:xfrm>
          <a:off x="27000" y="929325960"/>
          <a:ext cx="9000" cy="9000"/>
        </a:xfrm>
        <a:prstGeom prst="rect">
          <a:avLst/>
        </a:prstGeom>
        <a:ln>
          <a:noFill/>
        </a:ln>
      </xdr:spPr>
    </xdr:pic>
    <xdr:clientData/>
  </xdr:twoCellAnchor>
  <xdr:twoCellAnchor editAs="oneCell">
    <xdr:from>
      <xdr:col>0</xdr:col>
      <xdr:colOff>27000</xdr:colOff>
      <xdr:row>4532</xdr:row>
      <xdr:rowOff>181800</xdr:rowOff>
    </xdr:from>
    <xdr:to>
      <xdr:col>0</xdr:col>
      <xdr:colOff>36000</xdr:colOff>
      <xdr:row>4532</xdr:row>
      <xdr:rowOff>190800</xdr:rowOff>
    </xdr:to>
    <xdr:pic>
      <xdr:nvPicPr>
        <xdr:cNvPr id="1190" name="Imagem 181">
          <a:extLst>
            <a:ext uri="{FF2B5EF4-FFF2-40B4-BE49-F238E27FC236}">
              <a16:creationId xmlns:a16="http://schemas.microsoft.com/office/drawing/2014/main" id="{00000000-0008-0000-0800-0000A6040000}"/>
            </a:ext>
          </a:extLst>
        </xdr:cNvPr>
        <xdr:cNvPicPr/>
      </xdr:nvPicPr>
      <xdr:blipFill>
        <a:blip xmlns:r="http://schemas.openxmlformats.org/officeDocument/2006/relationships" r:embed="rId1"/>
        <a:stretch/>
      </xdr:blipFill>
      <xdr:spPr>
        <a:xfrm>
          <a:off x="27000" y="929707200"/>
          <a:ext cx="9000" cy="9000"/>
        </a:xfrm>
        <a:prstGeom prst="rect">
          <a:avLst/>
        </a:prstGeom>
        <a:ln>
          <a:noFill/>
        </a:ln>
      </xdr:spPr>
    </xdr:pic>
    <xdr:clientData/>
  </xdr:twoCellAnchor>
  <xdr:twoCellAnchor editAs="oneCell">
    <xdr:from>
      <xdr:col>0</xdr:col>
      <xdr:colOff>27000</xdr:colOff>
      <xdr:row>4560</xdr:row>
      <xdr:rowOff>257760</xdr:rowOff>
    </xdr:from>
    <xdr:to>
      <xdr:col>0</xdr:col>
      <xdr:colOff>36000</xdr:colOff>
      <xdr:row>4560</xdr:row>
      <xdr:rowOff>266760</xdr:rowOff>
    </xdr:to>
    <xdr:pic>
      <xdr:nvPicPr>
        <xdr:cNvPr id="1191" name="Imagem 182">
          <a:extLst>
            <a:ext uri="{FF2B5EF4-FFF2-40B4-BE49-F238E27FC236}">
              <a16:creationId xmlns:a16="http://schemas.microsoft.com/office/drawing/2014/main" id="{00000000-0008-0000-0800-0000A7040000}"/>
            </a:ext>
          </a:extLst>
        </xdr:cNvPr>
        <xdr:cNvPicPr/>
      </xdr:nvPicPr>
      <xdr:blipFill>
        <a:blip xmlns:r="http://schemas.openxmlformats.org/officeDocument/2006/relationships" r:embed="rId1"/>
        <a:stretch/>
      </xdr:blipFill>
      <xdr:spPr>
        <a:xfrm>
          <a:off x="27000" y="935422200"/>
          <a:ext cx="9000" cy="9000"/>
        </a:xfrm>
        <a:prstGeom prst="rect">
          <a:avLst/>
        </a:prstGeom>
        <a:ln>
          <a:noFill/>
        </a:ln>
      </xdr:spPr>
    </xdr:pic>
    <xdr:clientData/>
  </xdr:twoCellAnchor>
  <xdr:twoCellAnchor editAs="oneCell">
    <xdr:from>
      <xdr:col>0</xdr:col>
      <xdr:colOff>27000</xdr:colOff>
      <xdr:row>4590</xdr:row>
      <xdr:rowOff>181440</xdr:rowOff>
    </xdr:from>
    <xdr:to>
      <xdr:col>0</xdr:col>
      <xdr:colOff>36000</xdr:colOff>
      <xdr:row>4590</xdr:row>
      <xdr:rowOff>190440</xdr:rowOff>
    </xdr:to>
    <xdr:pic>
      <xdr:nvPicPr>
        <xdr:cNvPr id="1192" name="Imagem 183">
          <a:extLst>
            <a:ext uri="{FF2B5EF4-FFF2-40B4-BE49-F238E27FC236}">
              <a16:creationId xmlns:a16="http://schemas.microsoft.com/office/drawing/2014/main" id="{00000000-0008-0000-0800-0000A8040000}"/>
            </a:ext>
          </a:extLst>
        </xdr:cNvPr>
        <xdr:cNvPicPr/>
      </xdr:nvPicPr>
      <xdr:blipFill>
        <a:blip xmlns:r="http://schemas.openxmlformats.org/officeDocument/2006/relationships" r:embed="rId1"/>
        <a:stretch/>
      </xdr:blipFill>
      <xdr:spPr>
        <a:xfrm>
          <a:off x="27000" y="941651280"/>
          <a:ext cx="9000" cy="9000"/>
        </a:xfrm>
        <a:prstGeom prst="rect">
          <a:avLst/>
        </a:prstGeom>
        <a:ln>
          <a:noFill/>
        </a:ln>
      </xdr:spPr>
    </xdr:pic>
    <xdr:clientData/>
  </xdr:twoCellAnchor>
  <xdr:twoCellAnchor editAs="oneCell">
    <xdr:from>
      <xdr:col>0</xdr:col>
      <xdr:colOff>27000</xdr:colOff>
      <xdr:row>4619</xdr:row>
      <xdr:rowOff>181440</xdr:rowOff>
    </xdr:from>
    <xdr:to>
      <xdr:col>0</xdr:col>
      <xdr:colOff>36000</xdr:colOff>
      <xdr:row>4619</xdr:row>
      <xdr:rowOff>190440</xdr:rowOff>
    </xdr:to>
    <xdr:pic>
      <xdr:nvPicPr>
        <xdr:cNvPr id="1193" name="Imagem 184">
          <a:extLst>
            <a:ext uri="{FF2B5EF4-FFF2-40B4-BE49-F238E27FC236}">
              <a16:creationId xmlns:a16="http://schemas.microsoft.com/office/drawing/2014/main" id="{00000000-0008-0000-0800-0000A9040000}"/>
            </a:ext>
          </a:extLst>
        </xdr:cNvPr>
        <xdr:cNvPicPr/>
      </xdr:nvPicPr>
      <xdr:blipFill>
        <a:blip xmlns:r="http://schemas.openxmlformats.org/officeDocument/2006/relationships" r:embed="rId1"/>
        <a:stretch/>
      </xdr:blipFill>
      <xdr:spPr>
        <a:xfrm>
          <a:off x="27000" y="947690280"/>
          <a:ext cx="9000" cy="9000"/>
        </a:xfrm>
        <a:prstGeom prst="rect">
          <a:avLst/>
        </a:prstGeom>
        <a:ln>
          <a:noFill/>
        </a:ln>
      </xdr:spPr>
    </xdr:pic>
    <xdr:clientData/>
  </xdr:twoCellAnchor>
  <xdr:twoCellAnchor editAs="oneCell">
    <xdr:from>
      <xdr:col>0</xdr:col>
      <xdr:colOff>27000</xdr:colOff>
      <xdr:row>4647</xdr:row>
      <xdr:rowOff>181440</xdr:rowOff>
    </xdr:from>
    <xdr:to>
      <xdr:col>0</xdr:col>
      <xdr:colOff>36000</xdr:colOff>
      <xdr:row>4647</xdr:row>
      <xdr:rowOff>190440</xdr:rowOff>
    </xdr:to>
    <xdr:pic>
      <xdr:nvPicPr>
        <xdr:cNvPr id="1194" name="Imagem 185">
          <a:extLst>
            <a:ext uri="{FF2B5EF4-FFF2-40B4-BE49-F238E27FC236}">
              <a16:creationId xmlns:a16="http://schemas.microsoft.com/office/drawing/2014/main" id="{00000000-0008-0000-0800-0000AA040000}"/>
            </a:ext>
          </a:extLst>
        </xdr:cNvPr>
        <xdr:cNvPicPr/>
      </xdr:nvPicPr>
      <xdr:blipFill>
        <a:blip xmlns:r="http://schemas.openxmlformats.org/officeDocument/2006/relationships" r:embed="rId1"/>
        <a:stretch/>
      </xdr:blipFill>
      <xdr:spPr>
        <a:xfrm>
          <a:off x="27000" y="953328960"/>
          <a:ext cx="9000" cy="9000"/>
        </a:xfrm>
        <a:prstGeom prst="rect">
          <a:avLst/>
        </a:prstGeom>
        <a:ln>
          <a:noFill/>
        </a:ln>
      </xdr:spPr>
    </xdr:pic>
    <xdr:clientData/>
  </xdr:twoCellAnchor>
  <xdr:twoCellAnchor editAs="oneCell">
    <xdr:from>
      <xdr:col>0</xdr:col>
      <xdr:colOff>27000</xdr:colOff>
      <xdr:row>4676</xdr:row>
      <xdr:rowOff>181440</xdr:rowOff>
    </xdr:from>
    <xdr:to>
      <xdr:col>0</xdr:col>
      <xdr:colOff>36000</xdr:colOff>
      <xdr:row>4676</xdr:row>
      <xdr:rowOff>190440</xdr:rowOff>
    </xdr:to>
    <xdr:pic>
      <xdr:nvPicPr>
        <xdr:cNvPr id="1195" name="Imagem 186">
          <a:extLst>
            <a:ext uri="{FF2B5EF4-FFF2-40B4-BE49-F238E27FC236}">
              <a16:creationId xmlns:a16="http://schemas.microsoft.com/office/drawing/2014/main" id="{00000000-0008-0000-0800-0000AB040000}"/>
            </a:ext>
          </a:extLst>
        </xdr:cNvPr>
        <xdr:cNvPicPr/>
      </xdr:nvPicPr>
      <xdr:blipFill>
        <a:blip xmlns:r="http://schemas.openxmlformats.org/officeDocument/2006/relationships" r:embed="rId1"/>
        <a:stretch/>
      </xdr:blipFill>
      <xdr:spPr>
        <a:xfrm>
          <a:off x="27000" y="959158440"/>
          <a:ext cx="9000" cy="9000"/>
        </a:xfrm>
        <a:prstGeom prst="rect">
          <a:avLst/>
        </a:prstGeom>
        <a:ln>
          <a:noFill/>
        </a:ln>
      </xdr:spPr>
    </xdr:pic>
    <xdr:clientData/>
  </xdr:twoCellAnchor>
  <xdr:twoCellAnchor editAs="oneCell">
    <xdr:from>
      <xdr:col>0</xdr:col>
      <xdr:colOff>27000</xdr:colOff>
      <xdr:row>4678</xdr:row>
      <xdr:rowOff>181440</xdr:rowOff>
    </xdr:from>
    <xdr:to>
      <xdr:col>0</xdr:col>
      <xdr:colOff>36000</xdr:colOff>
      <xdr:row>4678</xdr:row>
      <xdr:rowOff>190440</xdr:rowOff>
    </xdr:to>
    <xdr:pic>
      <xdr:nvPicPr>
        <xdr:cNvPr id="1196" name="Imagem 187">
          <a:extLst>
            <a:ext uri="{FF2B5EF4-FFF2-40B4-BE49-F238E27FC236}">
              <a16:creationId xmlns:a16="http://schemas.microsoft.com/office/drawing/2014/main" id="{00000000-0008-0000-0800-0000AC040000}"/>
            </a:ext>
          </a:extLst>
        </xdr:cNvPr>
        <xdr:cNvPicPr/>
      </xdr:nvPicPr>
      <xdr:blipFill>
        <a:blip xmlns:r="http://schemas.openxmlformats.org/officeDocument/2006/relationships" r:embed="rId1"/>
        <a:stretch/>
      </xdr:blipFill>
      <xdr:spPr>
        <a:xfrm>
          <a:off x="27000" y="959539320"/>
          <a:ext cx="9000" cy="9000"/>
        </a:xfrm>
        <a:prstGeom prst="rect">
          <a:avLst/>
        </a:prstGeom>
        <a:ln>
          <a:noFill/>
        </a:ln>
      </xdr:spPr>
    </xdr:pic>
    <xdr:clientData/>
  </xdr:twoCellAnchor>
  <xdr:twoCellAnchor editAs="oneCell">
    <xdr:from>
      <xdr:col>0</xdr:col>
      <xdr:colOff>27000</xdr:colOff>
      <xdr:row>4707</xdr:row>
      <xdr:rowOff>181440</xdr:rowOff>
    </xdr:from>
    <xdr:to>
      <xdr:col>0</xdr:col>
      <xdr:colOff>36000</xdr:colOff>
      <xdr:row>4707</xdr:row>
      <xdr:rowOff>190440</xdr:rowOff>
    </xdr:to>
    <xdr:pic>
      <xdr:nvPicPr>
        <xdr:cNvPr id="1197" name="Imagem 188">
          <a:extLst>
            <a:ext uri="{FF2B5EF4-FFF2-40B4-BE49-F238E27FC236}">
              <a16:creationId xmlns:a16="http://schemas.microsoft.com/office/drawing/2014/main" id="{00000000-0008-0000-0800-0000AD040000}"/>
            </a:ext>
          </a:extLst>
        </xdr:cNvPr>
        <xdr:cNvPicPr/>
      </xdr:nvPicPr>
      <xdr:blipFill>
        <a:blip xmlns:r="http://schemas.openxmlformats.org/officeDocument/2006/relationships" r:embed="rId1"/>
        <a:stretch/>
      </xdr:blipFill>
      <xdr:spPr>
        <a:xfrm>
          <a:off x="27000" y="965444760"/>
          <a:ext cx="9000" cy="9000"/>
        </a:xfrm>
        <a:prstGeom prst="rect">
          <a:avLst/>
        </a:prstGeom>
        <a:ln>
          <a:noFill/>
        </a:ln>
      </xdr:spPr>
    </xdr:pic>
    <xdr:clientData/>
  </xdr:twoCellAnchor>
  <xdr:twoCellAnchor editAs="oneCell">
    <xdr:from>
      <xdr:col>0</xdr:col>
      <xdr:colOff>27000</xdr:colOff>
      <xdr:row>4737</xdr:row>
      <xdr:rowOff>181440</xdr:rowOff>
    </xdr:from>
    <xdr:to>
      <xdr:col>0</xdr:col>
      <xdr:colOff>36000</xdr:colOff>
      <xdr:row>4737</xdr:row>
      <xdr:rowOff>190440</xdr:rowOff>
    </xdr:to>
    <xdr:pic>
      <xdr:nvPicPr>
        <xdr:cNvPr id="1198" name="Imagem 189">
          <a:extLst>
            <a:ext uri="{FF2B5EF4-FFF2-40B4-BE49-F238E27FC236}">
              <a16:creationId xmlns:a16="http://schemas.microsoft.com/office/drawing/2014/main" id="{00000000-0008-0000-0800-0000AE040000}"/>
            </a:ext>
          </a:extLst>
        </xdr:cNvPr>
        <xdr:cNvPicPr/>
      </xdr:nvPicPr>
      <xdr:blipFill>
        <a:blip xmlns:r="http://schemas.openxmlformats.org/officeDocument/2006/relationships" r:embed="rId1"/>
        <a:stretch/>
      </xdr:blipFill>
      <xdr:spPr>
        <a:xfrm>
          <a:off x="27000" y="971464680"/>
          <a:ext cx="9000" cy="9000"/>
        </a:xfrm>
        <a:prstGeom prst="rect">
          <a:avLst/>
        </a:prstGeom>
        <a:ln>
          <a:noFill/>
        </a:ln>
      </xdr:spPr>
    </xdr:pic>
    <xdr:clientData/>
  </xdr:twoCellAnchor>
  <xdr:twoCellAnchor editAs="oneCell">
    <xdr:from>
      <xdr:col>0</xdr:col>
      <xdr:colOff>27000</xdr:colOff>
      <xdr:row>4768</xdr:row>
      <xdr:rowOff>181440</xdr:rowOff>
    </xdr:from>
    <xdr:to>
      <xdr:col>0</xdr:col>
      <xdr:colOff>36000</xdr:colOff>
      <xdr:row>4768</xdr:row>
      <xdr:rowOff>190440</xdr:rowOff>
    </xdr:to>
    <xdr:pic>
      <xdr:nvPicPr>
        <xdr:cNvPr id="1199" name="Imagem 190">
          <a:extLst>
            <a:ext uri="{FF2B5EF4-FFF2-40B4-BE49-F238E27FC236}">
              <a16:creationId xmlns:a16="http://schemas.microsoft.com/office/drawing/2014/main" id="{00000000-0008-0000-0800-0000AF040000}"/>
            </a:ext>
          </a:extLst>
        </xdr:cNvPr>
        <xdr:cNvPicPr/>
      </xdr:nvPicPr>
      <xdr:blipFill>
        <a:blip xmlns:r="http://schemas.openxmlformats.org/officeDocument/2006/relationships" r:embed="rId1"/>
        <a:stretch/>
      </xdr:blipFill>
      <xdr:spPr>
        <a:xfrm>
          <a:off x="27000" y="977827320"/>
          <a:ext cx="9000" cy="9000"/>
        </a:xfrm>
        <a:prstGeom prst="rect">
          <a:avLst/>
        </a:prstGeom>
        <a:ln>
          <a:noFill/>
        </a:ln>
      </xdr:spPr>
    </xdr:pic>
    <xdr:clientData/>
  </xdr:twoCellAnchor>
  <xdr:twoCellAnchor editAs="oneCell">
    <xdr:from>
      <xdr:col>0</xdr:col>
      <xdr:colOff>27000</xdr:colOff>
      <xdr:row>4799</xdr:row>
      <xdr:rowOff>181440</xdr:rowOff>
    </xdr:from>
    <xdr:to>
      <xdr:col>0</xdr:col>
      <xdr:colOff>36000</xdr:colOff>
      <xdr:row>4799</xdr:row>
      <xdr:rowOff>190440</xdr:rowOff>
    </xdr:to>
    <xdr:pic>
      <xdr:nvPicPr>
        <xdr:cNvPr id="1200" name="Imagem 191">
          <a:extLst>
            <a:ext uri="{FF2B5EF4-FFF2-40B4-BE49-F238E27FC236}">
              <a16:creationId xmlns:a16="http://schemas.microsoft.com/office/drawing/2014/main" id="{00000000-0008-0000-0800-0000B0040000}"/>
            </a:ext>
          </a:extLst>
        </xdr:cNvPr>
        <xdr:cNvPicPr/>
      </xdr:nvPicPr>
      <xdr:blipFill>
        <a:blip xmlns:r="http://schemas.openxmlformats.org/officeDocument/2006/relationships" r:embed="rId1"/>
        <a:stretch/>
      </xdr:blipFill>
      <xdr:spPr>
        <a:xfrm>
          <a:off x="27000" y="984266280"/>
          <a:ext cx="9000" cy="9000"/>
        </a:xfrm>
        <a:prstGeom prst="rect">
          <a:avLst/>
        </a:prstGeom>
        <a:ln>
          <a:noFill/>
        </a:ln>
      </xdr:spPr>
    </xdr:pic>
    <xdr:clientData/>
  </xdr:twoCellAnchor>
  <xdr:twoCellAnchor editAs="oneCell">
    <xdr:from>
      <xdr:col>0</xdr:col>
      <xdr:colOff>27000</xdr:colOff>
      <xdr:row>4829</xdr:row>
      <xdr:rowOff>181440</xdr:rowOff>
    </xdr:from>
    <xdr:to>
      <xdr:col>0</xdr:col>
      <xdr:colOff>36000</xdr:colOff>
      <xdr:row>4829</xdr:row>
      <xdr:rowOff>190440</xdr:rowOff>
    </xdr:to>
    <xdr:pic>
      <xdr:nvPicPr>
        <xdr:cNvPr id="1201" name="Imagem 192">
          <a:extLst>
            <a:ext uri="{FF2B5EF4-FFF2-40B4-BE49-F238E27FC236}">
              <a16:creationId xmlns:a16="http://schemas.microsoft.com/office/drawing/2014/main" id="{00000000-0008-0000-0800-0000B1040000}"/>
            </a:ext>
          </a:extLst>
        </xdr:cNvPr>
        <xdr:cNvPicPr/>
      </xdr:nvPicPr>
      <xdr:blipFill>
        <a:blip xmlns:r="http://schemas.openxmlformats.org/officeDocument/2006/relationships" r:embed="rId1"/>
        <a:stretch/>
      </xdr:blipFill>
      <xdr:spPr>
        <a:xfrm>
          <a:off x="27000" y="990438480"/>
          <a:ext cx="9000" cy="9000"/>
        </a:xfrm>
        <a:prstGeom prst="rect">
          <a:avLst/>
        </a:prstGeom>
        <a:ln>
          <a:noFill/>
        </a:ln>
      </xdr:spPr>
    </xdr:pic>
    <xdr:clientData/>
  </xdr:twoCellAnchor>
  <xdr:twoCellAnchor editAs="oneCell">
    <xdr:from>
      <xdr:col>0</xdr:col>
      <xdr:colOff>27000</xdr:colOff>
      <xdr:row>4859</xdr:row>
      <xdr:rowOff>181440</xdr:rowOff>
    </xdr:from>
    <xdr:to>
      <xdr:col>0</xdr:col>
      <xdr:colOff>36000</xdr:colOff>
      <xdr:row>4859</xdr:row>
      <xdr:rowOff>190440</xdr:rowOff>
    </xdr:to>
    <xdr:pic>
      <xdr:nvPicPr>
        <xdr:cNvPr id="1202" name="Imagem 193">
          <a:extLst>
            <a:ext uri="{FF2B5EF4-FFF2-40B4-BE49-F238E27FC236}">
              <a16:creationId xmlns:a16="http://schemas.microsoft.com/office/drawing/2014/main" id="{00000000-0008-0000-0800-0000B2040000}"/>
            </a:ext>
          </a:extLst>
        </xdr:cNvPr>
        <xdr:cNvPicPr/>
      </xdr:nvPicPr>
      <xdr:blipFill>
        <a:blip xmlns:r="http://schemas.openxmlformats.org/officeDocument/2006/relationships" r:embed="rId1"/>
        <a:stretch/>
      </xdr:blipFill>
      <xdr:spPr>
        <a:xfrm>
          <a:off x="27000" y="996610680"/>
          <a:ext cx="9000" cy="9000"/>
        </a:xfrm>
        <a:prstGeom prst="rect">
          <a:avLst/>
        </a:prstGeom>
        <a:ln>
          <a:noFill/>
        </a:ln>
      </xdr:spPr>
    </xdr:pic>
    <xdr:clientData/>
  </xdr:twoCellAnchor>
  <xdr:twoCellAnchor editAs="oneCell">
    <xdr:from>
      <xdr:col>0</xdr:col>
      <xdr:colOff>27000</xdr:colOff>
      <xdr:row>4889</xdr:row>
      <xdr:rowOff>181440</xdr:rowOff>
    </xdr:from>
    <xdr:to>
      <xdr:col>0</xdr:col>
      <xdr:colOff>36000</xdr:colOff>
      <xdr:row>4889</xdr:row>
      <xdr:rowOff>190440</xdr:rowOff>
    </xdr:to>
    <xdr:pic>
      <xdr:nvPicPr>
        <xdr:cNvPr id="1203" name="Imagem 194">
          <a:extLst>
            <a:ext uri="{FF2B5EF4-FFF2-40B4-BE49-F238E27FC236}">
              <a16:creationId xmlns:a16="http://schemas.microsoft.com/office/drawing/2014/main" id="{00000000-0008-0000-0800-0000B3040000}"/>
            </a:ext>
          </a:extLst>
        </xdr:cNvPr>
        <xdr:cNvPicPr/>
      </xdr:nvPicPr>
      <xdr:blipFill>
        <a:blip xmlns:r="http://schemas.openxmlformats.org/officeDocument/2006/relationships" r:embed="rId1"/>
        <a:stretch/>
      </xdr:blipFill>
      <xdr:spPr>
        <a:xfrm>
          <a:off x="27000" y="1002782880"/>
          <a:ext cx="9000" cy="9000"/>
        </a:xfrm>
        <a:prstGeom prst="rect">
          <a:avLst/>
        </a:prstGeom>
        <a:ln>
          <a:noFill/>
        </a:ln>
      </xdr:spPr>
    </xdr:pic>
    <xdr:clientData/>
  </xdr:twoCellAnchor>
  <xdr:twoCellAnchor editAs="oneCell">
    <xdr:from>
      <xdr:col>0</xdr:col>
      <xdr:colOff>27000</xdr:colOff>
      <xdr:row>4916</xdr:row>
      <xdr:rowOff>181440</xdr:rowOff>
    </xdr:from>
    <xdr:to>
      <xdr:col>0</xdr:col>
      <xdr:colOff>36000</xdr:colOff>
      <xdr:row>4916</xdr:row>
      <xdr:rowOff>190440</xdr:rowOff>
    </xdr:to>
    <xdr:pic>
      <xdr:nvPicPr>
        <xdr:cNvPr id="1204" name="Imagem 195">
          <a:extLst>
            <a:ext uri="{FF2B5EF4-FFF2-40B4-BE49-F238E27FC236}">
              <a16:creationId xmlns:a16="http://schemas.microsoft.com/office/drawing/2014/main" id="{00000000-0008-0000-0800-0000B4040000}"/>
            </a:ext>
          </a:extLst>
        </xdr:cNvPr>
        <xdr:cNvPicPr/>
      </xdr:nvPicPr>
      <xdr:blipFill>
        <a:blip xmlns:r="http://schemas.openxmlformats.org/officeDocument/2006/relationships" r:embed="rId1"/>
        <a:stretch/>
      </xdr:blipFill>
      <xdr:spPr>
        <a:xfrm>
          <a:off x="27000" y="1008231120"/>
          <a:ext cx="9000" cy="9000"/>
        </a:xfrm>
        <a:prstGeom prst="rect">
          <a:avLst/>
        </a:prstGeom>
        <a:ln>
          <a:noFill/>
        </a:ln>
      </xdr:spPr>
    </xdr:pic>
    <xdr:clientData/>
  </xdr:twoCellAnchor>
  <xdr:twoCellAnchor editAs="oneCell">
    <xdr:from>
      <xdr:col>0</xdr:col>
      <xdr:colOff>27000</xdr:colOff>
      <xdr:row>4945</xdr:row>
      <xdr:rowOff>181440</xdr:rowOff>
    </xdr:from>
    <xdr:to>
      <xdr:col>0</xdr:col>
      <xdr:colOff>36000</xdr:colOff>
      <xdr:row>4945</xdr:row>
      <xdr:rowOff>190440</xdr:rowOff>
    </xdr:to>
    <xdr:pic>
      <xdr:nvPicPr>
        <xdr:cNvPr id="1205" name="Imagem 196">
          <a:extLst>
            <a:ext uri="{FF2B5EF4-FFF2-40B4-BE49-F238E27FC236}">
              <a16:creationId xmlns:a16="http://schemas.microsoft.com/office/drawing/2014/main" id="{00000000-0008-0000-0800-0000B5040000}"/>
            </a:ext>
          </a:extLst>
        </xdr:cNvPr>
        <xdr:cNvPicPr/>
      </xdr:nvPicPr>
      <xdr:blipFill>
        <a:blip xmlns:r="http://schemas.openxmlformats.org/officeDocument/2006/relationships" r:embed="rId1"/>
        <a:stretch/>
      </xdr:blipFill>
      <xdr:spPr>
        <a:xfrm>
          <a:off x="27000" y="1014212880"/>
          <a:ext cx="9000" cy="9000"/>
        </a:xfrm>
        <a:prstGeom prst="rect">
          <a:avLst/>
        </a:prstGeom>
        <a:ln>
          <a:noFill/>
        </a:ln>
      </xdr:spPr>
    </xdr:pic>
    <xdr:clientData/>
  </xdr:twoCellAnchor>
  <xdr:twoCellAnchor editAs="oneCell">
    <xdr:from>
      <xdr:col>0</xdr:col>
      <xdr:colOff>27000</xdr:colOff>
      <xdr:row>4976</xdr:row>
      <xdr:rowOff>181440</xdr:rowOff>
    </xdr:from>
    <xdr:to>
      <xdr:col>0</xdr:col>
      <xdr:colOff>36000</xdr:colOff>
      <xdr:row>4976</xdr:row>
      <xdr:rowOff>190440</xdr:rowOff>
    </xdr:to>
    <xdr:pic>
      <xdr:nvPicPr>
        <xdr:cNvPr id="1206" name="Imagem 197">
          <a:extLst>
            <a:ext uri="{FF2B5EF4-FFF2-40B4-BE49-F238E27FC236}">
              <a16:creationId xmlns:a16="http://schemas.microsoft.com/office/drawing/2014/main" id="{00000000-0008-0000-0800-0000B6040000}"/>
            </a:ext>
          </a:extLst>
        </xdr:cNvPr>
        <xdr:cNvPicPr/>
      </xdr:nvPicPr>
      <xdr:blipFill>
        <a:blip xmlns:r="http://schemas.openxmlformats.org/officeDocument/2006/relationships" r:embed="rId1"/>
        <a:stretch/>
      </xdr:blipFill>
      <xdr:spPr>
        <a:xfrm>
          <a:off x="27000" y="1020575520"/>
          <a:ext cx="9000" cy="9000"/>
        </a:xfrm>
        <a:prstGeom prst="rect">
          <a:avLst/>
        </a:prstGeom>
        <a:ln>
          <a:noFill/>
        </a:ln>
      </xdr:spPr>
    </xdr:pic>
    <xdr:clientData/>
  </xdr:twoCellAnchor>
  <xdr:twoCellAnchor editAs="oneCell">
    <xdr:from>
      <xdr:col>0</xdr:col>
      <xdr:colOff>27000</xdr:colOff>
      <xdr:row>5005</xdr:row>
      <xdr:rowOff>181440</xdr:rowOff>
    </xdr:from>
    <xdr:to>
      <xdr:col>0</xdr:col>
      <xdr:colOff>36000</xdr:colOff>
      <xdr:row>5005</xdr:row>
      <xdr:rowOff>190440</xdr:rowOff>
    </xdr:to>
    <xdr:pic>
      <xdr:nvPicPr>
        <xdr:cNvPr id="1207" name="Imagem 198">
          <a:extLst>
            <a:ext uri="{FF2B5EF4-FFF2-40B4-BE49-F238E27FC236}">
              <a16:creationId xmlns:a16="http://schemas.microsoft.com/office/drawing/2014/main" id="{00000000-0008-0000-0800-0000B7040000}"/>
            </a:ext>
          </a:extLst>
        </xdr:cNvPr>
        <xdr:cNvPicPr/>
      </xdr:nvPicPr>
      <xdr:blipFill>
        <a:blip xmlns:r="http://schemas.openxmlformats.org/officeDocument/2006/relationships" r:embed="rId1"/>
        <a:stretch/>
      </xdr:blipFill>
      <xdr:spPr>
        <a:xfrm>
          <a:off x="27000" y="1026480960"/>
          <a:ext cx="9000" cy="9000"/>
        </a:xfrm>
        <a:prstGeom prst="rect">
          <a:avLst/>
        </a:prstGeom>
        <a:ln>
          <a:noFill/>
        </a:ln>
      </xdr:spPr>
    </xdr:pic>
    <xdr:clientData/>
  </xdr:twoCellAnchor>
  <xdr:twoCellAnchor editAs="oneCell">
    <xdr:from>
      <xdr:col>0</xdr:col>
      <xdr:colOff>27000</xdr:colOff>
      <xdr:row>5035</xdr:row>
      <xdr:rowOff>181440</xdr:rowOff>
    </xdr:from>
    <xdr:to>
      <xdr:col>0</xdr:col>
      <xdr:colOff>36000</xdr:colOff>
      <xdr:row>5035</xdr:row>
      <xdr:rowOff>190440</xdr:rowOff>
    </xdr:to>
    <xdr:pic>
      <xdr:nvPicPr>
        <xdr:cNvPr id="1208" name="Imagem 199">
          <a:extLst>
            <a:ext uri="{FF2B5EF4-FFF2-40B4-BE49-F238E27FC236}">
              <a16:creationId xmlns:a16="http://schemas.microsoft.com/office/drawing/2014/main" id="{00000000-0008-0000-0800-0000B8040000}"/>
            </a:ext>
          </a:extLst>
        </xdr:cNvPr>
        <xdr:cNvPicPr/>
      </xdr:nvPicPr>
      <xdr:blipFill>
        <a:blip xmlns:r="http://schemas.openxmlformats.org/officeDocument/2006/relationships" r:embed="rId1"/>
        <a:stretch/>
      </xdr:blipFill>
      <xdr:spPr>
        <a:xfrm>
          <a:off x="27000" y="1032500880"/>
          <a:ext cx="9000" cy="9000"/>
        </a:xfrm>
        <a:prstGeom prst="rect">
          <a:avLst/>
        </a:prstGeom>
        <a:ln>
          <a:noFill/>
        </a:ln>
      </xdr:spPr>
    </xdr:pic>
    <xdr:clientData/>
  </xdr:twoCellAnchor>
  <xdr:twoCellAnchor editAs="oneCell">
    <xdr:from>
      <xdr:col>0</xdr:col>
      <xdr:colOff>27000</xdr:colOff>
      <xdr:row>5065</xdr:row>
      <xdr:rowOff>181440</xdr:rowOff>
    </xdr:from>
    <xdr:to>
      <xdr:col>0</xdr:col>
      <xdr:colOff>36000</xdr:colOff>
      <xdr:row>5065</xdr:row>
      <xdr:rowOff>190440</xdr:rowOff>
    </xdr:to>
    <xdr:pic>
      <xdr:nvPicPr>
        <xdr:cNvPr id="1209" name="Imagem 200">
          <a:extLst>
            <a:ext uri="{FF2B5EF4-FFF2-40B4-BE49-F238E27FC236}">
              <a16:creationId xmlns:a16="http://schemas.microsoft.com/office/drawing/2014/main" id="{00000000-0008-0000-0800-0000B9040000}"/>
            </a:ext>
          </a:extLst>
        </xdr:cNvPr>
        <xdr:cNvPicPr/>
      </xdr:nvPicPr>
      <xdr:blipFill>
        <a:blip xmlns:r="http://schemas.openxmlformats.org/officeDocument/2006/relationships" r:embed="rId1"/>
        <a:stretch/>
      </xdr:blipFill>
      <xdr:spPr>
        <a:xfrm>
          <a:off x="27000" y="1038596760"/>
          <a:ext cx="9000" cy="9000"/>
        </a:xfrm>
        <a:prstGeom prst="rect">
          <a:avLst/>
        </a:prstGeom>
        <a:ln>
          <a:noFill/>
        </a:ln>
      </xdr:spPr>
    </xdr:pic>
    <xdr:clientData/>
  </xdr:twoCellAnchor>
  <xdr:twoCellAnchor editAs="oneCell">
    <xdr:from>
      <xdr:col>0</xdr:col>
      <xdr:colOff>27000</xdr:colOff>
      <xdr:row>5067</xdr:row>
      <xdr:rowOff>181800</xdr:rowOff>
    </xdr:from>
    <xdr:to>
      <xdr:col>0</xdr:col>
      <xdr:colOff>36000</xdr:colOff>
      <xdr:row>5067</xdr:row>
      <xdr:rowOff>190800</xdr:rowOff>
    </xdr:to>
    <xdr:pic>
      <xdr:nvPicPr>
        <xdr:cNvPr id="1210" name="Imagem 201">
          <a:extLst>
            <a:ext uri="{FF2B5EF4-FFF2-40B4-BE49-F238E27FC236}">
              <a16:creationId xmlns:a16="http://schemas.microsoft.com/office/drawing/2014/main" id="{00000000-0008-0000-0800-0000BA040000}"/>
            </a:ext>
          </a:extLst>
        </xdr:cNvPr>
        <xdr:cNvPicPr/>
      </xdr:nvPicPr>
      <xdr:blipFill>
        <a:blip xmlns:r="http://schemas.openxmlformats.org/officeDocument/2006/relationships" r:embed="rId1"/>
        <a:stretch/>
      </xdr:blipFill>
      <xdr:spPr>
        <a:xfrm>
          <a:off x="27000" y="1038978000"/>
          <a:ext cx="9000" cy="9000"/>
        </a:xfrm>
        <a:prstGeom prst="rect">
          <a:avLst/>
        </a:prstGeom>
        <a:ln>
          <a:noFill/>
        </a:ln>
      </xdr:spPr>
    </xdr:pic>
    <xdr:clientData/>
  </xdr:twoCellAnchor>
  <xdr:twoCellAnchor editAs="oneCell">
    <xdr:from>
      <xdr:col>0</xdr:col>
      <xdr:colOff>27000</xdr:colOff>
      <xdr:row>5096</xdr:row>
      <xdr:rowOff>181440</xdr:rowOff>
    </xdr:from>
    <xdr:to>
      <xdr:col>0</xdr:col>
      <xdr:colOff>36000</xdr:colOff>
      <xdr:row>5096</xdr:row>
      <xdr:rowOff>190440</xdr:rowOff>
    </xdr:to>
    <xdr:pic>
      <xdr:nvPicPr>
        <xdr:cNvPr id="1211" name="Imagem 202">
          <a:extLst>
            <a:ext uri="{FF2B5EF4-FFF2-40B4-BE49-F238E27FC236}">
              <a16:creationId xmlns:a16="http://schemas.microsoft.com/office/drawing/2014/main" id="{00000000-0008-0000-0800-0000BB040000}"/>
            </a:ext>
          </a:extLst>
        </xdr:cNvPr>
        <xdr:cNvPicPr/>
      </xdr:nvPicPr>
      <xdr:blipFill>
        <a:blip xmlns:r="http://schemas.openxmlformats.org/officeDocument/2006/relationships" r:embed="rId1"/>
        <a:stretch/>
      </xdr:blipFill>
      <xdr:spPr>
        <a:xfrm>
          <a:off x="27000" y="1044883440"/>
          <a:ext cx="9000" cy="9000"/>
        </a:xfrm>
        <a:prstGeom prst="rect">
          <a:avLst/>
        </a:prstGeom>
        <a:ln>
          <a:noFill/>
        </a:ln>
      </xdr:spPr>
    </xdr:pic>
    <xdr:clientData/>
  </xdr:twoCellAnchor>
  <xdr:twoCellAnchor editAs="oneCell">
    <xdr:from>
      <xdr:col>0</xdr:col>
      <xdr:colOff>27000</xdr:colOff>
      <xdr:row>5126</xdr:row>
      <xdr:rowOff>181440</xdr:rowOff>
    </xdr:from>
    <xdr:to>
      <xdr:col>0</xdr:col>
      <xdr:colOff>36000</xdr:colOff>
      <xdr:row>5126</xdr:row>
      <xdr:rowOff>190440</xdr:rowOff>
    </xdr:to>
    <xdr:pic>
      <xdr:nvPicPr>
        <xdr:cNvPr id="1212" name="Imagem 203">
          <a:extLst>
            <a:ext uri="{FF2B5EF4-FFF2-40B4-BE49-F238E27FC236}">
              <a16:creationId xmlns:a16="http://schemas.microsoft.com/office/drawing/2014/main" id="{00000000-0008-0000-0800-0000BC040000}"/>
            </a:ext>
          </a:extLst>
        </xdr:cNvPr>
        <xdr:cNvPicPr/>
      </xdr:nvPicPr>
      <xdr:blipFill>
        <a:blip xmlns:r="http://schemas.openxmlformats.org/officeDocument/2006/relationships" r:embed="rId1"/>
        <a:stretch/>
      </xdr:blipFill>
      <xdr:spPr>
        <a:xfrm>
          <a:off x="27000" y="1051131600"/>
          <a:ext cx="9000" cy="9000"/>
        </a:xfrm>
        <a:prstGeom prst="rect">
          <a:avLst/>
        </a:prstGeom>
        <a:ln>
          <a:noFill/>
        </a:ln>
      </xdr:spPr>
    </xdr:pic>
    <xdr:clientData/>
  </xdr:twoCellAnchor>
  <xdr:twoCellAnchor editAs="oneCell">
    <xdr:from>
      <xdr:col>0</xdr:col>
      <xdr:colOff>27000</xdr:colOff>
      <xdr:row>5156</xdr:row>
      <xdr:rowOff>181440</xdr:rowOff>
    </xdr:from>
    <xdr:to>
      <xdr:col>0</xdr:col>
      <xdr:colOff>36000</xdr:colOff>
      <xdr:row>5156</xdr:row>
      <xdr:rowOff>190440</xdr:rowOff>
    </xdr:to>
    <xdr:pic>
      <xdr:nvPicPr>
        <xdr:cNvPr id="1213" name="Imagem 204">
          <a:extLst>
            <a:ext uri="{FF2B5EF4-FFF2-40B4-BE49-F238E27FC236}">
              <a16:creationId xmlns:a16="http://schemas.microsoft.com/office/drawing/2014/main" id="{00000000-0008-0000-0800-0000BD040000}"/>
            </a:ext>
          </a:extLst>
        </xdr:cNvPr>
        <xdr:cNvPicPr/>
      </xdr:nvPicPr>
      <xdr:blipFill>
        <a:blip xmlns:r="http://schemas.openxmlformats.org/officeDocument/2006/relationships" r:embed="rId1"/>
        <a:stretch/>
      </xdr:blipFill>
      <xdr:spPr>
        <a:xfrm>
          <a:off x="27000" y="1057380120"/>
          <a:ext cx="9000" cy="9000"/>
        </a:xfrm>
        <a:prstGeom prst="rect">
          <a:avLst/>
        </a:prstGeom>
        <a:ln>
          <a:noFill/>
        </a:ln>
      </xdr:spPr>
    </xdr:pic>
    <xdr:clientData/>
  </xdr:twoCellAnchor>
  <xdr:twoCellAnchor editAs="oneCell">
    <xdr:from>
      <xdr:col>0</xdr:col>
      <xdr:colOff>27000</xdr:colOff>
      <xdr:row>5186</xdr:row>
      <xdr:rowOff>181440</xdr:rowOff>
    </xdr:from>
    <xdr:to>
      <xdr:col>0</xdr:col>
      <xdr:colOff>36000</xdr:colOff>
      <xdr:row>5186</xdr:row>
      <xdr:rowOff>190440</xdr:rowOff>
    </xdr:to>
    <xdr:pic>
      <xdr:nvPicPr>
        <xdr:cNvPr id="1214" name="Imagem 205">
          <a:extLst>
            <a:ext uri="{FF2B5EF4-FFF2-40B4-BE49-F238E27FC236}">
              <a16:creationId xmlns:a16="http://schemas.microsoft.com/office/drawing/2014/main" id="{00000000-0008-0000-0800-0000BE040000}"/>
            </a:ext>
          </a:extLst>
        </xdr:cNvPr>
        <xdr:cNvPicPr/>
      </xdr:nvPicPr>
      <xdr:blipFill>
        <a:blip xmlns:r="http://schemas.openxmlformats.org/officeDocument/2006/relationships" r:embed="rId1"/>
        <a:stretch/>
      </xdr:blipFill>
      <xdr:spPr>
        <a:xfrm>
          <a:off x="27000" y="1063628640"/>
          <a:ext cx="9000" cy="9000"/>
        </a:xfrm>
        <a:prstGeom prst="rect">
          <a:avLst/>
        </a:prstGeom>
        <a:ln>
          <a:noFill/>
        </a:ln>
      </xdr:spPr>
    </xdr:pic>
    <xdr:clientData/>
  </xdr:twoCellAnchor>
  <xdr:twoCellAnchor editAs="oneCell">
    <xdr:from>
      <xdr:col>0</xdr:col>
      <xdr:colOff>27000</xdr:colOff>
      <xdr:row>5216</xdr:row>
      <xdr:rowOff>181440</xdr:rowOff>
    </xdr:from>
    <xdr:to>
      <xdr:col>0</xdr:col>
      <xdr:colOff>36000</xdr:colOff>
      <xdr:row>5216</xdr:row>
      <xdr:rowOff>190440</xdr:rowOff>
    </xdr:to>
    <xdr:pic>
      <xdr:nvPicPr>
        <xdr:cNvPr id="1215" name="Imagem 206">
          <a:extLst>
            <a:ext uri="{FF2B5EF4-FFF2-40B4-BE49-F238E27FC236}">
              <a16:creationId xmlns:a16="http://schemas.microsoft.com/office/drawing/2014/main" id="{00000000-0008-0000-0800-0000BF040000}"/>
            </a:ext>
          </a:extLst>
        </xdr:cNvPr>
        <xdr:cNvPicPr/>
      </xdr:nvPicPr>
      <xdr:blipFill>
        <a:blip xmlns:r="http://schemas.openxmlformats.org/officeDocument/2006/relationships" r:embed="rId1"/>
        <a:stretch/>
      </xdr:blipFill>
      <xdr:spPr>
        <a:xfrm>
          <a:off x="27000" y="1069800840"/>
          <a:ext cx="9000" cy="9000"/>
        </a:xfrm>
        <a:prstGeom prst="rect">
          <a:avLst/>
        </a:prstGeom>
        <a:ln>
          <a:noFill/>
        </a:ln>
      </xdr:spPr>
    </xdr:pic>
    <xdr:clientData/>
  </xdr:twoCellAnchor>
  <xdr:twoCellAnchor editAs="oneCell">
    <xdr:from>
      <xdr:col>0</xdr:col>
      <xdr:colOff>27000</xdr:colOff>
      <xdr:row>5246</xdr:row>
      <xdr:rowOff>181440</xdr:rowOff>
    </xdr:from>
    <xdr:to>
      <xdr:col>0</xdr:col>
      <xdr:colOff>36000</xdr:colOff>
      <xdr:row>5246</xdr:row>
      <xdr:rowOff>190440</xdr:rowOff>
    </xdr:to>
    <xdr:pic>
      <xdr:nvPicPr>
        <xdr:cNvPr id="1216" name="Imagem 207">
          <a:extLst>
            <a:ext uri="{FF2B5EF4-FFF2-40B4-BE49-F238E27FC236}">
              <a16:creationId xmlns:a16="http://schemas.microsoft.com/office/drawing/2014/main" id="{00000000-0008-0000-0800-0000C0040000}"/>
            </a:ext>
          </a:extLst>
        </xdr:cNvPr>
        <xdr:cNvPicPr/>
      </xdr:nvPicPr>
      <xdr:blipFill>
        <a:blip xmlns:r="http://schemas.openxmlformats.org/officeDocument/2006/relationships" r:embed="rId1"/>
        <a:stretch/>
      </xdr:blipFill>
      <xdr:spPr>
        <a:xfrm>
          <a:off x="27000" y="1075973040"/>
          <a:ext cx="9000" cy="9000"/>
        </a:xfrm>
        <a:prstGeom prst="rect">
          <a:avLst/>
        </a:prstGeom>
        <a:ln>
          <a:noFill/>
        </a:ln>
      </xdr:spPr>
    </xdr:pic>
    <xdr:clientData/>
  </xdr:twoCellAnchor>
  <xdr:twoCellAnchor editAs="oneCell">
    <xdr:from>
      <xdr:col>0</xdr:col>
      <xdr:colOff>27000</xdr:colOff>
      <xdr:row>5273</xdr:row>
      <xdr:rowOff>181440</xdr:rowOff>
    </xdr:from>
    <xdr:to>
      <xdr:col>0</xdr:col>
      <xdr:colOff>36000</xdr:colOff>
      <xdr:row>5273</xdr:row>
      <xdr:rowOff>190440</xdr:rowOff>
    </xdr:to>
    <xdr:pic>
      <xdr:nvPicPr>
        <xdr:cNvPr id="1217" name="Imagem 208">
          <a:extLst>
            <a:ext uri="{FF2B5EF4-FFF2-40B4-BE49-F238E27FC236}">
              <a16:creationId xmlns:a16="http://schemas.microsoft.com/office/drawing/2014/main" id="{00000000-0008-0000-0800-0000C1040000}"/>
            </a:ext>
          </a:extLst>
        </xdr:cNvPr>
        <xdr:cNvPicPr/>
      </xdr:nvPicPr>
      <xdr:blipFill>
        <a:blip xmlns:r="http://schemas.openxmlformats.org/officeDocument/2006/relationships" r:embed="rId1"/>
        <a:stretch/>
      </xdr:blipFill>
      <xdr:spPr>
        <a:xfrm>
          <a:off x="27000" y="1081421280"/>
          <a:ext cx="9000" cy="9000"/>
        </a:xfrm>
        <a:prstGeom prst="rect">
          <a:avLst/>
        </a:prstGeom>
        <a:ln>
          <a:noFill/>
        </a:ln>
      </xdr:spPr>
    </xdr:pic>
    <xdr:clientData/>
  </xdr:twoCellAnchor>
  <xdr:twoCellAnchor editAs="oneCell">
    <xdr:from>
      <xdr:col>0</xdr:col>
      <xdr:colOff>27000</xdr:colOff>
      <xdr:row>5302</xdr:row>
      <xdr:rowOff>181440</xdr:rowOff>
    </xdr:from>
    <xdr:to>
      <xdr:col>0</xdr:col>
      <xdr:colOff>36000</xdr:colOff>
      <xdr:row>5302</xdr:row>
      <xdr:rowOff>190440</xdr:rowOff>
    </xdr:to>
    <xdr:pic>
      <xdr:nvPicPr>
        <xdr:cNvPr id="1218" name="Imagem 209">
          <a:extLst>
            <a:ext uri="{FF2B5EF4-FFF2-40B4-BE49-F238E27FC236}">
              <a16:creationId xmlns:a16="http://schemas.microsoft.com/office/drawing/2014/main" id="{00000000-0008-0000-0800-0000C2040000}"/>
            </a:ext>
          </a:extLst>
        </xdr:cNvPr>
        <xdr:cNvPicPr/>
      </xdr:nvPicPr>
      <xdr:blipFill>
        <a:blip xmlns:r="http://schemas.openxmlformats.org/officeDocument/2006/relationships" r:embed="rId1"/>
        <a:stretch/>
      </xdr:blipFill>
      <xdr:spPr>
        <a:xfrm>
          <a:off x="27000" y="1087403040"/>
          <a:ext cx="9000" cy="9000"/>
        </a:xfrm>
        <a:prstGeom prst="rect">
          <a:avLst/>
        </a:prstGeom>
        <a:ln>
          <a:noFill/>
        </a:ln>
      </xdr:spPr>
    </xdr:pic>
    <xdr:clientData/>
  </xdr:twoCellAnchor>
  <xdr:twoCellAnchor editAs="oneCell">
    <xdr:from>
      <xdr:col>0</xdr:col>
      <xdr:colOff>27000</xdr:colOff>
      <xdr:row>5331</xdr:row>
      <xdr:rowOff>181800</xdr:rowOff>
    </xdr:from>
    <xdr:to>
      <xdr:col>0</xdr:col>
      <xdr:colOff>36000</xdr:colOff>
      <xdr:row>5331</xdr:row>
      <xdr:rowOff>190800</xdr:rowOff>
    </xdr:to>
    <xdr:pic>
      <xdr:nvPicPr>
        <xdr:cNvPr id="1219" name="Imagem 210">
          <a:extLst>
            <a:ext uri="{FF2B5EF4-FFF2-40B4-BE49-F238E27FC236}">
              <a16:creationId xmlns:a16="http://schemas.microsoft.com/office/drawing/2014/main" id="{00000000-0008-0000-0800-0000C3040000}"/>
            </a:ext>
          </a:extLst>
        </xdr:cNvPr>
        <xdr:cNvPicPr/>
      </xdr:nvPicPr>
      <xdr:blipFill>
        <a:blip xmlns:r="http://schemas.openxmlformats.org/officeDocument/2006/relationships" r:embed="rId1"/>
        <a:stretch/>
      </xdr:blipFill>
      <xdr:spPr>
        <a:xfrm>
          <a:off x="27000" y="1093384800"/>
          <a:ext cx="9000" cy="9000"/>
        </a:xfrm>
        <a:prstGeom prst="rect">
          <a:avLst/>
        </a:prstGeom>
        <a:ln>
          <a:noFill/>
        </a:ln>
      </xdr:spPr>
    </xdr:pic>
    <xdr:clientData/>
  </xdr:twoCellAnchor>
  <xdr:twoCellAnchor editAs="oneCell">
    <xdr:from>
      <xdr:col>0</xdr:col>
      <xdr:colOff>27000</xdr:colOff>
      <xdr:row>5362</xdr:row>
      <xdr:rowOff>181440</xdr:rowOff>
    </xdr:from>
    <xdr:to>
      <xdr:col>0</xdr:col>
      <xdr:colOff>36000</xdr:colOff>
      <xdr:row>5362</xdr:row>
      <xdr:rowOff>190440</xdr:rowOff>
    </xdr:to>
    <xdr:pic>
      <xdr:nvPicPr>
        <xdr:cNvPr id="1220" name="Imagem 211">
          <a:extLst>
            <a:ext uri="{FF2B5EF4-FFF2-40B4-BE49-F238E27FC236}">
              <a16:creationId xmlns:a16="http://schemas.microsoft.com/office/drawing/2014/main" id="{00000000-0008-0000-0800-0000C4040000}"/>
            </a:ext>
          </a:extLst>
        </xdr:cNvPr>
        <xdr:cNvPicPr/>
      </xdr:nvPicPr>
      <xdr:blipFill>
        <a:blip xmlns:r="http://schemas.openxmlformats.org/officeDocument/2006/relationships" r:embed="rId1"/>
        <a:stretch/>
      </xdr:blipFill>
      <xdr:spPr>
        <a:xfrm>
          <a:off x="27000" y="1099747440"/>
          <a:ext cx="9000" cy="9000"/>
        </a:xfrm>
        <a:prstGeom prst="rect">
          <a:avLst/>
        </a:prstGeom>
        <a:ln>
          <a:noFill/>
        </a:ln>
      </xdr:spPr>
    </xdr:pic>
    <xdr:clientData/>
  </xdr:twoCellAnchor>
  <xdr:twoCellAnchor editAs="oneCell">
    <xdr:from>
      <xdr:col>0</xdr:col>
      <xdr:colOff>27000</xdr:colOff>
      <xdr:row>5392</xdr:row>
      <xdr:rowOff>181440</xdr:rowOff>
    </xdr:from>
    <xdr:to>
      <xdr:col>0</xdr:col>
      <xdr:colOff>36000</xdr:colOff>
      <xdr:row>5392</xdr:row>
      <xdr:rowOff>190440</xdr:rowOff>
    </xdr:to>
    <xdr:pic>
      <xdr:nvPicPr>
        <xdr:cNvPr id="1221" name="Imagem 212">
          <a:extLst>
            <a:ext uri="{FF2B5EF4-FFF2-40B4-BE49-F238E27FC236}">
              <a16:creationId xmlns:a16="http://schemas.microsoft.com/office/drawing/2014/main" id="{00000000-0008-0000-0800-0000C5040000}"/>
            </a:ext>
          </a:extLst>
        </xdr:cNvPr>
        <xdr:cNvPicPr/>
      </xdr:nvPicPr>
      <xdr:blipFill>
        <a:blip xmlns:r="http://schemas.openxmlformats.org/officeDocument/2006/relationships" r:embed="rId1"/>
        <a:stretch/>
      </xdr:blipFill>
      <xdr:spPr>
        <a:xfrm>
          <a:off x="27000" y="1105767000"/>
          <a:ext cx="9000" cy="9000"/>
        </a:xfrm>
        <a:prstGeom prst="rect">
          <a:avLst/>
        </a:prstGeom>
        <a:ln>
          <a:noFill/>
        </a:ln>
      </xdr:spPr>
    </xdr:pic>
    <xdr:clientData/>
  </xdr:twoCellAnchor>
  <xdr:twoCellAnchor editAs="oneCell">
    <xdr:from>
      <xdr:col>0</xdr:col>
      <xdr:colOff>27000</xdr:colOff>
      <xdr:row>5422</xdr:row>
      <xdr:rowOff>181440</xdr:rowOff>
    </xdr:from>
    <xdr:to>
      <xdr:col>0</xdr:col>
      <xdr:colOff>36000</xdr:colOff>
      <xdr:row>5422</xdr:row>
      <xdr:rowOff>190440</xdr:rowOff>
    </xdr:to>
    <xdr:pic>
      <xdr:nvPicPr>
        <xdr:cNvPr id="1222" name="Imagem 213">
          <a:extLst>
            <a:ext uri="{FF2B5EF4-FFF2-40B4-BE49-F238E27FC236}">
              <a16:creationId xmlns:a16="http://schemas.microsoft.com/office/drawing/2014/main" id="{00000000-0008-0000-0800-0000C6040000}"/>
            </a:ext>
          </a:extLst>
        </xdr:cNvPr>
        <xdr:cNvPicPr/>
      </xdr:nvPicPr>
      <xdr:blipFill>
        <a:blip xmlns:r="http://schemas.openxmlformats.org/officeDocument/2006/relationships" r:embed="rId1"/>
        <a:stretch/>
      </xdr:blipFill>
      <xdr:spPr>
        <a:xfrm>
          <a:off x="27000" y="1111786920"/>
          <a:ext cx="9000" cy="9000"/>
        </a:xfrm>
        <a:prstGeom prst="rect">
          <a:avLst/>
        </a:prstGeom>
        <a:ln>
          <a:noFill/>
        </a:ln>
      </xdr:spPr>
    </xdr:pic>
    <xdr:clientData/>
  </xdr:twoCellAnchor>
  <xdr:twoCellAnchor editAs="oneCell">
    <xdr:from>
      <xdr:col>0</xdr:col>
      <xdr:colOff>27000</xdr:colOff>
      <xdr:row>5452</xdr:row>
      <xdr:rowOff>257400</xdr:rowOff>
    </xdr:from>
    <xdr:to>
      <xdr:col>0</xdr:col>
      <xdr:colOff>36000</xdr:colOff>
      <xdr:row>5452</xdr:row>
      <xdr:rowOff>266400</xdr:rowOff>
    </xdr:to>
    <xdr:pic>
      <xdr:nvPicPr>
        <xdr:cNvPr id="1223" name="Imagem 214">
          <a:extLst>
            <a:ext uri="{FF2B5EF4-FFF2-40B4-BE49-F238E27FC236}">
              <a16:creationId xmlns:a16="http://schemas.microsoft.com/office/drawing/2014/main" id="{00000000-0008-0000-0800-0000C7040000}"/>
            </a:ext>
          </a:extLst>
        </xdr:cNvPr>
        <xdr:cNvPicPr/>
      </xdr:nvPicPr>
      <xdr:blipFill>
        <a:blip xmlns:r="http://schemas.openxmlformats.org/officeDocument/2006/relationships" r:embed="rId1"/>
        <a:stretch/>
      </xdr:blipFill>
      <xdr:spPr>
        <a:xfrm>
          <a:off x="27000" y="1117882800"/>
          <a:ext cx="9000" cy="9000"/>
        </a:xfrm>
        <a:prstGeom prst="rect">
          <a:avLst/>
        </a:prstGeom>
        <a:ln>
          <a:noFill/>
        </a:ln>
      </xdr:spPr>
    </xdr:pic>
    <xdr:clientData/>
  </xdr:twoCellAnchor>
  <xdr:twoCellAnchor editAs="oneCell">
    <xdr:from>
      <xdr:col>0</xdr:col>
      <xdr:colOff>27000</xdr:colOff>
      <xdr:row>5482</xdr:row>
      <xdr:rowOff>181440</xdr:rowOff>
    </xdr:from>
    <xdr:to>
      <xdr:col>0</xdr:col>
      <xdr:colOff>36000</xdr:colOff>
      <xdr:row>5482</xdr:row>
      <xdr:rowOff>190440</xdr:rowOff>
    </xdr:to>
    <xdr:pic>
      <xdr:nvPicPr>
        <xdr:cNvPr id="1224" name="Imagem 215">
          <a:extLst>
            <a:ext uri="{FF2B5EF4-FFF2-40B4-BE49-F238E27FC236}">
              <a16:creationId xmlns:a16="http://schemas.microsoft.com/office/drawing/2014/main" id="{00000000-0008-0000-0800-0000C8040000}"/>
            </a:ext>
          </a:extLst>
        </xdr:cNvPr>
        <xdr:cNvPicPr/>
      </xdr:nvPicPr>
      <xdr:blipFill>
        <a:blip xmlns:r="http://schemas.openxmlformats.org/officeDocument/2006/relationships" r:embed="rId1"/>
        <a:stretch/>
      </xdr:blipFill>
      <xdr:spPr>
        <a:xfrm>
          <a:off x="27000" y="1123902720"/>
          <a:ext cx="9000" cy="9000"/>
        </a:xfrm>
        <a:prstGeom prst="rect">
          <a:avLst/>
        </a:prstGeom>
        <a:ln>
          <a:noFill/>
        </a:ln>
      </xdr:spPr>
    </xdr:pic>
    <xdr:clientData/>
  </xdr:twoCellAnchor>
  <xdr:twoCellAnchor editAs="oneCell">
    <xdr:from>
      <xdr:col>0</xdr:col>
      <xdr:colOff>27000</xdr:colOff>
      <xdr:row>5511</xdr:row>
      <xdr:rowOff>181800</xdr:rowOff>
    </xdr:from>
    <xdr:to>
      <xdr:col>0</xdr:col>
      <xdr:colOff>36000</xdr:colOff>
      <xdr:row>5511</xdr:row>
      <xdr:rowOff>190800</xdr:rowOff>
    </xdr:to>
    <xdr:pic>
      <xdr:nvPicPr>
        <xdr:cNvPr id="1225" name="Imagem 216">
          <a:extLst>
            <a:ext uri="{FF2B5EF4-FFF2-40B4-BE49-F238E27FC236}">
              <a16:creationId xmlns:a16="http://schemas.microsoft.com/office/drawing/2014/main" id="{00000000-0008-0000-0800-0000C9040000}"/>
            </a:ext>
          </a:extLst>
        </xdr:cNvPr>
        <xdr:cNvPicPr/>
      </xdr:nvPicPr>
      <xdr:blipFill>
        <a:blip xmlns:r="http://schemas.openxmlformats.org/officeDocument/2006/relationships" r:embed="rId1"/>
        <a:stretch/>
      </xdr:blipFill>
      <xdr:spPr>
        <a:xfrm>
          <a:off x="27000" y="1129941720"/>
          <a:ext cx="9000" cy="9000"/>
        </a:xfrm>
        <a:prstGeom prst="rect">
          <a:avLst/>
        </a:prstGeom>
        <a:ln>
          <a:noFill/>
        </a:ln>
      </xdr:spPr>
    </xdr:pic>
    <xdr:clientData/>
  </xdr:twoCellAnchor>
  <xdr:twoCellAnchor editAs="oneCell">
    <xdr:from>
      <xdr:col>0</xdr:col>
      <xdr:colOff>27000</xdr:colOff>
      <xdr:row>5542</xdr:row>
      <xdr:rowOff>181440</xdr:rowOff>
    </xdr:from>
    <xdr:to>
      <xdr:col>0</xdr:col>
      <xdr:colOff>36000</xdr:colOff>
      <xdr:row>5542</xdr:row>
      <xdr:rowOff>190440</xdr:rowOff>
    </xdr:to>
    <xdr:pic>
      <xdr:nvPicPr>
        <xdr:cNvPr id="1226" name="Imagem 217">
          <a:extLst>
            <a:ext uri="{FF2B5EF4-FFF2-40B4-BE49-F238E27FC236}">
              <a16:creationId xmlns:a16="http://schemas.microsoft.com/office/drawing/2014/main" id="{00000000-0008-0000-0800-0000CA040000}"/>
            </a:ext>
          </a:extLst>
        </xdr:cNvPr>
        <xdr:cNvPicPr/>
      </xdr:nvPicPr>
      <xdr:blipFill>
        <a:blip xmlns:r="http://schemas.openxmlformats.org/officeDocument/2006/relationships" r:embed="rId1"/>
        <a:stretch/>
      </xdr:blipFill>
      <xdr:spPr>
        <a:xfrm>
          <a:off x="27000" y="1136151720"/>
          <a:ext cx="9000" cy="9000"/>
        </a:xfrm>
        <a:prstGeom prst="rect">
          <a:avLst/>
        </a:prstGeom>
        <a:ln>
          <a:noFill/>
        </a:ln>
      </xdr:spPr>
    </xdr:pic>
    <xdr:clientData/>
  </xdr:twoCellAnchor>
  <xdr:twoCellAnchor editAs="oneCell">
    <xdr:from>
      <xdr:col>0</xdr:col>
      <xdr:colOff>27000</xdr:colOff>
      <xdr:row>5572</xdr:row>
      <xdr:rowOff>181440</xdr:rowOff>
    </xdr:from>
    <xdr:to>
      <xdr:col>0</xdr:col>
      <xdr:colOff>36000</xdr:colOff>
      <xdr:row>5572</xdr:row>
      <xdr:rowOff>190440</xdr:rowOff>
    </xdr:to>
    <xdr:pic>
      <xdr:nvPicPr>
        <xdr:cNvPr id="1227" name="Imagem 218">
          <a:extLst>
            <a:ext uri="{FF2B5EF4-FFF2-40B4-BE49-F238E27FC236}">
              <a16:creationId xmlns:a16="http://schemas.microsoft.com/office/drawing/2014/main" id="{00000000-0008-0000-0800-0000CB040000}"/>
            </a:ext>
          </a:extLst>
        </xdr:cNvPr>
        <xdr:cNvPicPr/>
      </xdr:nvPicPr>
      <xdr:blipFill>
        <a:blip xmlns:r="http://schemas.openxmlformats.org/officeDocument/2006/relationships" r:embed="rId1"/>
        <a:stretch/>
      </xdr:blipFill>
      <xdr:spPr>
        <a:xfrm>
          <a:off x="27000" y="1142323920"/>
          <a:ext cx="9000" cy="9000"/>
        </a:xfrm>
        <a:prstGeom prst="rect">
          <a:avLst/>
        </a:prstGeom>
        <a:ln>
          <a:noFill/>
        </a:ln>
      </xdr:spPr>
    </xdr:pic>
    <xdr:clientData/>
  </xdr:twoCellAnchor>
  <xdr:twoCellAnchor editAs="oneCell">
    <xdr:from>
      <xdr:col>0</xdr:col>
      <xdr:colOff>27000</xdr:colOff>
      <xdr:row>5602</xdr:row>
      <xdr:rowOff>181440</xdr:rowOff>
    </xdr:from>
    <xdr:to>
      <xdr:col>0</xdr:col>
      <xdr:colOff>36000</xdr:colOff>
      <xdr:row>5602</xdr:row>
      <xdr:rowOff>190440</xdr:rowOff>
    </xdr:to>
    <xdr:pic>
      <xdr:nvPicPr>
        <xdr:cNvPr id="1228" name="Imagem 219">
          <a:extLst>
            <a:ext uri="{FF2B5EF4-FFF2-40B4-BE49-F238E27FC236}">
              <a16:creationId xmlns:a16="http://schemas.microsoft.com/office/drawing/2014/main" id="{00000000-0008-0000-0800-0000CC040000}"/>
            </a:ext>
          </a:extLst>
        </xdr:cNvPr>
        <xdr:cNvPicPr/>
      </xdr:nvPicPr>
      <xdr:blipFill>
        <a:blip xmlns:r="http://schemas.openxmlformats.org/officeDocument/2006/relationships" r:embed="rId1"/>
        <a:stretch/>
      </xdr:blipFill>
      <xdr:spPr>
        <a:xfrm>
          <a:off x="27000" y="1148496120"/>
          <a:ext cx="9000" cy="9000"/>
        </a:xfrm>
        <a:prstGeom prst="rect">
          <a:avLst/>
        </a:prstGeom>
        <a:ln>
          <a:noFill/>
        </a:ln>
      </xdr:spPr>
    </xdr:pic>
    <xdr:clientData/>
  </xdr:twoCellAnchor>
  <xdr:twoCellAnchor editAs="oneCell">
    <xdr:from>
      <xdr:col>0</xdr:col>
      <xdr:colOff>27000</xdr:colOff>
      <xdr:row>5604</xdr:row>
      <xdr:rowOff>181440</xdr:rowOff>
    </xdr:from>
    <xdr:to>
      <xdr:col>0</xdr:col>
      <xdr:colOff>36000</xdr:colOff>
      <xdr:row>5604</xdr:row>
      <xdr:rowOff>190440</xdr:rowOff>
    </xdr:to>
    <xdr:pic>
      <xdr:nvPicPr>
        <xdr:cNvPr id="1229" name="Imagem 220">
          <a:extLst>
            <a:ext uri="{FF2B5EF4-FFF2-40B4-BE49-F238E27FC236}">
              <a16:creationId xmlns:a16="http://schemas.microsoft.com/office/drawing/2014/main" id="{00000000-0008-0000-0800-0000CD040000}"/>
            </a:ext>
          </a:extLst>
        </xdr:cNvPr>
        <xdr:cNvPicPr/>
      </xdr:nvPicPr>
      <xdr:blipFill>
        <a:blip xmlns:r="http://schemas.openxmlformats.org/officeDocument/2006/relationships" r:embed="rId1"/>
        <a:stretch/>
      </xdr:blipFill>
      <xdr:spPr>
        <a:xfrm>
          <a:off x="27000" y="1148877360"/>
          <a:ext cx="9000" cy="9000"/>
        </a:xfrm>
        <a:prstGeom prst="rect">
          <a:avLst/>
        </a:prstGeom>
        <a:ln>
          <a:noFill/>
        </a:ln>
      </xdr:spPr>
    </xdr:pic>
    <xdr:clientData/>
  </xdr:twoCellAnchor>
  <xdr:twoCellAnchor editAs="oneCell">
    <xdr:from>
      <xdr:col>0</xdr:col>
      <xdr:colOff>27000</xdr:colOff>
      <xdr:row>5635</xdr:row>
      <xdr:rowOff>257760</xdr:rowOff>
    </xdr:from>
    <xdr:to>
      <xdr:col>0</xdr:col>
      <xdr:colOff>36000</xdr:colOff>
      <xdr:row>5635</xdr:row>
      <xdr:rowOff>266760</xdr:rowOff>
    </xdr:to>
    <xdr:pic>
      <xdr:nvPicPr>
        <xdr:cNvPr id="1230" name="Imagem 221">
          <a:extLst>
            <a:ext uri="{FF2B5EF4-FFF2-40B4-BE49-F238E27FC236}">
              <a16:creationId xmlns:a16="http://schemas.microsoft.com/office/drawing/2014/main" id="{00000000-0008-0000-0800-0000CE040000}"/>
            </a:ext>
          </a:extLst>
        </xdr:cNvPr>
        <xdr:cNvPicPr/>
      </xdr:nvPicPr>
      <xdr:blipFill>
        <a:blip xmlns:r="http://schemas.openxmlformats.org/officeDocument/2006/relationships" r:embed="rId1"/>
        <a:stretch/>
      </xdr:blipFill>
      <xdr:spPr>
        <a:xfrm>
          <a:off x="27000" y="1155316320"/>
          <a:ext cx="9000" cy="9000"/>
        </a:xfrm>
        <a:prstGeom prst="rect">
          <a:avLst/>
        </a:prstGeom>
        <a:ln>
          <a:noFill/>
        </a:ln>
      </xdr:spPr>
    </xdr:pic>
    <xdr:clientData/>
  </xdr:twoCellAnchor>
  <xdr:twoCellAnchor editAs="oneCell">
    <xdr:from>
      <xdr:col>0</xdr:col>
      <xdr:colOff>27000</xdr:colOff>
      <xdr:row>5666</xdr:row>
      <xdr:rowOff>181440</xdr:rowOff>
    </xdr:from>
    <xdr:to>
      <xdr:col>0</xdr:col>
      <xdr:colOff>36000</xdr:colOff>
      <xdr:row>5666</xdr:row>
      <xdr:rowOff>190440</xdr:rowOff>
    </xdr:to>
    <xdr:pic>
      <xdr:nvPicPr>
        <xdr:cNvPr id="1231" name="Imagem 222">
          <a:extLst>
            <a:ext uri="{FF2B5EF4-FFF2-40B4-BE49-F238E27FC236}">
              <a16:creationId xmlns:a16="http://schemas.microsoft.com/office/drawing/2014/main" id="{00000000-0008-0000-0800-0000CF040000}"/>
            </a:ext>
          </a:extLst>
        </xdr:cNvPr>
        <xdr:cNvPicPr/>
      </xdr:nvPicPr>
      <xdr:blipFill>
        <a:blip xmlns:r="http://schemas.openxmlformats.org/officeDocument/2006/relationships" r:embed="rId1"/>
        <a:stretch/>
      </xdr:blipFill>
      <xdr:spPr>
        <a:xfrm>
          <a:off x="27000" y="1161526320"/>
          <a:ext cx="9000" cy="9000"/>
        </a:xfrm>
        <a:prstGeom prst="rect">
          <a:avLst/>
        </a:prstGeom>
        <a:ln>
          <a:noFill/>
        </a:ln>
      </xdr:spPr>
    </xdr:pic>
    <xdr:clientData/>
  </xdr:twoCellAnchor>
  <xdr:twoCellAnchor editAs="oneCell">
    <xdr:from>
      <xdr:col>0</xdr:col>
      <xdr:colOff>27000</xdr:colOff>
      <xdr:row>5698</xdr:row>
      <xdr:rowOff>257760</xdr:rowOff>
    </xdr:from>
    <xdr:to>
      <xdr:col>0</xdr:col>
      <xdr:colOff>36000</xdr:colOff>
      <xdr:row>5698</xdr:row>
      <xdr:rowOff>266760</xdr:rowOff>
    </xdr:to>
    <xdr:pic>
      <xdr:nvPicPr>
        <xdr:cNvPr id="1232" name="Imagem 223">
          <a:extLst>
            <a:ext uri="{FF2B5EF4-FFF2-40B4-BE49-F238E27FC236}">
              <a16:creationId xmlns:a16="http://schemas.microsoft.com/office/drawing/2014/main" id="{00000000-0008-0000-0800-0000D0040000}"/>
            </a:ext>
          </a:extLst>
        </xdr:cNvPr>
        <xdr:cNvPicPr/>
      </xdr:nvPicPr>
      <xdr:blipFill>
        <a:blip xmlns:r="http://schemas.openxmlformats.org/officeDocument/2006/relationships" r:embed="rId1"/>
        <a:stretch/>
      </xdr:blipFill>
      <xdr:spPr>
        <a:xfrm>
          <a:off x="27000" y="1168079760"/>
          <a:ext cx="9000" cy="9000"/>
        </a:xfrm>
        <a:prstGeom prst="rect">
          <a:avLst/>
        </a:prstGeom>
        <a:ln>
          <a:noFill/>
        </a:ln>
      </xdr:spPr>
    </xdr:pic>
    <xdr:clientData/>
  </xdr:twoCellAnchor>
  <xdr:twoCellAnchor editAs="oneCell">
    <xdr:from>
      <xdr:col>0</xdr:col>
      <xdr:colOff>27000</xdr:colOff>
      <xdr:row>5738</xdr:row>
      <xdr:rowOff>181800</xdr:rowOff>
    </xdr:from>
    <xdr:to>
      <xdr:col>0</xdr:col>
      <xdr:colOff>36000</xdr:colOff>
      <xdr:row>5738</xdr:row>
      <xdr:rowOff>190800</xdr:rowOff>
    </xdr:to>
    <xdr:pic>
      <xdr:nvPicPr>
        <xdr:cNvPr id="1233" name="Imagem 224">
          <a:extLst>
            <a:ext uri="{FF2B5EF4-FFF2-40B4-BE49-F238E27FC236}">
              <a16:creationId xmlns:a16="http://schemas.microsoft.com/office/drawing/2014/main" id="{00000000-0008-0000-0800-0000D1040000}"/>
            </a:ext>
          </a:extLst>
        </xdr:cNvPr>
        <xdr:cNvPicPr/>
      </xdr:nvPicPr>
      <xdr:blipFill>
        <a:blip xmlns:r="http://schemas.openxmlformats.org/officeDocument/2006/relationships" r:embed="rId1"/>
        <a:stretch/>
      </xdr:blipFill>
      <xdr:spPr>
        <a:xfrm>
          <a:off x="27000" y="1176804720"/>
          <a:ext cx="9000" cy="9000"/>
        </a:xfrm>
        <a:prstGeom prst="rect">
          <a:avLst/>
        </a:prstGeom>
        <a:ln>
          <a:noFill/>
        </a:ln>
      </xdr:spPr>
    </xdr:pic>
    <xdr:clientData/>
  </xdr:twoCellAnchor>
  <xdr:twoCellAnchor editAs="oneCell">
    <xdr:from>
      <xdr:col>0</xdr:col>
      <xdr:colOff>27000</xdr:colOff>
      <xdr:row>5766</xdr:row>
      <xdr:rowOff>181440</xdr:rowOff>
    </xdr:from>
    <xdr:to>
      <xdr:col>0</xdr:col>
      <xdr:colOff>36000</xdr:colOff>
      <xdr:row>5766</xdr:row>
      <xdr:rowOff>190440</xdr:rowOff>
    </xdr:to>
    <xdr:pic>
      <xdr:nvPicPr>
        <xdr:cNvPr id="1234" name="Imagem 225">
          <a:extLst>
            <a:ext uri="{FF2B5EF4-FFF2-40B4-BE49-F238E27FC236}">
              <a16:creationId xmlns:a16="http://schemas.microsoft.com/office/drawing/2014/main" id="{00000000-0008-0000-0800-0000D2040000}"/>
            </a:ext>
          </a:extLst>
        </xdr:cNvPr>
        <xdr:cNvPicPr/>
      </xdr:nvPicPr>
      <xdr:blipFill>
        <a:blip xmlns:r="http://schemas.openxmlformats.org/officeDocument/2006/relationships" r:embed="rId1"/>
        <a:stretch/>
      </xdr:blipFill>
      <xdr:spPr>
        <a:xfrm>
          <a:off x="27000" y="1182443400"/>
          <a:ext cx="9000" cy="9000"/>
        </a:xfrm>
        <a:prstGeom prst="rect">
          <a:avLst/>
        </a:prstGeom>
        <a:ln>
          <a:noFill/>
        </a:ln>
      </xdr:spPr>
    </xdr:pic>
    <xdr:clientData/>
  </xdr:twoCellAnchor>
  <xdr:twoCellAnchor editAs="oneCell">
    <xdr:from>
      <xdr:col>0</xdr:col>
      <xdr:colOff>27000</xdr:colOff>
      <xdr:row>5795</xdr:row>
      <xdr:rowOff>181440</xdr:rowOff>
    </xdr:from>
    <xdr:to>
      <xdr:col>0</xdr:col>
      <xdr:colOff>36000</xdr:colOff>
      <xdr:row>5795</xdr:row>
      <xdr:rowOff>190440</xdr:rowOff>
    </xdr:to>
    <xdr:pic>
      <xdr:nvPicPr>
        <xdr:cNvPr id="1235" name="Imagem 226">
          <a:extLst>
            <a:ext uri="{FF2B5EF4-FFF2-40B4-BE49-F238E27FC236}">
              <a16:creationId xmlns:a16="http://schemas.microsoft.com/office/drawing/2014/main" id="{00000000-0008-0000-0800-0000D3040000}"/>
            </a:ext>
          </a:extLst>
        </xdr:cNvPr>
        <xdr:cNvPicPr/>
      </xdr:nvPicPr>
      <xdr:blipFill>
        <a:blip xmlns:r="http://schemas.openxmlformats.org/officeDocument/2006/relationships" r:embed="rId1"/>
        <a:stretch/>
      </xdr:blipFill>
      <xdr:spPr>
        <a:xfrm>
          <a:off x="27000" y="1188272520"/>
          <a:ext cx="9000" cy="9000"/>
        </a:xfrm>
        <a:prstGeom prst="rect">
          <a:avLst/>
        </a:prstGeom>
        <a:ln>
          <a:noFill/>
        </a:ln>
      </xdr:spPr>
    </xdr:pic>
    <xdr:clientData/>
  </xdr:twoCellAnchor>
  <xdr:twoCellAnchor editAs="oneCell">
    <xdr:from>
      <xdr:col>0</xdr:col>
      <xdr:colOff>27000</xdr:colOff>
      <xdr:row>5824</xdr:row>
      <xdr:rowOff>181440</xdr:rowOff>
    </xdr:from>
    <xdr:to>
      <xdr:col>0</xdr:col>
      <xdr:colOff>36000</xdr:colOff>
      <xdr:row>5824</xdr:row>
      <xdr:rowOff>190440</xdr:rowOff>
    </xdr:to>
    <xdr:pic>
      <xdr:nvPicPr>
        <xdr:cNvPr id="1236" name="Imagem 227">
          <a:extLst>
            <a:ext uri="{FF2B5EF4-FFF2-40B4-BE49-F238E27FC236}">
              <a16:creationId xmlns:a16="http://schemas.microsoft.com/office/drawing/2014/main" id="{00000000-0008-0000-0800-0000D4040000}"/>
            </a:ext>
          </a:extLst>
        </xdr:cNvPr>
        <xdr:cNvPicPr/>
      </xdr:nvPicPr>
      <xdr:blipFill>
        <a:blip xmlns:r="http://schemas.openxmlformats.org/officeDocument/2006/relationships" r:embed="rId1"/>
        <a:stretch/>
      </xdr:blipFill>
      <xdr:spPr>
        <a:xfrm>
          <a:off x="27000" y="1194311520"/>
          <a:ext cx="9000" cy="9000"/>
        </a:xfrm>
        <a:prstGeom prst="rect">
          <a:avLst/>
        </a:prstGeom>
        <a:ln>
          <a:noFill/>
        </a:ln>
      </xdr:spPr>
    </xdr:pic>
    <xdr:clientData/>
  </xdr:twoCellAnchor>
  <xdr:twoCellAnchor editAs="oneCell">
    <xdr:from>
      <xdr:col>0</xdr:col>
      <xdr:colOff>27000</xdr:colOff>
      <xdr:row>5853</xdr:row>
      <xdr:rowOff>181440</xdr:rowOff>
    </xdr:from>
    <xdr:to>
      <xdr:col>0</xdr:col>
      <xdr:colOff>36000</xdr:colOff>
      <xdr:row>5853</xdr:row>
      <xdr:rowOff>190440</xdr:rowOff>
    </xdr:to>
    <xdr:pic>
      <xdr:nvPicPr>
        <xdr:cNvPr id="1237" name="Imagem 228">
          <a:extLst>
            <a:ext uri="{FF2B5EF4-FFF2-40B4-BE49-F238E27FC236}">
              <a16:creationId xmlns:a16="http://schemas.microsoft.com/office/drawing/2014/main" id="{00000000-0008-0000-0800-0000D5040000}"/>
            </a:ext>
          </a:extLst>
        </xdr:cNvPr>
        <xdr:cNvPicPr/>
      </xdr:nvPicPr>
      <xdr:blipFill>
        <a:blip xmlns:r="http://schemas.openxmlformats.org/officeDocument/2006/relationships" r:embed="rId1"/>
        <a:stretch/>
      </xdr:blipFill>
      <xdr:spPr>
        <a:xfrm>
          <a:off x="27000" y="1200426480"/>
          <a:ext cx="9000" cy="9000"/>
        </a:xfrm>
        <a:prstGeom prst="rect">
          <a:avLst/>
        </a:prstGeom>
        <a:ln>
          <a:noFill/>
        </a:ln>
      </xdr:spPr>
    </xdr:pic>
    <xdr:clientData/>
  </xdr:twoCellAnchor>
  <xdr:twoCellAnchor editAs="oneCell">
    <xdr:from>
      <xdr:col>0</xdr:col>
      <xdr:colOff>27000</xdr:colOff>
      <xdr:row>5882</xdr:row>
      <xdr:rowOff>181440</xdr:rowOff>
    </xdr:from>
    <xdr:to>
      <xdr:col>0</xdr:col>
      <xdr:colOff>36000</xdr:colOff>
      <xdr:row>5882</xdr:row>
      <xdr:rowOff>190440</xdr:rowOff>
    </xdr:to>
    <xdr:pic>
      <xdr:nvPicPr>
        <xdr:cNvPr id="1238" name="Imagem 229">
          <a:extLst>
            <a:ext uri="{FF2B5EF4-FFF2-40B4-BE49-F238E27FC236}">
              <a16:creationId xmlns:a16="http://schemas.microsoft.com/office/drawing/2014/main" id="{00000000-0008-0000-0800-0000D6040000}"/>
            </a:ext>
          </a:extLst>
        </xdr:cNvPr>
        <xdr:cNvPicPr/>
      </xdr:nvPicPr>
      <xdr:blipFill>
        <a:blip xmlns:r="http://schemas.openxmlformats.org/officeDocument/2006/relationships" r:embed="rId1"/>
        <a:stretch/>
      </xdr:blipFill>
      <xdr:spPr>
        <a:xfrm>
          <a:off x="27000" y="1206331920"/>
          <a:ext cx="9000" cy="9000"/>
        </a:xfrm>
        <a:prstGeom prst="rect">
          <a:avLst/>
        </a:prstGeom>
        <a:ln>
          <a:noFill/>
        </a:ln>
      </xdr:spPr>
    </xdr:pic>
    <xdr:clientData/>
  </xdr:twoCellAnchor>
  <xdr:twoCellAnchor editAs="oneCell">
    <xdr:from>
      <xdr:col>0</xdr:col>
      <xdr:colOff>27000</xdr:colOff>
      <xdr:row>5911</xdr:row>
      <xdr:rowOff>181440</xdr:rowOff>
    </xdr:from>
    <xdr:to>
      <xdr:col>0</xdr:col>
      <xdr:colOff>36000</xdr:colOff>
      <xdr:row>5911</xdr:row>
      <xdr:rowOff>190440</xdr:rowOff>
    </xdr:to>
    <xdr:pic>
      <xdr:nvPicPr>
        <xdr:cNvPr id="1239" name="Imagem 230">
          <a:extLst>
            <a:ext uri="{FF2B5EF4-FFF2-40B4-BE49-F238E27FC236}">
              <a16:creationId xmlns:a16="http://schemas.microsoft.com/office/drawing/2014/main" id="{00000000-0008-0000-0800-0000D7040000}"/>
            </a:ext>
          </a:extLst>
        </xdr:cNvPr>
        <xdr:cNvPicPr/>
      </xdr:nvPicPr>
      <xdr:blipFill>
        <a:blip xmlns:r="http://schemas.openxmlformats.org/officeDocument/2006/relationships" r:embed="rId1"/>
        <a:stretch/>
      </xdr:blipFill>
      <xdr:spPr>
        <a:xfrm>
          <a:off x="27000" y="1212161400"/>
          <a:ext cx="9000" cy="9000"/>
        </a:xfrm>
        <a:prstGeom prst="rect">
          <a:avLst/>
        </a:prstGeom>
        <a:ln>
          <a:noFill/>
        </a:ln>
      </xdr:spPr>
    </xdr:pic>
    <xdr:clientData/>
  </xdr:twoCellAnchor>
  <xdr:twoCellAnchor editAs="oneCell">
    <xdr:from>
      <xdr:col>0</xdr:col>
      <xdr:colOff>27000</xdr:colOff>
      <xdr:row>5940</xdr:row>
      <xdr:rowOff>181440</xdr:rowOff>
    </xdr:from>
    <xdr:to>
      <xdr:col>0</xdr:col>
      <xdr:colOff>36000</xdr:colOff>
      <xdr:row>5940</xdr:row>
      <xdr:rowOff>190440</xdr:rowOff>
    </xdr:to>
    <xdr:pic>
      <xdr:nvPicPr>
        <xdr:cNvPr id="1240" name="Imagem 231">
          <a:extLst>
            <a:ext uri="{FF2B5EF4-FFF2-40B4-BE49-F238E27FC236}">
              <a16:creationId xmlns:a16="http://schemas.microsoft.com/office/drawing/2014/main" id="{00000000-0008-0000-0800-0000D8040000}"/>
            </a:ext>
          </a:extLst>
        </xdr:cNvPr>
        <xdr:cNvPicPr/>
      </xdr:nvPicPr>
      <xdr:blipFill>
        <a:blip xmlns:r="http://schemas.openxmlformats.org/officeDocument/2006/relationships" r:embed="rId1"/>
        <a:stretch/>
      </xdr:blipFill>
      <xdr:spPr>
        <a:xfrm>
          <a:off x="27000" y="1218066840"/>
          <a:ext cx="9000" cy="9000"/>
        </a:xfrm>
        <a:prstGeom prst="rect">
          <a:avLst/>
        </a:prstGeom>
        <a:ln>
          <a:noFill/>
        </a:ln>
      </xdr:spPr>
    </xdr:pic>
    <xdr:clientData/>
  </xdr:twoCellAnchor>
  <xdr:twoCellAnchor editAs="oneCell">
    <xdr:from>
      <xdr:col>0</xdr:col>
      <xdr:colOff>27000</xdr:colOff>
      <xdr:row>5969</xdr:row>
      <xdr:rowOff>181440</xdr:rowOff>
    </xdr:from>
    <xdr:to>
      <xdr:col>0</xdr:col>
      <xdr:colOff>36000</xdr:colOff>
      <xdr:row>5969</xdr:row>
      <xdr:rowOff>190440</xdr:rowOff>
    </xdr:to>
    <xdr:pic>
      <xdr:nvPicPr>
        <xdr:cNvPr id="1241" name="Imagem 232">
          <a:extLst>
            <a:ext uri="{FF2B5EF4-FFF2-40B4-BE49-F238E27FC236}">
              <a16:creationId xmlns:a16="http://schemas.microsoft.com/office/drawing/2014/main" id="{00000000-0008-0000-0800-0000D9040000}"/>
            </a:ext>
          </a:extLst>
        </xdr:cNvPr>
        <xdr:cNvPicPr/>
      </xdr:nvPicPr>
      <xdr:blipFill>
        <a:blip xmlns:r="http://schemas.openxmlformats.org/officeDocument/2006/relationships" r:embed="rId1"/>
        <a:stretch/>
      </xdr:blipFill>
      <xdr:spPr>
        <a:xfrm>
          <a:off x="27000" y="1224105840"/>
          <a:ext cx="9000" cy="9000"/>
        </a:xfrm>
        <a:prstGeom prst="rect">
          <a:avLst/>
        </a:prstGeom>
        <a:ln>
          <a:noFill/>
        </a:ln>
      </xdr:spPr>
    </xdr:pic>
    <xdr:clientData/>
  </xdr:twoCellAnchor>
  <xdr:twoCellAnchor editAs="oneCell">
    <xdr:from>
      <xdr:col>0</xdr:col>
      <xdr:colOff>27000</xdr:colOff>
      <xdr:row>5998</xdr:row>
      <xdr:rowOff>181440</xdr:rowOff>
    </xdr:from>
    <xdr:to>
      <xdr:col>0</xdr:col>
      <xdr:colOff>36000</xdr:colOff>
      <xdr:row>5998</xdr:row>
      <xdr:rowOff>190440</xdr:rowOff>
    </xdr:to>
    <xdr:pic>
      <xdr:nvPicPr>
        <xdr:cNvPr id="1242" name="Imagem 233">
          <a:extLst>
            <a:ext uri="{FF2B5EF4-FFF2-40B4-BE49-F238E27FC236}">
              <a16:creationId xmlns:a16="http://schemas.microsoft.com/office/drawing/2014/main" id="{00000000-0008-0000-0800-0000DA040000}"/>
            </a:ext>
          </a:extLst>
        </xdr:cNvPr>
        <xdr:cNvPicPr/>
      </xdr:nvPicPr>
      <xdr:blipFill>
        <a:blip xmlns:r="http://schemas.openxmlformats.org/officeDocument/2006/relationships" r:embed="rId1"/>
        <a:stretch/>
      </xdr:blipFill>
      <xdr:spPr>
        <a:xfrm>
          <a:off x="27000" y="1229934960"/>
          <a:ext cx="9000" cy="9000"/>
        </a:xfrm>
        <a:prstGeom prst="rect">
          <a:avLst/>
        </a:prstGeom>
        <a:ln>
          <a:noFill/>
        </a:ln>
      </xdr:spPr>
    </xdr:pic>
    <xdr:clientData/>
  </xdr:twoCellAnchor>
  <xdr:twoCellAnchor editAs="oneCell">
    <xdr:from>
      <xdr:col>0</xdr:col>
      <xdr:colOff>27000</xdr:colOff>
      <xdr:row>6028</xdr:row>
      <xdr:rowOff>181800</xdr:rowOff>
    </xdr:from>
    <xdr:to>
      <xdr:col>0</xdr:col>
      <xdr:colOff>36000</xdr:colOff>
      <xdr:row>6028</xdr:row>
      <xdr:rowOff>190800</xdr:rowOff>
    </xdr:to>
    <xdr:pic>
      <xdr:nvPicPr>
        <xdr:cNvPr id="1243" name="Imagem 234">
          <a:extLst>
            <a:ext uri="{FF2B5EF4-FFF2-40B4-BE49-F238E27FC236}">
              <a16:creationId xmlns:a16="http://schemas.microsoft.com/office/drawing/2014/main" id="{00000000-0008-0000-0800-0000DB040000}"/>
            </a:ext>
          </a:extLst>
        </xdr:cNvPr>
        <xdr:cNvPicPr/>
      </xdr:nvPicPr>
      <xdr:blipFill>
        <a:blip xmlns:r="http://schemas.openxmlformats.org/officeDocument/2006/relationships" r:embed="rId1"/>
        <a:stretch/>
      </xdr:blipFill>
      <xdr:spPr>
        <a:xfrm>
          <a:off x="27000" y="1236240720"/>
          <a:ext cx="9000" cy="9000"/>
        </a:xfrm>
        <a:prstGeom prst="rect">
          <a:avLst/>
        </a:prstGeom>
        <a:ln>
          <a:noFill/>
        </a:ln>
      </xdr:spPr>
    </xdr:pic>
    <xdr:clientData/>
  </xdr:twoCellAnchor>
  <xdr:twoCellAnchor editAs="oneCell">
    <xdr:from>
      <xdr:col>0</xdr:col>
      <xdr:colOff>27000</xdr:colOff>
      <xdr:row>6056</xdr:row>
      <xdr:rowOff>181800</xdr:rowOff>
    </xdr:from>
    <xdr:to>
      <xdr:col>0</xdr:col>
      <xdr:colOff>36000</xdr:colOff>
      <xdr:row>6056</xdr:row>
      <xdr:rowOff>190800</xdr:rowOff>
    </xdr:to>
    <xdr:pic>
      <xdr:nvPicPr>
        <xdr:cNvPr id="1244" name="Imagem 235">
          <a:extLst>
            <a:ext uri="{FF2B5EF4-FFF2-40B4-BE49-F238E27FC236}">
              <a16:creationId xmlns:a16="http://schemas.microsoft.com/office/drawing/2014/main" id="{00000000-0008-0000-0800-0000DC040000}"/>
            </a:ext>
          </a:extLst>
        </xdr:cNvPr>
        <xdr:cNvPicPr/>
      </xdr:nvPicPr>
      <xdr:blipFill>
        <a:blip xmlns:r="http://schemas.openxmlformats.org/officeDocument/2006/relationships" r:embed="rId1"/>
        <a:stretch/>
      </xdr:blipFill>
      <xdr:spPr>
        <a:xfrm>
          <a:off x="27000" y="1241955720"/>
          <a:ext cx="9000" cy="9000"/>
        </a:xfrm>
        <a:prstGeom prst="rect">
          <a:avLst/>
        </a:prstGeom>
        <a:ln>
          <a:noFill/>
        </a:ln>
      </xdr:spPr>
    </xdr:pic>
    <xdr:clientData/>
  </xdr:twoCellAnchor>
  <xdr:twoCellAnchor editAs="oneCell">
    <xdr:from>
      <xdr:col>0</xdr:col>
      <xdr:colOff>27000</xdr:colOff>
      <xdr:row>6058</xdr:row>
      <xdr:rowOff>181440</xdr:rowOff>
    </xdr:from>
    <xdr:to>
      <xdr:col>0</xdr:col>
      <xdr:colOff>36000</xdr:colOff>
      <xdr:row>6058</xdr:row>
      <xdr:rowOff>190440</xdr:rowOff>
    </xdr:to>
    <xdr:pic>
      <xdr:nvPicPr>
        <xdr:cNvPr id="1245" name="Imagem 236">
          <a:extLst>
            <a:ext uri="{FF2B5EF4-FFF2-40B4-BE49-F238E27FC236}">
              <a16:creationId xmlns:a16="http://schemas.microsoft.com/office/drawing/2014/main" id="{00000000-0008-0000-0800-0000DD040000}"/>
            </a:ext>
          </a:extLst>
        </xdr:cNvPr>
        <xdr:cNvPicPr/>
      </xdr:nvPicPr>
      <xdr:blipFill>
        <a:blip xmlns:r="http://schemas.openxmlformats.org/officeDocument/2006/relationships" r:embed="rId1"/>
        <a:stretch/>
      </xdr:blipFill>
      <xdr:spPr>
        <a:xfrm>
          <a:off x="27000" y="1242336600"/>
          <a:ext cx="9000" cy="9000"/>
        </a:xfrm>
        <a:prstGeom prst="rect">
          <a:avLst/>
        </a:prstGeom>
        <a:ln>
          <a:noFill/>
        </a:ln>
      </xdr:spPr>
    </xdr:pic>
    <xdr:clientData/>
  </xdr:twoCellAnchor>
  <xdr:twoCellAnchor editAs="oneCell">
    <xdr:from>
      <xdr:col>0</xdr:col>
      <xdr:colOff>27000</xdr:colOff>
      <xdr:row>6086</xdr:row>
      <xdr:rowOff>181440</xdr:rowOff>
    </xdr:from>
    <xdr:to>
      <xdr:col>0</xdr:col>
      <xdr:colOff>36000</xdr:colOff>
      <xdr:row>6086</xdr:row>
      <xdr:rowOff>190440</xdr:rowOff>
    </xdr:to>
    <xdr:pic>
      <xdr:nvPicPr>
        <xdr:cNvPr id="1246" name="Imagem 237">
          <a:extLst>
            <a:ext uri="{FF2B5EF4-FFF2-40B4-BE49-F238E27FC236}">
              <a16:creationId xmlns:a16="http://schemas.microsoft.com/office/drawing/2014/main" id="{00000000-0008-0000-0800-0000DE040000}"/>
            </a:ext>
          </a:extLst>
        </xdr:cNvPr>
        <xdr:cNvPicPr/>
      </xdr:nvPicPr>
      <xdr:blipFill>
        <a:blip xmlns:r="http://schemas.openxmlformats.org/officeDocument/2006/relationships" r:embed="rId1"/>
        <a:stretch/>
      </xdr:blipFill>
      <xdr:spPr>
        <a:xfrm>
          <a:off x="27000" y="1248261120"/>
          <a:ext cx="9000" cy="9000"/>
        </a:xfrm>
        <a:prstGeom prst="rect">
          <a:avLst/>
        </a:prstGeom>
        <a:ln>
          <a:noFill/>
        </a:ln>
      </xdr:spPr>
    </xdr:pic>
    <xdr:clientData/>
  </xdr:twoCellAnchor>
  <xdr:twoCellAnchor editAs="oneCell">
    <xdr:from>
      <xdr:col>0</xdr:col>
      <xdr:colOff>27000</xdr:colOff>
      <xdr:row>6114</xdr:row>
      <xdr:rowOff>181440</xdr:rowOff>
    </xdr:from>
    <xdr:to>
      <xdr:col>0</xdr:col>
      <xdr:colOff>36000</xdr:colOff>
      <xdr:row>6114</xdr:row>
      <xdr:rowOff>190440</xdr:rowOff>
    </xdr:to>
    <xdr:pic>
      <xdr:nvPicPr>
        <xdr:cNvPr id="1247" name="Imagem 238">
          <a:extLst>
            <a:ext uri="{FF2B5EF4-FFF2-40B4-BE49-F238E27FC236}">
              <a16:creationId xmlns:a16="http://schemas.microsoft.com/office/drawing/2014/main" id="{00000000-0008-0000-0800-0000DF040000}"/>
            </a:ext>
          </a:extLst>
        </xdr:cNvPr>
        <xdr:cNvPicPr/>
      </xdr:nvPicPr>
      <xdr:blipFill>
        <a:blip xmlns:r="http://schemas.openxmlformats.org/officeDocument/2006/relationships" r:embed="rId1"/>
        <a:stretch/>
      </xdr:blipFill>
      <xdr:spPr>
        <a:xfrm>
          <a:off x="27000" y="1253899800"/>
          <a:ext cx="9000" cy="9000"/>
        </a:xfrm>
        <a:prstGeom prst="rect">
          <a:avLst/>
        </a:prstGeom>
        <a:ln>
          <a:noFill/>
        </a:ln>
      </xdr:spPr>
    </xdr:pic>
    <xdr:clientData/>
  </xdr:twoCellAnchor>
  <xdr:twoCellAnchor editAs="oneCell">
    <xdr:from>
      <xdr:col>0</xdr:col>
      <xdr:colOff>27000</xdr:colOff>
      <xdr:row>6143</xdr:row>
      <xdr:rowOff>181440</xdr:rowOff>
    </xdr:from>
    <xdr:to>
      <xdr:col>0</xdr:col>
      <xdr:colOff>36000</xdr:colOff>
      <xdr:row>6143</xdr:row>
      <xdr:rowOff>190440</xdr:rowOff>
    </xdr:to>
    <xdr:pic>
      <xdr:nvPicPr>
        <xdr:cNvPr id="1248" name="Imagem 239">
          <a:extLst>
            <a:ext uri="{FF2B5EF4-FFF2-40B4-BE49-F238E27FC236}">
              <a16:creationId xmlns:a16="http://schemas.microsoft.com/office/drawing/2014/main" id="{00000000-0008-0000-0800-0000E0040000}"/>
            </a:ext>
          </a:extLst>
        </xdr:cNvPr>
        <xdr:cNvPicPr/>
      </xdr:nvPicPr>
      <xdr:blipFill>
        <a:blip xmlns:r="http://schemas.openxmlformats.org/officeDocument/2006/relationships" r:embed="rId1"/>
        <a:stretch/>
      </xdr:blipFill>
      <xdr:spPr>
        <a:xfrm>
          <a:off x="27000" y="1259881560"/>
          <a:ext cx="9000" cy="9000"/>
        </a:xfrm>
        <a:prstGeom prst="rect">
          <a:avLst/>
        </a:prstGeom>
        <a:ln>
          <a:noFill/>
        </a:ln>
      </xdr:spPr>
    </xdr:pic>
    <xdr:clientData/>
  </xdr:twoCellAnchor>
  <xdr:twoCellAnchor editAs="oneCell">
    <xdr:from>
      <xdr:col>0</xdr:col>
      <xdr:colOff>27000</xdr:colOff>
      <xdr:row>6174</xdr:row>
      <xdr:rowOff>181440</xdr:rowOff>
    </xdr:from>
    <xdr:to>
      <xdr:col>0</xdr:col>
      <xdr:colOff>36000</xdr:colOff>
      <xdr:row>6174</xdr:row>
      <xdr:rowOff>190440</xdr:rowOff>
    </xdr:to>
    <xdr:pic>
      <xdr:nvPicPr>
        <xdr:cNvPr id="1249" name="Imagem 240">
          <a:extLst>
            <a:ext uri="{FF2B5EF4-FFF2-40B4-BE49-F238E27FC236}">
              <a16:creationId xmlns:a16="http://schemas.microsoft.com/office/drawing/2014/main" id="{00000000-0008-0000-0800-0000E1040000}"/>
            </a:ext>
          </a:extLst>
        </xdr:cNvPr>
        <xdr:cNvPicPr/>
      </xdr:nvPicPr>
      <xdr:blipFill>
        <a:blip xmlns:r="http://schemas.openxmlformats.org/officeDocument/2006/relationships" r:embed="rId1"/>
        <a:stretch/>
      </xdr:blipFill>
      <xdr:spPr>
        <a:xfrm>
          <a:off x="27000" y="1266301440"/>
          <a:ext cx="9000" cy="9000"/>
        </a:xfrm>
        <a:prstGeom prst="rect">
          <a:avLst/>
        </a:prstGeom>
        <a:ln>
          <a:noFill/>
        </a:ln>
      </xdr:spPr>
    </xdr:pic>
    <xdr:clientData/>
  </xdr:twoCellAnchor>
  <xdr:twoCellAnchor editAs="oneCell">
    <xdr:from>
      <xdr:col>0</xdr:col>
      <xdr:colOff>27000</xdr:colOff>
      <xdr:row>6176</xdr:row>
      <xdr:rowOff>181440</xdr:rowOff>
    </xdr:from>
    <xdr:to>
      <xdr:col>0</xdr:col>
      <xdr:colOff>36000</xdr:colOff>
      <xdr:row>6176</xdr:row>
      <xdr:rowOff>190440</xdr:rowOff>
    </xdr:to>
    <xdr:pic>
      <xdr:nvPicPr>
        <xdr:cNvPr id="1250" name="Imagem 241">
          <a:extLst>
            <a:ext uri="{FF2B5EF4-FFF2-40B4-BE49-F238E27FC236}">
              <a16:creationId xmlns:a16="http://schemas.microsoft.com/office/drawing/2014/main" id="{00000000-0008-0000-0800-0000E2040000}"/>
            </a:ext>
          </a:extLst>
        </xdr:cNvPr>
        <xdr:cNvPicPr/>
      </xdr:nvPicPr>
      <xdr:blipFill>
        <a:blip xmlns:r="http://schemas.openxmlformats.org/officeDocument/2006/relationships" r:embed="rId1"/>
        <a:stretch/>
      </xdr:blipFill>
      <xdr:spPr>
        <a:xfrm>
          <a:off x="27000" y="1266682320"/>
          <a:ext cx="9000" cy="9000"/>
        </a:xfrm>
        <a:prstGeom prst="rect">
          <a:avLst/>
        </a:prstGeom>
        <a:ln>
          <a:noFill/>
        </a:ln>
      </xdr:spPr>
    </xdr:pic>
    <xdr:clientData/>
  </xdr:twoCellAnchor>
  <xdr:twoCellAnchor editAs="oneCell">
    <xdr:from>
      <xdr:col>0</xdr:col>
      <xdr:colOff>27000</xdr:colOff>
      <xdr:row>6206</xdr:row>
      <xdr:rowOff>181440</xdr:rowOff>
    </xdr:from>
    <xdr:to>
      <xdr:col>0</xdr:col>
      <xdr:colOff>36000</xdr:colOff>
      <xdr:row>6206</xdr:row>
      <xdr:rowOff>190440</xdr:rowOff>
    </xdr:to>
    <xdr:pic>
      <xdr:nvPicPr>
        <xdr:cNvPr id="1251" name="Imagem 242">
          <a:extLst>
            <a:ext uri="{FF2B5EF4-FFF2-40B4-BE49-F238E27FC236}">
              <a16:creationId xmlns:a16="http://schemas.microsoft.com/office/drawing/2014/main" id="{00000000-0008-0000-0800-0000E3040000}"/>
            </a:ext>
          </a:extLst>
        </xdr:cNvPr>
        <xdr:cNvPicPr/>
      </xdr:nvPicPr>
      <xdr:blipFill>
        <a:blip xmlns:r="http://schemas.openxmlformats.org/officeDocument/2006/relationships" r:embed="rId1"/>
        <a:stretch/>
      </xdr:blipFill>
      <xdr:spPr>
        <a:xfrm>
          <a:off x="27000" y="1272854520"/>
          <a:ext cx="9000" cy="9000"/>
        </a:xfrm>
        <a:prstGeom prst="rect">
          <a:avLst/>
        </a:prstGeom>
        <a:ln>
          <a:noFill/>
        </a:ln>
      </xdr:spPr>
    </xdr:pic>
    <xdr:clientData/>
  </xdr:twoCellAnchor>
  <xdr:twoCellAnchor editAs="oneCell">
    <xdr:from>
      <xdr:col>0</xdr:col>
      <xdr:colOff>27000</xdr:colOff>
      <xdr:row>6234</xdr:row>
      <xdr:rowOff>181440</xdr:rowOff>
    </xdr:from>
    <xdr:to>
      <xdr:col>0</xdr:col>
      <xdr:colOff>36000</xdr:colOff>
      <xdr:row>6234</xdr:row>
      <xdr:rowOff>190440</xdr:rowOff>
    </xdr:to>
    <xdr:pic>
      <xdr:nvPicPr>
        <xdr:cNvPr id="1252" name="Imagem 243">
          <a:extLst>
            <a:ext uri="{FF2B5EF4-FFF2-40B4-BE49-F238E27FC236}">
              <a16:creationId xmlns:a16="http://schemas.microsoft.com/office/drawing/2014/main" id="{00000000-0008-0000-0800-0000E4040000}"/>
            </a:ext>
          </a:extLst>
        </xdr:cNvPr>
        <xdr:cNvPicPr/>
      </xdr:nvPicPr>
      <xdr:blipFill>
        <a:blip xmlns:r="http://schemas.openxmlformats.org/officeDocument/2006/relationships" r:embed="rId1"/>
        <a:stretch/>
      </xdr:blipFill>
      <xdr:spPr>
        <a:xfrm>
          <a:off x="27000" y="1278645840"/>
          <a:ext cx="9000" cy="9000"/>
        </a:xfrm>
        <a:prstGeom prst="rect">
          <a:avLst/>
        </a:prstGeom>
        <a:ln>
          <a:noFill/>
        </a:ln>
      </xdr:spPr>
    </xdr:pic>
    <xdr:clientData/>
  </xdr:twoCellAnchor>
  <xdr:twoCellAnchor editAs="oneCell">
    <xdr:from>
      <xdr:col>0</xdr:col>
      <xdr:colOff>27000</xdr:colOff>
      <xdr:row>6262</xdr:row>
      <xdr:rowOff>181440</xdr:rowOff>
    </xdr:from>
    <xdr:to>
      <xdr:col>0</xdr:col>
      <xdr:colOff>36000</xdr:colOff>
      <xdr:row>6262</xdr:row>
      <xdr:rowOff>190440</xdr:rowOff>
    </xdr:to>
    <xdr:pic>
      <xdr:nvPicPr>
        <xdr:cNvPr id="1253" name="Imagem 244">
          <a:extLst>
            <a:ext uri="{FF2B5EF4-FFF2-40B4-BE49-F238E27FC236}">
              <a16:creationId xmlns:a16="http://schemas.microsoft.com/office/drawing/2014/main" id="{00000000-0008-0000-0800-0000E5040000}"/>
            </a:ext>
          </a:extLst>
        </xdr:cNvPr>
        <xdr:cNvPicPr/>
      </xdr:nvPicPr>
      <xdr:blipFill>
        <a:blip xmlns:r="http://schemas.openxmlformats.org/officeDocument/2006/relationships" r:embed="rId1"/>
        <a:stretch/>
      </xdr:blipFill>
      <xdr:spPr>
        <a:xfrm>
          <a:off x="27000" y="1284360840"/>
          <a:ext cx="9000" cy="9000"/>
        </a:xfrm>
        <a:prstGeom prst="rect">
          <a:avLst/>
        </a:prstGeom>
        <a:ln>
          <a:noFill/>
        </a:ln>
      </xdr:spPr>
    </xdr:pic>
    <xdr:clientData/>
  </xdr:twoCellAnchor>
  <xdr:twoCellAnchor editAs="oneCell">
    <xdr:from>
      <xdr:col>0</xdr:col>
      <xdr:colOff>27000</xdr:colOff>
      <xdr:row>6294</xdr:row>
      <xdr:rowOff>181440</xdr:rowOff>
    </xdr:from>
    <xdr:to>
      <xdr:col>0</xdr:col>
      <xdr:colOff>36000</xdr:colOff>
      <xdr:row>6294</xdr:row>
      <xdr:rowOff>190440</xdr:rowOff>
    </xdr:to>
    <xdr:pic>
      <xdr:nvPicPr>
        <xdr:cNvPr id="1254" name="Imagem 245">
          <a:extLst>
            <a:ext uri="{FF2B5EF4-FFF2-40B4-BE49-F238E27FC236}">
              <a16:creationId xmlns:a16="http://schemas.microsoft.com/office/drawing/2014/main" id="{00000000-0008-0000-0800-0000E6040000}"/>
            </a:ext>
          </a:extLst>
        </xdr:cNvPr>
        <xdr:cNvPicPr/>
      </xdr:nvPicPr>
      <xdr:blipFill>
        <a:blip xmlns:r="http://schemas.openxmlformats.org/officeDocument/2006/relationships" r:embed="rId1"/>
        <a:stretch/>
      </xdr:blipFill>
      <xdr:spPr>
        <a:xfrm>
          <a:off x="27000" y="1290761640"/>
          <a:ext cx="9000" cy="9000"/>
        </a:xfrm>
        <a:prstGeom prst="rect">
          <a:avLst/>
        </a:prstGeom>
        <a:ln>
          <a:noFill/>
        </a:ln>
      </xdr:spPr>
    </xdr:pic>
    <xdr:clientData/>
  </xdr:twoCellAnchor>
  <xdr:twoCellAnchor editAs="oneCell">
    <xdr:from>
      <xdr:col>0</xdr:col>
      <xdr:colOff>27000</xdr:colOff>
      <xdr:row>6296</xdr:row>
      <xdr:rowOff>181440</xdr:rowOff>
    </xdr:from>
    <xdr:to>
      <xdr:col>0</xdr:col>
      <xdr:colOff>36000</xdr:colOff>
      <xdr:row>6296</xdr:row>
      <xdr:rowOff>190440</xdr:rowOff>
    </xdr:to>
    <xdr:pic>
      <xdr:nvPicPr>
        <xdr:cNvPr id="1255" name="Imagem 246">
          <a:extLst>
            <a:ext uri="{FF2B5EF4-FFF2-40B4-BE49-F238E27FC236}">
              <a16:creationId xmlns:a16="http://schemas.microsoft.com/office/drawing/2014/main" id="{00000000-0008-0000-0800-0000E7040000}"/>
            </a:ext>
          </a:extLst>
        </xdr:cNvPr>
        <xdr:cNvPicPr/>
      </xdr:nvPicPr>
      <xdr:blipFill>
        <a:blip xmlns:r="http://schemas.openxmlformats.org/officeDocument/2006/relationships" r:embed="rId1"/>
        <a:stretch/>
      </xdr:blipFill>
      <xdr:spPr>
        <a:xfrm>
          <a:off x="27000" y="1291142520"/>
          <a:ext cx="9000" cy="9000"/>
        </a:xfrm>
        <a:prstGeom prst="rect">
          <a:avLst/>
        </a:prstGeom>
        <a:ln>
          <a:noFill/>
        </a:ln>
      </xdr:spPr>
    </xdr:pic>
    <xdr:clientData/>
  </xdr:twoCellAnchor>
  <xdr:twoCellAnchor editAs="oneCell">
    <xdr:from>
      <xdr:col>0</xdr:col>
      <xdr:colOff>27000</xdr:colOff>
      <xdr:row>6327</xdr:row>
      <xdr:rowOff>181800</xdr:rowOff>
    </xdr:from>
    <xdr:to>
      <xdr:col>0</xdr:col>
      <xdr:colOff>36000</xdr:colOff>
      <xdr:row>6327</xdr:row>
      <xdr:rowOff>190800</xdr:rowOff>
    </xdr:to>
    <xdr:pic>
      <xdr:nvPicPr>
        <xdr:cNvPr id="1256" name="Imagem 247">
          <a:extLst>
            <a:ext uri="{FF2B5EF4-FFF2-40B4-BE49-F238E27FC236}">
              <a16:creationId xmlns:a16="http://schemas.microsoft.com/office/drawing/2014/main" id="{00000000-0008-0000-0800-0000E8040000}"/>
            </a:ext>
          </a:extLst>
        </xdr:cNvPr>
        <xdr:cNvPicPr/>
      </xdr:nvPicPr>
      <xdr:blipFill>
        <a:blip xmlns:r="http://schemas.openxmlformats.org/officeDocument/2006/relationships" r:embed="rId1"/>
        <a:stretch/>
      </xdr:blipFill>
      <xdr:spPr>
        <a:xfrm>
          <a:off x="27000" y="1297505520"/>
          <a:ext cx="9000" cy="9000"/>
        </a:xfrm>
        <a:prstGeom prst="rect">
          <a:avLst/>
        </a:prstGeom>
        <a:ln>
          <a:noFill/>
        </a:ln>
      </xdr:spPr>
    </xdr:pic>
    <xdr:clientData/>
  </xdr:twoCellAnchor>
  <xdr:twoCellAnchor editAs="oneCell">
    <xdr:from>
      <xdr:col>0</xdr:col>
      <xdr:colOff>27000</xdr:colOff>
      <xdr:row>6356</xdr:row>
      <xdr:rowOff>257760</xdr:rowOff>
    </xdr:from>
    <xdr:to>
      <xdr:col>0</xdr:col>
      <xdr:colOff>36000</xdr:colOff>
      <xdr:row>6356</xdr:row>
      <xdr:rowOff>266760</xdr:rowOff>
    </xdr:to>
    <xdr:pic>
      <xdr:nvPicPr>
        <xdr:cNvPr id="1257" name="Imagem 248">
          <a:extLst>
            <a:ext uri="{FF2B5EF4-FFF2-40B4-BE49-F238E27FC236}">
              <a16:creationId xmlns:a16="http://schemas.microsoft.com/office/drawing/2014/main" id="{00000000-0008-0000-0800-0000E9040000}"/>
            </a:ext>
          </a:extLst>
        </xdr:cNvPr>
        <xdr:cNvPicPr/>
      </xdr:nvPicPr>
      <xdr:blipFill>
        <a:blip xmlns:r="http://schemas.openxmlformats.org/officeDocument/2006/relationships" r:embed="rId1"/>
        <a:stretch/>
      </xdr:blipFill>
      <xdr:spPr>
        <a:xfrm>
          <a:off x="27000" y="1303410960"/>
          <a:ext cx="9000" cy="9000"/>
        </a:xfrm>
        <a:prstGeom prst="rect">
          <a:avLst/>
        </a:prstGeom>
        <a:ln>
          <a:noFill/>
        </a:ln>
      </xdr:spPr>
    </xdr:pic>
    <xdr:clientData/>
  </xdr:twoCellAnchor>
  <xdr:twoCellAnchor editAs="oneCell">
    <xdr:from>
      <xdr:col>0</xdr:col>
      <xdr:colOff>27000</xdr:colOff>
      <xdr:row>6358</xdr:row>
      <xdr:rowOff>181440</xdr:rowOff>
    </xdr:from>
    <xdr:to>
      <xdr:col>0</xdr:col>
      <xdr:colOff>36000</xdr:colOff>
      <xdr:row>6358</xdr:row>
      <xdr:rowOff>190440</xdr:rowOff>
    </xdr:to>
    <xdr:pic>
      <xdr:nvPicPr>
        <xdr:cNvPr id="1258" name="Imagem 249">
          <a:extLst>
            <a:ext uri="{FF2B5EF4-FFF2-40B4-BE49-F238E27FC236}">
              <a16:creationId xmlns:a16="http://schemas.microsoft.com/office/drawing/2014/main" id="{00000000-0008-0000-0800-0000EA040000}"/>
            </a:ext>
          </a:extLst>
        </xdr:cNvPr>
        <xdr:cNvPicPr/>
      </xdr:nvPicPr>
      <xdr:blipFill>
        <a:blip xmlns:r="http://schemas.openxmlformats.org/officeDocument/2006/relationships" r:embed="rId1"/>
        <a:stretch/>
      </xdr:blipFill>
      <xdr:spPr>
        <a:xfrm>
          <a:off x="27000" y="1303791840"/>
          <a:ext cx="9000" cy="9000"/>
        </a:xfrm>
        <a:prstGeom prst="rect">
          <a:avLst/>
        </a:prstGeom>
        <a:ln>
          <a:noFill/>
        </a:ln>
      </xdr:spPr>
    </xdr:pic>
    <xdr:clientData/>
  </xdr:twoCellAnchor>
  <xdr:twoCellAnchor editAs="oneCell">
    <xdr:from>
      <xdr:col>0</xdr:col>
      <xdr:colOff>27000</xdr:colOff>
      <xdr:row>6395</xdr:row>
      <xdr:rowOff>181440</xdr:rowOff>
    </xdr:from>
    <xdr:to>
      <xdr:col>0</xdr:col>
      <xdr:colOff>36000</xdr:colOff>
      <xdr:row>6395</xdr:row>
      <xdr:rowOff>190440</xdr:rowOff>
    </xdr:to>
    <xdr:pic>
      <xdr:nvPicPr>
        <xdr:cNvPr id="1259" name="Imagem 250">
          <a:extLst>
            <a:ext uri="{FF2B5EF4-FFF2-40B4-BE49-F238E27FC236}">
              <a16:creationId xmlns:a16="http://schemas.microsoft.com/office/drawing/2014/main" id="{00000000-0008-0000-0800-0000EB040000}"/>
            </a:ext>
          </a:extLst>
        </xdr:cNvPr>
        <xdr:cNvPicPr/>
      </xdr:nvPicPr>
      <xdr:blipFill>
        <a:blip xmlns:r="http://schemas.openxmlformats.org/officeDocument/2006/relationships" r:embed="rId1"/>
        <a:stretch/>
      </xdr:blipFill>
      <xdr:spPr>
        <a:xfrm>
          <a:off x="27000" y="1311659640"/>
          <a:ext cx="9000" cy="9000"/>
        </a:xfrm>
        <a:prstGeom prst="rect">
          <a:avLst/>
        </a:prstGeom>
        <a:ln>
          <a:noFill/>
        </a:ln>
      </xdr:spPr>
    </xdr:pic>
    <xdr:clientData/>
  </xdr:twoCellAnchor>
  <xdr:twoCellAnchor editAs="oneCell">
    <xdr:from>
      <xdr:col>0</xdr:col>
      <xdr:colOff>27000</xdr:colOff>
      <xdr:row>6429</xdr:row>
      <xdr:rowOff>181440</xdr:rowOff>
    </xdr:from>
    <xdr:to>
      <xdr:col>0</xdr:col>
      <xdr:colOff>36000</xdr:colOff>
      <xdr:row>6429</xdr:row>
      <xdr:rowOff>190440</xdr:rowOff>
    </xdr:to>
    <xdr:pic>
      <xdr:nvPicPr>
        <xdr:cNvPr id="1260" name="Imagem 251">
          <a:extLst>
            <a:ext uri="{FF2B5EF4-FFF2-40B4-BE49-F238E27FC236}">
              <a16:creationId xmlns:a16="http://schemas.microsoft.com/office/drawing/2014/main" id="{00000000-0008-0000-0800-0000EC040000}"/>
            </a:ext>
          </a:extLst>
        </xdr:cNvPr>
        <xdr:cNvPicPr/>
      </xdr:nvPicPr>
      <xdr:blipFill>
        <a:blip xmlns:r="http://schemas.openxmlformats.org/officeDocument/2006/relationships" r:embed="rId1"/>
        <a:stretch/>
      </xdr:blipFill>
      <xdr:spPr>
        <a:xfrm>
          <a:off x="27000" y="1318936680"/>
          <a:ext cx="9000" cy="9000"/>
        </a:xfrm>
        <a:prstGeom prst="rect">
          <a:avLst/>
        </a:prstGeom>
        <a:ln>
          <a:noFill/>
        </a:ln>
      </xdr:spPr>
    </xdr:pic>
    <xdr:clientData/>
  </xdr:twoCellAnchor>
  <xdr:twoCellAnchor editAs="oneCell">
    <xdr:from>
      <xdr:col>0</xdr:col>
      <xdr:colOff>27000</xdr:colOff>
      <xdr:row>6458</xdr:row>
      <xdr:rowOff>181440</xdr:rowOff>
    </xdr:from>
    <xdr:to>
      <xdr:col>0</xdr:col>
      <xdr:colOff>36000</xdr:colOff>
      <xdr:row>6458</xdr:row>
      <xdr:rowOff>190440</xdr:rowOff>
    </xdr:to>
    <xdr:pic>
      <xdr:nvPicPr>
        <xdr:cNvPr id="1261" name="Imagem 252">
          <a:extLst>
            <a:ext uri="{FF2B5EF4-FFF2-40B4-BE49-F238E27FC236}">
              <a16:creationId xmlns:a16="http://schemas.microsoft.com/office/drawing/2014/main" id="{00000000-0008-0000-0800-0000ED040000}"/>
            </a:ext>
          </a:extLst>
        </xdr:cNvPr>
        <xdr:cNvPicPr/>
      </xdr:nvPicPr>
      <xdr:blipFill>
        <a:blip xmlns:r="http://schemas.openxmlformats.org/officeDocument/2006/relationships" r:embed="rId1"/>
        <a:stretch/>
      </xdr:blipFill>
      <xdr:spPr>
        <a:xfrm>
          <a:off x="27000" y="1324842120"/>
          <a:ext cx="9000" cy="9000"/>
        </a:xfrm>
        <a:prstGeom prst="rect">
          <a:avLst/>
        </a:prstGeom>
        <a:ln>
          <a:noFill/>
        </a:ln>
      </xdr:spPr>
    </xdr:pic>
    <xdr:clientData/>
  </xdr:twoCellAnchor>
  <xdr:twoCellAnchor editAs="oneCell">
    <xdr:from>
      <xdr:col>0</xdr:col>
      <xdr:colOff>27000</xdr:colOff>
      <xdr:row>6460</xdr:row>
      <xdr:rowOff>181440</xdr:rowOff>
    </xdr:from>
    <xdr:to>
      <xdr:col>0</xdr:col>
      <xdr:colOff>36000</xdr:colOff>
      <xdr:row>6460</xdr:row>
      <xdr:rowOff>190440</xdr:rowOff>
    </xdr:to>
    <xdr:pic>
      <xdr:nvPicPr>
        <xdr:cNvPr id="1262" name="Imagem 253">
          <a:extLst>
            <a:ext uri="{FF2B5EF4-FFF2-40B4-BE49-F238E27FC236}">
              <a16:creationId xmlns:a16="http://schemas.microsoft.com/office/drawing/2014/main" id="{00000000-0008-0000-0800-0000EE040000}"/>
            </a:ext>
          </a:extLst>
        </xdr:cNvPr>
        <xdr:cNvPicPr/>
      </xdr:nvPicPr>
      <xdr:blipFill>
        <a:blip xmlns:r="http://schemas.openxmlformats.org/officeDocument/2006/relationships" r:embed="rId1"/>
        <a:stretch/>
      </xdr:blipFill>
      <xdr:spPr>
        <a:xfrm>
          <a:off x="27000" y="1325223000"/>
          <a:ext cx="9000" cy="9000"/>
        </a:xfrm>
        <a:prstGeom prst="rect">
          <a:avLst/>
        </a:prstGeom>
        <a:ln>
          <a:noFill/>
        </a:ln>
      </xdr:spPr>
    </xdr:pic>
    <xdr:clientData/>
  </xdr:twoCellAnchor>
  <xdr:twoCellAnchor editAs="oneCell">
    <xdr:from>
      <xdr:col>0</xdr:col>
      <xdr:colOff>27000</xdr:colOff>
      <xdr:row>6489</xdr:row>
      <xdr:rowOff>181800</xdr:rowOff>
    </xdr:from>
    <xdr:to>
      <xdr:col>0</xdr:col>
      <xdr:colOff>36000</xdr:colOff>
      <xdr:row>6489</xdr:row>
      <xdr:rowOff>190800</xdr:rowOff>
    </xdr:to>
    <xdr:pic>
      <xdr:nvPicPr>
        <xdr:cNvPr id="1263" name="Imagem 254">
          <a:extLst>
            <a:ext uri="{FF2B5EF4-FFF2-40B4-BE49-F238E27FC236}">
              <a16:creationId xmlns:a16="http://schemas.microsoft.com/office/drawing/2014/main" id="{00000000-0008-0000-0800-0000EF040000}"/>
            </a:ext>
          </a:extLst>
        </xdr:cNvPr>
        <xdr:cNvPicPr/>
      </xdr:nvPicPr>
      <xdr:blipFill>
        <a:blip xmlns:r="http://schemas.openxmlformats.org/officeDocument/2006/relationships" r:embed="rId1"/>
        <a:stretch/>
      </xdr:blipFill>
      <xdr:spPr>
        <a:xfrm>
          <a:off x="27000" y="1331128800"/>
          <a:ext cx="9000" cy="9000"/>
        </a:xfrm>
        <a:prstGeom prst="rect">
          <a:avLst/>
        </a:prstGeom>
        <a:ln>
          <a:noFill/>
        </a:ln>
      </xdr:spPr>
    </xdr:pic>
    <xdr:clientData/>
  </xdr:twoCellAnchor>
  <xdr:twoCellAnchor editAs="oneCell">
    <xdr:from>
      <xdr:col>0</xdr:col>
      <xdr:colOff>27000</xdr:colOff>
      <xdr:row>6516</xdr:row>
      <xdr:rowOff>181440</xdr:rowOff>
    </xdr:from>
    <xdr:to>
      <xdr:col>0</xdr:col>
      <xdr:colOff>36000</xdr:colOff>
      <xdr:row>6516</xdr:row>
      <xdr:rowOff>190440</xdr:rowOff>
    </xdr:to>
    <xdr:pic>
      <xdr:nvPicPr>
        <xdr:cNvPr id="1264" name="Imagem 255">
          <a:extLst>
            <a:ext uri="{FF2B5EF4-FFF2-40B4-BE49-F238E27FC236}">
              <a16:creationId xmlns:a16="http://schemas.microsoft.com/office/drawing/2014/main" id="{00000000-0008-0000-0800-0000F0040000}"/>
            </a:ext>
          </a:extLst>
        </xdr:cNvPr>
        <xdr:cNvPicPr/>
      </xdr:nvPicPr>
      <xdr:blipFill>
        <a:blip xmlns:r="http://schemas.openxmlformats.org/officeDocument/2006/relationships" r:embed="rId1"/>
        <a:stretch/>
      </xdr:blipFill>
      <xdr:spPr>
        <a:xfrm>
          <a:off x="27000" y="1336577040"/>
          <a:ext cx="9000" cy="9000"/>
        </a:xfrm>
        <a:prstGeom prst="rect">
          <a:avLst/>
        </a:prstGeom>
        <a:ln>
          <a:noFill/>
        </a:ln>
      </xdr:spPr>
    </xdr:pic>
    <xdr:clientData/>
  </xdr:twoCellAnchor>
  <xdr:twoCellAnchor editAs="oneCell">
    <xdr:from>
      <xdr:col>0</xdr:col>
      <xdr:colOff>27000</xdr:colOff>
      <xdr:row>6547</xdr:row>
      <xdr:rowOff>181440</xdr:rowOff>
    </xdr:from>
    <xdr:to>
      <xdr:col>0</xdr:col>
      <xdr:colOff>36000</xdr:colOff>
      <xdr:row>6547</xdr:row>
      <xdr:rowOff>190440</xdr:rowOff>
    </xdr:to>
    <xdr:pic>
      <xdr:nvPicPr>
        <xdr:cNvPr id="1265" name="Imagem 256">
          <a:extLst>
            <a:ext uri="{FF2B5EF4-FFF2-40B4-BE49-F238E27FC236}">
              <a16:creationId xmlns:a16="http://schemas.microsoft.com/office/drawing/2014/main" id="{00000000-0008-0000-0800-0000F1040000}"/>
            </a:ext>
          </a:extLst>
        </xdr:cNvPr>
        <xdr:cNvPicPr/>
      </xdr:nvPicPr>
      <xdr:blipFill>
        <a:blip xmlns:r="http://schemas.openxmlformats.org/officeDocument/2006/relationships" r:embed="rId1"/>
        <a:stretch/>
      </xdr:blipFill>
      <xdr:spPr>
        <a:xfrm>
          <a:off x="27000" y="1342939680"/>
          <a:ext cx="9000" cy="9000"/>
        </a:xfrm>
        <a:prstGeom prst="rect">
          <a:avLst/>
        </a:prstGeom>
        <a:ln>
          <a:noFill/>
        </a:ln>
      </xdr:spPr>
    </xdr:pic>
    <xdr:clientData/>
  </xdr:twoCellAnchor>
  <xdr:twoCellAnchor editAs="oneCell">
    <xdr:from>
      <xdr:col>0</xdr:col>
      <xdr:colOff>27000</xdr:colOff>
      <xdr:row>6574</xdr:row>
      <xdr:rowOff>181440</xdr:rowOff>
    </xdr:from>
    <xdr:to>
      <xdr:col>0</xdr:col>
      <xdr:colOff>36000</xdr:colOff>
      <xdr:row>6574</xdr:row>
      <xdr:rowOff>190440</xdr:rowOff>
    </xdr:to>
    <xdr:pic>
      <xdr:nvPicPr>
        <xdr:cNvPr id="1266" name="Imagem 257">
          <a:extLst>
            <a:ext uri="{FF2B5EF4-FFF2-40B4-BE49-F238E27FC236}">
              <a16:creationId xmlns:a16="http://schemas.microsoft.com/office/drawing/2014/main" id="{00000000-0008-0000-0800-0000F2040000}"/>
            </a:ext>
          </a:extLst>
        </xdr:cNvPr>
        <xdr:cNvPicPr/>
      </xdr:nvPicPr>
      <xdr:blipFill>
        <a:blip xmlns:r="http://schemas.openxmlformats.org/officeDocument/2006/relationships" r:embed="rId1"/>
        <a:stretch/>
      </xdr:blipFill>
      <xdr:spPr>
        <a:xfrm>
          <a:off x="27000" y="1348464240"/>
          <a:ext cx="9000" cy="9000"/>
        </a:xfrm>
        <a:prstGeom prst="rect">
          <a:avLst/>
        </a:prstGeom>
        <a:ln>
          <a:noFill/>
        </a:ln>
      </xdr:spPr>
    </xdr:pic>
    <xdr:clientData/>
  </xdr:twoCellAnchor>
  <xdr:twoCellAnchor editAs="oneCell">
    <xdr:from>
      <xdr:col>0</xdr:col>
      <xdr:colOff>27000</xdr:colOff>
      <xdr:row>6605</xdr:row>
      <xdr:rowOff>181440</xdr:rowOff>
    </xdr:from>
    <xdr:to>
      <xdr:col>0</xdr:col>
      <xdr:colOff>36000</xdr:colOff>
      <xdr:row>6605</xdr:row>
      <xdr:rowOff>190440</xdr:rowOff>
    </xdr:to>
    <xdr:pic>
      <xdr:nvPicPr>
        <xdr:cNvPr id="1267" name="Imagem 258">
          <a:extLst>
            <a:ext uri="{FF2B5EF4-FFF2-40B4-BE49-F238E27FC236}">
              <a16:creationId xmlns:a16="http://schemas.microsoft.com/office/drawing/2014/main" id="{00000000-0008-0000-0800-0000F3040000}"/>
            </a:ext>
          </a:extLst>
        </xdr:cNvPr>
        <xdr:cNvPicPr/>
      </xdr:nvPicPr>
      <xdr:blipFill>
        <a:blip xmlns:r="http://schemas.openxmlformats.org/officeDocument/2006/relationships" r:embed="rId1"/>
        <a:stretch/>
      </xdr:blipFill>
      <xdr:spPr>
        <a:xfrm>
          <a:off x="27000" y="1354750560"/>
          <a:ext cx="9000" cy="9000"/>
        </a:xfrm>
        <a:prstGeom prst="rect">
          <a:avLst/>
        </a:prstGeom>
        <a:ln>
          <a:noFill/>
        </a:ln>
      </xdr:spPr>
    </xdr:pic>
    <xdr:clientData/>
  </xdr:twoCellAnchor>
  <xdr:twoCellAnchor editAs="oneCell">
    <xdr:from>
      <xdr:col>0</xdr:col>
      <xdr:colOff>27000</xdr:colOff>
      <xdr:row>6638</xdr:row>
      <xdr:rowOff>181440</xdr:rowOff>
    </xdr:from>
    <xdr:to>
      <xdr:col>0</xdr:col>
      <xdr:colOff>36000</xdr:colOff>
      <xdr:row>6638</xdr:row>
      <xdr:rowOff>190440</xdr:rowOff>
    </xdr:to>
    <xdr:pic>
      <xdr:nvPicPr>
        <xdr:cNvPr id="1268" name="Imagem 259">
          <a:extLst>
            <a:ext uri="{FF2B5EF4-FFF2-40B4-BE49-F238E27FC236}">
              <a16:creationId xmlns:a16="http://schemas.microsoft.com/office/drawing/2014/main" id="{00000000-0008-0000-0800-0000F4040000}"/>
            </a:ext>
          </a:extLst>
        </xdr:cNvPr>
        <xdr:cNvPicPr/>
      </xdr:nvPicPr>
      <xdr:blipFill>
        <a:blip xmlns:r="http://schemas.openxmlformats.org/officeDocument/2006/relationships" r:embed="rId1"/>
        <a:stretch/>
      </xdr:blipFill>
      <xdr:spPr>
        <a:xfrm>
          <a:off x="27000" y="1361494440"/>
          <a:ext cx="9000" cy="9000"/>
        </a:xfrm>
        <a:prstGeom prst="rect">
          <a:avLst/>
        </a:prstGeom>
        <a:ln>
          <a:noFill/>
        </a:ln>
      </xdr:spPr>
    </xdr:pic>
    <xdr:clientData/>
  </xdr:twoCellAnchor>
  <xdr:twoCellAnchor editAs="oneCell">
    <xdr:from>
      <xdr:col>0</xdr:col>
      <xdr:colOff>27000</xdr:colOff>
      <xdr:row>6640</xdr:row>
      <xdr:rowOff>181440</xdr:rowOff>
    </xdr:from>
    <xdr:to>
      <xdr:col>0</xdr:col>
      <xdr:colOff>36000</xdr:colOff>
      <xdr:row>6640</xdr:row>
      <xdr:rowOff>190440</xdr:rowOff>
    </xdr:to>
    <xdr:pic>
      <xdr:nvPicPr>
        <xdr:cNvPr id="1269" name="Imagem 260">
          <a:extLst>
            <a:ext uri="{FF2B5EF4-FFF2-40B4-BE49-F238E27FC236}">
              <a16:creationId xmlns:a16="http://schemas.microsoft.com/office/drawing/2014/main" id="{00000000-0008-0000-0800-0000F5040000}"/>
            </a:ext>
          </a:extLst>
        </xdr:cNvPr>
        <xdr:cNvPicPr/>
      </xdr:nvPicPr>
      <xdr:blipFill>
        <a:blip xmlns:r="http://schemas.openxmlformats.org/officeDocument/2006/relationships" r:embed="rId1"/>
        <a:stretch/>
      </xdr:blipFill>
      <xdr:spPr>
        <a:xfrm>
          <a:off x="27000" y="1361875320"/>
          <a:ext cx="9000" cy="9000"/>
        </a:xfrm>
        <a:prstGeom prst="rect">
          <a:avLst/>
        </a:prstGeom>
        <a:ln>
          <a:noFill/>
        </a:ln>
      </xdr:spPr>
    </xdr:pic>
    <xdr:clientData/>
  </xdr:twoCellAnchor>
  <xdr:twoCellAnchor editAs="oneCell">
    <xdr:from>
      <xdr:col>0</xdr:col>
      <xdr:colOff>27000</xdr:colOff>
      <xdr:row>6671</xdr:row>
      <xdr:rowOff>181440</xdr:rowOff>
    </xdr:from>
    <xdr:to>
      <xdr:col>0</xdr:col>
      <xdr:colOff>36000</xdr:colOff>
      <xdr:row>6671</xdr:row>
      <xdr:rowOff>190440</xdr:rowOff>
    </xdr:to>
    <xdr:pic>
      <xdr:nvPicPr>
        <xdr:cNvPr id="1270" name="Imagem 261">
          <a:extLst>
            <a:ext uri="{FF2B5EF4-FFF2-40B4-BE49-F238E27FC236}">
              <a16:creationId xmlns:a16="http://schemas.microsoft.com/office/drawing/2014/main" id="{00000000-0008-0000-0800-0000F6040000}"/>
            </a:ext>
          </a:extLst>
        </xdr:cNvPr>
        <xdr:cNvPicPr/>
      </xdr:nvPicPr>
      <xdr:blipFill>
        <a:blip xmlns:r="http://schemas.openxmlformats.org/officeDocument/2006/relationships" r:embed="rId1"/>
        <a:stretch/>
      </xdr:blipFill>
      <xdr:spPr>
        <a:xfrm>
          <a:off x="27000" y="1368295200"/>
          <a:ext cx="9000" cy="9000"/>
        </a:xfrm>
        <a:prstGeom prst="rect">
          <a:avLst/>
        </a:prstGeom>
        <a:ln>
          <a:noFill/>
        </a:ln>
      </xdr:spPr>
    </xdr:pic>
    <xdr:clientData/>
  </xdr:twoCellAnchor>
  <xdr:twoCellAnchor editAs="oneCell">
    <xdr:from>
      <xdr:col>0</xdr:col>
      <xdr:colOff>27000</xdr:colOff>
      <xdr:row>6700</xdr:row>
      <xdr:rowOff>181440</xdr:rowOff>
    </xdr:from>
    <xdr:to>
      <xdr:col>0</xdr:col>
      <xdr:colOff>36000</xdr:colOff>
      <xdr:row>6700</xdr:row>
      <xdr:rowOff>190440</xdr:rowOff>
    </xdr:to>
    <xdr:pic>
      <xdr:nvPicPr>
        <xdr:cNvPr id="1271" name="Imagem 262">
          <a:extLst>
            <a:ext uri="{FF2B5EF4-FFF2-40B4-BE49-F238E27FC236}">
              <a16:creationId xmlns:a16="http://schemas.microsoft.com/office/drawing/2014/main" id="{00000000-0008-0000-0800-0000F7040000}"/>
            </a:ext>
          </a:extLst>
        </xdr:cNvPr>
        <xdr:cNvPicPr/>
      </xdr:nvPicPr>
      <xdr:blipFill>
        <a:blip xmlns:r="http://schemas.openxmlformats.org/officeDocument/2006/relationships" r:embed="rId1"/>
        <a:stretch/>
      </xdr:blipFill>
      <xdr:spPr>
        <a:xfrm>
          <a:off x="27000" y="1374276960"/>
          <a:ext cx="9000" cy="9000"/>
        </a:xfrm>
        <a:prstGeom prst="rect">
          <a:avLst/>
        </a:prstGeom>
        <a:ln>
          <a:noFill/>
        </a:ln>
      </xdr:spPr>
    </xdr:pic>
    <xdr:clientData/>
  </xdr:twoCellAnchor>
  <xdr:twoCellAnchor editAs="oneCell">
    <xdr:from>
      <xdr:col>0</xdr:col>
      <xdr:colOff>27000</xdr:colOff>
      <xdr:row>6731</xdr:row>
      <xdr:rowOff>181440</xdr:rowOff>
    </xdr:from>
    <xdr:to>
      <xdr:col>0</xdr:col>
      <xdr:colOff>36000</xdr:colOff>
      <xdr:row>6731</xdr:row>
      <xdr:rowOff>190440</xdr:rowOff>
    </xdr:to>
    <xdr:pic>
      <xdr:nvPicPr>
        <xdr:cNvPr id="1272" name="Imagem 263">
          <a:extLst>
            <a:ext uri="{FF2B5EF4-FFF2-40B4-BE49-F238E27FC236}">
              <a16:creationId xmlns:a16="http://schemas.microsoft.com/office/drawing/2014/main" id="{00000000-0008-0000-0800-0000F8040000}"/>
            </a:ext>
          </a:extLst>
        </xdr:cNvPr>
        <xdr:cNvPicPr/>
      </xdr:nvPicPr>
      <xdr:blipFill>
        <a:blip xmlns:r="http://schemas.openxmlformats.org/officeDocument/2006/relationships" r:embed="rId1"/>
        <a:stretch/>
      </xdr:blipFill>
      <xdr:spPr>
        <a:xfrm>
          <a:off x="27000" y="1380696840"/>
          <a:ext cx="9000" cy="9000"/>
        </a:xfrm>
        <a:prstGeom prst="rect">
          <a:avLst/>
        </a:prstGeom>
        <a:ln>
          <a:noFill/>
        </a:ln>
      </xdr:spPr>
    </xdr:pic>
    <xdr:clientData/>
  </xdr:twoCellAnchor>
  <xdr:twoCellAnchor editAs="oneCell">
    <xdr:from>
      <xdr:col>0</xdr:col>
      <xdr:colOff>27000</xdr:colOff>
      <xdr:row>6762</xdr:row>
      <xdr:rowOff>181800</xdr:rowOff>
    </xdr:from>
    <xdr:to>
      <xdr:col>0</xdr:col>
      <xdr:colOff>36000</xdr:colOff>
      <xdr:row>6762</xdr:row>
      <xdr:rowOff>190800</xdr:rowOff>
    </xdr:to>
    <xdr:pic>
      <xdr:nvPicPr>
        <xdr:cNvPr id="1273" name="Imagem 264">
          <a:extLst>
            <a:ext uri="{FF2B5EF4-FFF2-40B4-BE49-F238E27FC236}">
              <a16:creationId xmlns:a16="http://schemas.microsoft.com/office/drawing/2014/main" id="{00000000-0008-0000-0800-0000F9040000}"/>
            </a:ext>
          </a:extLst>
        </xdr:cNvPr>
        <xdr:cNvPicPr/>
      </xdr:nvPicPr>
      <xdr:blipFill>
        <a:blip xmlns:r="http://schemas.openxmlformats.org/officeDocument/2006/relationships" r:embed="rId1"/>
        <a:stretch/>
      </xdr:blipFill>
      <xdr:spPr>
        <a:xfrm>
          <a:off x="27000" y="1386907200"/>
          <a:ext cx="9000" cy="9000"/>
        </a:xfrm>
        <a:prstGeom prst="rect">
          <a:avLst/>
        </a:prstGeom>
        <a:ln>
          <a:noFill/>
        </a:ln>
      </xdr:spPr>
    </xdr:pic>
    <xdr:clientData/>
  </xdr:twoCellAnchor>
  <xdr:twoCellAnchor editAs="oneCell">
    <xdr:from>
      <xdr:col>0</xdr:col>
      <xdr:colOff>27000</xdr:colOff>
      <xdr:row>6792</xdr:row>
      <xdr:rowOff>181440</xdr:rowOff>
    </xdr:from>
    <xdr:to>
      <xdr:col>0</xdr:col>
      <xdr:colOff>36000</xdr:colOff>
      <xdr:row>6792</xdr:row>
      <xdr:rowOff>190440</xdr:rowOff>
    </xdr:to>
    <xdr:pic>
      <xdr:nvPicPr>
        <xdr:cNvPr id="1274" name="Imagem 265">
          <a:extLst>
            <a:ext uri="{FF2B5EF4-FFF2-40B4-BE49-F238E27FC236}">
              <a16:creationId xmlns:a16="http://schemas.microsoft.com/office/drawing/2014/main" id="{00000000-0008-0000-0800-0000FA040000}"/>
            </a:ext>
          </a:extLst>
        </xdr:cNvPr>
        <xdr:cNvPicPr/>
      </xdr:nvPicPr>
      <xdr:blipFill>
        <a:blip xmlns:r="http://schemas.openxmlformats.org/officeDocument/2006/relationships" r:embed="rId1"/>
        <a:stretch/>
      </xdr:blipFill>
      <xdr:spPr>
        <a:xfrm>
          <a:off x="27000" y="1393003080"/>
          <a:ext cx="9000" cy="9000"/>
        </a:xfrm>
        <a:prstGeom prst="rect">
          <a:avLst/>
        </a:prstGeom>
        <a:ln>
          <a:noFill/>
        </a:ln>
      </xdr:spPr>
    </xdr:pic>
    <xdr:clientData/>
  </xdr:twoCellAnchor>
  <xdr:twoCellAnchor editAs="oneCell">
    <xdr:from>
      <xdr:col>0</xdr:col>
      <xdr:colOff>27000</xdr:colOff>
      <xdr:row>6794</xdr:row>
      <xdr:rowOff>181440</xdr:rowOff>
    </xdr:from>
    <xdr:to>
      <xdr:col>0</xdr:col>
      <xdr:colOff>36000</xdr:colOff>
      <xdr:row>6794</xdr:row>
      <xdr:rowOff>190440</xdr:rowOff>
    </xdr:to>
    <xdr:pic>
      <xdr:nvPicPr>
        <xdr:cNvPr id="1275" name="Imagem 266">
          <a:extLst>
            <a:ext uri="{FF2B5EF4-FFF2-40B4-BE49-F238E27FC236}">
              <a16:creationId xmlns:a16="http://schemas.microsoft.com/office/drawing/2014/main" id="{00000000-0008-0000-0800-0000FB040000}"/>
            </a:ext>
          </a:extLst>
        </xdr:cNvPr>
        <xdr:cNvPicPr/>
      </xdr:nvPicPr>
      <xdr:blipFill>
        <a:blip xmlns:r="http://schemas.openxmlformats.org/officeDocument/2006/relationships" r:embed="rId1"/>
        <a:stretch/>
      </xdr:blipFill>
      <xdr:spPr>
        <a:xfrm>
          <a:off x="27000" y="1393383960"/>
          <a:ext cx="9000" cy="9000"/>
        </a:xfrm>
        <a:prstGeom prst="rect">
          <a:avLst/>
        </a:prstGeom>
        <a:ln>
          <a:noFill/>
        </a:ln>
      </xdr:spPr>
    </xdr:pic>
    <xdr:clientData/>
  </xdr:twoCellAnchor>
  <xdr:twoCellAnchor editAs="oneCell">
    <xdr:from>
      <xdr:col>0</xdr:col>
      <xdr:colOff>27000</xdr:colOff>
      <xdr:row>6825</xdr:row>
      <xdr:rowOff>181440</xdr:rowOff>
    </xdr:from>
    <xdr:to>
      <xdr:col>0</xdr:col>
      <xdr:colOff>36000</xdr:colOff>
      <xdr:row>6825</xdr:row>
      <xdr:rowOff>190440</xdr:rowOff>
    </xdr:to>
    <xdr:pic>
      <xdr:nvPicPr>
        <xdr:cNvPr id="1276" name="Imagem 267">
          <a:extLst>
            <a:ext uri="{FF2B5EF4-FFF2-40B4-BE49-F238E27FC236}">
              <a16:creationId xmlns:a16="http://schemas.microsoft.com/office/drawing/2014/main" id="{00000000-0008-0000-0800-0000FC040000}"/>
            </a:ext>
          </a:extLst>
        </xdr:cNvPr>
        <xdr:cNvPicPr/>
      </xdr:nvPicPr>
      <xdr:blipFill>
        <a:blip xmlns:r="http://schemas.openxmlformats.org/officeDocument/2006/relationships" r:embed="rId1"/>
        <a:stretch/>
      </xdr:blipFill>
      <xdr:spPr>
        <a:xfrm>
          <a:off x="27000" y="1399803840"/>
          <a:ext cx="9000" cy="9000"/>
        </a:xfrm>
        <a:prstGeom prst="rect">
          <a:avLst/>
        </a:prstGeom>
        <a:ln>
          <a:noFill/>
        </a:ln>
      </xdr:spPr>
    </xdr:pic>
    <xdr:clientData/>
  </xdr:twoCellAnchor>
  <xdr:twoCellAnchor editAs="oneCell">
    <xdr:from>
      <xdr:col>0</xdr:col>
      <xdr:colOff>27000</xdr:colOff>
      <xdr:row>6856</xdr:row>
      <xdr:rowOff>181440</xdr:rowOff>
    </xdr:from>
    <xdr:to>
      <xdr:col>0</xdr:col>
      <xdr:colOff>36000</xdr:colOff>
      <xdr:row>6856</xdr:row>
      <xdr:rowOff>190440</xdr:rowOff>
    </xdr:to>
    <xdr:pic>
      <xdr:nvPicPr>
        <xdr:cNvPr id="1277" name="Imagem 268">
          <a:extLst>
            <a:ext uri="{FF2B5EF4-FFF2-40B4-BE49-F238E27FC236}">
              <a16:creationId xmlns:a16="http://schemas.microsoft.com/office/drawing/2014/main" id="{00000000-0008-0000-0800-0000FD040000}"/>
            </a:ext>
          </a:extLst>
        </xdr:cNvPr>
        <xdr:cNvPicPr/>
      </xdr:nvPicPr>
      <xdr:blipFill>
        <a:blip xmlns:r="http://schemas.openxmlformats.org/officeDocument/2006/relationships" r:embed="rId1"/>
        <a:stretch/>
      </xdr:blipFill>
      <xdr:spPr>
        <a:xfrm>
          <a:off x="27000" y="1406223720"/>
          <a:ext cx="9000" cy="9000"/>
        </a:xfrm>
        <a:prstGeom prst="rect">
          <a:avLst/>
        </a:prstGeom>
        <a:ln>
          <a:noFill/>
        </a:ln>
      </xdr:spPr>
    </xdr:pic>
    <xdr:clientData/>
  </xdr:twoCellAnchor>
  <xdr:twoCellAnchor editAs="oneCell">
    <xdr:from>
      <xdr:col>0</xdr:col>
      <xdr:colOff>27000</xdr:colOff>
      <xdr:row>6887</xdr:row>
      <xdr:rowOff>181440</xdr:rowOff>
    </xdr:from>
    <xdr:to>
      <xdr:col>0</xdr:col>
      <xdr:colOff>36000</xdr:colOff>
      <xdr:row>6887</xdr:row>
      <xdr:rowOff>190440</xdr:rowOff>
    </xdr:to>
    <xdr:pic>
      <xdr:nvPicPr>
        <xdr:cNvPr id="1278" name="Imagem 269">
          <a:extLst>
            <a:ext uri="{FF2B5EF4-FFF2-40B4-BE49-F238E27FC236}">
              <a16:creationId xmlns:a16="http://schemas.microsoft.com/office/drawing/2014/main" id="{00000000-0008-0000-0800-0000FE040000}"/>
            </a:ext>
          </a:extLst>
        </xdr:cNvPr>
        <xdr:cNvPicPr/>
      </xdr:nvPicPr>
      <xdr:blipFill>
        <a:blip xmlns:r="http://schemas.openxmlformats.org/officeDocument/2006/relationships" r:embed="rId1"/>
        <a:stretch/>
      </xdr:blipFill>
      <xdr:spPr>
        <a:xfrm>
          <a:off x="27000" y="1412643600"/>
          <a:ext cx="9000" cy="9000"/>
        </a:xfrm>
        <a:prstGeom prst="rect">
          <a:avLst/>
        </a:prstGeom>
        <a:ln>
          <a:noFill/>
        </a:ln>
      </xdr:spPr>
    </xdr:pic>
    <xdr:clientData/>
  </xdr:twoCellAnchor>
  <xdr:twoCellAnchor editAs="oneCell">
    <xdr:from>
      <xdr:col>0</xdr:col>
      <xdr:colOff>27000</xdr:colOff>
      <xdr:row>6918</xdr:row>
      <xdr:rowOff>181440</xdr:rowOff>
    </xdr:from>
    <xdr:to>
      <xdr:col>0</xdr:col>
      <xdr:colOff>36000</xdr:colOff>
      <xdr:row>6918</xdr:row>
      <xdr:rowOff>190440</xdr:rowOff>
    </xdr:to>
    <xdr:pic>
      <xdr:nvPicPr>
        <xdr:cNvPr id="1279" name="Imagem 270">
          <a:extLst>
            <a:ext uri="{FF2B5EF4-FFF2-40B4-BE49-F238E27FC236}">
              <a16:creationId xmlns:a16="http://schemas.microsoft.com/office/drawing/2014/main" id="{00000000-0008-0000-0800-0000FF040000}"/>
            </a:ext>
          </a:extLst>
        </xdr:cNvPr>
        <xdr:cNvPicPr/>
      </xdr:nvPicPr>
      <xdr:blipFill>
        <a:blip xmlns:r="http://schemas.openxmlformats.org/officeDocument/2006/relationships" r:embed="rId1"/>
        <a:stretch/>
      </xdr:blipFill>
      <xdr:spPr>
        <a:xfrm>
          <a:off x="27000" y="1419063480"/>
          <a:ext cx="9000" cy="9000"/>
        </a:xfrm>
        <a:prstGeom prst="rect">
          <a:avLst/>
        </a:prstGeom>
        <a:ln>
          <a:noFill/>
        </a:ln>
      </xdr:spPr>
    </xdr:pic>
    <xdr:clientData/>
  </xdr:twoCellAnchor>
  <xdr:twoCellAnchor editAs="oneCell">
    <xdr:from>
      <xdr:col>0</xdr:col>
      <xdr:colOff>27000</xdr:colOff>
      <xdr:row>6949</xdr:row>
      <xdr:rowOff>181440</xdr:rowOff>
    </xdr:from>
    <xdr:to>
      <xdr:col>0</xdr:col>
      <xdr:colOff>36000</xdr:colOff>
      <xdr:row>6949</xdr:row>
      <xdr:rowOff>190440</xdr:rowOff>
    </xdr:to>
    <xdr:pic>
      <xdr:nvPicPr>
        <xdr:cNvPr id="1280" name="Imagem 271">
          <a:extLst>
            <a:ext uri="{FF2B5EF4-FFF2-40B4-BE49-F238E27FC236}">
              <a16:creationId xmlns:a16="http://schemas.microsoft.com/office/drawing/2014/main" id="{00000000-0008-0000-0800-000000050000}"/>
            </a:ext>
          </a:extLst>
        </xdr:cNvPr>
        <xdr:cNvPicPr/>
      </xdr:nvPicPr>
      <xdr:blipFill>
        <a:blip xmlns:r="http://schemas.openxmlformats.org/officeDocument/2006/relationships" r:embed="rId1"/>
        <a:stretch/>
      </xdr:blipFill>
      <xdr:spPr>
        <a:xfrm>
          <a:off x="27000" y="1425483360"/>
          <a:ext cx="9000" cy="9000"/>
        </a:xfrm>
        <a:prstGeom prst="rect">
          <a:avLst/>
        </a:prstGeom>
        <a:ln>
          <a:noFill/>
        </a:ln>
      </xdr:spPr>
    </xdr:pic>
    <xdr:clientData/>
  </xdr:twoCellAnchor>
  <xdr:twoCellAnchor editAs="oneCell">
    <xdr:from>
      <xdr:col>0</xdr:col>
      <xdr:colOff>27000</xdr:colOff>
      <xdr:row>6980</xdr:row>
      <xdr:rowOff>181440</xdr:rowOff>
    </xdr:from>
    <xdr:to>
      <xdr:col>0</xdr:col>
      <xdr:colOff>36000</xdr:colOff>
      <xdr:row>6980</xdr:row>
      <xdr:rowOff>190440</xdr:rowOff>
    </xdr:to>
    <xdr:pic>
      <xdr:nvPicPr>
        <xdr:cNvPr id="1281" name="Imagem 272">
          <a:extLst>
            <a:ext uri="{FF2B5EF4-FFF2-40B4-BE49-F238E27FC236}">
              <a16:creationId xmlns:a16="http://schemas.microsoft.com/office/drawing/2014/main" id="{00000000-0008-0000-0800-000001050000}"/>
            </a:ext>
          </a:extLst>
        </xdr:cNvPr>
        <xdr:cNvPicPr/>
      </xdr:nvPicPr>
      <xdr:blipFill>
        <a:blip xmlns:r="http://schemas.openxmlformats.org/officeDocument/2006/relationships" r:embed="rId1"/>
        <a:stretch/>
      </xdr:blipFill>
      <xdr:spPr>
        <a:xfrm>
          <a:off x="27000" y="1431903240"/>
          <a:ext cx="9000" cy="9000"/>
        </a:xfrm>
        <a:prstGeom prst="rect">
          <a:avLst/>
        </a:prstGeom>
        <a:ln>
          <a:noFill/>
        </a:ln>
      </xdr:spPr>
    </xdr:pic>
    <xdr:clientData/>
  </xdr:twoCellAnchor>
  <xdr:twoCellAnchor editAs="oneCell">
    <xdr:from>
      <xdr:col>0</xdr:col>
      <xdr:colOff>27000</xdr:colOff>
      <xdr:row>7011</xdr:row>
      <xdr:rowOff>181800</xdr:rowOff>
    </xdr:from>
    <xdr:to>
      <xdr:col>0</xdr:col>
      <xdr:colOff>36000</xdr:colOff>
      <xdr:row>7011</xdr:row>
      <xdr:rowOff>190800</xdr:rowOff>
    </xdr:to>
    <xdr:pic>
      <xdr:nvPicPr>
        <xdr:cNvPr id="1282" name="Imagem 273">
          <a:extLst>
            <a:ext uri="{FF2B5EF4-FFF2-40B4-BE49-F238E27FC236}">
              <a16:creationId xmlns:a16="http://schemas.microsoft.com/office/drawing/2014/main" id="{00000000-0008-0000-0800-000002050000}"/>
            </a:ext>
          </a:extLst>
        </xdr:cNvPr>
        <xdr:cNvPicPr/>
      </xdr:nvPicPr>
      <xdr:blipFill>
        <a:blip xmlns:r="http://schemas.openxmlformats.org/officeDocument/2006/relationships" r:embed="rId1"/>
        <a:stretch/>
      </xdr:blipFill>
      <xdr:spPr>
        <a:xfrm>
          <a:off x="27000" y="1438323120"/>
          <a:ext cx="9000" cy="9000"/>
        </a:xfrm>
        <a:prstGeom prst="rect">
          <a:avLst/>
        </a:prstGeom>
        <a:ln>
          <a:noFill/>
        </a:ln>
      </xdr:spPr>
    </xdr:pic>
    <xdr:clientData/>
  </xdr:twoCellAnchor>
  <xdr:twoCellAnchor editAs="oneCell">
    <xdr:from>
      <xdr:col>0</xdr:col>
      <xdr:colOff>27000</xdr:colOff>
      <xdr:row>7041</xdr:row>
      <xdr:rowOff>181800</xdr:rowOff>
    </xdr:from>
    <xdr:to>
      <xdr:col>0</xdr:col>
      <xdr:colOff>36000</xdr:colOff>
      <xdr:row>7041</xdr:row>
      <xdr:rowOff>190800</xdr:rowOff>
    </xdr:to>
    <xdr:pic>
      <xdr:nvPicPr>
        <xdr:cNvPr id="1283" name="Imagem 274">
          <a:extLst>
            <a:ext uri="{FF2B5EF4-FFF2-40B4-BE49-F238E27FC236}">
              <a16:creationId xmlns:a16="http://schemas.microsoft.com/office/drawing/2014/main" id="{00000000-0008-0000-0800-000003050000}"/>
            </a:ext>
          </a:extLst>
        </xdr:cNvPr>
        <xdr:cNvPicPr/>
      </xdr:nvPicPr>
      <xdr:blipFill>
        <a:blip xmlns:r="http://schemas.openxmlformats.org/officeDocument/2006/relationships" r:embed="rId1"/>
        <a:stretch/>
      </xdr:blipFill>
      <xdr:spPr>
        <a:xfrm>
          <a:off x="27000" y="1444495320"/>
          <a:ext cx="9000" cy="9000"/>
        </a:xfrm>
        <a:prstGeom prst="rect">
          <a:avLst/>
        </a:prstGeom>
        <a:ln>
          <a:noFill/>
        </a:ln>
      </xdr:spPr>
    </xdr:pic>
    <xdr:clientData/>
  </xdr:twoCellAnchor>
  <xdr:twoCellAnchor editAs="oneCell">
    <xdr:from>
      <xdr:col>0</xdr:col>
      <xdr:colOff>27000</xdr:colOff>
      <xdr:row>7043</xdr:row>
      <xdr:rowOff>181440</xdr:rowOff>
    </xdr:from>
    <xdr:to>
      <xdr:col>0</xdr:col>
      <xdr:colOff>36000</xdr:colOff>
      <xdr:row>7043</xdr:row>
      <xdr:rowOff>190440</xdr:rowOff>
    </xdr:to>
    <xdr:pic>
      <xdr:nvPicPr>
        <xdr:cNvPr id="1284" name="Imagem 275">
          <a:extLst>
            <a:ext uri="{FF2B5EF4-FFF2-40B4-BE49-F238E27FC236}">
              <a16:creationId xmlns:a16="http://schemas.microsoft.com/office/drawing/2014/main" id="{00000000-0008-0000-0800-000004050000}"/>
            </a:ext>
          </a:extLst>
        </xdr:cNvPr>
        <xdr:cNvPicPr/>
      </xdr:nvPicPr>
      <xdr:blipFill>
        <a:blip xmlns:r="http://schemas.openxmlformats.org/officeDocument/2006/relationships" r:embed="rId1"/>
        <a:stretch/>
      </xdr:blipFill>
      <xdr:spPr>
        <a:xfrm>
          <a:off x="27000" y="1444876200"/>
          <a:ext cx="9000" cy="9000"/>
        </a:xfrm>
        <a:prstGeom prst="rect">
          <a:avLst/>
        </a:prstGeom>
        <a:ln>
          <a:noFill/>
        </a:ln>
      </xdr:spPr>
    </xdr:pic>
    <xdr:clientData/>
  </xdr:twoCellAnchor>
  <xdr:twoCellAnchor editAs="oneCell">
    <xdr:from>
      <xdr:col>0</xdr:col>
      <xdr:colOff>27000</xdr:colOff>
      <xdr:row>7074</xdr:row>
      <xdr:rowOff>257760</xdr:rowOff>
    </xdr:from>
    <xdr:to>
      <xdr:col>0</xdr:col>
      <xdr:colOff>36000</xdr:colOff>
      <xdr:row>7074</xdr:row>
      <xdr:rowOff>266760</xdr:rowOff>
    </xdr:to>
    <xdr:pic>
      <xdr:nvPicPr>
        <xdr:cNvPr id="1285" name="Imagem 276">
          <a:extLst>
            <a:ext uri="{FF2B5EF4-FFF2-40B4-BE49-F238E27FC236}">
              <a16:creationId xmlns:a16="http://schemas.microsoft.com/office/drawing/2014/main" id="{00000000-0008-0000-0800-000005050000}"/>
            </a:ext>
          </a:extLst>
        </xdr:cNvPr>
        <xdr:cNvPicPr/>
      </xdr:nvPicPr>
      <xdr:blipFill>
        <a:blip xmlns:r="http://schemas.openxmlformats.org/officeDocument/2006/relationships" r:embed="rId1"/>
        <a:stretch/>
      </xdr:blipFill>
      <xdr:spPr>
        <a:xfrm>
          <a:off x="27000" y="1451372400"/>
          <a:ext cx="9000" cy="9000"/>
        </a:xfrm>
        <a:prstGeom prst="rect">
          <a:avLst/>
        </a:prstGeom>
        <a:ln>
          <a:noFill/>
        </a:ln>
      </xdr:spPr>
    </xdr:pic>
    <xdr:clientData/>
  </xdr:twoCellAnchor>
  <xdr:twoCellAnchor editAs="oneCell">
    <xdr:from>
      <xdr:col>0</xdr:col>
      <xdr:colOff>27000</xdr:colOff>
      <xdr:row>7108</xdr:row>
      <xdr:rowOff>181800</xdr:rowOff>
    </xdr:from>
    <xdr:to>
      <xdr:col>0</xdr:col>
      <xdr:colOff>36000</xdr:colOff>
      <xdr:row>7108</xdr:row>
      <xdr:rowOff>190800</xdr:rowOff>
    </xdr:to>
    <xdr:pic>
      <xdr:nvPicPr>
        <xdr:cNvPr id="1286" name="Imagem 277">
          <a:extLst>
            <a:ext uri="{FF2B5EF4-FFF2-40B4-BE49-F238E27FC236}">
              <a16:creationId xmlns:a16="http://schemas.microsoft.com/office/drawing/2014/main" id="{00000000-0008-0000-0800-000006050000}"/>
            </a:ext>
          </a:extLst>
        </xdr:cNvPr>
        <xdr:cNvPicPr/>
      </xdr:nvPicPr>
      <xdr:blipFill>
        <a:blip xmlns:r="http://schemas.openxmlformats.org/officeDocument/2006/relationships" r:embed="rId1"/>
        <a:stretch/>
      </xdr:blipFill>
      <xdr:spPr>
        <a:xfrm>
          <a:off x="27000" y="1458439920"/>
          <a:ext cx="9000" cy="9000"/>
        </a:xfrm>
        <a:prstGeom prst="rect">
          <a:avLst/>
        </a:prstGeom>
        <a:ln>
          <a:noFill/>
        </a:ln>
      </xdr:spPr>
    </xdr:pic>
    <xdr:clientData/>
  </xdr:twoCellAnchor>
  <xdr:twoCellAnchor editAs="oneCell">
    <xdr:from>
      <xdr:col>0</xdr:col>
      <xdr:colOff>27000</xdr:colOff>
      <xdr:row>7110</xdr:row>
      <xdr:rowOff>181440</xdr:rowOff>
    </xdr:from>
    <xdr:to>
      <xdr:col>0</xdr:col>
      <xdr:colOff>36000</xdr:colOff>
      <xdr:row>7110</xdr:row>
      <xdr:rowOff>190440</xdr:rowOff>
    </xdr:to>
    <xdr:pic>
      <xdr:nvPicPr>
        <xdr:cNvPr id="1287" name="Imagem 278">
          <a:extLst>
            <a:ext uri="{FF2B5EF4-FFF2-40B4-BE49-F238E27FC236}">
              <a16:creationId xmlns:a16="http://schemas.microsoft.com/office/drawing/2014/main" id="{00000000-0008-0000-0800-000007050000}"/>
            </a:ext>
          </a:extLst>
        </xdr:cNvPr>
        <xdr:cNvPicPr/>
      </xdr:nvPicPr>
      <xdr:blipFill>
        <a:blip xmlns:r="http://schemas.openxmlformats.org/officeDocument/2006/relationships" r:embed="rId1"/>
        <a:stretch/>
      </xdr:blipFill>
      <xdr:spPr>
        <a:xfrm>
          <a:off x="27000" y="1458820800"/>
          <a:ext cx="9000" cy="9000"/>
        </a:xfrm>
        <a:prstGeom prst="rect">
          <a:avLst/>
        </a:prstGeom>
        <a:ln>
          <a:noFill/>
        </a:ln>
      </xdr:spPr>
    </xdr:pic>
    <xdr:clientData/>
  </xdr:twoCellAnchor>
  <xdr:twoCellAnchor editAs="oneCell">
    <xdr:from>
      <xdr:col>0</xdr:col>
      <xdr:colOff>27000</xdr:colOff>
      <xdr:row>7140</xdr:row>
      <xdr:rowOff>181440</xdr:rowOff>
    </xdr:from>
    <xdr:to>
      <xdr:col>0</xdr:col>
      <xdr:colOff>36000</xdr:colOff>
      <xdr:row>7140</xdr:row>
      <xdr:rowOff>190440</xdr:rowOff>
    </xdr:to>
    <xdr:pic>
      <xdr:nvPicPr>
        <xdr:cNvPr id="1288" name="Imagem 279">
          <a:extLst>
            <a:ext uri="{FF2B5EF4-FFF2-40B4-BE49-F238E27FC236}">
              <a16:creationId xmlns:a16="http://schemas.microsoft.com/office/drawing/2014/main" id="{00000000-0008-0000-0800-000008050000}"/>
            </a:ext>
          </a:extLst>
        </xdr:cNvPr>
        <xdr:cNvPicPr/>
      </xdr:nvPicPr>
      <xdr:blipFill>
        <a:blip xmlns:r="http://schemas.openxmlformats.org/officeDocument/2006/relationships" r:embed="rId1"/>
        <a:stretch/>
      </xdr:blipFill>
      <xdr:spPr>
        <a:xfrm>
          <a:off x="27000" y="1464993000"/>
          <a:ext cx="9000" cy="9000"/>
        </a:xfrm>
        <a:prstGeom prst="rect">
          <a:avLst/>
        </a:prstGeom>
        <a:ln>
          <a:noFill/>
        </a:ln>
      </xdr:spPr>
    </xdr:pic>
    <xdr:clientData/>
  </xdr:twoCellAnchor>
  <xdr:twoCellAnchor editAs="oneCell">
    <xdr:from>
      <xdr:col>0</xdr:col>
      <xdr:colOff>27000</xdr:colOff>
      <xdr:row>7169</xdr:row>
      <xdr:rowOff>181440</xdr:rowOff>
    </xdr:from>
    <xdr:to>
      <xdr:col>0</xdr:col>
      <xdr:colOff>36000</xdr:colOff>
      <xdr:row>7169</xdr:row>
      <xdr:rowOff>190440</xdr:rowOff>
    </xdr:to>
    <xdr:pic>
      <xdr:nvPicPr>
        <xdr:cNvPr id="1289" name="Imagem 280">
          <a:extLst>
            <a:ext uri="{FF2B5EF4-FFF2-40B4-BE49-F238E27FC236}">
              <a16:creationId xmlns:a16="http://schemas.microsoft.com/office/drawing/2014/main" id="{00000000-0008-0000-0800-000009050000}"/>
            </a:ext>
          </a:extLst>
        </xdr:cNvPr>
        <xdr:cNvPicPr/>
      </xdr:nvPicPr>
      <xdr:blipFill>
        <a:blip xmlns:r="http://schemas.openxmlformats.org/officeDocument/2006/relationships" r:embed="rId1"/>
        <a:stretch/>
      </xdr:blipFill>
      <xdr:spPr>
        <a:xfrm>
          <a:off x="27000" y="1470822120"/>
          <a:ext cx="9000" cy="9000"/>
        </a:xfrm>
        <a:prstGeom prst="rect">
          <a:avLst/>
        </a:prstGeom>
        <a:ln>
          <a:noFill/>
        </a:ln>
      </xdr:spPr>
    </xdr:pic>
    <xdr:clientData/>
  </xdr:twoCellAnchor>
  <xdr:twoCellAnchor editAs="oneCell">
    <xdr:from>
      <xdr:col>0</xdr:col>
      <xdr:colOff>27000</xdr:colOff>
      <xdr:row>7198</xdr:row>
      <xdr:rowOff>181440</xdr:rowOff>
    </xdr:from>
    <xdr:to>
      <xdr:col>0</xdr:col>
      <xdr:colOff>36000</xdr:colOff>
      <xdr:row>7198</xdr:row>
      <xdr:rowOff>190440</xdr:rowOff>
    </xdr:to>
    <xdr:pic>
      <xdr:nvPicPr>
        <xdr:cNvPr id="1290" name="Imagem 281">
          <a:extLst>
            <a:ext uri="{FF2B5EF4-FFF2-40B4-BE49-F238E27FC236}">
              <a16:creationId xmlns:a16="http://schemas.microsoft.com/office/drawing/2014/main" id="{00000000-0008-0000-0800-00000A050000}"/>
            </a:ext>
          </a:extLst>
        </xdr:cNvPr>
        <xdr:cNvPicPr/>
      </xdr:nvPicPr>
      <xdr:blipFill>
        <a:blip xmlns:r="http://schemas.openxmlformats.org/officeDocument/2006/relationships" r:embed="rId1"/>
        <a:stretch/>
      </xdr:blipFill>
      <xdr:spPr>
        <a:xfrm>
          <a:off x="27000" y="1476651600"/>
          <a:ext cx="9000" cy="9000"/>
        </a:xfrm>
        <a:prstGeom prst="rect">
          <a:avLst/>
        </a:prstGeom>
        <a:ln>
          <a:noFill/>
        </a:ln>
      </xdr:spPr>
    </xdr:pic>
    <xdr:clientData/>
  </xdr:twoCellAnchor>
  <xdr:twoCellAnchor editAs="oneCell">
    <xdr:from>
      <xdr:col>0</xdr:col>
      <xdr:colOff>27000</xdr:colOff>
      <xdr:row>7227</xdr:row>
      <xdr:rowOff>181440</xdr:rowOff>
    </xdr:from>
    <xdr:to>
      <xdr:col>0</xdr:col>
      <xdr:colOff>36000</xdr:colOff>
      <xdr:row>7227</xdr:row>
      <xdr:rowOff>190440</xdr:rowOff>
    </xdr:to>
    <xdr:pic>
      <xdr:nvPicPr>
        <xdr:cNvPr id="1291" name="Imagem 282">
          <a:extLst>
            <a:ext uri="{FF2B5EF4-FFF2-40B4-BE49-F238E27FC236}">
              <a16:creationId xmlns:a16="http://schemas.microsoft.com/office/drawing/2014/main" id="{00000000-0008-0000-0800-00000B050000}"/>
            </a:ext>
          </a:extLst>
        </xdr:cNvPr>
        <xdr:cNvPicPr/>
      </xdr:nvPicPr>
      <xdr:blipFill>
        <a:blip xmlns:r="http://schemas.openxmlformats.org/officeDocument/2006/relationships" r:embed="rId1"/>
        <a:stretch/>
      </xdr:blipFill>
      <xdr:spPr>
        <a:xfrm>
          <a:off x="27000" y="1482480720"/>
          <a:ext cx="9000" cy="9000"/>
        </a:xfrm>
        <a:prstGeom prst="rect">
          <a:avLst/>
        </a:prstGeom>
        <a:ln>
          <a:noFill/>
        </a:ln>
      </xdr:spPr>
    </xdr:pic>
    <xdr:clientData/>
  </xdr:twoCellAnchor>
  <xdr:twoCellAnchor editAs="oneCell">
    <xdr:from>
      <xdr:col>0</xdr:col>
      <xdr:colOff>27000</xdr:colOff>
      <xdr:row>7257</xdr:row>
      <xdr:rowOff>181440</xdr:rowOff>
    </xdr:from>
    <xdr:to>
      <xdr:col>0</xdr:col>
      <xdr:colOff>36000</xdr:colOff>
      <xdr:row>7257</xdr:row>
      <xdr:rowOff>190440</xdr:rowOff>
    </xdr:to>
    <xdr:pic>
      <xdr:nvPicPr>
        <xdr:cNvPr id="1292" name="Imagem 283">
          <a:extLst>
            <a:ext uri="{FF2B5EF4-FFF2-40B4-BE49-F238E27FC236}">
              <a16:creationId xmlns:a16="http://schemas.microsoft.com/office/drawing/2014/main" id="{00000000-0008-0000-0800-00000C050000}"/>
            </a:ext>
          </a:extLst>
        </xdr:cNvPr>
        <xdr:cNvPicPr/>
      </xdr:nvPicPr>
      <xdr:blipFill>
        <a:blip xmlns:r="http://schemas.openxmlformats.org/officeDocument/2006/relationships" r:embed="rId1"/>
        <a:stretch/>
      </xdr:blipFill>
      <xdr:spPr>
        <a:xfrm>
          <a:off x="27000" y="1488786480"/>
          <a:ext cx="9000" cy="9000"/>
        </a:xfrm>
        <a:prstGeom prst="rect">
          <a:avLst/>
        </a:prstGeom>
        <a:ln>
          <a:noFill/>
        </a:ln>
      </xdr:spPr>
    </xdr:pic>
    <xdr:clientData/>
  </xdr:twoCellAnchor>
  <xdr:twoCellAnchor editAs="oneCell">
    <xdr:from>
      <xdr:col>0</xdr:col>
      <xdr:colOff>27000</xdr:colOff>
      <xdr:row>7267</xdr:row>
      <xdr:rowOff>181440</xdr:rowOff>
    </xdr:from>
    <xdr:to>
      <xdr:col>0</xdr:col>
      <xdr:colOff>36000</xdr:colOff>
      <xdr:row>7267</xdr:row>
      <xdr:rowOff>190440</xdr:rowOff>
    </xdr:to>
    <xdr:pic>
      <xdr:nvPicPr>
        <xdr:cNvPr id="1293" name="Imagem 284">
          <a:extLst>
            <a:ext uri="{FF2B5EF4-FFF2-40B4-BE49-F238E27FC236}">
              <a16:creationId xmlns:a16="http://schemas.microsoft.com/office/drawing/2014/main" id="{00000000-0008-0000-0800-00000D050000}"/>
            </a:ext>
          </a:extLst>
        </xdr:cNvPr>
        <xdr:cNvPicPr/>
      </xdr:nvPicPr>
      <xdr:blipFill>
        <a:blip xmlns:r="http://schemas.openxmlformats.org/officeDocument/2006/relationships" r:embed="rId1"/>
        <a:stretch/>
      </xdr:blipFill>
      <xdr:spPr>
        <a:xfrm>
          <a:off x="27000" y="1491053400"/>
          <a:ext cx="9000" cy="9000"/>
        </a:xfrm>
        <a:prstGeom prst="rect">
          <a:avLst/>
        </a:prstGeom>
        <a:ln>
          <a:noFill/>
        </a:ln>
      </xdr:spPr>
    </xdr:pic>
    <xdr:clientData/>
  </xdr:twoCellAnchor>
  <xdr:twoCellAnchor editAs="oneCell">
    <xdr:from>
      <xdr:col>0</xdr:col>
      <xdr:colOff>27000</xdr:colOff>
      <xdr:row>7299</xdr:row>
      <xdr:rowOff>181440</xdr:rowOff>
    </xdr:from>
    <xdr:to>
      <xdr:col>0</xdr:col>
      <xdr:colOff>36000</xdr:colOff>
      <xdr:row>7299</xdr:row>
      <xdr:rowOff>190440</xdr:rowOff>
    </xdr:to>
    <xdr:pic>
      <xdr:nvPicPr>
        <xdr:cNvPr id="1294" name="Imagem 285">
          <a:extLst>
            <a:ext uri="{FF2B5EF4-FFF2-40B4-BE49-F238E27FC236}">
              <a16:creationId xmlns:a16="http://schemas.microsoft.com/office/drawing/2014/main" id="{00000000-0008-0000-0800-00000E050000}"/>
            </a:ext>
          </a:extLst>
        </xdr:cNvPr>
        <xdr:cNvPicPr/>
      </xdr:nvPicPr>
      <xdr:blipFill>
        <a:blip xmlns:r="http://schemas.openxmlformats.org/officeDocument/2006/relationships" r:embed="rId1"/>
        <a:stretch/>
      </xdr:blipFill>
      <xdr:spPr>
        <a:xfrm>
          <a:off x="27000" y="1497454200"/>
          <a:ext cx="9000" cy="9000"/>
        </a:xfrm>
        <a:prstGeom prst="rect">
          <a:avLst/>
        </a:prstGeom>
        <a:ln>
          <a:noFill/>
        </a:ln>
      </xdr:spPr>
    </xdr:pic>
    <xdr:clientData/>
  </xdr:twoCellAnchor>
  <xdr:twoCellAnchor editAs="oneCell">
    <xdr:from>
      <xdr:col>0</xdr:col>
      <xdr:colOff>27000</xdr:colOff>
      <xdr:row>7326</xdr:row>
      <xdr:rowOff>181440</xdr:rowOff>
    </xdr:from>
    <xdr:to>
      <xdr:col>0</xdr:col>
      <xdr:colOff>36000</xdr:colOff>
      <xdr:row>7326</xdr:row>
      <xdr:rowOff>190440</xdr:rowOff>
    </xdr:to>
    <xdr:pic>
      <xdr:nvPicPr>
        <xdr:cNvPr id="1295" name="Imagem 286">
          <a:extLst>
            <a:ext uri="{FF2B5EF4-FFF2-40B4-BE49-F238E27FC236}">
              <a16:creationId xmlns:a16="http://schemas.microsoft.com/office/drawing/2014/main" id="{00000000-0008-0000-0800-00000F050000}"/>
            </a:ext>
          </a:extLst>
        </xdr:cNvPr>
        <xdr:cNvPicPr/>
      </xdr:nvPicPr>
      <xdr:blipFill>
        <a:blip xmlns:r="http://schemas.openxmlformats.org/officeDocument/2006/relationships" r:embed="rId1"/>
        <a:stretch/>
      </xdr:blipFill>
      <xdr:spPr>
        <a:xfrm>
          <a:off x="27000" y="1502902440"/>
          <a:ext cx="9000" cy="9000"/>
        </a:xfrm>
        <a:prstGeom prst="rect">
          <a:avLst/>
        </a:prstGeom>
        <a:ln>
          <a:noFill/>
        </a:ln>
      </xdr:spPr>
    </xdr:pic>
    <xdr:clientData/>
  </xdr:twoCellAnchor>
  <xdr:twoCellAnchor editAs="oneCell">
    <xdr:from>
      <xdr:col>0</xdr:col>
      <xdr:colOff>27000</xdr:colOff>
      <xdr:row>7363</xdr:row>
      <xdr:rowOff>181440</xdr:rowOff>
    </xdr:from>
    <xdr:to>
      <xdr:col>0</xdr:col>
      <xdr:colOff>36000</xdr:colOff>
      <xdr:row>7363</xdr:row>
      <xdr:rowOff>190440</xdr:rowOff>
    </xdr:to>
    <xdr:pic>
      <xdr:nvPicPr>
        <xdr:cNvPr id="1296" name="Imagem 287">
          <a:extLst>
            <a:ext uri="{FF2B5EF4-FFF2-40B4-BE49-F238E27FC236}">
              <a16:creationId xmlns:a16="http://schemas.microsoft.com/office/drawing/2014/main" id="{00000000-0008-0000-0800-000010050000}"/>
            </a:ext>
          </a:extLst>
        </xdr:cNvPr>
        <xdr:cNvPicPr/>
      </xdr:nvPicPr>
      <xdr:blipFill>
        <a:blip xmlns:r="http://schemas.openxmlformats.org/officeDocument/2006/relationships" r:embed="rId1"/>
        <a:stretch/>
      </xdr:blipFill>
      <xdr:spPr>
        <a:xfrm>
          <a:off x="27000" y="1510693920"/>
          <a:ext cx="9000" cy="9000"/>
        </a:xfrm>
        <a:prstGeom prst="rect">
          <a:avLst/>
        </a:prstGeom>
        <a:ln>
          <a:noFill/>
        </a:ln>
      </xdr:spPr>
    </xdr:pic>
    <xdr:clientData/>
  </xdr:twoCellAnchor>
  <xdr:twoCellAnchor editAs="oneCell">
    <xdr:from>
      <xdr:col>0</xdr:col>
      <xdr:colOff>27000</xdr:colOff>
      <xdr:row>7391</xdr:row>
      <xdr:rowOff>181440</xdr:rowOff>
    </xdr:from>
    <xdr:to>
      <xdr:col>0</xdr:col>
      <xdr:colOff>36000</xdr:colOff>
      <xdr:row>7391</xdr:row>
      <xdr:rowOff>190440</xdr:rowOff>
    </xdr:to>
    <xdr:pic>
      <xdr:nvPicPr>
        <xdr:cNvPr id="1297" name="Imagem 288">
          <a:extLst>
            <a:ext uri="{FF2B5EF4-FFF2-40B4-BE49-F238E27FC236}">
              <a16:creationId xmlns:a16="http://schemas.microsoft.com/office/drawing/2014/main" id="{00000000-0008-0000-0800-000011050000}"/>
            </a:ext>
          </a:extLst>
        </xdr:cNvPr>
        <xdr:cNvPicPr/>
      </xdr:nvPicPr>
      <xdr:blipFill>
        <a:blip xmlns:r="http://schemas.openxmlformats.org/officeDocument/2006/relationships" r:embed="rId1"/>
        <a:stretch/>
      </xdr:blipFill>
      <xdr:spPr>
        <a:xfrm>
          <a:off x="27000" y="1516332600"/>
          <a:ext cx="9000" cy="9000"/>
        </a:xfrm>
        <a:prstGeom prst="rect">
          <a:avLst/>
        </a:prstGeom>
        <a:ln>
          <a:noFill/>
        </a:ln>
      </xdr:spPr>
    </xdr:pic>
    <xdr:clientData/>
  </xdr:twoCellAnchor>
  <xdr:twoCellAnchor editAs="oneCell">
    <xdr:from>
      <xdr:col>0</xdr:col>
      <xdr:colOff>27000</xdr:colOff>
      <xdr:row>7418</xdr:row>
      <xdr:rowOff>181800</xdr:rowOff>
    </xdr:from>
    <xdr:to>
      <xdr:col>0</xdr:col>
      <xdr:colOff>36000</xdr:colOff>
      <xdr:row>7418</xdr:row>
      <xdr:rowOff>190800</xdr:rowOff>
    </xdr:to>
    <xdr:pic>
      <xdr:nvPicPr>
        <xdr:cNvPr id="1298" name="Imagem 289">
          <a:extLst>
            <a:ext uri="{FF2B5EF4-FFF2-40B4-BE49-F238E27FC236}">
              <a16:creationId xmlns:a16="http://schemas.microsoft.com/office/drawing/2014/main" id="{00000000-0008-0000-0800-000012050000}"/>
            </a:ext>
          </a:extLst>
        </xdr:cNvPr>
        <xdr:cNvPicPr/>
      </xdr:nvPicPr>
      <xdr:blipFill>
        <a:blip xmlns:r="http://schemas.openxmlformats.org/officeDocument/2006/relationships" r:embed="rId1"/>
        <a:stretch/>
      </xdr:blipFill>
      <xdr:spPr>
        <a:xfrm>
          <a:off x="27000" y="1521781200"/>
          <a:ext cx="9000" cy="9000"/>
        </a:xfrm>
        <a:prstGeom prst="rect">
          <a:avLst/>
        </a:prstGeom>
        <a:ln>
          <a:noFill/>
        </a:ln>
      </xdr:spPr>
    </xdr:pic>
    <xdr:clientData/>
  </xdr:twoCellAnchor>
  <xdr:twoCellAnchor editAs="oneCell">
    <xdr:from>
      <xdr:col>0</xdr:col>
      <xdr:colOff>27000</xdr:colOff>
      <xdr:row>7449</xdr:row>
      <xdr:rowOff>181440</xdr:rowOff>
    </xdr:from>
    <xdr:to>
      <xdr:col>0</xdr:col>
      <xdr:colOff>36000</xdr:colOff>
      <xdr:row>7449</xdr:row>
      <xdr:rowOff>190440</xdr:rowOff>
    </xdr:to>
    <xdr:pic>
      <xdr:nvPicPr>
        <xdr:cNvPr id="1299" name="Imagem 290">
          <a:extLst>
            <a:ext uri="{FF2B5EF4-FFF2-40B4-BE49-F238E27FC236}">
              <a16:creationId xmlns:a16="http://schemas.microsoft.com/office/drawing/2014/main" id="{00000000-0008-0000-0800-000013050000}"/>
            </a:ext>
          </a:extLst>
        </xdr:cNvPr>
        <xdr:cNvPicPr/>
      </xdr:nvPicPr>
      <xdr:blipFill>
        <a:blip xmlns:r="http://schemas.openxmlformats.org/officeDocument/2006/relationships" r:embed="rId1"/>
        <a:stretch/>
      </xdr:blipFill>
      <xdr:spPr>
        <a:xfrm>
          <a:off x="27000" y="1528353360"/>
          <a:ext cx="9000" cy="9000"/>
        </a:xfrm>
        <a:prstGeom prst="rect">
          <a:avLst/>
        </a:prstGeom>
        <a:ln>
          <a:noFill/>
        </a:ln>
      </xdr:spPr>
    </xdr:pic>
    <xdr:clientData/>
  </xdr:twoCellAnchor>
  <xdr:twoCellAnchor editAs="oneCell">
    <xdr:from>
      <xdr:col>0</xdr:col>
      <xdr:colOff>27000</xdr:colOff>
      <xdr:row>7479</xdr:row>
      <xdr:rowOff>181440</xdr:rowOff>
    </xdr:from>
    <xdr:to>
      <xdr:col>0</xdr:col>
      <xdr:colOff>36000</xdr:colOff>
      <xdr:row>7479</xdr:row>
      <xdr:rowOff>190440</xdr:rowOff>
    </xdr:to>
    <xdr:pic>
      <xdr:nvPicPr>
        <xdr:cNvPr id="1300" name="Imagem 291">
          <a:extLst>
            <a:ext uri="{FF2B5EF4-FFF2-40B4-BE49-F238E27FC236}">
              <a16:creationId xmlns:a16="http://schemas.microsoft.com/office/drawing/2014/main" id="{00000000-0008-0000-0800-000014050000}"/>
            </a:ext>
          </a:extLst>
        </xdr:cNvPr>
        <xdr:cNvPicPr/>
      </xdr:nvPicPr>
      <xdr:blipFill>
        <a:blip xmlns:r="http://schemas.openxmlformats.org/officeDocument/2006/relationships" r:embed="rId1"/>
        <a:stretch/>
      </xdr:blipFill>
      <xdr:spPr>
        <a:xfrm>
          <a:off x="27000" y="1534601520"/>
          <a:ext cx="9000" cy="9000"/>
        </a:xfrm>
        <a:prstGeom prst="rect">
          <a:avLst/>
        </a:prstGeom>
        <a:ln>
          <a:noFill/>
        </a:ln>
      </xdr:spPr>
    </xdr:pic>
    <xdr:clientData/>
  </xdr:twoCellAnchor>
  <xdr:twoCellAnchor editAs="oneCell">
    <xdr:from>
      <xdr:col>0</xdr:col>
      <xdr:colOff>27000</xdr:colOff>
      <xdr:row>7508</xdr:row>
      <xdr:rowOff>181440</xdr:rowOff>
    </xdr:from>
    <xdr:to>
      <xdr:col>0</xdr:col>
      <xdr:colOff>36000</xdr:colOff>
      <xdr:row>7508</xdr:row>
      <xdr:rowOff>190440</xdr:rowOff>
    </xdr:to>
    <xdr:pic>
      <xdr:nvPicPr>
        <xdr:cNvPr id="1301" name="Imagem 292">
          <a:extLst>
            <a:ext uri="{FF2B5EF4-FFF2-40B4-BE49-F238E27FC236}">
              <a16:creationId xmlns:a16="http://schemas.microsoft.com/office/drawing/2014/main" id="{00000000-0008-0000-0800-000015050000}"/>
            </a:ext>
          </a:extLst>
        </xdr:cNvPr>
        <xdr:cNvPicPr/>
      </xdr:nvPicPr>
      <xdr:blipFill>
        <a:blip xmlns:r="http://schemas.openxmlformats.org/officeDocument/2006/relationships" r:embed="rId1"/>
        <a:stretch/>
      </xdr:blipFill>
      <xdr:spPr>
        <a:xfrm>
          <a:off x="27000" y="1540583280"/>
          <a:ext cx="9000" cy="9000"/>
        </a:xfrm>
        <a:prstGeom prst="rect">
          <a:avLst/>
        </a:prstGeom>
        <a:ln>
          <a:noFill/>
        </a:ln>
      </xdr:spPr>
    </xdr:pic>
    <xdr:clientData/>
  </xdr:twoCellAnchor>
  <xdr:twoCellAnchor editAs="oneCell">
    <xdr:from>
      <xdr:col>0</xdr:col>
      <xdr:colOff>27000</xdr:colOff>
      <xdr:row>7540</xdr:row>
      <xdr:rowOff>181440</xdr:rowOff>
    </xdr:from>
    <xdr:to>
      <xdr:col>0</xdr:col>
      <xdr:colOff>36000</xdr:colOff>
      <xdr:row>7540</xdr:row>
      <xdr:rowOff>190440</xdr:rowOff>
    </xdr:to>
    <xdr:pic>
      <xdr:nvPicPr>
        <xdr:cNvPr id="1302" name="Imagem 293">
          <a:extLst>
            <a:ext uri="{FF2B5EF4-FFF2-40B4-BE49-F238E27FC236}">
              <a16:creationId xmlns:a16="http://schemas.microsoft.com/office/drawing/2014/main" id="{00000000-0008-0000-0800-000016050000}"/>
            </a:ext>
          </a:extLst>
        </xdr:cNvPr>
        <xdr:cNvPicPr/>
      </xdr:nvPicPr>
      <xdr:blipFill>
        <a:blip xmlns:r="http://schemas.openxmlformats.org/officeDocument/2006/relationships" r:embed="rId1"/>
        <a:stretch/>
      </xdr:blipFill>
      <xdr:spPr>
        <a:xfrm>
          <a:off x="27000" y="1547212680"/>
          <a:ext cx="9000" cy="9000"/>
        </a:xfrm>
        <a:prstGeom prst="rect">
          <a:avLst/>
        </a:prstGeom>
        <a:ln>
          <a:noFill/>
        </a:ln>
      </xdr:spPr>
    </xdr:pic>
    <xdr:clientData/>
  </xdr:twoCellAnchor>
  <xdr:twoCellAnchor editAs="oneCell">
    <xdr:from>
      <xdr:col>0</xdr:col>
      <xdr:colOff>27000</xdr:colOff>
      <xdr:row>7571</xdr:row>
      <xdr:rowOff>181440</xdr:rowOff>
    </xdr:from>
    <xdr:to>
      <xdr:col>0</xdr:col>
      <xdr:colOff>36000</xdr:colOff>
      <xdr:row>7571</xdr:row>
      <xdr:rowOff>190440</xdr:rowOff>
    </xdr:to>
    <xdr:pic>
      <xdr:nvPicPr>
        <xdr:cNvPr id="1303" name="Imagem 294">
          <a:extLst>
            <a:ext uri="{FF2B5EF4-FFF2-40B4-BE49-F238E27FC236}">
              <a16:creationId xmlns:a16="http://schemas.microsoft.com/office/drawing/2014/main" id="{00000000-0008-0000-0800-000017050000}"/>
            </a:ext>
          </a:extLst>
        </xdr:cNvPr>
        <xdr:cNvPicPr/>
      </xdr:nvPicPr>
      <xdr:blipFill>
        <a:blip xmlns:r="http://schemas.openxmlformats.org/officeDocument/2006/relationships" r:embed="rId1"/>
        <a:stretch/>
      </xdr:blipFill>
      <xdr:spPr>
        <a:xfrm>
          <a:off x="27000" y="1553651640"/>
          <a:ext cx="9000" cy="9000"/>
        </a:xfrm>
        <a:prstGeom prst="rect">
          <a:avLst/>
        </a:prstGeom>
        <a:ln>
          <a:noFill/>
        </a:ln>
      </xdr:spPr>
    </xdr:pic>
    <xdr:clientData/>
  </xdr:twoCellAnchor>
  <xdr:twoCellAnchor editAs="oneCell">
    <xdr:from>
      <xdr:col>0</xdr:col>
      <xdr:colOff>27000</xdr:colOff>
      <xdr:row>7601</xdr:row>
      <xdr:rowOff>257760</xdr:rowOff>
    </xdr:from>
    <xdr:to>
      <xdr:col>0</xdr:col>
      <xdr:colOff>36000</xdr:colOff>
      <xdr:row>7601</xdr:row>
      <xdr:rowOff>266760</xdr:rowOff>
    </xdr:to>
    <xdr:pic>
      <xdr:nvPicPr>
        <xdr:cNvPr id="1304" name="Imagem 295">
          <a:extLst>
            <a:ext uri="{FF2B5EF4-FFF2-40B4-BE49-F238E27FC236}">
              <a16:creationId xmlns:a16="http://schemas.microsoft.com/office/drawing/2014/main" id="{00000000-0008-0000-0800-000018050000}"/>
            </a:ext>
          </a:extLst>
        </xdr:cNvPr>
        <xdr:cNvPicPr/>
      </xdr:nvPicPr>
      <xdr:blipFill>
        <a:blip xmlns:r="http://schemas.openxmlformats.org/officeDocument/2006/relationships" r:embed="rId1"/>
        <a:stretch/>
      </xdr:blipFill>
      <xdr:spPr>
        <a:xfrm>
          <a:off x="27000" y="1559823840"/>
          <a:ext cx="9000" cy="9000"/>
        </a:xfrm>
        <a:prstGeom prst="rect">
          <a:avLst/>
        </a:prstGeom>
        <a:ln>
          <a:noFill/>
        </a:ln>
      </xdr:spPr>
    </xdr:pic>
    <xdr:clientData/>
  </xdr:twoCellAnchor>
  <xdr:twoCellAnchor editAs="oneCell">
    <xdr:from>
      <xdr:col>0</xdr:col>
      <xdr:colOff>27000</xdr:colOff>
      <xdr:row>7631</xdr:row>
      <xdr:rowOff>181440</xdr:rowOff>
    </xdr:from>
    <xdr:to>
      <xdr:col>0</xdr:col>
      <xdr:colOff>36000</xdr:colOff>
      <xdr:row>7631</xdr:row>
      <xdr:rowOff>190440</xdr:rowOff>
    </xdr:to>
    <xdr:pic>
      <xdr:nvPicPr>
        <xdr:cNvPr id="1305" name="Imagem 296">
          <a:extLst>
            <a:ext uri="{FF2B5EF4-FFF2-40B4-BE49-F238E27FC236}">
              <a16:creationId xmlns:a16="http://schemas.microsoft.com/office/drawing/2014/main" id="{00000000-0008-0000-0800-000019050000}"/>
            </a:ext>
          </a:extLst>
        </xdr:cNvPr>
        <xdr:cNvPicPr/>
      </xdr:nvPicPr>
      <xdr:blipFill>
        <a:blip xmlns:r="http://schemas.openxmlformats.org/officeDocument/2006/relationships" r:embed="rId1"/>
        <a:stretch/>
      </xdr:blipFill>
      <xdr:spPr>
        <a:xfrm>
          <a:off x="27000" y="1565996040"/>
          <a:ext cx="9000" cy="9000"/>
        </a:xfrm>
        <a:prstGeom prst="rect">
          <a:avLst/>
        </a:prstGeom>
        <a:ln>
          <a:noFill/>
        </a:ln>
      </xdr:spPr>
    </xdr:pic>
    <xdr:clientData/>
  </xdr:twoCellAnchor>
  <xdr:twoCellAnchor editAs="oneCell">
    <xdr:from>
      <xdr:col>0</xdr:col>
      <xdr:colOff>27000</xdr:colOff>
      <xdr:row>7660</xdr:row>
      <xdr:rowOff>181440</xdr:rowOff>
    </xdr:from>
    <xdr:to>
      <xdr:col>0</xdr:col>
      <xdr:colOff>36000</xdr:colOff>
      <xdr:row>7660</xdr:row>
      <xdr:rowOff>190440</xdr:rowOff>
    </xdr:to>
    <xdr:pic>
      <xdr:nvPicPr>
        <xdr:cNvPr id="1306" name="Imagem 297">
          <a:extLst>
            <a:ext uri="{FF2B5EF4-FFF2-40B4-BE49-F238E27FC236}">
              <a16:creationId xmlns:a16="http://schemas.microsoft.com/office/drawing/2014/main" id="{00000000-0008-0000-0800-00001A050000}"/>
            </a:ext>
          </a:extLst>
        </xdr:cNvPr>
        <xdr:cNvPicPr/>
      </xdr:nvPicPr>
      <xdr:blipFill>
        <a:blip xmlns:r="http://schemas.openxmlformats.org/officeDocument/2006/relationships" r:embed="rId1"/>
        <a:stretch/>
      </xdr:blipFill>
      <xdr:spPr>
        <a:xfrm>
          <a:off x="27000" y="1571901480"/>
          <a:ext cx="9000" cy="9000"/>
        </a:xfrm>
        <a:prstGeom prst="rect">
          <a:avLst/>
        </a:prstGeom>
        <a:ln>
          <a:noFill/>
        </a:ln>
      </xdr:spPr>
    </xdr:pic>
    <xdr:clientData/>
  </xdr:twoCellAnchor>
  <xdr:twoCellAnchor editAs="oneCell">
    <xdr:from>
      <xdr:col>0</xdr:col>
      <xdr:colOff>27000</xdr:colOff>
      <xdr:row>7690</xdr:row>
      <xdr:rowOff>181440</xdr:rowOff>
    </xdr:from>
    <xdr:to>
      <xdr:col>0</xdr:col>
      <xdr:colOff>36000</xdr:colOff>
      <xdr:row>7690</xdr:row>
      <xdr:rowOff>190440</xdr:rowOff>
    </xdr:to>
    <xdr:pic>
      <xdr:nvPicPr>
        <xdr:cNvPr id="1307" name="Imagem 298">
          <a:extLst>
            <a:ext uri="{FF2B5EF4-FFF2-40B4-BE49-F238E27FC236}">
              <a16:creationId xmlns:a16="http://schemas.microsoft.com/office/drawing/2014/main" id="{00000000-0008-0000-0800-00001B050000}"/>
            </a:ext>
          </a:extLst>
        </xdr:cNvPr>
        <xdr:cNvPicPr/>
      </xdr:nvPicPr>
      <xdr:blipFill>
        <a:blip xmlns:r="http://schemas.openxmlformats.org/officeDocument/2006/relationships" r:embed="rId1"/>
        <a:stretch/>
      </xdr:blipFill>
      <xdr:spPr>
        <a:xfrm>
          <a:off x="27000" y="1578073680"/>
          <a:ext cx="9000" cy="9000"/>
        </a:xfrm>
        <a:prstGeom prst="rect">
          <a:avLst/>
        </a:prstGeom>
        <a:ln>
          <a:noFill/>
        </a:ln>
      </xdr:spPr>
    </xdr:pic>
    <xdr:clientData/>
  </xdr:twoCellAnchor>
  <xdr:twoCellAnchor editAs="oneCell">
    <xdr:from>
      <xdr:col>0</xdr:col>
      <xdr:colOff>27000</xdr:colOff>
      <xdr:row>7720</xdr:row>
      <xdr:rowOff>257760</xdr:rowOff>
    </xdr:from>
    <xdr:to>
      <xdr:col>0</xdr:col>
      <xdr:colOff>36000</xdr:colOff>
      <xdr:row>7720</xdr:row>
      <xdr:rowOff>266760</xdr:rowOff>
    </xdr:to>
    <xdr:pic>
      <xdr:nvPicPr>
        <xdr:cNvPr id="1308" name="Imagem 299">
          <a:extLst>
            <a:ext uri="{FF2B5EF4-FFF2-40B4-BE49-F238E27FC236}">
              <a16:creationId xmlns:a16="http://schemas.microsoft.com/office/drawing/2014/main" id="{00000000-0008-0000-0800-00001C050000}"/>
            </a:ext>
          </a:extLst>
        </xdr:cNvPr>
        <xdr:cNvPicPr/>
      </xdr:nvPicPr>
      <xdr:blipFill>
        <a:blip xmlns:r="http://schemas.openxmlformats.org/officeDocument/2006/relationships" r:embed="rId1"/>
        <a:stretch/>
      </xdr:blipFill>
      <xdr:spPr>
        <a:xfrm>
          <a:off x="27000" y="1584245880"/>
          <a:ext cx="9000" cy="9000"/>
        </a:xfrm>
        <a:prstGeom prst="rect">
          <a:avLst/>
        </a:prstGeom>
        <a:ln>
          <a:noFill/>
        </a:ln>
      </xdr:spPr>
    </xdr:pic>
    <xdr:clientData/>
  </xdr:twoCellAnchor>
  <xdr:twoCellAnchor editAs="oneCell">
    <xdr:from>
      <xdr:col>0</xdr:col>
      <xdr:colOff>27000</xdr:colOff>
      <xdr:row>7749</xdr:row>
      <xdr:rowOff>181440</xdr:rowOff>
    </xdr:from>
    <xdr:to>
      <xdr:col>0</xdr:col>
      <xdr:colOff>36000</xdr:colOff>
      <xdr:row>7749</xdr:row>
      <xdr:rowOff>190440</xdr:rowOff>
    </xdr:to>
    <xdr:pic>
      <xdr:nvPicPr>
        <xdr:cNvPr id="1309" name="Imagem 300">
          <a:extLst>
            <a:ext uri="{FF2B5EF4-FFF2-40B4-BE49-F238E27FC236}">
              <a16:creationId xmlns:a16="http://schemas.microsoft.com/office/drawing/2014/main" id="{00000000-0008-0000-0800-00001D050000}"/>
            </a:ext>
          </a:extLst>
        </xdr:cNvPr>
        <xdr:cNvPicPr/>
      </xdr:nvPicPr>
      <xdr:blipFill>
        <a:blip xmlns:r="http://schemas.openxmlformats.org/officeDocument/2006/relationships" r:embed="rId1"/>
        <a:stretch/>
      </xdr:blipFill>
      <xdr:spPr>
        <a:xfrm>
          <a:off x="27000" y="1590227640"/>
          <a:ext cx="9000" cy="9000"/>
        </a:xfrm>
        <a:prstGeom prst="rect">
          <a:avLst/>
        </a:prstGeom>
        <a:ln>
          <a:noFill/>
        </a:ln>
      </xdr:spPr>
    </xdr:pic>
    <xdr:clientData/>
  </xdr:twoCellAnchor>
  <xdr:twoCellAnchor editAs="oneCell">
    <xdr:from>
      <xdr:col>0</xdr:col>
      <xdr:colOff>27000</xdr:colOff>
      <xdr:row>7780</xdr:row>
      <xdr:rowOff>181440</xdr:rowOff>
    </xdr:from>
    <xdr:to>
      <xdr:col>0</xdr:col>
      <xdr:colOff>36000</xdr:colOff>
      <xdr:row>7780</xdr:row>
      <xdr:rowOff>190440</xdr:rowOff>
    </xdr:to>
    <xdr:pic>
      <xdr:nvPicPr>
        <xdr:cNvPr id="1310" name="Imagem 301">
          <a:extLst>
            <a:ext uri="{FF2B5EF4-FFF2-40B4-BE49-F238E27FC236}">
              <a16:creationId xmlns:a16="http://schemas.microsoft.com/office/drawing/2014/main" id="{00000000-0008-0000-0800-00001E050000}"/>
            </a:ext>
          </a:extLst>
        </xdr:cNvPr>
        <xdr:cNvPicPr/>
      </xdr:nvPicPr>
      <xdr:blipFill>
        <a:blip xmlns:r="http://schemas.openxmlformats.org/officeDocument/2006/relationships" r:embed="rId1"/>
        <a:stretch/>
      </xdr:blipFill>
      <xdr:spPr>
        <a:xfrm>
          <a:off x="27000" y="1596666600"/>
          <a:ext cx="9000" cy="9000"/>
        </a:xfrm>
        <a:prstGeom prst="rect">
          <a:avLst/>
        </a:prstGeom>
        <a:ln>
          <a:noFill/>
        </a:ln>
      </xdr:spPr>
    </xdr:pic>
    <xdr:clientData/>
  </xdr:twoCellAnchor>
  <xdr:twoCellAnchor editAs="oneCell">
    <xdr:from>
      <xdr:col>0</xdr:col>
      <xdr:colOff>27000</xdr:colOff>
      <xdr:row>7782</xdr:row>
      <xdr:rowOff>181440</xdr:rowOff>
    </xdr:from>
    <xdr:to>
      <xdr:col>0</xdr:col>
      <xdr:colOff>36000</xdr:colOff>
      <xdr:row>7782</xdr:row>
      <xdr:rowOff>190440</xdr:rowOff>
    </xdr:to>
    <xdr:pic>
      <xdr:nvPicPr>
        <xdr:cNvPr id="1311" name="Imagem 302">
          <a:extLst>
            <a:ext uri="{FF2B5EF4-FFF2-40B4-BE49-F238E27FC236}">
              <a16:creationId xmlns:a16="http://schemas.microsoft.com/office/drawing/2014/main" id="{00000000-0008-0000-0800-00001F050000}"/>
            </a:ext>
          </a:extLst>
        </xdr:cNvPr>
        <xdr:cNvPicPr/>
      </xdr:nvPicPr>
      <xdr:blipFill>
        <a:blip xmlns:r="http://schemas.openxmlformats.org/officeDocument/2006/relationships" r:embed="rId1"/>
        <a:stretch/>
      </xdr:blipFill>
      <xdr:spPr>
        <a:xfrm>
          <a:off x="27000" y="1597047480"/>
          <a:ext cx="9000" cy="9000"/>
        </a:xfrm>
        <a:prstGeom prst="rect">
          <a:avLst/>
        </a:prstGeom>
        <a:ln>
          <a:noFill/>
        </a:ln>
      </xdr:spPr>
    </xdr:pic>
    <xdr:clientData/>
  </xdr:twoCellAnchor>
  <xdr:twoCellAnchor editAs="oneCell">
    <xdr:from>
      <xdr:col>0</xdr:col>
      <xdr:colOff>27000</xdr:colOff>
      <xdr:row>7811</xdr:row>
      <xdr:rowOff>181440</xdr:rowOff>
    </xdr:from>
    <xdr:to>
      <xdr:col>0</xdr:col>
      <xdr:colOff>36000</xdr:colOff>
      <xdr:row>7811</xdr:row>
      <xdr:rowOff>190440</xdr:rowOff>
    </xdr:to>
    <xdr:pic>
      <xdr:nvPicPr>
        <xdr:cNvPr id="1312" name="Imagem 303">
          <a:extLst>
            <a:ext uri="{FF2B5EF4-FFF2-40B4-BE49-F238E27FC236}">
              <a16:creationId xmlns:a16="http://schemas.microsoft.com/office/drawing/2014/main" id="{00000000-0008-0000-0800-000020050000}"/>
            </a:ext>
          </a:extLst>
        </xdr:cNvPr>
        <xdr:cNvPicPr/>
      </xdr:nvPicPr>
      <xdr:blipFill>
        <a:blip xmlns:r="http://schemas.openxmlformats.org/officeDocument/2006/relationships" r:embed="rId1"/>
        <a:stretch/>
      </xdr:blipFill>
      <xdr:spPr>
        <a:xfrm>
          <a:off x="27000" y="1602952920"/>
          <a:ext cx="9000" cy="9000"/>
        </a:xfrm>
        <a:prstGeom prst="rect">
          <a:avLst/>
        </a:prstGeom>
        <a:ln>
          <a:noFill/>
        </a:ln>
      </xdr:spPr>
    </xdr:pic>
    <xdr:clientData/>
  </xdr:twoCellAnchor>
  <xdr:twoCellAnchor editAs="oneCell">
    <xdr:from>
      <xdr:col>0</xdr:col>
      <xdr:colOff>27000</xdr:colOff>
      <xdr:row>7840</xdr:row>
      <xdr:rowOff>181800</xdr:rowOff>
    </xdr:from>
    <xdr:to>
      <xdr:col>0</xdr:col>
      <xdr:colOff>36000</xdr:colOff>
      <xdr:row>7840</xdr:row>
      <xdr:rowOff>190800</xdr:rowOff>
    </xdr:to>
    <xdr:pic>
      <xdr:nvPicPr>
        <xdr:cNvPr id="1313" name="Imagem 304">
          <a:extLst>
            <a:ext uri="{FF2B5EF4-FFF2-40B4-BE49-F238E27FC236}">
              <a16:creationId xmlns:a16="http://schemas.microsoft.com/office/drawing/2014/main" id="{00000000-0008-0000-0800-000021050000}"/>
            </a:ext>
          </a:extLst>
        </xdr:cNvPr>
        <xdr:cNvPicPr/>
      </xdr:nvPicPr>
      <xdr:blipFill>
        <a:blip xmlns:r="http://schemas.openxmlformats.org/officeDocument/2006/relationships" r:embed="rId1"/>
        <a:stretch/>
      </xdr:blipFill>
      <xdr:spPr>
        <a:xfrm>
          <a:off x="27000" y="1608858720"/>
          <a:ext cx="9000" cy="9000"/>
        </a:xfrm>
        <a:prstGeom prst="rect">
          <a:avLst/>
        </a:prstGeom>
        <a:ln>
          <a:noFill/>
        </a:ln>
      </xdr:spPr>
    </xdr:pic>
    <xdr:clientData/>
  </xdr:twoCellAnchor>
  <xdr:twoCellAnchor editAs="oneCell">
    <xdr:from>
      <xdr:col>0</xdr:col>
      <xdr:colOff>27000</xdr:colOff>
      <xdr:row>7868</xdr:row>
      <xdr:rowOff>181440</xdr:rowOff>
    </xdr:from>
    <xdr:to>
      <xdr:col>0</xdr:col>
      <xdr:colOff>36000</xdr:colOff>
      <xdr:row>7868</xdr:row>
      <xdr:rowOff>190440</xdr:rowOff>
    </xdr:to>
    <xdr:pic>
      <xdr:nvPicPr>
        <xdr:cNvPr id="1314" name="Imagem 305">
          <a:extLst>
            <a:ext uri="{FF2B5EF4-FFF2-40B4-BE49-F238E27FC236}">
              <a16:creationId xmlns:a16="http://schemas.microsoft.com/office/drawing/2014/main" id="{00000000-0008-0000-0800-000022050000}"/>
            </a:ext>
          </a:extLst>
        </xdr:cNvPr>
        <xdr:cNvPicPr/>
      </xdr:nvPicPr>
      <xdr:blipFill>
        <a:blip xmlns:r="http://schemas.openxmlformats.org/officeDocument/2006/relationships" r:embed="rId1"/>
        <a:stretch/>
      </xdr:blipFill>
      <xdr:spPr>
        <a:xfrm>
          <a:off x="27000" y="1614497400"/>
          <a:ext cx="9000" cy="9000"/>
        </a:xfrm>
        <a:prstGeom prst="rect">
          <a:avLst/>
        </a:prstGeom>
        <a:ln>
          <a:noFill/>
        </a:ln>
      </xdr:spPr>
    </xdr:pic>
    <xdr:clientData/>
  </xdr:twoCellAnchor>
  <xdr:twoCellAnchor editAs="oneCell">
    <xdr:from>
      <xdr:col>0</xdr:col>
      <xdr:colOff>27000</xdr:colOff>
      <xdr:row>7870</xdr:row>
      <xdr:rowOff>181440</xdr:rowOff>
    </xdr:from>
    <xdr:to>
      <xdr:col>0</xdr:col>
      <xdr:colOff>36000</xdr:colOff>
      <xdr:row>7870</xdr:row>
      <xdr:rowOff>190440</xdr:rowOff>
    </xdr:to>
    <xdr:pic>
      <xdr:nvPicPr>
        <xdr:cNvPr id="1315" name="Imagem 306">
          <a:extLst>
            <a:ext uri="{FF2B5EF4-FFF2-40B4-BE49-F238E27FC236}">
              <a16:creationId xmlns:a16="http://schemas.microsoft.com/office/drawing/2014/main" id="{00000000-0008-0000-0800-000023050000}"/>
            </a:ext>
          </a:extLst>
        </xdr:cNvPr>
        <xdr:cNvPicPr/>
      </xdr:nvPicPr>
      <xdr:blipFill>
        <a:blip xmlns:r="http://schemas.openxmlformats.org/officeDocument/2006/relationships" r:embed="rId1"/>
        <a:stretch/>
      </xdr:blipFill>
      <xdr:spPr>
        <a:xfrm>
          <a:off x="27000" y="1614878280"/>
          <a:ext cx="9000" cy="9000"/>
        </a:xfrm>
        <a:prstGeom prst="rect">
          <a:avLst/>
        </a:prstGeom>
        <a:ln>
          <a:noFill/>
        </a:ln>
      </xdr:spPr>
    </xdr:pic>
    <xdr:clientData/>
  </xdr:twoCellAnchor>
  <xdr:twoCellAnchor editAs="oneCell">
    <xdr:from>
      <xdr:col>0</xdr:col>
      <xdr:colOff>27000</xdr:colOff>
      <xdr:row>7872</xdr:row>
      <xdr:rowOff>181800</xdr:rowOff>
    </xdr:from>
    <xdr:to>
      <xdr:col>0</xdr:col>
      <xdr:colOff>36000</xdr:colOff>
      <xdr:row>7872</xdr:row>
      <xdr:rowOff>190800</xdr:rowOff>
    </xdr:to>
    <xdr:pic>
      <xdr:nvPicPr>
        <xdr:cNvPr id="1316" name="Imagem 307">
          <a:extLst>
            <a:ext uri="{FF2B5EF4-FFF2-40B4-BE49-F238E27FC236}">
              <a16:creationId xmlns:a16="http://schemas.microsoft.com/office/drawing/2014/main" id="{00000000-0008-0000-0800-000024050000}"/>
            </a:ext>
          </a:extLst>
        </xdr:cNvPr>
        <xdr:cNvPicPr/>
      </xdr:nvPicPr>
      <xdr:blipFill>
        <a:blip xmlns:r="http://schemas.openxmlformats.org/officeDocument/2006/relationships" r:embed="rId1"/>
        <a:stretch/>
      </xdr:blipFill>
      <xdr:spPr>
        <a:xfrm>
          <a:off x="27000" y="1615259520"/>
          <a:ext cx="9000" cy="9000"/>
        </a:xfrm>
        <a:prstGeom prst="rect">
          <a:avLst/>
        </a:prstGeom>
        <a:ln>
          <a:noFill/>
        </a:ln>
      </xdr:spPr>
    </xdr:pic>
    <xdr:clientData/>
  </xdr:twoCellAnchor>
  <xdr:twoCellAnchor editAs="oneCell">
    <xdr:from>
      <xdr:col>0</xdr:col>
      <xdr:colOff>27000</xdr:colOff>
      <xdr:row>7902</xdr:row>
      <xdr:rowOff>181800</xdr:rowOff>
    </xdr:from>
    <xdr:to>
      <xdr:col>0</xdr:col>
      <xdr:colOff>36000</xdr:colOff>
      <xdr:row>7902</xdr:row>
      <xdr:rowOff>190800</xdr:rowOff>
    </xdr:to>
    <xdr:pic>
      <xdr:nvPicPr>
        <xdr:cNvPr id="1317" name="Imagem 308">
          <a:extLst>
            <a:ext uri="{FF2B5EF4-FFF2-40B4-BE49-F238E27FC236}">
              <a16:creationId xmlns:a16="http://schemas.microsoft.com/office/drawing/2014/main" id="{00000000-0008-0000-0800-000025050000}"/>
            </a:ext>
          </a:extLst>
        </xdr:cNvPr>
        <xdr:cNvPicPr/>
      </xdr:nvPicPr>
      <xdr:blipFill>
        <a:blip xmlns:r="http://schemas.openxmlformats.org/officeDocument/2006/relationships" r:embed="rId1"/>
        <a:stretch/>
      </xdr:blipFill>
      <xdr:spPr>
        <a:xfrm>
          <a:off x="27000" y="1621431720"/>
          <a:ext cx="9000" cy="9000"/>
        </a:xfrm>
        <a:prstGeom prst="rect">
          <a:avLst/>
        </a:prstGeom>
        <a:ln>
          <a:noFill/>
        </a:ln>
      </xdr:spPr>
    </xdr:pic>
    <xdr:clientData/>
  </xdr:twoCellAnchor>
  <xdr:twoCellAnchor editAs="oneCell">
    <xdr:from>
      <xdr:col>0</xdr:col>
      <xdr:colOff>27000</xdr:colOff>
      <xdr:row>7932</xdr:row>
      <xdr:rowOff>181440</xdr:rowOff>
    </xdr:from>
    <xdr:to>
      <xdr:col>0</xdr:col>
      <xdr:colOff>36000</xdr:colOff>
      <xdr:row>7932</xdr:row>
      <xdr:rowOff>190440</xdr:rowOff>
    </xdr:to>
    <xdr:pic>
      <xdr:nvPicPr>
        <xdr:cNvPr id="1318" name="Imagem 309">
          <a:extLst>
            <a:ext uri="{FF2B5EF4-FFF2-40B4-BE49-F238E27FC236}">
              <a16:creationId xmlns:a16="http://schemas.microsoft.com/office/drawing/2014/main" id="{00000000-0008-0000-0800-000026050000}"/>
            </a:ext>
          </a:extLst>
        </xdr:cNvPr>
        <xdr:cNvPicPr/>
      </xdr:nvPicPr>
      <xdr:blipFill>
        <a:blip xmlns:r="http://schemas.openxmlformats.org/officeDocument/2006/relationships" r:embed="rId1"/>
        <a:stretch/>
      </xdr:blipFill>
      <xdr:spPr>
        <a:xfrm>
          <a:off x="27000" y="1627527600"/>
          <a:ext cx="9000" cy="9000"/>
        </a:xfrm>
        <a:prstGeom prst="rect">
          <a:avLst/>
        </a:prstGeom>
        <a:ln>
          <a:noFill/>
        </a:ln>
      </xdr:spPr>
    </xdr:pic>
    <xdr:clientData/>
  </xdr:twoCellAnchor>
  <xdr:twoCellAnchor editAs="oneCell">
    <xdr:from>
      <xdr:col>0</xdr:col>
      <xdr:colOff>27000</xdr:colOff>
      <xdr:row>7964</xdr:row>
      <xdr:rowOff>181440</xdr:rowOff>
    </xdr:from>
    <xdr:to>
      <xdr:col>0</xdr:col>
      <xdr:colOff>36000</xdr:colOff>
      <xdr:row>7964</xdr:row>
      <xdr:rowOff>190440</xdr:rowOff>
    </xdr:to>
    <xdr:pic>
      <xdr:nvPicPr>
        <xdr:cNvPr id="1319" name="Imagem 310">
          <a:extLst>
            <a:ext uri="{FF2B5EF4-FFF2-40B4-BE49-F238E27FC236}">
              <a16:creationId xmlns:a16="http://schemas.microsoft.com/office/drawing/2014/main" id="{00000000-0008-0000-0800-000027050000}"/>
            </a:ext>
          </a:extLst>
        </xdr:cNvPr>
        <xdr:cNvPicPr/>
      </xdr:nvPicPr>
      <xdr:blipFill>
        <a:blip xmlns:r="http://schemas.openxmlformats.org/officeDocument/2006/relationships" r:embed="rId1"/>
        <a:stretch/>
      </xdr:blipFill>
      <xdr:spPr>
        <a:xfrm>
          <a:off x="27000" y="1634137920"/>
          <a:ext cx="9000" cy="9000"/>
        </a:xfrm>
        <a:prstGeom prst="rect">
          <a:avLst/>
        </a:prstGeom>
        <a:ln>
          <a:noFill/>
        </a:ln>
      </xdr:spPr>
    </xdr:pic>
    <xdr:clientData/>
  </xdr:twoCellAnchor>
  <xdr:twoCellAnchor editAs="oneCell">
    <xdr:from>
      <xdr:col>0</xdr:col>
      <xdr:colOff>27000</xdr:colOff>
      <xdr:row>7992</xdr:row>
      <xdr:rowOff>181440</xdr:rowOff>
    </xdr:from>
    <xdr:to>
      <xdr:col>0</xdr:col>
      <xdr:colOff>36000</xdr:colOff>
      <xdr:row>7992</xdr:row>
      <xdr:rowOff>190440</xdr:rowOff>
    </xdr:to>
    <xdr:pic>
      <xdr:nvPicPr>
        <xdr:cNvPr id="1320" name="Imagem 311">
          <a:extLst>
            <a:ext uri="{FF2B5EF4-FFF2-40B4-BE49-F238E27FC236}">
              <a16:creationId xmlns:a16="http://schemas.microsoft.com/office/drawing/2014/main" id="{00000000-0008-0000-0800-000028050000}"/>
            </a:ext>
          </a:extLst>
        </xdr:cNvPr>
        <xdr:cNvPicPr/>
      </xdr:nvPicPr>
      <xdr:blipFill>
        <a:blip xmlns:r="http://schemas.openxmlformats.org/officeDocument/2006/relationships" r:embed="rId1"/>
        <a:stretch/>
      </xdr:blipFill>
      <xdr:spPr>
        <a:xfrm>
          <a:off x="27000" y="1639776600"/>
          <a:ext cx="9000" cy="9000"/>
        </a:xfrm>
        <a:prstGeom prst="rect">
          <a:avLst/>
        </a:prstGeom>
        <a:ln>
          <a:noFill/>
        </a:ln>
      </xdr:spPr>
    </xdr:pic>
    <xdr:clientData/>
  </xdr:twoCellAnchor>
  <xdr:twoCellAnchor editAs="oneCell">
    <xdr:from>
      <xdr:col>0</xdr:col>
      <xdr:colOff>27000</xdr:colOff>
      <xdr:row>8020</xdr:row>
      <xdr:rowOff>181440</xdr:rowOff>
    </xdr:from>
    <xdr:to>
      <xdr:col>0</xdr:col>
      <xdr:colOff>36000</xdr:colOff>
      <xdr:row>8020</xdr:row>
      <xdr:rowOff>190440</xdr:rowOff>
    </xdr:to>
    <xdr:pic>
      <xdr:nvPicPr>
        <xdr:cNvPr id="1321" name="Imagem 312">
          <a:extLst>
            <a:ext uri="{FF2B5EF4-FFF2-40B4-BE49-F238E27FC236}">
              <a16:creationId xmlns:a16="http://schemas.microsoft.com/office/drawing/2014/main" id="{00000000-0008-0000-0800-000029050000}"/>
            </a:ext>
          </a:extLst>
        </xdr:cNvPr>
        <xdr:cNvPicPr/>
      </xdr:nvPicPr>
      <xdr:blipFill>
        <a:blip xmlns:r="http://schemas.openxmlformats.org/officeDocument/2006/relationships" r:embed="rId1"/>
        <a:stretch/>
      </xdr:blipFill>
      <xdr:spPr>
        <a:xfrm>
          <a:off x="27000" y="1645415640"/>
          <a:ext cx="9000" cy="9000"/>
        </a:xfrm>
        <a:prstGeom prst="rect">
          <a:avLst/>
        </a:prstGeom>
        <a:ln>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www.crea-go.org.br/" TargetMode="External"/><Relationship Id="rId2" Type="http://schemas.openxmlformats.org/officeDocument/2006/relationships/hyperlink" Target="http://www.crea-go.org.br/" TargetMode="External"/><Relationship Id="rId1" Type="http://schemas.openxmlformats.org/officeDocument/2006/relationships/hyperlink" Target="http://www.leroymerlin.com.br/" TargetMode="Externa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B2:N28"/>
  <sheetViews>
    <sheetView showGridLines="0" view="pageBreakPreview" zoomScaleNormal="100" workbookViewId="0">
      <selection activeCell="E14" sqref="E14"/>
    </sheetView>
  </sheetViews>
  <sheetFormatPr defaultRowHeight="15"/>
  <cols>
    <col min="1" max="1" width="3.7109375"/>
    <col min="3" max="3" width="21.28515625"/>
    <col min="4" max="4" width="12.140625"/>
    <col min="5" max="5" width="10.7109375"/>
    <col min="6" max="12" width="8.7109375"/>
    <col min="13" max="13" width="3.7109375"/>
    <col min="14" max="1025" width="8.7109375"/>
  </cols>
  <sheetData>
    <row r="2" spans="2:14" ht="52.5" customHeight="1">
      <c r="B2" s="1"/>
      <c r="C2" s="2"/>
      <c r="D2" s="2"/>
      <c r="E2" s="2"/>
      <c r="F2" s="2"/>
      <c r="G2" s="2"/>
      <c r="H2" s="2"/>
      <c r="I2" s="2"/>
      <c r="J2" s="2"/>
      <c r="K2" s="2"/>
      <c r="L2" s="3"/>
    </row>
    <row r="3" spans="2:14" ht="15.75">
      <c r="B3" s="298" t="s">
        <v>0</v>
      </c>
      <c r="C3" s="298"/>
      <c r="D3" s="298"/>
      <c r="E3" s="298"/>
      <c r="F3" s="298"/>
      <c r="G3" s="298"/>
      <c r="H3" s="298"/>
      <c r="I3" s="298"/>
      <c r="J3" s="298"/>
      <c r="K3" s="298"/>
      <c r="L3" s="298"/>
    </row>
    <row r="4" spans="2:14" ht="15.75">
      <c r="B4" s="298" t="s">
        <v>1</v>
      </c>
      <c r="C4" s="298"/>
      <c r="D4" s="298"/>
      <c r="E4" s="298"/>
      <c r="F4" s="298"/>
      <c r="G4" s="298"/>
      <c r="H4" s="298"/>
      <c r="I4" s="298"/>
      <c r="J4" s="298"/>
      <c r="K4" s="298"/>
      <c r="L4" s="298"/>
    </row>
    <row r="5" spans="2:14" ht="15.75">
      <c r="B5" s="298" t="s">
        <v>2</v>
      </c>
      <c r="C5" s="298"/>
      <c r="D5" s="298"/>
      <c r="E5" s="298"/>
      <c r="F5" s="298"/>
      <c r="G5" s="298"/>
      <c r="H5" s="298"/>
      <c r="I5" s="298"/>
      <c r="J5" s="298"/>
      <c r="K5" s="298"/>
      <c r="L5" s="298"/>
    </row>
    <row r="6" spans="2:14" ht="15.75">
      <c r="B6" s="298" t="s">
        <v>3</v>
      </c>
      <c r="C6" s="298"/>
      <c r="D6" s="298"/>
      <c r="E6" s="298"/>
      <c r="F6" s="298"/>
      <c r="G6" s="298"/>
      <c r="H6" s="298"/>
      <c r="I6" s="298"/>
      <c r="J6" s="298"/>
      <c r="K6" s="298"/>
      <c r="L6" s="298"/>
    </row>
    <row r="7" spans="2:14">
      <c r="B7" s="4"/>
      <c r="C7" s="5"/>
      <c r="D7" s="5"/>
      <c r="E7" s="5"/>
      <c r="F7" s="5"/>
      <c r="G7" s="5"/>
      <c r="H7" s="5"/>
      <c r="I7" s="5"/>
      <c r="J7" s="5"/>
      <c r="K7" s="5"/>
      <c r="L7" s="6"/>
    </row>
    <row r="8" spans="2:14">
      <c r="B8" s="7" t="s">
        <v>4</v>
      </c>
      <c r="C8" s="5"/>
      <c r="D8" s="5"/>
      <c r="E8" s="5"/>
      <c r="F8" s="5"/>
      <c r="G8" s="5"/>
      <c r="H8" s="5"/>
      <c r="I8" s="5"/>
      <c r="J8" s="5"/>
      <c r="K8" s="5"/>
      <c r="L8" s="6"/>
    </row>
    <row r="9" spans="2:14">
      <c r="B9" s="7"/>
      <c r="C9" s="5"/>
      <c r="D9" s="5"/>
      <c r="E9" s="5"/>
      <c r="F9" s="5"/>
      <c r="G9" s="5"/>
      <c r="H9" s="5"/>
      <c r="I9" s="5"/>
      <c r="J9" s="5"/>
      <c r="K9" s="5"/>
      <c r="L9" s="6"/>
    </row>
    <row r="10" spans="2:14" ht="15" customHeight="1">
      <c r="B10" s="4"/>
      <c r="C10" s="5" t="s">
        <v>5</v>
      </c>
      <c r="D10" s="299" t="s">
        <v>6</v>
      </c>
      <c r="E10" s="299"/>
      <c r="F10" s="299"/>
      <c r="G10" s="299"/>
      <c r="H10" s="299"/>
      <c r="I10" s="299"/>
      <c r="J10" s="299"/>
      <c r="K10" s="299"/>
      <c r="L10" s="6"/>
    </row>
    <row r="11" spans="2:14">
      <c r="B11" s="4"/>
      <c r="C11" s="5"/>
      <c r="D11" s="299"/>
      <c r="E11" s="299"/>
      <c r="F11" s="299"/>
      <c r="G11" s="299"/>
      <c r="H11" s="299"/>
      <c r="I11" s="299"/>
      <c r="J11" s="299"/>
      <c r="K11" s="299"/>
      <c r="L11" s="6"/>
    </row>
    <row r="12" spans="2:14">
      <c r="B12" s="4"/>
      <c r="C12" s="5" t="s">
        <v>7</v>
      </c>
      <c r="D12" s="5"/>
      <c r="E12" s="8" t="s">
        <v>8</v>
      </c>
      <c r="F12" s="5"/>
      <c r="G12" s="5"/>
      <c r="H12" s="5"/>
      <c r="I12" s="5"/>
      <c r="J12" s="5"/>
      <c r="K12" s="5"/>
      <c r="L12" s="6"/>
    </row>
    <row r="13" spans="2:14">
      <c r="B13" s="4"/>
      <c r="C13" s="9" t="s">
        <v>9</v>
      </c>
      <c r="D13" s="10"/>
      <c r="E13" s="11">
        <v>43263</v>
      </c>
      <c r="F13" s="5"/>
      <c r="G13" s="5"/>
      <c r="H13" s="5"/>
      <c r="I13" s="5"/>
      <c r="J13" s="5"/>
      <c r="K13" s="5"/>
      <c r="L13" s="6"/>
      <c r="N13" s="5" t="s">
        <v>10</v>
      </c>
    </row>
    <row r="14" spans="2:14">
      <c r="B14" s="4"/>
      <c r="C14" s="9"/>
      <c r="D14" s="10"/>
      <c r="E14" s="11"/>
      <c r="F14" s="5"/>
      <c r="G14" s="5"/>
      <c r="H14" s="5"/>
      <c r="I14" s="5"/>
      <c r="J14" s="5"/>
      <c r="K14" s="5"/>
      <c r="L14" s="6"/>
    </row>
    <row r="15" spans="2:14">
      <c r="B15" s="7" t="s">
        <v>4</v>
      </c>
      <c r="C15" s="5"/>
      <c r="D15" s="5"/>
      <c r="E15" s="8"/>
      <c r="F15" s="5"/>
      <c r="G15" s="5"/>
      <c r="H15" s="5"/>
      <c r="I15" s="5"/>
      <c r="J15" s="5"/>
      <c r="K15" s="5"/>
      <c r="L15" s="6"/>
    </row>
    <row r="16" spans="2:14">
      <c r="B16" s="4"/>
      <c r="C16" s="5" t="s">
        <v>11</v>
      </c>
      <c r="D16" s="5"/>
      <c r="E16" s="12" t="s">
        <v>12</v>
      </c>
      <c r="F16" s="5"/>
      <c r="G16" t="s">
        <v>13</v>
      </c>
      <c r="H16" s="5"/>
      <c r="I16" s="5"/>
      <c r="J16" s="5"/>
      <c r="K16" s="5"/>
      <c r="L16" s="6"/>
    </row>
    <row r="17" spans="2:12">
      <c r="B17" s="4"/>
      <c r="C17" s="5"/>
      <c r="D17" s="5"/>
      <c r="E17" s="5" t="s">
        <v>14</v>
      </c>
      <c r="F17" s="5"/>
      <c r="G17" s="5"/>
      <c r="H17" s="5"/>
      <c r="I17" s="5"/>
      <c r="J17" s="5"/>
      <c r="K17" s="5"/>
      <c r="L17" s="6"/>
    </row>
    <row r="18" spans="2:12">
      <c r="B18" s="4"/>
      <c r="C18" t="s">
        <v>15</v>
      </c>
      <c r="E18" t="s">
        <v>16</v>
      </c>
      <c r="F18" s="5"/>
      <c r="G18" s="5"/>
      <c r="H18" s="5"/>
      <c r="I18" s="5"/>
      <c r="J18" s="5"/>
      <c r="K18" s="5"/>
      <c r="L18" s="6"/>
    </row>
    <row r="19" spans="2:12">
      <c r="B19" s="4"/>
      <c r="F19" s="5"/>
      <c r="G19" s="5"/>
      <c r="H19" s="5"/>
      <c r="I19" s="5"/>
      <c r="J19" s="5"/>
      <c r="K19" s="5"/>
      <c r="L19" s="6"/>
    </row>
    <row r="20" spans="2:12">
      <c r="B20" s="7" t="s">
        <v>17</v>
      </c>
      <c r="F20" s="5"/>
      <c r="G20" s="5"/>
      <c r="H20" s="5"/>
      <c r="I20" s="5"/>
      <c r="J20" s="5"/>
      <c r="K20" s="5"/>
      <c r="L20" s="6"/>
    </row>
    <row r="21" spans="2:12">
      <c r="B21" s="7"/>
      <c r="F21" s="5"/>
      <c r="G21" s="5"/>
      <c r="H21" s="5"/>
      <c r="I21" s="5"/>
      <c r="J21" s="5"/>
      <c r="K21" s="5"/>
      <c r="L21" s="6"/>
    </row>
    <row r="22" spans="2:12">
      <c r="B22" s="4"/>
      <c r="C22" t="s">
        <v>18</v>
      </c>
      <c r="F22" s="5"/>
      <c r="G22" s="5"/>
      <c r="H22" s="5"/>
      <c r="I22" s="5"/>
      <c r="J22" s="5"/>
      <c r="K22" s="5"/>
      <c r="L22" s="6"/>
    </row>
    <row r="23" spans="2:12">
      <c r="B23" s="4"/>
      <c r="C23" t="s">
        <v>19</v>
      </c>
      <c r="F23" s="5"/>
      <c r="G23" s="5"/>
      <c r="H23" s="5"/>
      <c r="I23" s="5"/>
      <c r="J23" s="5"/>
      <c r="K23" s="5"/>
      <c r="L23" s="6"/>
    </row>
    <row r="24" spans="2:12">
      <c r="B24" s="4"/>
      <c r="C24" t="s">
        <v>20</v>
      </c>
      <c r="F24" s="5"/>
      <c r="G24" s="5"/>
      <c r="H24" s="5"/>
      <c r="I24" s="5"/>
      <c r="J24" s="5"/>
      <c r="K24" s="5"/>
      <c r="L24" s="6"/>
    </row>
    <row r="25" spans="2:12">
      <c r="B25" s="4"/>
      <c r="C25" t="s">
        <v>21</v>
      </c>
      <c r="F25" s="5"/>
      <c r="G25" s="5"/>
      <c r="H25" s="5"/>
      <c r="I25" s="5"/>
      <c r="J25" s="5"/>
      <c r="K25" s="5"/>
      <c r="L25" s="6"/>
    </row>
    <row r="26" spans="2:12">
      <c r="B26" s="4"/>
      <c r="C26" t="s">
        <v>22</v>
      </c>
      <c r="F26" s="5"/>
      <c r="G26" s="5"/>
      <c r="H26" s="5"/>
      <c r="I26" s="5"/>
      <c r="J26" s="5"/>
      <c r="K26" s="5"/>
      <c r="L26" s="6"/>
    </row>
    <row r="27" spans="2:12">
      <c r="B27" s="4"/>
      <c r="C27" t="s">
        <v>23</v>
      </c>
      <c r="F27" s="5"/>
      <c r="G27" s="5"/>
      <c r="H27" s="5"/>
      <c r="I27" s="5"/>
      <c r="J27" s="5"/>
      <c r="K27" s="5"/>
      <c r="L27" s="6"/>
    </row>
    <row r="28" spans="2:12">
      <c r="B28" s="13"/>
      <c r="C28" s="14"/>
      <c r="D28" s="14"/>
      <c r="E28" s="14"/>
      <c r="F28" s="14"/>
      <c r="G28" s="14"/>
      <c r="H28" s="14"/>
      <c r="I28" s="14"/>
      <c r="J28" s="14"/>
      <c r="K28" s="14"/>
      <c r="L28" s="15"/>
    </row>
  </sheetData>
  <mergeCells count="5">
    <mergeCell ref="B3:L3"/>
    <mergeCell ref="B4:L4"/>
    <mergeCell ref="B5:L5"/>
    <mergeCell ref="B6:L6"/>
    <mergeCell ref="D10:K11"/>
  </mergeCells>
  <pageMargins left="0.51180555555555496" right="0.51180555555555496" top="0.78749999999999998" bottom="0.78749999999999998" header="0.51180555555555496" footer="0.51180555555555496"/>
  <pageSetup paperSize="9" scale="75" firstPageNumber="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558ED5"/>
    <pageSetUpPr fitToPage="1"/>
  </sheetPr>
  <dimension ref="A1:N8085"/>
  <sheetViews>
    <sheetView tabSelected="1" view="pageBreakPreview" topLeftCell="A336" zoomScale="80" zoomScaleNormal="70" zoomScalePageLayoutView="80" workbookViewId="0">
      <selection activeCell="A356" sqref="A356:H356"/>
    </sheetView>
  </sheetViews>
  <sheetFormatPr defaultRowHeight="15"/>
  <cols>
    <col min="1" max="1" width="10.7109375" style="16"/>
    <col min="2" max="2" width="17.85546875" style="17"/>
    <col min="3" max="3" width="74.140625" style="17"/>
    <col min="4" max="6" width="10.5703125" style="17"/>
    <col min="7" max="7" width="16.140625" style="17"/>
    <col min="8" max="8" width="12.7109375" style="17"/>
    <col min="9" max="9" width="18.7109375" style="17"/>
    <col min="10" max="10" width="20.28515625" style="17"/>
    <col min="11" max="13" width="18.85546875" style="17"/>
    <col min="14" max="14" width="17"/>
    <col min="15" max="15" width="11.42578125"/>
    <col min="16" max="1025" width="8.7109375"/>
  </cols>
  <sheetData>
    <row r="1" spans="1:14" s="19" customFormat="1" ht="22.5" customHeight="1">
      <c r="A1" s="300" t="s">
        <v>24</v>
      </c>
      <c r="B1" s="300"/>
      <c r="C1" s="300"/>
      <c r="D1" s="301" t="s">
        <v>25</v>
      </c>
      <c r="E1" s="301"/>
      <c r="F1" s="301"/>
      <c r="G1" s="301"/>
      <c r="H1" s="301"/>
      <c r="I1" s="301"/>
      <c r="J1" s="301"/>
      <c r="K1" s="18"/>
      <c r="L1" s="18"/>
      <c r="M1" s="18"/>
    </row>
    <row r="2" spans="1:14" ht="22.5" customHeight="1">
      <c r="A2" s="300"/>
      <c r="B2" s="300"/>
      <c r="C2" s="300"/>
      <c r="D2" s="302" t="str">
        <f>"OBRA: "&amp;'CAPA-DADOS'!D10</f>
        <v>OBRA: ADEQUAÇÃO DAS INSTALAÇÕES DE INCÊNDIO NOS EDIFÍCIOS FÓRUM TRABALHISTA DE GOIÂNIA E IALBA-LUZA</v>
      </c>
      <c r="E2" s="302"/>
      <c r="F2" s="302"/>
      <c r="G2" s="302"/>
      <c r="H2" s="302"/>
      <c r="I2" s="302"/>
      <c r="J2" s="20">
        <f>'CAPA-DADOS'!E13</f>
        <v>43263</v>
      </c>
      <c r="K2" s="18"/>
      <c r="L2" s="18"/>
      <c r="M2" s="18"/>
      <c r="N2" s="21"/>
    </row>
    <row r="3" spans="1:14" ht="22.5" customHeight="1">
      <c r="A3" s="300"/>
      <c r="B3" s="300"/>
      <c r="C3" s="300"/>
      <c r="D3" s="302"/>
      <c r="E3" s="302"/>
      <c r="F3" s="302"/>
      <c r="G3" s="302"/>
      <c r="H3" s="302"/>
      <c r="I3" s="302"/>
      <c r="J3" s="22" t="str">
        <f>'CAPA-DADOS'!E16</f>
        <v>SINAPI-MAR/2018</v>
      </c>
      <c r="K3" s="18"/>
      <c r="L3" s="18"/>
      <c r="M3" s="18"/>
    </row>
    <row r="4" spans="1:14" s="24" customFormat="1" ht="15" customHeight="1">
      <c r="A4" s="303" t="s">
        <v>26</v>
      </c>
      <c r="B4" s="303" t="s">
        <v>27</v>
      </c>
      <c r="C4" s="304" t="s">
        <v>28</v>
      </c>
      <c r="D4" s="303" t="s">
        <v>29</v>
      </c>
      <c r="E4" s="303" t="s">
        <v>30</v>
      </c>
      <c r="F4" s="305" t="s">
        <v>31</v>
      </c>
      <c r="G4" s="306" t="s">
        <v>32</v>
      </c>
      <c r="H4" s="306"/>
      <c r="I4" s="306" t="s">
        <v>33</v>
      </c>
      <c r="J4" s="306"/>
      <c r="K4" s="306" t="s">
        <v>34</v>
      </c>
      <c r="L4" s="306"/>
      <c r="M4" s="306" t="s">
        <v>35</v>
      </c>
    </row>
    <row r="5" spans="1:14">
      <c r="A5" s="303"/>
      <c r="B5" s="303"/>
      <c r="C5" s="304"/>
      <c r="D5" s="303"/>
      <c r="E5" s="303"/>
      <c r="F5" s="305"/>
      <c r="G5" s="23" t="s">
        <v>36</v>
      </c>
      <c r="H5" s="23" t="s">
        <v>37</v>
      </c>
      <c r="I5" s="23" t="s">
        <v>36</v>
      </c>
      <c r="J5" s="23" t="s">
        <v>37</v>
      </c>
      <c r="K5" s="23" t="s">
        <v>36</v>
      </c>
      <c r="L5" s="23" t="s">
        <v>37</v>
      </c>
      <c r="M5" s="306"/>
    </row>
    <row r="6" spans="1:14" s="29" customFormat="1" ht="14.25">
      <c r="A6" s="25" t="s">
        <v>38</v>
      </c>
      <c r="B6" s="25" t="s">
        <v>39</v>
      </c>
      <c r="C6" s="26" t="s">
        <v>40</v>
      </c>
      <c r="D6" s="25" t="s">
        <v>41</v>
      </c>
      <c r="E6" s="25" t="s">
        <v>42</v>
      </c>
      <c r="F6" s="27" t="s">
        <v>43</v>
      </c>
      <c r="G6" s="28" t="s">
        <v>44</v>
      </c>
      <c r="H6" s="28" t="s">
        <v>45</v>
      </c>
      <c r="I6" s="28" t="s">
        <v>46</v>
      </c>
      <c r="J6" s="28" t="s">
        <v>47</v>
      </c>
      <c r="K6" s="28" t="s">
        <v>48</v>
      </c>
      <c r="L6" s="28" t="s">
        <v>49</v>
      </c>
      <c r="M6" s="28" t="s">
        <v>50</v>
      </c>
    </row>
    <row r="7" spans="1:14" s="17" customFormat="1">
      <c r="A7" s="25">
        <v>1</v>
      </c>
      <c r="B7" s="30"/>
      <c r="C7" s="31" t="s">
        <v>51</v>
      </c>
      <c r="D7" s="25"/>
      <c r="E7" s="25"/>
      <c r="F7" s="27"/>
      <c r="G7" s="32"/>
      <c r="H7" s="32"/>
      <c r="I7" s="32">
        <f>SUBTOTAL(9,I9:I18)</f>
        <v>16448.430159494681</v>
      </c>
      <c r="J7" s="32">
        <f>SUBTOTAL(9,J9:J18)</f>
        <v>70136.749699999113</v>
      </c>
      <c r="K7" s="32">
        <f>SUBTOTAL(9,K9:K18)</f>
        <v>20035.832777280473</v>
      </c>
      <c r="L7" s="32">
        <f>SUBTOTAL(9,L9:L18)</f>
        <v>90350.160963538845</v>
      </c>
      <c r="M7" s="32">
        <f>SUBTOTAL(9,M9:M18)</f>
        <v>110385.99374081932</v>
      </c>
    </row>
    <row r="8" spans="1:14">
      <c r="A8" s="25" t="s">
        <v>52</v>
      </c>
      <c r="B8" s="30"/>
      <c r="C8" s="31" t="s">
        <v>53</v>
      </c>
      <c r="D8" s="25"/>
      <c r="E8" s="25"/>
      <c r="F8" s="27"/>
      <c r="G8" s="28"/>
      <c r="H8" s="28"/>
      <c r="I8" s="32">
        <f>SUBTOTAL(9,I9:I12)</f>
        <v>2159.1935215365011</v>
      </c>
      <c r="J8" s="32">
        <f>SUBTOTAL(9,J9:J12)</f>
        <v>61807.0443124991</v>
      </c>
      <c r="K8" s="32">
        <f>SUBTOTAL(9,K9:K12)</f>
        <v>2630.1136285836119</v>
      </c>
      <c r="L8" s="32">
        <f>SUBTOTAL(9,L9:L12)</f>
        <v>79619.834483361352</v>
      </c>
      <c r="M8" s="32">
        <f>SUBTOTAL(9,M9:M12)</f>
        <v>82249.948111944963</v>
      </c>
      <c r="N8" s="33"/>
    </row>
    <row r="9" spans="1:14" ht="38.25">
      <c r="A9" s="25" t="s">
        <v>54</v>
      </c>
      <c r="B9" s="30" t="s">
        <v>55</v>
      </c>
      <c r="C9" s="31" t="s">
        <v>56</v>
      </c>
      <c r="D9" s="25" t="s">
        <v>57</v>
      </c>
      <c r="E9" s="25" t="s">
        <v>58</v>
      </c>
      <c r="F9" s="27">
        <v>3</v>
      </c>
      <c r="G9" s="28">
        <f>VLOOKUP($B9,'03_COMPOSIÇÕES'!$A:$G,6,0)</f>
        <v>394.53</v>
      </c>
      <c r="H9" s="28">
        <f>VLOOKUP($B9,'03_COMPOSIÇÕES'!$A:$G,7,0)</f>
        <v>0</v>
      </c>
      <c r="I9" s="32">
        <f>$F9*$G9</f>
        <v>1183.5899999999999</v>
      </c>
      <c r="J9" s="32">
        <f>$F9*$H9</f>
        <v>0</v>
      </c>
      <c r="K9" s="32">
        <f>$I9*(1+BDI_MAT)</f>
        <v>1441.7309789999999</v>
      </c>
      <c r="L9" s="32">
        <f>$J9*(1+BDI_MDO)</f>
        <v>0</v>
      </c>
      <c r="M9" s="32">
        <f>SUM(K9:L9)</f>
        <v>1441.7309789999999</v>
      </c>
    </row>
    <row r="10" spans="1:14">
      <c r="A10" s="25" t="s">
        <v>59</v>
      </c>
      <c r="B10" s="30" t="s">
        <v>60</v>
      </c>
      <c r="C10" s="31" t="s">
        <v>61</v>
      </c>
      <c r="D10" s="25" t="s">
        <v>57</v>
      </c>
      <c r="E10" s="25" t="s">
        <v>62</v>
      </c>
      <c r="F10" s="27">
        <v>2.2000000000000002</v>
      </c>
      <c r="G10" s="28">
        <f>VLOOKUP($B10,'03_COMPOSIÇÕES'!$A:$G,6,0)</f>
        <v>240.63159974058001</v>
      </c>
      <c r="H10" s="28">
        <f>VLOOKUP($B10,'03_COMPOSIÇÕES'!$A:$G,7,0)</f>
        <v>30.4522590905</v>
      </c>
      <c r="I10" s="32">
        <f>$F10*$G10</f>
        <v>529.38951942927611</v>
      </c>
      <c r="J10" s="32">
        <f>$F10*$H10</f>
        <v>66.994969999100007</v>
      </c>
      <c r="K10" s="32">
        <f>$I10*(1+BDI_MAT)</f>
        <v>644.84937361680124</v>
      </c>
      <c r="L10" s="32">
        <f>$J10*(1+BDI_MDO)</f>
        <v>86.30292035284063</v>
      </c>
      <c r="M10" s="32">
        <f>SUM(K10:L10)</f>
        <v>731.15229396964185</v>
      </c>
    </row>
    <row r="11" spans="1:14">
      <c r="A11" s="25" t="s">
        <v>63</v>
      </c>
      <c r="B11" s="30" t="s">
        <v>64</v>
      </c>
      <c r="C11" s="31" t="s">
        <v>65</v>
      </c>
      <c r="D11" s="25" t="s">
        <v>57</v>
      </c>
      <c r="E11" s="25" t="s">
        <v>58</v>
      </c>
      <c r="F11" s="27">
        <v>2.5</v>
      </c>
      <c r="G11" s="28">
        <f>VLOOKUP($B11,'03_COMPOSIÇÕES'!$A:$G,6,0)</f>
        <v>81.12981856495</v>
      </c>
      <c r="H11" s="28">
        <f>VLOOKUP($B11,'03_COMPOSIÇÕES'!$A:$G,7,0)</f>
        <v>15545.700141000001</v>
      </c>
      <c r="I11" s="32">
        <f>$F11*$G11</f>
        <v>202.82454641237501</v>
      </c>
      <c r="J11" s="32">
        <f>$F11*$H11</f>
        <v>38864.250352500007</v>
      </c>
      <c r="K11" s="32">
        <f>$I11*(1+BDI_MAT)</f>
        <v>247.060579984914</v>
      </c>
      <c r="L11" s="32">
        <f>$J11*(1+BDI_MDO)</f>
        <v>50064.92730409051</v>
      </c>
      <c r="M11" s="32">
        <f>SUM(K11:L11)</f>
        <v>50311.987884075425</v>
      </c>
    </row>
    <row r="12" spans="1:14">
      <c r="A12" s="25" t="s">
        <v>66</v>
      </c>
      <c r="B12" s="30" t="s">
        <v>67</v>
      </c>
      <c r="C12" s="31" t="s">
        <v>68</v>
      </c>
      <c r="D12" s="25" t="s">
        <v>57</v>
      </c>
      <c r="E12" s="25" t="s">
        <v>58</v>
      </c>
      <c r="F12" s="27">
        <v>3</v>
      </c>
      <c r="G12" s="28">
        <f>VLOOKUP($B12,'03_COMPOSIÇÕES'!$A:$G,6,0)</f>
        <v>81.12981856495</v>
      </c>
      <c r="H12" s="28">
        <f>VLOOKUP($B12,'03_COMPOSIÇÕES'!$A:$G,7,0)</f>
        <v>7625.2663299999995</v>
      </c>
      <c r="I12" s="32">
        <f>$F12*$G12</f>
        <v>243.38945569485</v>
      </c>
      <c r="J12" s="32">
        <f>$F12*$H12</f>
        <v>22875.798989999999</v>
      </c>
      <c r="K12" s="32">
        <f>$I12*(1+BDI_MAT)</f>
        <v>296.47269598189678</v>
      </c>
      <c r="L12" s="32">
        <f>$J12*(1+BDI_MDO)</f>
        <v>29468.604258918</v>
      </c>
      <c r="M12" s="32">
        <f>SUM(K12:L12)</f>
        <v>29765.076954899898</v>
      </c>
    </row>
    <row r="13" spans="1:14">
      <c r="A13" s="25"/>
      <c r="B13" s="30"/>
      <c r="C13" s="31"/>
      <c r="D13" s="25"/>
      <c r="E13" s="25"/>
      <c r="F13" s="27"/>
      <c r="G13" s="28"/>
      <c r="H13" s="28"/>
      <c r="I13" s="32"/>
      <c r="J13" s="32"/>
      <c r="K13" s="32"/>
      <c r="L13" s="32"/>
      <c r="M13" s="32"/>
    </row>
    <row r="14" spans="1:14" ht="30">
      <c r="A14" s="25" t="s">
        <v>69</v>
      </c>
      <c r="B14" s="30"/>
      <c r="C14" s="31" t="s">
        <v>10628</v>
      </c>
      <c r="D14" s="25"/>
      <c r="E14" s="25"/>
      <c r="F14" s="27"/>
      <c r="G14" s="28"/>
      <c r="H14" s="28"/>
      <c r="I14" s="32">
        <f>SUBTOTAL(9,I15:I18)</f>
        <v>14289.236637958182</v>
      </c>
      <c r="J14" s="32">
        <f>SUBTOTAL(9,J15:J18)</f>
        <v>8329.7053875000001</v>
      </c>
      <c r="K14" s="32">
        <f>SUBTOTAL(9,K15:K18)</f>
        <v>17405.719148696859</v>
      </c>
      <c r="L14" s="32">
        <f>SUBTOTAL(9,L15:L18)</f>
        <v>10730.3264801775</v>
      </c>
      <c r="M14" s="32">
        <f>SUBTOTAL(9,M15:M18)</f>
        <v>28136.045628874363</v>
      </c>
      <c r="N14" s="33"/>
    </row>
    <row r="15" spans="1:14">
      <c r="A15" s="25" t="s">
        <v>71</v>
      </c>
      <c r="B15" s="30" t="s">
        <v>64</v>
      </c>
      <c r="C15" s="31" t="s">
        <v>65</v>
      </c>
      <c r="D15" s="25" t="s">
        <v>57</v>
      </c>
      <c r="E15" s="25" t="s">
        <v>58</v>
      </c>
      <c r="F15" s="27">
        <v>0.5</v>
      </c>
      <c r="G15" s="28">
        <f>VLOOKUP($B15,'03_COMPOSIÇÕES'!$A:$G,6,0)</f>
        <v>81.12981856495</v>
      </c>
      <c r="H15" s="28">
        <f>VLOOKUP($B15,'03_COMPOSIÇÕES'!$A:$G,7,0)</f>
        <v>15545.700141000001</v>
      </c>
      <c r="I15" s="32">
        <f>$F15*$G15</f>
        <v>40.564909282475</v>
      </c>
      <c r="J15" s="32">
        <f>$F15*$H15</f>
        <v>7772.8500705000006</v>
      </c>
      <c r="K15" s="32">
        <f>$I15*(1+BDI_MAT)</f>
        <v>49.412115996982799</v>
      </c>
      <c r="L15" s="32">
        <f>$J15*(1+BDI_MDO)</f>
        <v>10012.985460818101</v>
      </c>
      <c r="M15" s="32">
        <f>SUM(K15:L15)</f>
        <v>10062.397576815085</v>
      </c>
    </row>
    <row r="16" spans="1:14">
      <c r="A16" s="25" t="s">
        <v>74</v>
      </c>
      <c r="B16" s="30" t="s">
        <v>72</v>
      </c>
      <c r="C16" s="31" t="s">
        <v>73</v>
      </c>
      <c r="D16" s="25" t="s">
        <v>57</v>
      </c>
      <c r="E16" s="25" t="s">
        <v>30</v>
      </c>
      <c r="F16" s="27">
        <v>20</v>
      </c>
      <c r="G16" s="28">
        <f>VLOOKUP($B16,'03_COMPOSIÇÕES'!$A:$G,6,0)</f>
        <v>214.90643152423999</v>
      </c>
      <c r="H16" s="28">
        <f>VLOOKUP($B16,'03_COMPOSIÇÕES'!$A:$G,7,0)</f>
        <v>17.688012000000001</v>
      </c>
      <c r="I16" s="32">
        <f>$F16*$G16</f>
        <v>4298.1286304847999</v>
      </c>
      <c r="J16" s="32">
        <f>$F16*$H16</f>
        <v>353.76024000000001</v>
      </c>
      <c r="K16" s="32">
        <f>$I16*(1+BDI_MAT)</f>
        <v>5235.5504847935345</v>
      </c>
      <c r="L16" s="32">
        <f>$J16*(1+BDI_MDO)</f>
        <v>455.71394116800002</v>
      </c>
      <c r="M16" s="32">
        <f>SUM(K16:L16)</f>
        <v>5691.2644259615345</v>
      </c>
    </row>
    <row r="17" spans="1:14">
      <c r="A17" s="25" t="s">
        <v>77</v>
      </c>
      <c r="B17" s="30" t="s">
        <v>75</v>
      </c>
      <c r="C17" s="31" t="s">
        <v>76</v>
      </c>
      <c r="D17" s="25" t="s">
        <v>57</v>
      </c>
      <c r="E17" s="25" t="s">
        <v>30</v>
      </c>
      <c r="F17" s="27">
        <v>1</v>
      </c>
      <c r="G17" s="28">
        <f>VLOOKUP($B17,'03_COMPOSIÇÕES'!$A:$G,6,0)</f>
        <v>9562.9264315242399</v>
      </c>
      <c r="H17" s="28">
        <f>VLOOKUP($B17,'03_COMPOSIÇÕES'!$A:$G,7,0)</f>
        <v>17.688012000000001</v>
      </c>
      <c r="I17" s="32">
        <f>$F17*$G17</f>
        <v>9562.9264315242399</v>
      </c>
      <c r="J17" s="32">
        <f>$F17*$H17</f>
        <v>17.688012000000001</v>
      </c>
      <c r="K17" s="32">
        <f>$I17*(1+BDI_MAT)</f>
        <v>11648.600686239677</v>
      </c>
      <c r="L17" s="32">
        <f>$J17*(1+BDI_MDO)</f>
        <v>22.7856970584</v>
      </c>
      <c r="M17" s="32">
        <f>SUM(K17:L17)</f>
        <v>11671.386383298077</v>
      </c>
    </row>
    <row r="18" spans="1:14">
      <c r="A18" s="25" t="s">
        <v>10627</v>
      </c>
      <c r="B18" s="30" t="s">
        <v>78</v>
      </c>
      <c r="C18" s="31" t="s">
        <v>79</v>
      </c>
      <c r="D18" s="25" t="s">
        <v>57</v>
      </c>
      <c r="E18" s="25" t="s">
        <v>30</v>
      </c>
      <c r="F18" s="27">
        <v>50</v>
      </c>
      <c r="G18" s="28">
        <f>VLOOKUP($B18,'03_COMPOSIÇÕES'!$A:$G,6,0)</f>
        <v>7.7523333333333335</v>
      </c>
      <c r="H18" s="28">
        <f>VLOOKUP($B18,'03_COMPOSIÇÕES'!$A:$G,7,0)</f>
        <v>3.7081413000000003</v>
      </c>
      <c r="I18" s="32">
        <f>$F18*$G18</f>
        <v>387.61666666666667</v>
      </c>
      <c r="J18" s="32">
        <f>$F18*$H18</f>
        <v>185.40706500000002</v>
      </c>
      <c r="K18" s="32">
        <f>$I18*(1+BDI_MAT)</f>
        <v>472.15586166666668</v>
      </c>
      <c r="L18" s="32">
        <f>$J18*(1+BDI_MDO)</f>
        <v>238.84138113300003</v>
      </c>
      <c r="M18" s="32">
        <f>SUM(K18:L18)</f>
        <v>710.99724279966676</v>
      </c>
    </row>
    <row r="19" spans="1:14">
      <c r="A19" s="25"/>
      <c r="B19" s="30"/>
      <c r="C19" s="31"/>
      <c r="D19" s="25"/>
      <c r="E19" s="25"/>
      <c r="F19" s="27"/>
      <c r="G19" s="28"/>
      <c r="H19" s="28"/>
      <c r="I19" s="32"/>
      <c r="J19" s="32"/>
      <c r="K19" s="32"/>
      <c r="L19" s="32"/>
      <c r="M19" s="32"/>
    </row>
    <row r="20" spans="1:14">
      <c r="A20" s="25">
        <v>2</v>
      </c>
      <c r="B20" s="30"/>
      <c r="C20" s="31" t="s">
        <v>80</v>
      </c>
      <c r="D20" s="25"/>
      <c r="E20" s="25"/>
      <c r="F20" s="27"/>
      <c r="G20" s="28"/>
      <c r="H20" s="28"/>
      <c r="I20" s="32">
        <f>SUBTOTAL(9,I21:I205)</f>
        <v>447713.7108746951</v>
      </c>
      <c r="J20" s="32">
        <f>SUBTOTAL(9,J21:J205)</f>
        <v>115075.46140431012</v>
      </c>
      <c r="K20" s="32">
        <f>SUBTOTAL(9,K21:K205)</f>
        <v>545360.07121646625</v>
      </c>
      <c r="L20" s="32">
        <f>SUBTOTAL(9,L21:L205)</f>
        <v>148240.2093810323</v>
      </c>
      <c r="M20" s="32">
        <f>SUBTOTAL(9,M21:M205)</f>
        <v>693600.28059749887</v>
      </c>
    </row>
    <row r="21" spans="1:14">
      <c r="A21" s="26" t="s">
        <v>81</v>
      </c>
      <c r="B21" s="30"/>
      <c r="C21" s="31" t="s">
        <v>82</v>
      </c>
      <c r="D21" s="25"/>
      <c r="E21" s="25"/>
      <c r="F21" s="27"/>
      <c r="G21" s="28"/>
      <c r="H21" s="28"/>
      <c r="I21" s="32">
        <f>SUBTOTAL(9,I22:I76)</f>
        <v>96518.423797449417</v>
      </c>
      <c r="J21" s="32">
        <f>SUBTOTAL(9,J22:J76)</f>
        <v>44895.633037715197</v>
      </c>
      <c r="K21" s="32">
        <f>SUBTOTAL(9,K22:K76)</f>
        <v>117569.09202767312</v>
      </c>
      <c r="L21" s="32">
        <f>SUBTOTAL(9,L22:L76)</f>
        <v>57834.554479184699</v>
      </c>
      <c r="M21" s="32">
        <f>SUBTOTAL(9,M22:M76)</f>
        <v>175403.64650685785</v>
      </c>
      <c r="N21" s="33"/>
    </row>
    <row r="22" spans="1:14">
      <c r="A22" s="26" t="s">
        <v>83</v>
      </c>
      <c r="B22" s="30"/>
      <c r="C22" s="31" t="s">
        <v>84</v>
      </c>
      <c r="D22" s="25"/>
      <c r="E22" s="25"/>
      <c r="F22" s="27"/>
      <c r="G22" s="28"/>
      <c r="H22" s="28"/>
      <c r="I22" s="32">
        <f>SUBTOTAL(9,I23:I27)</f>
        <v>38829.659474906955</v>
      </c>
      <c r="J22" s="32">
        <f>SUBTOTAL(9,J23:J27)</f>
        <v>11659.20147072</v>
      </c>
      <c r="K22" s="32">
        <f>SUBTOTAL(9,K23:K27)</f>
        <v>47298.408206384163</v>
      </c>
      <c r="L22" s="32">
        <f>SUBTOTAL(9,L23:L27)</f>
        <v>15019.383334581504</v>
      </c>
      <c r="M22" s="32">
        <f>SUBTOTAL(9,M23:M27)</f>
        <v>62317.791540965663</v>
      </c>
    </row>
    <row r="23" spans="1:14" ht="38.25">
      <c r="A23" s="25" t="s">
        <v>85</v>
      </c>
      <c r="B23" s="30" t="s">
        <v>86</v>
      </c>
      <c r="C23" s="31" t="s">
        <v>87</v>
      </c>
      <c r="D23" s="25" t="s">
        <v>57</v>
      </c>
      <c r="E23" s="25" t="s">
        <v>88</v>
      </c>
      <c r="F23" s="27">
        <v>114</v>
      </c>
      <c r="G23" s="28">
        <f>VLOOKUP($B23,'03_COMPOSIÇÕES'!$A:$G,6,0)</f>
        <v>26.040158608519999</v>
      </c>
      <c r="H23" s="28">
        <f>VLOOKUP($B23,'03_COMPOSIÇÕES'!$A:$G,7,0)</f>
        <v>6.5171479999999997</v>
      </c>
      <c r="I23" s="32">
        <f>$F23*$G23</f>
        <v>2968.5780813712799</v>
      </c>
      <c r="J23" s="32">
        <f>$F23*$H23</f>
        <v>742.95487200000002</v>
      </c>
      <c r="K23" s="32">
        <f>$I23*(1+BDI_MAT)</f>
        <v>3616.0249609183561</v>
      </c>
      <c r="L23" s="32">
        <f>$J23*(1+BDI_MDO)</f>
        <v>957.07446611040007</v>
      </c>
      <c r="M23" s="32">
        <f>SUM(K23:L23)</f>
        <v>4573.0994270287565</v>
      </c>
    </row>
    <row r="24" spans="1:14" ht="38.25">
      <c r="A24" s="25" t="s">
        <v>89</v>
      </c>
      <c r="B24" s="30" t="s">
        <v>90</v>
      </c>
      <c r="C24" s="31" t="s">
        <v>91</v>
      </c>
      <c r="D24" s="25" t="s">
        <v>57</v>
      </c>
      <c r="E24" s="25" t="s">
        <v>88</v>
      </c>
      <c r="F24" s="27">
        <v>48</v>
      </c>
      <c r="G24" s="28">
        <f>VLOOKUP($B24,'03_COMPOSIÇÕES'!$A:$G,6,0)</f>
        <v>30.031185239859997</v>
      </c>
      <c r="H24" s="28">
        <f>VLOOKUP($B24,'03_COMPOSIÇÕES'!$A:$G,7,0)</f>
        <v>6.9200262400000003</v>
      </c>
      <c r="I24" s="32">
        <f>$F24*$G24</f>
        <v>1441.4968915132799</v>
      </c>
      <c r="J24" s="32">
        <f>$F24*$H24</f>
        <v>332.16125952000004</v>
      </c>
      <c r="K24" s="32">
        <f>$I24*(1+BDI_MAT)</f>
        <v>1755.8873635523262</v>
      </c>
      <c r="L24" s="32">
        <f>$J24*(1+BDI_MDO)</f>
        <v>427.89013451366407</v>
      </c>
      <c r="M24" s="32">
        <f>SUM(K24:L24)</f>
        <v>2183.7774980659901</v>
      </c>
    </row>
    <row r="25" spans="1:14" ht="38.25">
      <c r="A25" s="25" t="s">
        <v>92</v>
      </c>
      <c r="B25" s="30" t="s">
        <v>93</v>
      </c>
      <c r="C25" s="31" t="s">
        <v>94</v>
      </c>
      <c r="D25" s="25" t="s">
        <v>57</v>
      </c>
      <c r="E25" s="25" t="s">
        <v>88</v>
      </c>
      <c r="F25" s="27">
        <v>30</v>
      </c>
      <c r="G25" s="28">
        <f>VLOOKUP($B25,'03_COMPOSIÇÕES'!$A:$G,6,0)</f>
        <v>42.43902554316</v>
      </c>
      <c r="H25" s="28">
        <f>VLOOKUP($B25,'03_COMPOSIÇÕES'!$A:$G,7,0)</f>
        <v>7.4176993599999994</v>
      </c>
      <c r="I25" s="32">
        <f>$F25*$G25</f>
        <v>1273.1707662947999</v>
      </c>
      <c r="J25" s="32">
        <f>$F25*$H25</f>
        <v>222.53098079999998</v>
      </c>
      <c r="K25" s="32">
        <f>$I25*(1+BDI_MAT)</f>
        <v>1550.8493104236957</v>
      </c>
      <c r="L25" s="32">
        <f>$J25*(1+BDI_MDO)</f>
        <v>286.66440946655996</v>
      </c>
      <c r="M25" s="32">
        <f>SUM(K25:L25)</f>
        <v>1837.5137198902557</v>
      </c>
    </row>
    <row r="26" spans="1:14" ht="25.5">
      <c r="A26" s="25" t="s">
        <v>95</v>
      </c>
      <c r="B26" s="30" t="s">
        <v>96</v>
      </c>
      <c r="C26" s="31" t="s">
        <v>97</v>
      </c>
      <c r="D26" s="25" t="s">
        <v>57</v>
      </c>
      <c r="E26" s="25" t="s">
        <v>88</v>
      </c>
      <c r="F26" s="27">
        <v>942</v>
      </c>
      <c r="G26" s="28">
        <f>VLOOKUP($B26,'03_COMPOSIÇÕES'!$A:$G,6,0)</f>
        <v>19.259866770799995</v>
      </c>
      <c r="H26" s="28">
        <f>VLOOKUP($B26,'03_COMPOSIÇÕES'!$A:$G,7,0)</f>
        <v>6.1616672000000001</v>
      </c>
      <c r="I26" s="32">
        <f>$F26*$G26</f>
        <v>18142.794498093594</v>
      </c>
      <c r="J26" s="32">
        <f>$F26*$H26</f>
        <v>5804.2905024000002</v>
      </c>
      <c r="K26" s="32">
        <f>$I26*(1+BDI_MAT)</f>
        <v>22099.737978127807</v>
      </c>
      <c r="L26" s="32">
        <f>$J26*(1+BDI_MDO)</f>
        <v>7477.0870251916804</v>
      </c>
      <c r="M26" s="32">
        <f>SUM(K26:L26)</f>
        <v>29576.825003319485</v>
      </c>
    </row>
    <row r="27" spans="1:14" ht="25.5">
      <c r="A27" s="25" t="s">
        <v>98</v>
      </c>
      <c r="B27" s="30" t="s">
        <v>99</v>
      </c>
      <c r="C27" s="31" t="s">
        <v>100</v>
      </c>
      <c r="D27" s="25" t="s">
        <v>57</v>
      </c>
      <c r="E27" s="25" t="s">
        <v>30</v>
      </c>
      <c r="F27" s="27">
        <v>641</v>
      </c>
      <c r="G27" s="28">
        <f>VLOOKUP($B27,'03_COMPOSIÇÕES'!$A:$G,6,0)</f>
        <v>23.406582274000002</v>
      </c>
      <c r="H27" s="28">
        <f>VLOOKUP($B27,'03_COMPOSIÇÕES'!$A:$G,7,0)</f>
        <v>7.109615999999999</v>
      </c>
      <c r="I27" s="32">
        <f>$F27*$G27</f>
        <v>15003.619237634</v>
      </c>
      <c r="J27" s="32">
        <f>$F27*$H27</f>
        <v>4557.2638559999996</v>
      </c>
      <c r="K27" s="32">
        <f>$I27*(1+BDI_MAT)</f>
        <v>18275.908593361975</v>
      </c>
      <c r="L27" s="32">
        <f>$J27*(1+BDI_MDO)</f>
        <v>5870.6672992991998</v>
      </c>
      <c r="M27" s="32">
        <f>SUM(K27:L27)</f>
        <v>24146.575892661174</v>
      </c>
    </row>
    <row r="28" spans="1:14">
      <c r="A28" s="25"/>
      <c r="B28" s="30"/>
      <c r="C28" s="31"/>
      <c r="D28" s="25"/>
      <c r="E28" s="25"/>
      <c r="F28" s="27"/>
      <c r="G28" s="28"/>
      <c r="H28" s="28"/>
      <c r="I28" s="32"/>
      <c r="J28" s="32"/>
      <c r="K28" s="32"/>
      <c r="L28" s="32"/>
      <c r="M28" s="32"/>
    </row>
    <row r="29" spans="1:14">
      <c r="A29" s="25" t="s">
        <v>101</v>
      </c>
      <c r="B29" s="30"/>
      <c r="C29" s="31" t="s">
        <v>102</v>
      </c>
      <c r="D29" s="25"/>
      <c r="E29" s="25"/>
      <c r="F29" s="27"/>
      <c r="G29" s="28"/>
      <c r="H29" s="28"/>
      <c r="I29" s="32">
        <f>SUBTOTAL(9,I30:I51)</f>
        <v>20633.376773425745</v>
      </c>
      <c r="J29" s="32">
        <f>SUBTOTAL(9,J30:J51)</f>
        <v>15357.837002399996</v>
      </c>
      <c r="K29" s="32">
        <f>SUBTOTAL(9,K30:K51)</f>
        <v>25133.516247709893</v>
      </c>
      <c r="L29" s="32">
        <f>SUBTOTAL(9,L30:L51)</f>
        <v>19783.965626491674</v>
      </c>
      <c r="M29" s="32">
        <f>SUBTOTAL(9,M30:M51)</f>
        <v>44917.481874201578</v>
      </c>
    </row>
    <row r="30" spans="1:14" ht="38.25">
      <c r="A30" s="25" t="s">
        <v>103</v>
      </c>
      <c r="B30" s="30" t="s">
        <v>104</v>
      </c>
      <c r="C30" s="31" t="s">
        <v>105</v>
      </c>
      <c r="D30" s="25" t="s">
        <v>57</v>
      </c>
      <c r="E30" s="25" t="s">
        <v>30</v>
      </c>
      <c r="F30" s="27">
        <v>337</v>
      </c>
      <c r="G30" s="28">
        <f>VLOOKUP($B30,'03_COMPOSIÇÕES'!$A:$G,6,0)</f>
        <v>12.433884578320001</v>
      </c>
      <c r="H30" s="28">
        <f>VLOOKUP($B30,'03_COMPOSIÇÕES'!$A:$G,7,0)</f>
        <v>10.688122719999999</v>
      </c>
      <c r="I30" s="32">
        <f t="shared" ref="I30:I51" si="0">$F30*$G30</f>
        <v>4190.2191028938405</v>
      </c>
      <c r="J30" s="32">
        <f t="shared" ref="J30:J51" si="1">$F30*$H30</f>
        <v>3601.8973566399995</v>
      </c>
      <c r="K30" s="32">
        <f t="shared" ref="K30:K51" si="2">$I30*(1+BDI_MAT)</f>
        <v>5104.1058892349865</v>
      </c>
      <c r="L30" s="32">
        <f t="shared" ref="L30:L51" si="3">$J30*(1+BDI_MDO)</f>
        <v>4639.9641748236472</v>
      </c>
      <c r="M30" s="32">
        <f t="shared" ref="M30:M51" si="4">SUM(K30:L30)</f>
        <v>9744.0700640586329</v>
      </c>
    </row>
    <row r="31" spans="1:14" ht="38.25">
      <c r="A31" s="25" t="s">
        <v>106</v>
      </c>
      <c r="B31" s="30" t="s">
        <v>107</v>
      </c>
      <c r="C31" s="31" t="s">
        <v>108</v>
      </c>
      <c r="D31" s="25" t="s">
        <v>57</v>
      </c>
      <c r="E31" s="25" t="s">
        <v>30</v>
      </c>
      <c r="F31" s="27">
        <v>8</v>
      </c>
      <c r="G31" s="28">
        <f>VLOOKUP($B31,'03_COMPOSIÇÕES'!$A:$G,6,0)</f>
        <v>17.587894736780001</v>
      </c>
      <c r="H31" s="28">
        <f>VLOOKUP($B31,'03_COMPOSIÇÕES'!$A:$G,7,0)</f>
        <v>11.304289440000002</v>
      </c>
      <c r="I31" s="32">
        <f t="shared" si="0"/>
        <v>140.70315789424001</v>
      </c>
      <c r="J31" s="32">
        <f t="shared" si="1"/>
        <v>90.434315520000013</v>
      </c>
      <c r="K31" s="32">
        <f t="shared" si="2"/>
        <v>171.39051663097374</v>
      </c>
      <c r="L31" s="32">
        <f t="shared" si="3"/>
        <v>116.49748525286402</v>
      </c>
      <c r="M31" s="32">
        <f t="shared" si="4"/>
        <v>287.88800188383777</v>
      </c>
    </row>
    <row r="32" spans="1:14" ht="38.25">
      <c r="A32" s="25" t="s">
        <v>109</v>
      </c>
      <c r="B32" s="30" t="s">
        <v>110</v>
      </c>
      <c r="C32" s="31" t="s">
        <v>111</v>
      </c>
      <c r="D32" s="25" t="s">
        <v>57</v>
      </c>
      <c r="E32" s="25" t="s">
        <v>30</v>
      </c>
      <c r="F32" s="27">
        <v>10</v>
      </c>
      <c r="G32" s="28">
        <f>VLOOKUP($B32,'03_COMPOSIÇÕES'!$A:$G,6,0)</f>
        <v>22.300474415340002</v>
      </c>
      <c r="H32" s="28">
        <f>VLOOKUP($B32,'03_COMPOSIÇÕES'!$A:$G,7,0)</f>
        <v>11.99155232</v>
      </c>
      <c r="I32" s="32">
        <f t="shared" si="0"/>
        <v>223.00474415340003</v>
      </c>
      <c r="J32" s="32">
        <f t="shared" si="1"/>
        <v>119.9155232</v>
      </c>
      <c r="K32" s="32">
        <f t="shared" si="2"/>
        <v>271.64207885325658</v>
      </c>
      <c r="L32" s="32">
        <f t="shared" si="3"/>
        <v>154.47517698624</v>
      </c>
      <c r="M32" s="32">
        <f t="shared" si="4"/>
        <v>426.11725583949658</v>
      </c>
    </row>
    <row r="33" spans="1:13" ht="38.25">
      <c r="A33" s="25" t="s">
        <v>112</v>
      </c>
      <c r="B33" s="30" t="s">
        <v>113</v>
      </c>
      <c r="C33" s="31" t="s">
        <v>114</v>
      </c>
      <c r="D33" s="25" t="s">
        <v>57</v>
      </c>
      <c r="E33" s="25" t="s">
        <v>30</v>
      </c>
      <c r="F33" s="27">
        <v>5</v>
      </c>
      <c r="G33" s="28">
        <f>VLOOKUP($B33,'03_COMPOSIÇÕES'!$A:$G,6,0)</f>
        <v>32.317792686559997</v>
      </c>
      <c r="H33" s="28">
        <f>VLOOKUP($B33,'03_COMPOSIÇÕES'!$A:$G,7,0)</f>
        <v>12.868404959999999</v>
      </c>
      <c r="I33" s="32">
        <f t="shared" si="0"/>
        <v>161.58896343279997</v>
      </c>
      <c r="J33" s="32">
        <f t="shared" si="1"/>
        <v>64.34202479999999</v>
      </c>
      <c r="K33" s="32">
        <f t="shared" si="2"/>
        <v>196.83151635749363</v>
      </c>
      <c r="L33" s="32">
        <f t="shared" si="3"/>
        <v>82.885396347359986</v>
      </c>
      <c r="M33" s="32">
        <f t="shared" si="4"/>
        <v>279.7169127048536</v>
      </c>
    </row>
    <row r="34" spans="1:13" ht="38.25">
      <c r="A34" s="25" t="s">
        <v>115</v>
      </c>
      <c r="B34" s="30" t="s">
        <v>116</v>
      </c>
      <c r="C34" s="31" t="s">
        <v>117</v>
      </c>
      <c r="D34" s="25" t="s">
        <v>57</v>
      </c>
      <c r="E34" s="25" t="s">
        <v>30</v>
      </c>
      <c r="F34" s="27">
        <v>204</v>
      </c>
      <c r="G34" s="28">
        <f>VLOOKUP($B34,'03_COMPOSIÇÕES'!$A:$G,6,0)</f>
        <v>17.087462715320001</v>
      </c>
      <c r="H34" s="28">
        <f>VLOOKUP($B34,'03_COMPOSIÇÕES'!$A:$G,7,0)</f>
        <v>14.24293072</v>
      </c>
      <c r="I34" s="32">
        <f t="shared" si="0"/>
        <v>3485.8423939252802</v>
      </c>
      <c r="J34" s="32">
        <f t="shared" si="1"/>
        <v>2905.5578668799999</v>
      </c>
      <c r="K34" s="32">
        <f t="shared" si="2"/>
        <v>4246.1046200403835</v>
      </c>
      <c r="L34" s="32">
        <f t="shared" si="3"/>
        <v>3742.939644114816</v>
      </c>
      <c r="M34" s="32">
        <f t="shared" si="4"/>
        <v>7989.0442641551999</v>
      </c>
    </row>
    <row r="35" spans="1:13" ht="38.25">
      <c r="A35" s="25" t="s">
        <v>118</v>
      </c>
      <c r="B35" s="30" t="s">
        <v>119</v>
      </c>
      <c r="C35" s="31" t="s">
        <v>120</v>
      </c>
      <c r="D35" s="25" t="s">
        <v>57</v>
      </c>
      <c r="E35" s="25" t="s">
        <v>30</v>
      </c>
      <c r="F35" s="27">
        <v>38</v>
      </c>
      <c r="G35" s="28">
        <f>VLOOKUP($B35,'03_COMPOSIÇÕES'!$A:$G,6,0)</f>
        <v>23.766034120689998</v>
      </c>
      <c r="H35" s="28">
        <f>VLOOKUP($B35,'03_COMPOSIÇÕES'!$A:$G,7,0)</f>
        <v>15.0486872</v>
      </c>
      <c r="I35" s="32">
        <f t="shared" si="0"/>
        <v>903.1092965862199</v>
      </c>
      <c r="J35" s="32">
        <f t="shared" si="1"/>
        <v>571.85011359999999</v>
      </c>
      <c r="K35" s="32">
        <f t="shared" si="2"/>
        <v>1100.0774341716744</v>
      </c>
      <c r="L35" s="32">
        <f t="shared" si="3"/>
        <v>736.65731633951998</v>
      </c>
      <c r="M35" s="32">
        <f t="shared" si="4"/>
        <v>1836.7347505111943</v>
      </c>
    </row>
    <row r="36" spans="1:13" ht="38.25">
      <c r="A36" s="25" t="s">
        <v>121</v>
      </c>
      <c r="B36" s="30" t="s">
        <v>122</v>
      </c>
      <c r="C36" s="31" t="s">
        <v>123</v>
      </c>
      <c r="D36" s="25" t="s">
        <v>57</v>
      </c>
      <c r="E36" s="25" t="s">
        <v>30</v>
      </c>
      <c r="F36" s="27">
        <v>20</v>
      </c>
      <c r="G36" s="28">
        <f>VLOOKUP($B36,'03_COMPOSIÇÕES'!$A:$G,6,0)</f>
        <v>29.022323810520003</v>
      </c>
      <c r="H36" s="28">
        <f>VLOOKUP($B36,'03_COMPOSIÇÕES'!$A:$G,7,0)</f>
        <v>15.996636000000001</v>
      </c>
      <c r="I36" s="32">
        <f t="shared" si="0"/>
        <v>580.44647621040008</v>
      </c>
      <c r="J36" s="32">
        <f t="shared" si="1"/>
        <v>319.93272000000002</v>
      </c>
      <c r="K36" s="32">
        <f t="shared" si="2"/>
        <v>707.04185267188836</v>
      </c>
      <c r="L36" s="32">
        <f t="shared" si="3"/>
        <v>412.13732990400001</v>
      </c>
      <c r="M36" s="32">
        <f t="shared" si="4"/>
        <v>1119.1791825758883</v>
      </c>
    </row>
    <row r="37" spans="1:13" ht="38.25">
      <c r="A37" s="25" t="s">
        <v>124</v>
      </c>
      <c r="B37" s="30" t="s">
        <v>125</v>
      </c>
      <c r="C37" s="31" t="s">
        <v>126</v>
      </c>
      <c r="D37" s="25" t="s">
        <v>57</v>
      </c>
      <c r="E37" s="25" t="s">
        <v>30</v>
      </c>
      <c r="F37" s="27">
        <v>7</v>
      </c>
      <c r="G37" s="28">
        <f>VLOOKUP($B37,'03_COMPOSIÇÕES'!$A:$G,6,0)</f>
        <v>43.055880308059997</v>
      </c>
      <c r="H37" s="28">
        <f>VLOOKUP($B37,'03_COMPOSIÇÕES'!$A:$G,7,0)</f>
        <v>17.15787328</v>
      </c>
      <c r="I37" s="32">
        <f t="shared" si="0"/>
        <v>301.39116215641997</v>
      </c>
      <c r="J37" s="32">
        <f t="shared" si="1"/>
        <v>120.10511296</v>
      </c>
      <c r="K37" s="32">
        <f t="shared" si="2"/>
        <v>367.12457462273517</v>
      </c>
      <c r="L37" s="32">
        <f t="shared" si="3"/>
        <v>154.719406515072</v>
      </c>
      <c r="M37" s="32">
        <f t="shared" si="4"/>
        <v>521.84398113780719</v>
      </c>
    </row>
    <row r="38" spans="1:13" ht="38.25">
      <c r="A38" s="25" t="s">
        <v>127</v>
      </c>
      <c r="B38" s="30" t="s">
        <v>128</v>
      </c>
      <c r="C38" s="31" t="s">
        <v>129</v>
      </c>
      <c r="D38" s="25" t="s">
        <v>57</v>
      </c>
      <c r="E38" s="25" t="s">
        <v>30</v>
      </c>
      <c r="F38" s="27">
        <v>602</v>
      </c>
      <c r="G38" s="28">
        <f>VLOOKUP($B38,'03_COMPOSIÇÕES'!$A:$G,6,0)</f>
        <v>9.9408863954499989</v>
      </c>
      <c r="H38" s="28">
        <f>VLOOKUP($B38,'03_COMPOSIÇÕES'!$A:$G,7,0)</f>
        <v>7.1333147199999996</v>
      </c>
      <c r="I38" s="32">
        <f t="shared" si="0"/>
        <v>5984.4136100608994</v>
      </c>
      <c r="J38" s="32">
        <f t="shared" si="1"/>
        <v>4294.2554614399996</v>
      </c>
      <c r="K38" s="32">
        <f t="shared" si="2"/>
        <v>7289.6142184151813</v>
      </c>
      <c r="L38" s="32">
        <f t="shared" si="3"/>
        <v>5531.8598854270076</v>
      </c>
      <c r="M38" s="32">
        <f t="shared" si="4"/>
        <v>12821.474103842189</v>
      </c>
    </row>
    <row r="39" spans="1:13" ht="38.25">
      <c r="A39" s="25" t="s">
        <v>130</v>
      </c>
      <c r="B39" s="30" t="s">
        <v>131</v>
      </c>
      <c r="C39" s="31" t="s">
        <v>132</v>
      </c>
      <c r="D39" s="25" t="s">
        <v>57</v>
      </c>
      <c r="E39" s="25" t="s">
        <v>30</v>
      </c>
      <c r="F39" s="27">
        <v>39</v>
      </c>
      <c r="G39" s="28">
        <f>VLOOKUP($B39,'03_COMPOSIÇÕES'!$A:$G,6,0)</f>
        <v>13.932717183940001</v>
      </c>
      <c r="H39" s="28">
        <f>VLOOKUP($B39,'03_COMPOSIÇÕES'!$A:$G,7,0)</f>
        <v>7.5361929599999993</v>
      </c>
      <c r="I39" s="32">
        <f t="shared" si="0"/>
        <v>543.37597017365999</v>
      </c>
      <c r="J39" s="32">
        <f t="shared" si="1"/>
        <v>293.91152543999999</v>
      </c>
      <c r="K39" s="32">
        <f t="shared" si="2"/>
        <v>661.88626926853522</v>
      </c>
      <c r="L39" s="32">
        <f t="shared" si="3"/>
        <v>378.61682707180802</v>
      </c>
      <c r="M39" s="32">
        <f t="shared" si="4"/>
        <v>1040.5030963403433</v>
      </c>
    </row>
    <row r="40" spans="1:13" ht="38.25">
      <c r="A40" s="25" t="s">
        <v>133</v>
      </c>
      <c r="B40" s="30" t="s">
        <v>134</v>
      </c>
      <c r="C40" s="31" t="s">
        <v>135</v>
      </c>
      <c r="D40" s="25" t="s">
        <v>57</v>
      </c>
      <c r="E40" s="25" t="s">
        <v>30</v>
      </c>
      <c r="F40" s="27">
        <v>39</v>
      </c>
      <c r="G40" s="28">
        <f>VLOOKUP($B40,'03_COMPOSIÇÕES'!$A:$G,6,0)</f>
        <v>13.92271718394</v>
      </c>
      <c r="H40" s="28">
        <f>VLOOKUP($B40,'03_COMPOSIÇÕES'!$A:$G,7,0)</f>
        <v>7.5361929599999993</v>
      </c>
      <c r="I40" s="32">
        <f t="shared" si="0"/>
        <v>542.98597017366001</v>
      </c>
      <c r="J40" s="32">
        <f t="shared" si="1"/>
        <v>293.91152543999999</v>
      </c>
      <c r="K40" s="32">
        <f t="shared" si="2"/>
        <v>661.41121026853523</v>
      </c>
      <c r="L40" s="32">
        <f t="shared" si="3"/>
        <v>378.61682707180802</v>
      </c>
      <c r="M40" s="32">
        <f t="shared" si="4"/>
        <v>1040.0280373403432</v>
      </c>
    </row>
    <row r="41" spans="1:13" ht="38.25">
      <c r="A41" s="25" t="s">
        <v>136</v>
      </c>
      <c r="B41" s="30" t="s">
        <v>137</v>
      </c>
      <c r="C41" s="31" t="s">
        <v>138</v>
      </c>
      <c r="D41" s="25" t="s">
        <v>57</v>
      </c>
      <c r="E41" s="25" t="s">
        <v>30</v>
      </c>
      <c r="F41" s="27">
        <v>14</v>
      </c>
      <c r="G41" s="28">
        <f>VLOOKUP($B41,'03_COMPOSIÇÕES'!$A:$G,6,0)</f>
        <v>16.479786475580003</v>
      </c>
      <c r="H41" s="28">
        <f>VLOOKUP($B41,'03_COMPOSIÇÕES'!$A:$G,7,0)</f>
        <v>7.9864686399999991</v>
      </c>
      <c r="I41" s="32">
        <f t="shared" si="0"/>
        <v>230.71701065812005</v>
      </c>
      <c r="J41" s="32">
        <f t="shared" si="1"/>
        <v>111.81056095999999</v>
      </c>
      <c r="K41" s="32">
        <f t="shared" si="2"/>
        <v>281.03639068265602</v>
      </c>
      <c r="L41" s="32">
        <f t="shared" si="3"/>
        <v>144.03436462867199</v>
      </c>
      <c r="M41" s="32">
        <f t="shared" si="4"/>
        <v>425.07075531132801</v>
      </c>
    </row>
    <row r="42" spans="1:13" ht="38.25">
      <c r="A42" s="25" t="s">
        <v>139</v>
      </c>
      <c r="B42" s="30" t="s">
        <v>140</v>
      </c>
      <c r="C42" s="31" t="s">
        <v>141</v>
      </c>
      <c r="D42" s="25" t="s">
        <v>57</v>
      </c>
      <c r="E42" s="25" t="s">
        <v>30</v>
      </c>
      <c r="F42" s="27">
        <v>21</v>
      </c>
      <c r="G42" s="28">
        <f>VLOOKUP($B42,'03_COMPOSIÇÕES'!$A:$G,6,0)</f>
        <v>16.479786475580003</v>
      </c>
      <c r="H42" s="28">
        <f>VLOOKUP($B42,'03_COMPOSIÇÕES'!$A:$G,7,0)</f>
        <v>7.9864686399999991</v>
      </c>
      <c r="I42" s="32">
        <f t="shared" si="0"/>
        <v>346.07551598718004</v>
      </c>
      <c r="J42" s="32">
        <f t="shared" si="1"/>
        <v>167.71584143999999</v>
      </c>
      <c r="K42" s="32">
        <f t="shared" si="2"/>
        <v>421.55458602398397</v>
      </c>
      <c r="L42" s="32">
        <f t="shared" si="3"/>
        <v>216.05154694300799</v>
      </c>
      <c r="M42" s="32">
        <f t="shared" si="4"/>
        <v>637.60613296699194</v>
      </c>
    </row>
    <row r="43" spans="1:13" ht="38.25">
      <c r="A43" s="25" t="s">
        <v>142</v>
      </c>
      <c r="B43" s="30" t="s">
        <v>143</v>
      </c>
      <c r="C43" s="31" t="s">
        <v>144</v>
      </c>
      <c r="D43" s="25" t="s">
        <v>57</v>
      </c>
      <c r="E43" s="25" t="s">
        <v>30</v>
      </c>
      <c r="F43" s="27">
        <v>10</v>
      </c>
      <c r="G43" s="28">
        <f>VLOOKUP($B43,'03_COMPOSIÇÕES'!$A:$G,6,0)</f>
        <v>24.846174370459998</v>
      </c>
      <c r="H43" s="28">
        <f>VLOOKUP($B43,'03_COMPOSIÇÕES'!$A:$G,7,0)</f>
        <v>8.5789366400000002</v>
      </c>
      <c r="I43" s="32">
        <f t="shared" si="0"/>
        <v>248.4617437046</v>
      </c>
      <c r="J43" s="32">
        <f t="shared" si="1"/>
        <v>85.789366400000006</v>
      </c>
      <c r="K43" s="32">
        <f t="shared" si="2"/>
        <v>302.65125000657326</v>
      </c>
      <c r="L43" s="32">
        <f t="shared" si="3"/>
        <v>110.51386179648001</v>
      </c>
      <c r="M43" s="32">
        <f t="shared" si="4"/>
        <v>413.16511180305326</v>
      </c>
    </row>
    <row r="44" spans="1:13" ht="38.25">
      <c r="A44" s="25" t="s">
        <v>145</v>
      </c>
      <c r="B44" s="30" t="s">
        <v>146</v>
      </c>
      <c r="C44" s="31" t="s">
        <v>147</v>
      </c>
      <c r="D44" s="25" t="s">
        <v>57</v>
      </c>
      <c r="E44" s="25" t="s">
        <v>30</v>
      </c>
      <c r="F44" s="27">
        <v>3</v>
      </c>
      <c r="G44" s="28">
        <f>VLOOKUP($B44,'03_COMPOSIÇÕES'!$A:$G,6,0)</f>
        <v>24.846174370459998</v>
      </c>
      <c r="H44" s="28">
        <f>VLOOKUP($B44,'03_COMPOSIÇÕES'!$A:$G,7,0)</f>
        <v>8.5789366400000002</v>
      </c>
      <c r="I44" s="32">
        <f t="shared" si="0"/>
        <v>74.538523111379988</v>
      </c>
      <c r="J44" s="32">
        <f t="shared" si="1"/>
        <v>25.736809919999999</v>
      </c>
      <c r="K44" s="32">
        <f t="shared" si="2"/>
        <v>90.795375001971962</v>
      </c>
      <c r="L44" s="32">
        <f t="shared" si="3"/>
        <v>33.154158538943996</v>
      </c>
      <c r="M44" s="32">
        <f t="shared" si="4"/>
        <v>123.94953354091595</v>
      </c>
    </row>
    <row r="45" spans="1:13" ht="38.25">
      <c r="A45" s="25" t="s">
        <v>148</v>
      </c>
      <c r="B45" s="30" t="s">
        <v>149</v>
      </c>
      <c r="C45" s="31" t="s">
        <v>150</v>
      </c>
      <c r="D45" s="25" t="s">
        <v>57</v>
      </c>
      <c r="E45" s="25" t="s">
        <v>30</v>
      </c>
      <c r="F45" s="27">
        <v>7</v>
      </c>
      <c r="G45" s="28">
        <f>VLOOKUP($B45,'03_COMPOSIÇÕES'!$A:$G,6,0)</f>
        <v>24.846174370459998</v>
      </c>
      <c r="H45" s="28">
        <f>VLOOKUP($B45,'03_COMPOSIÇÕES'!$A:$G,7,0)</f>
        <v>8.5789366400000002</v>
      </c>
      <c r="I45" s="32">
        <f t="shared" si="0"/>
        <v>173.92322059321998</v>
      </c>
      <c r="J45" s="32">
        <f t="shared" si="1"/>
        <v>60.05255648</v>
      </c>
      <c r="K45" s="32">
        <f t="shared" si="2"/>
        <v>211.85587500460124</v>
      </c>
      <c r="L45" s="32">
        <f t="shared" si="3"/>
        <v>77.359703257535998</v>
      </c>
      <c r="M45" s="32">
        <f t="shared" si="4"/>
        <v>289.21557826213723</v>
      </c>
    </row>
    <row r="46" spans="1:13" ht="38.25">
      <c r="A46" s="25" t="s">
        <v>151</v>
      </c>
      <c r="B46" s="30" t="s">
        <v>152</v>
      </c>
      <c r="C46" s="31" t="s">
        <v>153</v>
      </c>
      <c r="D46" s="25" t="s">
        <v>57</v>
      </c>
      <c r="E46" s="25" t="s">
        <v>30</v>
      </c>
      <c r="F46" s="27">
        <v>3</v>
      </c>
      <c r="G46" s="28">
        <f>VLOOKUP($B46,'03_COMPOSIÇÕES'!$A:$G,6,0)</f>
        <v>41.481186190340004</v>
      </c>
      <c r="H46" s="28">
        <f>VLOOKUP($B46,'03_COMPOSIÇÕES'!$A:$G,7,0)</f>
        <v>9.4320905599999989</v>
      </c>
      <c r="I46" s="32">
        <f t="shared" si="0"/>
        <v>124.44355857102002</v>
      </c>
      <c r="J46" s="32">
        <f t="shared" si="1"/>
        <v>28.296271679999997</v>
      </c>
      <c r="K46" s="32">
        <f t="shared" si="2"/>
        <v>151.58469869535949</v>
      </c>
      <c r="L46" s="32">
        <f t="shared" si="3"/>
        <v>36.451257178175993</v>
      </c>
      <c r="M46" s="32">
        <f t="shared" si="4"/>
        <v>188.0359558735355</v>
      </c>
    </row>
    <row r="47" spans="1:13" ht="38.25">
      <c r="A47" s="25" t="s">
        <v>154</v>
      </c>
      <c r="B47" s="30" t="s">
        <v>155</v>
      </c>
      <c r="C47" s="31" t="s">
        <v>156</v>
      </c>
      <c r="D47" s="25" t="s">
        <v>57</v>
      </c>
      <c r="E47" s="25" t="s">
        <v>30</v>
      </c>
      <c r="F47" s="27">
        <v>28</v>
      </c>
      <c r="G47" s="28">
        <f>VLOOKUP($B47,'03_COMPOSIÇÕES'!$A:$G,6,0)</f>
        <v>22.07119893766</v>
      </c>
      <c r="H47" s="28">
        <f>VLOOKUP($B47,'03_COMPOSIÇÕES'!$A:$G,7,0)</f>
        <v>28.485861440000001</v>
      </c>
      <c r="I47" s="32">
        <f t="shared" si="0"/>
        <v>617.99357025448001</v>
      </c>
      <c r="J47" s="32">
        <f t="shared" si="1"/>
        <v>797.60412031999999</v>
      </c>
      <c r="K47" s="32">
        <f t="shared" si="2"/>
        <v>752.77796792698211</v>
      </c>
      <c r="L47" s="32">
        <f t="shared" si="3"/>
        <v>1027.473627796224</v>
      </c>
      <c r="M47" s="32">
        <f t="shared" si="4"/>
        <v>1780.2515957232063</v>
      </c>
    </row>
    <row r="48" spans="1:13" ht="38.25">
      <c r="A48" s="25" t="s">
        <v>157</v>
      </c>
      <c r="B48" s="30" t="s">
        <v>158</v>
      </c>
      <c r="C48" s="31" t="s">
        <v>159</v>
      </c>
      <c r="D48" s="25" t="s">
        <v>57</v>
      </c>
      <c r="E48" s="25" t="s">
        <v>30</v>
      </c>
      <c r="F48" s="27">
        <v>26</v>
      </c>
      <c r="G48" s="28">
        <f>VLOOKUP($B48,'03_COMPOSIÇÕES'!$A:$G,6,0)</f>
        <v>29.0603942266</v>
      </c>
      <c r="H48" s="28">
        <f>VLOOKUP($B48,'03_COMPOSIÇÕES'!$A:$G,7,0)</f>
        <v>30.0973744</v>
      </c>
      <c r="I48" s="32">
        <f t="shared" si="0"/>
        <v>755.57024989160004</v>
      </c>
      <c r="J48" s="32">
        <f t="shared" si="1"/>
        <v>782.5317344</v>
      </c>
      <c r="K48" s="32">
        <f t="shared" si="2"/>
        <v>920.36012139295804</v>
      </c>
      <c r="L48" s="32">
        <f t="shared" si="3"/>
        <v>1008.05738025408</v>
      </c>
      <c r="M48" s="32">
        <f t="shared" si="4"/>
        <v>1928.4175016470381</v>
      </c>
    </row>
    <row r="49" spans="1:14" ht="38.25">
      <c r="A49" s="25" t="s">
        <v>160</v>
      </c>
      <c r="B49" s="30" t="s">
        <v>161</v>
      </c>
      <c r="C49" s="31" t="s">
        <v>162</v>
      </c>
      <c r="D49" s="25" t="s">
        <v>57</v>
      </c>
      <c r="E49" s="25" t="s">
        <v>30</v>
      </c>
      <c r="F49" s="27">
        <v>7</v>
      </c>
      <c r="G49" s="28">
        <f>VLOOKUP($B49,'03_COMPOSIÇÕES'!$A:$G,6,0)</f>
        <v>34.670228233000003</v>
      </c>
      <c r="H49" s="28">
        <f>VLOOKUP($B49,'03_COMPOSIÇÕES'!$A:$G,7,0)</f>
        <v>31.993272000000001</v>
      </c>
      <c r="I49" s="32">
        <f t="shared" si="0"/>
        <v>242.69159763100004</v>
      </c>
      <c r="J49" s="32">
        <f t="shared" si="1"/>
        <v>223.95290400000002</v>
      </c>
      <c r="K49" s="32">
        <f t="shared" si="2"/>
        <v>295.62263507432112</v>
      </c>
      <c r="L49" s="32">
        <f t="shared" si="3"/>
        <v>288.49613093280004</v>
      </c>
      <c r="M49" s="32">
        <f t="shared" si="4"/>
        <v>584.11876600712117</v>
      </c>
    </row>
    <row r="50" spans="1:14" ht="38.25">
      <c r="A50" s="25" t="s">
        <v>163</v>
      </c>
      <c r="B50" s="30" t="s">
        <v>164</v>
      </c>
      <c r="C50" s="31" t="s">
        <v>165</v>
      </c>
      <c r="D50" s="25" t="s">
        <v>57</v>
      </c>
      <c r="E50" s="25" t="s">
        <v>30</v>
      </c>
      <c r="F50" s="27">
        <v>8</v>
      </c>
      <c r="G50" s="28">
        <f>VLOOKUP($B50,'03_COMPOSIÇÕES'!$A:$G,6,0)</f>
        <v>49.157058149339996</v>
      </c>
      <c r="H50" s="28">
        <f>VLOOKUP($B50,'03_COMPOSIÇÕES'!$A:$G,7,0)</f>
        <v>34.315746560000001</v>
      </c>
      <c r="I50" s="32">
        <f t="shared" si="0"/>
        <v>393.25646519471996</v>
      </c>
      <c r="J50" s="32">
        <f t="shared" si="1"/>
        <v>274.52597248000001</v>
      </c>
      <c r="K50" s="32">
        <f t="shared" si="2"/>
        <v>479.0257002536884</v>
      </c>
      <c r="L50" s="32">
        <f t="shared" si="3"/>
        <v>353.64435774873601</v>
      </c>
      <c r="M50" s="32">
        <f t="shared" si="4"/>
        <v>832.67005800242441</v>
      </c>
    </row>
    <row r="51" spans="1:14" ht="25.5">
      <c r="A51" s="25" t="s">
        <v>166</v>
      </c>
      <c r="B51" s="30" t="s">
        <v>167</v>
      </c>
      <c r="C51" s="31" t="s">
        <v>168</v>
      </c>
      <c r="D51" s="25" t="s">
        <v>57</v>
      </c>
      <c r="E51" s="25" t="s">
        <v>30</v>
      </c>
      <c r="F51" s="27">
        <v>3</v>
      </c>
      <c r="G51" s="28">
        <f>VLOOKUP($B51,'03_COMPOSIÇÕES'!$A:$G,6,0)</f>
        <v>122.8748233892</v>
      </c>
      <c r="H51" s="28">
        <f>VLOOKUP($B51,'03_COMPOSIÇÕES'!$A:$G,7,0)</f>
        <v>41.235772800000007</v>
      </c>
      <c r="I51" s="32">
        <f t="shared" si="0"/>
        <v>368.62447016760001</v>
      </c>
      <c r="J51" s="32">
        <f t="shared" si="1"/>
        <v>123.70731840000002</v>
      </c>
      <c r="K51" s="32">
        <f t="shared" si="2"/>
        <v>449.02146711115358</v>
      </c>
      <c r="L51" s="32">
        <f t="shared" si="3"/>
        <v>159.35976756288002</v>
      </c>
      <c r="M51" s="32">
        <f t="shared" si="4"/>
        <v>608.38123467403364</v>
      </c>
    </row>
    <row r="52" spans="1:14">
      <c r="A52" s="25"/>
      <c r="B52" s="30"/>
      <c r="C52" s="31"/>
      <c r="D52" s="25"/>
      <c r="E52" s="25"/>
      <c r="F52" s="27"/>
      <c r="G52" s="28"/>
      <c r="H52" s="28"/>
      <c r="I52" s="32"/>
      <c r="J52" s="32"/>
      <c r="K52" s="32"/>
      <c r="L52" s="32"/>
      <c r="M52" s="32"/>
    </row>
    <row r="53" spans="1:14">
      <c r="A53" s="26" t="s">
        <v>169</v>
      </c>
      <c r="B53" s="30"/>
      <c r="C53" s="31" t="s">
        <v>170</v>
      </c>
      <c r="D53" s="25"/>
      <c r="E53" s="25"/>
      <c r="F53" s="27"/>
      <c r="G53" s="28"/>
      <c r="H53" s="28"/>
      <c r="I53" s="32">
        <f>SUBTOTAL(9,I54:I61)</f>
        <v>23289.062804079982</v>
      </c>
      <c r="J53" s="32">
        <f>SUBTOTAL(9,J54:J61)</f>
        <v>4971.8525448299988</v>
      </c>
      <c r="K53" s="32">
        <f>SUBTOTAL(9,K54:K61)</f>
        <v>28368.40740164982</v>
      </c>
      <c r="L53" s="32">
        <f>SUBTOTAL(9,L54:L61)</f>
        <v>6404.740448250006</v>
      </c>
      <c r="M53" s="32">
        <f>SUBTOTAL(9,M54:M61)</f>
        <v>34773.147849899826</v>
      </c>
      <c r="N53" s="33"/>
    </row>
    <row r="54" spans="1:14" ht="25.5">
      <c r="A54" s="25" t="s">
        <v>171</v>
      </c>
      <c r="B54" s="30" t="s">
        <v>167</v>
      </c>
      <c r="C54" s="31" t="s">
        <v>168</v>
      </c>
      <c r="D54" s="25" t="s">
        <v>57</v>
      </c>
      <c r="E54" s="25" t="s">
        <v>30</v>
      </c>
      <c r="F54" s="27">
        <v>4</v>
      </c>
      <c r="G54" s="28">
        <f>VLOOKUP($B54,'03_COMPOSIÇÕES'!$A:$G,6,0)</f>
        <v>122.8748233892</v>
      </c>
      <c r="H54" s="28">
        <f>VLOOKUP($B54,'03_COMPOSIÇÕES'!$A:$G,7,0)</f>
        <v>41.235772800000007</v>
      </c>
      <c r="I54" s="32">
        <f t="shared" ref="I54:I61" si="5">$F54*$G54</f>
        <v>491.49929355680001</v>
      </c>
      <c r="J54" s="32">
        <f t="shared" ref="J54:J61" si="6">$F54*$H54</f>
        <v>164.94309120000003</v>
      </c>
      <c r="K54" s="32">
        <f t="shared" ref="K54:K61" si="7">$I54*(1+BDI_MAT)</f>
        <v>598.69528948153811</v>
      </c>
      <c r="L54" s="32">
        <f t="shared" ref="L54:L61" si="8">$J54*(1+BDI_MDO)</f>
        <v>212.47969008384004</v>
      </c>
      <c r="M54" s="32">
        <f t="shared" ref="M54:M61" si="9">SUM(K54:L54)</f>
        <v>811.17497956537818</v>
      </c>
    </row>
    <row r="55" spans="1:14" ht="25.5">
      <c r="A55" s="25" t="s">
        <v>172</v>
      </c>
      <c r="B55" s="30" t="s">
        <v>173</v>
      </c>
      <c r="C55" s="31" t="s">
        <v>174</v>
      </c>
      <c r="D55" s="25" t="s">
        <v>57</v>
      </c>
      <c r="E55" s="25" t="s">
        <v>30</v>
      </c>
      <c r="F55" s="27">
        <v>17</v>
      </c>
      <c r="G55" s="28">
        <f>VLOOKUP($B55,'03_COMPOSIÇÕES'!$A:$G,6,0)</f>
        <v>166.20190862906</v>
      </c>
      <c r="H55" s="28">
        <f>VLOOKUP($B55,'03_COMPOSIÇÕES'!$A:$G,7,0)</f>
        <v>48.155799039999998</v>
      </c>
      <c r="I55" s="32">
        <f t="shared" si="5"/>
        <v>2825.4324466940202</v>
      </c>
      <c r="J55" s="32">
        <f t="shared" si="6"/>
        <v>818.64858368</v>
      </c>
      <c r="K55" s="32">
        <f t="shared" si="7"/>
        <v>3441.6592633179857</v>
      </c>
      <c r="L55" s="32">
        <f t="shared" si="8"/>
        <v>1054.5831054965761</v>
      </c>
      <c r="M55" s="32">
        <f t="shared" si="9"/>
        <v>4496.2423688145618</v>
      </c>
    </row>
    <row r="56" spans="1:14">
      <c r="A56" s="25" t="s">
        <v>175</v>
      </c>
      <c r="B56" s="30" t="s">
        <v>176</v>
      </c>
      <c r="C56" s="31" t="s">
        <v>177</v>
      </c>
      <c r="D56" s="25" t="s">
        <v>57</v>
      </c>
      <c r="E56" s="25" t="s">
        <v>30</v>
      </c>
      <c r="F56" s="27">
        <v>21</v>
      </c>
      <c r="G56" s="28">
        <f>VLOOKUP($B56,'03_COMPOSIÇÕES'!$A:$G,6,0)</f>
        <v>110.63003014766001</v>
      </c>
      <c r="H56" s="28">
        <f>VLOOKUP($B56,'03_COMPOSIÇÕES'!$A:$G,7,0)</f>
        <v>16.63650144</v>
      </c>
      <c r="I56" s="32">
        <f t="shared" si="5"/>
        <v>2323.2306331008604</v>
      </c>
      <c r="J56" s="32">
        <f t="shared" si="6"/>
        <v>349.36653023999997</v>
      </c>
      <c r="K56" s="32">
        <f t="shared" si="7"/>
        <v>2829.9272341801579</v>
      </c>
      <c r="L56" s="32">
        <f t="shared" si="8"/>
        <v>450.05396425516795</v>
      </c>
      <c r="M56" s="32">
        <f t="shared" si="9"/>
        <v>3279.981198435326</v>
      </c>
    </row>
    <row r="57" spans="1:14" ht="25.5">
      <c r="A57" s="25" t="s">
        <v>178</v>
      </c>
      <c r="B57" s="30" t="s">
        <v>179</v>
      </c>
      <c r="C57" s="31" t="s">
        <v>180</v>
      </c>
      <c r="D57" s="25" t="s">
        <v>57</v>
      </c>
      <c r="E57" s="25" t="s">
        <v>30</v>
      </c>
      <c r="F57" s="27">
        <v>21</v>
      </c>
      <c r="G57" s="28">
        <f>VLOOKUP($B57,'03_COMPOSIÇÕES'!$A:$G,6,0)</f>
        <v>163.25397534629994</v>
      </c>
      <c r="H57" s="28">
        <f>VLOOKUP($B57,'03_COMPOSIÇÕES'!$A:$G,7,0)</f>
        <v>44.212620149999999</v>
      </c>
      <c r="I57" s="32">
        <f t="shared" si="5"/>
        <v>3428.3334822722986</v>
      </c>
      <c r="J57" s="32">
        <f t="shared" si="6"/>
        <v>928.46502314999998</v>
      </c>
      <c r="K57" s="32">
        <f t="shared" si="7"/>
        <v>4176.0530147558866</v>
      </c>
      <c r="L57" s="32">
        <f t="shared" si="8"/>
        <v>1196.0486428218301</v>
      </c>
      <c r="M57" s="32">
        <f t="shared" si="9"/>
        <v>5372.1016575777167</v>
      </c>
    </row>
    <row r="58" spans="1:14">
      <c r="A58" s="25" t="s">
        <v>181</v>
      </c>
      <c r="B58" s="30" t="s">
        <v>182</v>
      </c>
      <c r="C58" s="31" t="s">
        <v>183</v>
      </c>
      <c r="D58" s="25" t="s">
        <v>57</v>
      </c>
      <c r="E58" s="25" t="s">
        <v>30</v>
      </c>
      <c r="F58" s="27">
        <v>21</v>
      </c>
      <c r="G58" s="28">
        <f>VLOOKUP($B58,'03_COMPOSIÇÕES'!$A:$G,6,0)</f>
        <v>60.900725318639992</v>
      </c>
      <c r="H58" s="28">
        <f>VLOOKUP($B58,'03_COMPOSIÇÕES'!$A:$G,7,0)</f>
        <v>10.34449128</v>
      </c>
      <c r="I58" s="32">
        <f t="shared" si="5"/>
        <v>1278.9152316914399</v>
      </c>
      <c r="J58" s="32">
        <f t="shared" si="6"/>
        <v>217.23431687999999</v>
      </c>
      <c r="K58" s="32">
        <f t="shared" si="7"/>
        <v>1557.8466437233428</v>
      </c>
      <c r="L58" s="32">
        <f t="shared" si="8"/>
        <v>279.84124700481601</v>
      </c>
      <c r="M58" s="32">
        <f t="shared" si="9"/>
        <v>1837.6878907281589</v>
      </c>
    </row>
    <row r="59" spans="1:14">
      <c r="A59" s="25" t="s">
        <v>184</v>
      </c>
      <c r="B59" s="30" t="s">
        <v>185</v>
      </c>
      <c r="C59" s="31" t="s">
        <v>186</v>
      </c>
      <c r="D59" s="25" t="s">
        <v>57</v>
      </c>
      <c r="E59" s="25" t="s">
        <v>30</v>
      </c>
      <c r="F59" s="27">
        <v>4</v>
      </c>
      <c r="G59" s="28">
        <f>VLOOKUP($B59,'03_COMPOSIÇÕES'!$A:$G,6,0)</f>
        <v>461.95367014137997</v>
      </c>
      <c r="H59" s="28">
        <f>VLOOKUP($B59,'03_COMPOSIÇÕES'!$A:$G,7,0)</f>
        <v>20.072815840000001</v>
      </c>
      <c r="I59" s="32">
        <f t="shared" si="5"/>
        <v>1847.8146805655199</v>
      </c>
      <c r="J59" s="32">
        <f t="shared" si="6"/>
        <v>80.291263360000002</v>
      </c>
      <c r="K59" s="32">
        <f t="shared" si="7"/>
        <v>2250.8230623968598</v>
      </c>
      <c r="L59" s="32">
        <f t="shared" si="8"/>
        <v>103.431205460352</v>
      </c>
      <c r="M59" s="32">
        <f t="shared" si="9"/>
        <v>2354.2542678572117</v>
      </c>
    </row>
    <row r="60" spans="1:14">
      <c r="A60" s="25" t="s">
        <v>187</v>
      </c>
      <c r="B60" s="30" t="s">
        <v>188</v>
      </c>
      <c r="C60" s="31" t="s">
        <v>189</v>
      </c>
      <c r="D60" s="25" t="s">
        <v>57</v>
      </c>
      <c r="E60" s="25" t="s">
        <v>30</v>
      </c>
      <c r="F60" s="27">
        <v>8</v>
      </c>
      <c r="G60" s="28">
        <f>VLOOKUP($B60,'03_COMPOSIÇÕES'!$A:$G,6,0)</f>
        <v>986.62033680804666</v>
      </c>
      <c r="H60" s="28">
        <f>VLOOKUP($B60,'03_COMPOSIÇÕES'!$A:$G,7,0)</f>
        <v>20.072815840000001</v>
      </c>
      <c r="I60" s="32">
        <f t="shared" si="5"/>
        <v>7892.9626944643733</v>
      </c>
      <c r="J60" s="32">
        <f t="shared" si="6"/>
        <v>160.58252672</v>
      </c>
      <c r="K60" s="32">
        <f t="shared" si="7"/>
        <v>9614.4178581270535</v>
      </c>
      <c r="L60" s="32">
        <f t="shared" si="8"/>
        <v>206.86241092070401</v>
      </c>
      <c r="M60" s="32">
        <f t="shared" si="9"/>
        <v>9821.2802690477583</v>
      </c>
    </row>
    <row r="61" spans="1:14" ht="25.5">
      <c r="A61" s="25" t="s">
        <v>190</v>
      </c>
      <c r="B61" s="30" t="s">
        <v>191</v>
      </c>
      <c r="C61" s="31" t="s">
        <v>192</v>
      </c>
      <c r="D61" s="25" t="s">
        <v>57</v>
      </c>
      <c r="E61" s="25" t="s">
        <v>30</v>
      </c>
      <c r="F61" s="27">
        <v>11</v>
      </c>
      <c r="G61" s="28">
        <f>VLOOKUP($B61,'03_COMPOSIÇÕES'!$A:$G,6,0)</f>
        <v>290.9885765213333</v>
      </c>
      <c r="H61" s="28">
        <f>VLOOKUP($B61,'03_COMPOSIÇÕES'!$A:$G,7,0)</f>
        <v>204.75647359999999</v>
      </c>
      <c r="I61" s="32">
        <f t="shared" si="5"/>
        <v>3200.8743417346664</v>
      </c>
      <c r="J61" s="32">
        <f t="shared" si="6"/>
        <v>2252.3212095999997</v>
      </c>
      <c r="K61" s="32">
        <f t="shared" si="7"/>
        <v>3898.9850356669972</v>
      </c>
      <c r="L61" s="32">
        <f t="shared" si="8"/>
        <v>2901.4401822067198</v>
      </c>
      <c r="M61" s="32">
        <f t="shared" si="9"/>
        <v>6800.425217873717</v>
      </c>
    </row>
    <row r="62" spans="1:14">
      <c r="A62" s="25"/>
      <c r="B62" s="30"/>
      <c r="C62" s="31"/>
      <c r="D62" s="25"/>
      <c r="E62" s="25"/>
      <c r="F62" s="27"/>
      <c r="G62" s="28"/>
      <c r="H62" s="28"/>
      <c r="I62" s="32"/>
      <c r="J62" s="32"/>
      <c r="K62" s="32"/>
      <c r="L62" s="32"/>
      <c r="M62" s="32"/>
    </row>
    <row r="63" spans="1:14">
      <c r="A63" s="26" t="s">
        <v>193</v>
      </c>
      <c r="B63" s="30"/>
      <c r="C63" s="31" t="s">
        <v>194</v>
      </c>
      <c r="D63" s="25"/>
      <c r="E63" s="25"/>
      <c r="F63" s="27"/>
      <c r="G63" s="28"/>
      <c r="H63" s="28"/>
      <c r="I63" s="32">
        <f>SUBTOTAL(9,I64:I76)</f>
        <v>13766.324745036738</v>
      </c>
      <c r="J63" s="32">
        <f>SUBTOTAL(9,J64:J76)</f>
        <v>12906.742019765201</v>
      </c>
      <c r="K63" s="32">
        <f>SUBTOTAL(9,K64:K76)</f>
        <v>16768.760171929254</v>
      </c>
      <c r="L63" s="32">
        <f>SUBTOTAL(9,L64:L76)</f>
        <v>16626.46506986153</v>
      </c>
      <c r="M63" s="32">
        <f>SUBTOTAL(9,M64:M76)</f>
        <v>33395.225241790788</v>
      </c>
      <c r="N63" s="33"/>
    </row>
    <row r="64" spans="1:14" ht="25.5">
      <c r="A64" s="25" t="s">
        <v>195</v>
      </c>
      <c r="B64" s="30" t="s">
        <v>196</v>
      </c>
      <c r="C64" s="31" t="s">
        <v>197</v>
      </c>
      <c r="D64" s="25" t="s">
        <v>57</v>
      </c>
      <c r="E64" s="25" t="s">
        <v>62</v>
      </c>
      <c r="F64" s="27">
        <v>400</v>
      </c>
      <c r="G64" s="28">
        <f>VLOOKUP($B64,'03_COMPOSIÇÕES'!$A:$G,6,0)</f>
        <v>7.3545275381400002</v>
      </c>
      <c r="H64" s="28">
        <f>VLOOKUP($B64,'03_COMPOSIÇÕES'!$A:$G,7,0)</f>
        <v>4.035726983</v>
      </c>
      <c r="I64" s="32">
        <f t="shared" ref="I64:I76" si="10">$F64*$G64</f>
        <v>2941.8110152560002</v>
      </c>
      <c r="J64" s="32">
        <f t="shared" ref="J64:J76" si="11">$F64*$H64</f>
        <v>1614.2907932000001</v>
      </c>
      <c r="K64" s="32">
        <f t="shared" ref="K64:K76" si="12">$I64*(1+BDI_MAT)</f>
        <v>3583.4199976833338</v>
      </c>
      <c r="L64" s="32">
        <f t="shared" ref="L64:L76" si="13">$J64*(1+BDI_MDO)</f>
        <v>2079.5293998002403</v>
      </c>
      <c r="M64" s="32">
        <f t="shared" ref="M64:M76" si="14">SUM(K64:L64)</f>
        <v>5662.9493974835741</v>
      </c>
    </row>
    <row r="65" spans="1:14" ht="38.25">
      <c r="A65" s="25" t="s">
        <v>198</v>
      </c>
      <c r="B65" s="30" t="s">
        <v>199</v>
      </c>
      <c r="C65" s="31" t="s">
        <v>200</v>
      </c>
      <c r="D65" s="25" t="s">
        <v>57</v>
      </c>
      <c r="E65" s="25" t="s">
        <v>88</v>
      </c>
      <c r="F65" s="27">
        <v>942</v>
      </c>
      <c r="G65" s="28">
        <f>VLOOKUP($B65,'03_COMPOSIÇÕES'!$A:$G,6,0)</f>
        <v>3.8897603029999998E-2</v>
      </c>
      <c r="H65" s="28">
        <f>VLOOKUP($B65,'03_COMPOSIÇÕES'!$A:$G,7,0)</f>
        <v>8.0604157900000001E-2</v>
      </c>
      <c r="I65" s="32">
        <f t="shared" si="10"/>
        <v>36.64154205426</v>
      </c>
      <c r="J65" s="32">
        <f t="shared" si="11"/>
        <v>75.929116741800001</v>
      </c>
      <c r="K65" s="32">
        <f t="shared" si="12"/>
        <v>44.633062376294106</v>
      </c>
      <c r="L65" s="32">
        <f t="shared" si="13"/>
        <v>97.81188818678676</v>
      </c>
      <c r="M65" s="32">
        <f t="shared" si="14"/>
        <v>142.44495056308085</v>
      </c>
    </row>
    <row r="66" spans="1:14" ht="38.25">
      <c r="A66" s="25" t="s">
        <v>201</v>
      </c>
      <c r="B66" s="30" t="s">
        <v>202</v>
      </c>
      <c r="C66" s="31" t="s">
        <v>203</v>
      </c>
      <c r="D66" s="25" t="s">
        <v>57</v>
      </c>
      <c r="E66" s="25" t="s">
        <v>88</v>
      </c>
      <c r="F66" s="27">
        <v>162</v>
      </c>
      <c r="G66" s="28">
        <f>VLOOKUP($B66,'03_COMPOSIÇÕES'!$A:$G,6,0)</f>
        <v>7.3783659499999987E-2</v>
      </c>
      <c r="H66" s="28">
        <f>VLOOKUP($B66,'03_COMPOSIÇÕES'!$A:$G,7,0)</f>
        <v>0.1528986088</v>
      </c>
      <c r="I66" s="32">
        <f t="shared" si="10"/>
        <v>11.952952838999998</v>
      </c>
      <c r="J66" s="32">
        <f t="shared" si="11"/>
        <v>24.769574625600001</v>
      </c>
      <c r="K66" s="32">
        <f t="shared" si="12"/>
        <v>14.559891853185897</v>
      </c>
      <c r="L66" s="32">
        <f t="shared" si="13"/>
        <v>31.90816603269792</v>
      </c>
      <c r="M66" s="32">
        <f t="shared" si="14"/>
        <v>46.468057885883816</v>
      </c>
    </row>
    <row r="67" spans="1:14" ht="38.25">
      <c r="A67" s="25" t="s">
        <v>204</v>
      </c>
      <c r="B67" s="30" t="s">
        <v>205</v>
      </c>
      <c r="C67" s="31" t="s">
        <v>206</v>
      </c>
      <c r="D67" s="25" t="s">
        <v>57</v>
      </c>
      <c r="E67" s="25" t="s">
        <v>88</v>
      </c>
      <c r="F67" s="27">
        <v>30</v>
      </c>
      <c r="G67" s="28">
        <f>VLOOKUP($B67,'03_COMPOSIÇÕES'!$A:$G,6,0)</f>
        <v>0.1110769242</v>
      </c>
      <c r="H67" s="28">
        <f>VLOOKUP($B67,'03_COMPOSIÇÕES'!$A:$G,7,0)</f>
        <v>0.23017888390000002</v>
      </c>
      <c r="I67" s="32">
        <f t="shared" si="10"/>
        <v>3.3323077259999998</v>
      </c>
      <c r="J67" s="32">
        <f t="shared" si="11"/>
        <v>6.9053665170000009</v>
      </c>
      <c r="K67" s="32">
        <f t="shared" si="12"/>
        <v>4.0590840410405997</v>
      </c>
      <c r="L67" s="32">
        <f t="shared" si="13"/>
        <v>8.8954931471994012</v>
      </c>
      <c r="M67" s="32">
        <f t="shared" si="14"/>
        <v>12.954577188240002</v>
      </c>
    </row>
    <row r="68" spans="1:14" ht="25.5">
      <c r="A68" s="25" t="s">
        <v>207</v>
      </c>
      <c r="B68" s="30" t="s">
        <v>208</v>
      </c>
      <c r="C68" s="31" t="s">
        <v>209</v>
      </c>
      <c r="D68" s="25" t="s">
        <v>57</v>
      </c>
      <c r="E68" s="25" t="s">
        <v>88</v>
      </c>
      <c r="F68" s="27">
        <v>80</v>
      </c>
      <c r="G68" s="28">
        <f>VLOOKUP($B68,'03_COMPOSIÇÕES'!$A:$G,6,0)</f>
        <v>3.8944261036300003</v>
      </c>
      <c r="H68" s="28">
        <f>VLOOKUP($B68,'03_COMPOSIÇÕES'!$A:$G,7,0)</f>
        <v>12.36825524426</v>
      </c>
      <c r="I68" s="32">
        <f t="shared" si="10"/>
        <v>311.55408829040005</v>
      </c>
      <c r="J68" s="32">
        <f t="shared" si="11"/>
        <v>989.46041954079999</v>
      </c>
      <c r="K68" s="32">
        <f t="shared" si="12"/>
        <v>379.50403494653631</v>
      </c>
      <c r="L68" s="32">
        <f t="shared" si="13"/>
        <v>1274.6229124524586</v>
      </c>
      <c r="M68" s="32">
        <f t="shared" si="14"/>
        <v>1654.1269473989951</v>
      </c>
    </row>
    <row r="69" spans="1:14" ht="25.5">
      <c r="A69" s="25" t="s">
        <v>210</v>
      </c>
      <c r="B69" s="30" t="s">
        <v>211</v>
      </c>
      <c r="C69" s="31" t="s">
        <v>212</v>
      </c>
      <c r="D69" s="25" t="s">
        <v>57</v>
      </c>
      <c r="E69" s="25" t="s">
        <v>62</v>
      </c>
      <c r="F69" s="27">
        <v>400</v>
      </c>
      <c r="G69" s="28">
        <f>VLOOKUP($B69,'03_COMPOSIÇÕES'!$A:$G,6,0)</f>
        <v>0.6014990684999999</v>
      </c>
      <c r="H69" s="28">
        <f>VLOOKUP($B69,'03_COMPOSIÇÕES'!$A:$G,7,0)</f>
        <v>1.2464560500000001</v>
      </c>
      <c r="I69" s="32">
        <f t="shared" si="10"/>
        <v>240.59962739999997</v>
      </c>
      <c r="J69" s="32">
        <f t="shared" si="11"/>
        <v>498.58242000000007</v>
      </c>
      <c r="K69" s="32">
        <f t="shared" si="12"/>
        <v>293.07440613593997</v>
      </c>
      <c r="L69" s="32">
        <f t="shared" si="13"/>
        <v>642.27387344400006</v>
      </c>
      <c r="M69" s="32">
        <f t="shared" si="14"/>
        <v>935.34827957994003</v>
      </c>
    </row>
    <row r="70" spans="1:14" ht="25.5">
      <c r="A70" s="25" t="s">
        <v>213</v>
      </c>
      <c r="B70" s="30" t="s">
        <v>214</v>
      </c>
      <c r="C70" s="31" t="s">
        <v>215</v>
      </c>
      <c r="D70" s="25" t="s">
        <v>57</v>
      </c>
      <c r="E70" s="25" t="s">
        <v>62</v>
      </c>
      <c r="F70" s="27">
        <v>400</v>
      </c>
      <c r="G70" s="28">
        <f>VLOOKUP($B70,'03_COMPOSIÇÕES'!$A:$G,6,0)</f>
        <v>17.749993790000001</v>
      </c>
      <c r="H70" s="28">
        <f>VLOOKUP($B70,'03_COMPOSIÇÕES'!$A:$G,7,0)</f>
        <v>10.0895375</v>
      </c>
      <c r="I70" s="32">
        <f t="shared" si="10"/>
        <v>7099.9975160000004</v>
      </c>
      <c r="J70" s="32">
        <f t="shared" si="11"/>
        <v>4035.8150000000001</v>
      </c>
      <c r="K70" s="32">
        <f t="shared" si="12"/>
        <v>8648.5069742396008</v>
      </c>
      <c r="L70" s="32">
        <f t="shared" si="13"/>
        <v>5198.9368830000003</v>
      </c>
      <c r="M70" s="32">
        <f t="shared" si="14"/>
        <v>13847.443857239601</v>
      </c>
    </row>
    <row r="71" spans="1:14" ht="25.5">
      <c r="A71" s="25" t="s">
        <v>216</v>
      </c>
      <c r="B71" s="30" t="s">
        <v>217</v>
      </c>
      <c r="C71" s="31" t="s">
        <v>218</v>
      </c>
      <c r="D71" s="25" t="s">
        <v>57</v>
      </c>
      <c r="E71" s="25" t="s">
        <v>88</v>
      </c>
      <c r="F71" s="27">
        <v>100</v>
      </c>
      <c r="G71" s="28">
        <f>VLOOKUP($B71,'03_COMPOSIÇÕES'!$A:$G,6,0)</f>
        <v>1.0024984475000001</v>
      </c>
      <c r="H71" s="28">
        <f>VLOOKUP($B71,'03_COMPOSIÇÕES'!$A:$G,7,0)</f>
        <v>3.3858937499999997</v>
      </c>
      <c r="I71" s="32">
        <f t="shared" si="10"/>
        <v>100.24984475000001</v>
      </c>
      <c r="J71" s="32">
        <f t="shared" si="11"/>
        <v>338.58937499999996</v>
      </c>
      <c r="K71" s="32">
        <f t="shared" si="12"/>
        <v>122.11433588997501</v>
      </c>
      <c r="L71" s="32">
        <f t="shared" si="13"/>
        <v>436.17083287499997</v>
      </c>
      <c r="M71" s="32">
        <f t="shared" si="14"/>
        <v>558.28516876497497</v>
      </c>
    </row>
    <row r="72" spans="1:14">
      <c r="A72" s="25" t="s">
        <v>219</v>
      </c>
      <c r="B72" s="30" t="s">
        <v>220</v>
      </c>
      <c r="C72" s="31" t="s">
        <v>221</v>
      </c>
      <c r="D72" s="25" t="s">
        <v>57</v>
      </c>
      <c r="E72" s="25" t="s">
        <v>30</v>
      </c>
      <c r="F72" s="27">
        <v>150</v>
      </c>
      <c r="G72" s="28">
        <f>VLOOKUP($B72,'03_COMPOSIÇÕES'!$A:$G,6,0)</f>
        <v>4.832578547999999</v>
      </c>
      <c r="H72" s="28">
        <f>VLOOKUP($B72,'03_COMPOSIÇÕES'!$A:$G,7,0)</f>
        <v>14.219231999999998</v>
      </c>
      <c r="I72" s="32">
        <f t="shared" si="10"/>
        <v>724.88678219999986</v>
      </c>
      <c r="J72" s="32">
        <f t="shared" si="11"/>
        <v>2132.8847999999998</v>
      </c>
      <c r="K72" s="32">
        <f t="shared" si="12"/>
        <v>882.98458939781983</v>
      </c>
      <c r="L72" s="32">
        <f t="shared" si="13"/>
        <v>2747.5821993599998</v>
      </c>
      <c r="M72" s="32">
        <f t="shared" si="14"/>
        <v>3630.5667887578197</v>
      </c>
    </row>
    <row r="73" spans="1:14" ht="25.5">
      <c r="A73" s="25" t="s">
        <v>222</v>
      </c>
      <c r="B73" s="30" t="s">
        <v>223</v>
      </c>
      <c r="C73" s="31" t="s">
        <v>224</v>
      </c>
      <c r="D73" s="25" t="s">
        <v>57</v>
      </c>
      <c r="E73" s="25" t="s">
        <v>30</v>
      </c>
      <c r="F73" s="27">
        <v>4</v>
      </c>
      <c r="G73" s="28">
        <f>VLOOKUP($B73,'03_COMPOSIÇÕES'!$A:$G,6,0)</f>
        <v>7.5319427595199988</v>
      </c>
      <c r="H73" s="28">
        <f>VLOOKUP($B73,'03_COMPOSIÇÕES'!$A:$G,7,0)</f>
        <v>5.3440613599999995</v>
      </c>
      <c r="I73" s="32">
        <f t="shared" si="10"/>
        <v>30.127771038079995</v>
      </c>
      <c r="J73" s="32">
        <f t="shared" si="11"/>
        <v>21.376245439999998</v>
      </c>
      <c r="K73" s="32">
        <f t="shared" si="12"/>
        <v>36.698637901485242</v>
      </c>
      <c r="L73" s="32">
        <f t="shared" si="13"/>
        <v>27.536879375807999</v>
      </c>
      <c r="M73" s="32">
        <f t="shared" si="14"/>
        <v>64.235517277293241</v>
      </c>
    </row>
    <row r="74" spans="1:14" ht="25.5">
      <c r="A74" s="25" t="s">
        <v>225</v>
      </c>
      <c r="B74" s="30" t="s">
        <v>226</v>
      </c>
      <c r="C74" s="31" t="s">
        <v>227</v>
      </c>
      <c r="D74" s="25" t="s">
        <v>57</v>
      </c>
      <c r="E74" s="25" t="s">
        <v>62</v>
      </c>
      <c r="F74" s="27">
        <v>107</v>
      </c>
      <c r="G74" s="28">
        <f>VLOOKUP($B74,'03_COMPOSIÇÕES'!$A:$G,6,0)</f>
        <v>14.089787563999998</v>
      </c>
      <c r="H74" s="28">
        <f>VLOOKUP($B74,'03_COMPOSIÇÕES'!$A:$G,7,0)</f>
        <v>17.4548576</v>
      </c>
      <c r="I74" s="32">
        <f t="shared" si="10"/>
        <v>1507.6072693479998</v>
      </c>
      <c r="J74" s="32">
        <f t="shared" si="11"/>
        <v>1867.6697632</v>
      </c>
      <c r="K74" s="32">
        <f t="shared" si="12"/>
        <v>1836.4164147927986</v>
      </c>
      <c r="L74" s="32">
        <f t="shared" si="13"/>
        <v>2405.9321889542402</v>
      </c>
      <c r="M74" s="32">
        <f t="shared" si="14"/>
        <v>4242.3486037470393</v>
      </c>
    </row>
    <row r="75" spans="1:14">
      <c r="A75" s="25" t="s">
        <v>228</v>
      </c>
      <c r="B75" s="30" t="s">
        <v>229</v>
      </c>
      <c r="C75" s="31" t="s">
        <v>230</v>
      </c>
      <c r="D75" s="25" t="s">
        <v>57</v>
      </c>
      <c r="E75" s="25" t="s">
        <v>62</v>
      </c>
      <c r="F75" s="27">
        <v>130</v>
      </c>
      <c r="G75" s="28">
        <f>VLOOKUP($B75,'03_COMPOSIÇÕES'!$A:$G,6,0)</f>
        <v>1.2004996895000002</v>
      </c>
      <c r="H75" s="28">
        <f>VLOOKUP($B75,'03_COMPOSIÇÕES'!$A:$G,7,0)</f>
        <v>0.41548534999999998</v>
      </c>
      <c r="I75" s="32">
        <f t="shared" si="10"/>
        <v>156.06495963500004</v>
      </c>
      <c r="J75" s="32">
        <f t="shared" si="11"/>
        <v>54.013095499999999</v>
      </c>
      <c r="K75" s="32">
        <f t="shared" si="12"/>
        <v>190.10272733139354</v>
      </c>
      <c r="L75" s="32">
        <f t="shared" si="13"/>
        <v>69.579669623100003</v>
      </c>
      <c r="M75" s="32">
        <f t="shared" si="14"/>
        <v>259.68239695449353</v>
      </c>
    </row>
    <row r="76" spans="1:14">
      <c r="A76" s="25" t="s">
        <v>231</v>
      </c>
      <c r="B76" s="30" t="s">
        <v>232</v>
      </c>
      <c r="C76" s="31" t="s">
        <v>233</v>
      </c>
      <c r="D76" s="25" t="s">
        <v>57</v>
      </c>
      <c r="E76" s="25" t="s">
        <v>62</v>
      </c>
      <c r="F76" s="27">
        <v>1500</v>
      </c>
      <c r="G76" s="28">
        <f>VLOOKUP($B76,'03_COMPOSIÇÕES'!$A:$G,6,0)</f>
        <v>0.40099937899999993</v>
      </c>
      <c r="H76" s="28">
        <f>VLOOKUP($B76,'03_COMPOSIÇÕES'!$A:$G,7,0)</f>
        <v>0.83097069999999995</v>
      </c>
      <c r="I76" s="32">
        <f t="shared" si="10"/>
        <v>601.49906849999991</v>
      </c>
      <c r="J76" s="32">
        <f t="shared" si="11"/>
        <v>1246.45605</v>
      </c>
      <c r="K76" s="32">
        <f t="shared" si="12"/>
        <v>732.68601533984986</v>
      </c>
      <c r="L76" s="32">
        <f t="shared" si="13"/>
        <v>1605.6846836100001</v>
      </c>
      <c r="M76" s="32">
        <f t="shared" si="14"/>
        <v>2338.3706989498501</v>
      </c>
    </row>
    <row r="77" spans="1:14">
      <c r="A77" s="25"/>
      <c r="B77" s="30"/>
      <c r="C77" s="31"/>
      <c r="D77" s="25"/>
      <c r="E77" s="25"/>
      <c r="F77" s="27"/>
      <c r="G77" s="28"/>
      <c r="H77" s="28"/>
      <c r="I77" s="32"/>
      <c r="J77" s="32"/>
      <c r="K77" s="32"/>
      <c r="L77" s="32"/>
      <c r="M77" s="32"/>
    </row>
    <row r="78" spans="1:14">
      <c r="A78" s="26" t="s">
        <v>234</v>
      </c>
      <c r="B78" s="30"/>
      <c r="C78" s="31" t="s">
        <v>235</v>
      </c>
      <c r="D78" s="25"/>
      <c r="E78" s="25"/>
      <c r="F78" s="27"/>
      <c r="G78" s="28"/>
      <c r="H78" s="28"/>
      <c r="I78" s="32">
        <f>SUBTOTAL(9,I79:I83)</f>
        <v>8311.9735314786667</v>
      </c>
      <c r="J78" s="32">
        <f>SUBTOTAL(9,J79:J83)</f>
        <v>1999.5087531999998</v>
      </c>
      <c r="K78" s="32">
        <f>SUBTOTAL(9,K79:K83)</f>
        <v>10124.814958694162</v>
      </c>
      <c r="L78" s="32">
        <f>SUBTOTAL(9,L79:L83)</f>
        <v>2575.7671758722395</v>
      </c>
      <c r="M78" s="32">
        <f>SUBTOTAL(9,M79:M83)</f>
        <v>12700.582134566404</v>
      </c>
      <c r="N78" s="33"/>
    </row>
    <row r="79" spans="1:14" ht="25.5">
      <c r="A79" s="25" t="s">
        <v>236</v>
      </c>
      <c r="B79" s="30" t="s">
        <v>237</v>
      </c>
      <c r="C79" s="31" t="s">
        <v>238</v>
      </c>
      <c r="D79" s="25" t="s">
        <v>57</v>
      </c>
      <c r="E79" s="25" t="s">
        <v>30</v>
      </c>
      <c r="F79" s="27">
        <v>1</v>
      </c>
      <c r="G79" s="28">
        <f>VLOOKUP($B79,'03_COMPOSIÇÕES'!$A:$G,6,0)</f>
        <v>1938.9348324018333</v>
      </c>
      <c r="H79" s="28">
        <f>VLOOKUP($B79,'03_COMPOSIÇÕES'!$A:$G,7,0)</f>
        <v>1.2464560500000001</v>
      </c>
      <c r="I79" s="32">
        <f>$F79*$G79</f>
        <v>1938.9348324018333</v>
      </c>
      <c r="J79" s="32">
        <f>$F79*$H79</f>
        <v>1.2464560500000001</v>
      </c>
      <c r="K79" s="32">
        <f>$I79*(1+BDI_MAT)</f>
        <v>2361.816519348673</v>
      </c>
      <c r="L79" s="32">
        <f>$J79*(1+BDI_MDO)</f>
        <v>1.6056846836100003</v>
      </c>
      <c r="M79" s="32">
        <f>SUM(K79:L79)</f>
        <v>2363.4222040322829</v>
      </c>
    </row>
    <row r="80" spans="1:14">
      <c r="A80" s="25" t="s">
        <v>239</v>
      </c>
      <c r="B80" s="30" t="s">
        <v>240</v>
      </c>
      <c r="C80" s="31" t="s">
        <v>241</v>
      </c>
      <c r="D80" s="25" t="s">
        <v>57</v>
      </c>
      <c r="E80" s="25" t="s">
        <v>30</v>
      </c>
      <c r="F80" s="27">
        <v>114</v>
      </c>
      <c r="G80" s="28">
        <f>VLOOKUP($B80,'03_COMPOSIÇÕES'!$A:$G,6,0)</f>
        <v>46.527212907222221</v>
      </c>
      <c r="H80" s="28">
        <f>VLOOKUP($B80,'03_COMPOSIÇÕES'!$A:$G,7,0)</f>
        <v>16.415993999999998</v>
      </c>
      <c r="I80" s="32">
        <f>$F80*$G80</f>
        <v>5304.1022714233331</v>
      </c>
      <c r="J80" s="32">
        <f>$F80*$H80</f>
        <v>1871.4233159999997</v>
      </c>
      <c r="K80" s="32">
        <f>$I80*(1+BDI_MAT)</f>
        <v>6460.9269768207623</v>
      </c>
      <c r="L80" s="32">
        <f>$J80*(1+BDI_MDO)</f>
        <v>2410.7675156711994</v>
      </c>
      <c r="M80" s="32">
        <f>SUM(K80:L80)</f>
        <v>8871.6944924919626</v>
      </c>
    </row>
    <row r="81" spans="1:14">
      <c r="A81" s="25" t="s">
        <v>242</v>
      </c>
      <c r="B81" s="30" t="s">
        <v>243</v>
      </c>
      <c r="C81" s="31" t="s">
        <v>244</v>
      </c>
      <c r="D81" s="25" t="s">
        <v>57</v>
      </c>
      <c r="E81" s="25" t="s">
        <v>30</v>
      </c>
      <c r="F81" s="27">
        <v>18</v>
      </c>
      <c r="G81" s="28">
        <f>VLOOKUP($B81,'03_COMPOSIÇÕES'!$A:$G,6,0)</f>
        <v>25.492998137000001</v>
      </c>
      <c r="H81" s="28">
        <f>VLOOKUP($B81,'03_COMPOSIÇÕES'!$A:$G,7,0)</f>
        <v>3.2831988000000001</v>
      </c>
      <c r="I81" s="32">
        <f>$F81*$G81</f>
        <v>458.87396646600001</v>
      </c>
      <c r="J81" s="32">
        <f>$F81*$H81</f>
        <v>59.097578400000003</v>
      </c>
      <c r="K81" s="32">
        <f>$I81*(1+BDI_MAT)</f>
        <v>558.95437855223463</v>
      </c>
      <c r="L81" s="32">
        <f>$J81*(1+BDI_MDO)</f>
        <v>76.129500494880006</v>
      </c>
      <c r="M81" s="32">
        <f>SUM(K81:L81)</f>
        <v>635.08387904711458</v>
      </c>
    </row>
    <row r="82" spans="1:14" ht="25.5">
      <c r="A82" s="25" t="s">
        <v>245</v>
      </c>
      <c r="B82" s="30" t="s">
        <v>246</v>
      </c>
      <c r="C82" s="31" t="s">
        <v>247</v>
      </c>
      <c r="D82" s="25" t="s">
        <v>57</v>
      </c>
      <c r="E82" s="25" t="s">
        <v>30</v>
      </c>
      <c r="F82" s="27">
        <v>5</v>
      </c>
      <c r="G82" s="28">
        <f>VLOOKUP($B82,'03_COMPOSIÇÕES'!$A:$G,6,0)</f>
        <v>38.533833022833335</v>
      </c>
      <c r="H82" s="28">
        <f>VLOOKUP($B82,'03_COMPOSIÇÕES'!$A:$G,7,0)</f>
        <v>0.41548534999999998</v>
      </c>
      <c r="I82" s="32">
        <f>$F82*$G82</f>
        <v>192.66916511416667</v>
      </c>
      <c r="J82" s="32">
        <f>$F82*$H82</f>
        <v>2.0774267499999999</v>
      </c>
      <c r="K82" s="32">
        <f>$I82*(1+BDI_MAT)</f>
        <v>234.69031002556642</v>
      </c>
      <c r="L82" s="32">
        <f>$J82*(1+BDI_MDO)</f>
        <v>2.6761411393499999</v>
      </c>
      <c r="M82" s="32">
        <f>SUM(K82:L82)</f>
        <v>237.36645116491641</v>
      </c>
    </row>
    <row r="83" spans="1:14">
      <c r="A83" s="25" t="s">
        <v>248</v>
      </c>
      <c r="B83" s="30" t="s">
        <v>249</v>
      </c>
      <c r="C83" s="31" t="s">
        <v>250</v>
      </c>
      <c r="D83" s="25" t="s">
        <v>57</v>
      </c>
      <c r="E83" s="25" t="s">
        <v>30</v>
      </c>
      <c r="F83" s="27">
        <v>2</v>
      </c>
      <c r="G83" s="28">
        <f>VLOOKUP($B83,'03_COMPOSIÇÕES'!$A:$G,6,0)</f>
        <v>208.69664803666666</v>
      </c>
      <c r="H83" s="28">
        <f>VLOOKUP($B83,'03_COMPOSIÇÕES'!$A:$G,7,0)</f>
        <v>32.831987999999996</v>
      </c>
      <c r="I83" s="32">
        <f>$F83*$G83</f>
        <v>417.39329607333332</v>
      </c>
      <c r="J83" s="32">
        <f>$F83*$H83</f>
        <v>65.663975999999991</v>
      </c>
      <c r="K83" s="32">
        <f>$I83*(1+BDI_MAT)</f>
        <v>508.42677394692731</v>
      </c>
      <c r="L83" s="32">
        <f>$J83*(1+BDI_MDO)</f>
        <v>84.588333883199994</v>
      </c>
      <c r="M83" s="32">
        <f>SUM(K83:L83)</f>
        <v>593.01510783012736</v>
      </c>
    </row>
    <row r="84" spans="1:14">
      <c r="A84" s="25"/>
      <c r="B84" s="30"/>
      <c r="C84" s="31"/>
      <c r="D84" s="25"/>
      <c r="E84" s="25"/>
      <c r="F84" s="27"/>
      <c r="G84" s="28"/>
      <c r="H84" s="28"/>
      <c r="I84" s="32"/>
      <c r="J84" s="32"/>
      <c r="K84" s="32"/>
      <c r="L84" s="32"/>
      <c r="M84" s="32"/>
    </row>
    <row r="85" spans="1:14">
      <c r="A85" s="26" t="s">
        <v>251</v>
      </c>
      <c r="B85" s="30"/>
      <c r="C85" s="31" t="s">
        <v>252</v>
      </c>
      <c r="D85" s="25"/>
      <c r="E85" s="25"/>
      <c r="F85" s="27"/>
      <c r="G85" s="28"/>
      <c r="H85" s="28"/>
      <c r="I85" s="32">
        <f>SUBTOTAL(9,I86:I91)</f>
        <v>39263.467392071492</v>
      </c>
      <c r="J85" s="32">
        <f>SUBTOTAL(9,J86:J91)</f>
        <v>3300.13446828</v>
      </c>
      <c r="K85" s="32">
        <f>SUBTOTAL(9,K86:K91)</f>
        <v>47826.829630282278</v>
      </c>
      <c r="L85" s="32">
        <f>SUBTOTAL(9,L86:L91)</f>
        <v>4251.2332220382959</v>
      </c>
      <c r="M85" s="32">
        <f>SUBTOTAL(9,M86:M91)</f>
        <v>52078.062852320574</v>
      </c>
      <c r="N85" s="33"/>
    </row>
    <row r="86" spans="1:14" ht="25.5">
      <c r="A86" s="25" t="s">
        <v>253</v>
      </c>
      <c r="B86" s="30" t="s">
        <v>254</v>
      </c>
      <c r="C86" s="31" t="s">
        <v>255</v>
      </c>
      <c r="D86" s="25" t="s">
        <v>57</v>
      </c>
      <c r="E86" s="25" t="s">
        <v>30</v>
      </c>
      <c r="F86" s="27">
        <v>13</v>
      </c>
      <c r="G86" s="28">
        <f>VLOOKUP($B86,'03_COMPOSIÇÕES'!$A:$G,6,0)</f>
        <v>9.1207017593199975</v>
      </c>
      <c r="H86" s="28">
        <f>VLOOKUP($B86,'03_COMPOSIÇÕES'!$A:$G,7,0)</f>
        <v>0.84220976000000003</v>
      </c>
      <c r="I86" s="32">
        <f t="shared" ref="I86:I91" si="15">$F86*$G86</f>
        <v>118.56912287115996</v>
      </c>
      <c r="J86" s="32">
        <f t="shared" ref="J86:J91" si="16">$F86*$H86</f>
        <v>10.948726880000001</v>
      </c>
      <c r="K86" s="32">
        <f t="shared" ref="K86:K91" si="17">$I86*(1+BDI_MAT)</f>
        <v>144.42904856935994</v>
      </c>
      <c r="L86" s="32">
        <f t="shared" ref="L86:L91" si="18">$J86*(1+BDI_MDO)</f>
        <v>14.104149966816001</v>
      </c>
      <c r="M86" s="32">
        <f t="shared" ref="M86:M91" si="19">SUM(K86:L86)</f>
        <v>158.53319853617595</v>
      </c>
    </row>
    <row r="87" spans="1:14" ht="25.5">
      <c r="A87" s="25" t="s">
        <v>256</v>
      </c>
      <c r="B87" s="30" t="s">
        <v>257</v>
      </c>
      <c r="C87" s="31" t="s">
        <v>258</v>
      </c>
      <c r="D87" s="25" t="s">
        <v>57</v>
      </c>
      <c r="E87" s="25" t="s">
        <v>30</v>
      </c>
      <c r="F87" s="27">
        <v>96</v>
      </c>
      <c r="G87" s="28">
        <f>VLOOKUP($B87,'03_COMPOSIÇÕES'!$A:$G,6,0)</f>
        <v>4.6373308493333329</v>
      </c>
      <c r="H87" s="28">
        <f>VLOOKUP($B87,'03_COMPOSIÇÕES'!$A:$G,7,0)</f>
        <v>4.8126271999999997</v>
      </c>
      <c r="I87" s="32">
        <f t="shared" si="15"/>
        <v>445.18376153599996</v>
      </c>
      <c r="J87" s="32">
        <f t="shared" si="16"/>
        <v>462.01221119999997</v>
      </c>
      <c r="K87" s="32">
        <f t="shared" si="17"/>
        <v>542.27833992700153</v>
      </c>
      <c r="L87" s="32">
        <f t="shared" si="18"/>
        <v>595.16413046783998</v>
      </c>
      <c r="M87" s="32">
        <f t="shared" si="19"/>
        <v>1137.4424703948416</v>
      </c>
    </row>
    <row r="88" spans="1:14" ht="25.5">
      <c r="A88" s="25" t="s">
        <v>259</v>
      </c>
      <c r="B88" s="30" t="s">
        <v>260</v>
      </c>
      <c r="C88" s="31" t="s">
        <v>261</v>
      </c>
      <c r="D88" s="25" t="s">
        <v>57</v>
      </c>
      <c r="E88" s="25" t="s">
        <v>30</v>
      </c>
      <c r="F88" s="27">
        <v>203</v>
      </c>
      <c r="G88" s="28">
        <f>VLOOKUP($B88,'03_COMPOSIÇÕES'!$A:$G,6,0)</f>
        <v>137.38590480366665</v>
      </c>
      <c r="H88" s="28">
        <f>VLOOKUP($B88,'03_COMPOSIÇÕES'!$A:$G,7,0)</f>
        <v>3.6094704000000002</v>
      </c>
      <c r="I88" s="32">
        <f t="shared" si="15"/>
        <v>27889.338675144329</v>
      </c>
      <c r="J88" s="32">
        <f t="shared" si="16"/>
        <v>732.72249120000004</v>
      </c>
      <c r="K88" s="32">
        <f t="shared" si="17"/>
        <v>33972.003440193308</v>
      </c>
      <c r="L88" s="32">
        <f t="shared" si="18"/>
        <v>943.8931131638401</v>
      </c>
      <c r="M88" s="32">
        <f t="shared" si="19"/>
        <v>34915.896553357146</v>
      </c>
    </row>
    <row r="89" spans="1:14" ht="25.5">
      <c r="A89" s="25" t="s">
        <v>262</v>
      </c>
      <c r="B89" s="30" t="s">
        <v>263</v>
      </c>
      <c r="C89" s="31" t="s">
        <v>264</v>
      </c>
      <c r="D89" s="25" t="s">
        <v>57</v>
      </c>
      <c r="E89" s="25" t="s">
        <v>88</v>
      </c>
      <c r="F89" s="27">
        <v>2300</v>
      </c>
      <c r="G89" s="28">
        <f>VLOOKUP($B89,'03_COMPOSIÇÕES'!$A:$G,6,0)</f>
        <v>4.6129896274000002</v>
      </c>
      <c r="H89" s="28">
        <f>VLOOKUP($B89,'03_COMPOSIÇÕES'!$A:$G,7,0)</f>
        <v>0.72189407999999999</v>
      </c>
      <c r="I89" s="32">
        <f t="shared" si="15"/>
        <v>10609.876143020001</v>
      </c>
      <c r="J89" s="32">
        <f t="shared" si="16"/>
        <v>1660.3563839999999</v>
      </c>
      <c r="K89" s="32">
        <f t="shared" si="17"/>
        <v>12923.890129812662</v>
      </c>
      <c r="L89" s="32">
        <f t="shared" si="18"/>
        <v>2138.8710938688</v>
      </c>
      <c r="M89" s="32">
        <f t="shared" si="19"/>
        <v>15062.761223681462</v>
      </c>
    </row>
    <row r="90" spans="1:14">
      <c r="A90" s="25" t="s">
        <v>265</v>
      </c>
      <c r="B90" s="30" t="s">
        <v>266</v>
      </c>
      <c r="C90" s="31" t="s">
        <v>267</v>
      </c>
      <c r="D90" s="25" t="s">
        <v>57</v>
      </c>
      <c r="E90" s="25" t="s">
        <v>30</v>
      </c>
      <c r="F90" s="27">
        <v>10</v>
      </c>
      <c r="G90" s="28">
        <f>VLOOKUP($B90,'03_COMPOSIÇÕES'!$A:$G,6,0)</f>
        <v>2.0049968950000001</v>
      </c>
      <c r="H90" s="28">
        <f>VLOOKUP($B90,'03_COMPOSIÇÕES'!$A:$G,7,0)</f>
        <v>6.015784</v>
      </c>
      <c r="I90" s="32">
        <f t="shared" si="15"/>
        <v>20.04996895</v>
      </c>
      <c r="J90" s="32">
        <f t="shared" si="16"/>
        <v>60.15784</v>
      </c>
      <c r="K90" s="32">
        <f t="shared" si="17"/>
        <v>24.422867177994998</v>
      </c>
      <c r="L90" s="32">
        <f t="shared" si="18"/>
        <v>77.495329487999996</v>
      </c>
      <c r="M90" s="32">
        <f t="shared" si="19"/>
        <v>101.918196665995</v>
      </c>
    </row>
    <row r="91" spans="1:14">
      <c r="A91" s="25" t="s">
        <v>268</v>
      </c>
      <c r="B91" s="30" t="s">
        <v>232</v>
      </c>
      <c r="C91" s="31" t="s">
        <v>233</v>
      </c>
      <c r="D91" s="25" t="s">
        <v>57</v>
      </c>
      <c r="E91" s="25" t="s">
        <v>62</v>
      </c>
      <c r="F91" s="27">
        <v>450</v>
      </c>
      <c r="G91" s="28">
        <f>VLOOKUP($B91,'03_COMPOSIÇÕES'!$A:$G,6,0)</f>
        <v>0.40099937899999993</v>
      </c>
      <c r="H91" s="28">
        <f>VLOOKUP($B91,'03_COMPOSIÇÕES'!$A:$G,7,0)</f>
        <v>0.83097069999999995</v>
      </c>
      <c r="I91" s="32">
        <f t="shared" si="15"/>
        <v>180.44972054999997</v>
      </c>
      <c r="J91" s="32">
        <f t="shared" si="16"/>
        <v>373.93681499999997</v>
      </c>
      <c r="K91" s="32">
        <f t="shared" si="17"/>
        <v>219.80580460195495</v>
      </c>
      <c r="L91" s="32">
        <f t="shared" si="18"/>
        <v>481.70540508299996</v>
      </c>
      <c r="M91" s="32">
        <f t="shared" si="19"/>
        <v>701.51120968495491</v>
      </c>
    </row>
    <row r="92" spans="1:14">
      <c r="A92" s="25"/>
      <c r="B92" s="30"/>
      <c r="C92" s="31"/>
      <c r="D92" s="25"/>
      <c r="E92" s="25"/>
      <c r="F92" s="27"/>
      <c r="G92" s="28"/>
      <c r="H92" s="28"/>
      <c r="I92" s="32"/>
      <c r="J92" s="32"/>
      <c r="K92" s="32"/>
      <c r="L92" s="32"/>
      <c r="M92" s="32"/>
    </row>
    <row r="93" spans="1:14">
      <c r="A93" s="26" t="s">
        <v>269</v>
      </c>
      <c r="B93" s="30"/>
      <c r="C93" s="31" t="s">
        <v>270</v>
      </c>
      <c r="D93" s="25"/>
      <c r="E93" s="25"/>
      <c r="F93" s="27"/>
      <c r="G93" s="28"/>
      <c r="H93" s="28"/>
      <c r="I93" s="32">
        <f>SUBTOTAL(9,I94:I115)</f>
        <v>170689.33679435885</v>
      </c>
      <c r="J93" s="32">
        <f>SUBTOTAL(9,J94:J115)</f>
        <v>37788.34609824112</v>
      </c>
      <c r="K93" s="32">
        <f>SUBTOTAL(9,K94:K115)</f>
        <v>207916.68114920854</v>
      </c>
      <c r="L93" s="32">
        <f>SUBTOTAL(9,L94:L115)</f>
        <v>48678.947443754209</v>
      </c>
      <c r="M93" s="32">
        <f>SUBTOTAL(9,M94:M115)</f>
        <v>256595.62859296272</v>
      </c>
      <c r="N93" s="33"/>
    </row>
    <row r="94" spans="1:14" ht="25.5">
      <c r="A94" s="25" t="s">
        <v>271</v>
      </c>
      <c r="B94" s="30" t="s">
        <v>272</v>
      </c>
      <c r="C94" s="31" t="s">
        <v>273</v>
      </c>
      <c r="D94" s="25" t="s">
        <v>57</v>
      </c>
      <c r="E94" s="25" t="s">
        <v>88</v>
      </c>
      <c r="F94" s="27">
        <v>9</v>
      </c>
      <c r="G94" s="28">
        <f>VLOOKUP($B94,'03_COMPOSIÇÕES'!$A:$G,6,0)</f>
        <v>1.0024984475000001</v>
      </c>
      <c r="H94" s="28">
        <f>VLOOKUP($B94,'03_COMPOSIÇÕES'!$A:$G,7,0)</f>
        <v>3.3209805939999999</v>
      </c>
      <c r="I94" s="32">
        <f t="shared" ref="I94:I115" si="20">$F94*$G94</f>
        <v>9.0224860275000012</v>
      </c>
      <c r="J94" s="32">
        <f t="shared" ref="J94:J115" si="21">$F94*$H94</f>
        <v>29.888825345999997</v>
      </c>
      <c r="K94" s="32">
        <f t="shared" ref="K94:K115" si="22">$I94*(1+BDI_MAT)</f>
        <v>10.990290230097751</v>
      </c>
      <c r="L94" s="32">
        <f t="shared" ref="L94:L115" si="23">$J94*(1+BDI_MDO)</f>
        <v>38.502784810717195</v>
      </c>
      <c r="M94" s="32">
        <f t="shared" ref="M94:M115" si="24">SUM(K94:L94)</f>
        <v>49.493075040814944</v>
      </c>
    </row>
    <row r="95" spans="1:14" ht="25.5">
      <c r="A95" s="25" t="s">
        <v>274</v>
      </c>
      <c r="B95" s="30" t="s">
        <v>275</v>
      </c>
      <c r="C95" s="31" t="s">
        <v>276</v>
      </c>
      <c r="D95" s="25" t="s">
        <v>57</v>
      </c>
      <c r="E95" s="25" t="s">
        <v>88</v>
      </c>
      <c r="F95" s="27">
        <v>9</v>
      </c>
      <c r="G95" s="28">
        <f>VLOOKUP($B95,'03_COMPOSIÇÕES'!$A:$G,6,0)</f>
        <v>2.7141501201799993</v>
      </c>
      <c r="H95" s="28">
        <f>VLOOKUP($B95,'03_COMPOSIÇÕES'!$A:$G,7,0)</f>
        <v>6.0654697460800007</v>
      </c>
      <c r="I95" s="32">
        <f t="shared" si="20"/>
        <v>24.427351081619996</v>
      </c>
      <c r="J95" s="32">
        <f t="shared" si="21"/>
        <v>54.589227714720003</v>
      </c>
      <c r="K95" s="32">
        <f t="shared" si="22"/>
        <v>29.754956352521315</v>
      </c>
      <c r="L95" s="32">
        <f t="shared" si="23"/>
        <v>70.32184314210231</v>
      </c>
      <c r="M95" s="32">
        <f t="shared" si="24"/>
        <v>100.07679949462363</v>
      </c>
    </row>
    <row r="96" spans="1:14" ht="38.25">
      <c r="A96" s="25" t="s">
        <v>277</v>
      </c>
      <c r="B96" s="30" t="s">
        <v>278</v>
      </c>
      <c r="C96" s="31" t="s">
        <v>279</v>
      </c>
      <c r="D96" s="25" t="s">
        <v>57</v>
      </c>
      <c r="E96" s="25" t="s">
        <v>30</v>
      </c>
      <c r="F96" s="27">
        <v>84</v>
      </c>
      <c r="G96" s="28">
        <f>VLOOKUP($B96,'03_COMPOSIÇÕES'!$A:$G,6,0)</f>
        <v>9.874063403220001</v>
      </c>
      <c r="H96" s="28">
        <f>VLOOKUP($B96,'03_COMPOSIÇÕES'!$A:$G,7,0)</f>
        <v>8.2632809023999982</v>
      </c>
      <c r="I96" s="32">
        <f t="shared" si="20"/>
        <v>829.42132587048013</v>
      </c>
      <c r="J96" s="32">
        <f t="shared" si="21"/>
        <v>694.11559580159985</v>
      </c>
      <c r="K96" s="32">
        <f t="shared" si="22"/>
        <v>1010.3181170428318</v>
      </c>
      <c r="L96" s="32">
        <f t="shared" si="23"/>
        <v>894.15971051162091</v>
      </c>
      <c r="M96" s="32">
        <f t="shared" si="24"/>
        <v>1904.4778275544527</v>
      </c>
    </row>
    <row r="97" spans="1:13" ht="38.25">
      <c r="A97" s="25" t="s">
        <v>280</v>
      </c>
      <c r="B97" s="30" t="s">
        <v>281</v>
      </c>
      <c r="C97" s="31" t="s">
        <v>282</v>
      </c>
      <c r="D97" s="25" t="s">
        <v>57</v>
      </c>
      <c r="E97" s="25" t="s">
        <v>30</v>
      </c>
      <c r="F97" s="27">
        <v>31</v>
      </c>
      <c r="G97" s="28">
        <f>VLOOKUP($B97,'03_COMPOSIÇÕES'!$A:$G,6,0)</f>
        <v>8.5640634032200005</v>
      </c>
      <c r="H97" s="28">
        <f>VLOOKUP($B97,'03_COMPOSIÇÕES'!$A:$G,7,0)</f>
        <v>8.2632809023999982</v>
      </c>
      <c r="I97" s="32">
        <f t="shared" si="20"/>
        <v>265.48596549982</v>
      </c>
      <c r="J97" s="32">
        <f t="shared" si="21"/>
        <v>256.16170797439997</v>
      </c>
      <c r="K97" s="32">
        <f t="shared" si="22"/>
        <v>323.38845457533074</v>
      </c>
      <c r="L97" s="32">
        <f t="shared" si="23"/>
        <v>329.98751221262205</v>
      </c>
      <c r="M97" s="32">
        <f t="shared" si="24"/>
        <v>653.37596678795285</v>
      </c>
    </row>
    <row r="98" spans="1:13" ht="38.25">
      <c r="A98" s="25" t="s">
        <v>283</v>
      </c>
      <c r="B98" s="30" t="s">
        <v>284</v>
      </c>
      <c r="C98" s="31" t="s">
        <v>285</v>
      </c>
      <c r="D98" s="25" t="s">
        <v>57</v>
      </c>
      <c r="E98" s="25" t="s">
        <v>30</v>
      </c>
      <c r="F98" s="27">
        <v>28</v>
      </c>
      <c r="G98" s="28">
        <f>VLOOKUP($B98,'03_COMPOSIÇÕES'!$A:$G,6,0)</f>
        <v>10.383130605999998</v>
      </c>
      <c r="H98" s="28">
        <f>VLOOKUP($B98,'03_COMPOSIÇÕES'!$A:$G,7,0)</f>
        <v>10.5107778048</v>
      </c>
      <c r="I98" s="32">
        <f t="shared" si="20"/>
        <v>290.72765696799996</v>
      </c>
      <c r="J98" s="32">
        <f t="shared" si="21"/>
        <v>294.3017785344</v>
      </c>
      <c r="K98" s="32">
        <f t="shared" si="22"/>
        <v>354.13535895272076</v>
      </c>
      <c r="L98" s="32">
        <f t="shared" si="23"/>
        <v>379.11955110801409</v>
      </c>
      <c r="M98" s="32">
        <f t="shared" si="24"/>
        <v>733.2549100607348</v>
      </c>
    </row>
    <row r="99" spans="1:13" ht="25.5">
      <c r="A99" s="25" t="s">
        <v>286</v>
      </c>
      <c r="B99" s="30" t="s">
        <v>287</v>
      </c>
      <c r="C99" s="31" t="s">
        <v>288</v>
      </c>
      <c r="D99" s="25" t="s">
        <v>57</v>
      </c>
      <c r="E99" s="25" t="s">
        <v>30</v>
      </c>
      <c r="F99" s="27">
        <v>5</v>
      </c>
      <c r="G99" s="28">
        <f>VLOOKUP($B99,'03_COMPOSIÇÕES'!$A:$G,6,0)</f>
        <v>8.5324984475000001</v>
      </c>
      <c r="H99" s="28">
        <f>VLOOKUP($B99,'03_COMPOSIÇÕES'!$A:$G,7,0)</f>
        <v>3.43795875</v>
      </c>
      <c r="I99" s="32">
        <f t="shared" si="20"/>
        <v>42.662492237500004</v>
      </c>
      <c r="J99" s="32">
        <f t="shared" si="21"/>
        <v>17.18979375</v>
      </c>
      <c r="K99" s="32">
        <f t="shared" si="22"/>
        <v>51.967181794498757</v>
      </c>
      <c r="L99" s="32">
        <f t="shared" si="23"/>
        <v>22.143892308750001</v>
      </c>
      <c r="M99" s="32">
        <f t="shared" si="24"/>
        <v>74.111074103248754</v>
      </c>
    </row>
    <row r="100" spans="1:13" ht="25.5">
      <c r="A100" s="25" t="s">
        <v>289</v>
      </c>
      <c r="B100" s="30" t="s">
        <v>290</v>
      </c>
      <c r="C100" s="31" t="s">
        <v>291</v>
      </c>
      <c r="D100" s="25" t="s">
        <v>57</v>
      </c>
      <c r="E100" s="25" t="s">
        <v>30</v>
      </c>
      <c r="F100" s="27">
        <v>424</v>
      </c>
      <c r="G100" s="28">
        <f>VLOOKUP($B100,'03_COMPOSIÇÕES'!$A:$G,6,0)</f>
        <v>8.5324984475000001</v>
      </c>
      <c r="H100" s="28">
        <f>VLOOKUP($B100,'03_COMPOSIÇÕES'!$A:$G,7,0)</f>
        <v>3.43795875</v>
      </c>
      <c r="I100" s="32">
        <f t="shared" si="20"/>
        <v>3617.7793417399998</v>
      </c>
      <c r="J100" s="32">
        <f t="shared" si="21"/>
        <v>1457.69451</v>
      </c>
      <c r="K100" s="32">
        <f t="shared" si="22"/>
        <v>4406.8170161734934</v>
      </c>
      <c r="L100" s="32">
        <f t="shared" si="23"/>
        <v>1877.802067782</v>
      </c>
      <c r="M100" s="32">
        <f t="shared" si="24"/>
        <v>6284.6190839554929</v>
      </c>
    </row>
    <row r="101" spans="1:13" ht="25.5">
      <c r="A101" s="25" t="s">
        <v>292</v>
      </c>
      <c r="B101" s="30" t="s">
        <v>211</v>
      </c>
      <c r="C101" s="31" t="s">
        <v>212</v>
      </c>
      <c r="D101" s="25" t="s">
        <v>57</v>
      </c>
      <c r="E101" s="25" t="s">
        <v>62</v>
      </c>
      <c r="F101" s="27">
        <v>40</v>
      </c>
      <c r="G101" s="28">
        <f>VLOOKUP($B101,'03_COMPOSIÇÕES'!$A:$G,6,0)</f>
        <v>0.6014990684999999</v>
      </c>
      <c r="H101" s="28">
        <f>VLOOKUP($B101,'03_COMPOSIÇÕES'!$A:$G,7,0)</f>
        <v>1.2464560500000001</v>
      </c>
      <c r="I101" s="32">
        <f t="shared" si="20"/>
        <v>24.059962739999996</v>
      </c>
      <c r="J101" s="32">
        <f t="shared" si="21"/>
        <v>49.858242000000004</v>
      </c>
      <c r="K101" s="32">
        <f t="shared" si="22"/>
        <v>29.307440613593993</v>
      </c>
      <c r="L101" s="32">
        <f t="shared" si="23"/>
        <v>64.2273873444</v>
      </c>
      <c r="M101" s="32">
        <f t="shared" si="24"/>
        <v>93.534827957993997</v>
      </c>
    </row>
    <row r="102" spans="1:13" ht="25.5">
      <c r="A102" s="25" t="s">
        <v>293</v>
      </c>
      <c r="B102" s="30" t="s">
        <v>294</v>
      </c>
      <c r="C102" s="31" t="s">
        <v>295</v>
      </c>
      <c r="D102" s="25" t="s">
        <v>57</v>
      </c>
      <c r="E102" s="25" t="s">
        <v>88</v>
      </c>
      <c r="F102" s="27">
        <v>970</v>
      </c>
      <c r="G102" s="28">
        <f>VLOOKUP($B102,'03_COMPOSIÇÕES'!$A:$G,6,0)</f>
        <v>8.8924937899999978</v>
      </c>
      <c r="H102" s="28">
        <f>VLOOKUP($B102,'03_COMPOSIÇÕES'!$A:$G,7,0)</f>
        <v>12.031568</v>
      </c>
      <c r="I102" s="32">
        <f t="shared" si="20"/>
        <v>8625.7189762999988</v>
      </c>
      <c r="J102" s="32">
        <f t="shared" si="21"/>
        <v>11670.62096</v>
      </c>
      <c r="K102" s="32">
        <f t="shared" si="22"/>
        <v>10506.988285031028</v>
      </c>
      <c r="L102" s="32">
        <f t="shared" si="23"/>
        <v>15034.093920672</v>
      </c>
      <c r="M102" s="32">
        <f t="shared" si="24"/>
        <v>25541.082205703027</v>
      </c>
    </row>
    <row r="103" spans="1:13" ht="25.5">
      <c r="A103" s="25" t="s">
        <v>296</v>
      </c>
      <c r="B103" s="30" t="s">
        <v>214</v>
      </c>
      <c r="C103" s="31" t="s">
        <v>215</v>
      </c>
      <c r="D103" s="25" t="s">
        <v>57</v>
      </c>
      <c r="E103" s="25" t="s">
        <v>62</v>
      </c>
      <c r="F103" s="27">
        <v>40</v>
      </c>
      <c r="G103" s="28">
        <f>VLOOKUP($B103,'03_COMPOSIÇÕES'!$A:$G,6,0)</f>
        <v>17.749993790000001</v>
      </c>
      <c r="H103" s="28">
        <f>VLOOKUP($B103,'03_COMPOSIÇÕES'!$A:$G,7,0)</f>
        <v>10.0895375</v>
      </c>
      <c r="I103" s="32">
        <f t="shared" si="20"/>
        <v>709.99975160000008</v>
      </c>
      <c r="J103" s="32">
        <f t="shared" si="21"/>
        <v>403.58150000000001</v>
      </c>
      <c r="K103" s="32">
        <f t="shared" si="22"/>
        <v>864.85069742396013</v>
      </c>
      <c r="L103" s="32">
        <f t="shared" si="23"/>
        <v>519.89368830000001</v>
      </c>
      <c r="M103" s="32">
        <f t="shared" si="24"/>
        <v>1384.74438572396</v>
      </c>
    </row>
    <row r="104" spans="1:13" ht="38.25">
      <c r="A104" s="25" t="s">
        <v>297</v>
      </c>
      <c r="B104" s="30" t="s">
        <v>298</v>
      </c>
      <c r="C104" s="31" t="s">
        <v>299</v>
      </c>
      <c r="D104" s="25" t="s">
        <v>57</v>
      </c>
      <c r="E104" s="25" t="s">
        <v>62</v>
      </c>
      <c r="F104" s="27">
        <v>40</v>
      </c>
      <c r="G104" s="28">
        <f>VLOOKUP($B104,'03_COMPOSIÇÕES'!$A:$G,6,0)</f>
        <v>7.3545275381400002</v>
      </c>
      <c r="H104" s="28">
        <f>VLOOKUP($B104,'03_COMPOSIÇÕES'!$A:$G,7,0)</f>
        <v>4.035726983</v>
      </c>
      <c r="I104" s="32">
        <f t="shared" si="20"/>
        <v>294.18110152560001</v>
      </c>
      <c r="J104" s="32">
        <f t="shared" si="21"/>
        <v>161.42907932</v>
      </c>
      <c r="K104" s="32">
        <f t="shared" si="22"/>
        <v>358.34199976833338</v>
      </c>
      <c r="L104" s="32">
        <f t="shared" si="23"/>
        <v>207.95293998002401</v>
      </c>
      <c r="M104" s="32">
        <f t="shared" si="24"/>
        <v>566.29493974835736</v>
      </c>
    </row>
    <row r="105" spans="1:13">
      <c r="A105" s="25" t="s">
        <v>300</v>
      </c>
      <c r="B105" s="30" t="s">
        <v>232</v>
      </c>
      <c r="C105" s="31" t="s">
        <v>233</v>
      </c>
      <c r="D105" s="25" t="s">
        <v>57</v>
      </c>
      <c r="E105" s="25" t="s">
        <v>62</v>
      </c>
      <c r="F105" s="27">
        <v>200</v>
      </c>
      <c r="G105" s="28">
        <f>VLOOKUP($B105,'03_COMPOSIÇÕES'!$A:$G,6,0)</f>
        <v>0.40099937899999993</v>
      </c>
      <c r="H105" s="28">
        <f>VLOOKUP($B105,'03_COMPOSIÇÕES'!$A:$G,7,0)</f>
        <v>0.83097069999999995</v>
      </c>
      <c r="I105" s="32">
        <f t="shared" si="20"/>
        <v>80.199875799999987</v>
      </c>
      <c r="J105" s="32">
        <f t="shared" si="21"/>
        <v>166.19414</v>
      </c>
      <c r="K105" s="32">
        <f t="shared" si="22"/>
        <v>97.691468711979979</v>
      </c>
      <c r="L105" s="32">
        <f t="shared" si="23"/>
        <v>214.09129114800001</v>
      </c>
      <c r="M105" s="32">
        <f t="shared" si="24"/>
        <v>311.78275985997999</v>
      </c>
    </row>
    <row r="106" spans="1:13" ht="25.5">
      <c r="A106" s="25" t="s">
        <v>301</v>
      </c>
      <c r="B106" s="30" t="s">
        <v>302</v>
      </c>
      <c r="C106" s="31" t="s">
        <v>303</v>
      </c>
      <c r="D106" s="25" t="s">
        <v>57</v>
      </c>
      <c r="E106" s="25" t="s">
        <v>30</v>
      </c>
      <c r="F106" s="27">
        <v>27</v>
      </c>
      <c r="G106" s="28">
        <f>VLOOKUP($B106,'03_COMPOSIÇÕES'!$A:$G,6,0)</f>
        <v>142.34332712333335</v>
      </c>
      <c r="H106" s="28">
        <f>VLOOKUP($B106,'03_COMPOSIÇÕES'!$A:$G,7,0)</f>
        <v>14.7129338</v>
      </c>
      <c r="I106" s="32">
        <f t="shared" si="20"/>
        <v>3843.2698323300006</v>
      </c>
      <c r="J106" s="32">
        <f t="shared" si="21"/>
        <v>397.24921260000002</v>
      </c>
      <c r="K106" s="32">
        <f t="shared" si="22"/>
        <v>4681.4869827611737</v>
      </c>
      <c r="L106" s="32">
        <f t="shared" si="23"/>
        <v>511.73643567132001</v>
      </c>
      <c r="M106" s="32">
        <f t="shared" si="24"/>
        <v>5193.2234184324934</v>
      </c>
    </row>
    <row r="107" spans="1:13">
      <c r="A107" s="25" t="s">
        <v>304</v>
      </c>
      <c r="B107" s="30" t="s">
        <v>305</v>
      </c>
      <c r="C107" s="31" t="s">
        <v>306</v>
      </c>
      <c r="D107" s="25" t="s">
        <v>57</v>
      </c>
      <c r="E107" s="25" t="s">
        <v>30</v>
      </c>
      <c r="F107" s="27">
        <v>11</v>
      </c>
      <c r="G107" s="28">
        <f>VLOOKUP($B107,'03_COMPOSIÇÕES'!$A:$G,6,0)</f>
        <v>78.340328986333333</v>
      </c>
      <c r="H107" s="28">
        <f>VLOOKUP($B107,'03_COMPOSIÇÕES'!$A:$G,7,0)</f>
        <v>10.2096748</v>
      </c>
      <c r="I107" s="32">
        <f t="shared" si="20"/>
        <v>861.74361884966663</v>
      </c>
      <c r="J107" s="32">
        <f t="shared" si="21"/>
        <v>112.30642280000001</v>
      </c>
      <c r="K107" s="32">
        <f t="shared" si="22"/>
        <v>1049.6899021207789</v>
      </c>
      <c r="L107" s="32">
        <f t="shared" si="23"/>
        <v>144.67313385096</v>
      </c>
      <c r="M107" s="32">
        <f t="shared" si="24"/>
        <v>1194.363035971739</v>
      </c>
    </row>
    <row r="108" spans="1:13">
      <c r="A108" s="25" t="s">
        <v>307</v>
      </c>
      <c r="B108" s="30" t="s">
        <v>308</v>
      </c>
      <c r="C108" s="31" t="s">
        <v>309</v>
      </c>
      <c r="D108" s="25" t="s">
        <v>57</v>
      </c>
      <c r="E108" s="25" t="s">
        <v>30</v>
      </c>
      <c r="F108" s="27">
        <v>1</v>
      </c>
      <c r="G108" s="28">
        <f>VLOOKUP($B108,'03_COMPOSIÇÕES'!$A:$G,6,0)</f>
        <v>13130.449720549999</v>
      </c>
      <c r="H108" s="28">
        <f>VLOOKUP($B108,'03_COMPOSIÇÕES'!$A:$G,7,0)</f>
        <v>675.48884999999996</v>
      </c>
      <c r="I108" s="32">
        <f t="shared" si="20"/>
        <v>13130.449720549999</v>
      </c>
      <c r="J108" s="32">
        <f t="shared" si="21"/>
        <v>675.48884999999996</v>
      </c>
      <c r="K108" s="32">
        <f t="shared" si="22"/>
        <v>15994.200804601953</v>
      </c>
      <c r="L108" s="32">
        <f t="shared" si="23"/>
        <v>870.16473656999995</v>
      </c>
      <c r="M108" s="32">
        <f t="shared" si="24"/>
        <v>16864.365541171952</v>
      </c>
    </row>
    <row r="109" spans="1:13">
      <c r="A109" s="25" t="s">
        <v>310</v>
      </c>
      <c r="B109" s="30" t="s">
        <v>311</v>
      </c>
      <c r="C109" s="31" t="s">
        <v>312</v>
      </c>
      <c r="D109" s="25" t="s">
        <v>57</v>
      </c>
      <c r="E109" s="25" t="s">
        <v>88</v>
      </c>
      <c r="F109" s="27">
        <v>4890</v>
      </c>
      <c r="G109" s="28">
        <f>VLOOKUP($B109,'03_COMPOSIÇÕES'!$A:$G,6,0)</f>
        <v>7.2330228365333333</v>
      </c>
      <c r="H109" s="28">
        <f>VLOOKUP($B109,'03_COMPOSIÇÕES'!$A:$G,7,0)</f>
        <v>0.96252543999999984</v>
      </c>
      <c r="I109" s="32">
        <f t="shared" si="20"/>
        <v>35369.481670647998</v>
      </c>
      <c r="J109" s="32">
        <f t="shared" si="21"/>
        <v>4706.7494015999991</v>
      </c>
      <c r="K109" s="32">
        <f t="shared" si="22"/>
        <v>43083.565623016322</v>
      </c>
      <c r="L109" s="32">
        <f t="shared" si="23"/>
        <v>6063.234579141119</v>
      </c>
      <c r="M109" s="32">
        <f t="shared" si="24"/>
        <v>49146.800202157443</v>
      </c>
    </row>
    <row r="110" spans="1:13">
      <c r="A110" s="25" t="s">
        <v>313</v>
      </c>
      <c r="B110" s="30" t="s">
        <v>314</v>
      </c>
      <c r="C110" s="31" t="s">
        <v>315</v>
      </c>
      <c r="D110" s="25" t="s">
        <v>57</v>
      </c>
      <c r="E110" s="25" t="s">
        <v>30</v>
      </c>
      <c r="F110" s="27">
        <v>389</v>
      </c>
      <c r="G110" s="28">
        <f>VLOOKUP($B110,'03_COMPOSIÇÕES'!$A:$G,6,0)</f>
        <v>182.717988822</v>
      </c>
      <c r="H110" s="28">
        <f>VLOOKUP($B110,'03_COMPOSIÇÕES'!$A:$G,7,0)</f>
        <v>27.019553999999999</v>
      </c>
      <c r="I110" s="32">
        <f t="shared" si="20"/>
        <v>71077.297651757995</v>
      </c>
      <c r="J110" s="32">
        <f t="shared" si="21"/>
        <v>10510.606506</v>
      </c>
      <c r="K110" s="32">
        <f t="shared" si="22"/>
        <v>86579.256269606412</v>
      </c>
      <c r="L110" s="32">
        <f t="shared" si="23"/>
        <v>13539.763301029201</v>
      </c>
      <c r="M110" s="32">
        <f t="shared" si="24"/>
        <v>100119.01957063562</v>
      </c>
    </row>
    <row r="111" spans="1:13" ht="25.5">
      <c r="A111" s="25" t="s">
        <v>316</v>
      </c>
      <c r="B111" s="30" t="s">
        <v>317</v>
      </c>
      <c r="C111" s="31" t="s">
        <v>318</v>
      </c>
      <c r="D111" s="25" t="s">
        <v>57</v>
      </c>
      <c r="E111" s="25" t="s">
        <v>30</v>
      </c>
      <c r="F111" s="27">
        <v>126</v>
      </c>
      <c r="G111" s="28">
        <f>VLOOKUP($B111,'03_COMPOSIÇÕES'!$A:$G,6,0)</f>
        <v>188.717988822</v>
      </c>
      <c r="H111" s="28">
        <f>VLOOKUP($B111,'03_COMPOSIÇÕES'!$A:$G,7,0)</f>
        <v>27.019553999999999</v>
      </c>
      <c r="I111" s="32">
        <f t="shared" si="20"/>
        <v>23778.466591572</v>
      </c>
      <c r="J111" s="32">
        <f t="shared" si="21"/>
        <v>3404.463804</v>
      </c>
      <c r="K111" s="32">
        <f t="shared" si="22"/>
        <v>28964.550155193851</v>
      </c>
      <c r="L111" s="32">
        <f t="shared" si="23"/>
        <v>4385.6302723128001</v>
      </c>
      <c r="M111" s="32">
        <f t="shared" si="24"/>
        <v>33350.180427506653</v>
      </c>
    </row>
    <row r="112" spans="1:13" ht="25.5">
      <c r="A112" s="25" t="s">
        <v>319</v>
      </c>
      <c r="B112" s="30" t="s">
        <v>320</v>
      </c>
      <c r="C112" s="31" t="s">
        <v>321</v>
      </c>
      <c r="D112" s="25" t="s">
        <v>57</v>
      </c>
      <c r="E112" s="25" t="s">
        <v>30</v>
      </c>
      <c r="F112" s="27">
        <v>13</v>
      </c>
      <c r="G112" s="28">
        <f>VLOOKUP($B112,'03_COMPOSIÇÕES'!$A:$G,6,0)</f>
        <v>266.55996274</v>
      </c>
      <c r="H112" s="28">
        <f>VLOOKUP($B112,'03_COMPOSIÇÕES'!$A:$G,7,0)</f>
        <v>90.065179999999998</v>
      </c>
      <c r="I112" s="32">
        <f t="shared" si="20"/>
        <v>3465.27951562</v>
      </c>
      <c r="J112" s="32">
        <f t="shared" si="21"/>
        <v>1170.84734</v>
      </c>
      <c r="K112" s="32">
        <f t="shared" si="22"/>
        <v>4221.056977976722</v>
      </c>
      <c r="L112" s="32">
        <f t="shared" si="23"/>
        <v>1508.285543388</v>
      </c>
      <c r="M112" s="32">
        <f t="shared" si="24"/>
        <v>5729.3425213647224</v>
      </c>
    </row>
    <row r="113" spans="1:14" ht="25.5">
      <c r="A113" s="25" t="s">
        <v>322</v>
      </c>
      <c r="B113" s="30" t="s">
        <v>323</v>
      </c>
      <c r="C113" s="31" t="s">
        <v>324</v>
      </c>
      <c r="D113" s="25" t="s">
        <v>57</v>
      </c>
      <c r="E113" s="25" t="s">
        <v>30</v>
      </c>
      <c r="F113" s="27">
        <v>220</v>
      </c>
      <c r="G113" s="28">
        <f>VLOOKUP($B113,'03_COMPOSIÇÕES'!$A:$G,6,0)</f>
        <v>2.7626641826666667</v>
      </c>
      <c r="H113" s="28">
        <f>VLOOKUP($B113,'03_COMPOSIÇÕES'!$A:$G,7,0)</f>
        <v>4.8126271999999997</v>
      </c>
      <c r="I113" s="32">
        <f t="shared" si="20"/>
        <v>607.78612018666672</v>
      </c>
      <c r="J113" s="32">
        <f t="shared" si="21"/>
        <v>1058.7779839999998</v>
      </c>
      <c r="K113" s="32">
        <f t="shared" si="22"/>
        <v>740.34427299937875</v>
      </c>
      <c r="L113" s="32">
        <f t="shared" si="23"/>
        <v>1363.9177989887999</v>
      </c>
      <c r="M113" s="32">
        <f t="shared" si="24"/>
        <v>2104.2620719881788</v>
      </c>
    </row>
    <row r="114" spans="1:14">
      <c r="A114" s="25" t="s">
        <v>325</v>
      </c>
      <c r="B114" s="30" t="s">
        <v>326</v>
      </c>
      <c r="C114" s="31" t="s">
        <v>327</v>
      </c>
      <c r="D114" s="25" t="s">
        <v>57</v>
      </c>
      <c r="E114" s="25" t="s">
        <v>30</v>
      </c>
      <c r="F114" s="27">
        <v>15</v>
      </c>
      <c r="G114" s="28">
        <f>VLOOKUP($B114,'03_COMPOSIÇÕES'!$A:$G,6,0)</f>
        <v>203.61505857360001</v>
      </c>
      <c r="H114" s="28">
        <f>VLOOKUP($B114,'03_COMPOSIÇÕES'!$A:$G,7,0)</f>
        <v>22.13808512</v>
      </c>
      <c r="I114" s="32">
        <f t="shared" si="20"/>
        <v>3054.2258786040002</v>
      </c>
      <c r="J114" s="32">
        <f t="shared" si="21"/>
        <v>332.07127679999996</v>
      </c>
      <c r="K114" s="32">
        <f t="shared" si="22"/>
        <v>3720.3525427275326</v>
      </c>
      <c r="L114" s="32">
        <f t="shared" si="23"/>
        <v>427.77421877375997</v>
      </c>
      <c r="M114" s="32">
        <f t="shared" si="24"/>
        <v>4148.126761501293</v>
      </c>
    </row>
    <row r="115" spans="1:14">
      <c r="A115" s="25" t="s">
        <v>328</v>
      </c>
      <c r="B115" s="30" t="s">
        <v>329</v>
      </c>
      <c r="C115" s="31" t="s">
        <v>330</v>
      </c>
      <c r="D115" s="25" t="s">
        <v>57</v>
      </c>
      <c r="E115" s="25" t="s">
        <v>30</v>
      </c>
      <c r="F115" s="27">
        <v>50</v>
      </c>
      <c r="G115" s="28">
        <f>VLOOKUP($B115,'03_COMPOSIÇÕES'!$A:$G,6,0)</f>
        <v>13.752998137000002</v>
      </c>
      <c r="H115" s="28">
        <f>VLOOKUP($B115,'03_COMPOSIÇÕES'!$A:$G,7,0)</f>
        <v>3.2831988000000001</v>
      </c>
      <c r="I115" s="32">
        <f t="shared" si="20"/>
        <v>687.64990685000009</v>
      </c>
      <c r="J115" s="32">
        <f t="shared" si="21"/>
        <v>164.15994000000001</v>
      </c>
      <c r="K115" s="32">
        <f t="shared" si="22"/>
        <v>837.62635153398503</v>
      </c>
      <c r="L115" s="32">
        <f t="shared" si="23"/>
        <v>211.47083470800001</v>
      </c>
      <c r="M115" s="32">
        <f t="shared" si="24"/>
        <v>1049.0971862419851</v>
      </c>
    </row>
    <row r="116" spans="1:14">
      <c r="A116" s="25"/>
      <c r="B116" s="30"/>
      <c r="C116" s="31"/>
      <c r="D116" s="25"/>
      <c r="E116" s="25"/>
      <c r="F116" s="27"/>
      <c r="G116" s="28"/>
      <c r="H116" s="28"/>
      <c r="I116" s="32"/>
      <c r="J116" s="32"/>
      <c r="K116" s="32"/>
      <c r="L116" s="32"/>
      <c r="M116" s="32"/>
    </row>
    <row r="117" spans="1:14">
      <c r="A117" s="26" t="s">
        <v>331</v>
      </c>
      <c r="B117" s="30"/>
      <c r="C117" s="31" t="s">
        <v>332</v>
      </c>
      <c r="D117" s="25"/>
      <c r="E117" s="25"/>
      <c r="F117" s="27"/>
      <c r="G117" s="28"/>
      <c r="H117" s="28"/>
      <c r="I117" s="32">
        <f>SUBTOTAL(9,I118:I120)</f>
        <v>14344.012988648999</v>
      </c>
      <c r="J117" s="32">
        <f>SUBTOTAL(9,J118:J120)</f>
        <v>2714.0082808999996</v>
      </c>
      <c r="K117" s="32">
        <f>SUBTOTAL(9,K118:K120)</f>
        <v>17472.442221473342</v>
      </c>
      <c r="L117" s="32">
        <f>SUBTOTAL(9,L118:L120)</f>
        <v>3496.1854674553797</v>
      </c>
      <c r="M117" s="32">
        <f>SUBTOTAL(9,M118:M120)</f>
        <v>20968.627688928726</v>
      </c>
      <c r="N117" s="33"/>
    </row>
    <row r="118" spans="1:14">
      <c r="A118" s="25" t="s">
        <v>333</v>
      </c>
      <c r="B118" s="30" t="s">
        <v>334</v>
      </c>
      <c r="C118" s="31" t="s">
        <v>335</v>
      </c>
      <c r="D118" s="25" t="s">
        <v>57</v>
      </c>
      <c r="E118" s="25" t="s">
        <v>336</v>
      </c>
      <c r="F118" s="27">
        <v>7.4</v>
      </c>
      <c r="G118" s="28">
        <f>VLOOKUP($B118,'03_COMPOSIÇÕES'!$A:$G,6,0)</f>
        <v>71.64499068500001</v>
      </c>
      <c r="H118" s="28">
        <f>VLOOKUP($B118,'03_COMPOSIÇÕES'!$A:$G,7,0)</f>
        <v>17.733138499999995</v>
      </c>
      <c r="I118" s="32">
        <f>$F118*$G118</f>
        <v>530.17293106900013</v>
      </c>
      <c r="J118" s="32">
        <f>$F118*$H118</f>
        <v>131.22522489999997</v>
      </c>
      <c r="K118" s="32">
        <f>$I118*(1+BDI_MAT)</f>
        <v>645.80364733514898</v>
      </c>
      <c r="L118" s="32">
        <f>$J118*(1+BDI_MDO)</f>
        <v>169.04433471617997</v>
      </c>
      <c r="M118" s="32">
        <f>SUM(K118:L118)</f>
        <v>814.84798205132893</v>
      </c>
    </row>
    <row r="119" spans="1:14">
      <c r="A119" s="25" t="s">
        <v>337</v>
      </c>
      <c r="B119" s="30" t="s">
        <v>338</v>
      </c>
      <c r="C119" s="31" t="s">
        <v>339</v>
      </c>
      <c r="D119" s="25" t="s">
        <v>57</v>
      </c>
      <c r="E119" s="25" t="s">
        <v>62</v>
      </c>
      <c r="F119" s="27">
        <v>8</v>
      </c>
      <c r="G119" s="28">
        <f>VLOOKUP($B119,'03_COMPOSIÇÕES'!$A:$G,6,0)</f>
        <v>491.16485095999997</v>
      </c>
      <c r="H119" s="28">
        <f>VLOOKUP($B119,'03_COMPOSIÇÕES'!$A:$G,7,0)</f>
        <v>262.65590399999996</v>
      </c>
      <c r="I119" s="32">
        <f>$F119*$G119</f>
        <v>3929.3188076799997</v>
      </c>
      <c r="J119" s="32">
        <f>$F119*$H119</f>
        <v>2101.2472319999997</v>
      </c>
      <c r="K119" s="32">
        <f>$I119*(1+BDI_MAT)</f>
        <v>4786.3032396350072</v>
      </c>
      <c r="L119" s="32">
        <f>$J119*(1+BDI_MDO)</f>
        <v>2706.8266842623998</v>
      </c>
      <c r="M119" s="32">
        <f>SUM(K119:L119)</f>
        <v>7493.129923897407</v>
      </c>
    </row>
    <row r="120" spans="1:14">
      <c r="A120" s="25" t="s">
        <v>340</v>
      </c>
      <c r="B120" s="30" t="s">
        <v>341</v>
      </c>
      <c r="C120" s="31" t="s">
        <v>342</v>
      </c>
      <c r="D120" s="25" t="s">
        <v>57</v>
      </c>
      <c r="E120" s="25" t="s">
        <v>343</v>
      </c>
      <c r="F120" s="27">
        <v>55000</v>
      </c>
      <c r="G120" s="28">
        <f>VLOOKUP($B120,'03_COMPOSIÇÕES'!$A:$G,6,0)</f>
        <v>0.17971856817999998</v>
      </c>
      <c r="H120" s="28">
        <f>VLOOKUP($B120,'03_COMPOSIÇÕES'!$A:$G,7,0)</f>
        <v>8.7551968000000001E-3</v>
      </c>
      <c r="I120" s="32">
        <f>$F120*$G120</f>
        <v>9884.521249899999</v>
      </c>
      <c r="J120" s="32">
        <f>$F120*$H120</f>
        <v>481.53582399999999</v>
      </c>
      <c r="K120" s="32">
        <f>$I120*(1+BDI_MAT)</f>
        <v>12040.335334503188</v>
      </c>
      <c r="L120" s="32">
        <f>$J120*(1+BDI_MDO)</f>
        <v>620.31444847679995</v>
      </c>
      <c r="M120" s="32">
        <f>SUM(K120:L120)</f>
        <v>12660.649782979988</v>
      </c>
    </row>
    <row r="121" spans="1:14">
      <c r="A121" s="25"/>
      <c r="B121" s="30"/>
      <c r="C121" s="31"/>
      <c r="D121" s="25"/>
      <c r="E121" s="25"/>
      <c r="F121" s="27"/>
      <c r="G121" s="28"/>
      <c r="H121" s="28"/>
      <c r="I121" s="32"/>
      <c r="J121" s="32"/>
      <c r="K121" s="32"/>
      <c r="L121" s="32"/>
      <c r="M121" s="32"/>
    </row>
    <row r="122" spans="1:14">
      <c r="A122" s="26" t="s">
        <v>344</v>
      </c>
      <c r="B122" s="30"/>
      <c r="C122" s="31" t="s">
        <v>345</v>
      </c>
      <c r="D122" s="25"/>
      <c r="E122" s="25"/>
      <c r="F122" s="27"/>
      <c r="G122" s="28"/>
      <c r="H122" s="28"/>
      <c r="I122" s="32">
        <f>SUBTOTAL(9,I123:I139)</f>
        <v>56037.979308825641</v>
      </c>
      <c r="J122" s="32">
        <f>SUBTOTAL(9,J123:J139)</f>
        <v>8585.2333199415116</v>
      </c>
      <c r="K122" s="32">
        <f>SUBTOTAL(9,K123:K139)</f>
        <v>68259.862596080493</v>
      </c>
      <c r="L122" s="32">
        <f>SUBTOTAL(9,L123:L139)</f>
        <v>11059.497562748653</v>
      </c>
      <c r="M122" s="32">
        <f>SUBTOTAL(9,M123:M139)</f>
        <v>79319.360158829135</v>
      </c>
      <c r="N122" s="33"/>
    </row>
    <row r="123" spans="1:14" ht="38.25">
      <c r="A123" s="25" t="s">
        <v>346</v>
      </c>
      <c r="B123" s="30" t="s">
        <v>347</v>
      </c>
      <c r="C123" s="31" t="s">
        <v>348</v>
      </c>
      <c r="D123" s="25" t="s">
        <v>57</v>
      </c>
      <c r="E123" s="25" t="s">
        <v>62</v>
      </c>
      <c r="F123" s="27">
        <v>120</v>
      </c>
      <c r="G123" s="28">
        <f>VLOOKUP($B123,'03_COMPOSIÇÕES'!$A:$G,6,0)</f>
        <v>7.1868953424999997</v>
      </c>
      <c r="H123" s="28">
        <f>VLOOKUP($B123,'03_COMPOSIÇÕES'!$A:$G,7,0)</f>
        <v>8.3119434500000011</v>
      </c>
      <c r="I123" s="32">
        <f t="shared" ref="I123:I139" si="25">$F123*$G123</f>
        <v>862.42744110000001</v>
      </c>
      <c r="J123" s="32">
        <f t="shared" ref="J123:J139" si="26">$F123*$H123</f>
        <v>997.43321400000013</v>
      </c>
      <c r="K123" s="32">
        <f t="shared" ref="K123:K139" si="27">$I123*(1+BDI_MAT)</f>
        <v>1050.5228660039099</v>
      </c>
      <c r="L123" s="32">
        <f t="shared" ref="L123:L139" si="28">$J123*(1+BDI_MDO)</f>
        <v>1284.8934662748002</v>
      </c>
      <c r="M123" s="32">
        <f t="shared" ref="M123:M139" si="29">SUM(K123:L123)</f>
        <v>2335.4163322787099</v>
      </c>
    </row>
    <row r="124" spans="1:14" ht="25.5">
      <c r="A124" s="25" t="s">
        <v>349</v>
      </c>
      <c r="B124" s="30" t="s">
        <v>350</v>
      </c>
      <c r="C124" s="31" t="s">
        <v>351</v>
      </c>
      <c r="D124" s="25" t="s">
        <v>57</v>
      </c>
      <c r="E124" s="25" t="s">
        <v>30</v>
      </c>
      <c r="F124" s="27">
        <v>11</v>
      </c>
      <c r="G124" s="28">
        <f>VLOOKUP($B124,'03_COMPOSIÇÕES'!$A:$G,6,0)</f>
        <v>1347.4399751600001</v>
      </c>
      <c r="H124" s="28">
        <f>VLOOKUP($B124,'03_COMPOSIÇÕES'!$A:$G,7,0)</f>
        <v>42.033588000000002</v>
      </c>
      <c r="I124" s="32">
        <f t="shared" si="25"/>
        <v>14821.839726760001</v>
      </c>
      <c r="J124" s="32">
        <f t="shared" si="26"/>
        <v>462.36946800000004</v>
      </c>
      <c r="K124" s="32">
        <f t="shared" si="27"/>
        <v>18054.482971166355</v>
      </c>
      <c r="L124" s="32">
        <f t="shared" si="28"/>
        <v>595.6243486776001</v>
      </c>
      <c r="M124" s="32">
        <f t="shared" si="29"/>
        <v>18650.107319843955</v>
      </c>
    </row>
    <row r="125" spans="1:14" ht="25.5">
      <c r="A125" s="25" t="s">
        <v>352</v>
      </c>
      <c r="B125" s="30" t="s">
        <v>353</v>
      </c>
      <c r="C125" s="31" t="s">
        <v>354</v>
      </c>
      <c r="D125" s="25" t="s">
        <v>57</v>
      </c>
      <c r="E125" s="25" t="s">
        <v>30</v>
      </c>
      <c r="F125" s="27">
        <v>1</v>
      </c>
      <c r="G125" s="28">
        <f>VLOOKUP($B125,'03_COMPOSIÇÕES'!$A:$G,6,0)</f>
        <v>1331.7399751600001</v>
      </c>
      <c r="H125" s="28">
        <f>VLOOKUP($B125,'03_COMPOSIÇÕES'!$A:$G,7,0)</f>
        <v>42.033588000000002</v>
      </c>
      <c r="I125" s="32">
        <f t="shared" si="25"/>
        <v>1331.7399751600001</v>
      </c>
      <c r="J125" s="32">
        <f t="shared" si="26"/>
        <v>42.033588000000002</v>
      </c>
      <c r="K125" s="32">
        <f t="shared" si="27"/>
        <v>1622.1924637423961</v>
      </c>
      <c r="L125" s="32">
        <f t="shared" si="28"/>
        <v>54.147668061600001</v>
      </c>
      <c r="M125" s="32">
        <f t="shared" si="29"/>
        <v>1676.340131803996</v>
      </c>
    </row>
    <row r="126" spans="1:14" ht="38.25">
      <c r="A126" s="25" t="s">
        <v>355</v>
      </c>
      <c r="B126" s="30" t="s">
        <v>356</v>
      </c>
      <c r="C126" s="31" t="s">
        <v>357</v>
      </c>
      <c r="D126" s="25" t="s">
        <v>57</v>
      </c>
      <c r="E126" s="25" t="s">
        <v>30</v>
      </c>
      <c r="F126" s="27">
        <v>6</v>
      </c>
      <c r="G126" s="28">
        <f>VLOOKUP($B126,'03_COMPOSIÇÕES'!$A:$G,6,0)</f>
        <v>1468.1915503199998</v>
      </c>
      <c r="H126" s="28">
        <f>VLOOKUP($B126,'03_COMPOSIÇÕES'!$A:$G,7,0)</f>
        <v>79.786227999999994</v>
      </c>
      <c r="I126" s="32">
        <f t="shared" si="25"/>
        <v>8809.1493019199988</v>
      </c>
      <c r="J126" s="32">
        <f t="shared" si="26"/>
        <v>478.71736799999996</v>
      </c>
      <c r="K126" s="32">
        <f t="shared" si="27"/>
        <v>10730.424764668751</v>
      </c>
      <c r="L126" s="32">
        <f t="shared" si="28"/>
        <v>616.68371345759999</v>
      </c>
      <c r="M126" s="32">
        <f t="shared" si="29"/>
        <v>11347.108478126351</v>
      </c>
    </row>
    <row r="127" spans="1:14" ht="38.25">
      <c r="A127" s="25" t="s">
        <v>358</v>
      </c>
      <c r="B127" s="30" t="s">
        <v>359</v>
      </c>
      <c r="C127" s="31" t="s">
        <v>360</v>
      </c>
      <c r="D127" s="25" t="s">
        <v>57</v>
      </c>
      <c r="E127" s="25" t="s">
        <v>30</v>
      </c>
      <c r="F127" s="27">
        <v>5</v>
      </c>
      <c r="G127" s="28">
        <f>VLOOKUP($B127,'03_COMPOSIÇÕES'!$A:$G,6,0)</f>
        <v>1508.9963441100001</v>
      </c>
      <c r="H127" s="28">
        <f>VLOOKUP($B127,'03_COMPOSIÇÕES'!$A:$G,7,0)</f>
        <v>89.759506500000015</v>
      </c>
      <c r="I127" s="32">
        <f t="shared" si="25"/>
        <v>7544.9817205500003</v>
      </c>
      <c r="J127" s="32">
        <f t="shared" si="26"/>
        <v>448.7975325000001</v>
      </c>
      <c r="K127" s="32">
        <f t="shared" si="27"/>
        <v>9190.5422338019544</v>
      </c>
      <c r="L127" s="32">
        <f t="shared" si="28"/>
        <v>578.14098136650011</v>
      </c>
      <c r="M127" s="32">
        <f t="shared" si="29"/>
        <v>9768.6832151684539</v>
      </c>
    </row>
    <row r="128" spans="1:14">
      <c r="A128" s="25" t="s">
        <v>361</v>
      </c>
      <c r="B128" s="30" t="s">
        <v>362</v>
      </c>
      <c r="C128" s="31" t="s">
        <v>363</v>
      </c>
      <c r="D128" s="25" t="s">
        <v>57</v>
      </c>
      <c r="E128" s="25" t="s">
        <v>30</v>
      </c>
      <c r="F128" s="27">
        <v>2</v>
      </c>
      <c r="G128" s="28">
        <f>VLOOKUP($B128,'03_COMPOSIÇÕES'!$A:$G,6,0)</f>
        <v>32.079950320000002</v>
      </c>
      <c r="H128" s="28">
        <f>VLOOKUP($B128,'03_COMPOSIÇÕES'!$A:$G,7,0)</f>
        <v>85.809572000000003</v>
      </c>
      <c r="I128" s="32">
        <f t="shared" si="25"/>
        <v>64.159900640000004</v>
      </c>
      <c r="J128" s="32">
        <f t="shared" si="26"/>
        <v>171.61914400000001</v>
      </c>
      <c r="K128" s="32">
        <f t="shared" si="27"/>
        <v>78.153174969584001</v>
      </c>
      <c r="L128" s="32">
        <f t="shared" si="28"/>
        <v>221.07978130080002</v>
      </c>
      <c r="M128" s="32">
        <f t="shared" si="29"/>
        <v>299.23295627038402</v>
      </c>
    </row>
    <row r="129" spans="1:14" ht="25.5">
      <c r="A129" s="25" t="s">
        <v>364</v>
      </c>
      <c r="B129" s="30" t="s">
        <v>365</v>
      </c>
      <c r="C129" s="31" t="s">
        <v>366</v>
      </c>
      <c r="D129" s="25" t="s">
        <v>57</v>
      </c>
      <c r="E129" s="25" t="s">
        <v>30</v>
      </c>
      <c r="F129" s="27">
        <v>185</v>
      </c>
      <c r="G129" s="28">
        <f>VLOOKUP($B129,'03_COMPOSIÇÕES'!$A:$G,6,0)</f>
        <v>40.352998137</v>
      </c>
      <c r="H129" s="28">
        <f>VLOOKUP($B129,'03_COMPOSIÇÕES'!$A:$G,7,0)</f>
        <v>3.2831988000000001</v>
      </c>
      <c r="I129" s="32">
        <f t="shared" si="25"/>
        <v>7465.3046553450004</v>
      </c>
      <c r="J129" s="32">
        <f t="shared" si="26"/>
        <v>607.39177800000004</v>
      </c>
      <c r="K129" s="32">
        <f t="shared" si="27"/>
        <v>9093.487600675744</v>
      </c>
      <c r="L129" s="32">
        <f t="shared" si="28"/>
        <v>782.44208841960005</v>
      </c>
      <c r="M129" s="32">
        <f t="shared" si="29"/>
        <v>9875.9296890953447</v>
      </c>
    </row>
    <row r="130" spans="1:14" ht="25.5">
      <c r="A130" s="25" t="s">
        <v>367</v>
      </c>
      <c r="B130" s="30" t="s">
        <v>368</v>
      </c>
      <c r="C130" s="31" t="s">
        <v>369</v>
      </c>
      <c r="D130" s="25" t="s">
        <v>57</v>
      </c>
      <c r="E130" s="25" t="s">
        <v>30</v>
      </c>
      <c r="F130" s="27">
        <v>37</v>
      </c>
      <c r="G130" s="28">
        <f>VLOOKUP($B130,'03_COMPOSIÇÕES'!$A:$G,6,0)</f>
        <v>42.542998136999998</v>
      </c>
      <c r="H130" s="28">
        <f>VLOOKUP($B130,'03_COMPOSIÇÕES'!$A:$G,7,0)</f>
        <v>3.2831988000000001</v>
      </c>
      <c r="I130" s="32">
        <f t="shared" si="25"/>
        <v>1574.0909310689999</v>
      </c>
      <c r="J130" s="32">
        <f t="shared" si="26"/>
        <v>121.4783556</v>
      </c>
      <c r="K130" s="32">
        <f t="shared" si="27"/>
        <v>1917.4001631351487</v>
      </c>
      <c r="L130" s="32">
        <f t="shared" si="28"/>
        <v>156.48841768392001</v>
      </c>
      <c r="M130" s="32">
        <f t="shared" si="29"/>
        <v>2073.8885808190685</v>
      </c>
    </row>
    <row r="131" spans="1:14" ht="25.5">
      <c r="A131" s="25" t="s">
        <v>370</v>
      </c>
      <c r="B131" s="30" t="s">
        <v>371</v>
      </c>
      <c r="C131" s="31" t="s">
        <v>372</v>
      </c>
      <c r="D131" s="25" t="s">
        <v>57</v>
      </c>
      <c r="E131" s="25" t="s">
        <v>30</v>
      </c>
      <c r="F131" s="27">
        <v>25</v>
      </c>
      <c r="G131" s="28">
        <f>VLOOKUP($B131,'03_COMPOSIÇÕES'!$A:$G,6,0)</f>
        <v>40.352998137</v>
      </c>
      <c r="H131" s="28">
        <f>VLOOKUP($B131,'03_COMPOSIÇÕES'!$A:$G,7,0)</f>
        <v>3.2831988000000001</v>
      </c>
      <c r="I131" s="32">
        <f t="shared" si="25"/>
        <v>1008.824953425</v>
      </c>
      <c r="J131" s="32">
        <f t="shared" si="26"/>
        <v>82.079970000000003</v>
      </c>
      <c r="K131" s="32">
        <f t="shared" si="27"/>
        <v>1228.8496757669925</v>
      </c>
      <c r="L131" s="32">
        <f t="shared" si="28"/>
        <v>105.73541735400001</v>
      </c>
      <c r="M131" s="32">
        <f t="shared" si="29"/>
        <v>1334.5850931209925</v>
      </c>
    </row>
    <row r="132" spans="1:14">
      <c r="A132" s="25" t="s">
        <v>373</v>
      </c>
      <c r="B132" s="30" t="s">
        <v>374</v>
      </c>
      <c r="C132" s="31" t="s">
        <v>375</v>
      </c>
      <c r="D132" s="25" t="s">
        <v>57</v>
      </c>
      <c r="E132" s="25" t="s">
        <v>30</v>
      </c>
      <c r="F132" s="27">
        <v>22</v>
      </c>
      <c r="G132" s="28">
        <f>VLOOKUP($B132,'03_COMPOSIÇÕES'!$A:$G,6,0)</f>
        <v>3.2422490172399998</v>
      </c>
      <c r="H132" s="28">
        <f>VLOOKUP($B132,'03_COMPOSIÇÕES'!$A:$G,7,0)</f>
        <v>2.9902652375000001</v>
      </c>
      <c r="I132" s="32">
        <f t="shared" si="25"/>
        <v>71.32947837927999</v>
      </c>
      <c r="J132" s="32">
        <f t="shared" si="26"/>
        <v>65.785835225</v>
      </c>
      <c r="K132" s="32">
        <f t="shared" si="27"/>
        <v>86.88643761380095</v>
      </c>
      <c r="L132" s="32">
        <f t="shared" si="28"/>
        <v>84.745312936844996</v>
      </c>
      <c r="M132" s="32">
        <f t="shared" si="29"/>
        <v>171.63175055064596</v>
      </c>
    </row>
    <row r="133" spans="1:14">
      <c r="A133" s="25" t="s">
        <v>376</v>
      </c>
      <c r="B133" s="30" t="s">
        <v>377</v>
      </c>
      <c r="C133" s="31" t="s">
        <v>378</v>
      </c>
      <c r="D133" s="25" t="s">
        <v>57</v>
      </c>
      <c r="E133" s="25" t="s">
        <v>88</v>
      </c>
      <c r="F133" s="27">
        <v>30</v>
      </c>
      <c r="G133" s="28">
        <f>VLOOKUP($B133,'03_COMPOSIÇÕES'!$A:$G,6,0)</f>
        <v>6.6804981369999998</v>
      </c>
      <c r="H133" s="28">
        <f>VLOOKUP($B133,'03_COMPOSIÇÕES'!$A:$G,7,0)</f>
        <v>3.2831988000000001</v>
      </c>
      <c r="I133" s="32">
        <f t="shared" si="25"/>
        <v>200.41494410999999</v>
      </c>
      <c r="J133" s="32">
        <f t="shared" si="26"/>
        <v>98.495964000000001</v>
      </c>
      <c r="K133" s="32">
        <f t="shared" si="27"/>
        <v>244.12544342039098</v>
      </c>
      <c r="L133" s="32">
        <f t="shared" si="28"/>
        <v>126.8825008248</v>
      </c>
      <c r="M133" s="32">
        <f t="shared" si="29"/>
        <v>371.00794424519097</v>
      </c>
    </row>
    <row r="134" spans="1:14" ht="25.5">
      <c r="A134" s="25" t="s">
        <v>379</v>
      </c>
      <c r="B134" s="30" t="s">
        <v>380</v>
      </c>
      <c r="C134" s="31" t="s">
        <v>381</v>
      </c>
      <c r="D134" s="25" t="s">
        <v>57</v>
      </c>
      <c r="E134" s="25" t="s">
        <v>62</v>
      </c>
      <c r="F134" s="27">
        <v>36</v>
      </c>
      <c r="G134" s="28">
        <f>VLOOKUP($B134,'03_COMPOSIÇÕES'!$A:$G,6,0)</f>
        <v>62.840787083199999</v>
      </c>
      <c r="H134" s="28">
        <f>VLOOKUP($B134,'03_COMPOSIÇÕES'!$A:$G,7,0)</f>
        <v>20.744419280000002</v>
      </c>
      <c r="I134" s="32">
        <f t="shared" si="25"/>
        <v>2262.2683349951999</v>
      </c>
      <c r="J134" s="32">
        <f t="shared" si="26"/>
        <v>746.79909408000003</v>
      </c>
      <c r="K134" s="32">
        <f t="shared" si="27"/>
        <v>2755.669058857653</v>
      </c>
      <c r="L134" s="32">
        <f t="shared" si="28"/>
        <v>962.02659299385607</v>
      </c>
      <c r="M134" s="32">
        <f t="shared" si="29"/>
        <v>3717.695651851509</v>
      </c>
    </row>
    <row r="135" spans="1:14">
      <c r="A135" s="25" t="s">
        <v>382</v>
      </c>
      <c r="B135" s="30" t="s">
        <v>383</v>
      </c>
      <c r="C135" s="31" t="s">
        <v>384</v>
      </c>
      <c r="D135" s="25" t="s">
        <v>57</v>
      </c>
      <c r="E135" s="25" t="s">
        <v>62</v>
      </c>
      <c r="F135" s="27">
        <v>1</v>
      </c>
      <c r="G135" s="28">
        <f>VLOOKUP($B135,'03_COMPOSIÇÕES'!$A:$G,6,0)</f>
        <v>8.0771956360000008E-2</v>
      </c>
      <c r="H135" s="28">
        <f>VLOOKUP($B135,'03_COMPOSIÇÕES'!$A:$G,7,0)</f>
        <v>3.1246105934999999</v>
      </c>
      <c r="I135" s="32">
        <f t="shared" si="25"/>
        <v>8.0771956360000008E-2</v>
      </c>
      <c r="J135" s="32">
        <f t="shared" si="26"/>
        <v>3.1246105934999999</v>
      </c>
      <c r="K135" s="32">
        <f t="shared" si="27"/>
        <v>9.8388320042116006E-2</v>
      </c>
      <c r="L135" s="32">
        <f t="shared" si="28"/>
        <v>4.0251233665467003</v>
      </c>
      <c r="M135" s="32">
        <f t="shared" si="29"/>
        <v>4.1235116865888166</v>
      </c>
    </row>
    <row r="136" spans="1:14">
      <c r="A136" s="25" t="s">
        <v>385</v>
      </c>
      <c r="B136" s="30" t="s">
        <v>386</v>
      </c>
      <c r="C136" s="31" t="s">
        <v>387</v>
      </c>
      <c r="D136" s="25" t="s">
        <v>57</v>
      </c>
      <c r="E136" s="25" t="s">
        <v>30</v>
      </c>
      <c r="F136" s="27">
        <v>28</v>
      </c>
      <c r="G136" s="28">
        <f>VLOOKUP($B136,'03_COMPOSIÇÕES'!$A:$G,6,0)</f>
        <v>120.55998136999999</v>
      </c>
      <c r="H136" s="28">
        <f>VLOOKUP($B136,'03_COMPOSIÇÕES'!$A:$G,7,0)</f>
        <v>33.397736999999999</v>
      </c>
      <c r="I136" s="32">
        <f t="shared" si="25"/>
        <v>3375.6794783599998</v>
      </c>
      <c r="J136" s="32">
        <f t="shared" si="26"/>
        <v>935.13663599999995</v>
      </c>
      <c r="K136" s="32">
        <f t="shared" si="27"/>
        <v>4111.9151725903157</v>
      </c>
      <c r="L136" s="32">
        <f t="shared" si="28"/>
        <v>1204.6430144951998</v>
      </c>
      <c r="M136" s="32">
        <f t="shared" si="29"/>
        <v>5316.5581870855158</v>
      </c>
    </row>
    <row r="137" spans="1:14">
      <c r="A137" s="25" t="s">
        <v>388</v>
      </c>
      <c r="B137" s="30" t="s">
        <v>389</v>
      </c>
      <c r="C137" s="31" t="s">
        <v>390</v>
      </c>
      <c r="D137" s="25" t="s">
        <v>57</v>
      </c>
      <c r="E137" s="25" t="s">
        <v>88</v>
      </c>
      <c r="F137" s="27">
        <v>1.7</v>
      </c>
      <c r="G137" s="28">
        <f>VLOOKUP($B137,'03_COMPOSIÇÕES'!$A:$G,6,0)</f>
        <v>1.4932656730666665</v>
      </c>
      <c r="H137" s="28">
        <f>VLOOKUP($B137,'03_COMPOSIÇÕES'!$A:$G,7,0)</f>
        <v>1.7510393599999998</v>
      </c>
      <c r="I137" s="32">
        <f t="shared" si="25"/>
        <v>2.5385516442133329</v>
      </c>
      <c r="J137" s="32">
        <f t="shared" si="26"/>
        <v>2.9767669119999995</v>
      </c>
      <c r="K137" s="32">
        <f t="shared" si="27"/>
        <v>3.0922097578162608</v>
      </c>
      <c r="L137" s="32">
        <f t="shared" si="28"/>
        <v>3.8346711360383994</v>
      </c>
      <c r="M137" s="32">
        <f t="shared" si="29"/>
        <v>6.9268808938546602</v>
      </c>
    </row>
    <row r="138" spans="1:14" ht="25.5">
      <c r="A138" s="25" t="s">
        <v>391</v>
      </c>
      <c r="B138" s="30" t="s">
        <v>392</v>
      </c>
      <c r="C138" s="31" t="s">
        <v>393</v>
      </c>
      <c r="D138" s="25" t="s">
        <v>57</v>
      </c>
      <c r="E138" s="25" t="s">
        <v>88</v>
      </c>
      <c r="F138" s="27">
        <v>600</v>
      </c>
      <c r="G138" s="28">
        <f>VLOOKUP($B138,'03_COMPOSIÇÕES'!$A:$G,6,0)</f>
        <v>7.6196648036666668</v>
      </c>
      <c r="H138" s="28">
        <f>VLOOKUP($B138,'03_COMPOSIÇÕES'!$A:$G,7,0)</f>
        <v>3.0197699</v>
      </c>
      <c r="I138" s="32">
        <f t="shared" si="25"/>
        <v>4571.7988821999998</v>
      </c>
      <c r="J138" s="32">
        <f t="shared" si="26"/>
        <v>1811.86194</v>
      </c>
      <c r="K138" s="32">
        <f t="shared" si="27"/>
        <v>5568.9082184078197</v>
      </c>
      <c r="L138" s="32">
        <f t="shared" si="28"/>
        <v>2334.0405511079998</v>
      </c>
      <c r="M138" s="32">
        <f t="shared" si="29"/>
        <v>7902.9487695158195</v>
      </c>
    </row>
    <row r="139" spans="1:14">
      <c r="A139" s="25" t="s">
        <v>394</v>
      </c>
      <c r="B139" s="30" t="s">
        <v>395</v>
      </c>
      <c r="C139" s="31" t="s">
        <v>396</v>
      </c>
      <c r="D139" s="25" t="s">
        <v>57</v>
      </c>
      <c r="E139" s="25" t="s">
        <v>62</v>
      </c>
      <c r="F139" s="27">
        <v>9</v>
      </c>
      <c r="G139" s="28">
        <f>VLOOKUP($B139,'03_COMPOSIÇÕES'!$A:$G,6,0)</f>
        <v>230.15002902351</v>
      </c>
      <c r="H139" s="28">
        <f>VLOOKUP($B139,'03_COMPOSIÇÕES'!$A:$G,7,0)</f>
        <v>167.68133944789002</v>
      </c>
      <c r="I139" s="32">
        <f t="shared" si="25"/>
        <v>2071.3502612115899</v>
      </c>
      <c r="J139" s="32">
        <f t="shared" si="26"/>
        <v>1509.1320550310102</v>
      </c>
      <c r="K139" s="32">
        <f t="shared" si="27"/>
        <v>2523.1117531818377</v>
      </c>
      <c r="L139" s="32">
        <f t="shared" si="28"/>
        <v>1944.0639132909473</v>
      </c>
      <c r="M139" s="32">
        <f t="shared" si="29"/>
        <v>4467.1756664727855</v>
      </c>
    </row>
    <row r="140" spans="1:14">
      <c r="A140" s="25"/>
      <c r="B140" s="30"/>
      <c r="C140" s="31"/>
      <c r="D140" s="25"/>
      <c r="E140" s="25"/>
      <c r="F140" s="27"/>
      <c r="G140" s="28"/>
      <c r="H140" s="28"/>
      <c r="I140" s="32"/>
      <c r="J140" s="32"/>
      <c r="K140" s="32"/>
      <c r="L140" s="32"/>
      <c r="M140" s="32"/>
    </row>
    <row r="141" spans="1:14">
      <c r="A141" s="26" t="s">
        <v>397</v>
      </c>
      <c r="B141" s="30"/>
      <c r="C141" s="31" t="s">
        <v>398</v>
      </c>
      <c r="D141" s="25"/>
      <c r="E141" s="25"/>
      <c r="F141" s="27"/>
      <c r="G141" s="28"/>
      <c r="H141" s="28"/>
      <c r="I141" s="32">
        <f>SUBTOTAL(9,I142:I150)</f>
        <v>8494.8954600158977</v>
      </c>
      <c r="J141" s="32">
        <f>SUBTOTAL(9,J142:J150)</f>
        <v>1189.90236327</v>
      </c>
      <c r="K141" s="32">
        <f>SUBTOTAL(9,K142:K150)</f>
        <v>10347.632159845365</v>
      </c>
      <c r="L141" s="32">
        <f>SUBTOTAL(9,L142:L150)</f>
        <v>1532.8322243644138</v>
      </c>
      <c r="M141" s="32">
        <f>SUBTOTAL(9,M142:M150)</f>
        <v>11880.464384209779</v>
      </c>
      <c r="N141" s="33"/>
    </row>
    <row r="142" spans="1:14">
      <c r="A142" s="25" t="s">
        <v>399</v>
      </c>
      <c r="B142" s="30" t="s">
        <v>400</v>
      </c>
      <c r="C142" s="31" t="s">
        <v>401</v>
      </c>
      <c r="D142" s="25" t="s">
        <v>57</v>
      </c>
      <c r="E142" s="25" t="s">
        <v>30</v>
      </c>
      <c r="F142" s="27">
        <v>27</v>
      </c>
      <c r="G142" s="28">
        <f>VLOOKUP($B142,'03_COMPOSIÇÕES'!$A:$G,6,0)</f>
        <v>88.453633147033329</v>
      </c>
      <c r="H142" s="28">
        <f>VLOOKUP($B142,'03_COMPOSIÇÕES'!$A:$G,7,0)</f>
        <v>0.24929120999999999</v>
      </c>
      <c r="I142" s="32">
        <f>$F142*$G142</f>
        <v>2388.2480949698997</v>
      </c>
      <c r="J142" s="32">
        <f>$F142*$H142</f>
        <v>6.7308626699999996</v>
      </c>
      <c r="K142" s="32">
        <f>$I142*(1+BDI_MAT)</f>
        <v>2909.1250044828348</v>
      </c>
      <c r="L142" s="32">
        <f>$J142*(1+BDI_MDO)</f>
        <v>8.6706972914939993</v>
      </c>
      <c r="M142" s="32">
        <f>SUM(K142:L142)</f>
        <v>2917.7957017743288</v>
      </c>
    </row>
    <row r="143" spans="1:14" ht="38.25">
      <c r="A143" s="25" t="s">
        <v>402</v>
      </c>
      <c r="B143" s="30" t="s">
        <v>403</v>
      </c>
      <c r="C143" s="31" t="s">
        <v>404</v>
      </c>
      <c r="D143" s="25" t="s">
        <v>57</v>
      </c>
      <c r="E143" s="25" t="s">
        <v>30</v>
      </c>
      <c r="F143" s="27">
        <v>10</v>
      </c>
      <c r="G143" s="28">
        <f>VLOOKUP($B143,'03_COMPOSIÇÕES'!$A:$G,6,0)</f>
        <v>481.98029981369996</v>
      </c>
      <c r="H143" s="28">
        <f>VLOOKUP($B143,'03_COMPOSIÇÕES'!$A:$G,7,0)</f>
        <v>0.24929120999999999</v>
      </c>
      <c r="I143" s="32">
        <f>$F143*$G143</f>
        <v>4819.802998137</v>
      </c>
      <c r="J143" s="32">
        <f>$F143*$H143</f>
        <v>2.4929120999999999</v>
      </c>
      <c r="K143" s="32">
        <f>$I143*(1+BDI_MAT)</f>
        <v>5871.0020320306794</v>
      </c>
      <c r="L143" s="32">
        <f>$J143*(1+BDI_MDO)</f>
        <v>3.2113693672199997</v>
      </c>
      <c r="M143" s="32">
        <f>SUM(K143:L143)</f>
        <v>5874.2134013978994</v>
      </c>
    </row>
    <row r="144" spans="1:14">
      <c r="A144" s="25" t="s">
        <v>405</v>
      </c>
      <c r="B144" s="30" t="s">
        <v>406</v>
      </c>
      <c r="C144" s="31" t="s">
        <v>407</v>
      </c>
      <c r="D144" s="25" t="s">
        <v>57</v>
      </c>
      <c r="E144" s="25" t="s">
        <v>30</v>
      </c>
      <c r="F144" s="27">
        <v>27</v>
      </c>
      <c r="G144" s="28">
        <f>VLOOKUP($B144,'03_COMPOSIÇÕES'!$A:$G,6,0)</f>
        <v>15.705996273999999</v>
      </c>
      <c r="H144" s="28">
        <f>VLOOKUP($B144,'03_COMPOSIÇÕES'!$A:$G,7,0)</f>
        <v>8.1053189999999997</v>
      </c>
      <c r="I144" s="32">
        <f>$F144*$G144</f>
        <v>424.06189939799998</v>
      </c>
      <c r="J144" s="32">
        <f>$F144*$H144</f>
        <v>218.843613</v>
      </c>
      <c r="K144" s="32">
        <f>$I144*(1+BDI_MAT)</f>
        <v>516.54979965670373</v>
      </c>
      <c r="L144" s="32">
        <f>$J144*(1+BDI_MDO)</f>
        <v>281.91434226659999</v>
      </c>
      <c r="M144" s="32">
        <f>SUM(K144:L144)</f>
        <v>798.46414192330371</v>
      </c>
    </row>
    <row r="145" spans="1:14">
      <c r="A145" s="25" t="s">
        <v>408</v>
      </c>
      <c r="B145" s="30" t="s">
        <v>409</v>
      </c>
      <c r="C145" s="31" t="s">
        <v>410</v>
      </c>
      <c r="D145" s="25" t="s">
        <v>57</v>
      </c>
      <c r="E145" s="25" t="s">
        <v>30</v>
      </c>
      <c r="F145" s="27">
        <v>54</v>
      </c>
      <c r="G145" s="28">
        <f>VLOOKUP($B145,'03_COMPOSIÇÕES'!$A:$G,6,0)</f>
        <v>1.6039975159999997</v>
      </c>
      <c r="H145" s="28">
        <f>VLOOKUP($B145,'03_COMPOSIÇÕES'!$A:$G,7,0)</f>
        <v>4.739744</v>
      </c>
      <c r="I145" s="32">
        <f>$F145*$G145</f>
        <v>86.615865863999986</v>
      </c>
      <c r="J145" s="32">
        <f>$F145*$H145</f>
        <v>255.94617600000001</v>
      </c>
      <c r="K145" s="32">
        <f>$I145*(1+BDI_MAT)</f>
        <v>105.50678620893838</v>
      </c>
      <c r="L145" s="32">
        <f>$J145*(1+BDI_MDO)</f>
        <v>329.70986392320003</v>
      </c>
      <c r="M145" s="32">
        <f>SUM(K145:L145)</f>
        <v>435.2166501321384</v>
      </c>
    </row>
    <row r="146" spans="1:14" ht="25.5">
      <c r="A146" s="25" t="s">
        <v>411</v>
      </c>
      <c r="B146" s="30" t="s">
        <v>412</v>
      </c>
      <c r="C146" s="31" t="s">
        <v>413</v>
      </c>
      <c r="D146" s="25" t="s">
        <v>57</v>
      </c>
      <c r="E146" s="25" t="s">
        <v>30</v>
      </c>
      <c r="F146" s="27">
        <v>27</v>
      </c>
      <c r="G146" s="28">
        <f>VLOOKUP($B146,'03_COMPOSIÇÕES'!$A:$G,6,0)</f>
        <v>22.019987579999995</v>
      </c>
      <c r="H146" s="28">
        <f>VLOOKUP($B146,'03_COMPOSIÇÕES'!$A:$G,7,0)</f>
        <v>23.698719999999998</v>
      </c>
      <c r="I146" s="32">
        <f>$F146*$G146</f>
        <v>594.53966465999986</v>
      </c>
      <c r="J146" s="32">
        <f>$F146*$H146</f>
        <v>639.86543999999992</v>
      </c>
      <c r="K146" s="32">
        <f>$I146*(1+BDI_MAT)</f>
        <v>724.20876552234586</v>
      </c>
      <c r="L146" s="32">
        <f>$J146*(1+BDI_MDO)</f>
        <v>824.27465980799991</v>
      </c>
      <c r="M146" s="32">
        <f>SUM(K146:L146)</f>
        <v>1548.4834253303457</v>
      </c>
    </row>
    <row r="147" spans="1:14">
      <c r="A147" s="25"/>
      <c r="B147" s="30"/>
      <c r="C147" s="31"/>
      <c r="D147" s="25"/>
      <c r="E147" s="25"/>
      <c r="F147" s="27"/>
      <c r="G147" s="28"/>
      <c r="H147" s="28"/>
      <c r="I147" s="32"/>
      <c r="J147" s="32"/>
      <c r="K147" s="32"/>
      <c r="L147" s="32"/>
      <c r="M147" s="32"/>
    </row>
    <row r="148" spans="1:14" ht="30">
      <c r="A148" s="26" t="s">
        <v>414</v>
      </c>
      <c r="B148" s="30"/>
      <c r="C148" s="31" t="s">
        <v>415</v>
      </c>
      <c r="D148" s="25"/>
      <c r="E148" s="25"/>
      <c r="F148" s="27"/>
      <c r="G148" s="28"/>
      <c r="H148" s="28"/>
      <c r="I148" s="32">
        <f>SUBTOTAL(9,I149:I150)</f>
        <v>181.62693698699999</v>
      </c>
      <c r="J148" s="32">
        <f>SUBTOTAL(9,J149:J150)</f>
        <v>66.023359499999998</v>
      </c>
      <c r="K148" s="32">
        <f>SUBTOTAL(9,K149:K150)</f>
        <v>221.23977194386467</v>
      </c>
      <c r="L148" s="32">
        <f>SUBTOTAL(9,L149:L150)</f>
        <v>85.051291707899992</v>
      </c>
      <c r="M148" s="32">
        <f>SUBTOTAL(9,M149:M150)</f>
        <v>306.29106365176466</v>
      </c>
    </row>
    <row r="149" spans="1:14" ht="25.5">
      <c r="A149" s="25" t="s">
        <v>416</v>
      </c>
      <c r="B149" s="30" t="s">
        <v>417</v>
      </c>
      <c r="C149" s="31" t="s">
        <v>418</v>
      </c>
      <c r="D149" s="25" t="s">
        <v>57</v>
      </c>
      <c r="E149" s="25" t="s">
        <v>30</v>
      </c>
      <c r="F149" s="27">
        <v>2</v>
      </c>
      <c r="G149" s="28">
        <f>VLOOKUP($B149,'03_COMPOSIÇÕES'!$A:$G,6,0)</f>
        <v>58.201998758000002</v>
      </c>
      <c r="H149" s="28">
        <f>VLOOKUP($B149,'03_COMPOSIÇÕES'!$A:$G,7,0)</f>
        <v>2.6948310000000002</v>
      </c>
      <c r="I149" s="32">
        <f>$F149*$G149</f>
        <v>116.403997516</v>
      </c>
      <c r="J149" s="32">
        <f>$F149*$H149</f>
        <v>5.3896620000000004</v>
      </c>
      <c r="K149" s="32">
        <f>$I149*(1+BDI_MAT)</f>
        <v>141.79170937423959</v>
      </c>
      <c r="L149" s="32">
        <f>$J149*(1+BDI_MDO)</f>
        <v>6.9429625884000004</v>
      </c>
      <c r="M149" s="32">
        <f>SUM(K149:L149)</f>
        <v>148.7346719626396</v>
      </c>
    </row>
    <row r="150" spans="1:14" ht="51">
      <c r="A150" s="25" t="s">
        <v>419</v>
      </c>
      <c r="B150" s="30" t="s">
        <v>420</v>
      </c>
      <c r="C150" s="31" t="s">
        <v>421</v>
      </c>
      <c r="D150" s="25" t="s">
        <v>57</v>
      </c>
      <c r="E150" s="25" t="s">
        <v>88</v>
      </c>
      <c r="F150" s="27">
        <v>1</v>
      </c>
      <c r="G150" s="28">
        <f>VLOOKUP($B150,'03_COMPOSIÇÕES'!$A:$G,6,0)</f>
        <v>65.222939470999989</v>
      </c>
      <c r="H150" s="28">
        <f>VLOOKUP($B150,'03_COMPOSIÇÕES'!$A:$G,7,0)</f>
        <v>60.633697500000004</v>
      </c>
      <c r="I150" s="32">
        <f>$F150*$G150</f>
        <v>65.222939470999989</v>
      </c>
      <c r="J150" s="32">
        <f>$F150*$H150</f>
        <v>60.633697500000004</v>
      </c>
      <c r="K150" s="32">
        <f>$I150*(1+BDI_MAT)</f>
        <v>79.44806256962508</v>
      </c>
      <c r="L150" s="32">
        <f>$J150*(1+BDI_MDO)</f>
        <v>78.108329119499999</v>
      </c>
      <c r="M150" s="32">
        <f>SUM(K150:L150)</f>
        <v>157.55639168912506</v>
      </c>
    </row>
    <row r="151" spans="1:14">
      <c r="A151" s="25"/>
      <c r="B151" s="30"/>
      <c r="C151" s="31"/>
      <c r="D151" s="25"/>
      <c r="E151" s="25"/>
      <c r="F151" s="27"/>
      <c r="G151" s="28"/>
      <c r="H151" s="28"/>
      <c r="I151" s="32"/>
      <c r="J151" s="32"/>
      <c r="K151" s="32"/>
      <c r="L151" s="32"/>
      <c r="M151" s="32"/>
    </row>
    <row r="152" spans="1:14">
      <c r="A152" s="26" t="s">
        <v>422</v>
      </c>
      <c r="B152" s="30"/>
      <c r="C152" s="31" t="s">
        <v>423</v>
      </c>
      <c r="D152" s="25"/>
      <c r="E152" s="25"/>
      <c r="F152" s="27"/>
      <c r="G152" s="28"/>
      <c r="H152" s="28"/>
      <c r="I152" s="32">
        <f>SUBTOTAL(9,I153:I159)</f>
        <v>5874.1030949400001</v>
      </c>
      <c r="J152" s="32">
        <f>SUBTOTAL(9,J153:J159)</f>
        <v>2237.8716479999998</v>
      </c>
      <c r="K152" s="32">
        <f>SUBTOTAL(9,K153:K159)</f>
        <v>7155.2449799464139</v>
      </c>
      <c r="L152" s="32">
        <f>SUBTOTAL(9,L153:L159)</f>
        <v>2882.8262569535996</v>
      </c>
      <c r="M152" s="32">
        <f>SUBTOTAL(9,M153:M159)</f>
        <v>10038.071236900014</v>
      </c>
      <c r="N152" s="33"/>
    </row>
    <row r="153" spans="1:14" ht="38.25">
      <c r="A153" s="25" t="s">
        <v>424</v>
      </c>
      <c r="B153" s="30" t="s">
        <v>425</v>
      </c>
      <c r="C153" s="31" t="s">
        <v>426</v>
      </c>
      <c r="D153" s="25" t="s">
        <v>57</v>
      </c>
      <c r="E153" s="25" t="s">
        <v>30</v>
      </c>
      <c r="F153" s="27">
        <v>75</v>
      </c>
      <c r="G153" s="28">
        <f>VLOOKUP($B153,'03_COMPOSIÇÕES'!$A:$G,6,0)</f>
        <v>7.0603972675999982</v>
      </c>
      <c r="H153" s="28">
        <f>VLOOKUP($B153,'03_COMPOSIÇÕES'!$A:$G,7,0)</f>
        <v>5.2938899199999998</v>
      </c>
      <c r="I153" s="32">
        <f t="shared" ref="I153:I159" si="30">$F153*$G153</f>
        <v>529.52979506999986</v>
      </c>
      <c r="J153" s="32">
        <f t="shared" ref="J153:J159" si="31">$F153*$H153</f>
        <v>397.04174399999999</v>
      </c>
      <c r="K153" s="32">
        <f t="shared" ref="K153:K159" si="32">$I153*(1+BDI_MAT)</f>
        <v>645.02024337476678</v>
      </c>
      <c r="L153" s="32">
        <f t="shared" ref="L153:L159" si="33">$J153*(1+BDI_MDO)</f>
        <v>511.4691746208</v>
      </c>
      <c r="M153" s="32">
        <f t="shared" ref="M153:M159" si="34">SUM(K153:L153)</f>
        <v>1156.4894179955668</v>
      </c>
    </row>
    <row r="154" spans="1:14" ht="25.5">
      <c r="A154" s="25" t="s">
        <v>427</v>
      </c>
      <c r="B154" s="30" t="s">
        <v>428</v>
      </c>
      <c r="C154" s="31" t="s">
        <v>429</v>
      </c>
      <c r="D154" s="25" t="s">
        <v>57</v>
      </c>
      <c r="E154" s="25" t="s">
        <v>30</v>
      </c>
      <c r="F154" s="27">
        <v>12</v>
      </c>
      <c r="G154" s="28">
        <f>VLOOKUP($B154,'03_COMPOSIÇÕES'!$A:$G,6,0)</f>
        <v>5.9725983853999995</v>
      </c>
      <c r="H154" s="28">
        <f>VLOOKUP($B154,'03_COMPOSIÇÕES'!$A:$G,7,0)</f>
        <v>3.12820768</v>
      </c>
      <c r="I154" s="32">
        <f t="shared" si="30"/>
        <v>71.671180624800002</v>
      </c>
      <c r="J154" s="32">
        <f t="shared" si="31"/>
        <v>37.538492160000004</v>
      </c>
      <c r="K154" s="32">
        <f t="shared" si="32"/>
        <v>87.302665119068877</v>
      </c>
      <c r="L154" s="32">
        <f t="shared" si="33"/>
        <v>48.357085600512008</v>
      </c>
      <c r="M154" s="32">
        <f t="shared" si="34"/>
        <v>135.65975071958087</v>
      </c>
    </row>
    <row r="155" spans="1:14" ht="25.5">
      <c r="A155" s="25" t="s">
        <v>430</v>
      </c>
      <c r="B155" s="30" t="s">
        <v>431</v>
      </c>
      <c r="C155" s="31" t="s">
        <v>432</v>
      </c>
      <c r="D155" s="25" t="s">
        <v>57</v>
      </c>
      <c r="E155" s="25" t="s">
        <v>30</v>
      </c>
      <c r="F155" s="27">
        <v>20</v>
      </c>
      <c r="G155" s="28">
        <f>VLOOKUP($B155,'03_COMPOSIÇÕES'!$A:$G,6,0)</f>
        <v>6.1835977644000026</v>
      </c>
      <c r="H155" s="28">
        <f>VLOOKUP($B155,'03_COMPOSIÇÕES'!$A:$G,7,0)</f>
        <v>4.3313644799999995</v>
      </c>
      <c r="I155" s="32">
        <f t="shared" si="30"/>
        <v>123.67195528800005</v>
      </c>
      <c r="J155" s="32">
        <f t="shared" si="31"/>
        <v>86.627289599999983</v>
      </c>
      <c r="K155" s="32">
        <f t="shared" si="32"/>
        <v>150.64480873631285</v>
      </c>
      <c r="L155" s="32">
        <f t="shared" si="33"/>
        <v>111.59327446271998</v>
      </c>
      <c r="M155" s="32">
        <f t="shared" si="34"/>
        <v>262.23808319903281</v>
      </c>
    </row>
    <row r="156" spans="1:14" ht="25.5">
      <c r="A156" s="25" t="s">
        <v>433</v>
      </c>
      <c r="B156" s="30" t="s">
        <v>434</v>
      </c>
      <c r="C156" s="31" t="s">
        <v>435</v>
      </c>
      <c r="D156" s="25" t="s">
        <v>57</v>
      </c>
      <c r="E156" s="25" t="s">
        <v>30</v>
      </c>
      <c r="F156" s="27">
        <v>1</v>
      </c>
      <c r="G156" s="28">
        <f>VLOOKUP($B156,'03_COMPOSIÇÕES'!$A:$G,6,0)</f>
        <v>2.6019987579999997</v>
      </c>
      <c r="H156" s="28">
        <f>VLOOKUP($B156,'03_COMPOSIÇÕES'!$A:$G,7,0)</f>
        <v>2.4063135999999998</v>
      </c>
      <c r="I156" s="32">
        <f t="shared" si="30"/>
        <v>2.6019987579999997</v>
      </c>
      <c r="J156" s="32">
        <f t="shared" si="31"/>
        <v>2.4063135999999998</v>
      </c>
      <c r="K156" s="32">
        <f t="shared" si="32"/>
        <v>3.1694946871197995</v>
      </c>
      <c r="L156" s="32">
        <f t="shared" si="33"/>
        <v>3.0998131795199999</v>
      </c>
      <c r="M156" s="32">
        <f t="shared" si="34"/>
        <v>6.2693078666397994</v>
      </c>
    </row>
    <row r="157" spans="1:14" ht="25.5">
      <c r="A157" s="25" t="s">
        <v>436</v>
      </c>
      <c r="B157" s="30" t="s">
        <v>437</v>
      </c>
      <c r="C157" s="31" t="s">
        <v>438</v>
      </c>
      <c r="D157" s="25" t="s">
        <v>57</v>
      </c>
      <c r="E157" s="25" t="s">
        <v>88</v>
      </c>
      <c r="F157" s="27">
        <v>280</v>
      </c>
      <c r="G157" s="28">
        <f>VLOOKUP($B157,'03_COMPOSIÇÕES'!$A:$G,6,0)</f>
        <v>18.0609471434</v>
      </c>
      <c r="H157" s="28">
        <f>VLOOKUP($B157,'03_COMPOSIÇÕES'!$A:$G,7,0)</f>
        <v>5.5345212799999999</v>
      </c>
      <c r="I157" s="32">
        <f t="shared" si="30"/>
        <v>5057.0652001520002</v>
      </c>
      <c r="J157" s="32">
        <f t="shared" si="31"/>
        <v>1549.6659583999999</v>
      </c>
      <c r="K157" s="32">
        <f t="shared" si="32"/>
        <v>6160.0111203051511</v>
      </c>
      <c r="L157" s="32">
        <f t="shared" si="33"/>
        <v>1996.2796876108798</v>
      </c>
      <c r="M157" s="32">
        <f t="shared" si="34"/>
        <v>8156.2908079160306</v>
      </c>
    </row>
    <row r="158" spans="1:14">
      <c r="A158" s="25" t="s">
        <v>439</v>
      </c>
      <c r="B158" s="30" t="s">
        <v>440</v>
      </c>
      <c r="C158" s="31" t="s">
        <v>441</v>
      </c>
      <c r="D158" s="25" t="s">
        <v>57</v>
      </c>
      <c r="E158" s="25" t="s">
        <v>88</v>
      </c>
      <c r="F158" s="27">
        <v>32</v>
      </c>
      <c r="G158" s="28">
        <f>VLOOKUP($B158,'03_COMPOSIÇÕES'!$A:$G,6,0)</f>
        <v>0.96239850959999973</v>
      </c>
      <c r="H158" s="28">
        <f>VLOOKUP($B158,'03_COMPOSIÇÕES'!$A:$G,7,0)</f>
        <v>2.88757632</v>
      </c>
      <c r="I158" s="32">
        <f t="shared" si="30"/>
        <v>30.796752307199991</v>
      </c>
      <c r="J158" s="32">
        <f t="shared" si="31"/>
        <v>92.402442239999999</v>
      </c>
      <c r="K158" s="32">
        <f t="shared" si="32"/>
        <v>37.513523985400312</v>
      </c>
      <c r="L158" s="32">
        <f t="shared" si="33"/>
        <v>119.032826093568</v>
      </c>
      <c r="M158" s="32">
        <f t="shared" si="34"/>
        <v>156.54635007896832</v>
      </c>
    </row>
    <row r="159" spans="1:14" ht="25.5">
      <c r="A159" s="25" t="s">
        <v>442</v>
      </c>
      <c r="B159" s="30" t="s">
        <v>443</v>
      </c>
      <c r="C159" s="31" t="s">
        <v>444</v>
      </c>
      <c r="D159" s="25" t="s">
        <v>57</v>
      </c>
      <c r="E159" s="25" t="s">
        <v>88</v>
      </c>
      <c r="F159" s="27">
        <v>15</v>
      </c>
      <c r="G159" s="28">
        <f>VLOOKUP($B159,'03_COMPOSIÇÕES'!$A:$G,6,0)</f>
        <v>3.9177475160000004</v>
      </c>
      <c r="H159" s="28">
        <f>VLOOKUP($B159,'03_COMPOSIÇÕES'!$A:$G,7,0)</f>
        <v>4.8126271999999997</v>
      </c>
      <c r="I159" s="32">
        <f t="shared" si="30"/>
        <v>58.766212740000007</v>
      </c>
      <c r="J159" s="32">
        <f t="shared" si="31"/>
        <v>72.189408</v>
      </c>
      <c r="K159" s="32">
        <f t="shared" si="32"/>
        <v>71.583123738594011</v>
      </c>
      <c r="L159" s="32">
        <f t="shared" si="33"/>
        <v>92.994395385600001</v>
      </c>
      <c r="M159" s="32">
        <f t="shared" si="34"/>
        <v>164.577519124194</v>
      </c>
    </row>
    <row r="160" spans="1:14">
      <c r="A160" s="25"/>
      <c r="B160" s="30"/>
      <c r="C160" s="31"/>
      <c r="D160" s="25"/>
      <c r="E160" s="25"/>
      <c r="F160" s="27"/>
      <c r="G160" s="28"/>
      <c r="H160" s="28"/>
      <c r="I160" s="32"/>
      <c r="J160" s="32"/>
      <c r="K160" s="32"/>
      <c r="L160" s="32"/>
      <c r="M160" s="32"/>
    </row>
    <row r="161" spans="1:14">
      <c r="A161" s="26" t="s">
        <v>445</v>
      </c>
      <c r="B161" s="30"/>
      <c r="C161" s="31" t="s">
        <v>446</v>
      </c>
      <c r="D161" s="25"/>
      <c r="E161" s="25"/>
      <c r="F161" s="27"/>
      <c r="G161" s="28"/>
      <c r="H161" s="28"/>
      <c r="I161" s="32">
        <f>SUBTOTAL(9,I162)</f>
        <v>6675.2604095726665</v>
      </c>
      <c r="J161" s="32">
        <f>SUBTOTAL(9,J162)</f>
        <v>501.68206959999992</v>
      </c>
      <c r="K161" s="32">
        <f>SUBTOTAL(9,K162)</f>
        <v>8131.1347049004644</v>
      </c>
      <c r="L161" s="32">
        <f>SUBTOTAL(9,L162)</f>
        <v>646.26684205871993</v>
      </c>
      <c r="M161" s="32">
        <f>SUBTOTAL(9,M162)</f>
        <v>8777.401546959185</v>
      </c>
      <c r="N161" s="33"/>
    </row>
    <row r="162" spans="1:14" ht="25.5">
      <c r="A162" s="25" t="s">
        <v>447</v>
      </c>
      <c r="B162" s="30" t="s">
        <v>448</v>
      </c>
      <c r="C162" s="31" t="s">
        <v>449</v>
      </c>
      <c r="D162" s="25" t="s">
        <v>57</v>
      </c>
      <c r="E162" s="25" t="s">
        <v>30</v>
      </c>
      <c r="F162" s="27">
        <v>2</v>
      </c>
      <c r="G162" s="28">
        <f>VLOOKUP($B162,'03_COMPOSIÇÕES'!$A:$G,6,0)</f>
        <v>3337.6302047863333</v>
      </c>
      <c r="H162" s="28">
        <f>VLOOKUP($B162,'03_COMPOSIÇÕES'!$A:$G,7,0)</f>
        <v>250.84103479999996</v>
      </c>
      <c r="I162" s="32">
        <f>$F162*$G162</f>
        <v>6675.2604095726665</v>
      </c>
      <c r="J162" s="32">
        <f>$F162*$H162</f>
        <v>501.68206959999992</v>
      </c>
      <c r="K162" s="32">
        <f>$I162*(1+BDI_MAT)</f>
        <v>8131.1347049004644</v>
      </c>
      <c r="L162" s="32">
        <f>$J162*(1+BDI_MDO)</f>
        <v>646.26684205871993</v>
      </c>
      <c r="M162" s="32">
        <f>SUM(K162:L162)</f>
        <v>8777.401546959185</v>
      </c>
    </row>
    <row r="163" spans="1:14">
      <c r="A163" s="25"/>
      <c r="B163" s="30"/>
      <c r="C163" s="31"/>
      <c r="D163" s="25"/>
      <c r="E163" s="25"/>
      <c r="F163" s="27"/>
      <c r="G163" s="28"/>
      <c r="H163" s="28"/>
      <c r="I163" s="32"/>
      <c r="J163" s="32"/>
      <c r="K163" s="32"/>
      <c r="L163" s="32"/>
      <c r="M163" s="32"/>
    </row>
    <row r="164" spans="1:14">
      <c r="A164" s="26" t="s">
        <v>450</v>
      </c>
      <c r="B164" s="30"/>
      <c r="C164" s="31" t="s">
        <v>451</v>
      </c>
      <c r="D164" s="25"/>
      <c r="E164" s="25"/>
      <c r="F164" s="27"/>
      <c r="G164" s="28"/>
      <c r="H164" s="28"/>
      <c r="I164" s="32">
        <f>SUBTOTAL(9,I165:I167)</f>
        <v>18966.937877192133</v>
      </c>
      <c r="J164" s="32">
        <f>SUBTOTAL(9,J165:J167)</f>
        <v>4666.1198079200003</v>
      </c>
      <c r="K164" s="32">
        <f>SUBTOTAL(9,K165:K167)</f>
        <v>23103.627028207738</v>
      </c>
      <c r="L164" s="32">
        <f>SUBTOTAL(9,L165:L167)</f>
        <v>6010.8955365625443</v>
      </c>
      <c r="M164" s="32">
        <f>SUBTOTAL(9,M165:M167)</f>
        <v>29114.522564770283</v>
      </c>
      <c r="N164" s="33"/>
    </row>
    <row r="165" spans="1:14" ht="25.5">
      <c r="A165" s="25" t="s">
        <v>452</v>
      </c>
      <c r="B165" s="30" t="s">
        <v>453</v>
      </c>
      <c r="C165" s="31" t="s">
        <v>454</v>
      </c>
      <c r="D165" s="25" t="s">
        <v>57</v>
      </c>
      <c r="E165" s="25" t="s">
        <v>62</v>
      </c>
      <c r="F165" s="27">
        <v>310</v>
      </c>
      <c r="G165" s="28">
        <f>VLOOKUP($B165,'03_COMPOSIÇÕES'!$A:$G,6,0)</f>
        <v>30.010328986333334</v>
      </c>
      <c r="H165" s="28">
        <f>VLOOKUP($B165,'03_COMPOSIÇÕES'!$A:$G,7,0)</f>
        <v>7.6365001999999995</v>
      </c>
      <c r="I165" s="32">
        <f>$F165*$G165</f>
        <v>9303.2019857633331</v>
      </c>
      <c r="J165" s="32">
        <f>$F165*$H165</f>
        <v>2367.3150619999997</v>
      </c>
      <c r="K165" s="32">
        <f>$I165*(1+BDI_MAT)</f>
        <v>11332.230338858315</v>
      </c>
      <c r="L165" s="32">
        <f>$J165*(1+BDI_MDO)</f>
        <v>3049.5752628683995</v>
      </c>
      <c r="M165" s="32">
        <f>SUM(K165:L165)</f>
        <v>14381.805601726715</v>
      </c>
    </row>
    <row r="166" spans="1:14" ht="25.5">
      <c r="A166" s="25" t="s">
        <v>455</v>
      </c>
      <c r="B166" s="30" t="s">
        <v>456</v>
      </c>
      <c r="C166" s="31" t="s">
        <v>457</v>
      </c>
      <c r="D166" s="25" t="s">
        <v>57</v>
      </c>
      <c r="E166" s="25" t="s">
        <v>62</v>
      </c>
      <c r="F166" s="27">
        <v>255</v>
      </c>
      <c r="G166" s="28">
        <f>VLOOKUP($B166,'03_COMPOSIÇÕES'!$A:$G,6,0)</f>
        <v>37.791328365333335</v>
      </c>
      <c r="H166" s="28">
        <f>VLOOKUP($B166,'03_COMPOSIÇÕES'!$A:$G,7,0)</f>
        <v>8.7274288000000002</v>
      </c>
      <c r="I166" s="32">
        <f>$F166*$G166</f>
        <v>9636.7887331600014</v>
      </c>
      <c r="J166" s="32">
        <f>$F166*$H166</f>
        <v>2225.4943440000002</v>
      </c>
      <c r="K166" s="32">
        <f>$I166*(1+BDI_MAT)</f>
        <v>11738.572355862198</v>
      </c>
      <c r="L166" s="32">
        <f>$J166*(1+BDI_MDO)</f>
        <v>2866.8818139408004</v>
      </c>
      <c r="M166" s="32">
        <f>SUM(K166:L166)</f>
        <v>14605.454169802997</v>
      </c>
    </row>
    <row r="167" spans="1:14">
      <c r="A167" s="25" t="s">
        <v>458</v>
      </c>
      <c r="B167" s="30" t="s">
        <v>459</v>
      </c>
      <c r="C167" s="31" t="s">
        <v>460</v>
      </c>
      <c r="D167" s="25" t="s">
        <v>57</v>
      </c>
      <c r="E167" s="25" t="s">
        <v>30</v>
      </c>
      <c r="F167" s="27">
        <v>42</v>
      </c>
      <c r="G167" s="28">
        <f>VLOOKUP($B167,'03_COMPOSIÇÕES'!$A:$G,6,0)</f>
        <v>0.6415990064</v>
      </c>
      <c r="H167" s="28">
        <f>VLOOKUP($B167,'03_COMPOSIÇÕES'!$A:$G,7,0)</f>
        <v>1.7454857599999998</v>
      </c>
      <c r="I167" s="32">
        <f>$F167*$G167</f>
        <v>26.947158268799999</v>
      </c>
      <c r="J167" s="32">
        <f>$F167*$H167</f>
        <v>73.31040191999999</v>
      </c>
      <c r="K167" s="32">
        <f>$I167*(1+BDI_MAT)</f>
        <v>32.824333487225275</v>
      </c>
      <c r="L167" s="32">
        <f>$J167*(1+BDI_MDO)</f>
        <v>94.438459753343992</v>
      </c>
      <c r="M167" s="32">
        <f>SUM(K167:L167)</f>
        <v>127.26279324056927</v>
      </c>
    </row>
    <row r="168" spans="1:14">
      <c r="A168" s="25"/>
      <c r="B168" s="30"/>
      <c r="C168" s="31"/>
      <c r="D168" s="25"/>
      <c r="E168" s="25"/>
      <c r="F168" s="27"/>
      <c r="G168" s="28"/>
      <c r="H168" s="28"/>
      <c r="I168" s="32"/>
      <c r="J168" s="32"/>
      <c r="K168" s="32"/>
      <c r="L168" s="32"/>
      <c r="M168" s="32"/>
    </row>
    <row r="169" spans="1:14">
      <c r="A169" s="26" t="s">
        <v>461</v>
      </c>
      <c r="B169" s="30"/>
      <c r="C169" s="31" t="s">
        <v>462</v>
      </c>
      <c r="D169" s="25"/>
      <c r="E169" s="25"/>
      <c r="F169" s="27"/>
      <c r="G169" s="28"/>
      <c r="H169" s="28"/>
      <c r="I169" s="32">
        <f>SUBTOTAL(9,I170:I189)</f>
        <v>21640.37468277731</v>
      </c>
      <c r="J169" s="32">
        <f>SUBTOTAL(9,J170:J189)</f>
        <v>5938.5207019014797</v>
      </c>
      <c r="K169" s="32">
        <f>SUBTOTAL(9,K170:K189)</f>
        <v>26360.140401091045</v>
      </c>
      <c r="L169" s="32">
        <f>SUBTOTAL(9,L170:L189)</f>
        <v>7650.0023681894863</v>
      </c>
      <c r="M169" s="32">
        <f>SUBTOTAL(9,M170:M189)</f>
        <v>34010.14276928053</v>
      </c>
      <c r="N169" s="33"/>
    </row>
    <row r="170" spans="1:14" ht="25.5">
      <c r="A170" s="25" t="s">
        <v>463</v>
      </c>
      <c r="B170" s="30" t="s">
        <v>464</v>
      </c>
      <c r="C170" s="31" t="s">
        <v>465</v>
      </c>
      <c r="D170" s="25" t="s">
        <v>57</v>
      </c>
      <c r="E170" s="25" t="s">
        <v>30</v>
      </c>
      <c r="F170" s="27">
        <v>2</v>
      </c>
      <c r="G170" s="28">
        <f>VLOOKUP($B170,'03_COMPOSIÇÕES'!$A:$G,6,0)</f>
        <v>625.29816568948331</v>
      </c>
      <c r="H170" s="28">
        <f>VLOOKUP($B170,'03_COMPOSIÇÕES'!$A:$G,7,0)</f>
        <v>91.54547388344001</v>
      </c>
      <c r="I170" s="32">
        <f>$F170*$G170</f>
        <v>1250.5963313789666</v>
      </c>
      <c r="J170" s="32">
        <f>$F170*$H170</f>
        <v>183.09094776688002</v>
      </c>
      <c r="K170" s="32">
        <f>$I170*(1+BDI_MAT)</f>
        <v>1523.3513912527192</v>
      </c>
      <c r="L170" s="32">
        <f>$J170*(1+BDI_MDO)</f>
        <v>235.85775891329484</v>
      </c>
      <c r="M170" s="32">
        <f>SUM(K170:L170)</f>
        <v>1759.2091501660141</v>
      </c>
    </row>
    <row r="171" spans="1:14">
      <c r="A171" s="25"/>
      <c r="B171" s="30"/>
      <c r="C171" s="31"/>
      <c r="D171" s="25"/>
      <c r="E171" s="25"/>
      <c r="F171" s="27"/>
      <c r="G171" s="28"/>
      <c r="H171" s="28"/>
      <c r="I171" s="32"/>
      <c r="J171" s="32"/>
      <c r="K171" s="32"/>
      <c r="L171" s="32"/>
      <c r="M171" s="32"/>
    </row>
    <row r="172" spans="1:14">
      <c r="A172" s="26" t="s">
        <v>466</v>
      </c>
      <c r="B172" s="30"/>
      <c r="C172" s="31" t="s">
        <v>467</v>
      </c>
      <c r="D172" s="25"/>
      <c r="E172" s="25"/>
      <c r="F172" s="27"/>
      <c r="G172" s="28"/>
      <c r="H172" s="28"/>
      <c r="I172" s="32">
        <f>SUBTOTAL(9,I173:I180)</f>
        <v>3664.6114975624469</v>
      </c>
      <c r="J172" s="32">
        <f>SUBTOTAL(9,J173:J180)</f>
        <v>569.19022545444</v>
      </c>
      <c r="K172" s="32">
        <f>SUBTOTAL(9,K173:K180)</f>
        <v>4463.8632651808166</v>
      </c>
      <c r="L172" s="32">
        <f>SUBTOTAL(9,L173:L180)</f>
        <v>733.23084843040954</v>
      </c>
      <c r="M172" s="32">
        <f>SUBTOTAL(9,M173:M180)</f>
        <v>5197.094113611226</v>
      </c>
    </row>
    <row r="173" spans="1:14" ht="51">
      <c r="A173" s="25" t="s">
        <v>468</v>
      </c>
      <c r="B173" s="30" t="s">
        <v>469</v>
      </c>
      <c r="C173" s="31" t="s">
        <v>470</v>
      </c>
      <c r="D173" s="25" t="s">
        <v>57</v>
      </c>
      <c r="E173" s="25" t="s">
        <v>62</v>
      </c>
      <c r="F173" s="27">
        <v>8</v>
      </c>
      <c r="G173" s="28">
        <f>VLOOKUP($B173,'03_COMPOSIÇÕES'!$A:$G,6,0)</f>
        <v>23.907217344269995</v>
      </c>
      <c r="H173" s="28">
        <f>VLOOKUP($B173,'03_COMPOSIÇÕES'!$A:$G,7,0)</f>
        <v>10.956877656199998</v>
      </c>
      <c r="I173" s="32">
        <f t="shared" ref="I173:I180" si="35">$F173*$G173</f>
        <v>191.25773875415996</v>
      </c>
      <c r="J173" s="32">
        <f t="shared" ref="J173:J180" si="36">$F173*$H173</f>
        <v>87.655021249599983</v>
      </c>
      <c r="K173" s="32">
        <f t="shared" ref="K173:K180" si="37">$I173*(1+BDI_MAT)</f>
        <v>232.97105157644225</v>
      </c>
      <c r="L173" s="32">
        <f t="shared" ref="L173:L180" si="38">$J173*(1+BDI_MDO)</f>
        <v>112.91719837373469</v>
      </c>
      <c r="M173" s="32">
        <f t="shared" ref="M173:M180" si="39">SUM(K173:L173)</f>
        <v>345.88824995017694</v>
      </c>
    </row>
    <row r="174" spans="1:14" ht="51">
      <c r="A174" s="25" t="s">
        <v>471</v>
      </c>
      <c r="B174" s="30" t="s">
        <v>472</v>
      </c>
      <c r="C174" s="31" t="s">
        <v>473</v>
      </c>
      <c r="D174" s="25" t="s">
        <v>57</v>
      </c>
      <c r="E174" s="25" t="s">
        <v>62</v>
      </c>
      <c r="F174" s="27">
        <v>8</v>
      </c>
      <c r="G174" s="28">
        <f>VLOOKUP($B174,'03_COMPOSIÇÕES'!$A:$G,6,0)</f>
        <v>13.83266998149</v>
      </c>
      <c r="H174" s="28">
        <f>VLOOKUP($B174,'03_COMPOSIÇÕES'!$A:$G,7,0)</f>
        <v>9.5899322497999986</v>
      </c>
      <c r="I174" s="32">
        <f t="shared" si="35"/>
        <v>110.66135985192</v>
      </c>
      <c r="J174" s="32">
        <f t="shared" si="36"/>
        <v>76.719457998399989</v>
      </c>
      <c r="K174" s="32">
        <f t="shared" si="37"/>
        <v>134.79660243562375</v>
      </c>
      <c r="L174" s="32">
        <f t="shared" si="38"/>
        <v>98.830005793538859</v>
      </c>
      <c r="M174" s="32">
        <f t="shared" si="39"/>
        <v>233.62660822916263</v>
      </c>
    </row>
    <row r="175" spans="1:14" ht="25.5">
      <c r="A175" s="25" t="s">
        <v>474</v>
      </c>
      <c r="B175" s="30" t="s">
        <v>196</v>
      </c>
      <c r="C175" s="31" t="s">
        <v>197</v>
      </c>
      <c r="D175" s="25" t="s">
        <v>57</v>
      </c>
      <c r="E175" s="25" t="s">
        <v>62</v>
      </c>
      <c r="F175" s="27">
        <v>12</v>
      </c>
      <c r="G175" s="28">
        <f>VLOOKUP($B175,'03_COMPOSIÇÕES'!$A:$G,6,0)</f>
        <v>7.3545275381400002</v>
      </c>
      <c r="H175" s="28">
        <f>VLOOKUP($B175,'03_COMPOSIÇÕES'!$A:$G,7,0)</f>
        <v>4.035726983</v>
      </c>
      <c r="I175" s="32">
        <f t="shared" si="35"/>
        <v>88.254330457679998</v>
      </c>
      <c r="J175" s="32">
        <f t="shared" si="36"/>
        <v>48.428723796</v>
      </c>
      <c r="K175" s="32">
        <f t="shared" si="37"/>
        <v>107.5025999305</v>
      </c>
      <c r="L175" s="32">
        <f t="shared" si="38"/>
        <v>62.3858819940072</v>
      </c>
      <c r="M175" s="32">
        <f t="shared" si="39"/>
        <v>169.8884819245072</v>
      </c>
    </row>
    <row r="176" spans="1:14" ht="25.5">
      <c r="A176" s="25" t="s">
        <v>475</v>
      </c>
      <c r="B176" s="30" t="s">
        <v>476</v>
      </c>
      <c r="C176" s="31" t="s">
        <v>477</v>
      </c>
      <c r="D176" s="25" t="s">
        <v>57</v>
      </c>
      <c r="E176" s="25" t="s">
        <v>88</v>
      </c>
      <c r="F176" s="27">
        <v>10</v>
      </c>
      <c r="G176" s="28">
        <f>VLOOKUP($B176,'03_COMPOSIÇÕES'!$A:$G,6,0)</f>
        <v>1.2123385788999992</v>
      </c>
      <c r="H176" s="28">
        <f>VLOOKUP($B176,'03_COMPOSIÇÕES'!$A:$G,7,0)</f>
        <v>0.81593434523999997</v>
      </c>
      <c r="I176" s="32">
        <f t="shared" si="35"/>
        <v>12.123385788999991</v>
      </c>
      <c r="J176" s="32">
        <f t="shared" si="36"/>
        <v>8.1593434523999999</v>
      </c>
      <c r="K176" s="32">
        <f t="shared" si="37"/>
        <v>14.767496229580889</v>
      </c>
      <c r="L176" s="32">
        <f t="shared" si="38"/>
        <v>10.51086623538168</v>
      </c>
      <c r="M176" s="32">
        <f t="shared" si="39"/>
        <v>25.278362464962569</v>
      </c>
    </row>
    <row r="177" spans="1:14" ht="25.5">
      <c r="A177" s="25" t="s">
        <v>478</v>
      </c>
      <c r="B177" s="30" t="s">
        <v>211</v>
      </c>
      <c r="C177" s="31" t="s">
        <v>212</v>
      </c>
      <c r="D177" s="25" t="s">
        <v>57</v>
      </c>
      <c r="E177" s="25" t="s">
        <v>62</v>
      </c>
      <c r="F177" s="27">
        <v>12</v>
      </c>
      <c r="G177" s="28">
        <f>VLOOKUP($B177,'03_COMPOSIÇÕES'!$A:$G,6,0)</f>
        <v>0.6014990684999999</v>
      </c>
      <c r="H177" s="28">
        <f>VLOOKUP($B177,'03_COMPOSIÇÕES'!$A:$G,7,0)</f>
        <v>1.2464560500000001</v>
      </c>
      <c r="I177" s="32">
        <f t="shared" si="35"/>
        <v>7.2179888219999988</v>
      </c>
      <c r="J177" s="32">
        <f t="shared" si="36"/>
        <v>14.957472600000003</v>
      </c>
      <c r="K177" s="32">
        <f t="shared" si="37"/>
        <v>8.7922321840781983</v>
      </c>
      <c r="L177" s="32">
        <f t="shared" si="38"/>
        <v>19.268216203320005</v>
      </c>
      <c r="M177" s="32">
        <f t="shared" si="39"/>
        <v>28.060448387398203</v>
      </c>
    </row>
    <row r="178" spans="1:14" ht="25.5">
      <c r="A178" s="25" t="s">
        <v>479</v>
      </c>
      <c r="B178" s="30" t="s">
        <v>214</v>
      </c>
      <c r="C178" s="31" t="s">
        <v>215</v>
      </c>
      <c r="D178" s="25" t="s">
        <v>57</v>
      </c>
      <c r="E178" s="25" t="s">
        <v>62</v>
      </c>
      <c r="F178" s="27">
        <v>12</v>
      </c>
      <c r="G178" s="28">
        <f>VLOOKUP($B178,'03_COMPOSIÇÕES'!$A:$G,6,0)</f>
        <v>17.749993790000001</v>
      </c>
      <c r="H178" s="28">
        <f>VLOOKUP($B178,'03_COMPOSIÇÕES'!$A:$G,7,0)</f>
        <v>10.0895375</v>
      </c>
      <c r="I178" s="32">
        <f t="shared" si="35"/>
        <v>212.99992548</v>
      </c>
      <c r="J178" s="32">
        <f t="shared" si="36"/>
        <v>121.07445000000001</v>
      </c>
      <c r="K178" s="32">
        <f t="shared" si="37"/>
        <v>259.45520922718799</v>
      </c>
      <c r="L178" s="32">
        <f t="shared" si="38"/>
        <v>155.96810649000003</v>
      </c>
      <c r="M178" s="32">
        <f t="shared" si="39"/>
        <v>415.42331571718802</v>
      </c>
    </row>
    <row r="179" spans="1:14" ht="25.5">
      <c r="A179" s="25" t="s">
        <v>480</v>
      </c>
      <c r="B179" s="30" t="s">
        <v>481</v>
      </c>
      <c r="C179" s="31" t="s">
        <v>482</v>
      </c>
      <c r="D179" s="25" t="s">
        <v>57</v>
      </c>
      <c r="E179" s="25" t="s">
        <v>30</v>
      </c>
      <c r="F179" s="27">
        <v>1</v>
      </c>
      <c r="G179" s="28">
        <f>VLOOKUP($B179,'03_COMPOSIÇÕES'!$A:$G,6,0)</f>
        <v>965.65578790711334</v>
      </c>
      <c r="H179" s="28">
        <f>VLOOKUP($B179,'03_COMPOSIÇÕES'!$A:$G,7,0)</f>
        <v>31.767060703280002</v>
      </c>
      <c r="I179" s="32">
        <f t="shared" si="35"/>
        <v>965.65578790711334</v>
      </c>
      <c r="J179" s="32">
        <f t="shared" si="36"/>
        <v>31.767060703280002</v>
      </c>
      <c r="K179" s="32">
        <f t="shared" si="37"/>
        <v>1176.2653152496548</v>
      </c>
      <c r="L179" s="32">
        <f t="shared" si="38"/>
        <v>40.9223275979653</v>
      </c>
      <c r="M179" s="32">
        <f t="shared" si="39"/>
        <v>1217.1876428476201</v>
      </c>
    </row>
    <row r="180" spans="1:14" ht="25.5">
      <c r="A180" s="25" t="s">
        <v>483</v>
      </c>
      <c r="B180" s="30" t="s">
        <v>484</v>
      </c>
      <c r="C180" s="31" t="s">
        <v>485</v>
      </c>
      <c r="D180" s="25" t="s">
        <v>57</v>
      </c>
      <c r="E180" s="25" t="s">
        <v>30</v>
      </c>
      <c r="F180" s="27">
        <v>2</v>
      </c>
      <c r="G180" s="28">
        <f>VLOOKUP($B180,'03_COMPOSIÇÕES'!$A:$G,6,0)</f>
        <v>1038.2204902502867</v>
      </c>
      <c r="H180" s="28">
        <f>VLOOKUP($B180,'03_COMPOSIÇÕES'!$A:$G,7,0)</f>
        <v>90.214347827379996</v>
      </c>
      <c r="I180" s="32">
        <f t="shared" si="35"/>
        <v>2076.4409805005735</v>
      </c>
      <c r="J180" s="32">
        <f t="shared" si="36"/>
        <v>180.42869565475999</v>
      </c>
      <c r="K180" s="32">
        <f t="shared" si="37"/>
        <v>2529.3127583477485</v>
      </c>
      <c r="L180" s="32">
        <f t="shared" si="38"/>
        <v>232.42824574246183</v>
      </c>
      <c r="M180" s="32">
        <f t="shared" si="39"/>
        <v>2761.7410040902105</v>
      </c>
    </row>
    <row r="181" spans="1:14">
      <c r="A181" s="25"/>
      <c r="B181" s="30"/>
      <c r="C181" s="31"/>
      <c r="D181" s="25"/>
      <c r="E181" s="25"/>
      <c r="F181" s="27"/>
      <c r="G181" s="28"/>
      <c r="H181" s="28"/>
      <c r="I181" s="32"/>
      <c r="J181" s="32"/>
      <c r="K181" s="32"/>
      <c r="L181" s="32"/>
      <c r="M181" s="32"/>
    </row>
    <row r="182" spans="1:14">
      <c r="A182" s="26" t="s">
        <v>486</v>
      </c>
      <c r="B182" s="30"/>
      <c r="C182" s="31" t="s">
        <v>487</v>
      </c>
      <c r="D182" s="25"/>
      <c r="E182" s="25"/>
      <c r="F182" s="27"/>
      <c r="G182" s="28"/>
      <c r="H182" s="28"/>
      <c r="I182" s="32">
        <f>SUBTOTAL(9,I183:I189)</f>
        <v>16725.166853835901</v>
      </c>
      <c r="J182" s="32">
        <f>SUBTOTAL(9,J183:J189)</f>
        <v>5186.2395286801602</v>
      </c>
      <c r="K182" s="32">
        <f>SUBTOTAL(9,K183:K189)</f>
        <v>20372.925744657507</v>
      </c>
      <c r="L182" s="32">
        <f>SUBTOTAL(9,L183:L189)</f>
        <v>6680.9137608457822</v>
      </c>
      <c r="M182" s="32">
        <f>SUBTOTAL(9,M183:M189)</f>
        <v>27053.839505503292</v>
      </c>
    </row>
    <row r="183" spans="1:14" ht="38.25">
      <c r="A183" s="25" t="s">
        <v>488</v>
      </c>
      <c r="B183" s="30" t="s">
        <v>489</v>
      </c>
      <c r="C183" s="31" t="s">
        <v>490</v>
      </c>
      <c r="D183" s="25" t="s">
        <v>57</v>
      </c>
      <c r="E183" s="25" t="s">
        <v>88</v>
      </c>
      <c r="F183" s="27">
        <v>260</v>
      </c>
      <c r="G183" s="28">
        <f>VLOOKUP($B183,'03_COMPOSIÇÕES'!$A:$G,6,0)</f>
        <v>2.4678411086200001</v>
      </c>
      <c r="H183" s="28">
        <f>VLOOKUP($B183,'03_COMPOSIÇÕES'!$A:$G,7,0)</f>
        <v>2.0453665599999997</v>
      </c>
      <c r="I183" s="32">
        <f t="shared" ref="I183:I189" si="40">$F183*$G183</f>
        <v>641.63868824120004</v>
      </c>
      <c r="J183" s="32">
        <f t="shared" ref="J183:J189" si="41">$F183*$H183</f>
        <v>531.79530559999989</v>
      </c>
      <c r="K183" s="32">
        <f t="shared" ref="K183:K189" si="42">$I183*(1+BDI_MAT)</f>
        <v>781.58008614660571</v>
      </c>
      <c r="L183" s="32">
        <f t="shared" ref="L183:L189" si="43">$J183*(1+BDI_MDO)</f>
        <v>685.0587126739199</v>
      </c>
      <c r="M183" s="32">
        <f t="shared" ref="M183:M189" si="44">SUM(K183:L183)</f>
        <v>1466.6387988205256</v>
      </c>
    </row>
    <row r="184" spans="1:14">
      <c r="A184" s="25" t="s">
        <v>491</v>
      </c>
      <c r="B184" s="30" t="s">
        <v>492</v>
      </c>
      <c r="C184" s="31" t="s">
        <v>493</v>
      </c>
      <c r="D184" s="25" t="s">
        <v>57</v>
      </c>
      <c r="E184" s="25" t="s">
        <v>30</v>
      </c>
      <c r="F184" s="27">
        <v>40</v>
      </c>
      <c r="G184" s="28">
        <f>VLOOKUP($B184,'03_COMPOSIÇÕES'!$A:$G,6,0)</f>
        <v>11.365996273999997</v>
      </c>
      <c r="H184" s="28">
        <f>VLOOKUP($B184,'03_COMPOSIÇÕES'!$A:$G,7,0)</f>
        <v>7.2189408000000004</v>
      </c>
      <c r="I184" s="32">
        <f t="shared" si="40"/>
        <v>454.63985095999988</v>
      </c>
      <c r="J184" s="32">
        <f t="shared" si="41"/>
        <v>288.757632</v>
      </c>
      <c r="K184" s="32">
        <f t="shared" si="42"/>
        <v>553.79680245437578</v>
      </c>
      <c r="L184" s="32">
        <f t="shared" si="43"/>
        <v>371.9775815424</v>
      </c>
      <c r="M184" s="32">
        <f t="shared" si="44"/>
        <v>925.77438399677578</v>
      </c>
    </row>
    <row r="185" spans="1:14">
      <c r="A185" s="25" t="s">
        <v>494</v>
      </c>
      <c r="B185" s="30" t="s">
        <v>495</v>
      </c>
      <c r="C185" s="31" t="s">
        <v>496</v>
      </c>
      <c r="D185" s="25" t="s">
        <v>57</v>
      </c>
      <c r="E185" s="25" t="s">
        <v>88</v>
      </c>
      <c r="F185" s="27">
        <v>2</v>
      </c>
      <c r="G185" s="28">
        <f>VLOOKUP($B185,'03_COMPOSIÇÕES'!$A:$G,6,0)</f>
        <v>458.8398385399999</v>
      </c>
      <c r="H185" s="28">
        <f>VLOOKUP($B185,'03_COMPOSIÇÕES'!$A:$G,7,0)</f>
        <v>312.82076799999999</v>
      </c>
      <c r="I185" s="32">
        <f t="shared" si="40"/>
        <v>917.67967707999981</v>
      </c>
      <c r="J185" s="32">
        <f t="shared" si="41"/>
        <v>625.64153599999997</v>
      </c>
      <c r="K185" s="32">
        <f t="shared" si="42"/>
        <v>1117.8256146511478</v>
      </c>
      <c r="L185" s="32">
        <f t="shared" si="43"/>
        <v>805.95142667519997</v>
      </c>
      <c r="M185" s="32">
        <f t="shared" si="44"/>
        <v>1923.7770413263479</v>
      </c>
    </row>
    <row r="186" spans="1:14">
      <c r="A186" s="25" t="s">
        <v>497</v>
      </c>
      <c r="B186" s="30" t="s">
        <v>498</v>
      </c>
      <c r="C186" s="31" t="s">
        <v>499</v>
      </c>
      <c r="D186" s="25" t="s">
        <v>57</v>
      </c>
      <c r="E186" s="25" t="s">
        <v>30</v>
      </c>
      <c r="F186" s="27">
        <v>2</v>
      </c>
      <c r="G186" s="28">
        <f>VLOOKUP($B186,'03_COMPOSIÇÕES'!$A:$G,6,0)</f>
        <v>6710.1897515999999</v>
      </c>
      <c r="H186" s="28">
        <f>VLOOKUP($B186,'03_COMPOSIÇÕES'!$A:$G,7,0)</f>
        <v>481.26272</v>
      </c>
      <c r="I186" s="32">
        <f t="shared" si="40"/>
        <v>13420.3795032</v>
      </c>
      <c r="J186" s="32">
        <f t="shared" si="41"/>
        <v>962.52544</v>
      </c>
      <c r="K186" s="32">
        <f t="shared" si="42"/>
        <v>16347.364272847919</v>
      </c>
      <c r="L186" s="32">
        <f t="shared" si="43"/>
        <v>1239.9252718079999</v>
      </c>
      <c r="M186" s="32">
        <f t="shared" si="44"/>
        <v>17587.28954465592</v>
      </c>
    </row>
    <row r="187" spans="1:14">
      <c r="A187" s="25" t="s">
        <v>500</v>
      </c>
      <c r="B187" s="30" t="s">
        <v>501</v>
      </c>
      <c r="C187" s="31" t="s">
        <v>502</v>
      </c>
      <c r="D187" s="25" t="s">
        <v>57</v>
      </c>
      <c r="E187" s="25" t="s">
        <v>88</v>
      </c>
      <c r="F187" s="27">
        <v>15</v>
      </c>
      <c r="G187" s="28">
        <f>VLOOKUP($B187,'03_COMPOSIÇÕES'!$A:$G,6,0)</f>
        <v>21.983987579999997</v>
      </c>
      <c r="H187" s="28">
        <f>VLOOKUP($B187,'03_COMPOSIÇÕES'!$A:$G,7,0)</f>
        <v>21.016794000000001</v>
      </c>
      <c r="I187" s="32">
        <f t="shared" si="40"/>
        <v>329.75981369999994</v>
      </c>
      <c r="J187" s="32">
        <f t="shared" si="41"/>
        <v>315.25191000000001</v>
      </c>
      <c r="K187" s="32">
        <f t="shared" si="42"/>
        <v>401.6804290679699</v>
      </c>
      <c r="L187" s="32">
        <f t="shared" si="43"/>
        <v>406.10751046199999</v>
      </c>
      <c r="M187" s="32">
        <f t="shared" si="44"/>
        <v>807.78793952996989</v>
      </c>
    </row>
    <row r="188" spans="1:14">
      <c r="A188" s="25" t="s">
        <v>503</v>
      </c>
      <c r="B188" s="30" t="s">
        <v>504</v>
      </c>
      <c r="C188" s="31" t="s">
        <v>505</v>
      </c>
      <c r="D188" s="25" t="s">
        <v>57</v>
      </c>
      <c r="E188" s="25" t="s">
        <v>88</v>
      </c>
      <c r="F188" s="27">
        <v>4</v>
      </c>
      <c r="G188" s="28">
        <f>VLOOKUP($B188,'03_COMPOSIÇÕES'!$A:$G,6,0)</f>
        <v>60.149906850000001</v>
      </c>
      <c r="H188" s="28">
        <f>VLOOKUP($B188,'03_COMPOSIÇÕES'!$A:$G,7,0)</f>
        <v>472.192635</v>
      </c>
      <c r="I188" s="32">
        <f t="shared" si="40"/>
        <v>240.5996274</v>
      </c>
      <c r="J188" s="32">
        <f t="shared" si="41"/>
        <v>1888.77054</v>
      </c>
      <c r="K188" s="32">
        <f t="shared" si="42"/>
        <v>293.07440613593997</v>
      </c>
      <c r="L188" s="32">
        <f t="shared" si="43"/>
        <v>2433.114209628</v>
      </c>
      <c r="M188" s="32">
        <f t="shared" si="44"/>
        <v>2726.1886157639401</v>
      </c>
    </row>
    <row r="189" spans="1:14">
      <c r="A189" s="25" t="s">
        <v>506</v>
      </c>
      <c r="B189" s="30" t="s">
        <v>507</v>
      </c>
      <c r="C189" s="31" t="s">
        <v>508</v>
      </c>
      <c r="D189" s="25" t="s">
        <v>57</v>
      </c>
      <c r="E189" s="25" t="s">
        <v>30</v>
      </c>
      <c r="F189" s="27">
        <v>2</v>
      </c>
      <c r="G189" s="28">
        <f>VLOOKUP($B189,'03_COMPOSIÇÕES'!$A:$G,6,0)</f>
        <v>360.23484662735001</v>
      </c>
      <c r="H189" s="28">
        <f>VLOOKUP($B189,'03_COMPOSIÇÕES'!$A:$G,7,0)</f>
        <v>286.74858254007995</v>
      </c>
      <c r="I189" s="32">
        <f t="shared" si="40"/>
        <v>720.46969325470002</v>
      </c>
      <c r="J189" s="32">
        <f t="shared" si="41"/>
        <v>573.4971650801599</v>
      </c>
      <c r="K189" s="32">
        <f t="shared" si="42"/>
        <v>877.60413335355008</v>
      </c>
      <c r="L189" s="32">
        <f t="shared" si="43"/>
        <v>738.77904805626201</v>
      </c>
      <c r="M189" s="32">
        <f t="shared" si="44"/>
        <v>1616.3831814098121</v>
      </c>
    </row>
    <row r="190" spans="1:14">
      <c r="A190" s="25"/>
      <c r="B190" s="30"/>
      <c r="C190" s="31"/>
      <c r="D190" s="25"/>
      <c r="E190" s="25"/>
      <c r="F190" s="27"/>
      <c r="G190" s="28"/>
      <c r="H190" s="28"/>
      <c r="I190" s="32"/>
      <c r="J190" s="32"/>
      <c r="K190" s="32"/>
      <c r="L190" s="32"/>
      <c r="M190" s="32"/>
    </row>
    <row r="191" spans="1:14">
      <c r="A191" s="26" t="s">
        <v>509</v>
      </c>
      <c r="B191" s="30"/>
      <c r="C191" s="31" t="s">
        <v>510</v>
      </c>
      <c r="D191" s="25"/>
      <c r="E191" s="25"/>
      <c r="F191" s="27"/>
      <c r="G191" s="28"/>
      <c r="H191" s="28"/>
      <c r="I191" s="32">
        <f>SUBTOTAL(9,I192:I205)</f>
        <v>896.94553736413422</v>
      </c>
      <c r="J191" s="32">
        <f>SUBTOTAL(9,J192:J205)</f>
        <v>1258.5008553407881</v>
      </c>
      <c r="K191" s="32">
        <f>SUBTOTAL(9,K192:K205)</f>
        <v>1092.569359063252</v>
      </c>
      <c r="L191" s="32">
        <f>SUBTOTAL(9,L192:L205)</f>
        <v>1621.2008018500035</v>
      </c>
      <c r="M191" s="32">
        <f>SUBTOTAL(9,M192:M205)</f>
        <v>2713.7701609132555</v>
      </c>
      <c r="N191" s="33"/>
    </row>
    <row r="192" spans="1:14" ht="30">
      <c r="A192" s="25" t="s">
        <v>511</v>
      </c>
      <c r="B192" s="30"/>
      <c r="C192" s="31" t="s">
        <v>512</v>
      </c>
      <c r="D192" s="25"/>
      <c r="E192" s="25"/>
      <c r="F192" s="27"/>
      <c r="G192" s="28"/>
      <c r="H192" s="28"/>
      <c r="I192" s="32">
        <f>SUBTOTAL(9,I193:I196)</f>
        <v>214.30379746797837</v>
      </c>
      <c r="J192" s="32">
        <f>SUBTOTAL(9,J193:J196)</f>
        <v>122.38331336670598</v>
      </c>
      <c r="K192" s="32">
        <f>SUBTOTAL(9,K193:K196)</f>
        <v>261.04345569574451</v>
      </c>
      <c r="L192" s="32">
        <f>SUBTOTAL(9,L193:L196)</f>
        <v>157.65418427899067</v>
      </c>
      <c r="M192" s="32">
        <f>SUBTOTAL(9,M193:M196)</f>
        <v>418.69763997473518</v>
      </c>
    </row>
    <row r="193" spans="1:14" ht="51">
      <c r="A193" s="25" t="s">
        <v>513</v>
      </c>
      <c r="B193" s="30" t="s">
        <v>514</v>
      </c>
      <c r="C193" s="31" t="s">
        <v>515</v>
      </c>
      <c r="D193" s="25" t="s">
        <v>57</v>
      </c>
      <c r="E193" s="25" t="s">
        <v>62</v>
      </c>
      <c r="F193" s="27">
        <v>3.78</v>
      </c>
      <c r="G193" s="28">
        <f>VLOOKUP($B193,'03_COMPOSIÇÕES'!$A:$G,6,0)</f>
        <v>32.298459669060001</v>
      </c>
      <c r="H193" s="28">
        <f>VLOOKUP($B193,'03_COMPOSIÇÕES'!$A:$G,7,0)</f>
        <v>15.811368927899998</v>
      </c>
      <c r="I193" s="32">
        <f>$F193*$G193</f>
        <v>122.0881775490468</v>
      </c>
      <c r="J193" s="32">
        <f>$F193*$H193</f>
        <v>59.766974547461992</v>
      </c>
      <c r="K193" s="32">
        <f>$I193*(1+BDI_MAT)</f>
        <v>148.71560907249392</v>
      </c>
      <c r="L193" s="32">
        <f>$J193*(1+BDI_MDO)</f>
        <v>76.991816612040537</v>
      </c>
      <c r="M193" s="32">
        <f>SUM(K193:L193)</f>
        <v>225.70742568453446</v>
      </c>
    </row>
    <row r="194" spans="1:14" ht="51">
      <c r="A194" s="25" t="s">
        <v>516</v>
      </c>
      <c r="B194" s="30" t="s">
        <v>472</v>
      </c>
      <c r="C194" s="31" t="s">
        <v>473</v>
      </c>
      <c r="D194" s="25" t="s">
        <v>57</v>
      </c>
      <c r="E194" s="25" t="s">
        <v>62</v>
      </c>
      <c r="F194" s="27">
        <v>3.78</v>
      </c>
      <c r="G194" s="28">
        <f>VLOOKUP($B194,'03_COMPOSIÇÕES'!$A:$G,6,0)</f>
        <v>13.83266998149</v>
      </c>
      <c r="H194" s="28">
        <f>VLOOKUP($B194,'03_COMPOSIÇÕES'!$A:$G,7,0)</f>
        <v>9.5899322497999986</v>
      </c>
      <c r="I194" s="32">
        <f>$F194*$G194</f>
        <v>52.287492530032196</v>
      </c>
      <c r="J194" s="32">
        <f>$F194*$H194</f>
        <v>36.249943904243992</v>
      </c>
      <c r="K194" s="32">
        <f>$I194*(1+BDI_MAT)</f>
        <v>63.691394650832216</v>
      </c>
      <c r="L194" s="32">
        <f>$J194*(1+BDI_MDO)</f>
        <v>46.697177737447113</v>
      </c>
      <c r="M194" s="32">
        <f>SUM(K194:L194)</f>
        <v>110.38857238827933</v>
      </c>
    </row>
    <row r="195" spans="1:14" ht="25.5">
      <c r="A195" s="25" t="s">
        <v>517</v>
      </c>
      <c r="B195" s="30" t="s">
        <v>518</v>
      </c>
      <c r="C195" s="31" t="s">
        <v>519</v>
      </c>
      <c r="D195" s="25" t="s">
        <v>57</v>
      </c>
      <c r="E195" s="25" t="s">
        <v>62</v>
      </c>
      <c r="F195" s="27">
        <v>3.78</v>
      </c>
      <c r="G195" s="28">
        <f>VLOOKUP($B195,'03_COMPOSIÇÕES'!$A:$G,6,0)</f>
        <v>7.0457586509299999</v>
      </c>
      <c r="H195" s="28">
        <f>VLOOKUP($B195,'03_COMPOSIÇÕES'!$A:$G,7,0)</f>
        <v>3.0995275380000002</v>
      </c>
      <c r="I195" s="32">
        <f>$F195*$G195</f>
        <v>26.632967700515398</v>
      </c>
      <c r="J195" s="32">
        <f>$F195*$H195</f>
        <v>11.71621409364</v>
      </c>
      <c r="K195" s="32">
        <f>$I195*(1+BDI_MAT)</f>
        <v>32.441617955997806</v>
      </c>
      <c r="L195" s="32">
        <f>$J195*(1+BDI_MDO)</f>
        <v>15.092826995427048</v>
      </c>
      <c r="M195" s="32">
        <f>SUM(K195:L195)</f>
        <v>47.534444951424852</v>
      </c>
    </row>
    <row r="196" spans="1:14" ht="25.5">
      <c r="A196" s="25" t="s">
        <v>520</v>
      </c>
      <c r="B196" s="30" t="s">
        <v>521</v>
      </c>
      <c r="C196" s="31" t="s">
        <v>522</v>
      </c>
      <c r="D196" s="25" t="s">
        <v>57</v>
      </c>
      <c r="E196" s="25" t="s">
        <v>62</v>
      </c>
      <c r="F196" s="27">
        <v>3.78</v>
      </c>
      <c r="G196" s="28">
        <f>VLOOKUP($B196,'03_COMPOSIÇÕES'!$A:$G,6,0)</f>
        <v>3.5172380128</v>
      </c>
      <c r="H196" s="28">
        <f>VLOOKUP($B196,'03_COMPOSIÇÕES'!$A:$G,7,0)</f>
        <v>3.8757092119999998</v>
      </c>
      <c r="I196" s="32">
        <f>$F196*$G196</f>
        <v>13.295159688383999</v>
      </c>
      <c r="J196" s="32">
        <f>$F196*$H196</f>
        <v>14.650180821359999</v>
      </c>
      <c r="K196" s="32">
        <f>$I196*(1+BDI_MAT)</f>
        <v>16.194834016420547</v>
      </c>
      <c r="L196" s="32">
        <f>$J196*(1+BDI_MDO)</f>
        <v>18.872362934075952</v>
      </c>
      <c r="M196" s="32">
        <f>SUM(K196:L196)</f>
        <v>35.067196950496495</v>
      </c>
    </row>
    <row r="197" spans="1:14">
      <c r="A197" s="25"/>
      <c r="B197" s="30"/>
      <c r="C197" s="31"/>
      <c r="D197" s="25"/>
      <c r="E197" s="25"/>
      <c r="F197" s="27"/>
      <c r="G197" s="28"/>
      <c r="H197" s="28"/>
      <c r="I197" s="32"/>
      <c r="J197" s="32"/>
      <c r="K197" s="32"/>
      <c r="L197" s="32"/>
      <c r="M197" s="32"/>
    </row>
    <row r="198" spans="1:14" ht="30">
      <c r="A198" s="26" t="s">
        <v>523</v>
      </c>
      <c r="B198" s="30"/>
      <c r="C198" s="31" t="s">
        <v>524</v>
      </c>
      <c r="D198" s="25"/>
      <c r="E198" s="25"/>
      <c r="F198" s="27"/>
      <c r="G198" s="28"/>
      <c r="H198" s="28"/>
      <c r="I198" s="32">
        <f>SUBTOTAL(9,I199:I205)</f>
        <v>682.64173989615597</v>
      </c>
      <c r="J198" s="32">
        <f>SUBTOTAL(9,J199:J205)</f>
        <v>1136.1175419740821</v>
      </c>
      <c r="K198" s="32">
        <f>SUBTOTAL(9,K199:K205)</f>
        <v>831.52590336750745</v>
      </c>
      <c r="L198" s="32">
        <f>SUBTOTAL(9,L199:L205)</f>
        <v>1463.5466175710128</v>
      </c>
      <c r="M198" s="32">
        <f>SUBTOTAL(9,M199:M205)</f>
        <v>2295.07252093852</v>
      </c>
    </row>
    <row r="199" spans="1:14" ht="25.5">
      <c r="A199" s="25" t="s">
        <v>525</v>
      </c>
      <c r="B199" s="30" t="s">
        <v>526</v>
      </c>
      <c r="C199" s="31" t="s">
        <v>527</v>
      </c>
      <c r="D199" s="25" t="s">
        <v>57</v>
      </c>
      <c r="E199" s="25" t="s">
        <v>62</v>
      </c>
      <c r="F199" s="27">
        <v>6.36</v>
      </c>
      <c r="G199" s="28">
        <f>VLOOKUP($B199,'03_COMPOSIÇÕES'!$A:$G,6,0)</f>
        <v>9.9988303691000002</v>
      </c>
      <c r="H199" s="28">
        <f>VLOOKUP($B199,'03_COMPOSIÇÕES'!$A:$G,7,0)</f>
        <v>17.1206571536</v>
      </c>
      <c r="I199" s="32">
        <f t="shared" ref="I199:I205" si="45">$F199*$G199</f>
        <v>63.592561147476005</v>
      </c>
      <c r="J199" s="32">
        <f t="shared" ref="J199:J205" si="46">$F199*$H199</f>
        <v>108.887379496896</v>
      </c>
      <c r="K199" s="32">
        <f t="shared" ref="K199:K205" si="47">$I199*(1+BDI_MAT)</f>
        <v>77.462098733740518</v>
      </c>
      <c r="L199" s="32">
        <f t="shared" ref="L199:L205" si="48">$J199*(1+BDI_MDO)</f>
        <v>140.26872226790144</v>
      </c>
      <c r="M199" s="32">
        <f t="shared" ref="M199:M205" si="49">SUM(K199:L199)</f>
        <v>217.73082100164197</v>
      </c>
    </row>
    <row r="200" spans="1:14" ht="38.25">
      <c r="A200" s="25" t="s">
        <v>528</v>
      </c>
      <c r="B200" s="30" t="s">
        <v>529</v>
      </c>
      <c r="C200" s="31" t="s">
        <v>530</v>
      </c>
      <c r="D200" s="25" t="s">
        <v>57</v>
      </c>
      <c r="E200" s="25" t="s">
        <v>62</v>
      </c>
      <c r="F200" s="27">
        <v>2.09</v>
      </c>
      <c r="G200" s="28">
        <f>VLOOKUP($B200,'03_COMPOSIÇÕES'!$A:$G,6,0)</f>
        <v>39.371021032350015</v>
      </c>
      <c r="H200" s="28">
        <f>VLOOKUP($B200,'03_COMPOSIÇÕES'!$A:$G,7,0)</f>
        <v>10.200422769179999</v>
      </c>
      <c r="I200" s="32">
        <f t="shared" si="45"/>
        <v>82.285433957611531</v>
      </c>
      <c r="J200" s="32">
        <f t="shared" si="46"/>
        <v>21.318883587586196</v>
      </c>
      <c r="K200" s="32">
        <f t="shared" si="47"/>
        <v>100.2318871037666</v>
      </c>
      <c r="L200" s="32">
        <f t="shared" si="48"/>
        <v>27.462985837528539</v>
      </c>
      <c r="M200" s="32">
        <f t="shared" si="49"/>
        <v>127.69487294129513</v>
      </c>
    </row>
    <row r="201" spans="1:14">
      <c r="A201" s="25" t="s">
        <v>531</v>
      </c>
      <c r="B201" s="30" t="s">
        <v>532</v>
      </c>
      <c r="C201" s="31" t="s">
        <v>533</v>
      </c>
      <c r="D201" s="25" t="s">
        <v>57</v>
      </c>
      <c r="E201" s="25" t="s">
        <v>534</v>
      </c>
      <c r="F201" s="27">
        <v>0.05</v>
      </c>
      <c r="G201" s="28">
        <f>VLOOKUP($B201,'03_COMPOSIÇÕES'!$A:$G,6,0)</f>
        <v>15.863535783170001</v>
      </c>
      <c r="H201" s="28">
        <f>VLOOKUP($B201,'03_COMPOSIÇÕES'!$A:$G,7,0)</f>
        <v>32.873200892</v>
      </c>
      <c r="I201" s="32">
        <f t="shared" si="45"/>
        <v>0.7931767891585001</v>
      </c>
      <c r="J201" s="32">
        <f t="shared" si="46"/>
        <v>1.6436600446</v>
      </c>
      <c r="K201" s="32">
        <f t="shared" si="47"/>
        <v>0.96616864687396897</v>
      </c>
      <c r="L201" s="32">
        <f t="shared" si="48"/>
        <v>2.1173628694537201</v>
      </c>
      <c r="M201" s="32">
        <f t="shared" si="49"/>
        <v>3.0835315163276888</v>
      </c>
    </row>
    <row r="202" spans="1:14" ht="25.5">
      <c r="A202" s="25" t="s">
        <v>535</v>
      </c>
      <c r="B202" s="30" t="s">
        <v>536</v>
      </c>
      <c r="C202" s="31" t="s">
        <v>537</v>
      </c>
      <c r="D202" s="25" t="s">
        <v>57</v>
      </c>
      <c r="E202" s="25" t="s">
        <v>534</v>
      </c>
      <c r="F202" s="27">
        <v>0.03</v>
      </c>
      <c r="G202" s="28">
        <f>VLOOKUP($B202,'03_COMPOSIÇÕES'!$A:$G,6,0)</f>
        <v>57.342911197000006</v>
      </c>
      <c r="H202" s="28">
        <f>VLOOKUP($B202,'03_COMPOSIÇÕES'!$A:$G,7,0)</f>
        <v>125.67796149999999</v>
      </c>
      <c r="I202" s="32">
        <f t="shared" si="45"/>
        <v>1.7202873359100002</v>
      </c>
      <c r="J202" s="32">
        <f t="shared" si="46"/>
        <v>3.7703388449999995</v>
      </c>
      <c r="K202" s="32">
        <f t="shared" si="47"/>
        <v>2.0954820038719713</v>
      </c>
      <c r="L202" s="32">
        <f t="shared" si="48"/>
        <v>4.856950500128999</v>
      </c>
      <c r="M202" s="32">
        <f t="shared" si="49"/>
        <v>6.9524325040009707</v>
      </c>
    </row>
    <row r="203" spans="1:14">
      <c r="A203" s="25" t="s">
        <v>538</v>
      </c>
      <c r="B203" s="30" t="s">
        <v>539</v>
      </c>
      <c r="C203" s="31" t="s">
        <v>540</v>
      </c>
      <c r="D203" s="25" t="s">
        <v>57</v>
      </c>
      <c r="E203" s="25" t="s">
        <v>30</v>
      </c>
      <c r="F203" s="27">
        <v>1</v>
      </c>
      <c r="G203" s="28">
        <f>VLOOKUP($B203,'03_COMPOSIÇÕES'!$A:$G,6,0)</f>
        <v>14.190769475999996</v>
      </c>
      <c r="H203" s="28">
        <f>VLOOKUP($B203,'03_COMPOSIÇÕES'!$A:$G,7,0)</f>
        <v>452.97475500000007</v>
      </c>
      <c r="I203" s="32">
        <f t="shared" si="45"/>
        <v>14.190769475999996</v>
      </c>
      <c r="J203" s="32">
        <f t="shared" si="46"/>
        <v>452.97475500000007</v>
      </c>
      <c r="K203" s="32">
        <f t="shared" si="47"/>
        <v>17.285776298715597</v>
      </c>
      <c r="L203" s="32">
        <f t="shared" si="48"/>
        <v>583.52207939100015</v>
      </c>
      <c r="M203" s="32">
        <f t="shared" si="49"/>
        <v>600.80785568971578</v>
      </c>
    </row>
    <row r="204" spans="1:14">
      <c r="A204" s="25" t="s">
        <v>541</v>
      </c>
      <c r="B204" s="30" t="s">
        <v>542</v>
      </c>
      <c r="C204" s="31" t="s">
        <v>543</v>
      </c>
      <c r="D204" s="25" t="s">
        <v>57</v>
      </c>
      <c r="E204" s="25" t="s">
        <v>30</v>
      </c>
      <c r="F204" s="27">
        <v>1</v>
      </c>
      <c r="G204" s="28">
        <f>VLOOKUP($B204,'03_COMPOSIÇÕES'!$A:$G,6,0)</f>
        <v>255.8598216899999</v>
      </c>
      <c r="H204" s="28">
        <f>VLOOKUP($B204,'03_COMPOSIÇÕES'!$A:$G,7,0)</f>
        <v>132.03717499999999</v>
      </c>
      <c r="I204" s="32">
        <f t="shared" si="45"/>
        <v>255.8598216899999</v>
      </c>
      <c r="J204" s="32">
        <f t="shared" si="46"/>
        <v>132.03717499999999</v>
      </c>
      <c r="K204" s="32">
        <f t="shared" si="47"/>
        <v>311.66284880058885</v>
      </c>
      <c r="L204" s="32">
        <f t="shared" si="48"/>
        <v>170.090288835</v>
      </c>
      <c r="M204" s="32">
        <f t="shared" si="49"/>
        <v>481.75313763558881</v>
      </c>
    </row>
    <row r="205" spans="1:14">
      <c r="A205" s="25" t="s">
        <v>544</v>
      </c>
      <c r="B205" s="30" t="s">
        <v>545</v>
      </c>
      <c r="C205" s="31" t="s">
        <v>546</v>
      </c>
      <c r="D205" s="25" t="s">
        <v>57</v>
      </c>
      <c r="E205" s="25" t="s">
        <v>336</v>
      </c>
      <c r="F205" s="27">
        <v>50</v>
      </c>
      <c r="G205" s="28">
        <f>VLOOKUP($B205,'03_COMPOSIÇÕES'!$A:$G,6,0)</f>
        <v>5.2839937899999994</v>
      </c>
      <c r="H205" s="28">
        <f>VLOOKUP($B205,'03_COMPOSIÇÕES'!$A:$G,7,0)</f>
        <v>8.3097069999999995</v>
      </c>
      <c r="I205" s="32">
        <f t="shared" si="45"/>
        <v>264.19968949999998</v>
      </c>
      <c r="J205" s="32">
        <f t="shared" si="46"/>
        <v>415.48534999999998</v>
      </c>
      <c r="K205" s="32">
        <f t="shared" si="47"/>
        <v>321.82164177994997</v>
      </c>
      <c r="L205" s="32">
        <f t="shared" si="48"/>
        <v>535.22822786999996</v>
      </c>
      <c r="M205" s="32">
        <f t="shared" si="49"/>
        <v>857.04986964994987</v>
      </c>
    </row>
    <row r="206" spans="1:14">
      <c r="A206" s="25"/>
      <c r="B206" s="30"/>
      <c r="C206" s="31"/>
      <c r="D206" s="25"/>
      <c r="E206" s="25"/>
      <c r="F206" s="27"/>
      <c r="G206" s="28"/>
      <c r="H206" s="28"/>
      <c r="I206" s="32"/>
      <c r="J206" s="32"/>
      <c r="K206" s="32"/>
      <c r="L206" s="32"/>
      <c r="M206" s="32"/>
    </row>
    <row r="207" spans="1:14">
      <c r="A207" s="26">
        <v>3</v>
      </c>
      <c r="B207" s="30"/>
      <c r="C207" s="31" t="s">
        <v>547</v>
      </c>
      <c r="D207" s="25"/>
      <c r="E207" s="25"/>
      <c r="F207" s="27"/>
      <c r="G207" s="28"/>
      <c r="H207" s="28"/>
      <c r="I207" s="32">
        <f>SUBTOTAL(9,I208:I353)</f>
        <v>222414.47228923262</v>
      </c>
      <c r="J207" s="32">
        <f>SUBTOTAL(9,J208:J353)</f>
        <v>54174.725141639006</v>
      </c>
      <c r="K207" s="32">
        <f>SUBTOTAL(9,K208:K353)</f>
        <v>270923.06869551435</v>
      </c>
      <c r="L207" s="32">
        <f>SUBTOTAL(9,L208:L353)</f>
        <v>69787.880927459308</v>
      </c>
      <c r="M207" s="32">
        <f>SUBTOTAL(9,M208:M353)</f>
        <v>340710.94962297339</v>
      </c>
    </row>
    <row r="208" spans="1:14">
      <c r="A208" s="26" t="s">
        <v>548</v>
      </c>
      <c r="B208" s="30"/>
      <c r="C208" s="31" t="s">
        <v>235</v>
      </c>
      <c r="D208" s="25"/>
      <c r="E208" s="25"/>
      <c r="F208" s="27"/>
      <c r="G208" s="28"/>
      <c r="H208" s="28"/>
      <c r="I208" s="32">
        <f>SUBTOTAL(9,I209:I213)</f>
        <v>4493.9287893852224</v>
      </c>
      <c r="J208" s="32">
        <f>SUBTOTAL(9,J209:J213)</f>
        <v>761.74280559999988</v>
      </c>
      <c r="K208" s="32">
        <f>SUBTOTAL(9,K209:K213)</f>
        <v>5474.0546583501391</v>
      </c>
      <c r="L208" s="32">
        <f>SUBTOTAL(9,L209:L213)</f>
        <v>981.27708217391978</v>
      </c>
      <c r="M208" s="32">
        <f>SUBTOTAL(9,M209:M213)</f>
        <v>6455.3317405240587</v>
      </c>
      <c r="N208" s="33"/>
    </row>
    <row r="209" spans="1:14" ht="25.5">
      <c r="A209" s="25" t="s">
        <v>549</v>
      </c>
      <c r="B209" s="30" t="s">
        <v>237</v>
      </c>
      <c r="C209" s="31" t="s">
        <v>238</v>
      </c>
      <c r="D209" s="25" t="s">
        <v>57</v>
      </c>
      <c r="E209" s="25" t="s">
        <v>30</v>
      </c>
      <c r="F209" s="27">
        <v>1</v>
      </c>
      <c r="G209" s="28">
        <f>VLOOKUP($B209,'03_COMPOSIÇÕES'!$A:$G,6,0)</f>
        <v>1938.9348324018333</v>
      </c>
      <c r="H209" s="28">
        <f>VLOOKUP($B209,'03_COMPOSIÇÕES'!$A:$G,7,0)</f>
        <v>1.2464560500000001</v>
      </c>
      <c r="I209" s="32">
        <f>$F209*$G209</f>
        <v>1938.9348324018333</v>
      </c>
      <c r="J209" s="32">
        <f>$F209*$H209</f>
        <v>1.2464560500000001</v>
      </c>
      <c r="K209" s="32">
        <f>$I209*(1+BDI_MAT)</f>
        <v>2361.816519348673</v>
      </c>
      <c r="L209" s="32">
        <f>$J209*(1+BDI_MDO)</f>
        <v>1.6056846836100003</v>
      </c>
      <c r="M209" s="32">
        <f>SUM(K209:L209)</f>
        <v>2363.4222040322829</v>
      </c>
    </row>
    <row r="210" spans="1:14">
      <c r="A210" s="25" t="s">
        <v>550</v>
      </c>
      <c r="B210" s="30" t="s">
        <v>240</v>
      </c>
      <c r="C210" s="31" t="s">
        <v>241</v>
      </c>
      <c r="D210" s="25" t="s">
        <v>57</v>
      </c>
      <c r="E210" s="25" t="s">
        <v>30</v>
      </c>
      <c r="F210" s="27">
        <v>43</v>
      </c>
      <c r="G210" s="28">
        <f>VLOOKUP($B210,'03_COMPOSIÇÕES'!$A:$G,6,0)</f>
        <v>46.527212907222221</v>
      </c>
      <c r="H210" s="28">
        <f>VLOOKUP($B210,'03_COMPOSIÇÕES'!$A:$G,7,0)</f>
        <v>16.415993999999998</v>
      </c>
      <c r="I210" s="32">
        <f>$F210*$G210</f>
        <v>2000.6701550105556</v>
      </c>
      <c r="J210" s="32">
        <f>$F210*$H210</f>
        <v>705.88774199999989</v>
      </c>
      <c r="K210" s="32">
        <f>$I210*(1+BDI_MAT)</f>
        <v>2437.0163158183577</v>
      </c>
      <c r="L210" s="32">
        <f>$J210*(1+BDI_MDO)</f>
        <v>909.32458924439982</v>
      </c>
      <c r="M210" s="32">
        <f>SUM(K210:L210)</f>
        <v>3346.3409050627574</v>
      </c>
    </row>
    <row r="211" spans="1:14">
      <c r="A211" s="25" t="s">
        <v>551</v>
      </c>
      <c r="B211" s="30" t="s">
        <v>243</v>
      </c>
      <c r="C211" s="31" t="s">
        <v>244</v>
      </c>
      <c r="D211" s="25" t="s">
        <v>57</v>
      </c>
      <c r="E211" s="25" t="s">
        <v>30</v>
      </c>
      <c r="F211" s="27">
        <v>6</v>
      </c>
      <c r="G211" s="28">
        <f>VLOOKUP($B211,'03_COMPOSIÇÕES'!$A:$G,6,0)</f>
        <v>25.492998137000001</v>
      </c>
      <c r="H211" s="28">
        <f>VLOOKUP($B211,'03_COMPOSIÇÕES'!$A:$G,7,0)</f>
        <v>3.2831988000000001</v>
      </c>
      <c r="I211" s="32">
        <f>$F211*$G211</f>
        <v>152.957988822</v>
      </c>
      <c r="J211" s="32">
        <f>$F211*$H211</f>
        <v>19.699192799999999</v>
      </c>
      <c r="K211" s="32">
        <f>$I211*(1+BDI_MAT)</f>
        <v>186.31812618407821</v>
      </c>
      <c r="L211" s="32">
        <f>$J211*(1+BDI_MDO)</f>
        <v>25.376500164959999</v>
      </c>
      <c r="M211" s="32">
        <f>SUM(K211:L211)</f>
        <v>211.6946263490382</v>
      </c>
    </row>
    <row r="212" spans="1:14" ht="25.5">
      <c r="A212" s="25" t="s">
        <v>552</v>
      </c>
      <c r="B212" s="30" t="s">
        <v>246</v>
      </c>
      <c r="C212" s="31" t="s">
        <v>247</v>
      </c>
      <c r="D212" s="25" t="s">
        <v>57</v>
      </c>
      <c r="E212" s="25" t="s">
        <v>30</v>
      </c>
      <c r="F212" s="27">
        <v>5</v>
      </c>
      <c r="G212" s="28">
        <f>VLOOKUP($B212,'03_COMPOSIÇÕES'!$A:$G,6,0)</f>
        <v>38.533833022833335</v>
      </c>
      <c r="H212" s="28">
        <f>VLOOKUP($B212,'03_COMPOSIÇÕES'!$A:$G,7,0)</f>
        <v>0.41548534999999998</v>
      </c>
      <c r="I212" s="32">
        <f>$F212*$G212</f>
        <v>192.66916511416667</v>
      </c>
      <c r="J212" s="32">
        <f>$F212*$H212</f>
        <v>2.0774267499999999</v>
      </c>
      <c r="K212" s="32">
        <f>$I212*(1+BDI_MAT)</f>
        <v>234.69031002556642</v>
      </c>
      <c r="L212" s="32">
        <f>$J212*(1+BDI_MDO)</f>
        <v>2.6761411393499999</v>
      </c>
      <c r="M212" s="32">
        <f>SUM(K212:L212)</f>
        <v>237.36645116491641</v>
      </c>
    </row>
    <row r="213" spans="1:14">
      <c r="A213" s="25" t="s">
        <v>553</v>
      </c>
      <c r="B213" s="30" t="s">
        <v>249</v>
      </c>
      <c r="C213" s="31" t="s">
        <v>250</v>
      </c>
      <c r="D213" s="25" t="s">
        <v>57</v>
      </c>
      <c r="E213" s="25" t="s">
        <v>30</v>
      </c>
      <c r="F213" s="27">
        <v>1</v>
      </c>
      <c r="G213" s="28">
        <f>VLOOKUP($B213,'03_COMPOSIÇÕES'!$A:$G,6,0)</f>
        <v>208.69664803666666</v>
      </c>
      <c r="H213" s="28">
        <f>VLOOKUP($B213,'03_COMPOSIÇÕES'!$A:$G,7,0)</f>
        <v>32.831987999999996</v>
      </c>
      <c r="I213" s="32">
        <f>$F213*$G213</f>
        <v>208.69664803666666</v>
      </c>
      <c r="J213" s="32">
        <f>$F213*$H213</f>
        <v>32.831987999999996</v>
      </c>
      <c r="K213" s="32">
        <f>$I213*(1+BDI_MAT)</f>
        <v>254.21338697346366</v>
      </c>
      <c r="L213" s="32">
        <f>$J213*(1+BDI_MDO)</f>
        <v>42.294166941599997</v>
      </c>
      <c r="M213" s="32">
        <f>SUM(K213:L213)</f>
        <v>296.50755391506368</v>
      </c>
    </row>
    <row r="214" spans="1:14">
      <c r="A214" s="25"/>
      <c r="B214" s="30"/>
      <c r="C214" s="31"/>
      <c r="D214" s="25"/>
      <c r="E214" s="25"/>
      <c r="F214" s="27"/>
      <c r="G214" s="28"/>
      <c r="H214" s="28"/>
      <c r="I214" s="32"/>
      <c r="J214" s="32"/>
      <c r="K214" s="32"/>
      <c r="L214" s="32"/>
      <c r="M214" s="32"/>
    </row>
    <row r="215" spans="1:14">
      <c r="A215" s="26" t="s">
        <v>554</v>
      </c>
      <c r="B215" s="30"/>
      <c r="C215" s="31" t="s">
        <v>555</v>
      </c>
      <c r="D215" s="25"/>
      <c r="E215" s="25"/>
      <c r="F215" s="27"/>
      <c r="G215" s="28"/>
      <c r="H215" s="28"/>
      <c r="I215" s="32">
        <f>SUBTOTAL(9,I216:I228)</f>
        <v>15821.067295018342</v>
      </c>
      <c r="J215" s="32">
        <f>SUBTOTAL(9,J216:J228)</f>
        <v>2765.0105662926003</v>
      </c>
      <c r="K215" s="32">
        <f>SUBTOTAL(9,K216:K228)</f>
        <v>19271.642072061844</v>
      </c>
      <c r="L215" s="32">
        <f>SUBTOTAL(9,L216:L228)</f>
        <v>3561.8866114981274</v>
      </c>
      <c r="M215" s="32">
        <f>SUBTOTAL(9,M216:M228)</f>
        <v>22833.528683559969</v>
      </c>
      <c r="N215" s="33"/>
    </row>
    <row r="216" spans="1:14" ht="25.5">
      <c r="A216" s="25" t="s">
        <v>556</v>
      </c>
      <c r="B216" s="30" t="s">
        <v>196</v>
      </c>
      <c r="C216" s="31" t="s">
        <v>197</v>
      </c>
      <c r="D216" s="25" t="s">
        <v>57</v>
      </c>
      <c r="E216" s="25" t="s">
        <v>62</v>
      </c>
      <c r="F216" s="27">
        <v>40</v>
      </c>
      <c r="G216" s="28">
        <f>VLOOKUP($B216,'03_COMPOSIÇÕES'!$A:$G,6,0)</f>
        <v>7.3545275381400002</v>
      </c>
      <c r="H216" s="28">
        <f>VLOOKUP($B216,'03_COMPOSIÇÕES'!$A:$G,7,0)</f>
        <v>4.035726983</v>
      </c>
      <c r="I216" s="32">
        <f t="shared" ref="I216:I228" si="50">$F216*$G216</f>
        <v>294.18110152560001</v>
      </c>
      <c r="J216" s="32">
        <f t="shared" ref="J216:J228" si="51">$F216*$H216</f>
        <v>161.42907932</v>
      </c>
      <c r="K216" s="32">
        <f t="shared" ref="K216:K228" si="52">$I216*(1+BDI_MAT)</f>
        <v>358.34199976833338</v>
      </c>
      <c r="L216" s="32">
        <f t="shared" ref="L216:L228" si="53">$J216*(1+BDI_MDO)</f>
        <v>207.95293998002401</v>
      </c>
      <c r="M216" s="32">
        <f t="shared" ref="M216:M228" si="54">SUM(K216:L216)</f>
        <v>566.29493974835736</v>
      </c>
    </row>
    <row r="217" spans="1:14" ht="25.5">
      <c r="A217" s="25" t="s">
        <v>557</v>
      </c>
      <c r="B217" s="30" t="s">
        <v>558</v>
      </c>
      <c r="C217" s="31" t="s">
        <v>559</v>
      </c>
      <c r="D217" s="25" t="s">
        <v>57</v>
      </c>
      <c r="E217" s="25" t="s">
        <v>30</v>
      </c>
      <c r="F217" s="27">
        <v>10</v>
      </c>
      <c r="G217" s="28">
        <f>VLOOKUP($B217,'03_COMPOSIÇÕES'!$A:$G,6,0)</f>
        <v>11.735922834520002</v>
      </c>
      <c r="H217" s="28">
        <f>VLOOKUP($B217,'03_COMPOSIÇÕES'!$A:$G,7,0)</f>
        <v>36.361330830999997</v>
      </c>
      <c r="I217" s="32">
        <f t="shared" si="50"/>
        <v>117.35922834520002</v>
      </c>
      <c r="J217" s="32">
        <f t="shared" si="51"/>
        <v>363.61330830999998</v>
      </c>
      <c r="K217" s="32">
        <f t="shared" si="52"/>
        <v>142.95527604728815</v>
      </c>
      <c r="L217" s="32">
        <f t="shared" si="53"/>
        <v>468.40666376494198</v>
      </c>
      <c r="M217" s="32">
        <f t="shared" si="54"/>
        <v>611.36193981223016</v>
      </c>
    </row>
    <row r="218" spans="1:14" ht="25.5">
      <c r="A218" s="25" t="s">
        <v>560</v>
      </c>
      <c r="B218" s="30" t="s">
        <v>561</v>
      </c>
      <c r="C218" s="31" t="s">
        <v>562</v>
      </c>
      <c r="D218" s="25" t="s">
        <v>57</v>
      </c>
      <c r="E218" s="25" t="s">
        <v>30</v>
      </c>
      <c r="F218" s="27">
        <v>10</v>
      </c>
      <c r="G218" s="28">
        <f>VLOOKUP($B218,'03_COMPOSIÇÕES'!$A:$G,6,0)</f>
        <v>1.01833330941</v>
      </c>
      <c r="H218" s="28">
        <f>VLOOKUP($B218,'03_COMPOSIÇÕES'!$A:$G,7,0)</f>
        <v>2.3931336303600004</v>
      </c>
      <c r="I218" s="32">
        <f t="shared" si="50"/>
        <v>10.1833330941</v>
      </c>
      <c r="J218" s="32">
        <f t="shared" si="51"/>
        <v>23.931336303600006</v>
      </c>
      <c r="K218" s="32">
        <f t="shared" si="52"/>
        <v>12.40431804192321</v>
      </c>
      <c r="L218" s="32">
        <f t="shared" si="53"/>
        <v>30.828347426297526</v>
      </c>
      <c r="M218" s="32">
        <f t="shared" si="54"/>
        <v>43.232665468220738</v>
      </c>
    </row>
    <row r="219" spans="1:14" ht="25.5">
      <c r="A219" s="25" t="s">
        <v>563</v>
      </c>
      <c r="B219" s="30" t="s">
        <v>564</v>
      </c>
      <c r="C219" s="31" t="s">
        <v>565</v>
      </c>
      <c r="D219" s="25" t="s">
        <v>57</v>
      </c>
      <c r="E219" s="25" t="s">
        <v>30</v>
      </c>
      <c r="F219" s="27">
        <v>14</v>
      </c>
      <c r="G219" s="28">
        <f>VLOOKUP($B219,'03_COMPOSIÇÕES'!$A:$G,6,0)</f>
        <v>12.455153419570001</v>
      </c>
      <c r="H219" s="28">
        <f>VLOOKUP($B219,'03_COMPOSIÇÕES'!$A:$G,7,0)</f>
        <v>13.640542996000001</v>
      </c>
      <c r="I219" s="32">
        <f t="shared" si="50"/>
        <v>174.37214787398003</v>
      </c>
      <c r="J219" s="32">
        <f t="shared" si="51"/>
        <v>190.96760194400002</v>
      </c>
      <c r="K219" s="32">
        <f t="shared" si="52"/>
        <v>212.40271332529505</v>
      </c>
      <c r="L219" s="32">
        <f t="shared" si="53"/>
        <v>246.00446482426082</v>
      </c>
      <c r="M219" s="32">
        <f t="shared" si="54"/>
        <v>458.40717814955588</v>
      </c>
    </row>
    <row r="220" spans="1:14" ht="25.5">
      <c r="A220" s="25" t="s">
        <v>566</v>
      </c>
      <c r="B220" s="30" t="s">
        <v>254</v>
      </c>
      <c r="C220" s="31" t="s">
        <v>255</v>
      </c>
      <c r="D220" s="25" t="s">
        <v>57</v>
      </c>
      <c r="E220" s="25" t="s">
        <v>30</v>
      </c>
      <c r="F220" s="27">
        <v>9</v>
      </c>
      <c r="G220" s="28">
        <f>VLOOKUP($B220,'03_COMPOSIÇÕES'!$A:$G,6,0)</f>
        <v>9.1207017593199975</v>
      </c>
      <c r="H220" s="28">
        <f>VLOOKUP($B220,'03_COMPOSIÇÕES'!$A:$G,7,0)</f>
        <v>0.84220976000000003</v>
      </c>
      <c r="I220" s="32">
        <f t="shared" si="50"/>
        <v>82.086315833879979</v>
      </c>
      <c r="J220" s="32">
        <f t="shared" si="51"/>
        <v>7.5798878400000005</v>
      </c>
      <c r="K220" s="32">
        <f t="shared" si="52"/>
        <v>99.989341317249199</v>
      </c>
      <c r="L220" s="32">
        <f t="shared" si="53"/>
        <v>9.7644115154880016</v>
      </c>
      <c r="M220" s="32">
        <f t="shared" si="54"/>
        <v>109.75375283273721</v>
      </c>
    </row>
    <row r="221" spans="1:14" ht="25.5">
      <c r="A221" s="25" t="s">
        <v>567</v>
      </c>
      <c r="B221" s="30" t="s">
        <v>568</v>
      </c>
      <c r="C221" s="31" t="s">
        <v>569</v>
      </c>
      <c r="D221" s="25" t="s">
        <v>57</v>
      </c>
      <c r="E221" s="25" t="s">
        <v>30</v>
      </c>
      <c r="F221" s="27">
        <v>4</v>
      </c>
      <c r="G221" s="28">
        <f>VLOOKUP($B221,'03_COMPOSIÇÕES'!$A:$G,6,0)</f>
        <v>7.6819987579999989</v>
      </c>
      <c r="H221" s="28">
        <f>VLOOKUP($B221,'03_COMPOSIÇÕES'!$A:$G,7,0)</f>
        <v>2.7503670000000002</v>
      </c>
      <c r="I221" s="32">
        <f t="shared" si="50"/>
        <v>30.727995031999995</v>
      </c>
      <c r="J221" s="32">
        <f t="shared" si="51"/>
        <v>11.001468000000001</v>
      </c>
      <c r="K221" s="32">
        <f t="shared" si="52"/>
        <v>37.429770748479193</v>
      </c>
      <c r="L221" s="32">
        <f t="shared" si="53"/>
        <v>14.172091077600001</v>
      </c>
      <c r="M221" s="32">
        <f t="shared" si="54"/>
        <v>51.601861826079194</v>
      </c>
    </row>
    <row r="222" spans="1:14" ht="25.5">
      <c r="A222" s="25" t="s">
        <v>570</v>
      </c>
      <c r="B222" s="30" t="s">
        <v>571</v>
      </c>
      <c r="C222" s="31" t="s">
        <v>572</v>
      </c>
      <c r="D222" s="25" t="s">
        <v>57</v>
      </c>
      <c r="E222" s="25" t="s">
        <v>30</v>
      </c>
      <c r="F222" s="27">
        <v>8</v>
      </c>
      <c r="G222" s="28">
        <f>VLOOKUP($B222,'03_COMPOSIÇÕES'!$A:$G,6,0)</f>
        <v>9.6119987579999986</v>
      </c>
      <c r="H222" s="28">
        <f>VLOOKUP($B222,'03_COMPOSIÇÕES'!$A:$G,7,0)</f>
        <v>2.7503670000000002</v>
      </c>
      <c r="I222" s="32">
        <f t="shared" si="50"/>
        <v>76.895990063999989</v>
      </c>
      <c r="J222" s="32">
        <f t="shared" si="51"/>
        <v>22.002936000000002</v>
      </c>
      <c r="K222" s="32">
        <f t="shared" si="52"/>
        <v>93.667005496958382</v>
      </c>
      <c r="L222" s="32">
        <f t="shared" si="53"/>
        <v>28.344182155200002</v>
      </c>
      <c r="M222" s="32">
        <f t="shared" si="54"/>
        <v>122.01118765215838</v>
      </c>
    </row>
    <row r="223" spans="1:14" ht="25.5">
      <c r="A223" s="25" t="s">
        <v>573</v>
      </c>
      <c r="B223" s="30" t="s">
        <v>211</v>
      </c>
      <c r="C223" s="31" t="s">
        <v>212</v>
      </c>
      <c r="D223" s="25" t="s">
        <v>57</v>
      </c>
      <c r="E223" s="25" t="s">
        <v>62</v>
      </c>
      <c r="F223" s="27">
        <v>4.5</v>
      </c>
      <c r="G223" s="28">
        <f>VLOOKUP($B223,'03_COMPOSIÇÕES'!$A:$G,6,0)</f>
        <v>0.6014990684999999</v>
      </c>
      <c r="H223" s="28">
        <f>VLOOKUP($B223,'03_COMPOSIÇÕES'!$A:$G,7,0)</f>
        <v>1.2464560500000001</v>
      </c>
      <c r="I223" s="32">
        <f t="shared" si="50"/>
        <v>2.7067458082499996</v>
      </c>
      <c r="J223" s="32">
        <f t="shared" si="51"/>
        <v>5.609052225000001</v>
      </c>
      <c r="K223" s="32">
        <f t="shared" si="52"/>
        <v>3.2970870690293244</v>
      </c>
      <c r="L223" s="32">
        <f t="shared" si="53"/>
        <v>7.2255810762450015</v>
      </c>
      <c r="M223" s="32">
        <f t="shared" si="54"/>
        <v>10.522668145274325</v>
      </c>
    </row>
    <row r="224" spans="1:14" ht="25.5">
      <c r="A224" s="25" t="s">
        <v>574</v>
      </c>
      <c r="B224" s="30" t="s">
        <v>575</v>
      </c>
      <c r="C224" s="31" t="s">
        <v>576</v>
      </c>
      <c r="D224" s="25" t="s">
        <v>57</v>
      </c>
      <c r="E224" s="25" t="s">
        <v>88</v>
      </c>
      <c r="F224" s="27">
        <v>75</v>
      </c>
      <c r="G224" s="28">
        <f>VLOOKUP($B224,'03_COMPOSIÇÕES'!$A:$G,6,0)</f>
        <v>8.1154937899999968</v>
      </c>
      <c r="H224" s="28">
        <f>VLOOKUP($B224,'03_COMPOSIÇÕES'!$A:$G,7,0)</f>
        <v>12.031568</v>
      </c>
      <c r="I224" s="32">
        <f t="shared" si="50"/>
        <v>608.66203424999981</v>
      </c>
      <c r="J224" s="32">
        <f t="shared" si="51"/>
        <v>902.36760000000004</v>
      </c>
      <c r="K224" s="32">
        <f t="shared" si="52"/>
        <v>741.41122391992474</v>
      </c>
      <c r="L224" s="32">
        <f t="shared" si="53"/>
        <v>1162.42994232</v>
      </c>
      <c r="M224" s="32">
        <f t="shared" si="54"/>
        <v>1903.8411662399249</v>
      </c>
    </row>
    <row r="225" spans="1:14" ht="25.5">
      <c r="A225" s="25" t="s">
        <v>577</v>
      </c>
      <c r="B225" s="30" t="s">
        <v>214</v>
      </c>
      <c r="C225" s="31" t="s">
        <v>215</v>
      </c>
      <c r="D225" s="25" t="s">
        <v>57</v>
      </c>
      <c r="E225" s="25" t="s">
        <v>62</v>
      </c>
      <c r="F225" s="27">
        <v>4.5</v>
      </c>
      <c r="G225" s="28">
        <f>VLOOKUP($B225,'03_COMPOSIÇÕES'!$A:$G,6,0)</f>
        <v>17.749993790000001</v>
      </c>
      <c r="H225" s="28">
        <f>VLOOKUP($B225,'03_COMPOSIÇÕES'!$A:$G,7,0)</f>
        <v>10.0895375</v>
      </c>
      <c r="I225" s="32">
        <f t="shared" si="50"/>
        <v>79.874972055000001</v>
      </c>
      <c r="J225" s="32">
        <f t="shared" si="51"/>
        <v>45.402918750000005</v>
      </c>
      <c r="K225" s="32">
        <f t="shared" si="52"/>
        <v>97.295703460195497</v>
      </c>
      <c r="L225" s="32">
        <f t="shared" si="53"/>
        <v>58.488039933750009</v>
      </c>
      <c r="M225" s="32">
        <f t="shared" si="54"/>
        <v>155.78374339394551</v>
      </c>
    </row>
    <row r="226" spans="1:14" ht="25.5">
      <c r="A226" s="25" t="s">
        <v>578</v>
      </c>
      <c r="B226" s="30" t="s">
        <v>257</v>
      </c>
      <c r="C226" s="31" t="s">
        <v>258</v>
      </c>
      <c r="D226" s="25" t="s">
        <v>57</v>
      </c>
      <c r="E226" s="25" t="s">
        <v>30</v>
      </c>
      <c r="F226" s="27">
        <v>62</v>
      </c>
      <c r="G226" s="28">
        <f>VLOOKUP($B226,'03_COMPOSIÇÕES'!$A:$G,6,0)</f>
        <v>4.6373308493333329</v>
      </c>
      <c r="H226" s="28">
        <f>VLOOKUP($B226,'03_COMPOSIÇÕES'!$A:$G,7,0)</f>
        <v>4.8126271999999997</v>
      </c>
      <c r="I226" s="32">
        <f t="shared" si="50"/>
        <v>287.51451265866666</v>
      </c>
      <c r="J226" s="32">
        <f t="shared" si="51"/>
        <v>298.38288639999996</v>
      </c>
      <c r="K226" s="32">
        <f t="shared" si="52"/>
        <v>350.22142786952185</v>
      </c>
      <c r="L226" s="32">
        <f t="shared" si="53"/>
        <v>384.37683426047994</v>
      </c>
      <c r="M226" s="32">
        <f t="shared" si="54"/>
        <v>734.59826213000179</v>
      </c>
    </row>
    <row r="227" spans="1:14" ht="25.5">
      <c r="A227" s="25" t="s">
        <v>579</v>
      </c>
      <c r="B227" s="30" t="s">
        <v>260</v>
      </c>
      <c r="C227" s="31" t="s">
        <v>261</v>
      </c>
      <c r="D227" s="25" t="s">
        <v>57</v>
      </c>
      <c r="E227" s="25" t="s">
        <v>30</v>
      </c>
      <c r="F227" s="27">
        <v>82</v>
      </c>
      <c r="G227" s="28">
        <f>VLOOKUP($B227,'03_COMPOSIÇÕES'!$A:$G,6,0)</f>
        <v>137.38590480366665</v>
      </c>
      <c r="H227" s="28">
        <f>VLOOKUP($B227,'03_COMPOSIÇÕES'!$A:$G,7,0)</f>
        <v>3.6094704000000002</v>
      </c>
      <c r="I227" s="32">
        <f t="shared" si="50"/>
        <v>11265.644193900665</v>
      </c>
      <c r="J227" s="32">
        <f t="shared" si="51"/>
        <v>295.97657280000004</v>
      </c>
      <c r="K227" s="32">
        <f t="shared" si="52"/>
        <v>13722.6811925904</v>
      </c>
      <c r="L227" s="32">
        <f t="shared" si="53"/>
        <v>381.27702108096008</v>
      </c>
      <c r="M227" s="32">
        <f t="shared" si="54"/>
        <v>14103.95821367136</v>
      </c>
    </row>
    <row r="228" spans="1:14" ht="25.5">
      <c r="A228" s="25" t="s">
        <v>580</v>
      </c>
      <c r="B228" s="30" t="s">
        <v>263</v>
      </c>
      <c r="C228" s="31" t="s">
        <v>264</v>
      </c>
      <c r="D228" s="25" t="s">
        <v>57</v>
      </c>
      <c r="E228" s="25" t="s">
        <v>88</v>
      </c>
      <c r="F228" s="27">
        <v>605</v>
      </c>
      <c r="G228" s="28">
        <f>VLOOKUP($B228,'03_COMPOSIÇÕES'!$A:$G,6,0)</f>
        <v>4.6129896274000002</v>
      </c>
      <c r="H228" s="28">
        <f>VLOOKUP($B228,'03_COMPOSIÇÕES'!$A:$G,7,0)</f>
        <v>0.72189407999999999</v>
      </c>
      <c r="I228" s="32">
        <f t="shared" si="50"/>
        <v>2790.858724577</v>
      </c>
      <c r="J228" s="32">
        <f t="shared" si="51"/>
        <v>436.74591839999999</v>
      </c>
      <c r="K228" s="32">
        <f t="shared" si="52"/>
        <v>3399.5450124072436</v>
      </c>
      <c r="L228" s="32">
        <f t="shared" si="53"/>
        <v>562.61609208287996</v>
      </c>
      <c r="M228" s="32">
        <f t="shared" si="54"/>
        <v>3962.1611044901238</v>
      </c>
    </row>
    <row r="229" spans="1:14">
      <c r="A229" s="25"/>
      <c r="B229" s="30"/>
      <c r="C229" s="31"/>
      <c r="D229" s="25"/>
      <c r="E229" s="25"/>
      <c r="F229" s="27"/>
      <c r="G229" s="28"/>
      <c r="H229" s="28"/>
      <c r="I229" s="32"/>
      <c r="J229" s="32"/>
      <c r="K229" s="32"/>
      <c r="L229" s="32"/>
      <c r="M229" s="32"/>
    </row>
    <row r="230" spans="1:14">
      <c r="A230" s="26" t="s">
        <v>581</v>
      </c>
      <c r="B230" s="30"/>
      <c r="C230" s="31" t="s">
        <v>270</v>
      </c>
      <c r="D230" s="25"/>
      <c r="E230" s="25"/>
      <c r="F230" s="27"/>
      <c r="G230" s="28"/>
      <c r="H230" s="28"/>
      <c r="I230" s="32">
        <f>SUBTOTAL(9,I231:I248)</f>
        <v>76619.533547868923</v>
      </c>
      <c r="J230" s="32">
        <f>SUBTOTAL(9,J231:J248)</f>
        <v>19250.919494445996</v>
      </c>
      <c r="K230" s="32">
        <f>SUBTOTAL(9,K231:K248)</f>
        <v>93330.253814659125</v>
      </c>
      <c r="L230" s="32">
        <f>SUBTOTAL(9,L231:L248)</f>
        <v>24799.034492745337</v>
      </c>
      <c r="M230" s="32">
        <f>SUBTOTAL(9,M231:M248)</f>
        <v>118129.28830740447</v>
      </c>
      <c r="N230" s="33"/>
    </row>
    <row r="231" spans="1:14" ht="25.5">
      <c r="A231" s="25" t="s">
        <v>582</v>
      </c>
      <c r="B231" s="30" t="s">
        <v>196</v>
      </c>
      <c r="C231" s="31" t="s">
        <v>197</v>
      </c>
      <c r="D231" s="25" t="s">
        <v>57</v>
      </c>
      <c r="E231" s="25" t="s">
        <v>62</v>
      </c>
      <c r="F231" s="27">
        <v>550</v>
      </c>
      <c r="G231" s="28">
        <f>VLOOKUP($B231,'03_COMPOSIÇÕES'!$A:$G,6,0)</f>
        <v>7.3545275381400002</v>
      </c>
      <c r="H231" s="28">
        <f>VLOOKUP($B231,'03_COMPOSIÇÕES'!$A:$G,7,0)</f>
        <v>4.035726983</v>
      </c>
      <c r="I231" s="32">
        <f t="shared" ref="I231:I248" si="55">$F231*$G231</f>
        <v>4044.9901459769999</v>
      </c>
      <c r="J231" s="32">
        <f t="shared" ref="J231:J248" si="56">$F231*$H231</f>
        <v>2219.64984065</v>
      </c>
      <c r="K231" s="32">
        <f t="shared" ref="K231:K248" si="57">$I231*(1+BDI_MAT)</f>
        <v>4927.2024968145834</v>
      </c>
      <c r="L231" s="32">
        <f t="shared" ref="L231:L248" si="58">$J231*(1+BDI_MDO)</f>
        <v>2859.35292472533</v>
      </c>
      <c r="M231" s="32">
        <f t="shared" ref="M231:M248" si="59">SUM(K231:L231)</f>
        <v>7786.5554215399134</v>
      </c>
    </row>
    <row r="232" spans="1:14" ht="38.25">
      <c r="A232" s="25" t="s">
        <v>583</v>
      </c>
      <c r="B232" s="30" t="s">
        <v>278</v>
      </c>
      <c r="C232" s="31" t="s">
        <v>279</v>
      </c>
      <c r="D232" s="25" t="s">
        <v>57</v>
      </c>
      <c r="E232" s="25" t="s">
        <v>30</v>
      </c>
      <c r="F232" s="27">
        <v>20</v>
      </c>
      <c r="G232" s="28">
        <f>VLOOKUP($B232,'03_COMPOSIÇÕES'!$A:$G,6,0)</f>
        <v>9.874063403220001</v>
      </c>
      <c r="H232" s="28">
        <f>VLOOKUP($B232,'03_COMPOSIÇÕES'!$A:$G,7,0)</f>
        <v>8.2632809023999982</v>
      </c>
      <c r="I232" s="32">
        <f t="shared" si="55"/>
        <v>197.48126806440001</v>
      </c>
      <c r="J232" s="32">
        <f t="shared" si="56"/>
        <v>165.26561804799996</v>
      </c>
      <c r="K232" s="32">
        <f t="shared" si="57"/>
        <v>240.55193262924564</v>
      </c>
      <c r="L232" s="32">
        <f t="shared" si="58"/>
        <v>212.89516916943356</v>
      </c>
      <c r="M232" s="32">
        <f t="shared" si="59"/>
        <v>453.44710179867923</v>
      </c>
    </row>
    <row r="233" spans="1:14" ht="38.25">
      <c r="A233" s="25" t="s">
        <v>584</v>
      </c>
      <c r="B233" s="30" t="s">
        <v>281</v>
      </c>
      <c r="C233" s="31" t="s">
        <v>282</v>
      </c>
      <c r="D233" s="25" t="s">
        <v>57</v>
      </c>
      <c r="E233" s="25" t="s">
        <v>30</v>
      </c>
      <c r="F233" s="27">
        <v>16</v>
      </c>
      <c r="G233" s="28">
        <f>VLOOKUP($B233,'03_COMPOSIÇÕES'!$A:$G,6,0)</f>
        <v>8.5640634032200005</v>
      </c>
      <c r="H233" s="28">
        <f>VLOOKUP($B233,'03_COMPOSIÇÕES'!$A:$G,7,0)</f>
        <v>8.2632809023999982</v>
      </c>
      <c r="I233" s="32">
        <f t="shared" si="55"/>
        <v>137.02501445152001</v>
      </c>
      <c r="J233" s="32">
        <f t="shared" si="56"/>
        <v>132.21249443839997</v>
      </c>
      <c r="K233" s="32">
        <f t="shared" si="57"/>
        <v>166.91017010339652</v>
      </c>
      <c r="L233" s="32">
        <f t="shared" si="58"/>
        <v>170.31613533554685</v>
      </c>
      <c r="M233" s="32">
        <f t="shared" si="59"/>
        <v>337.22630543894337</v>
      </c>
    </row>
    <row r="234" spans="1:14" ht="38.25">
      <c r="A234" s="25" t="s">
        <v>585</v>
      </c>
      <c r="B234" s="30" t="s">
        <v>284</v>
      </c>
      <c r="C234" s="31" t="s">
        <v>285</v>
      </c>
      <c r="D234" s="25" t="s">
        <v>57</v>
      </c>
      <c r="E234" s="25" t="s">
        <v>30</v>
      </c>
      <c r="F234" s="27">
        <v>2</v>
      </c>
      <c r="G234" s="28">
        <f>VLOOKUP($B234,'03_COMPOSIÇÕES'!$A:$G,6,0)</f>
        <v>10.383130605999998</v>
      </c>
      <c r="H234" s="28">
        <f>VLOOKUP($B234,'03_COMPOSIÇÕES'!$A:$G,7,0)</f>
        <v>10.5107778048</v>
      </c>
      <c r="I234" s="32">
        <f t="shared" si="55"/>
        <v>20.766261211999996</v>
      </c>
      <c r="J234" s="32">
        <f t="shared" si="56"/>
        <v>21.0215556096</v>
      </c>
      <c r="K234" s="32">
        <f t="shared" si="57"/>
        <v>25.295382782337196</v>
      </c>
      <c r="L234" s="32">
        <f t="shared" si="58"/>
        <v>27.079967936286721</v>
      </c>
      <c r="M234" s="32">
        <f t="shared" si="59"/>
        <v>52.37535071862392</v>
      </c>
    </row>
    <row r="235" spans="1:14" ht="25.5">
      <c r="A235" s="25" t="s">
        <v>586</v>
      </c>
      <c r="B235" s="30" t="s">
        <v>287</v>
      </c>
      <c r="C235" s="31" t="s">
        <v>288</v>
      </c>
      <c r="D235" s="25" t="s">
        <v>57</v>
      </c>
      <c r="E235" s="25" t="s">
        <v>30</v>
      </c>
      <c r="F235" s="27">
        <v>14</v>
      </c>
      <c r="G235" s="28">
        <f>VLOOKUP($B235,'03_COMPOSIÇÕES'!$A:$G,6,0)</f>
        <v>8.5324984475000001</v>
      </c>
      <c r="H235" s="28">
        <f>VLOOKUP($B235,'03_COMPOSIÇÕES'!$A:$G,7,0)</f>
        <v>3.43795875</v>
      </c>
      <c r="I235" s="32">
        <f t="shared" si="55"/>
        <v>119.45497826499999</v>
      </c>
      <c r="J235" s="32">
        <f t="shared" si="56"/>
        <v>48.131422499999999</v>
      </c>
      <c r="K235" s="32">
        <f t="shared" si="57"/>
        <v>145.50810902459648</v>
      </c>
      <c r="L235" s="32">
        <f t="shared" si="58"/>
        <v>62.002898464499999</v>
      </c>
      <c r="M235" s="32">
        <f t="shared" si="59"/>
        <v>207.51100748909647</v>
      </c>
    </row>
    <row r="236" spans="1:14" ht="25.5">
      <c r="A236" s="25" t="s">
        <v>587</v>
      </c>
      <c r="B236" s="30" t="s">
        <v>290</v>
      </c>
      <c r="C236" s="31" t="s">
        <v>291</v>
      </c>
      <c r="D236" s="25" t="s">
        <v>57</v>
      </c>
      <c r="E236" s="25" t="s">
        <v>30</v>
      </c>
      <c r="F236" s="27">
        <v>46</v>
      </c>
      <c r="G236" s="28">
        <f>VLOOKUP($B236,'03_COMPOSIÇÕES'!$A:$G,6,0)</f>
        <v>8.5324984475000001</v>
      </c>
      <c r="H236" s="28">
        <f>VLOOKUP($B236,'03_COMPOSIÇÕES'!$A:$G,7,0)</f>
        <v>3.43795875</v>
      </c>
      <c r="I236" s="32">
        <f t="shared" si="55"/>
        <v>392.49492858500003</v>
      </c>
      <c r="J236" s="32">
        <f t="shared" si="56"/>
        <v>158.14610249999998</v>
      </c>
      <c r="K236" s="32">
        <f t="shared" si="57"/>
        <v>478.09807250938849</v>
      </c>
      <c r="L236" s="32">
        <f t="shared" si="58"/>
        <v>203.72380924049997</v>
      </c>
      <c r="M236" s="32">
        <f t="shared" si="59"/>
        <v>681.82188174988846</v>
      </c>
    </row>
    <row r="237" spans="1:14" ht="25.5">
      <c r="A237" s="25" t="s">
        <v>588</v>
      </c>
      <c r="B237" s="30" t="s">
        <v>211</v>
      </c>
      <c r="C237" s="31" t="s">
        <v>212</v>
      </c>
      <c r="D237" s="25" t="s">
        <v>57</v>
      </c>
      <c r="E237" s="25" t="s">
        <v>62</v>
      </c>
      <c r="F237" s="27">
        <v>550</v>
      </c>
      <c r="G237" s="28">
        <f>VLOOKUP($B237,'03_COMPOSIÇÕES'!$A:$G,6,0)</f>
        <v>0.6014990684999999</v>
      </c>
      <c r="H237" s="28">
        <f>VLOOKUP($B237,'03_COMPOSIÇÕES'!$A:$G,7,0)</f>
        <v>1.2464560500000001</v>
      </c>
      <c r="I237" s="32">
        <f t="shared" si="55"/>
        <v>330.82448767499994</v>
      </c>
      <c r="J237" s="32">
        <f t="shared" si="56"/>
        <v>685.55082750000008</v>
      </c>
      <c r="K237" s="32">
        <f t="shared" si="57"/>
        <v>402.97730843691744</v>
      </c>
      <c r="L237" s="32">
        <f t="shared" si="58"/>
        <v>883.12657598550015</v>
      </c>
      <c r="M237" s="32">
        <f t="shared" si="59"/>
        <v>1286.1038844224177</v>
      </c>
    </row>
    <row r="238" spans="1:14" ht="25.5">
      <c r="A238" s="25" t="s">
        <v>589</v>
      </c>
      <c r="B238" s="30" t="s">
        <v>590</v>
      </c>
      <c r="C238" s="31" t="s">
        <v>591</v>
      </c>
      <c r="D238" s="25" t="s">
        <v>57</v>
      </c>
      <c r="E238" s="25" t="s">
        <v>88</v>
      </c>
      <c r="F238" s="27">
        <v>33</v>
      </c>
      <c r="G238" s="28">
        <f>VLOOKUP($B238,'03_COMPOSIÇÕES'!$A:$G,6,0)</f>
        <v>18.341990685000006</v>
      </c>
      <c r="H238" s="28">
        <f>VLOOKUP($B238,'03_COMPOSIÇÕES'!$A:$G,7,0)</f>
        <v>18.047352</v>
      </c>
      <c r="I238" s="32">
        <f t="shared" si="55"/>
        <v>605.28569260500024</v>
      </c>
      <c r="J238" s="32">
        <f t="shared" si="56"/>
        <v>595.56261600000005</v>
      </c>
      <c r="K238" s="32">
        <f t="shared" si="57"/>
        <v>737.29850216215073</v>
      </c>
      <c r="L238" s="32">
        <f t="shared" si="58"/>
        <v>767.20376193120012</v>
      </c>
      <c r="M238" s="32">
        <f t="shared" si="59"/>
        <v>1504.5022640933507</v>
      </c>
    </row>
    <row r="239" spans="1:14" ht="25.5">
      <c r="A239" s="25" t="s">
        <v>592</v>
      </c>
      <c r="B239" s="30" t="s">
        <v>294</v>
      </c>
      <c r="C239" s="31" t="s">
        <v>295</v>
      </c>
      <c r="D239" s="25" t="s">
        <v>57</v>
      </c>
      <c r="E239" s="25" t="s">
        <v>88</v>
      </c>
      <c r="F239" s="27">
        <v>115</v>
      </c>
      <c r="G239" s="28">
        <f>VLOOKUP($B239,'03_COMPOSIÇÕES'!$A:$G,6,0)</f>
        <v>8.8924937899999978</v>
      </c>
      <c r="H239" s="28">
        <f>VLOOKUP($B239,'03_COMPOSIÇÕES'!$A:$G,7,0)</f>
        <v>12.031568</v>
      </c>
      <c r="I239" s="32">
        <f t="shared" si="55"/>
        <v>1022.6367858499998</v>
      </c>
      <c r="J239" s="32">
        <f t="shared" si="56"/>
        <v>1383.63032</v>
      </c>
      <c r="K239" s="32">
        <f t="shared" si="57"/>
        <v>1245.6738688438847</v>
      </c>
      <c r="L239" s="32">
        <f t="shared" si="58"/>
        <v>1782.3925782240001</v>
      </c>
      <c r="M239" s="32">
        <f t="shared" si="59"/>
        <v>3028.0664470678848</v>
      </c>
    </row>
    <row r="240" spans="1:14" ht="25.5">
      <c r="A240" s="25" t="s">
        <v>593</v>
      </c>
      <c r="B240" s="30" t="s">
        <v>214</v>
      </c>
      <c r="C240" s="31" t="s">
        <v>215</v>
      </c>
      <c r="D240" s="25" t="s">
        <v>57</v>
      </c>
      <c r="E240" s="25" t="s">
        <v>62</v>
      </c>
      <c r="F240" s="27">
        <v>550</v>
      </c>
      <c r="G240" s="28">
        <f>VLOOKUP($B240,'03_COMPOSIÇÕES'!$A:$G,6,0)</f>
        <v>17.749993790000001</v>
      </c>
      <c r="H240" s="28">
        <f>VLOOKUP($B240,'03_COMPOSIÇÕES'!$A:$G,7,0)</f>
        <v>10.0895375</v>
      </c>
      <c r="I240" s="32">
        <f t="shared" si="55"/>
        <v>9762.4965845000006</v>
      </c>
      <c r="J240" s="32">
        <f t="shared" si="56"/>
        <v>5549.2456250000005</v>
      </c>
      <c r="K240" s="32">
        <f t="shared" si="57"/>
        <v>11891.697089579451</v>
      </c>
      <c r="L240" s="32">
        <f t="shared" si="58"/>
        <v>7148.5382141250011</v>
      </c>
      <c r="M240" s="32">
        <f t="shared" si="59"/>
        <v>19040.235303704452</v>
      </c>
    </row>
    <row r="241" spans="1:14" ht="25.5">
      <c r="A241" s="25" t="s">
        <v>594</v>
      </c>
      <c r="B241" s="30" t="s">
        <v>302</v>
      </c>
      <c r="C241" s="31" t="s">
        <v>303</v>
      </c>
      <c r="D241" s="25" t="s">
        <v>57</v>
      </c>
      <c r="E241" s="25" t="s">
        <v>30</v>
      </c>
      <c r="F241" s="27">
        <v>15</v>
      </c>
      <c r="G241" s="28">
        <f>VLOOKUP($B241,'03_COMPOSIÇÕES'!$A:$G,6,0)</f>
        <v>142.34332712333335</v>
      </c>
      <c r="H241" s="28">
        <f>VLOOKUP($B241,'03_COMPOSIÇÕES'!$A:$G,7,0)</f>
        <v>14.7129338</v>
      </c>
      <c r="I241" s="32">
        <f t="shared" si="55"/>
        <v>2135.1499068500002</v>
      </c>
      <c r="J241" s="32">
        <f t="shared" si="56"/>
        <v>220.694007</v>
      </c>
      <c r="K241" s="32">
        <f t="shared" si="57"/>
        <v>2600.8261015339854</v>
      </c>
      <c r="L241" s="32">
        <f t="shared" si="58"/>
        <v>284.29801981740002</v>
      </c>
      <c r="M241" s="32">
        <f t="shared" si="59"/>
        <v>2885.1241213513854</v>
      </c>
    </row>
    <row r="242" spans="1:14">
      <c r="A242" s="25" t="s">
        <v>595</v>
      </c>
      <c r="B242" s="30" t="s">
        <v>305</v>
      </c>
      <c r="C242" s="31" t="s">
        <v>306</v>
      </c>
      <c r="D242" s="25" t="s">
        <v>57</v>
      </c>
      <c r="E242" s="25" t="s">
        <v>30</v>
      </c>
      <c r="F242" s="27">
        <v>14</v>
      </c>
      <c r="G242" s="28">
        <f>VLOOKUP($B242,'03_COMPOSIÇÕES'!$A:$G,6,0)</f>
        <v>78.340328986333333</v>
      </c>
      <c r="H242" s="28">
        <f>VLOOKUP($B242,'03_COMPOSIÇÕES'!$A:$G,7,0)</f>
        <v>10.2096748</v>
      </c>
      <c r="I242" s="32">
        <f t="shared" si="55"/>
        <v>1096.7646058086666</v>
      </c>
      <c r="J242" s="32">
        <f t="shared" si="56"/>
        <v>142.9354472</v>
      </c>
      <c r="K242" s="32">
        <f t="shared" si="57"/>
        <v>1335.9689663355368</v>
      </c>
      <c r="L242" s="32">
        <f t="shared" si="58"/>
        <v>184.12944308304</v>
      </c>
      <c r="M242" s="32">
        <f t="shared" si="59"/>
        <v>1520.0984094185769</v>
      </c>
    </row>
    <row r="243" spans="1:14">
      <c r="A243" s="25" t="s">
        <v>596</v>
      </c>
      <c r="B243" s="30" t="s">
        <v>311</v>
      </c>
      <c r="C243" s="31" t="s">
        <v>312</v>
      </c>
      <c r="D243" s="25" t="s">
        <v>57</v>
      </c>
      <c r="E243" s="25" t="s">
        <v>88</v>
      </c>
      <c r="F243" s="27">
        <v>1500</v>
      </c>
      <c r="G243" s="28">
        <f>VLOOKUP($B243,'03_COMPOSIÇÕES'!$A:$G,6,0)</f>
        <v>7.2330228365333333</v>
      </c>
      <c r="H243" s="28">
        <f>VLOOKUP($B243,'03_COMPOSIÇÕES'!$A:$G,7,0)</f>
        <v>0.96252543999999984</v>
      </c>
      <c r="I243" s="32">
        <f t="shared" si="55"/>
        <v>10849.534254800001</v>
      </c>
      <c r="J243" s="32">
        <f t="shared" si="56"/>
        <v>1443.7881599999998</v>
      </c>
      <c r="K243" s="32">
        <f t="shared" si="57"/>
        <v>13215.817675771881</v>
      </c>
      <c r="L243" s="32">
        <f t="shared" si="58"/>
        <v>1859.8879077119998</v>
      </c>
      <c r="M243" s="32">
        <f t="shared" si="59"/>
        <v>15075.705583483881</v>
      </c>
    </row>
    <row r="244" spans="1:14">
      <c r="A244" s="25" t="s">
        <v>597</v>
      </c>
      <c r="B244" s="30" t="s">
        <v>314</v>
      </c>
      <c r="C244" s="31" t="s">
        <v>315</v>
      </c>
      <c r="D244" s="25" t="s">
        <v>57</v>
      </c>
      <c r="E244" s="25" t="s">
        <v>30</v>
      </c>
      <c r="F244" s="27">
        <v>221</v>
      </c>
      <c r="G244" s="28">
        <f>VLOOKUP($B244,'03_COMPOSIÇÕES'!$A:$G,6,0)</f>
        <v>182.717988822</v>
      </c>
      <c r="H244" s="28">
        <f>VLOOKUP($B244,'03_COMPOSIÇÕES'!$A:$G,7,0)</f>
        <v>27.019553999999999</v>
      </c>
      <c r="I244" s="32">
        <f t="shared" si="55"/>
        <v>40380.675529661996</v>
      </c>
      <c r="J244" s="32">
        <f t="shared" si="56"/>
        <v>5971.3214339999995</v>
      </c>
      <c r="K244" s="32">
        <f t="shared" si="57"/>
        <v>49187.700862681275</v>
      </c>
      <c r="L244" s="32">
        <f t="shared" si="58"/>
        <v>7692.2562712787994</v>
      </c>
      <c r="M244" s="32">
        <f t="shared" si="59"/>
        <v>56879.957133960073</v>
      </c>
    </row>
    <row r="245" spans="1:14">
      <c r="A245" s="25" t="s">
        <v>598</v>
      </c>
      <c r="B245" s="30" t="s">
        <v>329</v>
      </c>
      <c r="C245" s="31" t="s">
        <v>330</v>
      </c>
      <c r="D245" s="25" t="s">
        <v>57</v>
      </c>
      <c r="E245" s="25" t="s">
        <v>30</v>
      </c>
      <c r="F245" s="27">
        <v>30</v>
      </c>
      <c r="G245" s="28">
        <f>VLOOKUP($B245,'03_COMPOSIÇÕES'!$A:$G,6,0)</f>
        <v>13.752998137000002</v>
      </c>
      <c r="H245" s="28">
        <f>VLOOKUP($B245,'03_COMPOSIÇÕES'!$A:$G,7,0)</f>
        <v>3.2831988000000001</v>
      </c>
      <c r="I245" s="32">
        <f t="shared" si="55"/>
        <v>412.58994411000009</v>
      </c>
      <c r="J245" s="32">
        <f t="shared" si="56"/>
        <v>98.495964000000001</v>
      </c>
      <c r="K245" s="32">
        <f t="shared" si="57"/>
        <v>502.57581092039112</v>
      </c>
      <c r="L245" s="32">
        <f t="shared" si="58"/>
        <v>126.8825008248</v>
      </c>
      <c r="M245" s="32">
        <f t="shared" si="59"/>
        <v>629.45831174519117</v>
      </c>
    </row>
    <row r="246" spans="1:14">
      <c r="A246" s="25" t="s">
        <v>599</v>
      </c>
      <c r="B246" s="30" t="s">
        <v>600</v>
      </c>
      <c r="C246" s="31" t="s">
        <v>601</v>
      </c>
      <c r="D246" s="25" t="s">
        <v>57</v>
      </c>
      <c r="E246" s="25" t="s">
        <v>30</v>
      </c>
      <c r="F246" s="27">
        <v>1</v>
      </c>
      <c r="G246" s="28">
        <f>VLOOKUP($B246,'03_COMPOSIÇÕES'!$A:$G,6,0)</f>
        <v>4860.873184293333</v>
      </c>
      <c r="H246" s="28">
        <f>VLOOKUP($B246,'03_COMPOSIÇÕES'!$A:$G,7,0)</f>
        <v>360.26071999999999</v>
      </c>
      <c r="I246" s="32">
        <f t="shared" si="55"/>
        <v>4860.873184293333</v>
      </c>
      <c r="J246" s="32">
        <f t="shared" si="56"/>
        <v>360.26071999999999</v>
      </c>
      <c r="K246" s="32">
        <f t="shared" si="57"/>
        <v>5921.0296257877089</v>
      </c>
      <c r="L246" s="32">
        <f t="shared" si="58"/>
        <v>464.08785950399999</v>
      </c>
      <c r="M246" s="32">
        <f t="shared" si="59"/>
        <v>6385.1174852917093</v>
      </c>
    </row>
    <row r="247" spans="1:14" ht="25.5">
      <c r="A247" s="25" t="s">
        <v>602</v>
      </c>
      <c r="B247" s="30" t="s">
        <v>603</v>
      </c>
      <c r="C247" s="31" t="s">
        <v>604</v>
      </c>
      <c r="D247" s="25" t="s">
        <v>57</v>
      </c>
      <c r="E247" s="25" t="s">
        <v>30</v>
      </c>
      <c r="F247" s="27">
        <v>5</v>
      </c>
      <c r="G247" s="28">
        <f>VLOOKUP($B247,'03_COMPOSIÇÕES'!$A:$G,6,0)</f>
        <v>23.303997516000003</v>
      </c>
      <c r="H247" s="28">
        <f>VLOOKUP($B247,'03_COMPOSIÇÕES'!$A:$G,7,0)</f>
        <v>5.5007340000000005</v>
      </c>
      <c r="I247" s="32">
        <f t="shared" si="55"/>
        <v>116.51998758000002</v>
      </c>
      <c r="J247" s="32">
        <f t="shared" si="56"/>
        <v>27.503670000000003</v>
      </c>
      <c r="K247" s="32">
        <f t="shared" si="57"/>
        <v>141.93299687119801</v>
      </c>
      <c r="L247" s="32">
        <f t="shared" si="58"/>
        <v>35.430227694000003</v>
      </c>
      <c r="M247" s="32">
        <f t="shared" si="59"/>
        <v>177.36322456519801</v>
      </c>
    </row>
    <row r="248" spans="1:14" ht="25.5">
      <c r="A248" s="25" t="s">
        <v>605</v>
      </c>
      <c r="B248" s="30" t="s">
        <v>606</v>
      </c>
      <c r="C248" s="31" t="s">
        <v>607</v>
      </c>
      <c r="D248" s="25" t="s">
        <v>57</v>
      </c>
      <c r="E248" s="25" t="s">
        <v>30</v>
      </c>
      <c r="F248" s="27">
        <v>5</v>
      </c>
      <c r="G248" s="28">
        <f>VLOOKUP($B248,'03_COMPOSIÇÕES'!$A:$G,6,0)</f>
        <v>26.793997516000001</v>
      </c>
      <c r="H248" s="28">
        <f>VLOOKUP($B248,'03_COMPOSIÇÕES'!$A:$G,7,0)</f>
        <v>5.5007340000000005</v>
      </c>
      <c r="I248" s="32">
        <f t="shared" si="55"/>
        <v>133.96998758000001</v>
      </c>
      <c r="J248" s="32">
        <f t="shared" si="56"/>
        <v>27.503670000000003</v>
      </c>
      <c r="K248" s="32">
        <f t="shared" si="57"/>
        <v>163.18884187119801</v>
      </c>
      <c r="L248" s="32">
        <f t="shared" si="58"/>
        <v>35.430227694000003</v>
      </c>
      <c r="M248" s="32">
        <f t="shared" si="59"/>
        <v>198.619069565198</v>
      </c>
    </row>
    <row r="249" spans="1:14">
      <c r="A249" s="25"/>
      <c r="B249" s="30"/>
      <c r="C249" s="31"/>
      <c r="D249" s="25"/>
      <c r="E249" s="25"/>
      <c r="F249" s="27"/>
      <c r="G249" s="28"/>
      <c r="H249" s="28"/>
      <c r="I249" s="32"/>
      <c r="J249" s="32"/>
      <c r="K249" s="32"/>
      <c r="L249" s="32"/>
      <c r="M249" s="32"/>
    </row>
    <row r="250" spans="1:14">
      <c r="A250" s="26" t="s">
        <v>608</v>
      </c>
      <c r="B250" s="30"/>
      <c r="C250" s="31" t="s">
        <v>345</v>
      </c>
      <c r="D250" s="25"/>
      <c r="E250" s="25"/>
      <c r="F250" s="27"/>
      <c r="G250" s="28"/>
      <c r="H250" s="28"/>
      <c r="I250" s="32">
        <f>SUBTOTAL(9,I251:I265)</f>
        <v>28593.103188153462</v>
      </c>
      <c r="J250" s="32">
        <f>SUBTOTAL(9,J251:J265)</f>
        <v>6923.4965802448951</v>
      </c>
      <c r="K250" s="32">
        <f>SUBTOTAL(9,K251:K265)</f>
        <v>34829.258993489733</v>
      </c>
      <c r="L250" s="32">
        <f>SUBTOTAL(9,L251:L265)</f>
        <v>8918.8482946714757</v>
      </c>
      <c r="M250" s="32">
        <f>SUBTOTAL(9,M251:M265)</f>
        <v>43748.107288161213</v>
      </c>
      <c r="N250" s="33"/>
    </row>
    <row r="251" spans="1:14">
      <c r="A251" s="25" t="s">
        <v>610</v>
      </c>
      <c r="B251" s="30" t="s">
        <v>611</v>
      </c>
      <c r="C251" s="31" t="s">
        <v>612</v>
      </c>
      <c r="D251" s="25" t="s">
        <v>57</v>
      </c>
      <c r="E251" s="25" t="s">
        <v>88</v>
      </c>
      <c r="F251" s="27">
        <v>15</v>
      </c>
      <c r="G251" s="28">
        <f>VLOOKUP($B251,'03_COMPOSIÇÕES'!$A:$G,6,0)</f>
        <v>65.699642392480001</v>
      </c>
      <c r="H251" s="28">
        <f>VLOOKUP($B251,'03_COMPOSIÇÕES'!$A:$G,7,0)</f>
        <v>27.636174249389999</v>
      </c>
      <c r="I251" s="32">
        <f t="shared" ref="I251:I265" si="60">$F251*$G251</f>
        <v>985.49463588720005</v>
      </c>
      <c r="J251" s="32">
        <f t="shared" ref="J251:J265" si="61">$F251*$H251</f>
        <v>414.54261374084996</v>
      </c>
      <c r="K251" s="32">
        <f t="shared" ref="K251:K265" si="62">$I251*(1+BDI_MAT)</f>
        <v>1200.4310159741983</v>
      </c>
      <c r="L251" s="32">
        <f t="shared" ref="L251:L265" si="63">$J251*(1+BDI_MDO)</f>
        <v>534.0137950209629</v>
      </c>
      <c r="M251" s="32">
        <f t="shared" ref="M251:M265" si="64">SUM(K251:L251)</f>
        <v>1734.4448109951613</v>
      </c>
    </row>
    <row r="252" spans="1:14">
      <c r="A252" s="25" t="s">
        <v>613</v>
      </c>
      <c r="B252" s="30" t="s">
        <v>614</v>
      </c>
      <c r="C252" s="31" t="s">
        <v>615</v>
      </c>
      <c r="D252" s="25" t="s">
        <v>57</v>
      </c>
      <c r="E252" s="25" t="s">
        <v>62</v>
      </c>
      <c r="F252" s="27">
        <v>52</v>
      </c>
      <c r="G252" s="28">
        <f>VLOOKUP($B252,'03_COMPOSIÇÕES'!$A:$G,6,0)</f>
        <v>7.1868953424999997</v>
      </c>
      <c r="H252" s="28">
        <f>VLOOKUP($B252,'03_COMPOSIÇÕES'!$A:$G,7,0)</f>
        <v>8.3119434500000011</v>
      </c>
      <c r="I252" s="32">
        <f t="shared" si="60"/>
        <v>373.71855780999999</v>
      </c>
      <c r="J252" s="32">
        <f t="shared" si="61"/>
        <v>432.22105940000006</v>
      </c>
      <c r="K252" s="32">
        <f t="shared" si="62"/>
        <v>455.22657526836099</v>
      </c>
      <c r="L252" s="32">
        <f t="shared" si="63"/>
        <v>556.78716871908011</v>
      </c>
      <c r="M252" s="32">
        <f t="shared" si="64"/>
        <v>1012.0137439874411</v>
      </c>
    </row>
    <row r="253" spans="1:14">
      <c r="A253" s="25" t="s">
        <v>616</v>
      </c>
      <c r="B253" s="30" t="s">
        <v>617</v>
      </c>
      <c r="C253" s="31" t="s">
        <v>618</v>
      </c>
      <c r="D253" s="25" t="s">
        <v>57</v>
      </c>
      <c r="E253" s="25" t="s">
        <v>88</v>
      </c>
      <c r="F253" s="27">
        <v>6</v>
      </c>
      <c r="G253" s="28">
        <f>VLOOKUP($B253,'03_COMPOSIÇÕES'!$A:$G,6,0)</f>
        <v>164.44898385400001</v>
      </c>
      <c r="H253" s="28">
        <f>VLOOKUP($B253,'03_COMPOSIÇÕES'!$A:$G,7,0)</f>
        <v>27.321832199999996</v>
      </c>
      <c r="I253" s="32">
        <f t="shared" si="60"/>
        <v>986.69390312400003</v>
      </c>
      <c r="J253" s="32">
        <f t="shared" si="61"/>
        <v>163.93099319999999</v>
      </c>
      <c r="K253" s="32">
        <f t="shared" si="62"/>
        <v>1201.8918433953445</v>
      </c>
      <c r="L253" s="32">
        <f t="shared" si="63"/>
        <v>211.17590544024</v>
      </c>
      <c r="M253" s="32">
        <f t="shared" si="64"/>
        <v>1413.0677488355846</v>
      </c>
    </row>
    <row r="254" spans="1:14">
      <c r="A254" s="25" t="s">
        <v>619</v>
      </c>
      <c r="B254" s="30" t="s">
        <v>620</v>
      </c>
      <c r="C254" s="31" t="s">
        <v>621</v>
      </c>
      <c r="D254" s="25" t="s">
        <v>57</v>
      </c>
      <c r="E254" s="25" t="s">
        <v>62</v>
      </c>
      <c r="F254" s="27">
        <v>5.46</v>
      </c>
      <c r="G254" s="28">
        <f>VLOOKUP($B254,'03_COMPOSIÇÕES'!$A:$G,6,0)</f>
        <v>485.70418511666003</v>
      </c>
      <c r="H254" s="28">
        <f>VLOOKUP($B254,'03_COMPOSIÇÕES'!$A:$G,7,0)</f>
        <v>38.741590518140001</v>
      </c>
      <c r="I254" s="32">
        <f t="shared" si="60"/>
        <v>2651.9448507369639</v>
      </c>
      <c r="J254" s="32">
        <f t="shared" si="61"/>
        <v>211.5290842290444</v>
      </c>
      <c r="K254" s="32">
        <f t="shared" si="62"/>
        <v>3230.3340226826954</v>
      </c>
      <c r="L254" s="32">
        <f t="shared" si="63"/>
        <v>272.491766303855</v>
      </c>
      <c r="M254" s="32">
        <f t="shared" si="64"/>
        <v>3502.8257889865504</v>
      </c>
    </row>
    <row r="255" spans="1:14">
      <c r="A255" s="25" t="s">
        <v>622</v>
      </c>
      <c r="B255" s="30" t="s">
        <v>623</v>
      </c>
      <c r="C255" s="31" t="s">
        <v>624</v>
      </c>
      <c r="D255" s="25" t="s">
        <v>57</v>
      </c>
      <c r="E255" s="25" t="s">
        <v>62</v>
      </c>
      <c r="F255" s="27">
        <v>8.4</v>
      </c>
      <c r="G255" s="28">
        <f>VLOOKUP($B255,'03_COMPOSIÇÕES'!$A:$G,6,0)</f>
        <v>2.806995653</v>
      </c>
      <c r="H255" s="28">
        <f>VLOOKUP($B255,'03_COMPOSIÇÕES'!$A:$G,7,0)</f>
        <v>7.4803664000000003</v>
      </c>
      <c r="I255" s="32">
        <f t="shared" si="60"/>
        <v>23.5787634852</v>
      </c>
      <c r="J255" s="32">
        <f t="shared" si="61"/>
        <v>62.835077760000004</v>
      </c>
      <c r="K255" s="32">
        <f t="shared" si="62"/>
        <v>28.721291801322117</v>
      </c>
      <c r="L255" s="32">
        <f t="shared" si="63"/>
        <v>80.944147170432004</v>
      </c>
      <c r="M255" s="32">
        <f t="shared" si="64"/>
        <v>109.66543897175413</v>
      </c>
    </row>
    <row r="256" spans="1:14" ht="25.5">
      <c r="A256" s="25" t="s">
        <v>625</v>
      </c>
      <c r="B256" s="30" t="s">
        <v>350</v>
      </c>
      <c r="C256" s="31" t="s">
        <v>351</v>
      </c>
      <c r="D256" s="25" t="s">
        <v>57</v>
      </c>
      <c r="E256" s="25" t="s">
        <v>30</v>
      </c>
      <c r="F256" s="27">
        <v>2</v>
      </c>
      <c r="G256" s="28">
        <f>VLOOKUP($B256,'03_COMPOSIÇÕES'!$A:$G,6,0)</f>
        <v>1347.4399751600001</v>
      </c>
      <c r="H256" s="28">
        <f>VLOOKUP($B256,'03_COMPOSIÇÕES'!$A:$G,7,0)</f>
        <v>42.033588000000002</v>
      </c>
      <c r="I256" s="32">
        <f t="shared" si="60"/>
        <v>2694.8799503200003</v>
      </c>
      <c r="J256" s="32">
        <f t="shared" si="61"/>
        <v>84.067176000000003</v>
      </c>
      <c r="K256" s="32">
        <f t="shared" si="62"/>
        <v>3282.6332674847922</v>
      </c>
      <c r="L256" s="32">
        <f t="shared" si="63"/>
        <v>108.2953361232</v>
      </c>
      <c r="M256" s="32">
        <f t="shared" si="64"/>
        <v>3390.928603607992</v>
      </c>
    </row>
    <row r="257" spans="1:14" ht="25.5">
      <c r="A257" s="25" t="s">
        <v>626</v>
      </c>
      <c r="B257" s="30" t="s">
        <v>368</v>
      </c>
      <c r="C257" s="31" t="s">
        <v>369</v>
      </c>
      <c r="D257" s="25" t="s">
        <v>57</v>
      </c>
      <c r="E257" s="25" t="s">
        <v>30</v>
      </c>
      <c r="F257" s="27">
        <v>13</v>
      </c>
      <c r="G257" s="28">
        <f>VLOOKUP($B257,'03_COMPOSIÇÕES'!$A:$G,6,0)</f>
        <v>42.542998136999998</v>
      </c>
      <c r="H257" s="28">
        <f>VLOOKUP($B257,'03_COMPOSIÇÕES'!$A:$G,7,0)</f>
        <v>3.2831988000000001</v>
      </c>
      <c r="I257" s="32">
        <f t="shared" si="60"/>
        <v>553.05897578099996</v>
      </c>
      <c r="J257" s="32">
        <f t="shared" si="61"/>
        <v>42.681584399999998</v>
      </c>
      <c r="K257" s="32">
        <f t="shared" si="62"/>
        <v>673.68113839883608</v>
      </c>
      <c r="L257" s="32">
        <f t="shared" si="63"/>
        <v>54.98241702408</v>
      </c>
      <c r="M257" s="32">
        <f t="shared" si="64"/>
        <v>728.66355542291603</v>
      </c>
    </row>
    <row r="258" spans="1:14" ht="25.5">
      <c r="A258" s="25" t="s">
        <v>627</v>
      </c>
      <c r="B258" s="30" t="s">
        <v>371</v>
      </c>
      <c r="C258" s="31" t="s">
        <v>372</v>
      </c>
      <c r="D258" s="25" t="s">
        <v>57</v>
      </c>
      <c r="E258" s="25" t="s">
        <v>30</v>
      </c>
      <c r="F258" s="27">
        <v>9</v>
      </c>
      <c r="G258" s="28">
        <f>VLOOKUP($B258,'03_COMPOSIÇÕES'!$A:$G,6,0)</f>
        <v>40.352998137</v>
      </c>
      <c r="H258" s="28">
        <f>VLOOKUP($B258,'03_COMPOSIÇÕES'!$A:$G,7,0)</f>
        <v>3.2831988000000001</v>
      </c>
      <c r="I258" s="32">
        <f t="shared" si="60"/>
        <v>363.17698323299999</v>
      </c>
      <c r="J258" s="32">
        <f t="shared" si="61"/>
        <v>29.548789200000002</v>
      </c>
      <c r="K258" s="32">
        <f t="shared" si="62"/>
        <v>442.38588327611728</v>
      </c>
      <c r="L258" s="32">
        <f t="shared" si="63"/>
        <v>38.064750247440003</v>
      </c>
      <c r="M258" s="32">
        <f t="shared" si="64"/>
        <v>480.45063352355726</v>
      </c>
    </row>
    <row r="259" spans="1:14" ht="25.5">
      <c r="A259" s="25" t="s">
        <v>628</v>
      </c>
      <c r="B259" s="30" t="s">
        <v>380</v>
      </c>
      <c r="C259" s="31" t="s">
        <v>381</v>
      </c>
      <c r="D259" s="25" t="s">
        <v>57</v>
      </c>
      <c r="E259" s="25" t="s">
        <v>62</v>
      </c>
      <c r="F259" s="27">
        <v>128</v>
      </c>
      <c r="G259" s="28">
        <f>VLOOKUP($B259,'03_COMPOSIÇÕES'!$A:$G,6,0)</f>
        <v>62.840787083199999</v>
      </c>
      <c r="H259" s="28">
        <f>VLOOKUP($B259,'03_COMPOSIÇÕES'!$A:$G,7,0)</f>
        <v>20.744419280000002</v>
      </c>
      <c r="I259" s="32">
        <f t="shared" si="60"/>
        <v>8043.6207466495998</v>
      </c>
      <c r="J259" s="32">
        <f t="shared" si="61"/>
        <v>2655.2856678400003</v>
      </c>
      <c r="K259" s="32">
        <f t="shared" si="62"/>
        <v>9797.9344314938771</v>
      </c>
      <c r="L259" s="32">
        <f t="shared" si="63"/>
        <v>3420.5389973114884</v>
      </c>
      <c r="M259" s="32">
        <f t="shared" si="64"/>
        <v>13218.473428805366</v>
      </c>
    </row>
    <row r="260" spans="1:14">
      <c r="A260" s="25" t="s">
        <v>629</v>
      </c>
      <c r="B260" s="30" t="s">
        <v>386</v>
      </c>
      <c r="C260" s="31" t="s">
        <v>387</v>
      </c>
      <c r="D260" s="25" t="s">
        <v>57</v>
      </c>
      <c r="E260" s="25" t="s">
        <v>30</v>
      </c>
      <c r="F260" s="27">
        <v>13</v>
      </c>
      <c r="G260" s="28">
        <f>VLOOKUP($B260,'03_COMPOSIÇÕES'!$A:$G,6,0)</f>
        <v>120.55998136999999</v>
      </c>
      <c r="H260" s="28">
        <f>VLOOKUP($B260,'03_COMPOSIÇÕES'!$A:$G,7,0)</f>
        <v>33.397736999999999</v>
      </c>
      <c r="I260" s="32">
        <f t="shared" si="60"/>
        <v>1567.2797578099999</v>
      </c>
      <c r="J260" s="32">
        <f t="shared" si="61"/>
        <v>434.17058099999997</v>
      </c>
      <c r="K260" s="32">
        <f t="shared" si="62"/>
        <v>1909.1034729883609</v>
      </c>
      <c r="L260" s="32">
        <f t="shared" si="63"/>
        <v>559.29854244419994</v>
      </c>
      <c r="M260" s="32">
        <f t="shared" si="64"/>
        <v>2468.4020154325608</v>
      </c>
    </row>
    <row r="261" spans="1:14" ht="25.5">
      <c r="A261" s="25" t="s">
        <v>630</v>
      </c>
      <c r="B261" s="30" t="s">
        <v>392</v>
      </c>
      <c r="C261" s="31" t="s">
        <v>393</v>
      </c>
      <c r="D261" s="25" t="s">
        <v>57</v>
      </c>
      <c r="E261" s="25" t="s">
        <v>88</v>
      </c>
      <c r="F261" s="27">
        <v>450</v>
      </c>
      <c r="G261" s="28">
        <f>VLOOKUP($B261,'03_COMPOSIÇÕES'!$A:$G,6,0)</f>
        <v>7.6196648036666668</v>
      </c>
      <c r="H261" s="28">
        <f>VLOOKUP($B261,'03_COMPOSIÇÕES'!$A:$G,7,0)</f>
        <v>3.0197699</v>
      </c>
      <c r="I261" s="32">
        <f t="shared" si="60"/>
        <v>3428.84916165</v>
      </c>
      <c r="J261" s="32">
        <f t="shared" si="61"/>
        <v>1358.8964550000001</v>
      </c>
      <c r="K261" s="32">
        <f t="shared" si="62"/>
        <v>4176.6811638058653</v>
      </c>
      <c r="L261" s="32">
        <f t="shared" si="63"/>
        <v>1750.5304133310001</v>
      </c>
      <c r="M261" s="32">
        <f t="shared" si="64"/>
        <v>5927.2115771368653</v>
      </c>
    </row>
    <row r="262" spans="1:14" ht="25.5">
      <c r="A262" s="25" t="s">
        <v>631</v>
      </c>
      <c r="B262" s="30" t="s">
        <v>632</v>
      </c>
      <c r="C262" s="31" t="s">
        <v>633</v>
      </c>
      <c r="D262" s="25" t="s">
        <v>57</v>
      </c>
      <c r="E262" s="25" t="s">
        <v>30</v>
      </c>
      <c r="F262" s="27">
        <v>220</v>
      </c>
      <c r="G262" s="28">
        <f>VLOOKUP($B262,'03_COMPOSIÇÕES'!$A:$G,6,0)</f>
        <v>22.202998137000002</v>
      </c>
      <c r="H262" s="28">
        <f>VLOOKUP($B262,'03_COMPOSIÇÕES'!$A:$G,7,0)</f>
        <v>3.2831988000000001</v>
      </c>
      <c r="I262" s="32">
        <f t="shared" si="60"/>
        <v>4884.6595901400005</v>
      </c>
      <c r="J262" s="32">
        <f t="shared" si="61"/>
        <v>722.30373600000007</v>
      </c>
      <c r="K262" s="32">
        <f t="shared" si="62"/>
        <v>5950.0038467495342</v>
      </c>
      <c r="L262" s="32">
        <f t="shared" si="63"/>
        <v>930.47167271520016</v>
      </c>
      <c r="M262" s="32">
        <f t="shared" si="64"/>
        <v>6880.4755194647341</v>
      </c>
    </row>
    <row r="263" spans="1:14">
      <c r="A263" s="25" t="s">
        <v>634</v>
      </c>
      <c r="B263" s="30" t="s">
        <v>635</v>
      </c>
      <c r="C263" s="31" t="s">
        <v>636</v>
      </c>
      <c r="D263" s="25" t="s">
        <v>57</v>
      </c>
      <c r="E263" s="25" t="s">
        <v>30</v>
      </c>
      <c r="F263" s="27">
        <v>1</v>
      </c>
      <c r="G263" s="28">
        <f>VLOOKUP($B263,'03_COMPOSIÇÕES'!$A:$G,6,0)</f>
        <v>32.079950320000002</v>
      </c>
      <c r="H263" s="28">
        <f>VLOOKUP($B263,'03_COMPOSIÇÕES'!$A:$G,7,0)</f>
        <v>81.926702000000006</v>
      </c>
      <c r="I263" s="32">
        <f t="shared" si="60"/>
        <v>32.079950320000002</v>
      </c>
      <c r="J263" s="32">
        <f t="shared" si="61"/>
        <v>81.926702000000006</v>
      </c>
      <c r="K263" s="32">
        <f t="shared" si="62"/>
        <v>39.076587484792</v>
      </c>
      <c r="L263" s="32">
        <f t="shared" si="63"/>
        <v>105.53797751640001</v>
      </c>
      <c r="M263" s="32">
        <f t="shared" si="64"/>
        <v>144.61456500119201</v>
      </c>
    </row>
    <row r="264" spans="1:14" ht="25.5">
      <c r="A264" s="25" t="s">
        <v>637</v>
      </c>
      <c r="B264" s="30" t="s">
        <v>638</v>
      </c>
      <c r="C264" s="31" t="s">
        <v>639</v>
      </c>
      <c r="D264" s="25" t="s">
        <v>57</v>
      </c>
      <c r="E264" s="25" t="s">
        <v>30</v>
      </c>
      <c r="F264" s="27">
        <v>2</v>
      </c>
      <c r="G264" s="28">
        <f>VLOOKUP($B264,'03_COMPOSIÇÕES'!$A:$G,6,0)</f>
        <v>981.28196274000015</v>
      </c>
      <c r="H264" s="28">
        <f>VLOOKUP($B264,'03_COMPOSIÇÕES'!$A:$G,7,0)</f>
        <v>63.166814000000002</v>
      </c>
      <c r="I264" s="32">
        <f t="shared" si="60"/>
        <v>1962.5639254800003</v>
      </c>
      <c r="J264" s="32">
        <f t="shared" si="61"/>
        <v>126.333628</v>
      </c>
      <c r="K264" s="32">
        <f t="shared" si="62"/>
        <v>2390.5991176271882</v>
      </c>
      <c r="L264" s="32">
        <f t="shared" si="63"/>
        <v>162.7429795896</v>
      </c>
      <c r="M264" s="32">
        <f t="shared" si="64"/>
        <v>2553.3420972167883</v>
      </c>
    </row>
    <row r="265" spans="1:14" ht="25.5">
      <c r="A265" s="25" t="s">
        <v>640</v>
      </c>
      <c r="B265" s="30" t="s">
        <v>641</v>
      </c>
      <c r="C265" s="31" t="s">
        <v>642</v>
      </c>
      <c r="D265" s="25" t="s">
        <v>57</v>
      </c>
      <c r="E265" s="25" t="s">
        <v>62</v>
      </c>
      <c r="F265" s="27">
        <v>6.9</v>
      </c>
      <c r="G265" s="28">
        <f>VLOOKUP($B265,'03_COMPOSIÇÕES'!$A:$G,6,0)</f>
        <v>6.014990684999999</v>
      </c>
      <c r="H265" s="28">
        <f>VLOOKUP($B265,'03_COMPOSIÇÕES'!$A:$G,7,0)</f>
        <v>14.959917749999999</v>
      </c>
      <c r="I265" s="32">
        <f t="shared" si="60"/>
        <v>41.503435726499994</v>
      </c>
      <c r="J265" s="32">
        <f t="shared" si="61"/>
        <v>103.223432475</v>
      </c>
      <c r="K265" s="32">
        <f t="shared" si="62"/>
        <v>50.555335058449643</v>
      </c>
      <c r="L265" s="32">
        <f t="shared" si="63"/>
        <v>132.97242571429499</v>
      </c>
      <c r="M265" s="32">
        <f t="shared" si="64"/>
        <v>183.52776077274461</v>
      </c>
    </row>
    <row r="266" spans="1:14">
      <c r="A266" s="25"/>
      <c r="B266" s="30"/>
      <c r="C266" s="31"/>
      <c r="D266" s="25"/>
      <c r="E266" s="25"/>
      <c r="F266" s="27"/>
      <c r="G266" s="28"/>
      <c r="H266" s="28"/>
      <c r="I266" s="32"/>
      <c r="J266" s="32"/>
      <c r="K266" s="32"/>
      <c r="L266" s="32"/>
      <c r="M266" s="32"/>
    </row>
    <row r="267" spans="1:14">
      <c r="A267" s="26" t="s">
        <v>643</v>
      </c>
      <c r="B267" s="30"/>
      <c r="C267" s="31" t="s">
        <v>398</v>
      </c>
      <c r="D267" s="25"/>
      <c r="E267" s="25"/>
      <c r="F267" s="27"/>
      <c r="G267" s="28"/>
      <c r="H267" s="28"/>
      <c r="I267" s="32">
        <f>SUBTOTAL(9,I268:I277)</f>
        <v>12803.925120190041</v>
      </c>
      <c r="J267" s="32">
        <f>SUBTOTAL(9,J268:J277)</f>
        <v>627.12598678999996</v>
      </c>
      <c r="K267" s="32">
        <f>SUBTOTAL(9,K268:K277)</f>
        <v>15596.461188903486</v>
      </c>
      <c r="L267" s="32">
        <f>SUBTOTAL(9,L268:L277)</f>
        <v>807.86369618287779</v>
      </c>
      <c r="M267" s="32">
        <f>SUBTOTAL(9,M268:M277)</f>
        <v>16404.324885086364</v>
      </c>
      <c r="N267" s="33"/>
    </row>
    <row r="268" spans="1:14" ht="38.25">
      <c r="A268" s="25" t="s">
        <v>644</v>
      </c>
      <c r="B268" s="30" t="s">
        <v>403</v>
      </c>
      <c r="C268" s="31" t="s">
        <v>404</v>
      </c>
      <c r="D268" s="25" t="s">
        <v>57</v>
      </c>
      <c r="E268" s="25" t="s">
        <v>30</v>
      </c>
      <c r="F268" s="27">
        <v>24</v>
      </c>
      <c r="G268" s="28">
        <f>VLOOKUP($B268,'03_COMPOSIÇÕES'!$A:$G,6,0)</f>
        <v>481.98029981369996</v>
      </c>
      <c r="H268" s="28">
        <f>VLOOKUP($B268,'03_COMPOSIÇÕES'!$A:$G,7,0)</f>
        <v>0.24929120999999999</v>
      </c>
      <c r="I268" s="32">
        <f>$F268*$G268</f>
        <v>11567.527195528799</v>
      </c>
      <c r="J268" s="32">
        <f>$F268*$H268</f>
        <v>5.9829890399999996</v>
      </c>
      <c r="K268" s="32">
        <f>$I268*(1+BDI_MAT)</f>
        <v>14090.40487687363</v>
      </c>
      <c r="L268" s="32">
        <f>$J268*(1+BDI_MDO)</f>
        <v>7.7072864813279995</v>
      </c>
      <c r="M268" s="32">
        <f>SUM(K268:L268)</f>
        <v>14098.112163354957</v>
      </c>
    </row>
    <row r="269" spans="1:14">
      <c r="A269" s="25" t="s">
        <v>645</v>
      </c>
      <c r="B269" s="30" t="s">
        <v>409</v>
      </c>
      <c r="C269" s="31" t="s">
        <v>646</v>
      </c>
      <c r="D269" s="25" t="s">
        <v>57</v>
      </c>
      <c r="E269" s="25" t="s">
        <v>30</v>
      </c>
      <c r="F269" s="27">
        <v>4</v>
      </c>
      <c r="G269" s="28">
        <f>VLOOKUP($B269,'03_COMPOSIÇÕES'!$A:$G,6,0)</f>
        <v>1.6039975159999997</v>
      </c>
      <c r="H269" s="28">
        <f>VLOOKUP($B269,'03_COMPOSIÇÕES'!$A:$G,7,0)</f>
        <v>4.739744</v>
      </c>
      <c r="I269" s="32">
        <f>$F269*$G269</f>
        <v>6.4159900639999989</v>
      </c>
      <c r="J269" s="32">
        <f>$F269*$H269</f>
        <v>18.958976</v>
      </c>
      <c r="K269" s="32">
        <f>$I269*(1+BDI_MAT)</f>
        <v>7.8153174969583983</v>
      </c>
      <c r="L269" s="32">
        <f>$J269*(1+BDI_MDO)</f>
        <v>24.422952883200001</v>
      </c>
      <c r="M269" s="32">
        <f>SUM(K269:L269)</f>
        <v>32.238270380158397</v>
      </c>
    </row>
    <row r="270" spans="1:14" ht="25.5">
      <c r="A270" s="25" t="s">
        <v>647</v>
      </c>
      <c r="B270" s="30" t="s">
        <v>412</v>
      </c>
      <c r="C270" s="31" t="s">
        <v>413</v>
      </c>
      <c r="D270" s="25" t="s">
        <v>57</v>
      </c>
      <c r="E270" s="25" t="s">
        <v>30</v>
      </c>
      <c r="F270" s="27">
        <v>14</v>
      </c>
      <c r="G270" s="28">
        <f>VLOOKUP($B270,'03_COMPOSIÇÕES'!$A:$G,6,0)</f>
        <v>22.019987579999995</v>
      </c>
      <c r="H270" s="28">
        <f>VLOOKUP($B270,'03_COMPOSIÇÕES'!$A:$G,7,0)</f>
        <v>23.698719999999998</v>
      </c>
      <c r="I270" s="32">
        <f>$F270*$G270</f>
        <v>308.27982611999994</v>
      </c>
      <c r="J270" s="32">
        <f>$F270*$H270</f>
        <v>331.78207999999995</v>
      </c>
      <c r="K270" s="32">
        <f>$I270*(1+BDI_MAT)</f>
        <v>375.51565619677189</v>
      </c>
      <c r="L270" s="32">
        <f>$J270*(1+BDI_MDO)</f>
        <v>427.40167545599996</v>
      </c>
      <c r="M270" s="32">
        <f>SUM(K270:L270)</f>
        <v>802.91733165277185</v>
      </c>
    </row>
    <row r="271" spans="1:14">
      <c r="A271" s="25" t="s">
        <v>648</v>
      </c>
      <c r="B271" s="30" t="s">
        <v>649</v>
      </c>
      <c r="C271" s="31" t="s">
        <v>650</v>
      </c>
      <c r="D271" s="25" t="s">
        <v>57</v>
      </c>
      <c r="E271" s="25" t="s">
        <v>30</v>
      </c>
      <c r="F271" s="27">
        <v>14</v>
      </c>
      <c r="G271" s="28">
        <f>VLOOKUP($B271,'03_COMPOSIÇÕES'!$A:$G,6,0)</f>
        <v>51.515490685000003</v>
      </c>
      <c r="H271" s="28">
        <f>VLOOKUP($B271,'03_COMPOSIÇÕES'!$A:$G,7,0)</f>
        <v>16.374341999999999</v>
      </c>
      <c r="I271" s="32">
        <f>$F271*$G271</f>
        <v>721.21686958999999</v>
      </c>
      <c r="J271" s="32">
        <f>$F271*$H271</f>
        <v>229.24078799999998</v>
      </c>
      <c r="K271" s="32">
        <f>$I271*(1+BDI_MAT)</f>
        <v>878.51426884757893</v>
      </c>
      <c r="L271" s="32">
        <f>$J271*(1+BDI_MDO)</f>
        <v>295.30798310159997</v>
      </c>
      <c r="M271" s="32">
        <f>SUM(K271:L271)</f>
        <v>1173.822251949179</v>
      </c>
    </row>
    <row r="272" spans="1:14">
      <c r="A272" s="25"/>
      <c r="B272" s="30"/>
      <c r="C272" s="31"/>
      <c r="D272" s="25"/>
      <c r="E272" s="25"/>
      <c r="F272" s="27"/>
      <c r="G272" s="28"/>
      <c r="H272" s="28"/>
      <c r="I272" s="32"/>
      <c r="J272" s="32"/>
      <c r="K272" s="32"/>
      <c r="L272" s="32"/>
      <c r="M272" s="32"/>
    </row>
    <row r="273" spans="1:14">
      <c r="A273" s="26" t="s">
        <v>651</v>
      </c>
      <c r="B273" s="30"/>
      <c r="C273" s="31" t="s">
        <v>652</v>
      </c>
      <c r="D273" s="25"/>
      <c r="E273" s="25"/>
      <c r="F273" s="27"/>
      <c r="G273" s="28"/>
      <c r="H273" s="28"/>
      <c r="I273" s="32">
        <f>SUBTOTAL(9,I274:I277)</f>
        <v>200.48523888724071</v>
      </c>
      <c r="J273" s="32">
        <f>SUBTOTAL(9,J274:J277)</f>
        <v>41.161153749999997</v>
      </c>
      <c r="K273" s="32">
        <f>SUBTOTAL(9,K274:K277)</f>
        <v>244.21106948854793</v>
      </c>
      <c r="L273" s="32">
        <f>SUBTOTAL(9,L274:L277)</f>
        <v>53.023798260749999</v>
      </c>
      <c r="M273" s="32">
        <f>SUBTOTAL(9,M274:M277)</f>
        <v>297.2348677492979</v>
      </c>
    </row>
    <row r="274" spans="1:14" ht="25.5">
      <c r="A274" s="25" t="s">
        <v>653</v>
      </c>
      <c r="B274" s="30" t="s">
        <v>654</v>
      </c>
      <c r="C274" s="31" t="s">
        <v>655</v>
      </c>
      <c r="D274" s="25" t="s">
        <v>57</v>
      </c>
      <c r="E274" s="25" t="s">
        <v>88</v>
      </c>
      <c r="F274" s="27">
        <v>0.5</v>
      </c>
      <c r="G274" s="28">
        <f>VLOOKUP($B274,'03_COMPOSIÇÕES'!$A:$G,6,0)</f>
        <v>65.222939470999989</v>
      </c>
      <c r="H274" s="28">
        <f>VLOOKUP($B274,'03_COMPOSIÇÕES'!$A:$G,7,0)</f>
        <v>60.633697500000004</v>
      </c>
      <c r="I274" s="32">
        <f>$F274*$G274</f>
        <v>32.611469735499995</v>
      </c>
      <c r="J274" s="32">
        <f>$F274*$H274</f>
        <v>30.316848750000002</v>
      </c>
      <c r="K274" s="32">
        <f>$I274*(1+BDI_MAT)</f>
        <v>39.72403128481254</v>
      </c>
      <c r="L274" s="32">
        <f>$J274*(1+BDI_MDO)</f>
        <v>39.054164559749999</v>
      </c>
      <c r="M274" s="32">
        <f>SUM(K274:L274)</f>
        <v>78.778195844562532</v>
      </c>
    </row>
    <row r="275" spans="1:14" ht="25.5">
      <c r="A275" s="25" t="s">
        <v>656</v>
      </c>
      <c r="B275" s="30" t="s">
        <v>417</v>
      </c>
      <c r="C275" s="31" t="s">
        <v>418</v>
      </c>
      <c r="D275" s="25" t="s">
        <v>57</v>
      </c>
      <c r="E275" s="25" t="s">
        <v>30</v>
      </c>
      <c r="F275" s="27">
        <v>1</v>
      </c>
      <c r="G275" s="28">
        <f>VLOOKUP($B275,'03_COMPOSIÇÕES'!$A:$G,6,0)</f>
        <v>58.201998758000002</v>
      </c>
      <c r="H275" s="28">
        <f>VLOOKUP($B275,'03_COMPOSIÇÕES'!$A:$G,7,0)</f>
        <v>2.6948310000000002</v>
      </c>
      <c r="I275" s="32">
        <f>$F275*$G275</f>
        <v>58.201998758000002</v>
      </c>
      <c r="J275" s="32">
        <f>$F275*$H275</f>
        <v>2.6948310000000002</v>
      </c>
      <c r="K275" s="32">
        <f>$I275*(1+BDI_MAT)</f>
        <v>70.895854687119794</v>
      </c>
      <c r="L275" s="32">
        <f>$J275*(1+BDI_MDO)</f>
        <v>3.4714812942000002</v>
      </c>
      <c r="M275" s="32">
        <f>SUM(K275:L275)</f>
        <v>74.367335981319798</v>
      </c>
    </row>
    <row r="276" spans="1:14" ht="25.5">
      <c r="A276" s="25" t="s">
        <v>657</v>
      </c>
      <c r="B276" s="30" t="s">
        <v>658</v>
      </c>
      <c r="C276" s="31" t="s">
        <v>659</v>
      </c>
      <c r="D276" s="25" t="s">
        <v>57</v>
      </c>
      <c r="E276" s="25" t="s">
        <v>30</v>
      </c>
      <c r="F276" s="27">
        <v>1</v>
      </c>
      <c r="G276" s="28">
        <f>VLOOKUP($B276,'03_COMPOSIÇÕES'!$A:$G,6,0)</f>
        <v>105.801998758</v>
      </c>
      <c r="H276" s="28">
        <f>VLOOKUP($B276,'03_COMPOSIÇÕES'!$A:$G,7,0)</f>
        <v>2.6948310000000002</v>
      </c>
      <c r="I276" s="32">
        <f>$F276*$G276</f>
        <v>105.801998758</v>
      </c>
      <c r="J276" s="32">
        <f>$F276*$H276</f>
        <v>2.6948310000000002</v>
      </c>
      <c r="K276" s="32">
        <f>$I276*(1+BDI_MAT)</f>
        <v>128.8774146871198</v>
      </c>
      <c r="L276" s="32">
        <f>$J276*(1+BDI_MDO)</f>
        <v>3.4714812942000002</v>
      </c>
      <c r="M276" s="32">
        <f>SUM(K276:L276)</f>
        <v>132.3488959813198</v>
      </c>
    </row>
    <row r="277" spans="1:14">
      <c r="A277" s="25" t="s">
        <v>660</v>
      </c>
      <c r="B277" s="30" t="s">
        <v>661</v>
      </c>
      <c r="C277" s="31" t="s">
        <v>662</v>
      </c>
      <c r="D277" s="25" t="s">
        <v>57</v>
      </c>
      <c r="E277" s="25" t="s">
        <v>62</v>
      </c>
      <c r="F277" s="27">
        <v>1</v>
      </c>
      <c r="G277" s="28">
        <f>VLOOKUP($B277,'03_COMPOSIÇÕES'!$A:$G,6,0)</f>
        <v>3.869771635740741</v>
      </c>
      <c r="H277" s="28">
        <f>VLOOKUP($B277,'03_COMPOSIÇÕES'!$A:$G,7,0)</f>
        <v>5.4546429999999999</v>
      </c>
      <c r="I277" s="32">
        <f>$F277*$G277</f>
        <v>3.869771635740741</v>
      </c>
      <c r="J277" s="32">
        <f>$F277*$H277</f>
        <v>5.4546429999999999</v>
      </c>
      <c r="K277" s="32">
        <f>$I277*(1+BDI_MAT)</f>
        <v>4.7137688294957965</v>
      </c>
      <c r="L277" s="32">
        <f>$J277*(1+BDI_MDO)</f>
        <v>7.0266711125999999</v>
      </c>
      <c r="M277" s="32">
        <f>SUM(K277:L277)</f>
        <v>11.740439942095797</v>
      </c>
    </row>
    <row r="278" spans="1:14">
      <c r="A278" s="25"/>
      <c r="B278" s="30"/>
      <c r="C278" s="31"/>
      <c r="D278" s="25"/>
      <c r="E278" s="25"/>
      <c r="F278" s="27"/>
      <c r="G278" s="28"/>
      <c r="H278" s="28"/>
      <c r="I278" s="32"/>
      <c r="J278" s="32"/>
      <c r="K278" s="32"/>
      <c r="L278" s="32"/>
      <c r="M278" s="32"/>
    </row>
    <row r="279" spans="1:14">
      <c r="A279" s="26" t="s">
        <v>663</v>
      </c>
      <c r="B279" s="30"/>
      <c r="C279" s="31" t="s">
        <v>332</v>
      </c>
      <c r="D279" s="25"/>
      <c r="E279" s="25"/>
      <c r="F279" s="27"/>
      <c r="G279" s="28"/>
      <c r="H279" s="28"/>
      <c r="I279" s="32">
        <f>SUBTOTAL(9,I280:I294)</f>
        <v>30552.307681526327</v>
      </c>
      <c r="J279" s="32">
        <f>SUBTOTAL(9,J280:J294)</f>
        <v>5553.8805961699991</v>
      </c>
      <c r="K279" s="32">
        <f>SUBTOTAL(9,K280:K294)</f>
        <v>37215.765986867213</v>
      </c>
      <c r="L279" s="32">
        <f>SUBTOTAL(9,L280:L294)</f>
        <v>7154.5089839861939</v>
      </c>
      <c r="M279" s="32">
        <f>SUBTOTAL(9,M280:M286)</f>
        <v>37018.734972932587</v>
      </c>
      <c r="N279" s="33"/>
    </row>
    <row r="280" spans="1:14">
      <c r="A280" s="25" t="s">
        <v>664</v>
      </c>
      <c r="B280" s="30" t="s">
        <v>334</v>
      </c>
      <c r="C280" s="31" t="s">
        <v>335</v>
      </c>
      <c r="D280" s="25" t="s">
        <v>57</v>
      </c>
      <c r="E280" s="25" t="s">
        <v>336</v>
      </c>
      <c r="F280" s="27">
        <v>19.7</v>
      </c>
      <c r="G280" s="28">
        <f>VLOOKUP($B280,'03_COMPOSIÇÕES'!$A:$G,6,0)</f>
        <v>71.64499068500001</v>
      </c>
      <c r="H280" s="28">
        <f>VLOOKUP($B280,'03_COMPOSIÇÕES'!$A:$G,7,0)</f>
        <v>17.733138499999995</v>
      </c>
      <c r="I280" s="32">
        <f>$F280*$G280</f>
        <v>1411.4063164945001</v>
      </c>
      <c r="J280" s="32">
        <f>$F280*$H280</f>
        <v>349.3428284499999</v>
      </c>
      <c r="K280" s="32">
        <f>$I280*(1+BDI_MAT)</f>
        <v>1719.2340341219506</v>
      </c>
      <c r="L280" s="32">
        <f>$J280*(1+BDI_MDO)</f>
        <v>450.0234316092899</v>
      </c>
      <c r="M280" s="32">
        <f>SUM(K280:L280)</f>
        <v>2169.2574657312407</v>
      </c>
    </row>
    <row r="281" spans="1:14">
      <c r="A281" s="25" t="s">
        <v>665</v>
      </c>
      <c r="B281" s="30" t="s">
        <v>341</v>
      </c>
      <c r="C281" s="31" t="s">
        <v>342</v>
      </c>
      <c r="D281" s="25" t="s">
        <v>57</v>
      </c>
      <c r="E281" s="25" t="s">
        <v>343</v>
      </c>
      <c r="F281" s="27">
        <v>120000</v>
      </c>
      <c r="G281" s="28">
        <f>VLOOKUP($B281,'03_COMPOSIÇÕES'!$A:$G,6,0)</f>
        <v>0.17971856817999998</v>
      </c>
      <c r="H281" s="28">
        <f>VLOOKUP($B281,'03_COMPOSIÇÕES'!$A:$G,7,0)</f>
        <v>8.7551968000000001E-3</v>
      </c>
      <c r="I281" s="32">
        <f>$F281*$G281</f>
        <v>21566.2281816</v>
      </c>
      <c r="J281" s="32">
        <f>$F281*$H281</f>
        <v>1050.6236160000001</v>
      </c>
      <c r="K281" s="32">
        <f>$I281*(1+BDI_MAT)</f>
        <v>26269.82254800696</v>
      </c>
      <c r="L281" s="32">
        <f>$J281*(1+BDI_MDO)</f>
        <v>1353.4133421312001</v>
      </c>
      <c r="M281" s="32">
        <f>SUM(K281:L281)</f>
        <v>27623.235890138159</v>
      </c>
    </row>
    <row r="282" spans="1:14">
      <c r="A282" s="25"/>
      <c r="B282" s="30"/>
      <c r="C282" s="31"/>
      <c r="D282" s="25"/>
      <c r="E282" s="25"/>
      <c r="F282" s="27"/>
      <c r="G282" s="28"/>
      <c r="H282" s="28"/>
      <c r="I282" s="32"/>
      <c r="J282" s="32"/>
      <c r="K282" s="32"/>
      <c r="L282" s="32"/>
      <c r="M282" s="32"/>
    </row>
    <row r="283" spans="1:14">
      <c r="A283" s="26" t="s">
        <v>666</v>
      </c>
      <c r="B283" s="30"/>
      <c r="C283" s="31" t="s">
        <v>667</v>
      </c>
      <c r="D283" s="25"/>
      <c r="E283" s="25"/>
      <c r="F283" s="27"/>
      <c r="G283" s="28"/>
      <c r="H283" s="28"/>
      <c r="I283" s="32">
        <f>SUBTOTAL(9,I284:I286)</f>
        <v>3806.7799080186492</v>
      </c>
      <c r="J283" s="32">
        <f>SUBTOTAL(9,J284:J286)</f>
        <v>2009.9386827399996</v>
      </c>
      <c r="K283" s="32">
        <f>SUBTOTAL(9,K284:K286)</f>
        <v>4637.0386059575167</v>
      </c>
      <c r="L283" s="32">
        <f>SUBTOTAL(9,L284:L286)</f>
        <v>2589.2030111056679</v>
      </c>
      <c r="M283" s="32">
        <f>SUBTOTAL(9,M284:M286)</f>
        <v>7226.2416170631841</v>
      </c>
    </row>
    <row r="284" spans="1:14" ht="51">
      <c r="A284" s="25" t="s">
        <v>668</v>
      </c>
      <c r="B284" s="30" t="s">
        <v>469</v>
      </c>
      <c r="C284" s="31" t="s">
        <v>470</v>
      </c>
      <c r="D284" s="25" t="s">
        <v>57</v>
      </c>
      <c r="E284" s="25" t="s">
        <v>62</v>
      </c>
      <c r="F284" s="27">
        <v>85</v>
      </c>
      <c r="G284" s="28">
        <f>VLOOKUP($B284,'03_COMPOSIÇÕES'!$A:$G,6,0)</f>
        <v>23.907217344269995</v>
      </c>
      <c r="H284" s="28">
        <f>VLOOKUP($B284,'03_COMPOSIÇÕES'!$A:$G,7,0)</f>
        <v>10.956877656199998</v>
      </c>
      <c r="I284" s="32">
        <f>$F284*$G284</f>
        <v>2032.1134742629495</v>
      </c>
      <c r="J284" s="32">
        <f>$F284*$H284</f>
        <v>931.33460077699976</v>
      </c>
      <c r="K284" s="32">
        <f>$I284*(1+BDI_MAT)</f>
        <v>2475.3174229996985</v>
      </c>
      <c r="L284" s="32">
        <f>$J284*(1+BDI_MDO)</f>
        <v>1199.7452327209312</v>
      </c>
      <c r="M284" s="32">
        <f>SUM(K284:L284)</f>
        <v>3675.0626557206297</v>
      </c>
    </row>
    <row r="285" spans="1:14" ht="51">
      <c r="A285" s="25" t="s">
        <v>669</v>
      </c>
      <c r="B285" s="30" t="s">
        <v>472</v>
      </c>
      <c r="C285" s="31" t="s">
        <v>473</v>
      </c>
      <c r="D285" s="25" t="s">
        <v>57</v>
      </c>
      <c r="E285" s="25" t="s">
        <v>62</v>
      </c>
      <c r="F285" s="27">
        <v>85</v>
      </c>
      <c r="G285" s="28">
        <f>VLOOKUP($B285,'03_COMPOSIÇÕES'!$A:$G,6,0)</f>
        <v>13.83266998149</v>
      </c>
      <c r="H285" s="28">
        <f>VLOOKUP($B285,'03_COMPOSIÇÕES'!$A:$G,7,0)</f>
        <v>9.5899322497999986</v>
      </c>
      <c r="I285" s="32">
        <f>$F285*$G285</f>
        <v>1175.7769484266501</v>
      </c>
      <c r="J285" s="32">
        <f>$F285*$H285</f>
        <v>815.14424123299989</v>
      </c>
      <c r="K285" s="32">
        <f>$I285*(1+BDI_MAT)</f>
        <v>1432.2139008785023</v>
      </c>
      <c r="L285" s="32">
        <f>$J285*(1+BDI_MDO)</f>
        <v>1050.0688115563505</v>
      </c>
      <c r="M285" s="32">
        <f>SUM(K285:L285)</f>
        <v>2482.2827124348528</v>
      </c>
    </row>
    <row r="286" spans="1:14" ht="25.5">
      <c r="A286" s="25" t="s">
        <v>670</v>
      </c>
      <c r="B286" s="30" t="s">
        <v>518</v>
      </c>
      <c r="C286" s="31" t="s">
        <v>519</v>
      </c>
      <c r="D286" s="25" t="s">
        <v>57</v>
      </c>
      <c r="E286" s="25" t="s">
        <v>62</v>
      </c>
      <c r="F286" s="27">
        <v>85</v>
      </c>
      <c r="G286" s="28">
        <f>VLOOKUP($B286,'03_COMPOSIÇÕES'!$A:$G,6,0)</f>
        <v>7.0457586509299999</v>
      </c>
      <c r="H286" s="28">
        <f>VLOOKUP($B286,'03_COMPOSIÇÕES'!$A:$G,7,0)</f>
        <v>3.0995275380000002</v>
      </c>
      <c r="I286" s="32">
        <f>$F286*$G286</f>
        <v>598.88948532904999</v>
      </c>
      <c r="J286" s="32">
        <f>$F286*$H286</f>
        <v>263.45984073</v>
      </c>
      <c r="K286" s="32">
        <f>$I286*(1+BDI_MAT)</f>
        <v>729.50728207931581</v>
      </c>
      <c r="L286" s="32">
        <f>$J286*(1+BDI_MDO)</f>
        <v>339.388966828386</v>
      </c>
      <c r="M286" s="32">
        <f>SUM(K286:L286)</f>
        <v>1068.8962489077019</v>
      </c>
    </row>
    <row r="287" spans="1:14">
      <c r="A287" s="25"/>
      <c r="B287" s="30"/>
      <c r="C287" s="31"/>
      <c r="D287" s="25"/>
      <c r="E287" s="25"/>
      <c r="F287" s="27"/>
      <c r="G287" s="28"/>
      <c r="H287" s="28"/>
      <c r="I287" s="32"/>
      <c r="J287" s="32"/>
      <c r="K287" s="32"/>
      <c r="L287" s="32"/>
      <c r="M287" s="32"/>
    </row>
    <row r="288" spans="1:14">
      <c r="A288" s="26" t="s">
        <v>671</v>
      </c>
      <c r="B288" s="30"/>
      <c r="C288" s="31" t="s">
        <v>82</v>
      </c>
      <c r="D288" s="25"/>
      <c r="E288" s="25"/>
      <c r="F288" s="27"/>
      <c r="G288" s="28"/>
      <c r="H288" s="28"/>
      <c r="I288" s="32">
        <f>SUBTOTAL(9,I289:I311)</f>
        <v>5327.9039591302944</v>
      </c>
      <c r="J288" s="32">
        <f>SUBTOTAL(9,J289:J311)</f>
        <v>2938.0793546119999</v>
      </c>
      <c r="K288" s="32">
        <f>SUBTOTAL(9,K289:K311)</f>
        <v>6489.9198126166093</v>
      </c>
      <c r="L288" s="32">
        <f>SUBTOTAL(9,L289:L311)</f>
        <v>3784.8338246111775</v>
      </c>
      <c r="M288" s="32">
        <f>SUBTOTAL(9,M289:M311)</f>
        <v>10274.75363722779</v>
      </c>
      <c r="N288" s="33"/>
    </row>
    <row r="289" spans="1:13" ht="25.5">
      <c r="A289" s="25" t="s">
        <v>672</v>
      </c>
      <c r="B289" s="30" t="s">
        <v>196</v>
      </c>
      <c r="C289" s="31" t="s">
        <v>197</v>
      </c>
      <c r="D289" s="25" t="s">
        <v>57</v>
      </c>
      <c r="E289" s="25" t="s">
        <v>62</v>
      </c>
      <c r="F289" s="27">
        <v>20</v>
      </c>
      <c r="G289" s="28">
        <f>VLOOKUP($B289,'03_COMPOSIÇÕES'!$A:$G,6,0)</f>
        <v>7.3545275381400002</v>
      </c>
      <c r="H289" s="28">
        <f>VLOOKUP($B289,'03_COMPOSIÇÕES'!$A:$G,7,0)</f>
        <v>4.035726983</v>
      </c>
      <c r="I289" s="32">
        <f t="shared" ref="I289:I294" si="65">$F289*$G289</f>
        <v>147.09055076280001</v>
      </c>
      <c r="J289" s="32">
        <f t="shared" ref="J289:J294" si="66">$F289*$H289</f>
        <v>80.71453966</v>
      </c>
      <c r="K289" s="32">
        <f t="shared" ref="K289:K294" si="67">$I289*(1+BDI_MAT)</f>
        <v>179.17099988416669</v>
      </c>
      <c r="L289" s="32">
        <f t="shared" ref="L289:L294" si="68">$J289*(1+BDI_MDO)</f>
        <v>103.97646999001201</v>
      </c>
      <c r="M289" s="32">
        <f t="shared" ref="M289:M294" si="69">SUM(K289:L289)</f>
        <v>283.14746987417868</v>
      </c>
    </row>
    <row r="290" spans="1:13" ht="25.5">
      <c r="A290" s="25" t="s">
        <v>673</v>
      </c>
      <c r="B290" s="30" t="s">
        <v>211</v>
      </c>
      <c r="C290" s="31" t="s">
        <v>212</v>
      </c>
      <c r="D290" s="25" t="s">
        <v>57</v>
      </c>
      <c r="E290" s="25" t="s">
        <v>62</v>
      </c>
      <c r="F290" s="27">
        <v>20</v>
      </c>
      <c r="G290" s="28">
        <f>VLOOKUP($B290,'03_COMPOSIÇÕES'!$A:$G,6,0)</f>
        <v>0.6014990684999999</v>
      </c>
      <c r="H290" s="28">
        <f>VLOOKUP($B290,'03_COMPOSIÇÕES'!$A:$G,7,0)</f>
        <v>1.2464560500000001</v>
      </c>
      <c r="I290" s="32">
        <f t="shared" si="65"/>
        <v>12.029981369999998</v>
      </c>
      <c r="J290" s="32">
        <f t="shared" si="66"/>
        <v>24.929121000000002</v>
      </c>
      <c r="K290" s="32">
        <f t="shared" si="67"/>
        <v>14.653720306796997</v>
      </c>
      <c r="L290" s="32">
        <f t="shared" si="68"/>
        <v>32.1136936722</v>
      </c>
      <c r="M290" s="32">
        <f t="shared" si="69"/>
        <v>46.767413978996998</v>
      </c>
    </row>
    <row r="291" spans="1:13" ht="25.5">
      <c r="A291" s="25" t="s">
        <v>674</v>
      </c>
      <c r="B291" s="30" t="s">
        <v>214</v>
      </c>
      <c r="C291" s="31" t="s">
        <v>215</v>
      </c>
      <c r="D291" s="25" t="s">
        <v>57</v>
      </c>
      <c r="E291" s="25" t="s">
        <v>62</v>
      </c>
      <c r="F291" s="27">
        <v>20</v>
      </c>
      <c r="G291" s="28">
        <f>VLOOKUP($B291,'03_COMPOSIÇÕES'!$A:$G,6,0)</f>
        <v>17.749993790000001</v>
      </c>
      <c r="H291" s="28">
        <f>VLOOKUP($B291,'03_COMPOSIÇÕES'!$A:$G,7,0)</f>
        <v>10.0895375</v>
      </c>
      <c r="I291" s="32">
        <f t="shared" si="65"/>
        <v>354.99987580000004</v>
      </c>
      <c r="J291" s="32">
        <f t="shared" si="66"/>
        <v>201.79075</v>
      </c>
      <c r="K291" s="32">
        <f t="shared" si="67"/>
        <v>432.42534871198006</v>
      </c>
      <c r="L291" s="32">
        <f t="shared" si="68"/>
        <v>259.94684415</v>
      </c>
      <c r="M291" s="32">
        <f t="shared" si="69"/>
        <v>692.37219286198001</v>
      </c>
    </row>
    <row r="292" spans="1:13" ht="25.5">
      <c r="A292" s="25" t="s">
        <v>675</v>
      </c>
      <c r="B292" s="30" t="s">
        <v>217</v>
      </c>
      <c r="C292" s="31" t="s">
        <v>218</v>
      </c>
      <c r="D292" s="25" t="s">
        <v>57</v>
      </c>
      <c r="E292" s="25" t="s">
        <v>88</v>
      </c>
      <c r="F292" s="27">
        <v>8</v>
      </c>
      <c r="G292" s="28">
        <f>VLOOKUP($B292,'03_COMPOSIÇÕES'!$A:$G,6,0)</f>
        <v>1.0024984475000001</v>
      </c>
      <c r="H292" s="28">
        <f>VLOOKUP($B292,'03_COMPOSIÇÕES'!$A:$G,7,0)</f>
        <v>3.3858937499999997</v>
      </c>
      <c r="I292" s="32">
        <f t="shared" si="65"/>
        <v>8.0199875800000004</v>
      </c>
      <c r="J292" s="32">
        <f t="shared" si="66"/>
        <v>27.087149999999998</v>
      </c>
      <c r="K292" s="32">
        <f t="shared" si="67"/>
        <v>9.7691468711980001</v>
      </c>
      <c r="L292" s="32">
        <f t="shared" si="68"/>
        <v>34.893666629999998</v>
      </c>
      <c r="M292" s="32">
        <f t="shared" si="69"/>
        <v>44.662813501198002</v>
      </c>
    </row>
    <row r="293" spans="1:13" ht="25.5">
      <c r="A293" s="25" t="s">
        <v>676</v>
      </c>
      <c r="B293" s="30" t="s">
        <v>223</v>
      </c>
      <c r="C293" s="31" t="s">
        <v>224</v>
      </c>
      <c r="D293" s="25" t="s">
        <v>57</v>
      </c>
      <c r="E293" s="25" t="s">
        <v>30</v>
      </c>
      <c r="F293" s="27">
        <v>2</v>
      </c>
      <c r="G293" s="28">
        <f>VLOOKUP($B293,'03_COMPOSIÇÕES'!$A:$G,6,0)</f>
        <v>7.5319427595199988</v>
      </c>
      <c r="H293" s="28">
        <f>VLOOKUP($B293,'03_COMPOSIÇÕES'!$A:$G,7,0)</f>
        <v>5.3440613599999995</v>
      </c>
      <c r="I293" s="32">
        <f t="shared" si="65"/>
        <v>15.063885519039998</v>
      </c>
      <c r="J293" s="32">
        <f t="shared" si="66"/>
        <v>10.688122719999999</v>
      </c>
      <c r="K293" s="32">
        <f t="shared" si="67"/>
        <v>18.349318950742621</v>
      </c>
      <c r="L293" s="32">
        <f t="shared" si="68"/>
        <v>13.768439687903999</v>
      </c>
      <c r="M293" s="32">
        <f t="shared" si="69"/>
        <v>32.11775863864662</v>
      </c>
    </row>
    <row r="294" spans="1:13" ht="25.5">
      <c r="A294" s="25" t="s">
        <v>677</v>
      </c>
      <c r="B294" s="30" t="s">
        <v>678</v>
      </c>
      <c r="C294" s="31" t="s">
        <v>679</v>
      </c>
      <c r="D294" s="25" t="s">
        <v>57</v>
      </c>
      <c r="E294" s="25" t="s">
        <v>30</v>
      </c>
      <c r="F294" s="27">
        <v>14</v>
      </c>
      <c r="G294" s="28">
        <f>VLOOKUP($B294,'03_COMPOSIÇÕES'!$A:$G,6,0)</f>
        <v>230.76349959866667</v>
      </c>
      <c r="H294" s="28">
        <f>VLOOKUP($B294,'03_COMPOSIÇÕES'!$A:$G,7,0)</f>
        <v>128.48327039999998</v>
      </c>
      <c r="I294" s="32">
        <f t="shared" si="65"/>
        <v>3230.6889943813335</v>
      </c>
      <c r="J294" s="32">
        <f t="shared" si="66"/>
        <v>1798.7657855999996</v>
      </c>
      <c r="K294" s="32">
        <f t="shared" si="67"/>
        <v>3935.302264055902</v>
      </c>
      <c r="L294" s="32">
        <f t="shared" si="68"/>
        <v>2317.1700850099196</v>
      </c>
      <c r="M294" s="32">
        <f t="shared" si="69"/>
        <v>6252.4723490658216</v>
      </c>
    </row>
    <row r="295" spans="1:13">
      <c r="A295" s="25"/>
      <c r="B295" s="30"/>
      <c r="C295" s="31"/>
      <c r="D295" s="25"/>
      <c r="E295" s="25"/>
      <c r="F295" s="27"/>
      <c r="G295" s="28"/>
      <c r="H295" s="28"/>
      <c r="I295" s="32"/>
      <c r="J295" s="32"/>
      <c r="K295" s="32"/>
      <c r="L295" s="32"/>
      <c r="M295" s="32"/>
    </row>
    <row r="296" spans="1:13">
      <c r="A296" s="26" t="s">
        <v>680</v>
      </c>
      <c r="B296" s="30"/>
      <c r="C296" s="31" t="s">
        <v>681</v>
      </c>
      <c r="D296" s="25"/>
      <c r="E296" s="25"/>
      <c r="F296" s="27"/>
      <c r="G296" s="28"/>
      <c r="H296" s="28"/>
      <c r="I296" s="32">
        <f>SUBTOTAL(9,I297:I301)</f>
        <v>527.87682688151983</v>
      </c>
      <c r="J296" s="32">
        <f>SUBTOTAL(9,J297:J301)</f>
        <v>311.24246563199995</v>
      </c>
      <c r="K296" s="32">
        <f>SUBTOTAL(9,K297:K301)</f>
        <v>643.00676282437939</v>
      </c>
      <c r="L296" s="32">
        <f>SUBTOTAL(9,L297:L301)</f>
        <v>400.94254422714243</v>
      </c>
      <c r="M296" s="32">
        <f>SUBTOTAL(9,M297:M301)</f>
        <v>1043.9493070515218</v>
      </c>
    </row>
    <row r="297" spans="1:13" ht="38.25">
      <c r="A297" s="25" t="s">
        <v>682</v>
      </c>
      <c r="B297" s="30" t="s">
        <v>104</v>
      </c>
      <c r="C297" s="31" t="s">
        <v>105</v>
      </c>
      <c r="D297" s="25" t="s">
        <v>57</v>
      </c>
      <c r="E297" s="25" t="s">
        <v>30</v>
      </c>
      <c r="F297" s="27">
        <v>5</v>
      </c>
      <c r="G297" s="28">
        <f>VLOOKUP($B297,'03_COMPOSIÇÕES'!$A:$G,6,0)</f>
        <v>12.433884578320001</v>
      </c>
      <c r="H297" s="28">
        <f>VLOOKUP($B297,'03_COMPOSIÇÕES'!$A:$G,7,0)</f>
        <v>10.688122719999999</v>
      </c>
      <c r="I297" s="32">
        <f>$F297*$G297</f>
        <v>62.169422891600007</v>
      </c>
      <c r="J297" s="32">
        <f>$F297*$H297</f>
        <v>53.440613599999992</v>
      </c>
      <c r="K297" s="32">
        <f>$I297*(1+BDI_MAT)</f>
        <v>75.728574024257966</v>
      </c>
      <c r="L297" s="32">
        <f>$J297*(1+BDI_MDO)</f>
        <v>68.84219843951999</v>
      </c>
      <c r="M297" s="32">
        <f>SUM(K297:L297)</f>
        <v>144.57077246377796</v>
      </c>
    </row>
    <row r="298" spans="1:13" ht="25.5">
      <c r="A298" s="25" t="s">
        <v>683</v>
      </c>
      <c r="B298" s="30" t="s">
        <v>96</v>
      </c>
      <c r="C298" s="31" t="s">
        <v>97</v>
      </c>
      <c r="D298" s="25" t="s">
        <v>57</v>
      </c>
      <c r="E298" s="25" t="s">
        <v>88</v>
      </c>
      <c r="F298" s="27">
        <v>9</v>
      </c>
      <c r="G298" s="28">
        <f>VLOOKUP($B298,'03_COMPOSIÇÕES'!$A:$G,6,0)</f>
        <v>19.259866770799995</v>
      </c>
      <c r="H298" s="28">
        <f>VLOOKUP($B298,'03_COMPOSIÇÕES'!$A:$G,7,0)</f>
        <v>6.1616672000000001</v>
      </c>
      <c r="I298" s="32">
        <f>$F298*$G298</f>
        <v>173.33880093719995</v>
      </c>
      <c r="J298" s="32">
        <f>$F298*$H298</f>
        <v>55.455004799999998</v>
      </c>
      <c r="K298" s="32">
        <f>$I298*(1+BDI_MAT)</f>
        <v>211.14399342160326</v>
      </c>
      <c r="L298" s="32">
        <f>$J298*(1+BDI_MDO)</f>
        <v>71.437137183359994</v>
      </c>
      <c r="M298" s="32">
        <f>SUM(K298:L298)</f>
        <v>282.58113060496328</v>
      </c>
    </row>
    <row r="299" spans="1:13" ht="38.25">
      <c r="A299" s="25" t="s">
        <v>684</v>
      </c>
      <c r="B299" s="30" t="s">
        <v>155</v>
      </c>
      <c r="C299" s="31" t="s">
        <v>156</v>
      </c>
      <c r="D299" s="25" t="s">
        <v>57</v>
      </c>
      <c r="E299" s="25" t="s">
        <v>30</v>
      </c>
      <c r="F299" s="27">
        <v>4</v>
      </c>
      <c r="G299" s="28">
        <f>VLOOKUP($B299,'03_COMPOSIÇÕES'!$A:$G,6,0)</f>
        <v>22.07119893766</v>
      </c>
      <c r="H299" s="28">
        <f>VLOOKUP($B299,'03_COMPOSIÇÕES'!$A:$G,7,0)</f>
        <v>28.485861440000001</v>
      </c>
      <c r="I299" s="32">
        <f>$F299*$G299</f>
        <v>88.284795750640001</v>
      </c>
      <c r="J299" s="32">
        <f>$F299*$H299</f>
        <v>113.94344576</v>
      </c>
      <c r="K299" s="32">
        <f>$I299*(1+BDI_MAT)</f>
        <v>107.53970970385458</v>
      </c>
      <c r="L299" s="32">
        <f>$J299*(1+BDI_MDO)</f>
        <v>146.78194682803201</v>
      </c>
      <c r="M299" s="32">
        <f>SUM(K299:L299)</f>
        <v>254.32165653188659</v>
      </c>
    </row>
    <row r="300" spans="1:13" ht="25.5">
      <c r="A300" s="25" t="s">
        <v>685</v>
      </c>
      <c r="B300" s="30" t="s">
        <v>226</v>
      </c>
      <c r="C300" s="31" t="s">
        <v>227</v>
      </c>
      <c r="D300" s="25" t="s">
        <v>57</v>
      </c>
      <c r="E300" s="25" t="s">
        <v>62</v>
      </c>
      <c r="F300" s="27">
        <v>0.72</v>
      </c>
      <c r="G300" s="28">
        <f>VLOOKUP($B300,'03_COMPOSIÇÕES'!$A:$G,6,0)</f>
        <v>14.089787563999998</v>
      </c>
      <c r="H300" s="28">
        <f>VLOOKUP($B300,'03_COMPOSIÇÕES'!$A:$G,7,0)</f>
        <v>17.4548576</v>
      </c>
      <c r="I300" s="32">
        <f>$F300*$G300</f>
        <v>10.144647046079998</v>
      </c>
      <c r="J300" s="32">
        <f>$F300*$H300</f>
        <v>12.567497471999999</v>
      </c>
      <c r="K300" s="32">
        <f>$I300*(1+BDI_MAT)</f>
        <v>12.357194566830044</v>
      </c>
      <c r="L300" s="32">
        <f>$J300*(1+BDI_MDO)</f>
        <v>16.1894502434304</v>
      </c>
      <c r="M300" s="32">
        <f>SUM(K300:L300)</f>
        <v>28.546644810260446</v>
      </c>
    </row>
    <row r="301" spans="1:13" ht="25.5">
      <c r="A301" s="25" t="s">
        <v>686</v>
      </c>
      <c r="B301" s="30" t="s">
        <v>687</v>
      </c>
      <c r="C301" s="31" t="s">
        <v>688</v>
      </c>
      <c r="D301" s="25" t="s">
        <v>57</v>
      </c>
      <c r="E301" s="25" t="s">
        <v>30</v>
      </c>
      <c r="F301" s="27">
        <v>4</v>
      </c>
      <c r="G301" s="28">
        <f>VLOOKUP($B301,'03_COMPOSIÇÕES'!$A:$G,6,0)</f>
        <v>48.484790063999974</v>
      </c>
      <c r="H301" s="28">
        <f>VLOOKUP($B301,'03_COMPOSIÇÕES'!$A:$G,7,0)</f>
        <v>18.958976</v>
      </c>
      <c r="I301" s="32">
        <f>$F301*$G301</f>
        <v>193.93916025599989</v>
      </c>
      <c r="J301" s="32">
        <f>$F301*$H301</f>
        <v>75.835903999999999</v>
      </c>
      <c r="K301" s="32">
        <f>$I301*(1+BDI_MAT)</f>
        <v>236.23729110783347</v>
      </c>
      <c r="L301" s="32">
        <f>$J301*(1+BDI_MDO)</f>
        <v>97.691811532800003</v>
      </c>
      <c r="M301" s="32">
        <f>SUM(K301:L301)</f>
        <v>333.92910264063346</v>
      </c>
    </row>
    <row r="302" spans="1:13">
      <c r="A302" s="25"/>
      <c r="B302" s="30"/>
      <c r="C302" s="31"/>
      <c r="D302" s="25"/>
      <c r="E302" s="25"/>
      <c r="F302" s="27"/>
      <c r="G302" s="28"/>
      <c r="H302" s="28"/>
      <c r="I302" s="32"/>
      <c r="J302" s="32"/>
      <c r="K302" s="32"/>
      <c r="L302" s="32"/>
      <c r="M302" s="32"/>
    </row>
    <row r="303" spans="1:13">
      <c r="A303" s="26" t="s">
        <v>689</v>
      </c>
      <c r="B303" s="30"/>
      <c r="C303" s="31" t="s">
        <v>690</v>
      </c>
      <c r="D303" s="25"/>
      <c r="E303" s="25"/>
      <c r="F303" s="27"/>
      <c r="G303" s="28"/>
      <c r="H303" s="28"/>
      <c r="I303" s="32">
        <f>SUBTOTAL(9,I304:I311)</f>
        <v>1032.1338568356</v>
      </c>
      <c r="J303" s="32">
        <f>SUBTOTAL(9,J304:J311)</f>
        <v>482.86141999999995</v>
      </c>
      <c r="K303" s="32">
        <f>SUBTOTAL(9,K304:K311)</f>
        <v>1257.2422510114445</v>
      </c>
      <c r="L303" s="32">
        <f>SUBTOTAL(9,L304:L311)</f>
        <v>622.02208124399999</v>
      </c>
      <c r="M303" s="32">
        <f>SUBTOTAL(9,M304:M311)</f>
        <v>1879.2643322554445</v>
      </c>
    </row>
    <row r="304" spans="1:13" ht="38.25">
      <c r="A304" s="25" t="s">
        <v>691</v>
      </c>
      <c r="B304" s="30" t="s">
        <v>104</v>
      </c>
      <c r="C304" s="31" t="s">
        <v>105</v>
      </c>
      <c r="D304" s="25" t="s">
        <v>57</v>
      </c>
      <c r="E304" s="25" t="s">
        <v>30</v>
      </c>
      <c r="F304" s="27">
        <v>5</v>
      </c>
      <c r="G304" s="28">
        <f>VLOOKUP($B304,'03_COMPOSIÇÕES'!$A:$G,6,0)</f>
        <v>12.433884578320001</v>
      </c>
      <c r="H304" s="28">
        <f>VLOOKUP($B304,'03_COMPOSIÇÕES'!$A:$G,7,0)</f>
        <v>10.688122719999999</v>
      </c>
      <c r="I304" s="32">
        <f t="shared" ref="I304:I311" si="70">$F304*$G304</f>
        <v>62.169422891600007</v>
      </c>
      <c r="J304" s="32">
        <f t="shared" ref="J304:J311" si="71">$F304*$H304</f>
        <v>53.440613599999992</v>
      </c>
      <c r="K304" s="32">
        <f t="shared" ref="K304:K311" si="72">$I304*(1+BDI_MAT)</f>
        <v>75.728574024257966</v>
      </c>
      <c r="L304" s="32">
        <f t="shared" ref="L304:L311" si="73">$J304*(1+BDI_MDO)</f>
        <v>68.84219843951999</v>
      </c>
      <c r="M304" s="32">
        <f t="shared" ref="M304:M311" si="74">SUM(K304:L304)</f>
        <v>144.57077246377796</v>
      </c>
    </row>
    <row r="305" spans="1:14" ht="38.25">
      <c r="A305" s="25" t="s">
        <v>692</v>
      </c>
      <c r="B305" s="30" t="s">
        <v>107</v>
      </c>
      <c r="C305" s="31" t="s">
        <v>108</v>
      </c>
      <c r="D305" s="25" t="s">
        <v>57</v>
      </c>
      <c r="E305" s="25" t="s">
        <v>30</v>
      </c>
      <c r="F305" s="27">
        <v>5</v>
      </c>
      <c r="G305" s="28">
        <f>VLOOKUP($B305,'03_COMPOSIÇÕES'!$A:$G,6,0)</f>
        <v>17.587894736780001</v>
      </c>
      <c r="H305" s="28">
        <f>VLOOKUP($B305,'03_COMPOSIÇÕES'!$A:$G,7,0)</f>
        <v>11.304289440000002</v>
      </c>
      <c r="I305" s="32">
        <f t="shared" si="70"/>
        <v>87.939473683900005</v>
      </c>
      <c r="J305" s="32">
        <f t="shared" si="71"/>
        <v>56.521447200000011</v>
      </c>
      <c r="K305" s="32">
        <f t="shared" si="72"/>
        <v>107.1190728943586</v>
      </c>
      <c r="L305" s="32">
        <f t="shared" si="73"/>
        <v>72.810928283040013</v>
      </c>
      <c r="M305" s="32">
        <f t="shared" si="74"/>
        <v>179.93000117739859</v>
      </c>
    </row>
    <row r="306" spans="1:14" ht="38.25">
      <c r="A306" s="25" t="s">
        <v>693</v>
      </c>
      <c r="B306" s="30" t="s">
        <v>110</v>
      </c>
      <c r="C306" s="31" t="s">
        <v>111</v>
      </c>
      <c r="D306" s="25" t="s">
        <v>57</v>
      </c>
      <c r="E306" s="25" t="s">
        <v>30</v>
      </c>
      <c r="F306" s="27">
        <v>5</v>
      </c>
      <c r="G306" s="28">
        <f>VLOOKUP($B306,'03_COMPOSIÇÕES'!$A:$G,6,0)</f>
        <v>22.300474415340002</v>
      </c>
      <c r="H306" s="28">
        <f>VLOOKUP($B306,'03_COMPOSIÇÕES'!$A:$G,7,0)</f>
        <v>11.99155232</v>
      </c>
      <c r="I306" s="32">
        <f t="shared" si="70"/>
        <v>111.50237207670001</v>
      </c>
      <c r="J306" s="32">
        <f t="shared" si="71"/>
        <v>59.957761599999998</v>
      </c>
      <c r="K306" s="32">
        <f t="shared" si="72"/>
        <v>135.82103942662829</v>
      </c>
      <c r="L306" s="32">
        <f t="shared" si="73"/>
        <v>77.237588493120001</v>
      </c>
      <c r="M306" s="32">
        <f t="shared" si="74"/>
        <v>213.05862791974829</v>
      </c>
    </row>
    <row r="307" spans="1:14" ht="38.25">
      <c r="A307" s="25" t="s">
        <v>694</v>
      </c>
      <c r="B307" s="30" t="s">
        <v>119</v>
      </c>
      <c r="C307" s="31" t="s">
        <v>120</v>
      </c>
      <c r="D307" s="25" t="s">
        <v>57</v>
      </c>
      <c r="E307" s="25" t="s">
        <v>30</v>
      </c>
      <c r="F307" s="27">
        <v>4</v>
      </c>
      <c r="G307" s="28">
        <f>VLOOKUP($B307,'03_COMPOSIÇÕES'!$A:$G,6,0)</f>
        <v>23.766034120689998</v>
      </c>
      <c r="H307" s="28">
        <f>VLOOKUP($B307,'03_COMPOSIÇÕES'!$A:$G,7,0)</f>
        <v>15.0486872</v>
      </c>
      <c r="I307" s="32">
        <f t="shared" si="70"/>
        <v>95.064136482759992</v>
      </c>
      <c r="J307" s="32">
        <f t="shared" si="71"/>
        <v>60.194748799999999</v>
      </c>
      <c r="K307" s="32">
        <f t="shared" si="72"/>
        <v>115.79762464964995</v>
      </c>
      <c r="L307" s="32">
        <f t="shared" si="73"/>
        <v>77.54287540416</v>
      </c>
      <c r="M307" s="32">
        <f t="shared" si="74"/>
        <v>193.34050005380993</v>
      </c>
    </row>
    <row r="308" spans="1:14" ht="38.25">
      <c r="A308" s="25" t="s">
        <v>695</v>
      </c>
      <c r="B308" s="30" t="s">
        <v>122</v>
      </c>
      <c r="C308" s="31" t="s">
        <v>123</v>
      </c>
      <c r="D308" s="25" t="s">
        <v>57</v>
      </c>
      <c r="E308" s="25" t="s">
        <v>30</v>
      </c>
      <c r="F308" s="27">
        <v>4</v>
      </c>
      <c r="G308" s="28">
        <f>VLOOKUP($B308,'03_COMPOSIÇÕES'!$A:$G,6,0)</f>
        <v>29.022323810520003</v>
      </c>
      <c r="H308" s="28">
        <f>VLOOKUP($B308,'03_COMPOSIÇÕES'!$A:$G,7,0)</f>
        <v>15.996636000000001</v>
      </c>
      <c r="I308" s="32">
        <f t="shared" si="70"/>
        <v>116.08929524208001</v>
      </c>
      <c r="J308" s="32">
        <f t="shared" si="71"/>
        <v>63.986544000000002</v>
      </c>
      <c r="K308" s="32">
        <f t="shared" si="72"/>
        <v>141.40837053437767</v>
      </c>
      <c r="L308" s="32">
        <f t="shared" si="73"/>
        <v>82.427465980800008</v>
      </c>
      <c r="M308" s="32">
        <f t="shared" si="74"/>
        <v>223.83583651517768</v>
      </c>
    </row>
    <row r="309" spans="1:14" ht="38.25">
      <c r="A309" s="25" t="s">
        <v>696</v>
      </c>
      <c r="B309" s="30" t="s">
        <v>131</v>
      </c>
      <c r="C309" s="31" t="s">
        <v>132</v>
      </c>
      <c r="D309" s="25" t="s">
        <v>57</v>
      </c>
      <c r="E309" s="25" t="s">
        <v>30</v>
      </c>
      <c r="F309" s="27">
        <v>3</v>
      </c>
      <c r="G309" s="28">
        <f>VLOOKUP($B309,'03_COMPOSIÇÕES'!$A:$G,6,0)</f>
        <v>13.932717183940001</v>
      </c>
      <c r="H309" s="28">
        <f>VLOOKUP($B309,'03_COMPOSIÇÕES'!$A:$G,7,0)</f>
        <v>7.5361929599999993</v>
      </c>
      <c r="I309" s="32">
        <f t="shared" si="70"/>
        <v>41.798151551820006</v>
      </c>
      <c r="J309" s="32">
        <f t="shared" si="71"/>
        <v>22.608578879999996</v>
      </c>
      <c r="K309" s="32">
        <f t="shared" si="72"/>
        <v>50.914328405271945</v>
      </c>
      <c r="L309" s="32">
        <f t="shared" si="73"/>
        <v>29.124371313215995</v>
      </c>
      <c r="M309" s="32">
        <f t="shared" si="74"/>
        <v>80.038699718487948</v>
      </c>
    </row>
    <row r="310" spans="1:14" ht="38.25">
      <c r="A310" s="25" t="s">
        <v>697</v>
      </c>
      <c r="B310" s="30" t="s">
        <v>137</v>
      </c>
      <c r="C310" s="31" t="s">
        <v>138</v>
      </c>
      <c r="D310" s="25" t="s">
        <v>57</v>
      </c>
      <c r="E310" s="25" t="s">
        <v>30</v>
      </c>
      <c r="F310" s="27">
        <v>3</v>
      </c>
      <c r="G310" s="28">
        <f>VLOOKUP($B310,'03_COMPOSIÇÕES'!$A:$G,6,0)</f>
        <v>16.479786475580003</v>
      </c>
      <c r="H310" s="28">
        <f>VLOOKUP($B310,'03_COMPOSIÇÕES'!$A:$G,7,0)</f>
        <v>7.9864686399999991</v>
      </c>
      <c r="I310" s="32">
        <f t="shared" si="70"/>
        <v>49.439359426740012</v>
      </c>
      <c r="J310" s="32">
        <f t="shared" si="71"/>
        <v>23.959405919999998</v>
      </c>
      <c r="K310" s="32">
        <f t="shared" si="72"/>
        <v>60.222083717712003</v>
      </c>
      <c r="L310" s="32">
        <f t="shared" si="73"/>
        <v>30.864506706143999</v>
      </c>
      <c r="M310" s="32">
        <f t="shared" si="74"/>
        <v>91.086590423855995</v>
      </c>
    </row>
    <row r="311" spans="1:14" ht="25.5">
      <c r="A311" s="25" t="s">
        <v>698</v>
      </c>
      <c r="B311" s="30" t="s">
        <v>99</v>
      </c>
      <c r="C311" s="31" t="s">
        <v>100</v>
      </c>
      <c r="D311" s="25" t="s">
        <v>57</v>
      </c>
      <c r="E311" s="25" t="s">
        <v>30</v>
      </c>
      <c r="F311" s="27">
        <v>20</v>
      </c>
      <c r="G311" s="28">
        <f>VLOOKUP($B311,'03_COMPOSIÇÕES'!$A:$G,6,0)</f>
        <v>23.406582274000002</v>
      </c>
      <c r="H311" s="28">
        <f>VLOOKUP($B311,'03_COMPOSIÇÕES'!$A:$G,7,0)</f>
        <v>7.109615999999999</v>
      </c>
      <c r="I311" s="32">
        <f t="shared" si="70"/>
        <v>468.13164548000003</v>
      </c>
      <c r="J311" s="32">
        <f t="shared" si="71"/>
        <v>142.19232</v>
      </c>
      <c r="K311" s="32">
        <f t="shared" si="72"/>
        <v>570.23115735918805</v>
      </c>
      <c r="L311" s="32">
        <f t="shared" si="73"/>
        <v>183.17214662399999</v>
      </c>
      <c r="M311" s="32">
        <f t="shared" si="74"/>
        <v>753.40330398318804</v>
      </c>
    </row>
    <row r="312" spans="1:14">
      <c r="A312" s="25"/>
      <c r="B312" s="30"/>
      <c r="C312" s="31"/>
      <c r="D312" s="25"/>
      <c r="E312" s="25"/>
      <c r="F312" s="27"/>
      <c r="G312" s="28"/>
      <c r="H312" s="28"/>
      <c r="I312" s="32"/>
      <c r="J312" s="32"/>
      <c r="K312" s="32"/>
      <c r="L312" s="32"/>
      <c r="M312" s="32"/>
    </row>
    <row r="313" spans="1:14">
      <c r="A313" s="26" t="s">
        <v>699</v>
      </c>
      <c r="B313" s="30"/>
      <c r="C313" s="31" t="s">
        <v>446</v>
      </c>
      <c r="D313" s="25"/>
      <c r="E313" s="25"/>
      <c r="F313" s="27"/>
      <c r="G313" s="28"/>
      <c r="H313" s="28"/>
      <c r="I313" s="32">
        <f>SUBTOTAL(9,I314:I315)</f>
        <v>14275.793771786333</v>
      </c>
      <c r="J313" s="32">
        <f>SUBTOTAL(9,J314:J315)</f>
        <v>1637.3114148</v>
      </c>
      <c r="K313" s="32">
        <f>SUBTOTAL(9,K314:K315)</f>
        <v>17389.344393412932</v>
      </c>
      <c r="L313" s="32">
        <f>SUBTOTAL(9,L314:L315)</f>
        <v>2109.18456454536</v>
      </c>
      <c r="M313" s="32">
        <f>SUBTOTAL(9,M314:M315)</f>
        <v>19498.528957958293</v>
      </c>
      <c r="N313" s="33"/>
    </row>
    <row r="314" spans="1:14" ht="38.25">
      <c r="A314" s="25" t="s">
        <v>700</v>
      </c>
      <c r="B314" s="30" t="s">
        <v>701</v>
      </c>
      <c r="C314" s="31" t="s">
        <v>702</v>
      </c>
      <c r="D314" s="25" t="s">
        <v>57</v>
      </c>
      <c r="E314" s="25" t="s">
        <v>30</v>
      </c>
      <c r="F314" s="27">
        <v>2</v>
      </c>
      <c r="G314" s="28">
        <f>VLOOKUP($B314,'03_COMPOSIÇÕES'!$A:$G,6,0)</f>
        <v>6938.6434234999997</v>
      </c>
      <c r="H314" s="28">
        <f>VLOOKUP($B314,'03_COMPOSIÇÕES'!$A:$G,7,0)</f>
        <v>693.23518999999999</v>
      </c>
      <c r="I314" s="32">
        <f>$F314*$G314</f>
        <v>13877.286846999999</v>
      </c>
      <c r="J314" s="32">
        <f>$F314*$H314</f>
        <v>1386.47038</v>
      </c>
      <c r="K314" s="32">
        <f>$I314*(1+BDI_MAT)</f>
        <v>16903.923108330699</v>
      </c>
      <c r="L314" s="32">
        <f>$J314*(1+BDI_MDO)</f>
        <v>1786.0511435159999</v>
      </c>
      <c r="M314" s="32">
        <f>SUM(K314:L314)</f>
        <v>18689.974251846699</v>
      </c>
    </row>
    <row r="315" spans="1:14" ht="25.5">
      <c r="A315" s="25" t="s">
        <v>703</v>
      </c>
      <c r="B315" s="30" t="s">
        <v>704</v>
      </c>
      <c r="C315" s="31" t="s">
        <v>705</v>
      </c>
      <c r="D315" s="25" t="s">
        <v>57</v>
      </c>
      <c r="E315" s="25" t="s">
        <v>30</v>
      </c>
      <c r="F315" s="27">
        <v>1</v>
      </c>
      <c r="G315" s="28">
        <f>VLOOKUP($B315,'03_COMPOSIÇÕES'!$A:$G,6,0)</f>
        <v>398.5069247863334</v>
      </c>
      <c r="H315" s="28">
        <f>VLOOKUP($B315,'03_COMPOSIÇÕES'!$A:$G,7,0)</f>
        <v>250.84103479999996</v>
      </c>
      <c r="I315" s="32">
        <f>$F315*$G315</f>
        <v>398.5069247863334</v>
      </c>
      <c r="J315" s="32">
        <f>$F315*$H315</f>
        <v>250.84103479999996</v>
      </c>
      <c r="K315" s="32">
        <f>$I315*(1+BDI_MAT)</f>
        <v>485.42128508223271</v>
      </c>
      <c r="L315" s="32">
        <f>$J315*(1+BDI_MDO)</f>
        <v>323.13342102935997</v>
      </c>
      <c r="M315" s="32">
        <f>SUM(K315:L315)</f>
        <v>808.55470611159262</v>
      </c>
    </row>
    <row r="316" spans="1:14">
      <c r="A316" s="25"/>
      <c r="B316" s="30"/>
      <c r="C316" s="31"/>
      <c r="D316" s="25"/>
      <c r="E316" s="25"/>
      <c r="F316" s="27"/>
      <c r="G316" s="28"/>
      <c r="H316" s="28"/>
      <c r="I316" s="32"/>
      <c r="J316" s="32"/>
      <c r="K316" s="32"/>
      <c r="L316" s="32"/>
      <c r="M316" s="32"/>
    </row>
    <row r="317" spans="1:14">
      <c r="A317" s="26" t="s">
        <v>706</v>
      </c>
      <c r="B317" s="30"/>
      <c r="C317" s="31" t="s">
        <v>423</v>
      </c>
      <c r="D317" s="25"/>
      <c r="E317" s="25"/>
      <c r="F317" s="27"/>
      <c r="G317" s="28"/>
      <c r="H317" s="28"/>
      <c r="I317" s="32">
        <f>SUBTOTAL(9,I318:I340)</f>
        <v>15699.388089525812</v>
      </c>
      <c r="J317" s="32">
        <f>SUBTOTAL(9,J318:J340)</f>
        <v>9658.2653805334794</v>
      </c>
      <c r="K317" s="32">
        <f>SUBTOTAL(9,K318:K340)</f>
        <v>19123.424631851394</v>
      </c>
      <c r="L317" s="32">
        <f>SUBTOTAL(9,L318:L340)</f>
        <v>12441.777463203231</v>
      </c>
      <c r="M317" s="32">
        <f>SUBTOTAL(9,M318:M340)</f>
        <v>31565.202095054614</v>
      </c>
      <c r="N317" s="33"/>
    </row>
    <row r="318" spans="1:14" ht="25.5">
      <c r="A318" s="25" t="s">
        <v>707</v>
      </c>
      <c r="B318" s="30" t="s">
        <v>654</v>
      </c>
      <c r="C318" s="31" t="s">
        <v>655</v>
      </c>
      <c r="D318" s="25" t="s">
        <v>57</v>
      </c>
      <c r="E318" s="25" t="s">
        <v>88</v>
      </c>
      <c r="F318" s="27">
        <v>1.8</v>
      </c>
      <c r="G318" s="28">
        <f>VLOOKUP($B318,'03_COMPOSIÇÕES'!$A:$G,6,0)</f>
        <v>65.222939470999989</v>
      </c>
      <c r="H318" s="28">
        <f>VLOOKUP($B318,'03_COMPOSIÇÕES'!$A:$G,7,0)</f>
        <v>60.633697500000004</v>
      </c>
      <c r="I318" s="32">
        <f t="shared" ref="I318:I340" si="75">$F318*$G318</f>
        <v>117.40129104779999</v>
      </c>
      <c r="J318" s="32">
        <f t="shared" ref="J318:J340" si="76">$F318*$H318</f>
        <v>109.14065550000001</v>
      </c>
      <c r="K318" s="32">
        <f t="shared" ref="K318:K340" si="77">$I318*(1+BDI_MAT)</f>
        <v>143.00651262532517</v>
      </c>
      <c r="L318" s="32">
        <f t="shared" ref="L318:L340" si="78">$J318*(1+BDI_MDO)</f>
        <v>140.59499241510002</v>
      </c>
      <c r="M318" s="32">
        <f t="shared" ref="M318:M340" si="79">SUM(K318:L318)</f>
        <v>283.6015050404252</v>
      </c>
    </row>
    <row r="319" spans="1:14">
      <c r="A319" s="25" t="s">
        <v>708</v>
      </c>
      <c r="B319" s="30" t="s">
        <v>709</v>
      </c>
      <c r="C319" s="31" t="s">
        <v>710</v>
      </c>
      <c r="D319" s="25" t="s">
        <v>57</v>
      </c>
      <c r="E319" s="25" t="s">
        <v>88</v>
      </c>
      <c r="F319" s="27">
        <v>121</v>
      </c>
      <c r="G319" s="28">
        <f>VLOOKUP($B319,'03_COMPOSIÇÕES'!$A:$G,6,0)</f>
        <v>4.8921987580000001</v>
      </c>
      <c r="H319" s="28">
        <f>VLOOKUP($B319,'03_COMPOSIÇÕES'!$A:$G,7,0)</f>
        <v>2.4063135999999998</v>
      </c>
      <c r="I319" s="32">
        <f t="shared" si="75"/>
        <v>591.95604971800003</v>
      </c>
      <c r="J319" s="32">
        <f t="shared" si="76"/>
        <v>291.16394559999998</v>
      </c>
      <c r="K319" s="32">
        <f t="shared" si="77"/>
        <v>721.06166416149586</v>
      </c>
      <c r="L319" s="32">
        <f t="shared" si="78"/>
        <v>375.07739472191997</v>
      </c>
      <c r="M319" s="32">
        <f t="shared" si="79"/>
        <v>1096.1390588834158</v>
      </c>
    </row>
    <row r="320" spans="1:14">
      <c r="A320" s="25" t="s">
        <v>711</v>
      </c>
      <c r="B320" s="30" t="s">
        <v>712</v>
      </c>
      <c r="C320" s="31" t="s">
        <v>713</v>
      </c>
      <c r="D320" s="25" t="s">
        <v>57</v>
      </c>
      <c r="E320" s="25" t="s">
        <v>88</v>
      </c>
      <c r="F320" s="27">
        <v>125</v>
      </c>
      <c r="G320" s="28">
        <f>VLOOKUP($B320,'03_COMPOSIÇÕES'!$A:$G,6,0)</f>
        <v>15.586797391800001</v>
      </c>
      <c r="H320" s="28">
        <f>VLOOKUP($B320,'03_COMPOSIÇÕES'!$A:$G,7,0)</f>
        <v>5.0532585599999997</v>
      </c>
      <c r="I320" s="32">
        <f t="shared" si="75"/>
        <v>1948.3496739750001</v>
      </c>
      <c r="J320" s="32">
        <f t="shared" si="76"/>
        <v>631.65731999999991</v>
      </c>
      <c r="K320" s="32">
        <f t="shared" si="77"/>
        <v>2373.2847378689476</v>
      </c>
      <c r="L320" s="32">
        <f t="shared" si="78"/>
        <v>813.70095962399989</v>
      </c>
      <c r="M320" s="32">
        <f t="shared" si="79"/>
        <v>3186.9856974929476</v>
      </c>
    </row>
    <row r="321" spans="1:13">
      <c r="A321" s="25" t="s">
        <v>714</v>
      </c>
      <c r="B321" s="30" t="s">
        <v>715</v>
      </c>
      <c r="C321" s="31" t="s">
        <v>716</v>
      </c>
      <c r="D321" s="25" t="s">
        <v>57</v>
      </c>
      <c r="E321" s="25" t="s">
        <v>88</v>
      </c>
      <c r="F321" s="27">
        <v>190</v>
      </c>
      <c r="G321" s="28">
        <f>VLOOKUP($B321,'03_COMPOSIÇÕES'!$A:$G,6,0)</f>
        <v>21.855996149799999</v>
      </c>
      <c r="H321" s="28">
        <f>VLOOKUP($B321,'03_COMPOSIÇÕES'!$A:$G,7,0)</f>
        <v>7.4595721599999996</v>
      </c>
      <c r="I321" s="32">
        <f t="shared" si="75"/>
        <v>4152.6392684619996</v>
      </c>
      <c r="J321" s="32">
        <f t="shared" si="76"/>
        <v>1417.3187103999999</v>
      </c>
      <c r="K321" s="32">
        <f t="shared" si="77"/>
        <v>5058.3298929135617</v>
      </c>
      <c r="L321" s="32">
        <f t="shared" si="78"/>
        <v>1825.7899627372799</v>
      </c>
      <c r="M321" s="32">
        <f t="shared" si="79"/>
        <v>6884.1198556508416</v>
      </c>
    </row>
    <row r="322" spans="1:13">
      <c r="A322" s="25" t="s">
        <v>717</v>
      </c>
      <c r="B322" s="30" t="s">
        <v>718</v>
      </c>
      <c r="C322" s="31" t="s">
        <v>719</v>
      </c>
      <c r="D322" s="25" t="s">
        <v>57</v>
      </c>
      <c r="E322" s="25" t="s">
        <v>534</v>
      </c>
      <c r="F322" s="27">
        <v>4.62</v>
      </c>
      <c r="G322" s="28">
        <f>VLOOKUP($B322,'03_COMPOSIÇÕES'!$A:$G,6,0)</f>
        <v>6.9380440527500005</v>
      </c>
      <c r="H322" s="28">
        <f>VLOOKUP($B322,'03_COMPOSIÇÕES'!$A:$G,7,0)</f>
        <v>10.892520399999999</v>
      </c>
      <c r="I322" s="32">
        <f t="shared" si="75"/>
        <v>32.053763523705001</v>
      </c>
      <c r="J322" s="32">
        <f t="shared" si="76"/>
        <v>50.323444247999994</v>
      </c>
      <c r="K322" s="32">
        <f t="shared" si="77"/>
        <v>39.044689348225063</v>
      </c>
      <c r="L322" s="32">
        <f t="shared" si="78"/>
        <v>64.826660880273593</v>
      </c>
      <c r="M322" s="32">
        <f t="shared" si="79"/>
        <v>103.87135022849866</v>
      </c>
    </row>
    <row r="323" spans="1:13" ht="25.5">
      <c r="A323" s="25" t="s">
        <v>720</v>
      </c>
      <c r="B323" s="30" t="s">
        <v>721</v>
      </c>
      <c r="C323" s="31" t="s">
        <v>722</v>
      </c>
      <c r="D323" s="25" t="s">
        <v>57</v>
      </c>
      <c r="E323" s="25" t="s">
        <v>534</v>
      </c>
      <c r="F323" s="27">
        <v>4.62</v>
      </c>
      <c r="G323" s="28">
        <f>VLOOKUP($B323,'03_COMPOSIÇÕES'!$A:$G,6,0)</f>
        <v>4.5725815049399996</v>
      </c>
      <c r="H323" s="28">
        <f>VLOOKUP($B323,'03_COMPOSIÇÕES'!$A:$G,7,0)</f>
        <v>0.66390489539999997</v>
      </c>
      <c r="I323" s="32">
        <f t="shared" si="75"/>
        <v>21.125326552822798</v>
      </c>
      <c r="J323" s="32">
        <f t="shared" si="76"/>
        <v>3.0672406167479997</v>
      </c>
      <c r="K323" s="32">
        <f t="shared" si="77"/>
        <v>25.732760273993449</v>
      </c>
      <c r="L323" s="32">
        <f t="shared" si="78"/>
        <v>3.9512193624947733</v>
      </c>
      <c r="M323" s="32">
        <f t="shared" si="79"/>
        <v>29.683979636488221</v>
      </c>
    </row>
    <row r="324" spans="1:13">
      <c r="A324" s="25" t="s">
        <v>723</v>
      </c>
      <c r="B324" s="30" t="s">
        <v>724</v>
      </c>
      <c r="C324" s="31" t="s">
        <v>725</v>
      </c>
      <c r="D324" s="25" t="s">
        <v>57</v>
      </c>
      <c r="E324" s="25" t="s">
        <v>62</v>
      </c>
      <c r="F324" s="27">
        <v>23</v>
      </c>
      <c r="G324" s="28">
        <f>VLOOKUP($B324,'03_COMPOSIÇÕES'!$A:$G,6,0)</f>
        <v>9.8599987579999979</v>
      </c>
      <c r="H324" s="28">
        <f>VLOOKUP($B324,'03_COMPOSIÇÕES'!$A:$G,7,0)</f>
        <v>1.8461158</v>
      </c>
      <c r="I324" s="32">
        <f t="shared" si="75"/>
        <v>226.77997143399995</v>
      </c>
      <c r="J324" s="32">
        <f t="shared" si="76"/>
        <v>42.460663400000001</v>
      </c>
      <c r="K324" s="32">
        <f t="shared" si="77"/>
        <v>276.24068320375534</v>
      </c>
      <c r="L324" s="32">
        <f t="shared" si="78"/>
        <v>54.697826591880002</v>
      </c>
      <c r="M324" s="32">
        <f t="shared" si="79"/>
        <v>330.93850979563535</v>
      </c>
    </row>
    <row r="325" spans="1:13">
      <c r="A325" s="25" t="s">
        <v>726</v>
      </c>
      <c r="B325" s="30" t="s">
        <v>532</v>
      </c>
      <c r="C325" s="31" t="s">
        <v>533</v>
      </c>
      <c r="D325" s="25" t="s">
        <v>57</v>
      </c>
      <c r="E325" s="25" t="s">
        <v>534</v>
      </c>
      <c r="F325" s="27">
        <v>44.4</v>
      </c>
      <c r="G325" s="28">
        <f>VLOOKUP($B325,'03_COMPOSIÇÕES'!$A:$G,6,0)</f>
        <v>15.863535783170001</v>
      </c>
      <c r="H325" s="28">
        <f>VLOOKUP($B325,'03_COMPOSIÇÕES'!$A:$G,7,0)</f>
        <v>32.873200892</v>
      </c>
      <c r="I325" s="32">
        <f t="shared" si="75"/>
        <v>704.34098877274801</v>
      </c>
      <c r="J325" s="32">
        <f t="shared" si="76"/>
        <v>1459.5701196047999</v>
      </c>
      <c r="K325" s="32">
        <f t="shared" si="77"/>
        <v>857.95775842408432</v>
      </c>
      <c r="L325" s="32">
        <f t="shared" si="78"/>
        <v>1880.2182280749032</v>
      </c>
      <c r="M325" s="32">
        <f t="shared" si="79"/>
        <v>2738.1759864989876</v>
      </c>
    </row>
    <row r="326" spans="1:13" ht="38.25">
      <c r="A326" s="25" t="s">
        <v>727</v>
      </c>
      <c r="B326" s="30" t="s">
        <v>728</v>
      </c>
      <c r="C326" s="31" t="s">
        <v>729</v>
      </c>
      <c r="D326" s="25" t="s">
        <v>57</v>
      </c>
      <c r="E326" s="25" t="s">
        <v>534</v>
      </c>
      <c r="F326" s="27">
        <v>4.62</v>
      </c>
      <c r="G326" s="28">
        <f>VLOOKUP($B326,'03_COMPOSIÇÕES'!$A:$G,6,0)</f>
        <v>339.50815368551008</v>
      </c>
      <c r="H326" s="28">
        <f>VLOOKUP($B326,'03_COMPOSIÇÕES'!$A:$G,7,0)</f>
        <v>137.47066292163001</v>
      </c>
      <c r="I326" s="32">
        <f t="shared" si="75"/>
        <v>1568.5276700270565</v>
      </c>
      <c r="J326" s="32">
        <f t="shared" si="76"/>
        <v>635.11446269793066</v>
      </c>
      <c r="K326" s="32">
        <f t="shared" si="77"/>
        <v>1910.6235548599575</v>
      </c>
      <c r="L326" s="32">
        <f t="shared" si="78"/>
        <v>818.15445084747432</v>
      </c>
      <c r="M326" s="32">
        <f t="shared" si="79"/>
        <v>2728.7780057074319</v>
      </c>
    </row>
    <row r="327" spans="1:13" ht="25.5">
      <c r="A327" s="25" t="s">
        <v>730</v>
      </c>
      <c r="B327" s="30" t="s">
        <v>536</v>
      </c>
      <c r="C327" s="31" t="s">
        <v>537</v>
      </c>
      <c r="D327" s="25" t="s">
        <v>57</v>
      </c>
      <c r="E327" s="25" t="s">
        <v>534</v>
      </c>
      <c r="F327" s="27">
        <v>4.62</v>
      </c>
      <c r="G327" s="28">
        <f>VLOOKUP($B327,'03_COMPOSIÇÕES'!$A:$G,6,0)</f>
        <v>57.342911197000006</v>
      </c>
      <c r="H327" s="28">
        <f>VLOOKUP($B327,'03_COMPOSIÇÕES'!$A:$G,7,0)</f>
        <v>125.67796149999999</v>
      </c>
      <c r="I327" s="32">
        <f t="shared" si="75"/>
        <v>264.92424973014005</v>
      </c>
      <c r="J327" s="32">
        <f t="shared" si="76"/>
        <v>580.63218213000005</v>
      </c>
      <c r="K327" s="32">
        <f t="shared" si="77"/>
        <v>322.7042285962836</v>
      </c>
      <c r="L327" s="32">
        <f t="shared" si="78"/>
        <v>747.97037701986608</v>
      </c>
      <c r="M327" s="32">
        <f t="shared" si="79"/>
        <v>1070.6746056161496</v>
      </c>
    </row>
    <row r="328" spans="1:13">
      <c r="A328" s="25" t="s">
        <v>731</v>
      </c>
      <c r="B328" s="30" t="s">
        <v>732</v>
      </c>
      <c r="C328" s="31" t="s">
        <v>733</v>
      </c>
      <c r="D328" s="25" t="s">
        <v>57</v>
      </c>
      <c r="E328" s="25" t="s">
        <v>534</v>
      </c>
      <c r="F328" s="27">
        <v>44.4</v>
      </c>
      <c r="G328" s="28">
        <f>VLOOKUP($B328,'03_COMPOSIÇÕES'!$A:$G,6,0)</f>
        <v>12.029981369999998</v>
      </c>
      <c r="H328" s="28">
        <f>VLOOKUP($B328,'03_COMPOSIÇÕES'!$A:$G,7,0)</f>
        <v>24.929120999999999</v>
      </c>
      <c r="I328" s="32">
        <f t="shared" si="75"/>
        <v>534.13117282799988</v>
      </c>
      <c r="J328" s="32">
        <f t="shared" si="76"/>
        <v>1106.8529724</v>
      </c>
      <c r="K328" s="32">
        <f t="shared" si="77"/>
        <v>650.62518162178662</v>
      </c>
      <c r="L328" s="32">
        <f t="shared" si="78"/>
        <v>1425.8479990456799</v>
      </c>
      <c r="M328" s="32">
        <f t="shared" si="79"/>
        <v>2076.4731806674663</v>
      </c>
    </row>
    <row r="329" spans="1:13" ht="38.25">
      <c r="A329" s="25" t="s">
        <v>734</v>
      </c>
      <c r="B329" s="30" t="s">
        <v>425</v>
      </c>
      <c r="C329" s="31" t="s">
        <v>426</v>
      </c>
      <c r="D329" s="25" t="s">
        <v>57</v>
      </c>
      <c r="E329" s="25" t="s">
        <v>30</v>
      </c>
      <c r="F329" s="27">
        <v>15</v>
      </c>
      <c r="G329" s="28">
        <f>VLOOKUP($B329,'03_COMPOSIÇÕES'!$A:$G,6,0)</f>
        <v>7.0603972675999982</v>
      </c>
      <c r="H329" s="28">
        <f>VLOOKUP($B329,'03_COMPOSIÇÕES'!$A:$G,7,0)</f>
        <v>5.2938899199999998</v>
      </c>
      <c r="I329" s="32">
        <f t="shared" si="75"/>
        <v>105.90595901399998</v>
      </c>
      <c r="J329" s="32">
        <f t="shared" si="76"/>
        <v>79.408348799999999</v>
      </c>
      <c r="K329" s="32">
        <f t="shared" si="77"/>
        <v>129.00404867495337</v>
      </c>
      <c r="L329" s="32">
        <f t="shared" si="78"/>
        <v>102.29383492416</v>
      </c>
      <c r="M329" s="32">
        <f t="shared" si="79"/>
        <v>231.29788359911336</v>
      </c>
    </row>
    <row r="330" spans="1:13" ht="25.5">
      <c r="A330" s="25" t="s">
        <v>735</v>
      </c>
      <c r="B330" s="30" t="s">
        <v>428</v>
      </c>
      <c r="C330" s="31" t="s">
        <v>429</v>
      </c>
      <c r="D330" s="25" t="s">
        <v>57</v>
      </c>
      <c r="E330" s="25" t="s">
        <v>30</v>
      </c>
      <c r="F330" s="27">
        <v>16</v>
      </c>
      <c r="G330" s="28">
        <f>VLOOKUP($B330,'03_COMPOSIÇÕES'!$A:$G,6,0)</f>
        <v>5.9725983853999995</v>
      </c>
      <c r="H330" s="28">
        <f>VLOOKUP($B330,'03_COMPOSIÇÕES'!$A:$G,7,0)</f>
        <v>3.12820768</v>
      </c>
      <c r="I330" s="32">
        <f t="shared" si="75"/>
        <v>95.561574166399993</v>
      </c>
      <c r="J330" s="32">
        <f t="shared" si="76"/>
        <v>50.051322880000001</v>
      </c>
      <c r="K330" s="32">
        <f t="shared" si="77"/>
        <v>116.40355349209183</v>
      </c>
      <c r="L330" s="32">
        <f t="shared" si="78"/>
        <v>64.476114134016001</v>
      </c>
      <c r="M330" s="32">
        <f t="shared" si="79"/>
        <v>180.87966762610785</v>
      </c>
    </row>
    <row r="331" spans="1:13" ht="25.5">
      <c r="A331" s="25" t="s">
        <v>736</v>
      </c>
      <c r="B331" s="30" t="s">
        <v>431</v>
      </c>
      <c r="C331" s="31" t="s">
        <v>432</v>
      </c>
      <c r="D331" s="25" t="s">
        <v>57</v>
      </c>
      <c r="E331" s="25" t="s">
        <v>30</v>
      </c>
      <c r="F331" s="27">
        <v>26</v>
      </c>
      <c r="G331" s="28">
        <f>VLOOKUP($B331,'03_COMPOSIÇÕES'!$A:$G,6,0)</f>
        <v>6.1835977644000026</v>
      </c>
      <c r="H331" s="28">
        <f>VLOOKUP($B331,'03_COMPOSIÇÕES'!$A:$G,7,0)</f>
        <v>4.3313644799999995</v>
      </c>
      <c r="I331" s="32">
        <f t="shared" si="75"/>
        <v>160.77354187440008</v>
      </c>
      <c r="J331" s="32">
        <f t="shared" si="76"/>
        <v>112.61547647999998</v>
      </c>
      <c r="K331" s="32">
        <f t="shared" si="77"/>
        <v>195.83825135720673</v>
      </c>
      <c r="L331" s="32">
        <f t="shared" si="78"/>
        <v>145.07125680153598</v>
      </c>
      <c r="M331" s="32">
        <f t="shared" si="79"/>
        <v>340.90950815874271</v>
      </c>
    </row>
    <row r="332" spans="1:13" ht="25.5">
      <c r="A332" s="25" t="s">
        <v>737</v>
      </c>
      <c r="B332" s="30" t="s">
        <v>437</v>
      </c>
      <c r="C332" s="31" t="s">
        <v>738</v>
      </c>
      <c r="D332" s="25" t="s">
        <v>57</v>
      </c>
      <c r="E332" s="25" t="s">
        <v>88</v>
      </c>
      <c r="F332" s="27">
        <v>30</v>
      </c>
      <c r="G332" s="28">
        <f>VLOOKUP($B332,'03_COMPOSIÇÕES'!$A:$G,6,0)</f>
        <v>18.0609471434</v>
      </c>
      <c r="H332" s="28">
        <f>VLOOKUP($B332,'03_COMPOSIÇÕES'!$A:$G,7,0)</f>
        <v>5.5345212799999999</v>
      </c>
      <c r="I332" s="32">
        <f t="shared" si="75"/>
        <v>541.82841430200006</v>
      </c>
      <c r="J332" s="32">
        <f t="shared" si="76"/>
        <v>166.03563839999998</v>
      </c>
      <c r="K332" s="32">
        <f t="shared" si="77"/>
        <v>660.00119146126622</v>
      </c>
      <c r="L332" s="32">
        <f t="shared" si="78"/>
        <v>213.88710938687998</v>
      </c>
      <c r="M332" s="32">
        <f t="shared" si="79"/>
        <v>873.88830084814617</v>
      </c>
    </row>
    <row r="333" spans="1:13" ht="25.5">
      <c r="A333" s="25" t="s">
        <v>739</v>
      </c>
      <c r="B333" s="30" t="s">
        <v>443</v>
      </c>
      <c r="C333" s="31" t="s">
        <v>444</v>
      </c>
      <c r="D333" s="25" t="s">
        <v>57</v>
      </c>
      <c r="E333" s="25" t="s">
        <v>88</v>
      </c>
      <c r="F333" s="27">
        <v>35</v>
      </c>
      <c r="G333" s="28">
        <f>VLOOKUP($B333,'03_COMPOSIÇÕES'!$A:$G,6,0)</f>
        <v>3.9177475160000004</v>
      </c>
      <c r="H333" s="28">
        <f>VLOOKUP($B333,'03_COMPOSIÇÕES'!$A:$G,7,0)</f>
        <v>4.8126271999999997</v>
      </c>
      <c r="I333" s="32">
        <f t="shared" si="75"/>
        <v>137.12116306000001</v>
      </c>
      <c r="J333" s="32">
        <f t="shared" si="76"/>
        <v>168.44195199999999</v>
      </c>
      <c r="K333" s="32">
        <f t="shared" si="77"/>
        <v>167.02728872338602</v>
      </c>
      <c r="L333" s="32">
        <f t="shared" si="78"/>
        <v>216.98692256639998</v>
      </c>
      <c r="M333" s="32">
        <f t="shared" si="79"/>
        <v>384.01421128978598</v>
      </c>
    </row>
    <row r="334" spans="1:13" ht="25.5">
      <c r="A334" s="25" t="s">
        <v>740</v>
      </c>
      <c r="B334" s="30" t="s">
        <v>741</v>
      </c>
      <c r="C334" s="31" t="s">
        <v>742</v>
      </c>
      <c r="D334" s="25" t="s">
        <v>57</v>
      </c>
      <c r="E334" s="25" t="s">
        <v>30</v>
      </c>
      <c r="F334" s="27">
        <v>115</v>
      </c>
      <c r="G334" s="28">
        <f>VLOOKUP($B334,'03_COMPOSIÇÕES'!$A:$G,6,0)</f>
        <v>4.2359962739999997</v>
      </c>
      <c r="H334" s="28">
        <f>VLOOKUP($B334,'03_COMPOSIÇÕES'!$A:$G,7,0)</f>
        <v>7.2189408000000004</v>
      </c>
      <c r="I334" s="32">
        <f t="shared" si="75"/>
        <v>487.13957150999994</v>
      </c>
      <c r="J334" s="32">
        <f t="shared" si="76"/>
        <v>830.17819200000008</v>
      </c>
      <c r="K334" s="32">
        <f t="shared" si="77"/>
        <v>593.38471205633095</v>
      </c>
      <c r="L334" s="32">
        <f t="shared" si="78"/>
        <v>1069.4355469344</v>
      </c>
      <c r="M334" s="32">
        <f t="shared" si="79"/>
        <v>1662.820258990731</v>
      </c>
    </row>
    <row r="335" spans="1:13" ht="25.5">
      <c r="A335" s="25" t="s">
        <v>743</v>
      </c>
      <c r="B335" s="30" t="s">
        <v>744</v>
      </c>
      <c r="C335" s="31" t="s">
        <v>745</v>
      </c>
      <c r="D335" s="25" t="s">
        <v>57</v>
      </c>
      <c r="E335" s="25" t="s">
        <v>30</v>
      </c>
      <c r="F335" s="27">
        <v>26</v>
      </c>
      <c r="G335" s="28">
        <f>VLOOKUP($B335,'03_COMPOSIÇÕES'!$A:$G,6,0)</f>
        <v>3.995996273999999</v>
      </c>
      <c r="H335" s="28">
        <f>VLOOKUP($B335,'03_COMPOSIÇÕES'!$A:$G,7,0)</f>
        <v>7.2189408000000004</v>
      </c>
      <c r="I335" s="32">
        <f t="shared" si="75"/>
        <v>103.89590312399997</v>
      </c>
      <c r="J335" s="32">
        <f t="shared" si="76"/>
        <v>187.69246080000002</v>
      </c>
      <c r="K335" s="32">
        <f t="shared" si="77"/>
        <v>126.55559959534436</v>
      </c>
      <c r="L335" s="32">
        <f t="shared" si="78"/>
        <v>241.78542800256002</v>
      </c>
      <c r="M335" s="32">
        <f t="shared" si="79"/>
        <v>368.34102759790437</v>
      </c>
    </row>
    <row r="336" spans="1:13" ht="25.5">
      <c r="A336" s="25" t="s">
        <v>746</v>
      </c>
      <c r="B336" s="34" t="s">
        <v>747</v>
      </c>
      <c r="C336" s="31" t="s">
        <v>748</v>
      </c>
      <c r="D336" s="25" t="s">
        <v>57</v>
      </c>
      <c r="E336" s="25" t="s">
        <v>30</v>
      </c>
      <c r="F336" s="27">
        <v>15</v>
      </c>
      <c r="G336" s="28">
        <f>VLOOKUP($B336,'03_COMPOSIÇÕES'!$A:$G,6,0)</f>
        <v>27.327995031999997</v>
      </c>
      <c r="H336" s="28">
        <f>VLOOKUP($B336,'03_COMPOSIÇÕES'!$A:$G,7,0)</f>
        <v>9.6252543999999993</v>
      </c>
      <c r="I336" s="32">
        <f t="shared" si="75"/>
        <v>409.91992547999996</v>
      </c>
      <c r="J336" s="32">
        <f t="shared" si="76"/>
        <v>144.378816</v>
      </c>
      <c r="K336" s="32">
        <f t="shared" si="77"/>
        <v>499.32346122718792</v>
      </c>
      <c r="L336" s="32">
        <f t="shared" si="78"/>
        <v>185.9887907712</v>
      </c>
      <c r="M336" s="32">
        <f t="shared" si="79"/>
        <v>685.31225199838786</v>
      </c>
    </row>
    <row r="337" spans="1:14">
      <c r="A337" s="25" t="s">
        <v>749</v>
      </c>
      <c r="B337" s="30" t="s">
        <v>750</v>
      </c>
      <c r="C337" s="31" t="s">
        <v>751</v>
      </c>
      <c r="D337" s="25" t="s">
        <v>57</v>
      </c>
      <c r="E337" s="25" t="s">
        <v>30</v>
      </c>
      <c r="F337" s="27">
        <v>12</v>
      </c>
      <c r="G337" s="28">
        <f>VLOOKUP($B337,'03_COMPOSIÇÕES'!$A:$G,6,0)</f>
        <v>67.835996273999996</v>
      </c>
      <c r="H337" s="28">
        <f>VLOOKUP($B337,'03_COMPOSIÇÕES'!$A:$G,7,0)</f>
        <v>7.2189408000000004</v>
      </c>
      <c r="I337" s="32">
        <f t="shared" si="75"/>
        <v>814.03195528799995</v>
      </c>
      <c r="J337" s="32">
        <f t="shared" si="76"/>
        <v>86.627289600000012</v>
      </c>
      <c r="K337" s="32">
        <f t="shared" si="77"/>
        <v>991.57232473631268</v>
      </c>
      <c r="L337" s="32">
        <f t="shared" si="78"/>
        <v>111.59327446272002</v>
      </c>
      <c r="M337" s="32">
        <f t="shared" si="79"/>
        <v>1103.1655991990326</v>
      </c>
    </row>
    <row r="338" spans="1:14" ht="25.5">
      <c r="A338" s="25" t="s">
        <v>752</v>
      </c>
      <c r="B338" s="30" t="s">
        <v>753</v>
      </c>
      <c r="C338" s="31" t="s">
        <v>754</v>
      </c>
      <c r="D338" s="25" t="s">
        <v>57</v>
      </c>
      <c r="E338" s="25" t="s">
        <v>88</v>
      </c>
      <c r="F338" s="27">
        <v>39</v>
      </c>
      <c r="G338" s="28">
        <f>VLOOKUP($B338,'03_COMPOSIÇÕES'!$A:$G,6,0)</f>
        <v>6.1133368906600003</v>
      </c>
      <c r="H338" s="28">
        <f>VLOOKUP($B338,'03_COMPOSIÇÕES'!$A:$G,7,0)</f>
        <v>4.668248384</v>
      </c>
      <c r="I338" s="32">
        <f t="shared" si="75"/>
        <v>238.42013873574001</v>
      </c>
      <c r="J338" s="32">
        <f t="shared" si="76"/>
        <v>182.061686976</v>
      </c>
      <c r="K338" s="32">
        <f t="shared" si="77"/>
        <v>290.41957099400491</v>
      </c>
      <c r="L338" s="32">
        <f t="shared" si="78"/>
        <v>234.5318651624832</v>
      </c>
      <c r="M338" s="32">
        <f t="shared" si="79"/>
        <v>524.95143615648817</v>
      </c>
    </row>
    <row r="339" spans="1:14" ht="25.5">
      <c r="A339" s="25" t="s">
        <v>755</v>
      </c>
      <c r="B339" s="30" t="s">
        <v>756</v>
      </c>
      <c r="C339" s="31" t="s">
        <v>757</v>
      </c>
      <c r="D339" s="25" t="s">
        <v>57</v>
      </c>
      <c r="E339" s="25" t="s">
        <v>88</v>
      </c>
      <c r="F339" s="27">
        <v>5</v>
      </c>
      <c r="G339" s="28">
        <f>VLOOKUP($B339,'03_COMPOSIÇÕES'!$A:$G,6,0)</f>
        <v>4.7139975160000001</v>
      </c>
      <c r="H339" s="28">
        <f>VLOOKUP($B339,'03_COMPOSIÇÕES'!$A:$G,7,0)</f>
        <v>4.8126271999999997</v>
      </c>
      <c r="I339" s="32">
        <f t="shared" si="75"/>
        <v>23.569987579999999</v>
      </c>
      <c r="J339" s="32">
        <f t="shared" si="76"/>
        <v>24.063136</v>
      </c>
      <c r="K339" s="32">
        <f t="shared" si="77"/>
        <v>28.710601871197998</v>
      </c>
      <c r="L339" s="32">
        <f t="shared" si="78"/>
        <v>30.998131795199999</v>
      </c>
      <c r="M339" s="32">
        <f t="shared" si="79"/>
        <v>59.708733666397997</v>
      </c>
    </row>
    <row r="340" spans="1:14" ht="25.5">
      <c r="A340" s="25" t="s">
        <v>758</v>
      </c>
      <c r="B340" s="34" t="s">
        <v>759</v>
      </c>
      <c r="C340" s="31" t="s">
        <v>760</v>
      </c>
      <c r="D340" s="25" t="s">
        <v>57</v>
      </c>
      <c r="E340" s="25" t="s">
        <v>88</v>
      </c>
      <c r="F340" s="27">
        <v>216</v>
      </c>
      <c r="G340" s="28">
        <f>VLOOKUP($B340,'03_COMPOSIÇÕES'!$A:$G,6,0)</f>
        <v>11.199030228333333</v>
      </c>
      <c r="H340" s="28">
        <f>VLOOKUP($B340,'03_COMPOSIÇÕES'!$A:$G,7,0)</f>
        <v>6.015784</v>
      </c>
      <c r="I340" s="32">
        <f t="shared" si="75"/>
        <v>2418.99052932</v>
      </c>
      <c r="J340" s="32">
        <f t="shared" si="76"/>
        <v>1299.4093439999999</v>
      </c>
      <c r="K340" s="32">
        <f t="shared" si="77"/>
        <v>2946.572363764692</v>
      </c>
      <c r="L340" s="32">
        <f t="shared" si="78"/>
        <v>1673.8991169408</v>
      </c>
      <c r="M340" s="32">
        <f t="shared" si="79"/>
        <v>4620.4714807054916</v>
      </c>
    </row>
    <row r="341" spans="1:14">
      <c r="A341" s="25"/>
      <c r="B341" s="30"/>
      <c r="C341" s="31"/>
      <c r="D341" s="25"/>
      <c r="E341" s="25"/>
      <c r="F341" s="27"/>
      <c r="G341" s="28"/>
      <c r="H341" s="28"/>
      <c r="I341" s="32"/>
      <c r="J341" s="32"/>
      <c r="K341" s="32"/>
      <c r="L341" s="32"/>
      <c r="M341" s="32"/>
    </row>
    <row r="342" spans="1:14">
      <c r="A342" s="26" t="s">
        <v>761</v>
      </c>
      <c r="B342" s="30"/>
      <c r="C342" s="31" t="s">
        <v>762</v>
      </c>
      <c r="D342" s="25"/>
      <c r="E342" s="25"/>
      <c r="F342" s="27"/>
      <c r="G342" s="28"/>
      <c r="H342" s="28"/>
      <c r="I342" s="32">
        <f>SUBTOTAL(9,I343:I345)</f>
        <v>21422.067569147399</v>
      </c>
      <c r="J342" s="32">
        <f>SUBTOTAL(9,J343:J345)</f>
        <v>5324.3861251599992</v>
      </c>
      <c r="K342" s="32">
        <f>SUBTOTAL(9,K343:K345)</f>
        <v>26094.22050597845</v>
      </c>
      <c r="L342" s="32">
        <f>SUBTOTAL(9,L343:L345)</f>
        <v>6858.8742064311118</v>
      </c>
      <c r="M342" s="32">
        <f>SUBTOTAL(9,M343:M345)</f>
        <v>32953.094712409555</v>
      </c>
      <c r="N342" s="33"/>
    </row>
    <row r="343" spans="1:14" ht="25.5">
      <c r="A343" s="25" t="s">
        <v>763</v>
      </c>
      <c r="B343" s="30" t="s">
        <v>453</v>
      </c>
      <c r="C343" s="31" t="s">
        <v>454</v>
      </c>
      <c r="D343" s="25" t="s">
        <v>57</v>
      </c>
      <c r="E343" s="25" t="s">
        <v>62</v>
      </c>
      <c r="F343" s="27">
        <v>385</v>
      </c>
      <c r="G343" s="28">
        <f>VLOOKUP($B343,'03_COMPOSIÇÕES'!$A:$G,6,0)</f>
        <v>30.010328986333334</v>
      </c>
      <c r="H343" s="28">
        <f>VLOOKUP($B343,'03_COMPOSIÇÕES'!$A:$G,7,0)</f>
        <v>7.6365001999999995</v>
      </c>
      <c r="I343" s="32">
        <f>$F343*$G343</f>
        <v>11553.976659738333</v>
      </c>
      <c r="J343" s="32">
        <f>$F343*$H343</f>
        <v>2940.0525769999999</v>
      </c>
      <c r="K343" s="32">
        <f>$I343*(1+BDI_MAT)</f>
        <v>14073.898969227263</v>
      </c>
      <c r="L343" s="32">
        <f>$J343*(1+BDI_MDO)</f>
        <v>3787.3757296914</v>
      </c>
      <c r="M343" s="32">
        <f>SUM(K343:L343)</f>
        <v>17861.274698918663</v>
      </c>
    </row>
    <row r="344" spans="1:14" ht="25.5">
      <c r="A344" s="25" t="s">
        <v>764</v>
      </c>
      <c r="B344" s="34" t="s">
        <v>456</v>
      </c>
      <c r="C344" s="31" t="s">
        <v>457</v>
      </c>
      <c r="D344" s="25" t="s">
        <v>57</v>
      </c>
      <c r="E344" s="25" t="s">
        <v>62</v>
      </c>
      <c r="F344" s="27">
        <v>260</v>
      </c>
      <c r="G344" s="28">
        <f>VLOOKUP($B344,'03_COMPOSIÇÕES'!$A:$G,6,0)</f>
        <v>37.791328365333335</v>
      </c>
      <c r="H344" s="28">
        <f>VLOOKUP($B344,'03_COMPOSIÇÕES'!$A:$G,7,0)</f>
        <v>8.7274288000000002</v>
      </c>
      <c r="I344" s="32">
        <f>$F344*$G344</f>
        <v>9825.7453749866672</v>
      </c>
      <c r="J344" s="32">
        <f>$F344*$H344</f>
        <v>2269.131488</v>
      </c>
      <c r="K344" s="32">
        <f>$I344*(1+BDI_MAT)</f>
        <v>11968.740441271259</v>
      </c>
      <c r="L344" s="32">
        <f>$J344*(1+BDI_MDO)</f>
        <v>2923.0951828416</v>
      </c>
      <c r="M344" s="32">
        <f>SUM(K344:L344)</f>
        <v>14891.835624112859</v>
      </c>
    </row>
    <row r="345" spans="1:14">
      <c r="A345" s="25" t="s">
        <v>765</v>
      </c>
      <c r="B345" s="30" t="s">
        <v>459</v>
      </c>
      <c r="C345" s="31" t="s">
        <v>460</v>
      </c>
      <c r="D345" s="25" t="s">
        <v>57</v>
      </c>
      <c r="E345" s="25" t="s">
        <v>30</v>
      </c>
      <c r="F345" s="27">
        <v>66</v>
      </c>
      <c r="G345" s="28">
        <f>VLOOKUP($B345,'03_COMPOSIÇÕES'!$A:$G,6,0)</f>
        <v>0.6415990064</v>
      </c>
      <c r="H345" s="28">
        <f>VLOOKUP($B345,'03_COMPOSIÇÕES'!$A:$G,7,0)</f>
        <v>1.7454857599999998</v>
      </c>
      <c r="I345" s="32">
        <f>$F345*$G345</f>
        <v>42.3455344224</v>
      </c>
      <c r="J345" s="32">
        <f>$F345*$H345</f>
        <v>115.20206015999999</v>
      </c>
      <c r="K345" s="32">
        <f>$I345*(1+BDI_MAT)</f>
        <v>51.581095479925438</v>
      </c>
      <c r="L345" s="32">
        <f>$J345*(1+BDI_MDO)</f>
        <v>148.403293898112</v>
      </c>
      <c r="M345" s="32">
        <f>SUM(K345:L345)</f>
        <v>199.98438937803743</v>
      </c>
    </row>
    <row r="346" spans="1:14">
      <c r="A346" s="25"/>
      <c r="B346" s="34"/>
      <c r="C346" s="31"/>
      <c r="D346" s="25"/>
      <c r="E346" s="25"/>
      <c r="F346" s="27"/>
      <c r="G346" s="28"/>
      <c r="H346" s="28"/>
      <c r="I346" s="32"/>
      <c r="J346" s="32"/>
      <c r="K346" s="32"/>
      <c r="L346" s="32"/>
      <c r="M346" s="32"/>
    </row>
    <row r="347" spans="1:14" ht="30">
      <c r="A347" s="25" t="s">
        <v>766</v>
      </c>
      <c r="B347" s="30"/>
      <c r="C347" s="31" t="s">
        <v>767</v>
      </c>
      <c r="D347" s="25"/>
      <c r="E347" s="25"/>
      <c r="F347" s="27"/>
      <c r="G347" s="28"/>
      <c r="H347" s="28"/>
      <c r="I347" s="32">
        <f>SUBTOTAL(9,I348:I353)</f>
        <v>573.34655291368995</v>
      </c>
      <c r="J347" s="32">
        <f>SUBTOTAL(9,J348:J353)</f>
        <v>878.48230597000008</v>
      </c>
      <c r="K347" s="32">
        <f>SUBTOTAL(9,K348:K353)</f>
        <v>698.39343610416574</v>
      </c>
      <c r="L347" s="32">
        <f>SUBTOTAL(9,L348:L353)</f>
        <v>1131.660906550554</v>
      </c>
      <c r="M347" s="32">
        <f>SUBTOTAL(9,M348:M353)</f>
        <v>1830.0543426547199</v>
      </c>
      <c r="N347" s="33"/>
    </row>
    <row r="348" spans="1:14" ht="25.5">
      <c r="A348" s="25" t="s">
        <v>768</v>
      </c>
      <c r="B348" s="30" t="s">
        <v>654</v>
      </c>
      <c r="C348" s="31" t="s">
        <v>655</v>
      </c>
      <c r="D348" s="25" t="s">
        <v>57</v>
      </c>
      <c r="E348" s="25" t="s">
        <v>88</v>
      </c>
      <c r="F348" s="27">
        <v>1.1000000000000001</v>
      </c>
      <c r="G348" s="28">
        <f>VLOOKUP($B348,'03_COMPOSIÇÕES'!$A:$G,6,0)</f>
        <v>65.222939470999989</v>
      </c>
      <c r="H348" s="28">
        <f>VLOOKUP($B348,'03_COMPOSIÇÕES'!$A:$G,7,0)</f>
        <v>60.633697500000004</v>
      </c>
      <c r="I348" s="32">
        <f t="shared" ref="I348:I353" si="80">$F348*$G348</f>
        <v>71.7452334181</v>
      </c>
      <c r="J348" s="32">
        <f t="shared" ref="J348:J353" si="81">$F348*$H348</f>
        <v>66.697067250000003</v>
      </c>
      <c r="K348" s="32">
        <f t="shared" ref="K348:K353" si="82">$I348*(1+BDI_MAT)</f>
        <v>87.392868826587602</v>
      </c>
      <c r="L348" s="32">
        <f t="shared" ref="L348:L353" si="83">$J348*(1+BDI_MDO)</f>
        <v>85.91916203145</v>
      </c>
      <c r="M348" s="32">
        <f t="shared" ref="M348:M353" si="84">SUM(K348:L348)</f>
        <v>173.31203085803759</v>
      </c>
    </row>
    <row r="349" spans="1:14" ht="25.5">
      <c r="A349" s="25" t="s">
        <v>769</v>
      </c>
      <c r="B349" s="34" t="s">
        <v>770</v>
      </c>
      <c r="C349" s="31" t="s">
        <v>771</v>
      </c>
      <c r="D349" s="25" t="s">
        <v>57</v>
      </c>
      <c r="E349" s="25" t="s">
        <v>88</v>
      </c>
      <c r="F349" s="27">
        <v>1.5</v>
      </c>
      <c r="G349" s="28">
        <f>VLOOKUP($B349,'03_COMPOSIÇÕES'!$A:$G,6,0)</f>
        <v>36.695830077380002</v>
      </c>
      <c r="H349" s="28">
        <f>VLOOKUP($B349,'03_COMPOSIÇÕES'!$A:$G,7,0)</f>
        <v>1.11383984</v>
      </c>
      <c r="I349" s="32">
        <f t="shared" si="80"/>
        <v>55.043745116069999</v>
      </c>
      <c r="J349" s="32">
        <f t="shared" si="81"/>
        <v>1.6707597600000001</v>
      </c>
      <c r="K349" s="32">
        <f t="shared" si="82"/>
        <v>67.048785925884857</v>
      </c>
      <c r="L349" s="32">
        <f t="shared" si="83"/>
        <v>2.152272722832</v>
      </c>
      <c r="M349" s="32">
        <f t="shared" si="84"/>
        <v>69.201058648716852</v>
      </c>
    </row>
    <row r="350" spans="1:14" ht="38.25">
      <c r="A350" s="25" t="s">
        <v>772</v>
      </c>
      <c r="B350" s="30" t="s">
        <v>773</v>
      </c>
      <c r="C350" s="31" t="s">
        <v>774</v>
      </c>
      <c r="D350" s="25" t="s">
        <v>57</v>
      </c>
      <c r="E350" s="25" t="s">
        <v>30</v>
      </c>
      <c r="F350" s="27">
        <v>2</v>
      </c>
      <c r="G350" s="28">
        <f>VLOOKUP($B350,'03_COMPOSIÇÕES'!$A:$G,6,0)</f>
        <v>36.716225418959993</v>
      </c>
      <c r="H350" s="28">
        <f>VLOOKUP($B350,'03_COMPOSIÇÕES'!$A:$G,7,0)</f>
        <v>7.65468656</v>
      </c>
      <c r="I350" s="32">
        <f t="shared" si="80"/>
        <v>73.432450837919987</v>
      </c>
      <c r="J350" s="32">
        <f t="shared" si="81"/>
        <v>15.30937312</v>
      </c>
      <c r="K350" s="32">
        <f t="shared" si="82"/>
        <v>89.448068365670338</v>
      </c>
      <c r="L350" s="32">
        <f t="shared" si="83"/>
        <v>19.721534453183999</v>
      </c>
      <c r="M350" s="32">
        <f t="shared" si="84"/>
        <v>109.16960281885434</v>
      </c>
      <c r="N350" s="35"/>
    </row>
    <row r="351" spans="1:14">
      <c r="A351" s="25" t="s">
        <v>775</v>
      </c>
      <c r="B351" s="30" t="s">
        <v>539</v>
      </c>
      <c r="C351" s="31" t="s">
        <v>540</v>
      </c>
      <c r="D351" s="25" t="s">
        <v>57</v>
      </c>
      <c r="E351" s="25" t="s">
        <v>30</v>
      </c>
      <c r="F351" s="27">
        <v>1</v>
      </c>
      <c r="G351" s="28">
        <f>VLOOKUP($B351,'03_COMPOSIÇÕES'!$A:$G,6,0)</f>
        <v>14.190769475999996</v>
      </c>
      <c r="H351" s="28">
        <f>VLOOKUP($B351,'03_COMPOSIÇÕES'!$A:$G,7,0)</f>
        <v>452.97475500000007</v>
      </c>
      <c r="I351" s="32">
        <f t="shared" si="80"/>
        <v>14.190769475999996</v>
      </c>
      <c r="J351" s="32">
        <f t="shared" si="81"/>
        <v>452.97475500000007</v>
      </c>
      <c r="K351" s="32">
        <f t="shared" si="82"/>
        <v>17.285776298715597</v>
      </c>
      <c r="L351" s="32">
        <f t="shared" si="83"/>
        <v>583.52207939100015</v>
      </c>
      <c r="M351" s="32">
        <f t="shared" si="84"/>
        <v>600.80785568971578</v>
      </c>
      <c r="N351" s="36"/>
    </row>
    <row r="352" spans="1:14">
      <c r="A352" s="25" t="s">
        <v>776</v>
      </c>
      <c r="B352" s="30" t="s">
        <v>545</v>
      </c>
      <c r="C352" s="31" t="s">
        <v>546</v>
      </c>
      <c r="D352" s="25" t="s">
        <v>57</v>
      </c>
      <c r="E352" s="25" t="s">
        <v>336</v>
      </c>
      <c r="F352" s="27">
        <v>20</v>
      </c>
      <c r="G352" s="28">
        <f>VLOOKUP($B352,'03_COMPOSIÇÕES'!$A:$G,6,0)</f>
        <v>5.2839937899999994</v>
      </c>
      <c r="H352" s="28">
        <f>VLOOKUP($B352,'03_COMPOSIÇÕES'!$A:$G,7,0)</f>
        <v>8.3097069999999995</v>
      </c>
      <c r="I352" s="32">
        <f t="shared" si="80"/>
        <v>105.67987579999999</v>
      </c>
      <c r="J352" s="32">
        <f t="shared" si="81"/>
        <v>166.19414</v>
      </c>
      <c r="K352" s="32">
        <f t="shared" si="82"/>
        <v>128.72865671197999</v>
      </c>
      <c r="L352" s="32">
        <f t="shared" si="83"/>
        <v>214.09129114800001</v>
      </c>
      <c r="M352" s="32">
        <f t="shared" si="84"/>
        <v>342.81994785998</v>
      </c>
    </row>
    <row r="353" spans="1:14" ht="25.5">
      <c r="A353" s="25" t="s">
        <v>777</v>
      </c>
      <c r="B353" s="34" t="s">
        <v>778</v>
      </c>
      <c r="C353" s="31" t="s">
        <v>779</v>
      </c>
      <c r="D353" s="25" t="s">
        <v>57</v>
      </c>
      <c r="E353" s="25" t="s">
        <v>30</v>
      </c>
      <c r="F353" s="27">
        <v>1</v>
      </c>
      <c r="G353" s="28">
        <f>VLOOKUP($B353,'03_COMPOSIÇÕES'!$A:$G,6,0)</f>
        <v>253.2544782656</v>
      </c>
      <c r="H353" s="28">
        <f>VLOOKUP($B353,'03_COMPOSIÇÕES'!$A:$G,7,0)</f>
        <v>175.63621084000002</v>
      </c>
      <c r="I353" s="32">
        <f t="shared" si="80"/>
        <v>253.2544782656</v>
      </c>
      <c r="J353" s="32">
        <f t="shared" si="81"/>
        <v>175.63621084000002</v>
      </c>
      <c r="K353" s="32">
        <f t="shared" si="82"/>
        <v>308.48927997532735</v>
      </c>
      <c r="L353" s="32">
        <f t="shared" si="83"/>
        <v>226.25456680408803</v>
      </c>
      <c r="M353" s="32">
        <f t="shared" si="84"/>
        <v>534.74384677941543</v>
      </c>
      <c r="N353" s="36"/>
    </row>
    <row r="354" spans="1:14">
      <c r="A354" s="37"/>
      <c r="B354" s="38"/>
      <c r="C354" s="38"/>
      <c r="D354" s="39"/>
      <c r="E354" s="39"/>
      <c r="F354" s="40"/>
      <c r="G354" s="41"/>
      <c r="H354" s="42"/>
      <c r="I354" s="32"/>
      <c r="J354" s="28"/>
      <c r="K354" s="28"/>
      <c r="L354" s="28"/>
      <c r="M354" s="28"/>
    </row>
    <row r="355" spans="1:14" s="43" customFormat="1">
      <c r="A355" s="307" t="s">
        <v>780</v>
      </c>
      <c r="B355" s="307"/>
      <c r="C355" s="307"/>
      <c r="D355" s="307"/>
      <c r="E355" s="307"/>
      <c r="F355" s="307"/>
      <c r="G355" s="307"/>
      <c r="H355" s="307" t="s">
        <v>781</v>
      </c>
      <c r="I355" s="23">
        <f>SUBTOTAL(9,I7:I354)</f>
        <v>686576.61332342261</v>
      </c>
      <c r="J355" s="23">
        <f>SUBTOTAL(9,J7:J354)</f>
        <v>239386.93624594822</v>
      </c>
      <c r="K355" s="23">
        <f>SUBTOTAL(9,K7:K354)</f>
        <v>836318.97268926096</v>
      </c>
      <c r="L355" s="23">
        <f>SUBTOTAL(9,L7:L354)</f>
        <v>308378.25127203058</v>
      </c>
      <c r="M355" s="23">
        <f>SUBTOTAL(9,M7:M354)</f>
        <v>1144697.2239612916</v>
      </c>
    </row>
    <row r="356" spans="1:14">
      <c r="A356" s="307" t="s">
        <v>782</v>
      </c>
      <c r="B356" s="307"/>
      <c r="C356" s="307"/>
      <c r="D356" s="307"/>
      <c r="E356" s="307"/>
      <c r="F356" s="307"/>
      <c r="G356" s="307"/>
      <c r="H356" s="307"/>
      <c r="I356" s="306">
        <f>SUM(I355:J355)</f>
        <v>925963.54956937081</v>
      </c>
      <c r="J356" s="306"/>
      <c r="K356" s="23"/>
      <c r="L356" s="23"/>
      <c r="M356" s="23"/>
    </row>
    <row r="357" spans="1:14">
      <c r="A357" s="307" t="s">
        <v>783</v>
      </c>
      <c r="B357" s="307"/>
      <c r="C357" s="307"/>
      <c r="D357" s="307"/>
      <c r="E357" s="307"/>
      <c r="F357" s="307"/>
      <c r="G357" s="307"/>
      <c r="H357" s="307"/>
      <c r="I357" s="44">
        <v>0.21809999999999999</v>
      </c>
      <c r="J357" s="44">
        <v>0.28820000000000001</v>
      </c>
      <c r="K357" s="23"/>
      <c r="L357" s="23"/>
      <c r="M357" s="23"/>
    </row>
    <row r="358" spans="1:14">
      <c r="A358" s="307" t="s">
        <v>784</v>
      </c>
      <c r="B358" s="307"/>
      <c r="C358" s="307"/>
      <c r="D358" s="307"/>
      <c r="E358" s="307"/>
      <c r="F358" s="307"/>
      <c r="G358" s="307"/>
      <c r="H358" s="307"/>
      <c r="I358" s="23">
        <f>I355*I357</f>
        <v>149742.35936583846</v>
      </c>
      <c r="J358" s="23">
        <f>J355*J357</f>
        <v>68991.315026082273</v>
      </c>
      <c r="K358" s="23"/>
      <c r="L358" s="23"/>
      <c r="M358" s="23"/>
    </row>
    <row r="359" spans="1:14">
      <c r="A359" s="307" t="s">
        <v>785</v>
      </c>
      <c r="B359" s="307"/>
      <c r="C359" s="307"/>
      <c r="D359" s="307"/>
      <c r="E359" s="307"/>
      <c r="F359" s="307"/>
      <c r="G359" s="307"/>
      <c r="H359" s="307"/>
      <c r="I359" s="23">
        <f>I355+I358</f>
        <v>836318.97268926108</v>
      </c>
      <c r="J359" s="23">
        <f>J355+J358</f>
        <v>308378.25127203052</v>
      </c>
      <c r="K359" s="23"/>
      <c r="L359" s="23"/>
      <c r="M359" s="23"/>
    </row>
    <row r="360" spans="1:14">
      <c r="A360" s="307" t="s">
        <v>35</v>
      </c>
      <c r="B360" s="307"/>
      <c r="C360" s="307"/>
      <c r="D360" s="307"/>
      <c r="E360" s="307"/>
      <c r="F360" s="307"/>
      <c r="G360" s="307"/>
      <c r="H360" s="307"/>
      <c r="I360" s="306">
        <f>SUM(I359:J359)</f>
        <v>1144697.2239612916</v>
      </c>
      <c r="J360" s="306"/>
      <c r="K360" s="23"/>
      <c r="L360" s="23"/>
      <c r="M360" s="23"/>
    </row>
    <row r="361" spans="1:14" s="51" customFormat="1" ht="14.25">
      <c r="A361" s="45"/>
      <c r="B361" s="46"/>
      <c r="C361" s="47"/>
      <c r="D361" s="48"/>
      <c r="E361" s="48"/>
      <c r="F361" s="49"/>
      <c r="G361" s="49"/>
      <c r="H361" s="49"/>
      <c r="I361" s="49"/>
      <c r="J361" s="49"/>
      <c r="K361" s="50"/>
      <c r="L361" s="50"/>
      <c r="M361" s="50"/>
    </row>
    <row r="362" spans="1:14">
      <c r="A362" s="45"/>
      <c r="B362" s="46"/>
      <c r="C362" s="47"/>
      <c r="D362" s="48"/>
      <c r="E362" s="48"/>
      <c r="F362" s="49"/>
      <c r="G362" s="49"/>
      <c r="H362" s="49"/>
      <c r="I362" s="49"/>
      <c r="J362" s="49"/>
      <c r="K362" s="52">
        <f>I360/I356-1</f>
        <v>0.23622276977710976</v>
      </c>
      <c r="L362" s="50" t="s">
        <v>786</v>
      </c>
      <c r="M362" s="50"/>
    </row>
    <row r="363" spans="1:14">
      <c r="A363" s="45"/>
      <c r="B363" s="46"/>
      <c r="C363" s="47"/>
      <c r="D363" s="48"/>
      <c r="E363" s="48"/>
      <c r="F363" s="49"/>
      <c r="G363" s="49"/>
      <c r="H363" s="49"/>
      <c r="I363" s="49"/>
      <c r="J363" s="49"/>
      <c r="K363" s="50"/>
      <c r="L363" s="50"/>
      <c r="M363" s="50"/>
    </row>
    <row r="364" spans="1:14">
      <c r="A364" s="45"/>
      <c r="B364" s="46"/>
      <c r="C364" s="47"/>
      <c r="D364" s="48"/>
      <c r="E364" s="48"/>
      <c r="F364" s="49"/>
      <c r="G364" s="49"/>
      <c r="H364" s="49"/>
      <c r="I364" s="49"/>
      <c r="J364" s="49"/>
      <c r="K364" s="50"/>
      <c r="L364" s="50"/>
      <c r="M364" s="50"/>
    </row>
    <row r="365" spans="1:14">
      <c r="A365" s="45"/>
      <c r="B365" s="46"/>
      <c r="C365" s="47"/>
      <c r="D365" s="48"/>
      <c r="E365" s="48"/>
      <c r="F365" s="49"/>
      <c r="G365" s="49"/>
      <c r="H365" s="49"/>
      <c r="I365" s="49"/>
      <c r="J365" s="49"/>
      <c r="K365" s="50"/>
      <c r="L365" s="50"/>
      <c r="M365" s="50"/>
    </row>
    <row r="366" spans="1:14">
      <c r="A366" s="45"/>
      <c r="B366" s="46"/>
      <c r="C366" s="47"/>
      <c r="D366" s="48"/>
      <c r="E366" s="48"/>
      <c r="F366" s="49"/>
      <c r="G366" s="49"/>
      <c r="H366" s="49"/>
      <c r="I366" s="49"/>
      <c r="J366" s="49"/>
      <c r="K366" s="50"/>
      <c r="L366" s="50"/>
      <c r="M366" s="50"/>
    </row>
    <row r="367" spans="1:14">
      <c r="A367" s="45"/>
      <c r="B367" s="46"/>
      <c r="C367" s="47"/>
      <c r="D367" s="48"/>
      <c r="E367" s="48"/>
      <c r="F367" s="49"/>
      <c r="G367" s="49"/>
      <c r="H367" s="49"/>
      <c r="I367" s="49"/>
      <c r="J367" s="49"/>
      <c r="K367" s="50"/>
      <c r="L367" s="50"/>
      <c r="M367" s="50"/>
    </row>
    <row r="368" spans="1:14">
      <c r="A368" s="45"/>
      <c r="B368" s="46"/>
      <c r="C368" s="47"/>
      <c r="D368" s="48"/>
      <c r="E368" s="48"/>
      <c r="F368" s="49"/>
      <c r="G368" s="49"/>
      <c r="H368" s="49"/>
      <c r="I368" s="49"/>
      <c r="J368" s="49"/>
      <c r="K368" s="50"/>
      <c r="L368" s="50"/>
      <c r="M368" s="50"/>
    </row>
    <row r="369" spans="1:13">
      <c r="A369" s="45"/>
      <c r="B369" s="46"/>
      <c r="C369" s="47"/>
      <c r="D369" s="48"/>
      <c r="E369" s="48"/>
      <c r="F369" s="49"/>
      <c r="G369" s="49"/>
      <c r="H369" s="49"/>
      <c r="I369" s="49"/>
      <c r="J369" s="49"/>
      <c r="K369" s="50"/>
      <c r="L369" s="50"/>
      <c r="M369" s="50"/>
    </row>
    <row r="370" spans="1:13">
      <c r="A370" s="45"/>
      <c r="B370" s="46"/>
      <c r="C370" s="47"/>
      <c r="D370" s="48"/>
      <c r="E370" s="48"/>
      <c r="F370" s="49"/>
      <c r="G370" s="49"/>
      <c r="H370" s="49"/>
      <c r="I370" s="49"/>
      <c r="J370" s="49"/>
      <c r="K370" s="50"/>
      <c r="L370" s="50"/>
      <c r="M370" s="50"/>
    </row>
    <row r="371" spans="1:13">
      <c r="A371" s="45"/>
      <c r="B371" s="46"/>
      <c r="C371" s="47"/>
      <c r="D371" s="48"/>
      <c r="E371" s="48"/>
      <c r="F371" s="49"/>
      <c r="G371" s="49"/>
      <c r="H371" s="49"/>
      <c r="I371" s="49"/>
      <c r="J371" s="49"/>
      <c r="K371" s="50"/>
      <c r="L371" s="50"/>
      <c r="M371" s="50"/>
    </row>
    <row r="372" spans="1:13">
      <c r="F372"/>
    </row>
    <row r="373" spans="1:13">
      <c r="F373"/>
    </row>
    <row r="374" spans="1:13">
      <c r="F374"/>
    </row>
    <row r="375" spans="1:13">
      <c r="F375"/>
    </row>
    <row r="376" spans="1:13">
      <c r="F376"/>
    </row>
    <row r="377" spans="1:13">
      <c r="F377"/>
    </row>
    <row r="378" spans="1:13">
      <c r="F378"/>
    </row>
    <row r="379" spans="1:13">
      <c r="F379"/>
    </row>
    <row r="380" spans="1:13">
      <c r="F380"/>
    </row>
    <row r="381" spans="1:13">
      <c r="F381"/>
    </row>
    <row r="382" spans="1:13">
      <c r="F382"/>
    </row>
    <row r="383" spans="1:13">
      <c r="F383"/>
    </row>
    <row r="384" spans="1:13">
      <c r="F384"/>
    </row>
    <row r="385" spans="6:6">
      <c r="F385"/>
    </row>
    <row r="386" spans="6:6">
      <c r="F386" s="53">
        <f>E387*F387</f>
        <v>0</v>
      </c>
    </row>
    <row r="8079" hidden="1"/>
    <row r="8080" hidden="1"/>
    <row r="8081" hidden="1"/>
    <row r="8082" hidden="1"/>
    <row r="8083" hidden="1"/>
    <row r="8084" hidden="1"/>
    <row r="8085" hidden="1"/>
  </sheetData>
  <autoFilter ref="A6:M353" xr:uid="{00000000-0009-0000-0000-000001000000}"/>
  <mergeCells count="21">
    <mergeCell ref="A357:H357"/>
    <mergeCell ref="A358:H358"/>
    <mergeCell ref="A359:H359"/>
    <mergeCell ref="A360:H360"/>
    <mergeCell ref="I360:J360"/>
    <mergeCell ref="K4:L4"/>
    <mergeCell ref="M4:M5"/>
    <mergeCell ref="A355:H355"/>
    <mergeCell ref="A356:H356"/>
    <mergeCell ref="I356:J356"/>
    <mergeCell ref="A1:C3"/>
    <mergeCell ref="D1:J1"/>
    <mergeCell ref="D2:I3"/>
    <mergeCell ref="A4:A5"/>
    <mergeCell ref="B4:B5"/>
    <mergeCell ref="C4:C5"/>
    <mergeCell ref="D4:D5"/>
    <mergeCell ref="E4:E5"/>
    <mergeCell ref="F4:F5"/>
    <mergeCell ref="G4:H4"/>
    <mergeCell ref="I4:J4"/>
  </mergeCells>
  <conditionalFormatting sqref="A7:XFD354">
    <cfRule type="expression" dxfId="84" priority="2">
      <formula>IF(AND($A7&lt;&gt;"",$B7=""),1,0)</formula>
    </cfRule>
  </conditionalFormatting>
  <printOptions horizontalCentered="1"/>
  <pageMargins left="0.23611111111111099" right="0.23611111111111099" top="0.74791666666666701" bottom="0.74791666666666701" header="0.51180555555555496" footer="0.51180555555555496"/>
  <pageSetup paperSize="9" scale="49" firstPageNumber="0" fitToHeight="0"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558ED5"/>
    <pageSetUpPr fitToPage="1"/>
  </sheetPr>
  <dimension ref="A1:AMK8085"/>
  <sheetViews>
    <sheetView view="pageBreakPreview" topLeftCell="A19" zoomScale="70" zoomScaleNormal="70" zoomScalePageLayoutView="70" workbookViewId="0">
      <selection activeCell="C70" sqref="C70"/>
    </sheetView>
  </sheetViews>
  <sheetFormatPr defaultRowHeight="15"/>
  <cols>
    <col min="1" max="1" width="2.5703125" style="54"/>
    <col min="2" max="2" width="8.7109375" style="54"/>
    <col min="3" max="3" width="93.28515625" style="54"/>
    <col min="4" max="4" width="19.140625" style="54" bestFit="1" customWidth="1"/>
    <col min="5" max="5" width="15.85546875" style="54"/>
    <col min="6" max="6" width="6.85546875" style="54"/>
    <col min="7" max="9" width="24.7109375" style="54"/>
    <col min="10" max="10" width="12" style="54"/>
    <col min="11" max="12" width="25.5703125" style="54"/>
    <col min="13" max="13" width="15.85546875" style="54"/>
    <col min="14" max="14" width="14.42578125" style="54"/>
    <col min="15" max="1025" width="8.7109375" style="54"/>
  </cols>
  <sheetData>
    <row r="1" spans="1:1024">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15.75" customHeight="1">
      <c r="A2"/>
      <c r="B2" s="310" t="s">
        <v>787</v>
      </c>
      <c r="C2" s="310"/>
      <c r="D2" s="310"/>
      <c r="E2" s="310"/>
      <c r="F2" s="310"/>
      <c r="G2" s="311" t="s">
        <v>788</v>
      </c>
      <c r="H2" s="311"/>
      <c r="I2" s="311"/>
      <c r="J2" s="55"/>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c r="A3"/>
      <c r="B3" s="310"/>
      <c r="C3" s="310"/>
      <c r="D3" s="310"/>
      <c r="E3" s="310"/>
      <c r="F3" s="310"/>
      <c r="G3" s="312" t="str">
        <f>'01_SINTETICO'!D2</f>
        <v>OBRA: ADEQUAÇÃO DAS INSTALAÇÕES DE INCÊNDIO NOS EDIFÍCIOS FÓRUM TRABALHISTA DE GOIÂNIA E IALBA-LUZA</v>
      </c>
      <c r="H3" s="312"/>
      <c r="I3" s="56">
        <f>'CAPA-DADOS'!E13</f>
        <v>43263</v>
      </c>
      <c r="J3"/>
      <c r="K3" t="s">
        <v>789</v>
      </c>
      <c r="L3" s="57"/>
      <c r="M3" s="57"/>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33" customHeight="1">
      <c r="A4"/>
      <c r="B4" s="310"/>
      <c r="C4" s="310"/>
      <c r="D4" s="310"/>
      <c r="E4" s="310"/>
      <c r="F4" s="310"/>
      <c r="G4" s="312"/>
      <c r="H4" s="312"/>
      <c r="I4" s="58" t="str">
        <f>'01_SINTETICO'!J3</f>
        <v>SINAPI-MAR/2018</v>
      </c>
      <c r="J4"/>
      <c r="K4" t="s">
        <v>790</v>
      </c>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s="59" customFormat="1">
      <c r="B5" s="60"/>
      <c r="C5" s="61"/>
      <c r="D5" s="62"/>
      <c r="E5" s="62"/>
      <c r="F5" s="63"/>
      <c r="G5" s="64"/>
      <c r="H5" s="64"/>
      <c r="I5" s="64"/>
      <c r="J5" s="64"/>
      <c r="K5" s="65"/>
      <c r="L5" s="66"/>
    </row>
    <row r="6" spans="1:1024" s="67" customFormat="1" ht="15" customHeight="1">
      <c r="B6" s="313" t="s">
        <v>26</v>
      </c>
      <c r="C6" s="314" t="s">
        <v>791</v>
      </c>
      <c r="D6" s="314"/>
      <c r="E6" s="314"/>
      <c r="F6" s="314"/>
      <c r="G6" s="315" t="s">
        <v>792</v>
      </c>
      <c r="H6" s="315"/>
      <c r="I6" s="315"/>
      <c r="J6" s="68"/>
      <c r="K6" s="69"/>
      <c r="L6" s="70"/>
    </row>
    <row r="7" spans="1:1024">
      <c r="A7" s="71"/>
      <c r="B7" s="313"/>
      <c r="C7" s="314"/>
      <c r="D7" s="314"/>
      <c r="E7" s="314"/>
      <c r="F7" s="314"/>
      <c r="G7" s="72" t="s">
        <v>793</v>
      </c>
      <c r="H7" s="72" t="s">
        <v>794</v>
      </c>
      <c r="I7" s="72" t="s">
        <v>795</v>
      </c>
      <c r="J7" s="73"/>
      <c r="K7" s="74"/>
      <c r="L7" s="75"/>
      <c r="M7" s="71"/>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15" customHeight="1">
      <c r="A8" s="71"/>
      <c r="B8" s="313"/>
      <c r="C8" s="314"/>
      <c r="D8" s="314"/>
      <c r="E8" s="314"/>
      <c r="F8" s="314"/>
      <c r="G8" s="76" t="s">
        <v>796</v>
      </c>
      <c r="H8" s="76" t="s">
        <v>797</v>
      </c>
      <c r="I8" s="76" t="s">
        <v>798</v>
      </c>
      <c r="J8" s="77"/>
      <c r="K8" s="308" t="s">
        <v>799</v>
      </c>
      <c r="L8" s="308"/>
      <c r="M8" s="71"/>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s="59" customFormat="1">
      <c r="A9" s="78"/>
      <c r="B9" s="79"/>
      <c r="C9" s="80"/>
      <c r="D9" s="81"/>
      <c r="E9" s="81"/>
      <c r="F9" s="82"/>
      <c r="G9" s="83"/>
      <c r="H9" s="83"/>
      <c r="I9" s="83"/>
      <c r="J9" s="84"/>
      <c r="K9" s="85"/>
      <c r="L9" s="86"/>
      <c r="M9" s="78"/>
    </row>
    <row r="10" spans="1:1024" s="87" customFormat="1">
      <c r="B10" s="88">
        <v>1</v>
      </c>
      <c r="C10" s="89" t="str">
        <f>VLOOKUP($B10,'01_SINTETICO'!A:M,3,0)</f>
        <v>ADMINISTRAÇÃO E TAXAS</v>
      </c>
      <c r="D10" s="90"/>
      <c r="E10" s="91">
        <f>SUBTOTAL(9,E11:E13)</f>
        <v>9.6432481384747443E-2</v>
      </c>
      <c r="F10" s="92"/>
      <c r="G10" s="93"/>
      <c r="H10" s="93"/>
      <c r="I10" s="93"/>
      <c r="J10" s="17"/>
      <c r="K10" s="94"/>
      <c r="L10" s="95"/>
    </row>
    <row r="11" spans="1:1024" s="87" customFormat="1">
      <c r="B11" s="96" t="s">
        <v>52</v>
      </c>
      <c r="C11" s="97" t="str">
        <f>VLOOKUP($B11,'01_SINTETICO'!A:M,3,0)</f>
        <v>ADMINISTRAÇÃO LOCAL E CANTEIRO</v>
      </c>
      <c r="D11" s="98">
        <f>VLOOKUP($B11,'01_SINTETICO'!A:M,13,0)</f>
        <v>82249.948111944963</v>
      </c>
      <c r="E11" s="99">
        <f>D11/$D$64</f>
        <v>7.1853016142831391E-2</v>
      </c>
      <c r="F11" s="100" t="s">
        <v>800</v>
      </c>
      <c r="G11" s="101">
        <v>0.33</v>
      </c>
      <c r="H11" s="101">
        <v>0.33</v>
      </c>
      <c r="I11" s="101">
        <v>0.34</v>
      </c>
      <c r="J11" s="17"/>
      <c r="K11" s="94">
        <f>SUM(G11:I11)</f>
        <v>1</v>
      </c>
      <c r="L11" s="95" t="b">
        <f>K11=1</f>
        <v>1</v>
      </c>
    </row>
    <row r="12" spans="1:1024" s="87" customFormat="1">
      <c r="B12" s="102"/>
      <c r="C12" s="103"/>
      <c r="D12" s="104"/>
      <c r="E12" s="104"/>
      <c r="F12" s="105" t="s">
        <v>801</v>
      </c>
      <c r="G12" s="106">
        <f>G11*$D11</f>
        <v>27142.482876941838</v>
      </c>
      <c r="H12" s="107">
        <f>H11*$D11</f>
        <v>27142.482876941838</v>
      </c>
      <c r="I12" s="108">
        <f>I11*$D11</f>
        <v>27964.98235806129</v>
      </c>
      <c r="J12" s="17"/>
      <c r="K12" s="65">
        <f>SUM(G12:I12)</f>
        <v>82249.948111944963</v>
      </c>
      <c r="L12" s="109" t="b">
        <f>K12=D11</f>
        <v>1</v>
      </c>
    </row>
    <row r="13" spans="1:1024" s="87" customFormat="1" ht="29.25">
      <c r="B13" s="96" t="s">
        <v>69</v>
      </c>
      <c r="C13" s="97" t="str">
        <f>VLOOKUP($B13,'01_SINTETICO'!A:M,3,0)</f>
        <v>TAXAS, DOCUMENTAÇÕES, AS BUILT E CERTIFICAÇÃO DE CONFORMIDADE DO CBM/GO</v>
      </c>
      <c r="D13" s="98">
        <f>VLOOKUP($B13,'01_SINTETICO'!A:M,13,0)</f>
        <v>28136.045628874363</v>
      </c>
      <c r="E13" s="99">
        <f>D13/$D$64</f>
        <v>2.4579465241916051E-2</v>
      </c>
      <c r="F13" s="100" t="s">
        <v>800</v>
      </c>
      <c r="G13" s="101">
        <v>0.3</v>
      </c>
      <c r="H13" s="110">
        <v>0</v>
      </c>
      <c r="I13" s="101">
        <v>0.7</v>
      </c>
      <c r="J13" s="17"/>
      <c r="K13" s="94">
        <f>SUM(G13:I13)</f>
        <v>1</v>
      </c>
      <c r="L13" s="95" t="b">
        <f>K13=1</f>
        <v>1</v>
      </c>
    </row>
    <row r="14" spans="1:1024" s="87" customFormat="1">
      <c r="B14" s="102"/>
      <c r="C14" s="103"/>
      <c r="D14" s="104"/>
      <c r="E14" s="104"/>
      <c r="F14" s="105" t="s">
        <v>801</v>
      </c>
      <c r="G14" s="106">
        <f>G13*$D13</f>
        <v>8440.8136886623088</v>
      </c>
      <c r="H14" s="111">
        <f>H13*$D13</f>
        <v>0</v>
      </c>
      <c r="I14" s="112">
        <f>I13*$D13</f>
        <v>19695.231940212052</v>
      </c>
      <c r="J14" s="17"/>
      <c r="K14" s="65">
        <f>SUM(G14:I14)</f>
        <v>28136.045628874359</v>
      </c>
      <c r="L14" s="109" t="b">
        <f>K14=D13</f>
        <v>1</v>
      </c>
    </row>
    <row r="15" spans="1:1024" s="87" customFormat="1">
      <c r="B15" s="88">
        <v>2</v>
      </c>
      <c r="C15" s="89" t="str">
        <f>VLOOKUP($B15,'01_SINTETICO'!A:M,3,0)</f>
        <v>FORUM</v>
      </c>
      <c r="D15" s="90"/>
      <c r="E15" s="91">
        <f>SUBTOTAL(9,E16:E39)</f>
        <v>0.60592466381394217</v>
      </c>
      <c r="F15" s="92"/>
      <c r="G15" s="93"/>
      <c r="H15" s="93"/>
      <c r="I15" s="93"/>
      <c r="J15" s="17"/>
      <c r="K15" s="94"/>
      <c r="L15" s="95"/>
    </row>
    <row r="16" spans="1:1024" s="87" customFormat="1">
      <c r="B16" s="96" t="s">
        <v>81</v>
      </c>
      <c r="C16" s="97" t="str">
        <f>VLOOKUP($B16,'01_SINTETICO'!A:M,3,0)</f>
        <v>SISTEMA DE CHUVEIROS AUTOMÁTICOS</v>
      </c>
      <c r="D16" s="98">
        <f>VLOOKUP($B16,'01_SINTETICO'!A:M,13,0)</f>
        <v>175403.64650685785</v>
      </c>
      <c r="E16" s="99">
        <f>D16/$D$64</f>
        <v>0.15323147714105856</v>
      </c>
      <c r="F16" s="100" t="s">
        <v>800</v>
      </c>
      <c r="G16" s="101">
        <v>0.3</v>
      </c>
      <c r="H16" s="101">
        <v>0.3</v>
      </c>
      <c r="I16" s="101">
        <v>0.4</v>
      </c>
      <c r="J16" s="17"/>
      <c r="K16" s="94">
        <f t="shared" ref="K16:K39" si="0">SUM(G16:I16)</f>
        <v>1</v>
      </c>
      <c r="L16" s="95" t="b">
        <f>K16=1</f>
        <v>1</v>
      </c>
    </row>
    <row r="17" spans="2:12" s="87" customFormat="1">
      <c r="B17" s="102"/>
      <c r="C17" s="103"/>
      <c r="D17" s="104"/>
      <c r="E17" s="104"/>
      <c r="F17" s="105" t="s">
        <v>801</v>
      </c>
      <c r="G17" s="113">
        <f>G16*$D16</f>
        <v>52621.093952057352</v>
      </c>
      <c r="H17" s="111">
        <f>H16*$D16</f>
        <v>52621.093952057352</v>
      </c>
      <c r="I17" s="112">
        <f>I16*$D16</f>
        <v>70161.458602743151</v>
      </c>
      <c r="J17" s="17"/>
      <c r="K17" s="65">
        <f t="shared" si="0"/>
        <v>175403.64650685785</v>
      </c>
      <c r="L17" s="109" t="b">
        <f>K17=D16</f>
        <v>1</v>
      </c>
    </row>
    <row r="18" spans="2:12" s="87" customFormat="1">
      <c r="B18" s="96" t="s">
        <v>234</v>
      </c>
      <c r="C18" s="97" t="str">
        <f>VLOOKUP($B18,'01_SINTETICO'!A:M,3,0)</f>
        <v>EXTINTORES</v>
      </c>
      <c r="D18" s="98">
        <f>VLOOKUP($B18,'01_SINTETICO'!A:M,13,0)</f>
        <v>12700.582134566404</v>
      </c>
      <c r="E18" s="99">
        <f>D18/$D$64</f>
        <v>1.1095145396278063E-2</v>
      </c>
      <c r="F18" s="100" t="s">
        <v>800</v>
      </c>
      <c r="G18" s="114">
        <v>0</v>
      </c>
      <c r="H18" s="101">
        <v>0.5</v>
      </c>
      <c r="I18" s="101">
        <v>0.5</v>
      </c>
      <c r="J18" s="17"/>
      <c r="K18" s="94">
        <f t="shared" si="0"/>
        <v>1</v>
      </c>
      <c r="L18" s="95" t="b">
        <f>K18=1</f>
        <v>1</v>
      </c>
    </row>
    <row r="19" spans="2:12" s="87" customFormat="1">
      <c r="B19" s="102"/>
      <c r="C19" s="103"/>
      <c r="D19" s="104"/>
      <c r="E19" s="104"/>
      <c r="F19" s="105" t="s">
        <v>801</v>
      </c>
      <c r="G19" s="113">
        <f>G18*$D18</f>
        <v>0</v>
      </c>
      <c r="H19" s="111">
        <f>H18*$D18</f>
        <v>6350.2910672832022</v>
      </c>
      <c r="I19" s="112">
        <f>I18*$D18</f>
        <v>6350.2910672832022</v>
      </c>
      <c r="J19" s="17"/>
      <c r="K19" s="65">
        <f t="shared" si="0"/>
        <v>12700.582134566404</v>
      </c>
      <c r="L19" s="109" t="b">
        <f>K19=D18</f>
        <v>1</v>
      </c>
    </row>
    <row r="20" spans="2:12" s="87" customFormat="1">
      <c r="B20" s="96" t="s">
        <v>251</v>
      </c>
      <c r="C20" s="97" t="str">
        <f>VLOOKUP($B20,'01_SINTETICO'!A:M,3,0)</f>
        <v>AMPLIAÇÃO E SEPARAÇÃO DO SISTEMA DE ILUMINAÇÃO DE EMERGÊNCIA</v>
      </c>
      <c r="D20" s="98">
        <f>VLOOKUP($B20,'01_SINTETICO'!A:M,13,0)</f>
        <v>52078.062852320574</v>
      </c>
      <c r="E20" s="99">
        <f>D20/$D$64</f>
        <v>4.5495054729058744E-2</v>
      </c>
      <c r="F20" s="100" t="s">
        <v>800</v>
      </c>
      <c r="G20" s="101">
        <v>0.6</v>
      </c>
      <c r="H20" s="101">
        <v>0.4</v>
      </c>
      <c r="I20" s="115">
        <v>0</v>
      </c>
      <c r="J20" s="17"/>
      <c r="K20" s="94">
        <f t="shared" si="0"/>
        <v>1</v>
      </c>
      <c r="L20" s="95" t="b">
        <f>K20=1</f>
        <v>1</v>
      </c>
    </row>
    <row r="21" spans="2:12" s="87" customFormat="1">
      <c r="B21" s="102"/>
      <c r="C21" s="103"/>
      <c r="D21" s="104"/>
      <c r="E21" s="104"/>
      <c r="F21" s="105" t="s">
        <v>801</v>
      </c>
      <c r="G21" s="113">
        <f>G20*$D20</f>
        <v>31246.837711392342</v>
      </c>
      <c r="H21" s="111">
        <f>H20*$D20</f>
        <v>20831.225140928233</v>
      </c>
      <c r="I21" s="112">
        <f>I20*$D20</f>
        <v>0</v>
      </c>
      <c r="J21" s="17"/>
      <c r="K21" s="65">
        <f t="shared" si="0"/>
        <v>52078.062852320574</v>
      </c>
      <c r="L21" s="109" t="b">
        <f>K21=D20</f>
        <v>1</v>
      </c>
    </row>
    <row r="22" spans="2:12" s="87" customFormat="1">
      <c r="B22" s="96" t="s">
        <v>269</v>
      </c>
      <c r="C22" s="97" t="str">
        <f>VLOOKUP($B22,'01_SINTETICO'!A:M,3,0)</f>
        <v>SISTEMA DE DETECÇÃO E ALARME CONTRA INCÊNDIO</v>
      </c>
      <c r="D22" s="98">
        <f>VLOOKUP($B22,'01_SINTETICO'!A:M,13,0)</f>
        <v>256595.62859296272</v>
      </c>
      <c r="E22" s="99">
        <f>D22/$D$64</f>
        <v>0.22416026109070009</v>
      </c>
      <c r="F22" s="100" t="s">
        <v>800</v>
      </c>
      <c r="G22" s="114">
        <v>0</v>
      </c>
      <c r="H22" s="101">
        <v>0.5</v>
      </c>
      <c r="I22" s="101">
        <v>0.5</v>
      </c>
      <c r="J22" s="17"/>
      <c r="K22" s="94">
        <f t="shared" si="0"/>
        <v>1</v>
      </c>
      <c r="L22" s="95" t="b">
        <f>K22=1</f>
        <v>1</v>
      </c>
    </row>
    <row r="23" spans="2:12" s="87" customFormat="1">
      <c r="B23" s="102"/>
      <c r="C23" s="103"/>
      <c r="D23" s="104"/>
      <c r="E23" s="104"/>
      <c r="F23" s="105" t="s">
        <v>801</v>
      </c>
      <c r="G23" s="113">
        <f>G22*$D22</f>
        <v>0</v>
      </c>
      <c r="H23" s="111">
        <f>H22*$D22</f>
        <v>128297.81429648136</v>
      </c>
      <c r="I23" s="112">
        <f>I22*$D22</f>
        <v>128297.81429648136</v>
      </c>
      <c r="J23" s="17"/>
      <c r="K23" s="65">
        <f t="shared" si="0"/>
        <v>256595.62859296272</v>
      </c>
      <c r="L23" s="109" t="b">
        <f>K23=D22</f>
        <v>1</v>
      </c>
    </row>
    <row r="24" spans="2:12" s="87" customFormat="1">
      <c r="B24" s="96" t="s">
        <v>331</v>
      </c>
      <c r="C24" s="97" t="str">
        <f>VLOOKUP($B24,'01_SINTETICO'!A:M,3,0)</f>
        <v>COMPARTIMENTAÇÃO VERTICAL</v>
      </c>
      <c r="D24" s="98">
        <f>VLOOKUP($B24,'01_SINTETICO'!A:M,13,0)</f>
        <v>20968.627688928726</v>
      </c>
      <c r="E24" s="99">
        <f>D24/$D$64</f>
        <v>1.8318055857919846E-2</v>
      </c>
      <c r="F24" s="100" t="s">
        <v>800</v>
      </c>
      <c r="G24" s="101">
        <v>1</v>
      </c>
      <c r="H24" s="116"/>
      <c r="I24" s="115"/>
      <c r="J24" s="17"/>
      <c r="K24" s="94">
        <f t="shared" si="0"/>
        <v>1</v>
      </c>
      <c r="L24" s="95" t="b">
        <f>K24=1</f>
        <v>1</v>
      </c>
    </row>
    <row r="25" spans="2:12" s="87" customFormat="1">
      <c r="B25" s="102"/>
      <c r="C25" s="103"/>
      <c r="D25" s="104"/>
      <c r="E25" s="104"/>
      <c r="F25" s="105" t="s">
        <v>801</v>
      </c>
      <c r="G25" s="113">
        <f>G24*$D24</f>
        <v>20968.627688928726</v>
      </c>
      <c r="H25" s="111">
        <f>H24*$D24</f>
        <v>0</v>
      </c>
      <c r="I25" s="112">
        <f>I24*$D24</f>
        <v>0</v>
      </c>
      <c r="J25" s="17"/>
      <c r="K25" s="65">
        <f t="shared" si="0"/>
        <v>20968.627688928726</v>
      </c>
      <c r="L25" s="109" t="b">
        <f>K25=D24</f>
        <v>1</v>
      </c>
    </row>
    <row r="26" spans="2:12" s="87" customFormat="1">
      <c r="B26" s="96" t="s">
        <v>344</v>
      </c>
      <c r="C26" s="97" t="str">
        <f>VLOOKUP($B26,'01_SINTETICO'!A:M,3,0)</f>
        <v>SINALIZAÇÃO DE EMERGÊNCIA E ROTA DE FUGA</v>
      </c>
      <c r="D26" s="98">
        <f>VLOOKUP($B26,'01_SINTETICO'!A:M,13,0)</f>
        <v>79319.360158829135</v>
      </c>
      <c r="E26" s="99">
        <f>D26/$D$64</f>
        <v>6.9292873694879645E-2</v>
      </c>
      <c r="F26" s="100" t="s">
        <v>800</v>
      </c>
      <c r="G26" s="101">
        <v>0.3</v>
      </c>
      <c r="H26" s="101">
        <v>0.3</v>
      </c>
      <c r="I26" s="101">
        <v>0.4</v>
      </c>
      <c r="J26" s="17"/>
      <c r="K26" s="94">
        <f t="shared" si="0"/>
        <v>1</v>
      </c>
      <c r="L26" s="95" t="b">
        <f>K26=1</f>
        <v>1</v>
      </c>
    </row>
    <row r="27" spans="2:12" s="87" customFormat="1">
      <c r="B27" s="102"/>
      <c r="C27" s="103"/>
      <c r="D27" s="104"/>
      <c r="E27" s="104"/>
      <c r="F27" s="105" t="s">
        <v>801</v>
      </c>
      <c r="G27" s="113">
        <f>G26*$D26</f>
        <v>23795.808047648741</v>
      </c>
      <c r="H27" s="111">
        <f>H26*$D26</f>
        <v>23795.808047648741</v>
      </c>
      <c r="I27" s="112">
        <f>I26*$D26</f>
        <v>31727.744063531656</v>
      </c>
      <c r="J27" s="17"/>
      <c r="K27" s="65">
        <f t="shared" si="0"/>
        <v>79319.360158829135</v>
      </c>
      <c r="L27" s="109" t="b">
        <f>K27=D26</f>
        <v>1</v>
      </c>
    </row>
    <row r="28" spans="2:12" s="87" customFormat="1">
      <c r="B28" s="96" t="s">
        <v>397</v>
      </c>
      <c r="C28" s="97" t="str">
        <f>VLOOKUP($B28,'01_SINTETICO'!A:M,3,0)</f>
        <v>HIDRANTES</v>
      </c>
      <c r="D28" s="98">
        <f>VLOOKUP($B28,'01_SINTETICO'!A:M,13,0)</f>
        <v>11880.464384209779</v>
      </c>
      <c r="E28" s="99">
        <f>D28/$D$64</f>
        <v>1.0378695899249881E-2</v>
      </c>
      <c r="F28" s="100" t="s">
        <v>800</v>
      </c>
      <c r="G28" s="101">
        <v>0.7</v>
      </c>
      <c r="H28" s="116"/>
      <c r="I28" s="101">
        <v>0.3</v>
      </c>
      <c r="J28" s="17"/>
      <c r="K28" s="94">
        <f t="shared" si="0"/>
        <v>1</v>
      </c>
      <c r="L28" s="95" t="b">
        <f>K28=1</f>
        <v>1</v>
      </c>
    </row>
    <row r="29" spans="2:12" s="87" customFormat="1">
      <c r="B29" s="102"/>
      <c r="C29" s="103"/>
      <c r="D29" s="104"/>
      <c r="E29" s="104"/>
      <c r="F29" s="105" t="s">
        <v>801</v>
      </c>
      <c r="G29" s="113">
        <f>G28*$D28</f>
        <v>8316.3250689468459</v>
      </c>
      <c r="H29" s="111">
        <f>H28*$D28</f>
        <v>0</v>
      </c>
      <c r="I29" s="112">
        <f>I28*$D28</f>
        <v>3564.1393152629339</v>
      </c>
      <c r="J29" s="17"/>
      <c r="K29" s="65">
        <f t="shared" si="0"/>
        <v>11880.464384209779</v>
      </c>
      <c r="L29" s="109" t="b">
        <f>K29=D28</f>
        <v>1</v>
      </c>
    </row>
    <row r="30" spans="2:12" s="87" customFormat="1">
      <c r="B30" s="96" t="s">
        <v>422</v>
      </c>
      <c r="C30" s="97" t="str">
        <f>VLOOKUP($B30,'01_SINTETICO'!A:M,3,0)</f>
        <v>SPDA</v>
      </c>
      <c r="D30" s="98">
        <f>VLOOKUP($B30,'01_SINTETICO'!A:M,13,0)</f>
        <v>10038.071236900014</v>
      </c>
      <c r="E30" s="99">
        <f>D30/$D$64</f>
        <v>8.7691933087447188E-3</v>
      </c>
      <c r="F30" s="100" t="s">
        <v>800</v>
      </c>
      <c r="G30" s="101">
        <v>1</v>
      </c>
      <c r="H30" s="116"/>
      <c r="I30" s="115"/>
      <c r="J30" s="17"/>
      <c r="K30" s="94">
        <f t="shared" si="0"/>
        <v>1</v>
      </c>
      <c r="L30" s="95" t="b">
        <f>K30=1</f>
        <v>1</v>
      </c>
    </row>
    <row r="31" spans="2:12" s="87" customFormat="1">
      <c r="B31" s="102"/>
      <c r="C31" s="103"/>
      <c r="D31" s="104"/>
      <c r="E31" s="104"/>
      <c r="F31" s="105" t="s">
        <v>801</v>
      </c>
      <c r="G31" s="113">
        <f>G30*$D30</f>
        <v>10038.071236900014</v>
      </c>
      <c r="H31" s="111">
        <f>H30*$D30</f>
        <v>0</v>
      </c>
      <c r="I31" s="112">
        <f>I30*$D30</f>
        <v>0</v>
      </c>
      <c r="J31" s="17"/>
      <c r="K31" s="65">
        <f t="shared" si="0"/>
        <v>10038.071236900014</v>
      </c>
      <c r="L31" s="109" t="b">
        <f>K31=D30</f>
        <v>1</v>
      </c>
    </row>
    <row r="32" spans="2:12" s="87" customFormat="1">
      <c r="B32" s="96" t="s">
        <v>445</v>
      </c>
      <c r="C32" s="97" t="str">
        <f>VLOOKUP($B32,'01_SINTETICO'!A:M,3,0)</f>
        <v>BOMBAS</v>
      </c>
      <c r="D32" s="98">
        <f>VLOOKUP($B32,'01_SINTETICO'!A:M,13,0)</f>
        <v>8777.401546959185</v>
      </c>
      <c r="E32" s="99">
        <f>D32/$D$64</f>
        <v>7.6678805217893992E-3</v>
      </c>
      <c r="F32" s="100" t="s">
        <v>800</v>
      </c>
      <c r="G32" s="101">
        <v>1</v>
      </c>
      <c r="H32" s="116"/>
      <c r="I32" s="115"/>
      <c r="J32" s="17"/>
      <c r="K32" s="94">
        <f t="shared" si="0"/>
        <v>1</v>
      </c>
      <c r="L32" s="95" t="b">
        <f>K32=1</f>
        <v>1</v>
      </c>
    </row>
    <row r="33" spans="2:12" s="87" customFormat="1">
      <c r="B33" s="102"/>
      <c r="C33" s="103"/>
      <c r="D33" s="104"/>
      <c r="E33" s="104"/>
      <c r="F33" s="105" t="s">
        <v>801</v>
      </c>
      <c r="G33" s="113">
        <f>G32*$D32</f>
        <v>8777.401546959185</v>
      </c>
      <c r="H33" s="111">
        <f>H32*$D32</f>
        <v>0</v>
      </c>
      <c r="I33" s="112">
        <f>I32*$D32</f>
        <v>0</v>
      </c>
      <c r="J33" s="17"/>
      <c r="K33" s="65">
        <f t="shared" si="0"/>
        <v>8777.401546959185</v>
      </c>
      <c r="L33" s="109" t="b">
        <f>K33=D32</f>
        <v>1</v>
      </c>
    </row>
    <row r="34" spans="2:12" s="87" customFormat="1">
      <c r="B34" s="96" t="s">
        <v>450</v>
      </c>
      <c r="C34" s="97" t="str">
        <f>VLOOKUP($B34,'01_SINTETICO'!A:M,3,0)</f>
        <v>TRATAMENTO ANTICHAMAS</v>
      </c>
      <c r="D34" s="98">
        <f>VLOOKUP($B34,'01_SINTETICO'!A:M,13,0)</f>
        <v>29114.522564770283</v>
      </c>
      <c r="E34" s="99">
        <f>D34/$D$64</f>
        <v>2.5434256286581858E-2</v>
      </c>
      <c r="F34" s="100" t="s">
        <v>800</v>
      </c>
      <c r="G34" s="114"/>
      <c r="H34" s="101">
        <v>0.5</v>
      </c>
      <c r="I34" s="101">
        <v>0.5</v>
      </c>
      <c r="J34" s="17"/>
      <c r="K34" s="94">
        <f t="shared" si="0"/>
        <v>1</v>
      </c>
      <c r="L34" s="95" t="b">
        <f>K34=1</f>
        <v>1</v>
      </c>
    </row>
    <row r="35" spans="2:12" s="87" customFormat="1">
      <c r="B35" s="102"/>
      <c r="C35" s="103"/>
      <c r="D35" s="104"/>
      <c r="E35" s="104"/>
      <c r="F35" s="105" t="s">
        <v>801</v>
      </c>
      <c r="G35" s="113">
        <f>G34*$D34</f>
        <v>0</v>
      </c>
      <c r="H35" s="111">
        <f>H34*$D34</f>
        <v>14557.261282385141</v>
      </c>
      <c r="I35" s="112">
        <f>I34*$D34</f>
        <v>14557.261282385141</v>
      </c>
      <c r="J35" s="17"/>
      <c r="K35" s="65">
        <f t="shared" si="0"/>
        <v>29114.522564770283</v>
      </c>
      <c r="L35" s="109" t="b">
        <f>K35=D34</f>
        <v>1</v>
      </c>
    </row>
    <row r="36" spans="2:12" s="87" customFormat="1">
      <c r="B36" s="96" t="s">
        <v>461</v>
      </c>
      <c r="C36" s="97" t="str">
        <f>VLOOKUP($B36,'01_SINTETICO'!A:M,3,0)</f>
        <v>PRESSURIZAÇÃO ESCADA</v>
      </c>
      <c r="D36" s="98">
        <f>VLOOKUP($B36,'01_SINTETICO'!A:M,13,0)</f>
        <v>34010.14276928053</v>
      </c>
      <c r="E36" s="99">
        <f>D36/$D$64</f>
        <v>2.9711038043393208E-2</v>
      </c>
      <c r="F36" s="100" t="s">
        <v>800</v>
      </c>
      <c r="G36" s="101">
        <v>0.5</v>
      </c>
      <c r="H36" s="101">
        <v>0.5</v>
      </c>
      <c r="I36" s="115"/>
      <c r="J36" s="17"/>
      <c r="K36" s="94">
        <f t="shared" si="0"/>
        <v>1</v>
      </c>
      <c r="L36" s="95" t="b">
        <f>K36=1</f>
        <v>1</v>
      </c>
    </row>
    <row r="37" spans="2:12" s="87" customFormat="1">
      <c r="B37" s="102"/>
      <c r="C37" s="103"/>
      <c r="D37" s="104"/>
      <c r="E37" s="104"/>
      <c r="F37" s="105" t="s">
        <v>801</v>
      </c>
      <c r="G37" s="113">
        <f>G36*$D36</f>
        <v>17005.071384640265</v>
      </c>
      <c r="H37" s="111">
        <f>H36*$D36</f>
        <v>17005.071384640265</v>
      </c>
      <c r="I37" s="112">
        <f>I36*$D36</f>
        <v>0</v>
      </c>
      <c r="J37" s="17"/>
      <c r="K37" s="65">
        <f t="shared" si="0"/>
        <v>34010.14276928053</v>
      </c>
      <c r="L37" s="109" t="b">
        <f>K37=D36</f>
        <v>1</v>
      </c>
    </row>
    <row r="38" spans="2:12" s="87" customFormat="1">
      <c r="B38" s="96" t="s">
        <v>509</v>
      </c>
      <c r="C38" s="97" t="str">
        <f>VLOOKUP($B38,'01_SINTETICO'!A:M,3,0)</f>
        <v>SERVIÇOS COMPLEMENTARES</v>
      </c>
      <c r="D38" s="98">
        <f>VLOOKUP($B38,'01_SINTETICO'!A:M,13,0)</f>
        <v>2713.7701609132555</v>
      </c>
      <c r="E38" s="99">
        <f>D38/$D$64</f>
        <v>2.3707318442881299E-3</v>
      </c>
      <c r="F38" s="100" t="s">
        <v>800</v>
      </c>
      <c r="G38" s="101">
        <v>0.5</v>
      </c>
      <c r="H38" s="101">
        <v>0.5</v>
      </c>
      <c r="I38" s="115"/>
      <c r="J38" s="17"/>
      <c r="K38" s="94">
        <f t="shared" si="0"/>
        <v>1</v>
      </c>
      <c r="L38" s="95" t="b">
        <f>K38=1</f>
        <v>1</v>
      </c>
    </row>
    <row r="39" spans="2:12" s="87" customFormat="1">
      <c r="B39" s="102"/>
      <c r="C39" s="103"/>
      <c r="D39" s="104"/>
      <c r="E39" s="104"/>
      <c r="F39" s="105" t="s">
        <v>801</v>
      </c>
      <c r="G39" s="113">
        <f>G38*$D38</f>
        <v>1356.8850804566277</v>
      </c>
      <c r="H39" s="111">
        <f>H38*$D38</f>
        <v>1356.8850804566277</v>
      </c>
      <c r="I39" s="112">
        <f>I38*$D38</f>
        <v>0</v>
      </c>
      <c r="J39" s="17"/>
      <c r="K39" s="65">
        <f t="shared" si="0"/>
        <v>2713.7701609132555</v>
      </c>
      <c r="L39" s="109" t="b">
        <f>K39=D38</f>
        <v>1</v>
      </c>
    </row>
    <row r="40" spans="2:12" s="87" customFormat="1">
      <c r="B40" s="88">
        <v>3</v>
      </c>
      <c r="C40" s="89" t="str">
        <f>VLOOKUP($B40,'01_SINTETICO'!A:M,3,0)</f>
        <v>IALBA-LUZA</v>
      </c>
      <c r="D40" s="90"/>
      <c r="E40" s="91">
        <f>SUBTOTAL(9,E41:E62)</f>
        <v>0.29764285480131025</v>
      </c>
      <c r="F40" s="92"/>
      <c r="G40" s="93"/>
      <c r="H40" s="93"/>
      <c r="I40" s="93"/>
      <c r="J40" s="17"/>
      <c r="K40" s="94"/>
      <c r="L40" s="95"/>
    </row>
    <row r="41" spans="2:12" s="87" customFormat="1">
      <c r="B41" s="96" t="s">
        <v>548</v>
      </c>
      <c r="C41" s="97" t="str">
        <f>VLOOKUP($B41,'01_SINTETICO'!A:M,3,0)</f>
        <v>EXTINTORES</v>
      </c>
      <c r="D41" s="98">
        <f>VLOOKUP($B41,'01_SINTETICO'!A:M,13,0)</f>
        <v>6455.3317405240587</v>
      </c>
      <c r="E41" s="99">
        <f>D41/$D$64</f>
        <v>5.6393355425332524E-3</v>
      </c>
      <c r="F41" s="100" t="s">
        <v>800</v>
      </c>
      <c r="G41" s="114"/>
      <c r="H41" s="101">
        <v>0.5</v>
      </c>
      <c r="I41" s="101">
        <v>0.5</v>
      </c>
      <c r="J41" s="17"/>
      <c r="K41" s="94">
        <f t="shared" ref="K41:K62" si="1">SUM(G41:I41)</f>
        <v>1</v>
      </c>
      <c r="L41" s="95" t="b">
        <f>K41=1</f>
        <v>1</v>
      </c>
    </row>
    <row r="42" spans="2:12" s="87" customFormat="1">
      <c r="B42" s="102"/>
      <c r="C42" s="103"/>
      <c r="D42" s="104"/>
      <c r="E42" s="104"/>
      <c r="F42" s="105" t="s">
        <v>801</v>
      </c>
      <c r="G42" s="113">
        <f>G41*$D41</f>
        <v>0</v>
      </c>
      <c r="H42" s="111">
        <f>H41*$D41</f>
        <v>3227.6658702620293</v>
      </c>
      <c r="I42" s="112">
        <f>I41*$D41</f>
        <v>3227.6658702620293</v>
      </c>
      <c r="J42" s="17"/>
      <c r="K42" s="65">
        <f t="shared" si="1"/>
        <v>6455.3317405240587</v>
      </c>
      <c r="L42" s="109" t="b">
        <f>K42=D41</f>
        <v>1</v>
      </c>
    </row>
    <row r="43" spans="2:12" s="87" customFormat="1">
      <c r="B43" s="96" t="s">
        <v>554</v>
      </c>
      <c r="C43" s="97" t="str">
        <f>VLOOKUP($B43,'01_SINTETICO'!A:M,3,0)</f>
        <v>ILUMINAÇÃO DE EMERGÊNCIA</v>
      </c>
      <c r="D43" s="98">
        <f>VLOOKUP($B43,'01_SINTETICO'!A:M,13,0)</f>
        <v>22833.528683559969</v>
      </c>
      <c r="E43" s="99">
        <f>D43/$D$64</f>
        <v>1.9947221156475955E-2</v>
      </c>
      <c r="F43" s="100" t="s">
        <v>800</v>
      </c>
      <c r="G43" s="114"/>
      <c r="H43" s="101">
        <v>0.5</v>
      </c>
      <c r="I43" s="101">
        <v>0.5</v>
      </c>
      <c r="J43" s="17"/>
      <c r="K43" s="94">
        <f t="shared" si="1"/>
        <v>1</v>
      </c>
      <c r="L43" s="95" t="b">
        <f>K43=1</f>
        <v>1</v>
      </c>
    </row>
    <row r="44" spans="2:12" s="87" customFormat="1">
      <c r="B44" s="102"/>
      <c r="C44" s="103"/>
      <c r="D44" s="104"/>
      <c r="E44" s="104"/>
      <c r="F44" s="105" t="s">
        <v>801</v>
      </c>
      <c r="G44" s="113">
        <f>G43*$D43</f>
        <v>0</v>
      </c>
      <c r="H44" s="111">
        <f>H43*$D43</f>
        <v>11416.764341779985</v>
      </c>
      <c r="I44" s="112">
        <f>I43*$D43</f>
        <v>11416.764341779985</v>
      </c>
      <c r="J44" s="17"/>
      <c r="K44" s="65">
        <f t="shared" si="1"/>
        <v>22833.528683559969</v>
      </c>
      <c r="L44" s="109" t="b">
        <f>K44=D43</f>
        <v>1</v>
      </c>
    </row>
    <row r="45" spans="2:12" s="87" customFormat="1">
      <c r="B45" s="96" t="s">
        <v>581</v>
      </c>
      <c r="C45" s="97" t="str">
        <f>VLOOKUP($B45,'01_SINTETICO'!A:M,3,0)</f>
        <v>SISTEMA DE DETECÇÃO E ALARME CONTRA INCÊNDIO</v>
      </c>
      <c r="D45" s="98">
        <f>VLOOKUP($B45,'01_SINTETICO'!A:M,13,0)</f>
        <v>118129.28830740447</v>
      </c>
      <c r="E45" s="99">
        <f>D45/$D$64</f>
        <v>0.10319697281925011</v>
      </c>
      <c r="F45" s="100" t="s">
        <v>800</v>
      </c>
      <c r="G45" s="114"/>
      <c r="H45" s="101">
        <v>0.5</v>
      </c>
      <c r="I45" s="101">
        <v>0.5</v>
      </c>
      <c r="J45" s="17"/>
      <c r="K45" s="94">
        <f t="shared" si="1"/>
        <v>1</v>
      </c>
      <c r="L45" s="95" t="b">
        <f>K45=1</f>
        <v>1</v>
      </c>
    </row>
    <row r="46" spans="2:12" s="87" customFormat="1">
      <c r="B46" s="102"/>
      <c r="C46" s="103"/>
      <c r="D46" s="104"/>
      <c r="E46" s="104"/>
      <c r="F46" s="105" t="s">
        <v>801</v>
      </c>
      <c r="G46" s="113">
        <f>G45*$D45</f>
        <v>0</v>
      </c>
      <c r="H46" s="111">
        <f>H45*$D45</f>
        <v>59064.644153702233</v>
      </c>
      <c r="I46" s="112">
        <f>I45*$D45</f>
        <v>59064.644153702233</v>
      </c>
      <c r="J46" s="17"/>
      <c r="K46" s="65">
        <f t="shared" si="1"/>
        <v>118129.28830740447</v>
      </c>
      <c r="L46" s="109" t="b">
        <f>K46=D45</f>
        <v>1</v>
      </c>
    </row>
    <row r="47" spans="2:12" s="87" customFormat="1">
      <c r="B47" s="96" t="s">
        <v>608</v>
      </c>
      <c r="C47" s="97" t="str">
        <f>VLOOKUP($B47,'01_SINTETICO'!A:M,3,0)</f>
        <v>SINALIZAÇÃO DE EMERGÊNCIA E ROTA DE FUGA</v>
      </c>
      <c r="D47" s="98">
        <f>VLOOKUP($B47,'01_SINTETICO'!A:M,13,0)</f>
        <v>43748.107288161213</v>
      </c>
      <c r="E47" s="99">
        <f>D47/$D$64</f>
        <v>3.8218060088211214E-2</v>
      </c>
      <c r="F47" s="100" t="s">
        <v>800</v>
      </c>
      <c r="G47" s="101">
        <v>0.2</v>
      </c>
      <c r="H47" s="101">
        <v>0.3</v>
      </c>
      <c r="I47" s="101">
        <v>0.5</v>
      </c>
      <c r="J47" s="17"/>
      <c r="K47" s="94">
        <f t="shared" si="1"/>
        <v>1</v>
      </c>
      <c r="L47" s="95" t="b">
        <f>K47=1</f>
        <v>1</v>
      </c>
    </row>
    <row r="48" spans="2:12" s="87" customFormat="1">
      <c r="B48" s="102"/>
      <c r="C48" s="103"/>
      <c r="D48" s="104"/>
      <c r="E48" s="104"/>
      <c r="F48" s="105" t="s">
        <v>801</v>
      </c>
      <c r="G48" s="113">
        <f>G47*$D47</f>
        <v>8749.6214576322436</v>
      </c>
      <c r="H48" s="111">
        <f>H47*$D47</f>
        <v>13124.432186448363</v>
      </c>
      <c r="I48" s="112">
        <f>I47*$D47</f>
        <v>21874.053644080606</v>
      </c>
      <c r="J48" s="17"/>
      <c r="K48" s="65">
        <f t="shared" si="1"/>
        <v>43748.107288161213</v>
      </c>
      <c r="L48" s="109" t="b">
        <f>K48=D47</f>
        <v>1</v>
      </c>
    </row>
    <row r="49" spans="1:1024" s="87" customFormat="1">
      <c r="B49" s="96" t="s">
        <v>643</v>
      </c>
      <c r="C49" s="97" t="str">
        <f>VLOOKUP($B49,'01_SINTETICO'!A:M,3,0)</f>
        <v>HIDRANTES</v>
      </c>
      <c r="D49" s="98">
        <f>VLOOKUP($B49,'01_SINTETICO'!A:M,13,0)</f>
        <v>16404.324885086364</v>
      </c>
      <c r="E49" s="99">
        <f>D49/$D$64</f>
        <v>1.4330710813046476E-2</v>
      </c>
      <c r="F49" s="100" t="s">
        <v>800</v>
      </c>
      <c r="G49" s="101">
        <v>1</v>
      </c>
      <c r="H49" s="116"/>
      <c r="I49" s="115"/>
      <c r="J49" s="17"/>
      <c r="K49" s="94">
        <f t="shared" si="1"/>
        <v>1</v>
      </c>
      <c r="L49" s="95" t="b">
        <f>K49=1</f>
        <v>1</v>
      </c>
    </row>
    <row r="50" spans="1:1024" s="87" customFormat="1">
      <c r="B50" s="102"/>
      <c r="C50" s="103"/>
      <c r="D50" s="104"/>
      <c r="E50" s="104"/>
      <c r="F50" s="105" t="s">
        <v>801</v>
      </c>
      <c r="G50" s="113">
        <f>G49*$D49</f>
        <v>16404.324885086364</v>
      </c>
      <c r="H50" s="111">
        <f>H49*$D49</f>
        <v>0</v>
      </c>
      <c r="I50" s="112">
        <f>I49*$D49</f>
        <v>0</v>
      </c>
      <c r="J50" s="17"/>
      <c r="K50" s="65">
        <f t="shared" si="1"/>
        <v>16404.324885086364</v>
      </c>
      <c r="L50" s="109" t="b">
        <f>K50=D49</f>
        <v>1</v>
      </c>
    </row>
    <row r="51" spans="1:1024" s="87" customFormat="1">
      <c r="B51" s="96" t="s">
        <v>663</v>
      </c>
      <c r="C51" s="97" t="str">
        <f>VLOOKUP($B51,'01_SINTETICO'!A:M,3,0)</f>
        <v>COMPARTIMENTAÇÃO VERTICAL</v>
      </c>
      <c r="D51" s="98">
        <f>VLOOKUP($B51,'01_SINTETICO'!A:M,13,0)</f>
        <v>37018.734972932587</v>
      </c>
      <c r="E51" s="99">
        <f>D51/$D$64</f>
        <v>3.2339324493884151E-2</v>
      </c>
      <c r="F51" s="100" t="s">
        <v>800</v>
      </c>
      <c r="G51" s="101">
        <v>1</v>
      </c>
      <c r="H51" s="116"/>
      <c r="I51" s="115"/>
      <c r="J51" s="17"/>
      <c r="K51" s="94">
        <f t="shared" si="1"/>
        <v>1</v>
      </c>
      <c r="L51" s="95" t="b">
        <f>K51=1</f>
        <v>1</v>
      </c>
    </row>
    <row r="52" spans="1:1024" s="87" customFormat="1">
      <c r="B52" s="102"/>
      <c r="C52" s="103"/>
      <c r="D52" s="104"/>
      <c r="E52" s="104"/>
      <c r="F52" s="105" t="s">
        <v>801</v>
      </c>
      <c r="G52" s="113">
        <f>G51*$D51</f>
        <v>37018.734972932587</v>
      </c>
      <c r="H52" s="111">
        <f>H51*$D51</f>
        <v>0</v>
      </c>
      <c r="I52" s="112">
        <f>I51*$D51</f>
        <v>0</v>
      </c>
      <c r="J52" s="17"/>
      <c r="K52" s="65">
        <f t="shared" si="1"/>
        <v>37018.734972932587</v>
      </c>
      <c r="L52" s="109" t="b">
        <f>K52=D51</f>
        <v>1</v>
      </c>
    </row>
    <row r="53" spans="1:1024">
      <c r="A53" s="87"/>
      <c r="B53" s="96" t="s">
        <v>671</v>
      </c>
      <c r="C53" s="97" t="str">
        <f>VLOOKUP($B53,'01_SINTETICO'!A:M,3,0)</f>
        <v>SISTEMA DE CHUVEIROS AUTOMÁTICOS</v>
      </c>
      <c r="D53" s="98">
        <f>VLOOKUP($B53,'01_SINTETICO'!A:M,13,0)</f>
        <v>10274.75363722779</v>
      </c>
      <c r="E53" s="99">
        <f>D53/$D$64</f>
        <v>8.9759575040039008E-3</v>
      </c>
      <c r="F53" s="100" t="s">
        <v>800</v>
      </c>
      <c r="G53" s="114">
        <v>0</v>
      </c>
      <c r="H53" s="101">
        <v>1</v>
      </c>
      <c r="I53" s="115">
        <v>0</v>
      </c>
      <c r="J53" s="17"/>
      <c r="K53" s="94">
        <f t="shared" si="1"/>
        <v>1</v>
      </c>
      <c r="L53" s="95" t="b">
        <f>K53=1</f>
        <v>1</v>
      </c>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c r="A54" s="87"/>
      <c r="B54" s="102"/>
      <c r="C54" s="103"/>
      <c r="D54" s="104"/>
      <c r="E54" s="104"/>
      <c r="F54" s="105" t="s">
        <v>801</v>
      </c>
      <c r="G54" s="113">
        <f>G53*$D53</f>
        <v>0</v>
      </c>
      <c r="H54" s="111">
        <f>H53*$D53</f>
        <v>10274.75363722779</v>
      </c>
      <c r="I54" s="112">
        <f>I53*$D53</f>
        <v>0</v>
      </c>
      <c r="J54" s="17"/>
      <c r="K54" s="65">
        <f t="shared" si="1"/>
        <v>10274.75363722779</v>
      </c>
      <c r="L54" s="109" t="b">
        <f>K54=D53</f>
        <v>1</v>
      </c>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c r="A55" s="87"/>
      <c r="B55" s="96" t="s">
        <v>699</v>
      </c>
      <c r="C55" s="97" t="str">
        <f>VLOOKUP($B55,'01_SINTETICO'!A:M,3,0)</f>
        <v>BOMBAS</v>
      </c>
      <c r="D55" s="98">
        <f>VLOOKUP($B55,'01_SINTETICO'!A:M,13,0)</f>
        <v>19498.528957958293</v>
      </c>
      <c r="E55" s="99">
        <f>D55/$D$64</f>
        <v>1.7033787231948108E-2</v>
      </c>
      <c r="F55" s="100" t="s">
        <v>800</v>
      </c>
      <c r="G55" s="101">
        <v>1</v>
      </c>
      <c r="H55" s="116">
        <v>0</v>
      </c>
      <c r="I55" s="115">
        <v>0</v>
      </c>
      <c r="J55" s="17"/>
      <c r="K55" s="94">
        <f t="shared" si="1"/>
        <v>1</v>
      </c>
      <c r="L55" s="95" t="b">
        <f>K55=1</f>
        <v>1</v>
      </c>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c r="A56" s="87"/>
      <c r="B56" s="102"/>
      <c r="C56" s="103"/>
      <c r="D56" s="104"/>
      <c r="E56" s="104"/>
      <c r="F56" s="105" t="s">
        <v>801</v>
      </c>
      <c r="G56" s="113">
        <f>G55*$D55</f>
        <v>19498.528957958293</v>
      </c>
      <c r="H56" s="111">
        <f>H55*$D55</f>
        <v>0</v>
      </c>
      <c r="I56" s="112">
        <f>I55*$D55</f>
        <v>0</v>
      </c>
      <c r="J56" s="17"/>
      <c r="K56" s="65">
        <f t="shared" si="1"/>
        <v>19498.528957958293</v>
      </c>
      <c r="L56" s="109" t="b">
        <f>K56=D55</f>
        <v>1</v>
      </c>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c r="A57" s="87"/>
      <c r="B57" s="96" t="s">
        <v>706</v>
      </c>
      <c r="C57" s="97" t="str">
        <f>VLOOKUP($B57,'01_SINTETICO'!A:M,3,0)</f>
        <v>SPDA</v>
      </c>
      <c r="D57" s="98">
        <f>VLOOKUP($B57,'01_SINTETICO'!A:M,13,0)</f>
        <v>31565.202095054614</v>
      </c>
      <c r="E57" s="99">
        <f>D57/$D$64</f>
        <v>2.7575153878526399E-2</v>
      </c>
      <c r="F57" s="100" t="s">
        <v>800</v>
      </c>
      <c r="G57" s="101">
        <v>0.3</v>
      </c>
      <c r="H57" s="101">
        <v>0.3</v>
      </c>
      <c r="I57" s="101">
        <v>0.4</v>
      </c>
      <c r="J57" s="17"/>
      <c r="K57" s="94">
        <f t="shared" si="1"/>
        <v>1</v>
      </c>
      <c r="L57" s="95" t="b">
        <f>K57=1</f>
        <v>1</v>
      </c>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c r="A58" s="87"/>
      <c r="B58" s="102"/>
      <c r="C58" s="103"/>
      <c r="D58" s="104"/>
      <c r="E58" s="104"/>
      <c r="F58" s="105" t="s">
        <v>801</v>
      </c>
      <c r="G58" s="113">
        <f>G57*$D57</f>
        <v>9469.5606285163831</v>
      </c>
      <c r="H58" s="111">
        <f>H57*$D57</f>
        <v>9469.5606285163831</v>
      </c>
      <c r="I58" s="112">
        <f>I57*$D57</f>
        <v>12626.080838021846</v>
      </c>
      <c r="J58" s="17"/>
      <c r="K58" s="65">
        <f t="shared" si="1"/>
        <v>31565.202095054614</v>
      </c>
      <c r="L58" s="109" t="b">
        <f>K58=D57</f>
        <v>1</v>
      </c>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c r="A59" s="87"/>
      <c r="B59" s="96" t="s">
        <v>761</v>
      </c>
      <c r="C59" s="97" t="str">
        <f>VLOOKUP($B59,'01_SINTETICO'!A:M,3,0)</f>
        <v>TRATAMENTO ANTICHAMAS EM PISO E PAREDE</v>
      </c>
      <c r="D59" s="98">
        <f>VLOOKUP($B59,'01_SINTETICO'!A:M,13,0)</f>
        <v>32953.094712409555</v>
      </c>
      <c r="E59" s="99">
        <f>D59/$D$64</f>
        <v>2.8787607781884404E-2</v>
      </c>
      <c r="F59" s="100" t="s">
        <v>800</v>
      </c>
      <c r="G59" s="114">
        <v>0</v>
      </c>
      <c r="H59" s="101">
        <v>1</v>
      </c>
      <c r="I59" s="115">
        <f>I58*$D58</f>
        <v>0</v>
      </c>
      <c r="J59" s="17"/>
      <c r="K59" s="94">
        <f t="shared" si="1"/>
        <v>1</v>
      </c>
      <c r="L59" s="95" t="b">
        <f>K59=1</f>
        <v>1</v>
      </c>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c r="A60" s="87"/>
      <c r="B60" s="102"/>
      <c r="C60" s="103"/>
      <c r="D60" s="104"/>
      <c r="E60" s="104"/>
      <c r="F60" s="105" t="s">
        <v>801</v>
      </c>
      <c r="G60" s="113">
        <f>G59*$D59</f>
        <v>0</v>
      </c>
      <c r="H60" s="113">
        <f>H59*$D59</f>
        <v>32953.094712409555</v>
      </c>
      <c r="I60" s="113">
        <f>I59*$D59</f>
        <v>0</v>
      </c>
      <c r="J60" s="17"/>
      <c r="K60" s="65">
        <f t="shared" si="1"/>
        <v>32953.094712409555</v>
      </c>
      <c r="L60" s="109" t="b">
        <f>K60=D59</f>
        <v>1</v>
      </c>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ht="29.25">
      <c r="A61" s="87"/>
      <c r="B61" s="96" t="s">
        <v>766</v>
      </c>
      <c r="C61" s="97" t="str">
        <f>VLOOKUP($B61,'01_SINTETICO'!A:M,3,0)</f>
        <v>SERVIÇOS COMPLEMENTARES - ADEQUAÇÃO DA CAPTAÇÃO DA ÁGUA DE CONSUMO DOS DOIS RESERVATÓRIOS</v>
      </c>
      <c r="D61" s="98">
        <f>VLOOKUP($B61,'01_SINTETICO'!A:M,13,0)</f>
        <v>1830.0543426547199</v>
      </c>
      <c r="E61" s="99">
        <f>D61/$D$64</f>
        <v>1.5987234915462709E-3</v>
      </c>
      <c r="F61" s="100" t="s">
        <v>800</v>
      </c>
      <c r="G61" s="101">
        <v>0.3</v>
      </c>
      <c r="H61" s="101">
        <v>0.3</v>
      </c>
      <c r="I61" s="101">
        <v>0.4</v>
      </c>
      <c r="J61" s="17"/>
      <c r="K61" s="94">
        <f t="shared" si="1"/>
        <v>1</v>
      </c>
      <c r="L61" s="95" t="b">
        <f>K61=1</f>
        <v>1</v>
      </c>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c r="A62" s="87"/>
      <c r="B62" s="102"/>
      <c r="C62" s="103"/>
      <c r="D62" s="104"/>
      <c r="E62" s="104"/>
      <c r="F62" s="105" t="s">
        <v>801</v>
      </c>
      <c r="G62" s="113">
        <f>G61*$D61</f>
        <v>549.01630279641597</v>
      </c>
      <c r="H62" s="111">
        <f>H61*$D61</f>
        <v>549.01630279641597</v>
      </c>
      <c r="I62" s="112">
        <f>I61*$D61</f>
        <v>732.02173706188796</v>
      </c>
      <c r="J62" s="17"/>
      <c r="K62" s="65">
        <f t="shared" si="1"/>
        <v>1830.0543426547199</v>
      </c>
      <c r="L62" s="109" t="b">
        <f>K62=D61</f>
        <v>1</v>
      </c>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s="117" customFormat="1">
      <c r="B63" s="118"/>
      <c r="C63" s="78"/>
      <c r="D63" s="62"/>
      <c r="E63" s="62"/>
      <c r="F63" s="119"/>
      <c r="G63" s="120"/>
      <c r="H63" s="120"/>
      <c r="I63" s="120"/>
      <c r="J63" s="121"/>
      <c r="K63" s="65"/>
      <c r="L63" s="109"/>
    </row>
    <row r="64" spans="1:1024" s="87" customFormat="1">
      <c r="B64" s="309" t="s">
        <v>802</v>
      </c>
      <c r="C64" s="309"/>
      <c r="D64" s="122">
        <f>SUM(D11:D61)</f>
        <v>1144697.2239612916</v>
      </c>
      <c r="E64" s="123">
        <f>SUBTOTAL(9,E10:E61)</f>
        <v>0.99999999999999978</v>
      </c>
      <c r="F64" s="124" t="s">
        <v>800</v>
      </c>
      <c r="G64" s="125">
        <f>G65/$D$64</f>
        <v>0.2633003725172382</v>
      </c>
      <c r="H64" s="126">
        <f>H65/$D$64</f>
        <v>0.37742545008266309</v>
      </c>
      <c r="I64" s="127">
        <f>I65/$D$64</f>
        <v>0.35927417740009848</v>
      </c>
      <c r="J64" s="17"/>
      <c r="K64" s="128">
        <f>SUM(G64:I64)</f>
        <v>0.99999999999999978</v>
      </c>
      <c r="L64" s="109" t="b">
        <f>K64=1</f>
        <v>1</v>
      </c>
    </row>
    <row r="65" spans="1:1024">
      <c r="A65" s="87"/>
      <c r="B65" s="129"/>
      <c r="C65" s="130"/>
      <c r="D65" s="131"/>
      <c r="E65" s="132"/>
      <c r="F65" s="133" t="s">
        <v>801</v>
      </c>
      <c r="G65" s="134">
        <f>G12+G14+G17+G19+G21+G23+G25+G27+G29+G31+G33+G35+G37+G39+G42+G44+G46+G48+G50+G52+G54+G56+G58+G60+G62</f>
        <v>301399.20548845653</v>
      </c>
      <c r="H65" s="134">
        <f>H12+H14+H17+H19+H21+H23+H25+H27+H29+H31+H33+H35+H37+H39+H42+H44+H46+H48+H50+H52+H54+H56+H58+H60+H62</f>
        <v>432037.86496196548</v>
      </c>
      <c r="I65" s="134">
        <f>I12+I14+I17+I19+I21+I23+I25+I27+I29+I31+I33+I35+I37+I39+I42+I44+I46+I48+I50+I52+I54+I56+I58+I60+I62</f>
        <v>411260.15351086936</v>
      </c>
      <c r="J65" s="135"/>
      <c r="K65" s="136">
        <f>SUM(G65:I65)</f>
        <v>1144697.2239612914</v>
      </c>
      <c r="L65" s="137" t="b">
        <f>K65=D64</f>
        <v>1</v>
      </c>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s="138" customFormat="1">
      <c r="B66" s="139"/>
      <c r="C66" s="75"/>
      <c r="D66" s="65"/>
      <c r="E66" s="65"/>
      <c r="F66" s="140"/>
      <c r="G66" s="141"/>
      <c r="H66" s="141"/>
      <c r="I66" s="141"/>
      <c r="J66" s="142"/>
      <c r="K66" s="65"/>
      <c r="L66" s="109"/>
      <c r="M66" s="143"/>
    </row>
    <row r="67" spans="1:1024" s="144" customFormat="1">
      <c r="B67" s="309" t="s">
        <v>803</v>
      </c>
      <c r="C67" s="309"/>
      <c r="D67" s="122"/>
      <c r="E67" s="123"/>
      <c r="F67" s="124" t="s">
        <v>804</v>
      </c>
      <c r="G67" s="125">
        <f>G64</f>
        <v>0.2633003725172382</v>
      </c>
      <c r="H67" s="126">
        <f>H64+G67</f>
        <v>0.6407258225999013</v>
      </c>
      <c r="I67" s="127">
        <f>I64+H67</f>
        <v>0.99999999999999978</v>
      </c>
      <c r="J67" s="141"/>
      <c r="K67" s="141"/>
      <c r="L67" s="137"/>
      <c r="M67" s="143"/>
    </row>
    <row r="68" spans="1:1024" s="145" customFormat="1">
      <c r="B68" s="129"/>
      <c r="C68" s="130"/>
      <c r="D68" s="131"/>
      <c r="E68" s="132"/>
      <c r="F68" s="133" t="s">
        <v>801</v>
      </c>
      <c r="G68" s="134">
        <f>G65</f>
        <v>301399.20548845653</v>
      </c>
      <c r="H68" s="146">
        <f>H65+G68</f>
        <v>733437.070450422</v>
      </c>
      <c r="I68" s="147">
        <f>I65+H68</f>
        <v>1144697.2239612914</v>
      </c>
      <c r="J68" s="141"/>
      <c r="K68" s="141"/>
      <c r="L68" s="137"/>
      <c r="M68" s="143"/>
    </row>
    <row r="69" spans="1:1024" s="144" customFormat="1">
      <c r="B69" s="148"/>
      <c r="C69" s="61"/>
      <c r="D69" s="149"/>
      <c r="E69" s="62"/>
      <c r="J69" s="141"/>
      <c r="K69" s="141"/>
      <c r="L69" s="137"/>
      <c r="M69" s="143"/>
    </row>
    <row r="70" spans="1:1024">
      <c r="A70" s="144"/>
      <c r="B70" s="78"/>
      <c r="C70" s="78"/>
      <c r="D70" s="71"/>
      <c r="E70" s="150"/>
      <c r="F70" s="151"/>
      <c r="G70" s="152"/>
      <c r="H70" s="152"/>
      <c r="I70" s="152"/>
      <c r="J70" s="142"/>
      <c r="K70" s="137"/>
      <c r="L70" s="137"/>
      <c r="M70" s="143"/>
    </row>
    <row r="71" spans="1:1024">
      <c r="A71" s="144"/>
      <c r="B71" s="153"/>
      <c r="C71" s="153"/>
      <c r="D71" s="153"/>
      <c r="E71" s="153"/>
      <c r="F71" s="153"/>
      <c r="G71" s="153"/>
      <c r="H71" s="153"/>
      <c r="I71" s="153"/>
      <c r="J71" s="64"/>
      <c r="K71" s="65"/>
      <c r="L71" s="109"/>
      <c r="M71" s="143"/>
    </row>
    <row r="72" spans="1:1024">
      <c r="A72" s="153"/>
      <c r="B72" s="153"/>
      <c r="D72" s="153"/>
      <c r="E72" s="153"/>
      <c r="F72" s="153"/>
      <c r="G72" s="153"/>
      <c r="H72" s="153"/>
      <c r="I72" s="153"/>
      <c r="J72" s="154"/>
      <c r="K72" s="154"/>
      <c r="L72" s="155"/>
      <c r="M72" s="153"/>
    </row>
    <row r="73" spans="1:1024">
      <c r="A73" s="153"/>
      <c r="B73" s="153"/>
      <c r="D73" s="153"/>
      <c r="E73" s="153"/>
      <c r="F73" s="153"/>
      <c r="G73" s="153"/>
      <c r="H73" s="153"/>
      <c r="I73" s="153"/>
      <c r="J73" s="153"/>
      <c r="K73" s="155"/>
      <c r="L73" s="155"/>
      <c r="M73" s="153"/>
    </row>
    <row r="74" spans="1:1024">
      <c r="A74" s="153"/>
      <c r="B74" s="153"/>
      <c r="D74" s="153"/>
      <c r="E74" s="153"/>
      <c r="F74" s="153"/>
      <c r="G74" s="153"/>
      <c r="H74" s="153"/>
      <c r="I74" s="153"/>
      <c r="J74" s="153"/>
      <c r="K74" s="155"/>
      <c r="L74" s="155"/>
      <c r="M74" s="153"/>
    </row>
    <row r="75" spans="1:1024">
      <c r="A75" s="153"/>
      <c r="B75" s="153"/>
      <c r="D75" s="153"/>
      <c r="E75" s="153"/>
      <c r="F75" s="153"/>
      <c r="G75" s="153"/>
      <c r="H75" s="153"/>
      <c r="I75" s="153"/>
      <c r="J75" s="153"/>
      <c r="K75" s="155"/>
      <c r="L75" s="155"/>
      <c r="M75" s="153"/>
    </row>
    <row r="76" spans="1:1024">
      <c r="A76" s="153"/>
      <c r="B76" s="153"/>
      <c r="D76" s="153"/>
      <c r="E76" s="153"/>
      <c r="F76" s="153"/>
      <c r="G76" s="153"/>
      <c r="H76" s="153"/>
      <c r="I76" s="153"/>
      <c r="J76" s="153"/>
      <c r="K76" s="155"/>
      <c r="L76" s="155"/>
      <c r="M76" s="153"/>
    </row>
    <row r="77" spans="1:1024">
      <c r="A77" s="153"/>
      <c r="B77" s="153"/>
      <c r="D77" s="153"/>
      <c r="E77" s="153"/>
      <c r="F77" s="153"/>
      <c r="G77" s="153"/>
      <c r="H77" s="153"/>
      <c r="I77" s="153"/>
      <c r="J77" s="153"/>
      <c r="K77" s="155"/>
      <c r="L77" s="155"/>
      <c r="M77" s="153"/>
    </row>
    <row r="78" spans="1:1024">
      <c r="A78" s="153"/>
      <c r="B78" s="153"/>
      <c r="D78" s="153"/>
      <c r="E78" s="153"/>
      <c r="F78" s="153"/>
      <c r="G78" s="153"/>
      <c r="H78" s="153"/>
      <c r="I78" s="153"/>
      <c r="J78" s="153"/>
      <c r="K78" s="155"/>
      <c r="L78" s="155"/>
      <c r="M78" s="153"/>
    </row>
    <row r="79" spans="1:1024">
      <c r="A79" s="153"/>
      <c r="B79" s="153"/>
      <c r="D79" s="153"/>
      <c r="E79" s="153"/>
      <c r="F79" s="153"/>
      <c r="G79" s="153"/>
      <c r="H79" s="153"/>
      <c r="I79" s="153"/>
      <c r="J79" s="153"/>
      <c r="K79" s="155"/>
      <c r="L79" s="155"/>
      <c r="M79" s="153"/>
    </row>
    <row r="80" spans="1:1024">
      <c r="A80" s="153"/>
      <c r="B80" s="153"/>
      <c r="D80" s="153"/>
      <c r="E80" s="153"/>
      <c r="F80" s="153"/>
      <c r="G80" s="153"/>
      <c r="H80" s="153"/>
      <c r="I80" s="153"/>
      <c r="J80" s="153"/>
      <c r="K80" s="155"/>
      <c r="L80" s="155"/>
      <c r="M80" s="153"/>
    </row>
    <row r="81" spans="1:13">
      <c r="A81" s="153"/>
      <c r="B81" s="153"/>
      <c r="D81" s="153"/>
      <c r="E81" s="153"/>
      <c r="F81" s="153"/>
      <c r="G81" s="153"/>
      <c r="H81" s="153"/>
      <c r="I81" s="153"/>
      <c r="J81" s="153"/>
      <c r="K81" s="155"/>
      <c r="L81" s="155"/>
      <c r="M81" s="153"/>
    </row>
    <row r="82" spans="1:13">
      <c r="A82" s="153"/>
      <c r="B82" s="153"/>
      <c r="D82" s="153"/>
      <c r="E82" s="153"/>
      <c r="F82" s="153"/>
      <c r="G82" s="153"/>
      <c r="H82" s="153"/>
      <c r="I82" s="153"/>
      <c r="J82" s="153"/>
      <c r="K82" s="155"/>
      <c r="L82" s="155"/>
      <c r="M82" s="153"/>
    </row>
    <row r="83" spans="1:13">
      <c r="A83" s="153"/>
      <c r="B83" s="153"/>
      <c r="D83" s="153"/>
      <c r="E83" s="153"/>
      <c r="F83" s="153"/>
      <c r="G83" s="153"/>
      <c r="H83" s="153"/>
      <c r="I83" s="153"/>
      <c r="J83" s="153"/>
      <c r="K83" s="155"/>
      <c r="L83" s="155"/>
      <c r="M83" s="153"/>
    </row>
    <row r="84" spans="1:13">
      <c r="A84" s="153"/>
      <c r="B84" s="153"/>
      <c r="D84" s="153"/>
      <c r="E84" s="153"/>
      <c r="F84" s="153"/>
      <c r="G84" s="153"/>
      <c r="H84" s="153"/>
      <c r="I84" s="153"/>
      <c r="J84" s="153"/>
      <c r="K84" s="155"/>
      <c r="L84" s="155"/>
      <c r="M84" s="153"/>
    </row>
    <row r="85" spans="1:13">
      <c r="A85" s="153"/>
      <c r="B85" s="153"/>
      <c r="D85" s="153"/>
      <c r="E85" s="153"/>
      <c r="F85" s="153"/>
      <c r="G85" s="153"/>
      <c r="H85" s="153"/>
      <c r="I85" s="153"/>
      <c r="J85" s="153"/>
      <c r="K85" s="155"/>
      <c r="L85" s="155"/>
      <c r="M85" s="153"/>
    </row>
    <row r="86" spans="1:13">
      <c r="A86" s="153"/>
      <c r="B86" s="153"/>
      <c r="D86" s="153"/>
      <c r="E86" s="153"/>
      <c r="F86" s="153"/>
      <c r="G86" s="153"/>
      <c r="H86" s="153"/>
      <c r="I86" s="153"/>
      <c r="J86" s="153"/>
      <c r="K86" s="155"/>
      <c r="L86" s="155"/>
      <c r="M86" s="153"/>
    </row>
    <row r="87" spans="1:13">
      <c r="A87" s="153"/>
      <c r="B87" s="153"/>
      <c r="D87" s="153"/>
      <c r="E87" s="153"/>
      <c r="F87" s="153"/>
      <c r="G87" s="153"/>
      <c r="H87" s="153"/>
      <c r="I87" s="153"/>
      <c r="J87" s="153"/>
      <c r="K87" s="155"/>
      <c r="L87" s="155"/>
      <c r="M87" s="153"/>
    </row>
    <row r="88" spans="1:13">
      <c r="A88" s="153"/>
      <c r="B88" s="153"/>
      <c r="D88" s="153"/>
      <c r="E88" s="153"/>
      <c r="F88" s="153"/>
      <c r="G88" s="153"/>
      <c r="H88" s="153"/>
      <c r="I88" s="153"/>
      <c r="J88" s="153"/>
      <c r="K88" s="155"/>
      <c r="L88" s="155"/>
      <c r="M88" s="153"/>
    </row>
    <row r="89" spans="1:13">
      <c r="A89" s="153"/>
      <c r="B89" s="153"/>
      <c r="D89" s="153"/>
      <c r="E89" s="153"/>
      <c r="F89" s="153"/>
      <c r="G89" s="153"/>
      <c r="H89" s="153"/>
      <c r="I89" s="153"/>
      <c r="J89" s="153"/>
      <c r="K89" s="155"/>
      <c r="L89" s="155"/>
      <c r="M89" s="153"/>
    </row>
    <row r="90" spans="1:13">
      <c r="A90" s="153"/>
      <c r="B90" s="153"/>
      <c r="D90" s="153"/>
      <c r="E90" s="153"/>
      <c r="F90" s="153"/>
      <c r="G90" s="153"/>
      <c r="H90" s="153"/>
      <c r="I90" s="153"/>
      <c r="J90" s="153"/>
      <c r="K90" s="155"/>
      <c r="L90" s="155"/>
      <c r="M90" s="153"/>
    </row>
    <row r="91" spans="1:13">
      <c r="A91" s="153"/>
      <c r="B91" s="153"/>
      <c r="D91" s="153"/>
      <c r="E91" s="153"/>
      <c r="F91" s="153"/>
      <c r="G91" s="153"/>
      <c r="H91" s="153"/>
      <c r="I91" s="153"/>
      <c r="J91" s="153"/>
      <c r="K91" s="155"/>
      <c r="L91" s="155"/>
      <c r="M91" s="153"/>
    </row>
    <row r="92" spans="1:13">
      <c r="A92" s="153"/>
      <c r="B92" s="153"/>
      <c r="D92" s="153"/>
      <c r="E92" s="153"/>
      <c r="F92" s="153"/>
      <c r="G92" s="153"/>
      <c r="H92" s="153"/>
      <c r="I92" s="153"/>
      <c r="J92" s="153"/>
      <c r="K92" s="155"/>
      <c r="L92" s="155"/>
      <c r="M92" s="153"/>
    </row>
    <row r="93" spans="1:13">
      <c r="A93" s="153"/>
      <c r="B93" s="153"/>
      <c r="D93" s="153"/>
      <c r="E93" s="153"/>
      <c r="F93" s="153"/>
      <c r="G93" s="153"/>
      <c r="H93" s="153"/>
      <c r="I93" s="153"/>
      <c r="J93" s="153"/>
      <c r="K93" s="155"/>
      <c r="L93" s="155"/>
      <c r="M93" s="153"/>
    </row>
    <row r="94" spans="1:13">
      <c r="A94" s="153"/>
      <c r="B94" s="153"/>
      <c r="D94" s="153"/>
      <c r="E94" s="153"/>
      <c r="F94" s="153"/>
      <c r="G94" s="153"/>
      <c r="H94" s="153"/>
      <c r="I94" s="153"/>
      <c r="J94" s="153"/>
      <c r="K94" s="155"/>
      <c r="L94" s="155"/>
      <c r="M94" s="153"/>
    </row>
    <row r="95" spans="1:13">
      <c r="A95" s="153"/>
      <c r="B95" s="153"/>
      <c r="D95" s="153"/>
      <c r="E95" s="153"/>
      <c r="F95" s="153"/>
      <c r="G95" s="153"/>
      <c r="H95" s="153"/>
      <c r="I95" s="153"/>
      <c r="J95" s="153"/>
      <c r="K95" s="155"/>
      <c r="L95" s="155"/>
      <c r="M95" s="153"/>
    </row>
    <row r="96" spans="1:13">
      <c r="A96" s="153"/>
      <c r="B96" s="153"/>
      <c r="D96" s="153"/>
      <c r="E96" s="153"/>
      <c r="F96" s="153"/>
      <c r="G96" s="153"/>
      <c r="H96" s="153"/>
      <c r="I96" s="153"/>
      <c r="J96" s="153"/>
      <c r="K96" s="155"/>
      <c r="L96" s="155"/>
      <c r="M96" s="153"/>
    </row>
    <row r="97" spans="1:13">
      <c r="A97" s="153"/>
      <c r="B97" s="153"/>
      <c r="D97" s="153"/>
      <c r="E97" s="153"/>
      <c r="F97" s="153"/>
      <c r="G97" s="153"/>
      <c r="H97" s="153"/>
      <c r="I97" s="153"/>
      <c r="J97" s="153"/>
      <c r="K97" s="155"/>
      <c r="L97" s="155"/>
      <c r="M97" s="153"/>
    </row>
    <row r="98" spans="1:13">
      <c r="A98" s="153"/>
      <c r="B98" s="153"/>
      <c r="D98" s="153"/>
      <c r="E98" s="153"/>
      <c r="F98" s="153"/>
      <c r="G98" s="153"/>
      <c r="H98" s="153"/>
      <c r="I98" s="153"/>
      <c r="J98" s="153"/>
      <c r="K98" s="155"/>
      <c r="L98" s="155"/>
      <c r="M98" s="153"/>
    </row>
    <row r="99" spans="1:13">
      <c r="A99" s="153"/>
      <c r="B99" s="153"/>
      <c r="D99" s="153"/>
      <c r="E99" s="153"/>
      <c r="F99" s="153"/>
      <c r="G99" s="153"/>
      <c r="H99" s="153"/>
      <c r="I99" s="153"/>
      <c r="J99" s="153"/>
      <c r="K99" s="155"/>
      <c r="L99" s="155"/>
      <c r="M99" s="153"/>
    </row>
    <row r="100" spans="1:13">
      <c r="A100" s="153"/>
      <c r="B100" s="153"/>
      <c r="D100" s="153"/>
      <c r="E100" s="153"/>
      <c r="F100" s="153"/>
      <c r="G100" s="153"/>
      <c r="H100" s="153"/>
      <c r="I100" s="153"/>
      <c r="J100" s="153"/>
      <c r="K100" s="155"/>
      <c r="L100" s="155"/>
      <c r="M100" s="153"/>
    </row>
    <row r="101" spans="1:13">
      <c r="A101" s="153"/>
      <c r="B101" s="153"/>
      <c r="D101" s="153"/>
      <c r="E101" s="153"/>
      <c r="F101" s="153"/>
      <c r="G101" s="153"/>
      <c r="H101" s="153"/>
      <c r="I101" s="153"/>
      <c r="J101" s="153"/>
      <c r="K101" s="155"/>
      <c r="L101" s="155"/>
      <c r="M101" s="153"/>
    </row>
    <row r="102" spans="1:13">
      <c r="A102" s="153"/>
      <c r="B102" s="153"/>
      <c r="D102" s="153"/>
      <c r="E102" s="153"/>
      <c r="F102" s="153"/>
      <c r="G102" s="153"/>
      <c r="H102" s="153"/>
      <c r="I102" s="153"/>
      <c r="J102" s="153"/>
      <c r="K102" s="155"/>
      <c r="L102" s="155"/>
      <c r="M102" s="153"/>
    </row>
    <row r="103" spans="1:13">
      <c r="A103" s="153"/>
      <c r="B103" s="153"/>
      <c r="D103" s="153"/>
      <c r="E103" s="153"/>
      <c r="F103" s="153"/>
      <c r="G103" s="153"/>
      <c r="H103" s="153"/>
      <c r="I103" s="153"/>
      <c r="J103" s="153"/>
      <c r="K103" s="155"/>
      <c r="L103" s="155"/>
      <c r="M103" s="153"/>
    </row>
    <row r="104" spans="1:13">
      <c r="A104" s="153"/>
      <c r="B104" s="153"/>
      <c r="D104" s="153"/>
      <c r="E104" s="153"/>
      <c r="F104" s="153"/>
      <c r="G104" s="153"/>
      <c r="H104" s="153"/>
      <c r="I104" s="153"/>
      <c r="J104" s="153"/>
      <c r="K104" s="155"/>
      <c r="L104" s="155"/>
      <c r="M104" s="153"/>
    </row>
    <row r="105" spans="1:13">
      <c r="A105" s="153"/>
      <c r="B105" s="153"/>
      <c r="D105" s="153"/>
      <c r="E105" s="153"/>
      <c r="F105" s="153"/>
      <c r="G105" s="153"/>
      <c r="H105" s="153"/>
      <c r="I105" s="153"/>
      <c r="J105" s="153"/>
      <c r="K105" s="155"/>
      <c r="L105" s="155"/>
      <c r="M105" s="153"/>
    </row>
    <row r="106" spans="1:13">
      <c r="A106" s="153"/>
      <c r="B106" s="153"/>
      <c r="D106" s="153"/>
      <c r="E106" s="153"/>
      <c r="F106" s="153"/>
      <c r="G106" s="153"/>
      <c r="H106" s="153"/>
      <c r="I106" s="153"/>
      <c r="J106" s="153"/>
      <c r="K106" s="155"/>
      <c r="L106" s="155"/>
      <c r="M106" s="153"/>
    </row>
    <row r="107" spans="1:13">
      <c r="A107" s="153"/>
      <c r="B107" s="153"/>
      <c r="D107" s="153"/>
      <c r="E107" s="153"/>
      <c r="F107" s="153"/>
      <c r="G107" s="153"/>
      <c r="H107" s="153"/>
      <c r="I107" s="153"/>
      <c r="J107" s="153"/>
      <c r="K107" s="155"/>
      <c r="L107" s="155"/>
      <c r="M107" s="153"/>
    </row>
    <row r="108" spans="1:13">
      <c r="A108" s="153"/>
      <c r="B108" s="153"/>
      <c r="D108" s="153"/>
      <c r="E108" s="153"/>
      <c r="F108" s="153"/>
      <c r="G108" s="153"/>
      <c r="H108" s="153"/>
      <c r="I108" s="153"/>
      <c r="J108" s="153"/>
      <c r="K108" s="155"/>
      <c r="L108" s="155"/>
      <c r="M108" s="153"/>
    </row>
    <row r="109" spans="1:13">
      <c r="A109" s="153"/>
      <c r="B109" s="153"/>
      <c r="D109" s="153"/>
      <c r="E109" s="153"/>
      <c r="F109" s="153"/>
      <c r="G109" s="153"/>
      <c r="H109" s="153"/>
      <c r="I109" s="153"/>
      <c r="J109" s="153"/>
      <c r="K109" s="155"/>
      <c r="L109" s="155"/>
      <c r="M109" s="153"/>
    </row>
    <row r="110" spans="1:13">
      <c r="A110" s="153"/>
      <c r="B110" s="153"/>
      <c r="D110" s="153"/>
      <c r="E110" s="153"/>
      <c r="F110" s="153"/>
      <c r="G110" s="153"/>
      <c r="H110" s="153"/>
      <c r="I110" s="153"/>
      <c r="J110" s="153"/>
      <c r="K110" s="155"/>
      <c r="L110" s="155"/>
      <c r="M110" s="153"/>
    </row>
    <row r="111" spans="1:13">
      <c r="A111" s="153"/>
      <c r="B111" s="153"/>
      <c r="D111" s="153"/>
      <c r="E111" s="153"/>
      <c r="F111" s="153"/>
      <c r="G111" s="153"/>
      <c r="H111" s="153"/>
      <c r="I111" s="153"/>
      <c r="J111" s="153"/>
      <c r="K111" s="155"/>
      <c r="L111" s="155"/>
      <c r="M111" s="153"/>
    </row>
    <row r="112" spans="1:13">
      <c r="A112" s="153"/>
      <c r="B112" s="153"/>
      <c r="D112" s="153"/>
      <c r="E112" s="153"/>
      <c r="F112" s="153"/>
      <c r="G112" s="153"/>
      <c r="H112" s="153"/>
      <c r="I112" s="153"/>
      <c r="J112" s="153"/>
      <c r="K112" s="155"/>
      <c r="L112" s="155"/>
      <c r="M112" s="153"/>
    </row>
    <row r="113" spans="1:13">
      <c r="A113" s="153"/>
      <c r="B113" s="153"/>
      <c r="D113" s="153"/>
      <c r="E113" s="153"/>
      <c r="F113" s="153"/>
      <c r="G113" s="153"/>
      <c r="H113" s="153"/>
      <c r="I113" s="153"/>
      <c r="J113" s="153"/>
      <c r="K113" s="155"/>
      <c r="L113" s="155"/>
      <c r="M113" s="153"/>
    </row>
    <row r="114" spans="1:13">
      <c r="A114" s="153"/>
      <c r="B114" s="153"/>
      <c r="D114" s="153"/>
      <c r="E114" s="153"/>
      <c r="F114" s="153"/>
      <c r="G114" s="153"/>
      <c r="H114" s="153"/>
      <c r="I114" s="153"/>
      <c r="J114" s="153"/>
      <c r="K114" s="155"/>
      <c r="L114" s="155"/>
      <c r="M114" s="153"/>
    </row>
    <row r="115" spans="1:13">
      <c r="A115" s="153"/>
      <c r="B115" s="153"/>
      <c r="D115" s="153"/>
      <c r="E115" s="153"/>
      <c r="F115" s="153"/>
      <c r="G115" s="153"/>
      <c r="H115" s="153"/>
      <c r="I115" s="153"/>
      <c r="J115" s="153"/>
      <c r="K115" s="155"/>
      <c r="L115" s="155"/>
      <c r="M115" s="153"/>
    </row>
    <row r="116" spans="1:13">
      <c r="A116" s="153"/>
      <c r="B116" s="153"/>
      <c r="D116" s="153"/>
      <c r="E116" s="153"/>
      <c r="F116" s="153"/>
      <c r="G116" s="153"/>
      <c r="H116" s="153"/>
      <c r="I116" s="153"/>
      <c r="J116" s="153"/>
      <c r="K116" s="155"/>
      <c r="L116" s="155"/>
      <c r="M116" s="153"/>
    </row>
    <row r="117" spans="1:13">
      <c r="A117" s="153"/>
      <c r="B117" s="153"/>
      <c r="D117" s="153"/>
      <c r="E117" s="153"/>
      <c r="F117" s="153"/>
      <c r="G117" s="153"/>
      <c r="H117" s="153"/>
      <c r="I117" s="153"/>
      <c r="J117" s="153"/>
      <c r="K117" s="155"/>
      <c r="L117" s="155"/>
      <c r="M117" s="153"/>
    </row>
    <row r="118" spans="1:13">
      <c r="A118" s="153"/>
      <c r="B118" s="153"/>
      <c r="D118" s="153"/>
      <c r="E118" s="153"/>
      <c r="F118" s="153"/>
      <c r="G118" s="153"/>
      <c r="H118" s="153"/>
      <c r="I118" s="153"/>
      <c r="J118" s="153"/>
      <c r="K118" s="155"/>
      <c r="L118" s="155"/>
      <c r="M118" s="153"/>
    </row>
    <row r="119" spans="1:13">
      <c r="A119" s="153"/>
      <c r="B119" s="153"/>
      <c r="D119" s="153"/>
      <c r="E119" s="153"/>
      <c r="F119" s="153"/>
      <c r="G119" s="153"/>
      <c r="H119" s="153"/>
      <c r="I119" s="153"/>
      <c r="J119" s="153"/>
      <c r="K119" s="155"/>
      <c r="L119" s="155"/>
      <c r="M119" s="153"/>
    </row>
    <row r="120" spans="1:13">
      <c r="A120" s="153"/>
      <c r="B120" s="153"/>
      <c r="D120" s="153"/>
      <c r="E120" s="153"/>
      <c r="F120" s="153"/>
      <c r="G120" s="153"/>
      <c r="H120" s="153"/>
      <c r="I120" s="153"/>
      <c r="J120" s="153"/>
      <c r="K120" s="155"/>
      <c r="L120" s="155"/>
      <c r="M120" s="153"/>
    </row>
    <row r="121" spans="1:13">
      <c r="A121" s="153"/>
      <c r="B121" s="153"/>
      <c r="D121" s="153"/>
      <c r="E121" s="153"/>
      <c r="F121" s="153"/>
      <c r="G121" s="153"/>
      <c r="H121" s="153"/>
      <c r="I121" s="153"/>
      <c r="J121" s="153"/>
      <c r="K121" s="155"/>
      <c r="L121" s="155"/>
      <c r="M121" s="153"/>
    </row>
    <row r="122" spans="1:13">
      <c r="A122" s="153"/>
      <c r="B122" s="153"/>
      <c r="D122" s="153"/>
      <c r="E122" s="153"/>
      <c r="F122" s="153"/>
      <c r="G122" s="153"/>
      <c r="H122" s="153"/>
      <c r="I122" s="153"/>
      <c r="J122" s="153"/>
      <c r="K122" s="155"/>
      <c r="L122" s="155"/>
      <c r="M122" s="153"/>
    </row>
    <row r="123" spans="1:13">
      <c r="A123" s="153"/>
      <c r="B123" s="153"/>
      <c r="D123" s="153"/>
      <c r="E123" s="153"/>
      <c r="F123" s="153"/>
      <c r="G123" s="153"/>
      <c r="H123" s="153"/>
      <c r="I123" s="153"/>
      <c r="J123" s="153"/>
      <c r="K123" s="155"/>
      <c r="L123" s="155"/>
      <c r="M123" s="153"/>
    </row>
    <row r="124" spans="1:13">
      <c r="A124" s="153"/>
      <c r="B124" s="153"/>
      <c r="D124" s="153"/>
      <c r="E124" s="153"/>
      <c r="F124" s="153"/>
      <c r="G124" s="153"/>
      <c r="H124" s="153"/>
      <c r="I124" s="153"/>
      <c r="J124" s="153"/>
      <c r="K124" s="155"/>
      <c r="L124" s="155"/>
      <c r="M124" s="153"/>
    </row>
    <row r="125" spans="1:13">
      <c r="A125" s="153"/>
      <c r="B125" s="153"/>
      <c r="D125" s="153"/>
      <c r="E125" s="153"/>
      <c r="F125" s="153"/>
      <c r="G125" s="153"/>
      <c r="H125" s="153"/>
      <c r="I125" s="153"/>
      <c r="J125" s="153"/>
      <c r="K125" s="155"/>
      <c r="L125" s="155"/>
      <c r="M125" s="153"/>
    </row>
    <row r="126" spans="1:13">
      <c r="A126" s="153"/>
      <c r="B126" s="153"/>
      <c r="D126" s="153"/>
      <c r="E126" s="153"/>
      <c r="F126" s="153"/>
      <c r="G126" s="153"/>
      <c r="H126" s="153"/>
      <c r="I126" s="153"/>
      <c r="J126" s="153"/>
      <c r="K126" s="155"/>
      <c r="L126" s="155"/>
      <c r="M126" s="153"/>
    </row>
    <row r="127" spans="1:13">
      <c r="A127" s="153"/>
      <c r="B127" s="153"/>
      <c r="D127" s="153"/>
      <c r="E127" s="153"/>
      <c r="F127" s="153"/>
      <c r="G127" s="153"/>
      <c r="H127" s="153"/>
      <c r="I127" s="153"/>
      <c r="J127" s="153"/>
      <c r="K127" s="155"/>
      <c r="L127" s="155"/>
      <c r="M127" s="153"/>
    </row>
    <row r="128" spans="1:13">
      <c r="A128" s="153"/>
      <c r="B128" s="153"/>
      <c r="D128" s="153"/>
      <c r="E128" s="153"/>
      <c r="F128" s="153"/>
      <c r="G128" s="153"/>
      <c r="H128" s="153"/>
      <c r="I128" s="153"/>
      <c r="J128" s="153"/>
      <c r="K128" s="155"/>
      <c r="L128" s="155"/>
      <c r="M128" s="153"/>
    </row>
    <row r="129" spans="1:13">
      <c r="A129" s="153"/>
      <c r="B129" s="153"/>
      <c r="D129" s="153"/>
      <c r="E129" s="153"/>
      <c r="F129" s="153"/>
      <c r="G129" s="153"/>
      <c r="H129" s="153"/>
      <c r="I129" s="153"/>
      <c r="J129" s="153"/>
      <c r="K129" s="155"/>
      <c r="L129" s="155"/>
      <c r="M129" s="153"/>
    </row>
    <row r="130" spans="1:13">
      <c r="A130" s="153"/>
      <c r="B130" s="153"/>
      <c r="D130" s="153"/>
      <c r="E130" s="153"/>
      <c r="F130" s="153">
        <f>E131*F131</f>
        <v>0</v>
      </c>
      <c r="G130" s="153"/>
      <c r="H130" s="153"/>
      <c r="I130" s="153"/>
      <c r="J130" s="153"/>
      <c r="K130" s="155"/>
      <c r="L130" s="155"/>
      <c r="M130" s="153"/>
    </row>
    <row r="8079" hidden="1"/>
    <row r="8080" hidden="1"/>
    <row r="8081" hidden="1"/>
    <row r="8082" hidden="1"/>
    <row r="8083" hidden="1"/>
    <row r="8084" hidden="1"/>
    <row r="8085" hidden="1"/>
  </sheetData>
  <mergeCells count="9">
    <mergeCell ref="K8:L8"/>
    <mergeCell ref="B64:C64"/>
    <mergeCell ref="B67:C67"/>
    <mergeCell ref="B2:F4"/>
    <mergeCell ref="G2:I2"/>
    <mergeCell ref="G3:H4"/>
    <mergeCell ref="B6:B8"/>
    <mergeCell ref="C6:F8"/>
    <mergeCell ref="G6:I6"/>
  </mergeCells>
  <conditionalFormatting sqref="G63:I63">
    <cfRule type="expression" dxfId="83" priority="2">
      <formula>G63=0</formula>
    </cfRule>
  </conditionalFormatting>
  <conditionalFormatting sqref="H11">
    <cfRule type="expression" dxfId="82" priority="4">
      <formula>H11=0</formula>
    </cfRule>
  </conditionalFormatting>
  <conditionalFormatting sqref="I11">
    <cfRule type="expression" dxfId="81" priority="5">
      <formula>I11=0</formula>
    </cfRule>
  </conditionalFormatting>
  <conditionalFormatting sqref="G10:I10">
    <cfRule type="expression" dxfId="80" priority="6">
      <formula>G10=0</formula>
    </cfRule>
  </conditionalFormatting>
  <conditionalFormatting sqref="G14:I14">
    <cfRule type="expression" dxfId="79" priority="7">
      <formula>G14=0</formula>
    </cfRule>
  </conditionalFormatting>
  <conditionalFormatting sqref="G17:I17">
    <cfRule type="expression" dxfId="78" priority="8">
      <formula>G17=0</formula>
    </cfRule>
  </conditionalFormatting>
  <conditionalFormatting sqref="G19:I19">
    <cfRule type="expression" dxfId="77" priority="9">
      <formula>G19=0</formula>
    </cfRule>
  </conditionalFormatting>
  <conditionalFormatting sqref="G21:I21">
    <cfRule type="expression" dxfId="76" priority="10">
      <formula>G21=0</formula>
    </cfRule>
  </conditionalFormatting>
  <conditionalFormatting sqref="G23:I23">
    <cfRule type="expression" dxfId="75" priority="11">
      <formula>G23=0</formula>
    </cfRule>
  </conditionalFormatting>
  <conditionalFormatting sqref="G25:I25">
    <cfRule type="expression" dxfId="74" priority="12">
      <formula>G25=0</formula>
    </cfRule>
  </conditionalFormatting>
  <conditionalFormatting sqref="G27:I27">
    <cfRule type="expression" dxfId="73" priority="13">
      <formula>G27=0</formula>
    </cfRule>
  </conditionalFormatting>
  <conditionalFormatting sqref="G29:I29">
    <cfRule type="expression" dxfId="72" priority="14">
      <formula>G29=0</formula>
    </cfRule>
  </conditionalFormatting>
  <conditionalFormatting sqref="G31:I31">
    <cfRule type="expression" dxfId="71" priority="15">
      <formula>G31=0</formula>
    </cfRule>
  </conditionalFormatting>
  <conditionalFormatting sqref="G33:I33">
    <cfRule type="expression" dxfId="70" priority="16">
      <formula>G33=0</formula>
    </cfRule>
  </conditionalFormatting>
  <conditionalFormatting sqref="G35:I35">
    <cfRule type="expression" dxfId="69" priority="17">
      <formula>G35=0</formula>
    </cfRule>
  </conditionalFormatting>
  <conditionalFormatting sqref="G37:I37">
    <cfRule type="expression" dxfId="68" priority="18">
      <formula>G37=0</formula>
    </cfRule>
  </conditionalFormatting>
  <conditionalFormatting sqref="G39:I39">
    <cfRule type="expression" dxfId="67" priority="19">
      <formula>G39=0</formula>
    </cfRule>
  </conditionalFormatting>
  <conditionalFormatting sqref="G42:I42">
    <cfRule type="expression" dxfId="66" priority="20">
      <formula>G42=0</formula>
    </cfRule>
  </conditionalFormatting>
  <conditionalFormatting sqref="G44:I44">
    <cfRule type="expression" dxfId="65" priority="21">
      <formula>G44=0</formula>
    </cfRule>
  </conditionalFormatting>
  <conditionalFormatting sqref="G46:I46">
    <cfRule type="expression" dxfId="64" priority="22">
      <formula>G46=0</formula>
    </cfRule>
  </conditionalFormatting>
  <conditionalFormatting sqref="G48:I48">
    <cfRule type="expression" dxfId="63" priority="23">
      <formula>G48=0</formula>
    </cfRule>
  </conditionalFormatting>
  <conditionalFormatting sqref="G50:I50">
    <cfRule type="expression" dxfId="62" priority="24">
      <formula>G50=0</formula>
    </cfRule>
  </conditionalFormatting>
  <conditionalFormatting sqref="G52:I52">
    <cfRule type="expression" dxfId="61" priority="25">
      <formula>G52=0</formula>
    </cfRule>
  </conditionalFormatting>
  <conditionalFormatting sqref="G54:I54">
    <cfRule type="expression" dxfId="60" priority="26">
      <formula>G54=0</formula>
    </cfRule>
  </conditionalFormatting>
  <conditionalFormatting sqref="G56:I56">
    <cfRule type="expression" dxfId="59" priority="27">
      <formula>G56=0</formula>
    </cfRule>
  </conditionalFormatting>
  <conditionalFormatting sqref="G58:I58">
    <cfRule type="expression" dxfId="58" priority="28">
      <formula>G58=0</formula>
    </cfRule>
  </conditionalFormatting>
  <conditionalFormatting sqref="G60:I60">
    <cfRule type="expression" dxfId="57" priority="29">
      <formula>G60=0</formula>
    </cfRule>
  </conditionalFormatting>
  <conditionalFormatting sqref="G62:I62">
    <cfRule type="expression" dxfId="56" priority="30">
      <formula>G62=0</formula>
    </cfRule>
  </conditionalFormatting>
  <conditionalFormatting sqref="G15:I15">
    <cfRule type="expression" dxfId="55" priority="31">
      <formula>G15=0</formula>
    </cfRule>
  </conditionalFormatting>
  <conditionalFormatting sqref="G40:I40">
    <cfRule type="expression" dxfId="54" priority="32">
      <formula>G40=0</formula>
    </cfRule>
  </conditionalFormatting>
  <conditionalFormatting sqref="H13">
    <cfRule type="expression" dxfId="53" priority="33">
      <formula>H13=0</formula>
    </cfRule>
  </conditionalFormatting>
  <conditionalFormatting sqref="G18">
    <cfRule type="expression" dxfId="52" priority="34">
      <formula>G18=0</formula>
    </cfRule>
  </conditionalFormatting>
  <conditionalFormatting sqref="I20">
    <cfRule type="expression" dxfId="51" priority="35">
      <formula>I20=0</formula>
    </cfRule>
  </conditionalFormatting>
  <conditionalFormatting sqref="G22">
    <cfRule type="expression" dxfId="50" priority="36">
      <formula>G22=0</formula>
    </cfRule>
  </conditionalFormatting>
  <conditionalFormatting sqref="H24">
    <cfRule type="expression" dxfId="49" priority="37">
      <formula>H24=0</formula>
    </cfRule>
  </conditionalFormatting>
  <conditionalFormatting sqref="I24">
    <cfRule type="expression" dxfId="48" priority="38">
      <formula>I24=0</formula>
    </cfRule>
  </conditionalFormatting>
  <conditionalFormatting sqref="H28">
    <cfRule type="expression" dxfId="47" priority="39">
      <formula>H28=0</formula>
    </cfRule>
  </conditionalFormatting>
  <conditionalFormatting sqref="H30">
    <cfRule type="expression" dxfId="46" priority="40">
      <formula>H30=0</formula>
    </cfRule>
  </conditionalFormatting>
  <conditionalFormatting sqref="I30">
    <cfRule type="expression" dxfId="45" priority="41">
      <formula>I30=0</formula>
    </cfRule>
  </conditionalFormatting>
  <conditionalFormatting sqref="H32">
    <cfRule type="expression" dxfId="44" priority="42">
      <formula>H32=0</formula>
    </cfRule>
  </conditionalFormatting>
  <conditionalFormatting sqref="I32">
    <cfRule type="expression" dxfId="43" priority="43">
      <formula>I32=0</formula>
    </cfRule>
  </conditionalFormatting>
  <conditionalFormatting sqref="G34">
    <cfRule type="expression" dxfId="42" priority="44">
      <formula>G34=0</formula>
    </cfRule>
  </conditionalFormatting>
  <conditionalFormatting sqref="I36">
    <cfRule type="expression" dxfId="41" priority="45">
      <formula>I36=0</formula>
    </cfRule>
  </conditionalFormatting>
  <conditionalFormatting sqref="I38">
    <cfRule type="expression" dxfId="40" priority="46">
      <formula>I38=0</formula>
    </cfRule>
  </conditionalFormatting>
  <conditionalFormatting sqref="G41">
    <cfRule type="expression" dxfId="39" priority="47">
      <formula>G41=0</formula>
    </cfRule>
  </conditionalFormatting>
  <conditionalFormatting sqref="G43">
    <cfRule type="expression" dxfId="38" priority="48">
      <formula>G43=0</formula>
    </cfRule>
  </conditionalFormatting>
  <conditionalFormatting sqref="G45">
    <cfRule type="expression" dxfId="37" priority="49">
      <formula>G45=0</formula>
    </cfRule>
  </conditionalFormatting>
  <conditionalFormatting sqref="H49">
    <cfRule type="expression" dxfId="36" priority="50">
      <formula>H49=0</formula>
    </cfRule>
  </conditionalFormatting>
  <conditionalFormatting sqref="I49">
    <cfRule type="expression" dxfId="35" priority="51">
      <formula>I49=0</formula>
    </cfRule>
  </conditionalFormatting>
  <conditionalFormatting sqref="H51">
    <cfRule type="expression" dxfId="34" priority="52">
      <formula>H51=0</formula>
    </cfRule>
  </conditionalFormatting>
  <conditionalFormatting sqref="I51">
    <cfRule type="expression" dxfId="33" priority="53">
      <formula>I51=0</formula>
    </cfRule>
  </conditionalFormatting>
  <conditionalFormatting sqref="G53">
    <cfRule type="expression" dxfId="32" priority="54">
      <formula>G53=0</formula>
    </cfRule>
  </conditionalFormatting>
  <conditionalFormatting sqref="I53">
    <cfRule type="expression" dxfId="31" priority="55">
      <formula>I53=0</formula>
    </cfRule>
  </conditionalFormatting>
  <conditionalFormatting sqref="H55">
    <cfRule type="expression" dxfId="30" priority="56">
      <formula>H55=0</formula>
    </cfRule>
  </conditionalFormatting>
  <conditionalFormatting sqref="I55">
    <cfRule type="expression" dxfId="29" priority="57">
      <formula>I55=0</formula>
    </cfRule>
  </conditionalFormatting>
  <conditionalFormatting sqref="G59">
    <cfRule type="expression" dxfId="28" priority="58">
      <formula>G59=0</formula>
    </cfRule>
  </conditionalFormatting>
  <conditionalFormatting sqref="I59">
    <cfRule type="expression" dxfId="27" priority="59">
      <formula>I59=0</formula>
    </cfRule>
  </conditionalFormatting>
  <conditionalFormatting sqref="G13">
    <cfRule type="expression" dxfId="26" priority="60">
      <formula>G13=0</formula>
    </cfRule>
  </conditionalFormatting>
  <conditionalFormatting sqref="I13">
    <cfRule type="expression" dxfId="25" priority="61">
      <formula>I13=0</formula>
    </cfRule>
  </conditionalFormatting>
  <conditionalFormatting sqref="G16:I16">
    <cfRule type="expression" dxfId="24" priority="62">
      <formula>G16=0</formula>
    </cfRule>
  </conditionalFormatting>
  <conditionalFormatting sqref="H18">
    <cfRule type="expression" dxfId="23" priority="63">
      <formula>H18=0</formula>
    </cfRule>
  </conditionalFormatting>
  <conditionalFormatting sqref="I18">
    <cfRule type="expression" dxfId="22" priority="64">
      <formula>I18=0</formula>
    </cfRule>
  </conditionalFormatting>
  <conditionalFormatting sqref="G20:H20">
    <cfRule type="expression" dxfId="21" priority="65">
      <formula>G20=0</formula>
    </cfRule>
  </conditionalFormatting>
  <conditionalFormatting sqref="H22:I22">
    <cfRule type="expression" dxfId="20" priority="66">
      <formula>H22=0</formula>
    </cfRule>
  </conditionalFormatting>
  <conditionalFormatting sqref="G24">
    <cfRule type="expression" dxfId="19" priority="67">
      <formula>G24=0</formula>
    </cfRule>
  </conditionalFormatting>
  <conditionalFormatting sqref="G26:I26">
    <cfRule type="expression" dxfId="18" priority="68">
      <formula>G26=0</formula>
    </cfRule>
  </conditionalFormatting>
  <conditionalFormatting sqref="G28">
    <cfRule type="expression" dxfId="17" priority="69">
      <formula>G28=0</formula>
    </cfRule>
  </conditionalFormatting>
  <conditionalFormatting sqref="I28">
    <cfRule type="expression" dxfId="16" priority="70">
      <formula>I28=0</formula>
    </cfRule>
  </conditionalFormatting>
  <conditionalFormatting sqref="G30">
    <cfRule type="expression" dxfId="15" priority="71">
      <formula>G30=0</formula>
    </cfRule>
  </conditionalFormatting>
  <conditionalFormatting sqref="G32">
    <cfRule type="expression" dxfId="14" priority="72">
      <formula>G32=0</formula>
    </cfRule>
  </conditionalFormatting>
  <conditionalFormatting sqref="H34:I34">
    <cfRule type="expression" dxfId="13" priority="73">
      <formula>H34=0</formula>
    </cfRule>
  </conditionalFormatting>
  <conditionalFormatting sqref="G36:H36">
    <cfRule type="expression" dxfId="12" priority="74">
      <formula>G36=0</formula>
    </cfRule>
  </conditionalFormatting>
  <conditionalFormatting sqref="G38:H38">
    <cfRule type="expression" dxfId="11" priority="75">
      <formula>G38=0</formula>
    </cfRule>
  </conditionalFormatting>
  <conditionalFormatting sqref="H41:I41">
    <cfRule type="expression" dxfId="10" priority="76">
      <formula>H41=0</formula>
    </cfRule>
  </conditionalFormatting>
  <conditionalFormatting sqref="H43:I43">
    <cfRule type="expression" dxfId="9" priority="77">
      <formula>H43=0</formula>
    </cfRule>
  </conditionalFormatting>
  <conditionalFormatting sqref="H45:I45">
    <cfRule type="expression" dxfId="8" priority="78">
      <formula>H45=0</formula>
    </cfRule>
  </conditionalFormatting>
  <conditionalFormatting sqref="G47:I47">
    <cfRule type="expression" dxfId="7" priority="79">
      <formula>G47=0</formula>
    </cfRule>
  </conditionalFormatting>
  <conditionalFormatting sqref="G49">
    <cfRule type="expression" dxfId="6" priority="80">
      <formula>G49=0</formula>
    </cfRule>
  </conditionalFormatting>
  <conditionalFormatting sqref="G51">
    <cfRule type="expression" dxfId="5" priority="81">
      <formula>G51=0</formula>
    </cfRule>
  </conditionalFormatting>
  <conditionalFormatting sqref="H53">
    <cfRule type="expression" dxfId="4" priority="82">
      <formula>H53=0</formula>
    </cfRule>
  </conditionalFormatting>
  <conditionalFormatting sqref="G55">
    <cfRule type="expression" dxfId="3" priority="83">
      <formula>G55=0</formula>
    </cfRule>
  </conditionalFormatting>
  <conditionalFormatting sqref="G57:I57">
    <cfRule type="expression" dxfId="2" priority="84">
      <formula>G57=0</formula>
    </cfRule>
  </conditionalFormatting>
  <conditionalFormatting sqref="H59">
    <cfRule type="expression" dxfId="1" priority="85">
      <formula>H59=0</formula>
    </cfRule>
  </conditionalFormatting>
  <conditionalFormatting sqref="G61:I61">
    <cfRule type="expression" dxfId="0" priority="86">
      <formula>G61=0</formula>
    </cfRule>
  </conditionalFormatting>
  <printOptions horizontalCentered="1" verticalCentered="1"/>
  <pageMargins left="0.39374999999999999" right="0.39374999999999999" top="0.39374999999999999" bottom="0.24027777777777801" header="0.51180555555555496" footer="0.51180555555555496"/>
  <pageSetup paperSize="9" scale="44" firstPageNumber="0"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58ED5"/>
  </sheetPr>
  <dimension ref="A1:I8085"/>
  <sheetViews>
    <sheetView view="pageBreakPreview" topLeftCell="A1764" zoomScale="85" zoomScaleNormal="100" zoomScalePageLayoutView="85" workbookViewId="0">
      <selection activeCell="M1824" sqref="M1824"/>
    </sheetView>
  </sheetViews>
  <sheetFormatPr defaultRowHeight="15"/>
  <cols>
    <col min="1" max="1" width="18.5703125"/>
    <col min="2" max="2" width="80.42578125" style="156"/>
    <col min="5" max="5" width="13.7109375"/>
    <col min="6" max="6" width="22.28515625"/>
    <col min="7" max="7" width="23"/>
    <col min="8" max="9" width="0" hidden="1"/>
    <col min="10" max="1025" width="8.7109375"/>
  </cols>
  <sheetData>
    <row r="1" spans="1:9" ht="15" customHeight="1">
      <c r="A1" s="316" t="s">
        <v>787</v>
      </c>
      <c r="B1" s="316"/>
      <c r="C1" s="317" t="s">
        <v>805</v>
      </c>
      <c r="D1" s="317"/>
      <c r="E1" s="317"/>
      <c r="F1" s="317"/>
      <c r="G1" s="317"/>
    </row>
    <row r="2" spans="1:9" ht="15" customHeight="1">
      <c r="A2" s="316"/>
      <c r="B2" s="316"/>
      <c r="C2" s="318" t="str">
        <f>'01_SINTETICO'!D2</f>
        <v>OBRA: ADEQUAÇÃO DAS INSTALAÇÕES DE INCÊNDIO NOS EDIFÍCIOS FÓRUM TRABALHISTA DE GOIÂNIA E IALBA-LUZA</v>
      </c>
      <c r="D2" s="318"/>
      <c r="E2" s="318"/>
      <c r="F2" s="318"/>
      <c r="G2" s="157">
        <f>'01_SINTETICO'!J2</f>
        <v>43263</v>
      </c>
    </row>
    <row r="3" spans="1:9" ht="15" customHeight="1">
      <c r="A3" s="316"/>
      <c r="B3" s="316"/>
      <c r="C3" s="318"/>
      <c r="D3" s="318"/>
      <c r="E3" s="318"/>
      <c r="F3" s="318"/>
      <c r="G3" s="157" t="str">
        <f>'CAPA-DADOS'!E16</f>
        <v>SINAPI-MAR/2018</v>
      </c>
    </row>
    <row r="4" spans="1:9" ht="22.5">
      <c r="A4" s="158" t="s">
        <v>27</v>
      </c>
      <c r="B4" s="158" t="s">
        <v>806</v>
      </c>
      <c r="C4" s="158" t="s">
        <v>29</v>
      </c>
      <c r="D4" s="158" t="s">
        <v>807</v>
      </c>
      <c r="E4" s="159" t="s">
        <v>808</v>
      </c>
      <c r="F4" s="160" t="s">
        <v>809</v>
      </c>
      <c r="G4" s="160" t="s">
        <v>810</v>
      </c>
    </row>
    <row r="5" spans="1:9">
      <c r="A5" s="161"/>
      <c r="B5" s="162"/>
      <c r="C5" s="163"/>
      <c r="D5" s="163"/>
      <c r="E5" s="163"/>
      <c r="F5" s="163"/>
      <c r="G5" s="163"/>
    </row>
    <row r="6" spans="1:9">
      <c r="A6" s="164">
        <v>1</v>
      </c>
      <c r="B6" s="165" t="s">
        <v>51</v>
      </c>
      <c r="C6" s="166"/>
      <c r="D6" s="166"/>
      <c r="E6" s="166"/>
      <c r="F6" s="166"/>
      <c r="G6" s="166"/>
    </row>
    <row r="7" spans="1:9">
      <c r="A7" s="161"/>
      <c r="B7" s="163"/>
      <c r="C7" s="163"/>
      <c r="D7" s="163"/>
      <c r="E7" s="163"/>
      <c r="F7" s="163"/>
      <c r="G7" s="163"/>
    </row>
    <row r="8" spans="1:9">
      <c r="A8" s="164" t="s">
        <v>811</v>
      </c>
      <c r="B8" s="165" t="s">
        <v>53</v>
      </c>
      <c r="C8" s="166"/>
      <c r="D8" s="166"/>
      <c r="E8" s="166"/>
      <c r="F8" s="166"/>
      <c r="G8" s="166"/>
    </row>
    <row r="9" spans="1:9">
      <c r="A9" s="161"/>
      <c r="B9" s="163"/>
      <c r="C9" s="163"/>
      <c r="D9" s="163"/>
      <c r="E9" s="163"/>
      <c r="F9" s="163"/>
      <c r="G9" s="163"/>
    </row>
    <row r="10" spans="1:9" ht="31.5">
      <c r="A10" s="167" t="s">
        <v>55</v>
      </c>
      <c r="B10" s="168" t="s">
        <v>56</v>
      </c>
      <c r="C10" s="169" t="s">
        <v>57</v>
      </c>
      <c r="D10" s="169" t="s">
        <v>58</v>
      </c>
      <c r="E10" s="170" t="s">
        <v>812</v>
      </c>
      <c r="F10" s="170">
        <f>H11</f>
        <v>394.53</v>
      </c>
      <c r="G10" s="170">
        <f>I11</f>
        <v>0</v>
      </c>
    </row>
    <row r="11" spans="1:9" ht="21">
      <c r="A11" s="171">
        <v>10776</v>
      </c>
      <c r="B11" s="172" t="s">
        <v>813</v>
      </c>
      <c r="C11" s="173" t="s">
        <v>814</v>
      </c>
      <c r="D11" s="173" t="s">
        <v>58</v>
      </c>
      <c r="E11" s="171">
        <v>1</v>
      </c>
      <c r="F11" s="171" t="str">
        <f>IF(C11="MAT.",VLOOKUP(A11,INSUMOS_AUX!A:F,6,0),0)</f>
        <v>394,53</v>
      </c>
      <c r="G11" s="171">
        <f>IF(C11="M.O.",VLOOKUP(A11,INSUMOS_AUX!A:F,6,0),0)</f>
        <v>0</v>
      </c>
      <c r="H11">
        <f>F11*E11</f>
        <v>394.53</v>
      </c>
      <c r="I11">
        <f>E11*G11</f>
        <v>0</v>
      </c>
    </row>
    <row r="12" spans="1:9">
      <c r="A12" s="161"/>
      <c r="B12" s="163"/>
      <c r="C12" s="163"/>
      <c r="D12" s="163"/>
      <c r="E12" s="163"/>
      <c r="F12" s="163"/>
      <c r="G12" s="163"/>
    </row>
    <row r="13" spans="1:9">
      <c r="A13" s="167" t="s">
        <v>60</v>
      </c>
      <c r="B13" s="168" t="s">
        <v>61</v>
      </c>
      <c r="C13" s="169" t="s">
        <v>57</v>
      </c>
      <c r="D13" s="169" t="s">
        <v>62</v>
      </c>
      <c r="E13" s="170" t="s">
        <v>815</v>
      </c>
      <c r="F13" s="174">
        <f>SUM(H14:H49)</f>
        <v>240.63159974058001</v>
      </c>
      <c r="G13" s="174">
        <f>SUM(I14:I49)</f>
        <v>30.4522590905</v>
      </c>
    </row>
    <row r="14" spans="1:9">
      <c r="A14" s="171">
        <v>10</v>
      </c>
      <c r="B14" s="172" t="s">
        <v>816</v>
      </c>
      <c r="C14" s="173" t="s">
        <v>814</v>
      </c>
      <c r="D14" s="173" t="s">
        <v>30</v>
      </c>
      <c r="E14" s="171">
        <v>2.4248021000000002E-2</v>
      </c>
      <c r="F14" s="171" t="str">
        <f>IF(C14="MAT.",VLOOKUP(A14,INSUMOS_AUX!A:F,6,0),0)</f>
        <v>6,13</v>
      </c>
      <c r="G14" s="171">
        <f>IF(C14="M.O.",VLOOKUP(A14,INSUMOS_AUX!A:F,6,0),0)</f>
        <v>0</v>
      </c>
      <c r="H14">
        <f t="shared" ref="H14:H49" si="0">E14*F14</f>
        <v>0.14864036873</v>
      </c>
      <c r="I14">
        <f t="shared" ref="I14:I49" si="1">E14*G14</f>
        <v>0</v>
      </c>
    </row>
    <row r="15" spans="1:9" ht="21">
      <c r="A15" s="171">
        <v>10535</v>
      </c>
      <c r="B15" s="172" t="s">
        <v>817</v>
      </c>
      <c r="C15" s="173" t="s">
        <v>814</v>
      </c>
      <c r="D15" s="173" t="s">
        <v>30</v>
      </c>
      <c r="E15" s="171">
        <v>1.6950000000000001E-6</v>
      </c>
      <c r="F15" s="171" t="str">
        <f>IF(C15="MAT.",VLOOKUP(A15,INSUMOS_AUX!A:F,6,0),0)</f>
        <v>3.000,00</v>
      </c>
      <c r="G15" s="171">
        <f>IF(C15="M.O.",VLOOKUP(A15,INSUMOS_AUX!A:F,6,0),0)</f>
        <v>0</v>
      </c>
      <c r="H15">
        <f t="shared" si="0"/>
        <v>5.0850000000000001E-3</v>
      </c>
      <c r="I15">
        <f t="shared" si="1"/>
        <v>0</v>
      </c>
    </row>
    <row r="16" spans="1:9" ht="21">
      <c r="A16" s="171">
        <v>11359</v>
      </c>
      <c r="B16" s="172" t="s">
        <v>818</v>
      </c>
      <c r="C16" s="173" t="s">
        <v>814</v>
      </c>
      <c r="D16" s="173" t="s">
        <v>30</v>
      </c>
      <c r="E16" s="171">
        <v>2.04759E-4</v>
      </c>
      <c r="F16" s="171" t="str">
        <f>IF(C16="MAT.",VLOOKUP(A16,INSUMOS_AUX!A:F,6,0),0)</f>
        <v>604,45</v>
      </c>
      <c r="G16" s="171">
        <f>IF(C16="M.O.",VLOOKUP(A16,INSUMOS_AUX!A:F,6,0),0)</f>
        <v>0</v>
      </c>
      <c r="H16">
        <f t="shared" si="0"/>
        <v>0.12376657755000001</v>
      </c>
      <c r="I16">
        <f t="shared" si="1"/>
        <v>0</v>
      </c>
    </row>
    <row r="17" spans="1:9">
      <c r="A17" s="171">
        <v>1213</v>
      </c>
      <c r="B17" s="172" t="s">
        <v>819</v>
      </c>
      <c r="C17" s="173" t="s">
        <v>820</v>
      </c>
      <c r="D17" s="173" t="s">
        <v>336</v>
      </c>
      <c r="E17" s="171">
        <v>1.0093000000000001</v>
      </c>
      <c r="F17" s="171">
        <f>IF(C17="MAT.",VLOOKUP(A17,INSUMOS_AUX!A:F,6,0),0)</f>
        <v>0</v>
      </c>
      <c r="G17" s="171" t="str">
        <f>IF(C17="M.O.",VLOOKUP(A17,INSUMOS_AUX!A:F,6,0),0)</f>
        <v>13,35</v>
      </c>
      <c r="H17">
        <f t="shared" si="0"/>
        <v>0</v>
      </c>
      <c r="I17">
        <f t="shared" si="1"/>
        <v>13.474155000000001</v>
      </c>
    </row>
    <row r="18" spans="1:9">
      <c r="A18" s="171">
        <v>12815</v>
      </c>
      <c r="B18" s="172" t="s">
        <v>821</v>
      </c>
      <c r="C18" s="173" t="s">
        <v>814</v>
      </c>
      <c r="D18" s="173" t="s">
        <v>30</v>
      </c>
      <c r="E18" s="171">
        <v>2.7429492999999999E-2</v>
      </c>
      <c r="F18" s="171" t="str">
        <f>IF(C18="MAT.",VLOOKUP(A18,INSUMOS_AUX!A:F,6,0),0)</f>
        <v>5,65</v>
      </c>
      <c r="G18" s="171">
        <f>IF(C18="M.O.",VLOOKUP(A18,INSUMOS_AUX!A:F,6,0),0)</f>
        <v>0</v>
      </c>
      <c r="H18">
        <f t="shared" si="0"/>
        <v>0.15497663545000001</v>
      </c>
      <c r="I18">
        <f t="shared" si="1"/>
        <v>0</v>
      </c>
    </row>
    <row r="19" spans="1:9">
      <c r="A19" s="171">
        <v>12892</v>
      </c>
      <c r="B19" s="172" t="s">
        <v>822</v>
      </c>
      <c r="C19" s="173" t="s">
        <v>814</v>
      </c>
      <c r="D19" s="173" t="s">
        <v>823</v>
      </c>
      <c r="E19" s="171">
        <v>4.1753183999999999E-2</v>
      </c>
      <c r="F19" s="171" t="str">
        <f>IF(C19="MAT.",VLOOKUP(A19,INSUMOS_AUX!A:F,6,0),0)</f>
        <v>9,00</v>
      </c>
      <c r="G19" s="171">
        <f>IF(C19="M.O.",VLOOKUP(A19,INSUMOS_AUX!A:F,6,0),0)</f>
        <v>0</v>
      </c>
      <c r="H19">
        <f t="shared" si="0"/>
        <v>0.37577865599999999</v>
      </c>
      <c r="I19">
        <f t="shared" si="1"/>
        <v>0</v>
      </c>
    </row>
    <row r="20" spans="1:9">
      <c r="A20" s="171">
        <v>12893</v>
      </c>
      <c r="B20" s="172" t="s">
        <v>824</v>
      </c>
      <c r="C20" s="173" t="s">
        <v>814</v>
      </c>
      <c r="D20" s="173" t="s">
        <v>823</v>
      </c>
      <c r="E20" s="171">
        <v>4.8670409999999999E-3</v>
      </c>
      <c r="F20" s="171" t="str">
        <f>IF(C20="MAT.",VLOOKUP(A20,INSUMOS_AUX!A:F,6,0),0)</f>
        <v>48,00</v>
      </c>
      <c r="G20" s="171">
        <f>IF(C20="M.O.",VLOOKUP(A20,INSUMOS_AUX!A:F,6,0),0)</f>
        <v>0</v>
      </c>
      <c r="H20">
        <f t="shared" si="0"/>
        <v>0.23361796800000001</v>
      </c>
      <c r="I20">
        <f t="shared" si="1"/>
        <v>0</v>
      </c>
    </row>
    <row r="21" spans="1:9">
      <c r="A21" s="171">
        <v>1379</v>
      </c>
      <c r="B21" s="172" t="s">
        <v>825</v>
      </c>
      <c r="C21" s="173" t="s">
        <v>814</v>
      </c>
      <c r="D21" s="173" t="s">
        <v>826</v>
      </c>
      <c r="E21" s="171">
        <v>2.1221000000000001</v>
      </c>
      <c r="F21" s="171" t="str">
        <f>IF(C21="MAT.",VLOOKUP(A21,INSUMOS_AUX!A:F,6,0),0)</f>
        <v>0,42</v>
      </c>
      <c r="G21" s="171">
        <f>IF(C21="M.O.",VLOOKUP(A21,INSUMOS_AUX!A:F,6,0),0)</f>
        <v>0</v>
      </c>
      <c r="H21">
        <f t="shared" si="0"/>
        <v>0.89128200000000002</v>
      </c>
      <c r="I21">
        <f t="shared" si="1"/>
        <v>0</v>
      </c>
    </row>
    <row r="22" spans="1:9">
      <c r="A22" s="171">
        <v>25966</v>
      </c>
      <c r="B22" s="172" t="s">
        <v>827</v>
      </c>
      <c r="C22" s="173" t="s">
        <v>814</v>
      </c>
      <c r="D22" s="173" t="s">
        <v>828</v>
      </c>
      <c r="E22" s="171">
        <v>4.5715319999999997E-3</v>
      </c>
      <c r="F22" s="171" t="str">
        <f>IF(C22="MAT.",VLOOKUP(A22,INSUMOS_AUX!A:F,6,0),0)</f>
        <v>13,63</v>
      </c>
      <c r="G22" s="171">
        <f>IF(C22="M.O.",VLOOKUP(A22,INSUMOS_AUX!A:F,6,0),0)</f>
        <v>0</v>
      </c>
      <c r="H22">
        <f t="shared" si="0"/>
        <v>6.230998116E-2</v>
      </c>
      <c r="I22">
        <f t="shared" si="1"/>
        <v>0</v>
      </c>
    </row>
    <row r="23" spans="1:9">
      <c r="A23" s="171">
        <v>2705</v>
      </c>
      <c r="B23" s="172" t="s">
        <v>829</v>
      </c>
      <c r="C23" s="173" t="s">
        <v>814</v>
      </c>
      <c r="D23" s="173" t="s">
        <v>830</v>
      </c>
      <c r="E23" s="171">
        <v>0.01</v>
      </c>
      <c r="F23" s="171" t="str">
        <f>IF(C23="MAT.",VLOOKUP(A23,INSUMOS_AUX!A:F,6,0),0)</f>
        <v>0,46</v>
      </c>
      <c r="G23" s="171">
        <f>IF(C23="M.O.",VLOOKUP(A23,INSUMOS_AUX!A:F,6,0),0)</f>
        <v>0</v>
      </c>
      <c r="H23">
        <f t="shared" si="0"/>
        <v>4.5999999999999999E-3</v>
      </c>
      <c r="I23">
        <f t="shared" si="1"/>
        <v>0</v>
      </c>
    </row>
    <row r="24" spans="1:9">
      <c r="A24" s="171">
        <v>2711</v>
      </c>
      <c r="B24" s="172" t="s">
        <v>831</v>
      </c>
      <c r="C24" s="173" t="s">
        <v>814</v>
      </c>
      <c r="D24" s="173" t="s">
        <v>30</v>
      </c>
      <c r="E24" s="171">
        <v>2.0100830000000002E-3</v>
      </c>
      <c r="F24" s="171" t="str">
        <f>IF(C24="MAT.",VLOOKUP(A24,INSUMOS_AUX!A:F,6,0),0)</f>
        <v>100,24</v>
      </c>
      <c r="G24" s="171">
        <f>IF(C24="M.O.",VLOOKUP(A24,INSUMOS_AUX!A:F,6,0),0)</f>
        <v>0</v>
      </c>
      <c r="H24">
        <f t="shared" si="0"/>
        <v>0.20149071992000001</v>
      </c>
      <c r="I24">
        <f t="shared" si="1"/>
        <v>0</v>
      </c>
    </row>
    <row r="25" spans="1:9">
      <c r="A25" s="171">
        <v>36144</v>
      </c>
      <c r="B25" s="172" t="s">
        <v>832</v>
      </c>
      <c r="C25" s="173" t="s">
        <v>814</v>
      </c>
      <c r="D25" s="173" t="s">
        <v>30</v>
      </c>
      <c r="E25" s="171">
        <v>0.33892108799999998</v>
      </c>
      <c r="F25" s="171" t="str">
        <f>IF(C25="MAT.",VLOOKUP(A25,INSUMOS_AUX!A:F,6,0),0)</f>
        <v>1,12</v>
      </c>
      <c r="G25" s="171">
        <f>IF(C25="M.O.",VLOOKUP(A25,INSUMOS_AUX!A:F,6,0),0)</f>
        <v>0</v>
      </c>
      <c r="H25">
        <f t="shared" si="0"/>
        <v>0.37959161856000001</v>
      </c>
      <c r="I25">
        <f t="shared" si="1"/>
        <v>0</v>
      </c>
    </row>
    <row r="26" spans="1:9">
      <c r="A26" s="171">
        <v>36146</v>
      </c>
      <c r="B26" s="172" t="s">
        <v>833</v>
      </c>
      <c r="C26" s="173" t="s">
        <v>814</v>
      </c>
      <c r="D26" s="173" t="s">
        <v>30</v>
      </c>
      <c r="E26" s="171">
        <v>3.7705120000000002E-3</v>
      </c>
      <c r="F26" s="171" t="str">
        <f>IF(C26="MAT.",VLOOKUP(A26,INSUMOS_AUX!A:F,6,0),0)</f>
        <v>170,00</v>
      </c>
      <c r="G26" s="171">
        <f>IF(C26="M.O.",VLOOKUP(A26,INSUMOS_AUX!A:F,6,0),0)</f>
        <v>0</v>
      </c>
      <c r="H26">
        <f t="shared" si="0"/>
        <v>0.64098704000000006</v>
      </c>
      <c r="I26">
        <f t="shared" si="1"/>
        <v>0</v>
      </c>
    </row>
    <row r="27" spans="1:9" ht="21">
      <c r="A27" s="171">
        <v>36149</v>
      </c>
      <c r="B27" s="172" t="s">
        <v>834</v>
      </c>
      <c r="C27" s="173" t="s">
        <v>814</v>
      </c>
      <c r="D27" s="173" t="s">
        <v>30</v>
      </c>
      <c r="E27" s="171">
        <v>2.1887999999999999E-3</v>
      </c>
      <c r="F27" s="171" t="str">
        <f>IF(C27="MAT.",VLOOKUP(A27,INSUMOS_AUX!A:F,6,0),0)</f>
        <v>117,50</v>
      </c>
      <c r="G27" s="171">
        <f>IF(C27="M.O.",VLOOKUP(A27,INSUMOS_AUX!A:F,6,0),0)</f>
        <v>0</v>
      </c>
      <c r="H27">
        <f t="shared" si="0"/>
        <v>0.25718399999999997</v>
      </c>
      <c r="I27">
        <f t="shared" si="1"/>
        <v>0</v>
      </c>
    </row>
    <row r="28" spans="1:9">
      <c r="A28" s="171">
        <v>36150</v>
      </c>
      <c r="B28" s="172" t="s">
        <v>835</v>
      </c>
      <c r="C28" s="173" t="s">
        <v>814</v>
      </c>
      <c r="D28" s="173" t="s">
        <v>30</v>
      </c>
      <c r="E28" s="171">
        <v>8.0447520000000005E-3</v>
      </c>
      <c r="F28" s="171" t="str">
        <f>IF(C28="MAT.",VLOOKUP(A28,INSUMOS_AUX!A:F,6,0),0)</f>
        <v>29,70</v>
      </c>
      <c r="G28" s="171">
        <f>IF(C28="M.O.",VLOOKUP(A28,INSUMOS_AUX!A:F,6,0),0)</f>
        <v>0</v>
      </c>
      <c r="H28">
        <f t="shared" si="0"/>
        <v>0.23892913440000002</v>
      </c>
      <c r="I28">
        <f t="shared" si="1"/>
        <v>0</v>
      </c>
    </row>
    <row r="29" spans="1:9" ht="21">
      <c r="A29" s="171">
        <v>36153</v>
      </c>
      <c r="B29" s="172" t="s">
        <v>836</v>
      </c>
      <c r="C29" s="173" t="s">
        <v>814</v>
      </c>
      <c r="D29" s="173" t="s">
        <v>30</v>
      </c>
      <c r="E29" s="171">
        <v>3.268001E-3</v>
      </c>
      <c r="F29" s="171" t="str">
        <f>IF(C29="MAT.",VLOOKUP(A29,INSUMOS_AUX!A:F,6,0),0)</f>
        <v>133,75</v>
      </c>
      <c r="G29" s="171">
        <f>IF(C29="M.O.",VLOOKUP(A29,INSUMOS_AUX!A:F,6,0),0)</f>
        <v>0</v>
      </c>
      <c r="H29">
        <f t="shared" si="0"/>
        <v>0.43709513374999998</v>
      </c>
      <c r="I29">
        <f t="shared" si="1"/>
        <v>0</v>
      </c>
    </row>
    <row r="30" spans="1:9">
      <c r="A30" s="171">
        <v>370</v>
      </c>
      <c r="B30" s="172" t="s">
        <v>837</v>
      </c>
      <c r="C30" s="173" t="s">
        <v>814</v>
      </c>
      <c r="D30" s="173" t="s">
        <v>534</v>
      </c>
      <c r="E30" s="171">
        <v>8.5900000000000004E-3</v>
      </c>
      <c r="F30" s="171" t="str">
        <f>IF(C30="MAT.",VLOOKUP(A30,INSUMOS_AUX!A:F,6,0),0)</f>
        <v>77,50</v>
      </c>
      <c r="G30" s="171">
        <f>IF(C30="M.O.",VLOOKUP(A30,INSUMOS_AUX!A:F,6,0),0)</f>
        <v>0</v>
      </c>
      <c r="H30">
        <f t="shared" si="0"/>
        <v>0.66572500000000001</v>
      </c>
      <c r="I30">
        <f t="shared" si="1"/>
        <v>0</v>
      </c>
    </row>
    <row r="31" spans="1:9">
      <c r="A31" s="171">
        <v>37370</v>
      </c>
      <c r="B31" s="172" t="s">
        <v>838</v>
      </c>
      <c r="C31" s="173" t="s">
        <v>814</v>
      </c>
      <c r="D31" s="173" t="s">
        <v>336</v>
      </c>
      <c r="E31" s="171">
        <v>3.04</v>
      </c>
      <c r="F31" s="171" t="str">
        <f>IF(C31="MAT.",VLOOKUP(A31,INSUMOS_AUX!A:F,6,0),0)</f>
        <v>1,70</v>
      </c>
      <c r="G31" s="171">
        <f>IF(C31="M.O.",VLOOKUP(A31,INSUMOS_AUX!A:F,6,0),0)</f>
        <v>0</v>
      </c>
      <c r="H31">
        <f t="shared" si="0"/>
        <v>5.1680000000000001</v>
      </c>
      <c r="I31">
        <f t="shared" si="1"/>
        <v>0</v>
      </c>
    </row>
    <row r="32" spans="1:9">
      <c r="A32" s="171">
        <v>37371</v>
      </c>
      <c r="B32" s="172" t="s">
        <v>839</v>
      </c>
      <c r="C32" s="173" t="s">
        <v>814</v>
      </c>
      <c r="D32" s="173" t="s">
        <v>336</v>
      </c>
      <c r="E32" s="171">
        <v>3.04</v>
      </c>
      <c r="F32" s="171" t="str">
        <f>IF(C32="MAT.",VLOOKUP(A32,INSUMOS_AUX!A:F,6,0),0)</f>
        <v>0,64</v>
      </c>
      <c r="G32" s="171">
        <f>IF(C32="M.O.",VLOOKUP(A32,INSUMOS_AUX!A:F,6,0),0)</f>
        <v>0</v>
      </c>
      <c r="H32">
        <f t="shared" si="0"/>
        <v>1.9456</v>
      </c>
      <c r="I32">
        <f t="shared" si="1"/>
        <v>0</v>
      </c>
    </row>
    <row r="33" spans="1:9">
      <c r="A33" s="171">
        <v>37372</v>
      </c>
      <c r="B33" s="172" t="s">
        <v>840</v>
      </c>
      <c r="C33" s="173" t="s">
        <v>814</v>
      </c>
      <c r="D33" s="173" t="s">
        <v>336</v>
      </c>
      <c r="E33" s="171">
        <v>3.04</v>
      </c>
      <c r="F33" s="171" t="str">
        <f>IF(C33="MAT.",VLOOKUP(A33,INSUMOS_AUX!A:F,6,0),0)</f>
        <v>0,37</v>
      </c>
      <c r="G33" s="171">
        <f>IF(C33="M.O.",VLOOKUP(A33,INSUMOS_AUX!A:F,6,0),0)</f>
        <v>0</v>
      </c>
      <c r="H33">
        <f t="shared" si="0"/>
        <v>1.1248</v>
      </c>
      <c r="I33">
        <f t="shared" si="1"/>
        <v>0</v>
      </c>
    </row>
    <row r="34" spans="1:9">
      <c r="A34" s="171">
        <v>37373</v>
      </c>
      <c r="B34" s="172" t="s">
        <v>841</v>
      </c>
      <c r="C34" s="173" t="s">
        <v>814</v>
      </c>
      <c r="D34" s="173" t="s">
        <v>336</v>
      </c>
      <c r="E34" s="171">
        <v>3.04</v>
      </c>
      <c r="F34" s="171" t="str">
        <f>IF(C34="MAT.",VLOOKUP(A34,INSUMOS_AUX!A:F,6,0),0)</f>
        <v>0,02</v>
      </c>
      <c r="G34" s="171">
        <f>IF(C34="M.O.",VLOOKUP(A34,INSUMOS_AUX!A:F,6,0),0)</f>
        <v>0</v>
      </c>
      <c r="H34">
        <f t="shared" si="0"/>
        <v>6.08E-2</v>
      </c>
      <c r="I34">
        <f t="shared" si="1"/>
        <v>0</v>
      </c>
    </row>
    <row r="35" spans="1:9">
      <c r="A35" s="171">
        <v>37623</v>
      </c>
      <c r="B35" s="172" t="s">
        <v>842</v>
      </c>
      <c r="C35" s="173" t="s">
        <v>820</v>
      </c>
      <c r="D35" s="173" t="s">
        <v>336</v>
      </c>
      <c r="E35" s="171">
        <v>1.5603850000000001E-2</v>
      </c>
      <c r="F35" s="171">
        <f>IF(C35="MAT.",VLOOKUP(A35,INSUMOS_AUX!A:F,6,0),0)</f>
        <v>0</v>
      </c>
      <c r="G35" s="171" t="str">
        <f>IF(C35="M.O.",VLOOKUP(A35,INSUMOS_AUX!A:F,6,0),0)</f>
        <v>9,94</v>
      </c>
      <c r="H35">
        <f t="shared" si="0"/>
        <v>0</v>
      </c>
      <c r="I35">
        <f t="shared" si="1"/>
        <v>0.15510226899999999</v>
      </c>
    </row>
    <row r="36" spans="1:9">
      <c r="A36" s="171">
        <v>38382</v>
      </c>
      <c r="B36" s="172" t="s">
        <v>843</v>
      </c>
      <c r="C36" s="173" t="s">
        <v>814</v>
      </c>
      <c r="D36" s="173" t="s">
        <v>30</v>
      </c>
      <c r="E36" s="171">
        <v>8.2568850000000003E-3</v>
      </c>
      <c r="F36" s="171" t="str">
        <f>IF(C36="MAT.",VLOOKUP(A36,INSUMOS_AUX!A:F,6,0),0)</f>
        <v>7,37</v>
      </c>
      <c r="G36" s="171">
        <f>IF(C36="M.O.",VLOOKUP(A36,INSUMOS_AUX!A:F,6,0),0)</f>
        <v>0</v>
      </c>
      <c r="H36">
        <f t="shared" si="0"/>
        <v>6.0853242450000004E-2</v>
      </c>
      <c r="I36">
        <f t="shared" si="1"/>
        <v>0</v>
      </c>
    </row>
    <row r="37" spans="1:9">
      <c r="A37" s="171">
        <v>38390</v>
      </c>
      <c r="B37" s="172" t="s">
        <v>844</v>
      </c>
      <c r="C37" s="173" t="s">
        <v>814</v>
      </c>
      <c r="D37" s="173" t="s">
        <v>30</v>
      </c>
      <c r="E37" s="171">
        <v>4.5715319999999997E-3</v>
      </c>
      <c r="F37" s="171" t="str">
        <f>IF(C37="MAT.",VLOOKUP(A37,INSUMOS_AUX!A:F,6,0),0)</f>
        <v>22,22</v>
      </c>
      <c r="G37" s="171">
        <f>IF(C37="M.O.",VLOOKUP(A37,INSUMOS_AUX!A:F,6,0),0)</f>
        <v>0</v>
      </c>
      <c r="H37">
        <f t="shared" si="0"/>
        <v>0.10157944103999998</v>
      </c>
      <c r="I37">
        <f t="shared" si="1"/>
        <v>0</v>
      </c>
    </row>
    <row r="38" spans="1:9">
      <c r="A38" s="171">
        <v>38393</v>
      </c>
      <c r="B38" s="172" t="s">
        <v>845</v>
      </c>
      <c r="C38" s="173" t="s">
        <v>814</v>
      </c>
      <c r="D38" s="173" t="s">
        <v>30</v>
      </c>
      <c r="E38" s="171">
        <v>4.5715319999999997E-3</v>
      </c>
      <c r="F38" s="171" t="str">
        <f>IF(C38="MAT.",VLOOKUP(A38,INSUMOS_AUX!A:F,6,0),0)</f>
        <v>10,02</v>
      </c>
      <c r="G38" s="171">
        <f>IF(C38="M.O.",VLOOKUP(A38,INSUMOS_AUX!A:F,6,0),0)</f>
        <v>0</v>
      </c>
      <c r="H38">
        <f t="shared" si="0"/>
        <v>4.5806750639999998E-2</v>
      </c>
      <c r="I38">
        <f t="shared" si="1"/>
        <v>0</v>
      </c>
    </row>
    <row r="39" spans="1:9">
      <c r="A39" s="171">
        <v>38396</v>
      </c>
      <c r="B39" s="172" t="s">
        <v>846</v>
      </c>
      <c r="C39" s="173" t="s">
        <v>814</v>
      </c>
      <c r="D39" s="173" t="s">
        <v>30</v>
      </c>
      <c r="E39" s="171">
        <v>1.6392800000000001E-4</v>
      </c>
      <c r="F39" s="171" t="str">
        <f>IF(C39="MAT.",VLOOKUP(A39,INSUMOS_AUX!A:F,6,0),0)</f>
        <v>308,81</v>
      </c>
      <c r="G39" s="171">
        <f>IF(C39="M.O.",VLOOKUP(A39,INSUMOS_AUX!A:F,6,0),0)</f>
        <v>0</v>
      </c>
      <c r="H39">
        <f t="shared" si="0"/>
        <v>5.0622605680000002E-2</v>
      </c>
      <c r="I39">
        <f t="shared" si="1"/>
        <v>0</v>
      </c>
    </row>
    <row r="40" spans="1:9">
      <c r="A40" s="171">
        <v>38399</v>
      </c>
      <c r="B40" s="172" t="s">
        <v>847</v>
      </c>
      <c r="C40" s="173" t="s">
        <v>814</v>
      </c>
      <c r="D40" s="173" t="s">
        <v>30</v>
      </c>
      <c r="E40" s="171">
        <v>8.1903499999999997E-4</v>
      </c>
      <c r="F40" s="171" t="str">
        <f>IF(C40="MAT.",VLOOKUP(A40,INSUMOS_AUX!A:F,6,0),0)</f>
        <v>123,87</v>
      </c>
      <c r="G40" s="171">
        <f>IF(C40="M.O.",VLOOKUP(A40,INSUMOS_AUX!A:F,6,0),0)</f>
        <v>0</v>
      </c>
      <c r="H40">
        <f t="shared" si="0"/>
        <v>0.10145386545</v>
      </c>
      <c r="I40">
        <f t="shared" si="1"/>
        <v>0</v>
      </c>
    </row>
    <row r="41" spans="1:9" ht="21">
      <c r="A41" s="171">
        <v>38413</v>
      </c>
      <c r="B41" s="172" t="s">
        <v>848</v>
      </c>
      <c r="C41" s="173" t="s">
        <v>814</v>
      </c>
      <c r="D41" s="173" t="s">
        <v>30</v>
      </c>
      <c r="E41" s="171">
        <v>1.3338E-4</v>
      </c>
      <c r="F41" s="171" t="str">
        <f>IF(C41="MAT.",VLOOKUP(A41,INSUMOS_AUX!A:F,6,0),0)</f>
        <v>623,18</v>
      </c>
      <c r="G41" s="171">
        <f>IF(C41="M.O.",VLOOKUP(A41,INSUMOS_AUX!A:F,6,0),0)</f>
        <v>0</v>
      </c>
      <c r="H41">
        <f t="shared" si="0"/>
        <v>8.3119748399999999E-2</v>
      </c>
      <c r="I41">
        <f t="shared" si="1"/>
        <v>0</v>
      </c>
    </row>
    <row r="42" spans="1:9">
      <c r="A42" s="171">
        <v>38476</v>
      </c>
      <c r="B42" s="172" t="s">
        <v>849</v>
      </c>
      <c r="C42" s="173" t="s">
        <v>814</v>
      </c>
      <c r="D42" s="173" t="s">
        <v>30</v>
      </c>
      <c r="E42" s="171">
        <v>6.2213999999999998E-4</v>
      </c>
      <c r="F42" s="171" t="str">
        <f>IF(C42="MAT.",VLOOKUP(A42,INSUMOS_AUX!A:F,6,0),0)</f>
        <v>186,63</v>
      </c>
      <c r="G42" s="171">
        <f>IF(C42="M.O.",VLOOKUP(A42,INSUMOS_AUX!A:F,6,0),0)</f>
        <v>0</v>
      </c>
      <c r="H42">
        <f t="shared" si="0"/>
        <v>0.11610998819999999</v>
      </c>
      <c r="I42">
        <f t="shared" si="1"/>
        <v>0</v>
      </c>
    </row>
    <row r="43" spans="1:9">
      <c r="A43" s="171">
        <v>38477</v>
      </c>
      <c r="B43" s="172" t="s">
        <v>850</v>
      </c>
      <c r="C43" s="173" t="s">
        <v>814</v>
      </c>
      <c r="D43" s="173" t="s">
        <v>30</v>
      </c>
      <c r="E43" s="171">
        <v>1.3338E-4</v>
      </c>
      <c r="F43" s="171" t="str">
        <f>IF(C43="MAT.",VLOOKUP(A43,INSUMOS_AUX!A:F,6,0),0)</f>
        <v>528,54</v>
      </c>
      <c r="G43" s="171">
        <f>IF(C43="M.O.",VLOOKUP(A43,INSUMOS_AUX!A:F,6,0),0)</f>
        <v>0</v>
      </c>
      <c r="H43">
        <f t="shared" si="0"/>
        <v>7.0496665199999989E-2</v>
      </c>
      <c r="I43">
        <f t="shared" si="1"/>
        <v>0</v>
      </c>
    </row>
    <row r="44" spans="1:9" ht="21">
      <c r="A44" s="171">
        <v>4417</v>
      </c>
      <c r="B44" s="172" t="s">
        <v>851</v>
      </c>
      <c r="C44" s="173" t="s">
        <v>814</v>
      </c>
      <c r="D44" s="173" t="s">
        <v>88</v>
      </c>
      <c r="E44" s="171">
        <v>1</v>
      </c>
      <c r="F44" s="171" t="str">
        <f>IF(C44="MAT.",VLOOKUP(A44,INSUMOS_AUX!A:F,6,0),0)</f>
        <v>2,96</v>
      </c>
      <c r="G44" s="171">
        <f>IF(C44="M.O.",VLOOKUP(A44,INSUMOS_AUX!A:F,6,0),0)</f>
        <v>0</v>
      </c>
      <c r="H44">
        <f t="shared" si="0"/>
        <v>2.96</v>
      </c>
      <c r="I44">
        <f t="shared" si="1"/>
        <v>0</v>
      </c>
    </row>
    <row r="45" spans="1:9">
      <c r="A45" s="171">
        <v>4491</v>
      </c>
      <c r="B45" s="172" t="s">
        <v>852</v>
      </c>
      <c r="C45" s="173" t="s">
        <v>814</v>
      </c>
      <c r="D45" s="173" t="s">
        <v>88</v>
      </c>
      <c r="E45" s="171">
        <v>4</v>
      </c>
      <c r="F45" s="171" t="str">
        <f>IF(C45="MAT.",VLOOKUP(A45,INSUMOS_AUX!A:F,6,0),0)</f>
        <v>5,65</v>
      </c>
      <c r="G45" s="171">
        <f>IF(C45="M.O.",VLOOKUP(A45,INSUMOS_AUX!A:F,6,0),0)</f>
        <v>0</v>
      </c>
      <c r="H45">
        <f t="shared" si="0"/>
        <v>22.6</v>
      </c>
      <c r="I45">
        <f t="shared" si="1"/>
        <v>0</v>
      </c>
    </row>
    <row r="46" spans="1:9">
      <c r="A46" s="171">
        <v>4721</v>
      </c>
      <c r="B46" s="172" t="s">
        <v>853</v>
      </c>
      <c r="C46" s="173" t="s">
        <v>814</v>
      </c>
      <c r="D46" s="173" t="s">
        <v>534</v>
      </c>
      <c r="E46" s="171">
        <v>5.79E-3</v>
      </c>
      <c r="F46" s="171" t="str">
        <f>IF(C46="MAT.",VLOOKUP(A46,INSUMOS_AUX!A:F,6,0),0)</f>
        <v>45,44</v>
      </c>
      <c r="G46" s="171">
        <f>IF(C46="M.O.",VLOOKUP(A46,INSUMOS_AUX!A:F,6,0),0)</f>
        <v>0</v>
      </c>
      <c r="H46">
        <f t="shared" si="0"/>
        <v>0.26309759999999999</v>
      </c>
      <c r="I46">
        <f t="shared" si="1"/>
        <v>0</v>
      </c>
    </row>
    <row r="47" spans="1:9" ht="21">
      <c r="A47" s="171">
        <v>4813</v>
      </c>
      <c r="B47" s="172" t="s">
        <v>854</v>
      </c>
      <c r="C47" s="173" t="s">
        <v>814</v>
      </c>
      <c r="D47" s="173" t="s">
        <v>62</v>
      </c>
      <c r="E47" s="171">
        <v>1</v>
      </c>
      <c r="F47" s="171" t="str">
        <f>IF(C47="MAT.",VLOOKUP(A47,INSUMOS_AUX!A:F,6,0),0)</f>
        <v>200,00</v>
      </c>
      <c r="G47" s="171">
        <f>IF(C47="M.O.",VLOOKUP(A47,INSUMOS_AUX!A:F,6,0),0)</f>
        <v>0</v>
      </c>
      <c r="H47">
        <f t="shared" si="0"/>
        <v>200</v>
      </c>
      <c r="I47">
        <f t="shared" si="1"/>
        <v>0</v>
      </c>
    </row>
    <row r="48" spans="1:9">
      <c r="A48" s="171">
        <v>5075</v>
      </c>
      <c r="B48" s="172" t="s">
        <v>855</v>
      </c>
      <c r="C48" s="173" t="s">
        <v>814</v>
      </c>
      <c r="D48" s="173" t="s">
        <v>826</v>
      </c>
      <c r="E48" s="171">
        <v>0.11</v>
      </c>
      <c r="F48" s="171" t="str">
        <f>IF(C48="MAT.",VLOOKUP(A48,INSUMOS_AUX!A:F,6,0),0)</f>
        <v>9,62</v>
      </c>
      <c r="G48" s="171">
        <f>IF(C48="M.O.",VLOOKUP(A48,INSUMOS_AUX!A:F,6,0),0)</f>
        <v>0</v>
      </c>
      <c r="H48">
        <f t="shared" si="0"/>
        <v>1.0582</v>
      </c>
      <c r="I48">
        <f t="shared" si="1"/>
        <v>0</v>
      </c>
    </row>
    <row r="49" spans="1:9">
      <c r="A49" s="171">
        <v>6111</v>
      </c>
      <c r="B49" s="172" t="s">
        <v>856</v>
      </c>
      <c r="C49" s="173" t="s">
        <v>820</v>
      </c>
      <c r="D49" s="173" t="s">
        <v>336</v>
      </c>
      <c r="E49" s="171">
        <v>2.0591189499999998</v>
      </c>
      <c r="F49" s="171">
        <f>IF(C49="MAT.",VLOOKUP(A49,INSUMOS_AUX!A:F,6,0),0)</f>
        <v>0</v>
      </c>
      <c r="G49" s="171" t="str">
        <f>IF(C49="M.O.",VLOOKUP(A49,INSUMOS_AUX!A:F,6,0),0)</f>
        <v>8,17</v>
      </c>
      <c r="H49">
        <f t="shared" si="0"/>
        <v>0</v>
      </c>
      <c r="I49">
        <f t="shared" si="1"/>
        <v>16.823001821499997</v>
      </c>
    </row>
    <row r="50" spans="1:9">
      <c r="A50" s="161"/>
      <c r="B50" s="163"/>
      <c r="C50" s="163"/>
      <c r="D50" s="163"/>
      <c r="E50" s="163"/>
      <c r="F50" s="163"/>
      <c r="G50" s="163"/>
    </row>
    <row r="51" spans="1:9">
      <c r="A51" s="167" t="s">
        <v>64</v>
      </c>
      <c r="B51" s="168" t="s">
        <v>65</v>
      </c>
      <c r="C51" s="169" t="s">
        <v>57</v>
      </c>
      <c r="D51" s="169" t="s">
        <v>58</v>
      </c>
      <c r="E51" s="170" t="s">
        <v>812</v>
      </c>
      <c r="F51" s="170">
        <f>SUM(H52:H61)</f>
        <v>81.12981856495</v>
      </c>
      <c r="G51" s="170">
        <f>SUM(I52:I61)</f>
        <v>15545.700141000001</v>
      </c>
    </row>
    <row r="52" spans="1:9">
      <c r="A52" s="171">
        <v>12892</v>
      </c>
      <c r="B52" s="172" t="s">
        <v>822</v>
      </c>
      <c r="C52" s="173" t="s">
        <v>814</v>
      </c>
      <c r="D52" s="173" t="s">
        <v>823</v>
      </c>
      <c r="E52" s="171">
        <v>0.12949646000000001</v>
      </c>
      <c r="F52" s="171" t="str">
        <f>IF(C52="MAT.",VLOOKUP(A52,INSUMOS_AUX!A:F,6,0),0)</f>
        <v>9,00</v>
      </c>
      <c r="G52" s="171">
        <f>IF(C52="M.O.",VLOOKUP(A52,INSUMOS_AUX!A:F,6,0),0)</f>
        <v>0</v>
      </c>
      <c r="H52">
        <f t="shared" ref="H52:H61" si="2">E52*F52</f>
        <v>1.16546814</v>
      </c>
      <c r="I52">
        <f t="shared" ref="I52:I61" si="3">E52*G52</f>
        <v>0</v>
      </c>
    </row>
    <row r="53" spans="1:9">
      <c r="A53" s="171">
        <v>12893</v>
      </c>
      <c r="B53" s="172" t="s">
        <v>824</v>
      </c>
      <c r="C53" s="173" t="s">
        <v>814</v>
      </c>
      <c r="D53" s="173" t="s">
        <v>823</v>
      </c>
      <c r="E53" s="171">
        <v>1.5094705E-2</v>
      </c>
      <c r="F53" s="171" t="str">
        <f>IF(C53="MAT.",VLOOKUP(A53,INSUMOS_AUX!A:F,6,0),0)</f>
        <v>48,00</v>
      </c>
      <c r="G53" s="171">
        <f>IF(C53="M.O.",VLOOKUP(A53,INSUMOS_AUX!A:F,6,0),0)</f>
        <v>0</v>
      </c>
      <c r="H53">
        <f t="shared" si="2"/>
        <v>0.72454584</v>
      </c>
      <c r="I53">
        <f t="shared" si="3"/>
        <v>0</v>
      </c>
    </row>
    <row r="54" spans="1:9">
      <c r="A54" s="171">
        <v>36144</v>
      </c>
      <c r="B54" s="172" t="s">
        <v>832</v>
      </c>
      <c r="C54" s="173" t="s">
        <v>814</v>
      </c>
      <c r="D54" s="173" t="s">
        <v>30</v>
      </c>
      <c r="E54" s="171">
        <v>1.0511574349999999</v>
      </c>
      <c r="F54" s="171" t="str">
        <f>IF(C54="MAT.",VLOOKUP(A54,INSUMOS_AUX!A:F,6,0),0)</f>
        <v>1,12</v>
      </c>
      <c r="G54" s="171">
        <f>IF(C54="M.O.",VLOOKUP(A54,INSUMOS_AUX!A:F,6,0),0)</f>
        <v>0</v>
      </c>
      <c r="H54">
        <f t="shared" si="2"/>
        <v>1.1772963272000001</v>
      </c>
      <c r="I54">
        <f t="shared" si="3"/>
        <v>0</v>
      </c>
    </row>
    <row r="55" spans="1:9">
      <c r="A55" s="171">
        <v>36146</v>
      </c>
      <c r="B55" s="172" t="s">
        <v>833</v>
      </c>
      <c r="C55" s="173" t="s">
        <v>814</v>
      </c>
      <c r="D55" s="173" t="s">
        <v>30</v>
      </c>
      <c r="E55" s="171">
        <v>1.16945E-2</v>
      </c>
      <c r="F55" s="171" t="str">
        <f>IF(C55="MAT.",VLOOKUP(A55,INSUMOS_AUX!A:F,6,0),0)</f>
        <v>170,00</v>
      </c>
      <c r="G55" s="171">
        <f>IF(C55="M.O.",VLOOKUP(A55,INSUMOS_AUX!A:F,6,0),0)</f>
        <v>0</v>
      </c>
      <c r="H55">
        <f t="shared" si="2"/>
        <v>1.988065</v>
      </c>
      <c r="I55">
        <f t="shared" si="3"/>
        <v>0</v>
      </c>
    </row>
    <row r="56" spans="1:9" ht="21">
      <c r="A56" s="171">
        <v>36149</v>
      </c>
      <c r="B56" s="172" t="s">
        <v>834</v>
      </c>
      <c r="C56" s="173" t="s">
        <v>814</v>
      </c>
      <c r="D56" s="173" t="s">
        <v>30</v>
      </c>
      <c r="E56" s="171">
        <v>6.7888699999999998E-3</v>
      </c>
      <c r="F56" s="171" t="str">
        <f>IF(C56="MAT.",VLOOKUP(A56,INSUMOS_AUX!A:F,6,0),0)</f>
        <v>117,50</v>
      </c>
      <c r="G56" s="171">
        <f>IF(C56="M.O.",VLOOKUP(A56,INSUMOS_AUX!A:F,6,0),0)</f>
        <v>0</v>
      </c>
      <c r="H56">
        <f t="shared" si="2"/>
        <v>0.79769222499999992</v>
      </c>
      <c r="I56">
        <f t="shared" si="3"/>
        <v>0</v>
      </c>
    </row>
    <row r="57" spans="1:9">
      <c r="A57" s="171">
        <v>36150</v>
      </c>
      <c r="B57" s="172" t="s">
        <v>835</v>
      </c>
      <c r="C57" s="173" t="s">
        <v>814</v>
      </c>
      <c r="D57" s="173" t="s">
        <v>30</v>
      </c>
      <c r="E57" s="171">
        <v>2.4954995000000001E-2</v>
      </c>
      <c r="F57" s="171" t="str">
        <f>IF(C57="MAT.",VLOOKUP(A57,INSUMOS_AUX!A:F,6,0),0)</f>
        <v>29,70</v>
      </c>
      <c r="G57" s="171">
        <f>IF(C57="M.O.",VLOOKUP(A57,INSUMOS_AUX!A:F,6,0),0)</f>
        <v>0</v>
      </c>
      <c r="H57">
        <f t="shared" si="2"/>
        <v>0.74116335150000001</v>
      </c>
      <c r="I57">
        <f t="shared" si="3"/>
        <v>0</v>
      </c>
    </row>
    <row r="58" spans="1:9" ht="21">
      <c r="A58" s="171">
        <v>36153</v>
      </c>
      <c r="B58" s="172" t="s">
        <v>836</v>
      </c>
      <c r="C58" s="173" t="s">
        <v>814</v>
      </c>
      <c r="D58" s="173" t="s">
        <v>30</v>
      </c>
      <c r="E58" s="171">
        <v>1.0135234999999999E-2</v>
      </c>
      <c r="F58" s="171" t="str">
        <f>IF(C58="MAT.",VLOOKUP(A58,INSUMOS_AUX!A:F,6,0),0)</f>
        <v>133,75</v>
      </c>
      <c r="G58" s="171">
        <f>IF(C58="M.O.",VLOOKUP(A58,INSUMOS_AUX!A:F,6,0),0)</f>
        <v>0</v>
      </c>
      <c r="H58">
        <f t="shared" si="2"/>
        <v>1.3555876812499998</v>
      </c>
      <c r="I58">
        <f t="shared" si="3"/>
        <v>0</v>
      </c>
    </row>
    <row r="59" spans="1:9">
      <c r="A59" s="171">
        <v>40813</v>
      </c>
      <c r="B59" s="172" t="s">
        <v>857</v>
      </c>
      <c r="C59" s="173" t="s">
        <v>820</v>
      </c>
      <c r="D59" s="173" t="s">
        <v>58</v>
      </c>
      <c r="E59" s="171">
        <v>1.0091000000000001</v>
      </c>
      <c r="F59" s="171">
        <f>IF(C59="MAT.",VLOOKUP(A59,INSUMOS_AUX!A:F,6,0),0)</f>
        <v>0</v>
      </c>
      <c r="G59" s="171" t="str">
        <f>IF(C59="M.O.",VLOOKUP(A59,INSUMOS_AUX!A:F,6,0),0)</f>
        <v>15.405,51</v>
      </c>
      <c r="H59">
        <f t="shared" si="2"/>
        <v>0</v>
      </c>
      <c r="I59">
        <f t="shared" si="3"/>
        <v>15545.700141000001</v>
      </c>
    </row>
    <row r="60" spans="1:9">
      <c r="A60" s="171">
        <v>40863</v>
      </c>
      <c r="B60" s="172" t="s">
        <v>858</v>
      </c>
      <c r="C60" s="173" t="s">
        <v>814</v>
      </c>
      <c r="D60" s="173" t="s">
        <v>58</v>
      </c>
      <c r="E60" s="171">
        <v>1</v>
      </c>
      <c r="F60" s="171" t="str">
        <f>IF(C60="MAT.",VLOOKUP(A60,INSUMOS_AUX!A:F,6,0),0)</f>
        <v>69,24</v>
      </c>
      <c r="G60" s="171">
        <f>IF(C60="M.O.",VLOOKUP(A60,INSUMOS_AUX!A:F,6,0),0)</f>
        <v>0</v>
      </c>
      <c r="H60">
        <f t="shared" si="2"/>
        <v>69.239999999999995</v>
      </c>
      <c r="I60">
        <f t="shared" si="3"/>
        <v>0</v>
      </c>
    </row>
    <row r="61" spans="1:9">
      <c r="A61" s="171">
        <v>40864</v>
      </c>
      <c r="B61" s="172" t="s">
        <v>859</v>
      </c>
      <c r="C61" s="173" t="s">
        <v>814</v>
      </c>
      <c r="D61" s="173" t="s">
        <v>58</v>
      </c>
      <c r="E61" s="171">
        <v>1</v>
      </c>
      <c r="F61" s="171" t="str">
        <f>IF(C61="MAT.",VLOOKUP(A61,INSUMOS_AUX!A:F,6,0),0)</f>
        <v>3,94</v>
      </c>
      <c r="G61" s="171">
        <f>IF(C61="M.O.",VLOOKUP(A61,INSUMOS_AUX!A:F,6,0),0)</f>
        <v>0</v>
      </c>
      <c r="H61">
        <f t="shared" si="2"/>
        <v>3.94</v>
      </c>
      <c r="I61">
        <f t="shared" si="3"/>
        <v>0</v>
      </c>
    </row>
    <row r="62" spans="1:9">
      <c r="A62" s="161"/>
      <c r="B62" s="163"/>
      <c r="C62" s="163"/>
      <c r="D62" s="163"/>
      <c r="E62" s="163"/>
      <c r="F62" s="163"/>
      <c r="G62" s="163"/>
    </row>
    <row r="63" spans="1:9">
      <c r="A63" s="167" t="s">
        <v>67</v>
      </c>
      <c r="B63" s="168" t="s">
        <v>68</v>
      </c>
      <c r="C63" s="169" t="s">
        <v>57</v>
      </c>
      <c r="D63" s="169" t="s">
        <v>58</v>
      </c>
      <c r="E63" s="170" t="s">
        <v>812</v>
      </c>
      <c r="F63" s="170">
        <f>SUM(H64:H73)</f>
        <v>81.12981856495</v>
      </c>
      <c r="G63" s="170">
        <f>SUM(I64:I73)</f>
        <v>7625.2663299999995</v>
      </c>
    </row>
    <row r="64" spans="1:9">
      <c r="A64" s="171">
        <v>12892</v>
      </c>
      <c r="B64" s="172" t="s">
        <v>822</v>
      </c>
      <c r="C64" s="173" t="s">
        <v>814</v>
      </c>
      <c r="D64" s="173" t="s">
        <v>823</v>
      </c>
      <c r="E64" s="171">
        <v>0.12949646000000001</v>
      </c>
      <c r="F64" s="171" t="str">
        <f>IF(C64="MAT.",VLOOKUP(A64,INSUMOS_AUX!A:F,6,0),0)</f>
        <v>9,00</v>
      </c>
      <c r="G64" s="171">
        <f>IF(C64="M.O.",VLOOKUP(A64,INSUMOS_AUX!A:F,6,0),0)</f>
        <v>0</v>
      </c>
      <c r="H64">
        <f t="shared" ref="H64:H73" si="4">E64*F64</f>
        <v>1.16546814</v>
      </c>
      <c r="I64">
        <f t="shared" ref="I64:I73" si="5">E64*G64</f>
        <v>0</v>
      </c>
    </row>
    <row r="65" spans="1:9">
      <c r="A65" s="171">
        <v>12893</v>
      </c>
      <c r="B65" s="172" t="s">
        <v>824</v>
      </c>
      <c r="C65" s="173" t="s">
        <v>814</v>
      </c>
      <c r="D65" s="173" t="s">
        <v>823</v>
      </c>
      <c r="E65" s="171">
        <v>1.5094705E-2</v>
      </c>
      <c r="F65" s="171" t="str">
        <f>IF(C65="MAT.",VLOOKUP(A65,INSUMOS_AUX!A:F,6,0),0)</f>
        <v>48,00</v>
      </c>
      <c r="G65" s="171">
        <f>IF(C65="M.O.",VLOOKUP(A65,INSUMOS_AUX!A:F,6,0),0)</f>
        <v>0</v>
      </c>
      <c r="H65">
        <f t="shared" si="4"/>
        <v>0.72454584</v>
      </c>
      <c r="I65">
        <f t="shared" si="5"/>
        <v>0</v>
      </c>
    </row>
    <row r="66" spans="1:9">
      <c r="A66" s="171">
        <v>36144</v>
      </c>
      <c r="B66" s="172" t="s">
        <v>832</v>
      </c>
      <c r="C66" s="173" t="s">
        <v>814</v>
      </c>
      <c r="D66" s="173" t="s">
        <v>30</v>
      </c>
      <c r="E66" s="171">
        <v>1.0511574349999999</v>
      </c>
      <c r="F66" s="171" t="str">
        <f>IF(C66="MAT.",VLOOKUP(A66,INSUMOS_AUX!A:F,6,0),0)</f>
        <v>1,12</v>
      </c>
      <c r="G66" s="171">
        <f>IF(C66="M.O.",VLOOKUP(A66,INSUMOS_AUX!A:F,6,0),0)</f>
        <v>0</v>
      </c>
      <c r="H66">
        <f t="shared" si="4"/>
        <v>1.1772963272000001</v>
      </c>
      <c r="I66">
        <f t="shared" si="5"/>
        <v>0</v>
      </c>
    </row>
    <row r="67" spans="1:9">
      <c r="A67" s="171">
        <v>36146</v>
      </c>
      <c r="B67" s="172" t="s">
        <v>833</v>
      </c>
      <c r="C67" s="173" t="s">
        <v>814</v>
      </c>
      <c r="D67" s="173" t="s">
        <v>30</v>
      </c>
      <c r="E67" s="171">
        <v>1.16945E-2</v>
      </c>
      <c r="F67" s="171" t="str">
        <f>IF(C67="MAT.",VLOOKUP(A67,INSUMOS_AUX!A:F,6,0),0)</f>
        <v>170,00</v>
      </c>
      <c r="G67" s="171">
        <f>IF(C67="M.O.",VLOOKUP(A67,INSUMOS_AUX!A:F,6,0),0)</f>
        <v>0</v>
      </c>
      <c r="H67">
        <f t="shared" si="4"/>
        <v>1.988065</v>
      </c>
      <c r="I67">
        <f t="shared" si="5"/>
        <v>0</v>
      </c>
    </row>
    <row r="68" spans="1:9" ht="21">
      <c r="A68" s="171">
        <v>36149</v>
      </c>
      <c r="B68" s="172" t="s">
        <v>834</v>
      </c>
      <c r="C68" s="173" t="s">
        <v>814</v>
      </c>
      <c r="D68" s="173" t="s">
        <v>30</v>
      </c>
      <c r="E68" s="171">
        <v>6.7888699999999998E-3</v>
      </c>
      <c r="F68" s="171" t="str">
        <f>IF(C68="MAT.",VLOOKUP(A68,INSUMOS_AUX!A:F,6,0),0)</f>
        <v>117,50</v>
      </c>
      <c r="G68" s="171">
        <f>IF(C68="M.O.",VLOOKUP(A68,INSUMOS_AUX!A:F,6,0),0)</f>
        <v>0</v>
      </c>
      <c r="H68">
        <f t="shared" si="4"/>
        <v>0.79769222499999992</v>
      </c>
      <c r="I68">
        <f t="shared" si="5"/>
        <v>0</v>
      </c>
    </row>
    <row r="69" spans="1:9">
      <c r="A69" s="171">
        <v>36150</v>
      </c>
      <c r="B69" s="172" t="s">
        <v>835</v>
      </c>
      <c r="C69" s="173" t="s">
        <v>814</v>
      </c>
      <c r="D69" s="173" t="s">
        <v>30</v>
      </c>
      <c r="E69" s="171">
        <v>2.4954995000000001E-2</v>
      </c>
      <c r="F69" s="171" t="str">
        <f>IF(C69="MAT.",VLOOKUP(A69,INSUMOS_AUX!A:F,6,0),0)</f>
        <v>29,70</v>
      </c>
      <c r="G69" s="171">
        <f>IF(C69="M.O.",VLOOKUP(A69,INSUMOS_AUX!A:F,6,0),0)</f>
        <v>0</v>
      </c>
      <c r="H69">
        <f t="shared" si="4"/>
        <v>0.74116335150000001</v>
      </c>
      <c r="I69">
        <f t="shared" si="5"/>
        <v>0</v>
      </c>
    </row>
    <row r="70" spans="1:9" ht="21">
      <c r="A70" s="171">
        <v>36153</v>
      </c>
      <c r="B70" s="172" t="s">
        <v>836</v>
      </c>
      <c r="C70" s="173" t="s">
        <v>814</v>
      </c>
      <c r="D70" s="173" t="s">
        <v>30</v>
      </c>
      <c r="E70" s="171">
        <v>1.0135234999999999E-2</v>
      </c>
      <c r="F70" s="171" t="str">
        <f>IF(C70="MAT.",VLOOKUP(A70,INSUMOS_AUX!A:F,6,0),0)</f>
        <v>133,75</v>
      </c>
      <c r="G70" s="171">
        <f>IF(C70="M.O.",VLOOKUP(A70,INSUMOS_AUX!A:F,6,0),0)</f>
        <v>0</v>
      </c>
      <c r="H70">
        <f t="shared" si="4"/>
        <v>1.3555876812499998</v>
      </c>
      <c r="I70">
        <f t="shared" si="5"/>
        <v>0</v>
      </c>
    </row>
    <row r="71" spans="1:9">
      <c r="A71" s="171">
        <v>40819</v>
      </c>
      <c r="B71" s="172" t="s">
        <v>860</v>
      </c>
      <c r="C71" s="173" t="s">
        <v>820</v>
      </c>
      <c r="D71" s="173" t="s">
        <v>58</v>
      </c>
      <c r="E71" s="171">
        <v>1.0129999999999999</v>
      </c>
      <c r="F71" s="171">
        <f>IF(C71="MAT.",VLOOKUP(A71,INSUMOS_AUX!A:F,6,0),0)</f>
        <v>0</v>
      </c>
      <c r="G71" s="171" t="str">
        <f>IF(C71="M.O.",VLOOKUP(A71,INSUMOS_AUX!A:F,6,0),0)</f>
        <v>7.527,41</v>
      </c>
      <c r="H71">
        <f t="shared" si="4"/>
        <v>0</v>
      </c>
      <c r="I71">
        <f t="shared" si="5"/>
        <v>7625.2663299999995</v>
      </c>
    </row>
    <row r="72" spans="1:9">
      <c r="A72" s="171">
        <v>40863</v>
      </c>
      <c r="B72" s="172" t="s">
        <v>858</v>
      </c>
      <c r="C72" s="173" t="s">
        <v>814</v>
      </c>
      <c r="D72" s="173" t="s">
        <v>58</v>
      </c>
      <c r="E72" s="171">
        <v>1</v>
      </c>
      <c r="F72" s="171" t="str">
        <f>IF(C72="MAT.",VLOOKUP(A72,INSUMOS_AUX!A:F,6,0),0)</f>
        <v>69,24</v>
      </c>
      <c r="G72" s="171">
        <f>IF(C72="M.O.",VLOOKUP(A72,INSUMOS_AUX!A:F,6,0),0)</f>
        <v>0</v>
      </c>
      <c r="H72">
        <f t="shared" si="4"/>
        <v>69.239999999999995</v>
      </c>
      <c r="I72">
        <f t="shared" si="5"/>
        <v>0</v>
      </c>
    </row>
    <row r="73" spans="1:9">
      <c r="A73" s="171">
        <v>40864</v>
      </c>
      <c r="B73" s="172" t="s">
        <v>859</v>
      </c>
      <c r="C73" s="173" t="s">
        <v>814</v>
      </c>
      <c r="D73" s="173" t="s">
        <v>58</v>
      </c>
      <c r="E73" s="171">
        <v>1</v>
      </c>
      <c r="F73" s="171" t="str">
        <f>IF(C73="MAT.",VLOOKUP(A73,INSUMOS_AUX!A:F,6,0),0)</f>
        <v>3,94</v>
      </c>
      <c r="G73" s="171">
        <f>IF(C73="M.O.",VLOOKUP(A73,INSUMOS_AUX!A:F,6,0),0)</f>
        <v>0</v>
      </c>
      <c r="H73">
        <f t="shared" si="4"/>
        <v>3.94</v>
      </c>
      <c r="I73">
        <f t="shared" si="5"/>
        <v>0</v>
      </c>
    </row>
    <row r="74" spans="1:9">
      <c r="A74" s="161"/>
      <c r="B74" s="163"/>
      <c r="C74" s="163"/>
      <c r="D74" s="163"/>
      <c r="E74" s="163"/>
      <c r="F74" s="163"/>
      <c r="G74" s="163"/>
    </row>
    <row r="75" spans="1:9">
      <c r="A75" s="164" t="s">
        <v>861</v>
      </c>
      <c r="B75" s="165" t="s">
        <v>10626</v>
      </c>
      <c r="C75" s="166"/>
      <c r="D75" s="166"/>
      <c r="E75" s="166"/>
      <c r="F75" s="166"/>
      <c r="G75" s="166"/>
    </row>
    <row r="76" spans="1:9">
      <c r="A76" s="297"/>
      <c r="B76" s="163"/>
      <c r="C76" s="163"/>
      <c r="D76" s="163"/>
      <c r="E76" s="163"/>
      <c r="F76" s="163"/>
      <c r="G76" s="163"/>
    </row>
    <row r="77" spans="1:9">
      <c r="A77" s="167" t="s">
        <v>64</v>
      </c>
      <c r="B77" s="168" t="s">
        <v>65</v>
      </c>
      <c r="C77" s="169" t="s">
        <v>57</v>
      </c>
      <c r="D77" s="169" t="s">
        <v>58</v>
      </c>
      <c r="E77" s="170" t="s">
        <v>812</v>
      </c>
      <c r="F77" s="170">
        <f>SUM(H78:H87)</f>
        <v>81.12981856495</v>
      </c>
      <c r="G77" s="170">
        <f>SUM(I78:I87)</f>
        <v>15545.700141000001</v>
      </c>
    </row>
    <row r="78" spans="1:9">
      <c r="A78" s="171">
        <v>12892</v>
      </c>
      <c r="B78" s="172" t="s">
        <v>822</v>
      </c>
      <c r="C78" s="173" t="s">
        <v>814</v>
      </c>
      <c r="D78" s="173" t="s">
        <v>823</v>
      </c>
      <c r="E78" s="171">
        <v>0.12949646000000001</v>
      </c>
      <c r="F78" s="171" t="str">
        <f>IF(C78="MAT.",VLOOKUP(A78,INSUMOS_AUX!A:F,6,0),0)</f>
        <v>9,00</v>
      </c>
      <c r="G78" s="171">
        <f>IF(C78="M.O.",VLOOKUP(A78,INSUMOS_AUX!A:F,6,0),0)</f>
        <v>0</v>
      </c>
      <c r="H78">
        <f t="shared" ref="H78:H87" si="6">E78*F78</f>
        <v>1.16546814</v>
      </c>
      <c r="I78">
        <f t="shared" ref="I78:I87" si="7">E78*G78</f>
        <v>0</v>
      </c>
    </row>
    <row r="79" spans="1:9">
      <c r="A79" s="171">
        <v>12893</v>
      </c>
      <c r="B79" s="172" t="s">
        <v>824</v>
      </c>
      <c r="C79" s="173" t="s">
        <v>814</v>
      </c>
      <c r="D79" s="173" t="s">
        <v>823</v>
      </c>
      <c r="E79" s="171">
        <v>1.5094705E-2</v>
      </c>
      <c r="F79" s="171" t="str">
        <f>IF(C79="MAT.",VLOOKUP(A79,INSUMOS_AUX!A:F,6,0),0)</f>
        <v>48,00</v>
      </c>
      <c r="G79" s="171">
        <f>IF(C79="M.O.",VLOOKUP(A79,INSUMOS_AUX!A:F,6,0),0)</f>
        <v>0</v>
      </c>
      <c r="H79">
        <f t="shared" si="6"/>
        <v>0.72454584</v>
      </c>
      <c r="I79">
        <f t="shared" si="7"/>
        <v>0</v>
      </c>
    </row>
    <row r="80" spans="1:9">
      <c r="A80" s="171">
        <v>36144</v>
      </c>
      <c r="B80" s="172" t="s">
        <v>832</v>
      </c>
      <c r="C80" s="173" t="s">
        <v>814</v>
      </c>
      <c r="D80" s="173" t="s">
        <v>30</v>
      </c>
      <c r="E80" s="171">
        <v>1.0511574349999999</v>
      </c>
      <c r="F80" s="171" t="str">
        <f>IF(C80="MAT.",VLOOKUP(A80,INSUMOS_AUX!A:F,6,0),0)</f>
        <v>1,12</v>
      </c>
      <c r="G80" s="171">
        <f>IF(C80="M.O.",VLOOKUP(A80,INSUMOS_AUX!A:F,6,0),0)</f>
        <v>0</v>
      </c>
      <c r="H80">
        <f t="shared" si="6"/>
        <v>1.1772963272000001</v>
      </c>
      <c r="I80">
        <f t="shared" si="7"/>
        <v>0</v>
      </c>
    </row>
    <row r="81" spans="1:9">
      <c r="A81" s="171">
        <v>36146</v>
      </c>
      <c r="B81" s="172" t="s">
        <v>833</v>
      </c>
      <c r="C81" s="173" t="s">
        <v>814</v>
      </c>
      <c r="D81" s="173" t="s">
        <v>30</v>
      </c>
      <c r="E81" s="171">
        <v>1.16945E-2</v>
      </c>
      <c r="F81" s="171" t="str">
        <f>IF(C81="MAT.",VLOOKUP(A81,INSUMOS_AUX!A:F,6,0),0)</f>
        <v>170,00</v>
      </c>
      <c r="G81" s="171">
        <f>IF(C81="M.O.",VLOOKUP(A81,INSUMOS_AUX!A:F,6,0),0)</f>
        <v>0</v>
      </c>
      <c r="H81">
        <f t="shared" si="6"/>
        <v>1.988065</v>
      </c>
      <c r="I81">
        <f t="shared" si="7"/>
        <v>0</v>
      </c>
    </row>
    <row r="82" spans="1:9" ht="21">
      <c r="A82" s="171">
        <v>36149</v>
      </c>
      <c r="B82" s="172" t="s">
        <v>834</v>
      </c>
      <c r="C82" s="173" t="s">
        <v>814</v>
      </c>
      <c r="D82" s="173" t="s">
        <v>30</v>
      </c>
      <c r="E82" s="171">
        <v>6.7888699999999998E-3</v>
      </c>
      <c r="F82" s="171" t="str">
        <f>IF(C82="MAT.",VLOOKUP(A82,INSUMOS_AUX!A:F,6,0),0)</f>
        <v>117,50</v>
      </c>
      <c r="G82" s="171">
        <f>IF(C82="M.O.",VLOOKUP(A82,INSUMOS_AUX!A:F,6,0),0)</f>
        <v>0</v>
      </c>
      <c r="H82">
        <f t="shared" si="6"/>
        <v>0.79769222499999992</v>
      </c>
      <c r="I82">
        <f t="shared" si="7"/>
        <v>0</v>
      </c>
    </row>
    <row r="83" spans="1:9">
      <c r="A83" s="171">
        <v>36150</v>
      </c>
      <c r="B83" s="172" t="s">
        <v>835</v>
      </c>
      <c r="C83" s="173" t="s">
        <v>814</v>
      </c>
      <c r="D83" s="173" t="s">
        <v>30</v>
      </c>
      <c r="E83" s="171">
        <v>2.4954995000000001E-2</v>
      </c>
      <c r="F83" s="171" t="str">
        <f>IF(C83="MAT.",VLOOKUP(A83,INSUMOS_AUX!A:F,6,0),0)</f>
        <v>29,70</v>
      </c>
      <c r="G83" s="171">
        <f>IF(C83="M.O.",VLOOKUP(A83,INSUMOS_AUX!A:F,6,0),0)</f>
        <v>0</v>
      </c>
      <c r="H83">
        <f t="shared" si="6"/>
        <v>0.74116335150000001</v>
      </c>
      <c r="I83">
        <f t="shared" si="7"/>
        <v>0</v>
      </c>
    </row>
    <row r="84" spans="1:9" ht="21">
      <c r="A84" s="171">
        <v>36153</v>
      </c>
      <c r="B84" s="172" t="s">
        <v>836</v>
      </c>
      <c r="C84" s="173" t="s">
        <v>814</v>
      </c>
      <c r="D84" s="173" t="s">
        <v>30</v>
      </c>
      <c r="E84" s="171">
        <v>1.0135234999999999E-2</v>
      </c>
      <c r="F84" s="171" t="str">
        <f>IF(C84="MAT.",VLOOKUP(A84,INSUMOS_AUX!A:F,6,0),0)</f>
        <v>133,75</v>
      </c>
      <c r="G84" s="171">
        <f>IF(C84="M.O.",VLOOKUP(A84,INSUMOS_AUX!A:F,6,0),0)</f>
        <v>0</v>
      </c>
      <c r="H84">
        <f t="shared" si="6"/>
        <v>1.3555876812499998</v>
      </c>
      <c r="I84">
        <f t="shared" si="7"/>
        <v>0</v>
      </c>
    </row>
    <row r="85" spans="1:9">
      <c r="A85" s="171">
        <v>40813</v>
      </c>
      <c r="B85" s="172" t="s">
        <v>857</v>
      </c>
      <c r="C85" s="173" t="s">
        <v>820</v>
      </c>
      <c r="D85" s="173" t="s">
        <v>58</v>
      </c>
      <c r="E85" s="171">
        <v>1.0091000000000001</v>
      </c>
      <c r="F85" s="171">
        <f>IF(C85="MAT.",VLOOKUP(A85,INSUMOS_AUX!A:F,6,0),0)</f>
        <v>0</v>
      </c>
      <c r="G85" s="171" t="str">
        <f>IF(C85="M.O.",VLOOKUP(A85,INSUMOS_AUX!A:F,6,0),0)</f>
        <v>15.405,51</v>
      </c>
      <c r="H85">
        <f t="shared" si="6"/>
        <v>0</v>
      </c>
      <c r="I85">
        <f t="shared" si="7"/>
        <v>15545.700141000001</v>
      </c>
    </row>
    <row r="86" spans="1:9">
      <c r="A86" s="171">
        <v>40863</v>
      </c>
      <c r="B86" s="172" t="s">
        <v>858</v>
      </c>
      <c r="C86" s="173" t="s">
        <v>814</v>
      </c>
      <c r="D86" s="173" t="s">
        <v>58</v>
      </c>
      <c r="E86" s="171">
        <v>1</v>
      </c>
      <c r="F86" s="171" t="str">
        <f>IF(C86="MAT.",VLOOKUP(A86,INSUMOS_AUX!A:F,6,0),0)</f>
        <v>69,24</v>
      </c>
      <c r="G86" s="171">
        <f>IF(C86="M.O.",VLOOKUP(A86,INSUMOS_AUX!A:F,6,0),0)</f>
        <v>0</v>
      </c>
      <c r="H86">
        <f t="shared" si="6"/>
        <v>69.239999999999995</v>
      </c>
      <c r="I86">
        <f t="shared" si="7"/>
        <v>0</v>
      </c>
    </row>
    <row r="87" spans="1:9">
      <c r="A87" s="171">
        <v>40864</v>
      </c>
      <c r="B87" s="172" t="s">
        <v>859</v>
      </c>
      <c r="C87" s="173" t="s">
        <v>814</v>
      </c>
      <c r="D87" s="173" t="s">
        <v>58</v>
      </c>
      <c r="E87" s="171">
        <v>1</v>
      </c>
      <c r="F87" s="171" t="str">
        <f>IF(C87="MAT.",VLOOKUP(A87,INSUMOS_AUX!A:F,6,0),0)</f>
        <v>3,94</v>
      </c>
      <c r="G87" s="171">
        <f>IF(C87="M.O.",VLOOKUP(A87,INSUMOS_AUX!A:F,6,0),0)</f>
        <v>0</v>
      </c>
      <c r="H87">
        <f t="shared" si="6"/>
        <v>3.94</v>
      </c>
      <c r="I87">
        <f t="shared" si="7"/>
        <v>0</v>
      </c>
    </row>
    <row r="88" spans="1:9">
      <c r="A88" s="297"/>
      <c r="B88" s="163"/>
      <c r="C88" s="163"/>
      <c r="D88" s="163"/>
      <c r="E88" s="163"/>
      <c r="F88" s="163"/>
      <c r="G88" s="163"/>
    </row>
    <row r="89" spans="1:9">
      <c r="A89" s="167" t="s">
        <v>72</v>
      </c>
      <c r="B89" s="168" t="s">
        <v>73</v>
      </c>
      <c r="C89" s="169" t="s">
        <v>57</v>
      </c>
      <c r="D89" s="169" t="s">
        <v>30</v>
      </c>
      <c r="E89" s="170" t="s">
        <v>862</v>
      </c>
      <c r="F89" s="170">
        <f>SUM(H90:H100)</f>
        <v>214.90643152423999</v>
      </c>
      <c r="G89" s="170">
        <f>SUM(I90:I100)</f>
        <v>17.688012000000001</v>
      </c>
    </row>
    <row r="90" spans="1:9">
      <c r="A90" s="171">
        <v>12892</v>
      </c>
      <c r="B90" s="172" t="s">
        <v>822</v>
      </c>
      <c r="C90" s="173" t="s">
        <v>814</v>
      </c>
      <c r="D90" s="173" t="s">
        <v>823</v>
      </c>
      <c r="E90" s="171">
        <v>1.37346E-4</v>
      </c>
      <c r="F90" s="171" t="str">
        <f>IF(C90="MAT.",VLOOKUP(A90,INSUMOS_AUX!A:F,6,0),0)</f>
        <v>9,00</v>
      </c>
      <c r="G90" s="171">
        <f>IF(C90="M.O.",VLOOKUP(A90,INSUMOS_AUX!A:F,6,0),0)</f>
        <v>0</v>
      </c>
      <c r="H90">
        <f t="shared" ref="H90:H100" si="8">E90*F90</f>
        <v>1.236114E-3</v>
      </c>
      <c r="I90">
        <f t="shared" ref="I90:I100" si="9">E90*G90</f>
        <v>0</v>
      </c>
    </row>
    <row r="91" spans="1:9">
      <c r="A91" s="171">
        <v>12893</v>
      </c>
      <c r="B91" s="172" t="s">
        <v>824</v>
      </c>
      <c r="C91" s="173" t="s">
        <v>814</v>
      </c>
      <c r="D91" s="173" t="s">
        <v>823</v>
      </c>
      <c r="E91" s="171">
        <v>1.6010000000000001E-5</v>
      </c>
      <c r="F91" s="171" t="str">
        <f>IF(C91="MAT.",VLOOKUP(A91,INSUMOS_AUX!A:F,6,0),0)</f>
        <v>48,00</v>
      </c>
      <c r="G91" s="171">
        <f>IF(C91="M.O.",VLOOKUP(A91,INSUMOS_AUX!A:F,6,0),0)</f>
        <v>0</v>
      </c>
      <c r="H91">
        <f t="shared" si="8"/>
        <v>7.6847999999999999E-4</v>
      </c>
      <c r="I91">
        <f t="shared" si="9"/>
        <v>0</v>
      </c>
    </row>
    <row r="92" spans="1:9">
      <c r="A92" s="171">
        <v>2707</v>
      </c>
      <c r="B92" s="172" t="s">
        <v>863</v>
      </c>
      <c r="C92" s="173" t="s">
        <v>820</v>
      </c>
      <c r="D92" s="173" t="s">
        <v>336</v>
      </c>
      <c r="E92" s="171">
        <v>0.20238</v>
      </c>
      <c r="F92" s="171">
        <f>IF(C92="MAT.",VLOOKUP(A92,INSUMOS_AUX!A:F,6,0),0)</f>
        <v>0</v>
      </c>
      <c r="G92" s="171" t="str">
        <f>IF(C92="M.O.",VLOOKUP(A92,INSUMOS_AUX!A:F,6,0),0)</f>
        <v>87,40</v>
      </c>
      <c r="H92">
        <f t="shared" si="8"/>
        <v>0</v>
      </c>
      <c r="I92">
        <f t="shared" si="9"/>
        <v>17.688012000000001</v>
      </c>
    </row>
    <row r="93" spans="1:9">
      <c r="A93" s="171">
        <v>36144</v>
      </c>
      <c r="B93" s="172" t="s">
        <v>832</v>
      </c>
      <c r="C93" s="173" t="s">
        <v>814</v>
      </c>
      <c r="D93" s="173" t="s">
        <v>30</v>
      </c>
      <c r="E93" s="171">
        <v>1.114872E-3</v>
      </c>
      <c r="F93" s="171" t="str">
        <f>IF(C93="MAT.",VLOOKUP(A93,INSUMOS_AUX!A:F,6,0),0)</f>
        <v>1,12</v>
      </c>
      <c r="G93" s="171">
        <f>IF(C93="M.O.",VLOOKUP(A93,INSUMOS_AUX!A:F,6,0),0)</f>
        <v>0</v>
      </c>
      <c r="H93">
        <f t="shared" si="8"/>
        <v>1.2486566400000002E-3</v>
      </c>
      <c r="I93">
        <f t="shared" si="9"/>
        <v>0</v>
      </c>
    </row>
    <row r="94" spans="1:9">
      <c r="A94" s="171">
        <v>36146</v>
      </c>
      <c r="B94" s="172" t="s">
        <v>833</v>
      </c>
      <c r="C94" s="173" t="s">
        <v>814</v>
      </c>
      <c r="D94" s="173" t="s">
        <v>30</v>
      </c>
      <c r="E94" s="171">
        <v>1.2403E-5</v>
      </c>
      <c r="F94" s="171" t="str">
        <f>IF(C94="MAT.",VLOOKUP(A94,INSUMOS_AUX!A:F,6,0),0)</f>
        <v>170,00</v>
      </c>
      <c r="G94" s="171">
        <f>IF(C94="M.O.",VLOOKUP(A94,INSUMOS_AUX!A:F,6,0),0)</f>
        <v>0</v>
      </c>
      <c r="H94">
        <f t="shared" si="8"/>
        <v>2.1085100000000001E-3</v>
      </c>
      <c r="I94">
        <f t="shared" si="9"/>
        <v>0</v>
      </c>
    </row>
    <row r="95" spans="1:9" ht="21">
      <c r="A95" s="171">
        <v>36149</v>
      </c>
      <c r="B95" s="172" t="s">
        <v>834</v>
      </c>
      <c r="C95" s="173" t="s">
        <v>814</v>
      </c>
      <c r="D95" s="173" t="s">
        <v>30</v>
      </c>
      <c r="E95" s="171">
        <v>7.1999999999999997E-6</v>
      </c>
      <c r="F95" s="171" t="str">
        <f>IF(C95="MAT.",VLOOKUP(A95,INSUMOS_AUX!A:F,6,0),0)</f>
        <v>117,50</v>
      </c>
      <c r="G95" s="171">
        <f>IF(C95="M.O.",VLOOKUP(A95,INSUMOS_AUX!A:F,6,0),0)</f>
        <v>0</v>
      </c>
      <c r="H95">
        <f t="shared" si="8"/>
        <v>8.4599999999999996E-4</v>
      </c>
      <c r="I95">
        <f t="shared" si="9"/>
        <v>0</v>
      </c>
    </row>
    <row r="96" spans="1:9">
      <c r="A96" s="171">
        <v>36150</v>
      </c>
      <c r="B96" s="172" t="s">
        <v>835</v>
      </c>
      <c r="C96" s="173" t="s">
        <v>814</v>
      </c>
      <c r="D96" s="173" t="s">
        <v>30</v>
      </c>
      <c r="E96" s="171">
        <v>2.6463000000000001E-5</v>
      </c>
      <c r="F96" s="171" t="str">
        <f>IF(C96="MAT.",VLOOKUP(A96,INSUMOS_AUX!A:F,6,0),0)</f>
        <v>29,70</v>
      </c>
      <c r="G96" s="171">
        <f>IF(C96="M.O.",VLOOKUP(A96,INSUMOS_AUX!A:F,6,0),0)</f>
        <v>0</v>
      </c>
      <c r="H96">
        <f t="shared" si="8"/>
        <v>7.8595110000000004E-4</v>
      </c>
      <c r="I96">
        <f t="shared" si="9"/>
        <v>0</v>
      </c>
    </row>
    <row r="97" spans="1:9" ht="21">
      <c r="A97" s="171">
        <v>36153</v>
      </c>
      <c r="B97" s="172" t="s">
        <v>836</v>
      </c>
      <c r="C97" s="173" t="s">
        <v>814</v>
      </c>
      <c r="D97" s="173" t="s">
        <v>30</v>
      </c>
      <c r="E97" s="171">
        <v>1.075E-5</v>
      </c>
      <c r="F97" s="171" t="str">
        <f>IF(C97="MAT.",VLOOKUP(A97,INSUMOS_AUX!A:F,6,0),0)</f>
        <v>133,75</v>
      </c>
      <c r="G97" s="171">
        <f>IF(C97="M.O.",VLOOKUP(A97,INSUMOS_AUX!A:F,6,0),0)</f>
        <v>0</v>
      </c>
      <c r="H97">
        <f t="shared" si="8"/>
        <v>1.4378125000000001E-3</v>
      </c>
      <c r="I97">
        <f t="shared" si="9"/>
        <v>0</v>
      </c>
    </row>
    <row r="98" spans="1:9">
      <c r="A98" s="171">
        <v>37372</v>
      </c>
      <c r="B98" s="172" t="s">
        <v>840</v>
      </c>
      <c r="C98" s="173" t="s">
        <v>814</v>
      </c>
      <c r="D98" s="173" t="s">
        <v>336</v>
      </c>
      <c r="E98" s="171">
        <v>0.2</v>
      </c>
      <c r="F98" s="171" t="str">
        <f>IF(C98="MAT.",VLOOKUP(A98,INSUMOS_AUX!A:F,6,0),0)</f>
        <v>0,37</v>
      </c>
      <c r="G98" s="171">
        <f>IF(C98="M.O.",VLOOKUP(A98,INSUMOS_AUX!A:F,6,0),0)</f>
        <v>0</v>
      </c>
      <c r="H98">
        <f t="shared" si="8"/>
        <v>7.3999999999999996E-2</v>
      </c>
      <c r="I98">
        <f t="shared" si="9"/>
        <v>0</v>
      </c>
    </row>
    <row r="99" spans="1:9">
      <c r="A99" s="171">
        <v>37373</v>
      </c>
      <c r="B99" s="172" t="s">
        <v>841</v>
      </c>
      <c r="C99" s="173" t="s">
        <v>814</v>
      </c>
      <c r="D99" s="173" t="s">
        <v>336</v>
      </c>
      <c r="E99" s="171">
        <v>0.2</v>
      </c>
      <c r="F99" s="171" t="str">
        <f>IF(C99="MAT.",VLOOKUP(A99,INSUMOS_AUX!A:F,6,0),0)</f>
        <v>0,02</v>
      </c>
      <c r="G99" s="171">
        <f>IF(C99="M.O.",VLOOKUP(A99,INSUMOS_AUX!A:F,6,0),0)</f>
        <v>0</v>
      </c>
      <c r="H99">
        <f t="shared" si="8"/>
        <v>4.0000000000000001E-3</v>
      </c>
      <c r="I99">
        <f t="shared" si="9"/>
        <v>0</v>
      </c>
    </row>
    <row r="100" spans="1:9" ht="21">
      <c r="A100" s="171" t="s">
        <v>864</v>
      </c>
      <c r="B100" s="172" t="s">
        <v>865</v>
      </c>
      <c r="C100" s="173" t="s">
        <v>814</v>
      </c>
      <c r="D100" s="173" t="s">
        <v>30</v>
      </c>
      <c r="E100" s="171">
        <v>1</v>
      </c>
      <c r="F100" s="171">
        <f>IF(C100="MAT.",VLOOKUP(A100,INSUMOS_AUX!A:F,6,0),0)</f>
        <v>214.82</v>
      </c>
      <c r="G100" s="171">
        <f>IF(C100="M.O.",VLOOKUP(A100,INSUMOS_AUX!A:F,6,0),0)</f>
        <v>0</v>
      </c>
      <c r="H100">
        <f t="shared" si="8"/>
        <v>214.82</v>
      </c>
      <c r="I100">
        <f t="shared" si="9"/>
        <v>0</v>
      </c>
    </row>
    <row r="101" spans="1:9">
      <c r="A101" s="161"/>
      <c r="B101" s="163"/>
      <c r="C101" s="163"/>
      <c r="D101" s="163"/>
      <c r="E101" s="163"/>
      <c r="F101" s="163"/>
      <c r="G101" s="163"/>
    </row>
    <row r="102" spans="1:9">
      <c r="A102" s="167" t="s">
        <v>75</v>
      </c>
      <c r="B102" s="168" t="s">
        <v>76</v>
      </c>
      <c r="C102" s="169" t="s">
        <v>57</v>
      </c>
      <c r="D102" s="169" t="s">
        <v>30</v>
      </c>
      <c r="E102" s="170" t="s">
        <v>866</v>
      </c>
      <c r="F102" s="170">
        <f>SUM(H103:H113)</f>
        <v>9562.9264315242399</v>
      </c>
      <c r="G102" s="170">
        <f>SUM(I103:I113)</f>
        <v>17.688012000000001</v>
      </c>
    </row>
    <row r="103" spans="1:9">
      <c r="A103" s="171">
        <v>12892</v>
      </c>
      <c r="B103" s="172" t="s">
        <v>822</v>
      </c>
      <c r="C103" s="173" t="s">
        <v>814</v>
      </c>
      <c r="D103" s="173" t="s">
        <v>823</v>
      </c>
      <c r="E103" s="171">
        <v>1.37346E-4</v>
      </c>
      <c r="F103" s="171" t="str">
        <f>IF(C103="MAT.",VLOOKUP(A103,INSUMOS_AUX!A:F,6,0),0)</f>
        <v>9,00</v>
      </c>
      <c r="G103" s="171">
        <f>IF(C103="M.O.",VLOOKUP(A103,INSUMOS_AUX!A:F,6,0),0)</f>
        <v>0</v>
      </c>
      <c r="H103">
        <f t="shared" ref="H103:H113" si="10">E103*F103</f>
        <v>1.236114E-3</v>
      </c>
      <c r="I103">
        <f t="shared" ref="I103:I113" si="11">E103*G103</f>
        <v>0</v>
      </c>
    </row>
    <row r="104" spans="1:9">
      <c r="A104" s="171">
        <v>12893</v>
      </c>
      <c r="B104" s="172" t="s">
        <v>824</v>
      </c>
      <c r="C104" s="173" t="s">
        <v>814</v>
      </c>
      <c r="D104" s="173" t="s">
        <v>823</v>
      </c>
      <c r="E104" s="171">
        <v>1.6010000000000001E-5</v>
      </c>
      <c r="F104" s="171" t="str">
        <f>IF(C104="MAT.",VLOOKUP(A104,INSUMOS_AUX!A:F,6,0),0)</f>
        <v>48,00</v>
      </c>
      <c r="G104" s="171">
        <f>IF(C104="M.O.",VLOOKUP(A104,INSUMOS_AUX!A:F,6,0),0)</f>
        <v>0</v>
      </c>
      <c r="H104">
        <f t="shared" si="10"/>
        <v>7.6847999999999999E-4</v>
      </c>
      <c r="I104">
        <f t="shared" si="11"/>
        <v>0</v>
      </c>
    </row>
    <row r="105" spans="1:9">
      <c r="A105" s="171">
        <v>2707</v>
      </c>
      <c r="B105" s="172" t="s">
        <v>863</v>
      </c>
      <c r="C105" s="173" t="s">
        <v>820</v>
      </c>
      <c r="D105" s="173" t="s">
        <v>336</v>
      </c>
      <c r="E105" s="171">
        <v>0.20238</v>
      </c>
      <c r="F105" s="171">
        <f>IF(C105="MAT.",VLOOKUP(A105,INSUMOS_AUX!A:F,6,0),0)</f>
        <v>0</v>
      </c>
      <c r="G105" s="171" t="str">
        <f>IF(C105="M.O.",VLOOKUP(A105,INSUMOS_AUX!A:F,6,0),0)</f>
        <v>87,40</v>
      </c>
      <c r="H105">
        <f t="shared" si="10"/>
        <v>0</v>
      </c>
      <c r="I105">
        <f t="shared" si="11"/>
        <v>17.688012000000001</v>
      </c>
    </row>
    <row r="106" spans="1:9">
      <c r="A106" s="171">
        <v>36144</v>
      </c>
      <c r="B106" s="172" t="s">
        <v>832</v>
      </c>
      <c r="C106" s="173" t="s">
        <v>814</v>
      </c>
      <c r="D106" s="173" t="s">
        <v>30</v>
      </c>
      <c r="E106" s="171">
        <v>1.114872E-3</v>
      </c>
      <c r="F106" s="171" t="str">
        <f>IF(C106="MAT.",VLOOKUP(A106,INSUMOS_AUX!A:F,6,0),0)</f>
        <v>1,12</v>
      </c>
      <c r="G106" s="171">
        <f>IF(C106="M.O.",VLOOKUP(A106,INSUMOS_AUX!A:F,6,0),0)</f>
        <v>0</v>
      </c>
      <c r="H106">
        <f t="shared" si="10"/>
        <v>1.2486566400000002E-3</v>
      </c>
      <c r="I106">
        <f t="shared" si="11"/>
        <v>0</v>
      </c>
    </row>
    <row r="107" spans="1:9">
      <c r="A107" s="171">
        <v>36146</v>
      </c>
      <c r="B107" s="172" t="s">
        <v>833</v>
      </c>
      <c r="C107" s="173" t="s">
        <v>814</v>
      </c>
      <c r="D107" s="173" t="s">
        <v>30</v>
      </c>
      <c r="E107" s="171">
        <v>1.2403E-5</v>
      </c>
      <c r="F107" s="171" t="str">
        <f>IF(C107="MAT.",VLOOKUP(A107,INSUMOS_AUX!A:F,6,0),0)</f>
        <v>170,00</v>
      </c>
      <c r="G107" s="171">
        <f>IF(C107="M.O.",VLOOKUP(A107,INSUMOS_AUX!A:F,6,0),0)</f>
        <v>0</v>
      </c>
      <c r="H107">
        <f t="shared" si="10"/>
        <v>2.1085100000000001E-3</v>
      </c>
      <c r="I107">
        <f t="shared" si="11"/>
        <v>0</v>
      </c>
    </row>
    <row r="108" spans="1:9" ht="21">
      <c r="A108" s="171">
        <v>36149</v>
      </c>
      <c r="B108" s="172" t="s">
        <v>834</v>
      </c>
      <c r="C108" s="173" t="s">
        <v>814</v>
      </c>
      <c r="D108" s="173" t="s">
        <v>30</v>
      </c>
      <c r="E108" s="171">
        <v>7.1999999999999997E-6</v>
      </c>
      <c r="F108" s="171" t="str">
        <f>IF(C108="MAT.",VLOOKUP(A108,INSUMOS_AUX!A:F,6,0),0)</f>
        <v>117,50</v>
      </c>
      <c r="G108" s="171">
        <f>IF(C108="M.O.",VLOOKUP(A108,INSUMOS_AUX!A:F,6,0),0)</f>
        <v>0</v>
      </c>
      <c r="H108">
        <f t="shared" si="10"/>
        <v>8.4599999999999996E-4</v>
      </c>
      <c r="I108">
        <f t="shared" si="11"/>
        <v>0</v>
      </c>
    </row>
    <row r="109" spans="1:9">
      <c r="A109" s="171">
        <v>36150</v>
      </c>
      <c r="B109" s="172" t="s">
        <v>835</v>
      </c>
      <c r="C109" s="173" t="s">
        <v>814</v>
      </c>
      <c r="D109" s="173" t="s">
        <v>30</v>
      </c>
      <c r="E109" s="171">
        <v>2.6463000000000001E-5</v>
      </c>
      <c r="F109" s="171" t="str">
        <f>IF(C109="MAT.",VLOOKUP(A109,INSUMOS_AUX!A:F,6,0),0)</f>
        <v>29,70</v>
      </c>
      <c r="G109" s="171">
        <f>IF(C109="M.O.",VLOOKUP(A109,INSUMOS_AUX!A:F,6,0),0)</f>
        <v>0</v>
      </c>
      <c r="H109">
        <f t="shared" si="10"/>
        <v>7.8595110000000004E-4</v>
      </c>
      <c r="I109">
        <f t="shared" si="11"/>
        <v>0</v>
      </c>
    </row>
    <row r="110" spans="1:9" ht="21">
      <c r="A110" s="171">
        <v>36153</v>
      </c>
      <c r="B110" s="172" t="s">
        <v>836</v>
      </c>
      <c r="C110" s="173" t="s">
        <v>814</v>
      </c>
      <c r="D110" s="173" t="s">
        <v>30</v>
      </c>
      <c r="E110" s="171">
        <v>1.075E-5</v>
      </c>
      <c r="F110" s="171" t="str">
        <f>IF(C110="MAT.",VLOOKUP(A110,INSUMOS_AUX!A:F,6,0),0)</f>
        <v>133,75</v>
      </c>
      <c r="G110" s="171">
        <f>IF(C110="M.O.",VLOOKUP(A110,INSUMOS_AUX!A:F,6,0),0)</f>
        <v>0</v>
      </c>
      <c r="H110">
        <f t="shared" si="10"/>
        <v>1.4378125000000001E-3</v>
      </c>
      <c r="I110">
        <f t="shared" si="11"/>
        <v>0</v>
      </c>
    </row>
    <row r="111" spans="1:9">
      <c r="A111" s="171">
        <v>37372</v>
      </c>
      <c r="B111" s="172" t="s">
        <v>840</v>
      </c>
      <c r="C111" s="173" t="s">
        <v>814</v>
      </c>
      <c r="D111" s="173" t="s">
        <v>336</v>
      </c>
      <c r="E111" s="171">
        <v>0.2</v>
      </c>
      <c r="F111" s="171" t="str">
        <f>IF(C111="MAT.",VLOOKUP(A111,INSUMOS_AUX!A:F,6,0),0)</f>
        <v>0,37</v>
      </c>
      <c r="G111" s="171">
        <f>IF(C111="M.O.",VLOOKUP(A111,INSUMOS_AUX!A:F,6,0),0)</f>
        <v>0</v>
      </c>
      <c r="H111">
        <f t="shared" si="10"/>
        <v>7.3999999999999996E-2</v>
      </c>
      <c r="I111">
        <f t="shared" si="11"/>
        <v>0</v>
      </c>
    </row>
    <row r="112" spans="1:9">
      <c r="A112" s="171">
        <v>37373</v>
      </c>
      <c r="B112" s="172" t="s">
        <v>841</v>
      </c>
      <c r="C112" s="173" t="s">
        <v>814</v>
      </c>
      <c r="D112" s="173" t="s">
        <v>336</v>
      </c>
      <c r="E112" s="171">
        <v>0.2</v>
      </c>
      <c r="F112" s="171" t="str">
        <f>IF(C112="MAT.",VLOOKUP(A112,INSUMOS_AUX!A:F,6,0),0)</f>
        <v>0,02</v>
      </c>
      <c r="G112" s="171">
        <f>IF(C112="M.O.",VLOOKUP(A112,INSUMOS_AUX!A:F,6,0),0)</f>
        <v>0</v>
      </c>
      <c r="H112">
        <f t="shared" si="10"/>
        <v>4.0000000000000001E-3</v>
      </c>
      <c r="I112">
        <f t="shared" si="11"/>
        <v>0</v>
      </c>
    </row>
    <row r="113" spans="1:9">
      <c r="A113" s="171" t="s">
        <v>867</v>
      </c>
      <c r="B113" s="172" t="s">
        <v>868</v>
      </c>
      <c r="C113" s="173" t="s">
        <v>814</v>
      </c>
      <c r="D113" s="173" t="s">
        <v>30</v>
      </c>
      <c r="E113" s="171">
        <v>1</v>
      </c>
      <c r="F113" s="171">
        <f>IF(C113="MAT.",VLOOKUP(A113,INSUMOS_AUX!A:F,6,0),0)</f>
        <v>9562.84</v>
      </c>
      <c r="G113" s="171">
        <f>IF(C113="M.O.",VLOOKUP(A113,INSUMOS_AUX!A:F,6,0),0)</f>
        <v>0</v>
      </c>
      <c r="H113">
        <f t="shared" si="10"/>
        <v>9562.84</v>
      </c>
      <c r="I113">
        <f t="shared" si="11"/>
        <v>0</v>
      </c>
    </row>
    <row r="114" spans="1:9">
      <c r="A114" s="161"/>
      <c r="B114" s="163"/>
      <c r="C114" s="163"/>
      <c r="D114" s="163"/>
      <c r="E114" s="163"/>
      <c r="F114" s="163"/>
      <c r="G114" s="163"/>
    </row>
    <row r="115" spans="1:9">
      <c r="A115" s="167" t="s">
        <v>78</v>
      </c>
      <c r="B115" s="168" t="s">
        <v>79</v>
      </c>
      <c r="C115" s="169" t="s">
        <v>57</v>
      </c>
      <c r="D115" s="169" t="s">
        <v>30</v>
      </c>
      <c r="E115" s="170" t="s">
        <v>869</v>
      </c>
      <c r="F115" s="170">
        <f>SUM(H116:H121)</f>
        <v>7.7523333333333335</v>
      </c>
      <c r="G115" s="170">
        <f>SUM(I116:I121)</f>
        <v>3.7081413000000003</v>
      </c>
    </row>
    <row r="116" spans="1:9">
      <c r="A116" s="171">
        <v>2350</v>
      </c>
      <c r="B116" s="172" t="s">
        <v>870</v>
      </c>
      <c r="C116" s="173" t="s">
        <v>820</v>
      </c>
      <c r="D116" s="173" t="s">
        <v>336</v>
      </c>
      <c r="E116" s="171">
        <v>0.30123</v>
      </c>
      <c r="F116" s="171">
        <f>IF(C116="MAT.",VLOOKUP(A116,INSUMOS_AUX!A:F,6,0),0)</f>
        <v>0</v>
      </c>
      <c r="G116" s="171" t="str">
        <f>IF(C116="M.O.",VLOOKUP(A116,INSUMOS_AUX!A:F,6,0),0)</f>
        <v>12,31</v>
      </c>
      <c r="H116">
        <f t="shared" ref="H116:H121" si="12">E116*F116</f>
        <v>0</v>
      </c>
      <c r="I116">
        <f t="shared" ref="I116:I121" si="13">E116*G116</f>
        <v>3.7081413000000003</v>
      </c>
    </row>
    <row r="117" spans="1:9">
      <c r="A117" s="171">
        <v>37370</v>
      </c>
      <c r="B117" s="172" t="s">
        <v>838</v>
      </c>
      <c r="C117" s="173" t="s">
        <v>814</v>
      </c>
      <c r="D117" s="173" t="s">
        <v>336</v>
      </c>
      <c r="E117" s="171">
        <v>0.3</v>
      </c>
      <c r="F117" s="171" t="str">
        <f>IF(C117="MAT.",VLOOKUP(A117,INSUMOS_AUX!A:F,6,0),0)</f>
        <v>1,70</v>
      </c>
      <c r="G117" s="171">
        <f>IF(C117="M.O.",VLOOKUP(A117,INSUMOS_AUX!A:F,6,0),0)</f>
        <v>0</v>
      </c>
      <c r="H117">
        <f t="shared" si="12"/>
        <v>0.51</v>
      </c>
      <c r="I117">
        <f t="shared" si="13"/>
        <v>0</v>
      </c>
    </row>
    <row r="118" spans="1:9">
      <c r="A118" s="171">
        <v>37371</v>
      </c>
      <c r="B118" s="172" t="s">
        <v>839</v>
      </c>
      <c r="C118" s="173" t="s">
        <v>814</v>
      </c>
      <c r="D118" s="173" t="s">
        <v>336</v>
      </c>
      <c r="E118" s="171">
        <v>0.3</v>
      </c>
      <c r="F118" s="171" t="str">
        <f>IF(C118="MAT.",VLOOKUP(A118,INSUMOS_AUX!A:F,6,0),0)</f>
        <v>0,64</v>
      </c>
      <c r="G118" s="171">
        <f>IF(C118="M.O.",VLOOKUP(A118,INSUMOS_AUX!A:F,6,0),0)</f>
        <v>0</v>
      </c>
      <c r="H118">
        <f t="shared" si="12"/>
        <v>0.192</v>
      </c>
      <c r="I118">
        <f t="shared" si="13"/>
        <v>0</v>
      </c>
    </row>
    <row r="119" spans="1:9">
      <c r="A119" s="171">
        <v>37372</v>
      </c>
      <c r="B119" s="172" t="s">
        <v>840</v>
      </c>
      <c r="C119" s="173" t="s">
        <v>814</v>
      </c>
      <c r="D119" s="173" t="s">
        <v>336</v>
      </c>
      <c r="E119" s="171">
        <v>0.3</v>
      </c>
      <c r="F119" s="171" t="str">
        <f>IF(C119="MAT.",VLOOKUP(A119,INSUMOS_AUX!A:F,6,0),0)</f>
        <v>0,37</v>
      </c>
      <c r="G119" s="171">
        <f>IF(C119="M.O.",VLOOKUP(A119,INSUMOS_AUX!A:F,6,0),0)</f>
        <v>0</v>
      </c>
      <c r="H119">
        <f t="shared" si="12"/>
        <v>0.111</v>
      </c>
      <c r="I119">
        <f t="shared" si="13"/>
        <v>0</v>
      </c>
    </row>
    <row r="120" spans="1:9">
      <c r="A120" s="171">
        <v>37373</v>
      </c>
      <c r="B120" s="172" t="s">
        <v>841</v>
      </c>
      <c r="C120" s="173" t="s">
        <v>814</v>
      </c>
      <c r="D120" s="173" t="s">
        <v>336</v>
      </c>
      <c r="E120" s="171">
        <v>0.3</v>
      </c>
      <c r="F120" s="171" t="str">
        <f>IF(C120="MAT.",VLOOKUP(A120,INSUMOS_AUX!A:F,6,0),0)</f>
        <v>0,02</v>
      </c>
      <c r="G120" s="171">
        <f>IF(C120="M.O.",VLOOKUP(A120,INSUMOS_AUX!A:F,6,0),0)</f>
        <v>0</v>
      </c>
      <c r="H120">
        <f t="shared" si="12"/>
        <v>6.0000000000000001E-3</v>
      </c>
      <c r="I120">
        <f t="shared" si="13"/>
        <v>0</v>
      </c>
    </row>
    <row r="121" spans="1:9">
      <c r="A121" s="171" t="s">
        <v>871</v>
      </c>
      <c r="B121" s="172" t="s">
        <v>872</v>
      </c>
      <c r="C121" s="173" t="s">
        <v>814</v>
      </c>
      <c r="D121" s="173" t="s">
        <v>30</v>
      </c>
      <c r="E121" s="171">
        <v>1</v>
      </c>
      <c r="F121" s="171">
        <f>IF(C121="MAT.",VLOOKUP(A121,INSUMOS_AUX!A:F,6,0),0)</f>
        <v>6.9333333333333336</v>
      </c>
      <c r="G121" s="171">
        <f>IF(C121="M.O.",VLOOKUP(A121,INSUMOS_AUX!A:F,6,0),0)</f>
        <v>0</v>
      </c>
      <c r="H121">
        <f t="shared" si="12"/>
        <v>6.9333333333333336</v>
      </c>
      <c r="I121">
        <f t="shared" si="13"/>
        <v>0</v>
      </c>
    </row>
    <row r="122" spans="1:9">
      <c r="A122" s="161"/>
      <c r="B122" s="163"/>
      <c r="C122" s="163"/>
      <c r="D122" s="163"/>
      <c r="E122" s="163"/>
      <c r="F122" s="163"/>
      <c r="G122" s="163"/>
    </row>
    <row r="123" spans="1:9">
      <c r="A123" s="164">
        <v>2</v>
      </c>
      <c r="B123" s="165" t="s">
        <v>80</v>
      </c>
      <c r="C123" s="166"/>
      <c r="D123" s="166"/>
      <c r="E123" s="166"/>
      <c r="F123" s="166"/>
      <c r="G123" s="166"/>
    </row>
    <row r="124" spans="1:9">
      <c r="A124" s="161"/>
      <c r="B124" s="163"/>
      <c r="C124" s="163"/>
      <c r="D124" s="163"/>
      <c r="E124" s="163"/>
      <c r="F124" s="163"/>
      <c r="G124" s="163"/>
    </row>
    <row r="125" spans="1:9">
      <c r="A125" s="164" t="s">
        <v>873</v>
      </c>
      <c r="B125" s="165" t="s">
        <v>82</v>
      </c>
      <c r="C125" s="166"/>
      <c r="D125" s="166"/>
      <c r="E125" s="166"/>
      <c r="F125" s="166"/>
      <c r="G125" s="166"/>
    </row>
    <row r="126" spans="1:9">
      <c r="A126" s="161"/>
      <c r="B126" s="163"/>
      <c r="C126" s="163"/>
      <c r="D126" s="163"/>
      <c r="E126" s="163"/>
      <c r="F126" s="163"/>
      <c r="G126" s="163"/>
    </row>
    <row r="127" spans="1:9">
      <c r="A127" s="164" t="s">
        <v>874</v>
      </c>
      <c r="B127" s="165" t="s">
        <v>84</v>
      </c>
      <c r="C127" s="166"/>
      <c r="D127" s="166"/>
      <c r="E127" s="166"/>
      <c r="F127" s="166"/>
      <c r="G127" s="166"/>
    </row>
    <row r="128" spans="1:9">
      <c r="A128" s="161"/>
      <c r="B128" s="163"/>
      <c r="C128" s="163"/>
      <c r="D128" s="163"/>
      <c r="E128" s="163"/>
      <c r="F128" s="163"/>
      <c r="G128" s="163"/>
    </row>
    <row r="129" spans="1:9" ht="31.5">
      <c r="A129" s="167" t="s">
        <v>86</v>
      </c>
      <c r="B129" s="168" t="s">
        <v>87</v>
      </c>
      <c r="C129" s="169" t="s">
        <v>57</v>
      </c>
      <c r="D129" s="169" t="s">
        <v>88</v>
      </c>
      <c r="E129" s="170" t="s">
        <v>875</v>
      </c>
      <c r="F129" s="170">
        <f>SUM(H130:H156)</f>
        <v>26.040158608519999</v>
      </c>
      <c r="G129" s="170">
        <f>SUM(I130:I156)</f>
        <v>6.5171479999999997</v>
      </c>
    </row>
    <row r="130" spans="1:9">
      <c r="A130" s="171">
        <v>10</v>
      </c>
      <c r="B130" s="172" t="s">
        <v>816</v>
      </c>
      <c r="C130" s="173" t="s">
        <v>814</v>
      </c>
      <c r="D130" s="173" t="s">
        <v>30</v>
      </c>
      <c r="E130" s="171">
        <v>4.4094599999999996E-3</v>
      </c>
      <c r="F130" s="171" t="str">
        <f>IF(C130="MAT.",VLOOKUP(A130,INSUMOS_AUX!A:F,6,0),0)</f>
        <v>6,13</v>
      </c>
      <c r="G130" s="171">
        <f>IF(C130="M.O.",VLOOKUP(A130,INSUMOS_AUX!A:F,6,0),0)</f>
        <v>0</v>
      </c>
      <c r="H130">
        <f t="shared" ref="H130:H156" si="14">E130*F130</f>
        <v>2.7029989799999998E-2</v>
      </c>
      <c r="I130">
        <f t="shared" ref="I130:I156" si="15">E130*G130</f>
        <v>0</v>
      </c>
    </row>
    <row r="131" spans="1:9" ht="21">
      <c r="A131" s="171">
        <v>11359</v>
      </c>
      <c r="B131" s="172" t="s">
        <v>818</v>
      </c>
      <c r="C131" s="173" t="s">
        <v>814</v>
      </c>
      <c r="D131" s="173" t="s">
        <v>30</v>
      </c>
      <c r="E131" s="171">
        <v>3.7236000000000001E-5</v>
      </c>
      <c r="F131" s="171" t="str">
        <f>IF(C131="MAT.",VLOOKUP(A131,INSUMOS_AUX!A:F,6,0),0)</f>
        <v>604,45</v>
      </c>
      <c r="G131" s="171">
        <f>IF(C131="M.O.",VLOOKUP(A131,INSUMOS_AUX!A:F,6,0),0)</f>
        <v>0</v>
      </c>
      <c r="H131">
        <f t="shared" si="14"/>
        <v>2.2507300200000004E-2</v>
      </c>
      <c r="I131">
        <f t="shared" si="15"/>
        <v>0</v>
      </c>
    </row>
    <row r="132" spans="1:9">
      <c r="A132" s="171">
        <v>12815</v>
      </c>
      <c r="B132" s="172" t="s">
        <v>821</v>
      </c>
      <c r="C132" s="173" t="s">
        <v>814</v>
      </c>
      <c r="D132" s="173" t="s">
        <v>30</v>
      </c>
      <c r="E132" s="171">
        <v>4.9880059999999997E-3</v>
      </c>
      <c r="F132" s="171" t="str">
        <f>IF(C132="MAT.",VLOOKUP(A132,INSUMOS_AUX!A:F,6,0),0)</f>
        <v>5,65</v>
      </c>
      <c r="G132" s="171">
        <f>IF(C132="M.O.",VLOOKUP(A132,INSUMOS_AUX!A:F,6,0),0)</f>
        <v>0</v>
      </c>
      <c r="H132">
        <f t="shared" si="14"/>
        <v>2.8182233899999999E-2</v>
      </c>
      <c r="I132">
        <f t="shared" si="15"/>
        <v>0</v>
      </c>
    </row>
    <row r="133" spans="1:9">
      <c r="A133" s="171">
        <v>12892</v>
      </c>
      <c r="B133" s="172" t="s">
        <v>822</v>
      </c>
      <c r="C133" s="173" t="s">
        <v>814</v>
      </c>
      <c r="D133" s="173" t="s">
        <v>823</v>
      </c>
      <c r="E133" s="171">
        <v>7.5540299999999998E-3</v>
      </c>
      <c r="F133" s="171" t="str">
        <f>IF(C133="MAT.",VLOOKUP(A133,INSUMOS_AUX!A:F,6,0),0)</f>
        <v>9,00</v>
      </c>
      <c r="G133" s="171">
        <f>IF(C133="M.O.",VLOOKUP(A133,INSUMOS_AUX!A:F,6,0),0)</f>
        <v>0</v>
      </c>
      <c r="H133">
        <f t="shared" si="14"/>
        <v>6.7986270000000001E-2</v>
      </c>
      <c r="I133">
        <f t="shared" si="15"/>
        <v>0</v>
      </c>
    </row>
    <row r="134" spans="1:9">
      <c r="A134" s="171">
        <v>12893</v>
      </c>
      <c r="B134" s="172" t="s">
        <v>824</v>
      </c>
      <c r="C134" s="173" t="s">
        <v>814</v>
      </c>
      <c r="D134" s="173" t="s">
        <v>823</v>
      </c>
      <c r="E134" s="171">
        <v>8.8055000000000002E-4</v>
      </c>
      <c r="F134" s="171" t="str">
        <f>IF(C134="MAT.",VLOOKUP(A134,INSUMOS_AUX!A:F,6,0),0)</f>
        <v>48,00</v>
      </c>
      <c r="G134" s="171">
        <f>IF(C134="M.O.",VLOOKUP(A134,INSUMOS_AUX!A:F,6,0),0)</f>
        <v>0</v>
      </c>
      <c r="H134">
        <f t="shared" si="14"/>
        <v>4.2266400000000003E-2</v>
      </c>
      <c r="I134">
        <f t="shared" si="15"/>
        <v>0</v>
      </c>
    </row>
    <row r="135" spans="1:9">
      <c r="A135" s="171">
        <v>246</v>
      </c>
      <c r="B135" s="172" t="s">
        <v>876</v>
      </c>
      <c r="C135" s="173" t="s">
        <v>820</v>
      </c>
      <c r="D135" s="173" t="s">
        <v>336</v>
      </c>
      <c r="E135" s="171">
        <v>0.2789875</v>
      </c>
      <c r="F135" s="171">
        <f>IF(C135="MAT.",VLOOKUP(A135,INSUMOS_AUX!A:F,6,0),0)</f>
        <v>0</v>
      </c>
      <c r="G135" s="171" t="str">
        <f>IF(C135="M.O.",VLOOKUP(A135,INSUMOS_AUX!A:F,6,0),0)</f>
        <v>10,01</v>
      </c>
      <c r="H135">
        <f t="shared" si="14"/>
        <v>0</v>
      </c>
      <c r="I135">
        <f t="shared" si="15"/>
        <v>2.7926648749999998</v>
      </c>
    </row>
    <row r="136" spans="1:9">
      <c r="A136" s="171">
        <v>25966</v>
      </c>
      <c r="B136" s="172" t="s">
        <v>827</v>
      </c>
      <c r="C136" s="173" t="s">
        <v>814</v>
      </c>
      <c r="D136" s="173" t="s">
        <v>828</v>
      </c>
      <c r="E136" s="171">
        <v>8.3132599999999996E-4</v>
      </c>
      <c r="F136" s="171" t="str">
        <f>IF(C136="MAT.",VLOOKUP(A136,INSUMOS_AUX!A:F,6,0),0)</f>
        <v>13,63</v>
      </c>
      <c r="G136" s="171">
        <f>IF(C136="M.O.",VLOOKUP(A136,INSUMOS_AUX!A:F,6,0),0)</f>
        <v>0</v>
      </c>
      <c r="H136">
        <f t="shared" si="14"/>
        <v>1.133097338E-2</v>
      </c>
      <c r="I136">
        <f t="shared" si="15"/>
        <v>0</v>
      </c>
    </row>
    <row r="137" spans="1:9">
      <c r="A137" s="171">
        <v>2696</v>
      </c>
      <c r="B137" s="172" t="s">
        <v>877</v>
      </c>
      <c r="C137" s="173" t="s">
        <v>820</v>
      </c>
      <c r="D137" s="173" t="s">
        <v>336</v>
      </c>
      <c r="E137" s="171">
        <v>0.2789875</v>
      </c>
      <c r="F137" s="171">
        <f>IF(C137="MAT.",VLOOKUP(A137,INSUMOS_AUX!A:F,6,0),0)</f>
        <v>0</v>
      </c>
      <c r="G137" s="171" t="str">
        <f>IF(C137="M.O.",VLOOKUP(A137,INSUMOS_AUX!A:F,6,0),0)</f>
        <v>13,35</v>
      </c>
      <c r="H137">
        <f t="shared" si="14"/>
        <v>0</v>
      </c>
      <c r="I137">
        <f t="shared" si="15"/>
        <v>3.7244831249999999</v>
      </c>
    </row>
    <row r="138" spans="1:9">
      <c r="A138" s="171">
        <v>2711</v>
      </c>
      <c r="B138" s="172" t="s">
        <v>831</v>
      </c>
      <c r="C138" s="173" t="s">
        <v>814</v>
      </c>
      <c r="D138" s="173" t="s">
        <v>30</v>
      </c>
      <c r="E138" s="171">
        <v>3.6552999999999998E-4</v>
      </c>
      <c r="F138" s="171" t="str">
        <f>IF(C138="MAT.",VLOOKUP(A138,INSUMOS_AUX!A:F,6,0),0)</f>
        <v>100,24</v>
      </c>
      <c r="G138" s="171">
        <f>IF(C138="M.O.",VLOOKUP(A138,INSUMOS_AUX!A:F,6,0),0)</f>
        <v>0</v>
      </c>
      <c r="H138">
        <f t="shared" si="14"/>
        <v>3.6640727199999994E-2</v>
      </c>
      <c r="I138">
        <f t="shared" si="15"/>
        <v>0</v>
      </c>
    </row>
    <row r="139" spans="1:9">
      <c r="A139" s="171">
        <v>36144</v>
      </c>
      <c r="B139" s="172" t="s">
        <v>832</v>
      </c>
      <c r="C139" s="173" t="s">
        <v>814</v>
      </c>
      <c r="D139" s="173" t="s">
        <v>30</v>
      </c>
      <c r="E139" s="171">
        <v>6.1317959999999998E-2</v>
      </c>
      <c r="F139" s="171" t="str">
        <f>IF(C139="MAT.",VLOOKUP(A139,INSUMOS_AUX!A:F,6,0),0)</f>
        <v>1,12</v>
      </c>
      <c r="G139" s="171">
        <f>IF(C139="M.O.",VLOOKUP(A139,INSUMOS_AUX!A:F,6,0),0)</f>
        <v>0</v>
      </c>
      <c r="H139">
        <f t="shared" si="14"/>
        <v>6.8676115199999999E-2</v>
      </c>
      <c r="I139">
        <f t="shared" si="15"/>
        <v>0</v>
      </c>
    </row>
    <row r="140" spans="1:9">
      <c r="A140" s="171">
        <v>36146</v>
      </c>
      <c r="B140" s="172" t="s">
        <v>833</v>
      </c>
      <c r="C140" s="173" t="s">
        <v>814</v>
      </c>
      <c r="D140" s="173" t="s">
        <v>30</v>
      </c>
      <c r="E140" s="171">
        <v>6.8216499999999998E-4</v>
      </c>
      <c r="F140" s="171" t="str">
        <f>IF(C140="MAT.",VLOOKUP(A140,INSUMOS_AUX!A:F,6,0),0)</f>
        <v>170,00</v>
      </c>
      <c r="G140" s="171">
        <f>IF(C140="M.O.",VLOOKUP(A140,INSUMOS_AUX!A:F,6,0),0)</f>
        <v>0</v>
      </c>
      <c r="H140">
        <f t="shared" si="14"/>
        <v>0.11596805</v>
      </c>
      <c r="I140">
        <f t="shared" si="15"/>
        <v>0</v>
      </c>
    </row>
    <row r="141" spans="1:9" ht="21">
      <c r="A141" s="171">
        <v>36149</v>
      </c>
      <c r="B141" s="172" t="s">
        <v>834</v>
      </c>
      <c r="C141" s="173" t="s">
        <v>814</v>
      </c>
      <c r="D141" s="173" t="s">
        <v>30</v>
      </c>
      <c r="E141" s="171">
        <v>3.9599999999999998E-4</v>
      </c>
      <c r="F141" s="171" t="str">
        <f>IF(C141="MAT.",VLOOKUP(A141,INSUMOS_AUX!A:F,6,0),0)</f>
        <v>117,50</v>
      </c>
      <c r="G141" s="171">
        <f>IF(C141="M.O.",VLOOKUP(A141,INSUMOS_AUX!A:F,6,0),0)</f>
        <v>0</v>
      </c>
      <c r="H141">
        <f t="shared" si="14"/>
        <v>4.6529999999999995E-2</v>
      </c>
      <c r="I141">
        <f t="shared" si="15"/>
        <v>0</v>
      </c>
    </row>
    <row r="142" spans="1:9">
      <c r="A142" s="171">
        <v>36150</v>
      </c>
      <c r="B142" s="172" t="s">
        <v>835</v>
      </c>
      <c r="C142" s="173" t="s">
        <v>814</v>
      </c>
      <c r="D142" s="173" t="s">
        <v>30</v>
      </c>
      <c r="E142" s="171">
        <v>1.4554660000000001E-3</v>
      </c>
      <c r="F142" s="171" t="str">
        <f>IF(C142="MAT.",VLOOKUP(A142,INSUMOS_AUX!A:F,6,0),0)</f>
        <v>29,70</v>
      </c>
      <c r="G142" s="171">
        <f>IF(C142="M.O.",VLOOKUP(A142,INSUMOS_AUX!A:F,6,0),0)</f>
        <v>0</v>
      </c>
      <c r="H142">
        <f t="shared" si="14"/>
        <v>4.3227340199999999E-2</v>
      </c>
      <c r="I142">
        <f t="shared" si="15"/>
        <v>0</v>
      </c>
    </row>
    <row r="143" spans="1:9" ht="21">
      <c r="A143" s="171">
        <v>36153</v>
      </c>
      <c r="B143" s="172" t="s">
        <v>836</v>
      </c>
      <c r="C143" s="173" t="s">
        <v>814</v>
      </c>
      <c r="D143" s="173" t="s">
        <v>30</v>
      </c>
      <c r="E143" s="171">
        <v>5.9124999999999998E-4</v>
      </c>
      <c r="F143" s="171" t="str">
        <f>IF(C143="MAT.",VLOOKUP(A143,INSUMOS_AUX!A:F,6,0),0)</f>
        <v>133,75</v>
      </c>
      <c r="G143" s="171">
        <f>IF(C143="M.O.",VLOOKUP(A143,INSUMOS_AUX!A:F,6,0),0)</f>
        <v>0</v>
      </c>
      <c r="H143">
        <f t="shared" si="14"/>
        <v>7.9079687499999995E-2</v>
      </c>
      <c r="I143">
        <f t="shared" si="15"/>
        <v>0</v>
      </c>
    </row>
    <row r="144" spans="1:9">
      <c r="A144" s="171">
        <v>37370</v>
      </c>
      <c r="B144" s="172" t="s">
        <v>838</v>
      </c>
      <c r="C144" s="173" t="s">
        <v>814</v>
      </c>
      <c r="D144" s="173" t="s">
        <v>336</v>
      </c>
      <c r="E144" s="171">
        <v>0.55000000000000004</v>
      </c>
      <c r="F144" s="171" t="str">
        <f>IF(C144="MAT.",VLOOKUP(A144,INSUMOS_AUX!A:F,6,0),0)</f>
        <v>1,70</v>
      </c>
      <c r="G144" s="171">
        <f>IF(C144="M.O.",VLOOKUP(A144,INSUMOS_AUX!A:F,6,0),0)</f>
        <v>0</v>
      </c>
      <c r="H144">
        <f t="shared" si="14"/>
        <v>0.93500000000000005</v>
      </c>
      <c r="I144">
        <f t="shared" si="15"/>
        <v>0</v>
      </c>
    </row>
    <row r="145" spans="1:9">
      <c r="A145" s="171">
        <v>37371</v>
      </c>
      <c r="B145" s="172" t="s">
        <v>839</v>
      </c>
      <c r="C145" s="173" t="s">
        <v>814</v>
      </c>
      <c r="D145" s="173" t="s">
        <v>336</v>
      </c>
      <c r="E145" s="171">
        <v>0.55000000000000004</v>
      </c>
      <c r="F145" s="171" t="str">
        <f>IF(C145="MAT.",VLOOKUP(A145,INSUMOS_AUX!A:F,6,0),0)</f>
        <v>0,64</v>
      </c>
      <c r="G145" s="171">
        <f>IF(C145="M.O.",VLOOKUP(A145,INSUMOS_AUX!A:F,6,0),0)</f>
        <v>0</v>
      </c>
      <c r="H145">
        <f t="shared" si="14"/>
        <v>0.35200000000000004</v>
      </c>
      <c r="I145">
        <f t="shared" si="15"/>
        <v>0</v>
      </c>
    </row>
    <row r="146" spans="1:9">
      <c r="A146" s="171">
        <v>37372</v>
      </c>
      <c r="B146" s="172" t="s">
        <v>840</v>
      </c>
      <c r="C146" s="173" t="s">
        <v>814</v>
      </c>
      <c r="D146" s="173" t="s">
        <v>336</v>
      </c>
      <c r="E146" s="171">
        <v>0.55000000000000004</v>
      </c>
      <c r="F146" s="171" t="str">
        <f>IF(C146="MAT.",VLOOKUP(A146,INSUMOS_AUX!A:F,6,0),0)</f>
        <v>0,37</v>
      </c>
      <c r="G146" s="171">
        <f>IF(C146="M.O.",VLOOKUP(A146,INSUMOS_AUX!A:F,6,0),0)</f>
        <v>0</v>
      </c>
      <c r="H146">
        <f t="shared" si="14"/>
        <v>0.20350000000000001</v>
      </c>
      <c r="I146">
        <f t="shared" si="15"/>
        <v>0</v>
      </c>
    </row>
    <row r="147" spans="1:9">
      <c r="A147" s="171">
        <v>37373</v>
      </c>
      <c r="B147" s="172" t="s">
        <v>841</v>
      </c>
      <c r="C147" s="173" t="s">
        <v>814</v>
      </c>
      <c r="D147" s="173" t="s">
        <v>336</v>
      </c>
      <c r="E147" s="171">
        <v>0.55000000000000004</v>
      </c>
      <c r="F147" s="171" t="str">
        <f>IF(C147="MAT.",VLOOKUP(A147,INSUMOS_AUX!A:F,6,0),0)</f>
        <v>0,02</v>
      </c>
      <c r="G147" s="171">
        <f>IF(C147="M.O.",VLOOKUP(A147,INSUMOS_AUX!A:F,6,0),0)</f>
        <v>0</v>
      </c>
      <c r="H147">
        <f t="shared" si="14"/>
        <v>1.1000000000000001E-2</v>
      </c>
      <c r="I147">
        <f t="shared" si="15"/>
        <v>0</v>
      </c>
    </row>
    <row r="148" spans="1:9">
      <c r="A148" s="171">
        <v>38382</v>
      </c>
      <c r="B148" s="172" t="s">
        <v>843</v>
      </c>
      <c r="C148" s="173" t="s">
        <v>814</v>
      </c>
      <c r="D148" s="173" t="s">
        <v>30</v>
      </c>
      <c r="E148" s="171">
        <v>1.5015E-3</v>
      </c>
      <c r="F148" s="171" t="str">
        <f>IF(C148="MAT.",VLOOKUP(A148,INSUMOS_AUX!A:F,6,0),0)</f>
        <v>7,37</v>
      </c>
      <c r="G148" s="171">
        <f>IF(C148="M.O.",VLOOKUP(A148,INSUMOS_AUX!A:F,6,0),0)</f>
        <v>0</v>
      </c>
      <c r="H148">
        <f t="shared" si="14"/>
        <v>1.1066055E-2</v>
      </c>
      <c r="I148">
        <f t="shared" si="15"/>
        <v>0</v>
      </c>
    </row>
    <row r="149" spans="1:9">
      <c r="A149" s="171">
        <v>38390</v>
      </c>
      <c r="B149" s="172" t="s">
        <v>844</v>
      </c>
      <c r="C149" s="173" t="s">
        <v>814</v>
      </c>
      <c r="D149" s="173" t="s">
        <v>30</v>
      </c>
      <c r="E149" s="171">
        <v>8.3132599999999996E-4</v>
      </c>
      <c r="F149" s="171" t="str">
        <f>IF(C149="MAT.",VLOOKUP(A149,INSUMOS_AUX!A:F,6,0),0)</f>
        <v>22,22</v>
      </c>
      <c r="G149" s="171">
        <f>IF(C149="M.O.",VLOOKUP(A149,INSUMOS_AUX!A:F,6,0),0)</f>
        <v>0</v>
      </c>
      <c r="H149">
        <f t="shared" si="14"/>
        <v>1.8472063719999997E-2</v>
      </c>
      <c r="I149">
        <f t="shared" si="15"/>
        <v>0</v>
      </c>
    </row>
    <row r="150" spans="1:9">
      <c r="A150" s="171">
        <v>38393</v>
      </c>
      <c r="B150" s="172" t="s">
        <v>845</v>
      </c>
      <c r="C150" s="173" t="s">
        <v>814</v>
      </c>
      <c r="D150" s="173" t="s">
        <v>30</v>
      </c>
      <c r="E150" s="171">
        <v>8.3132599999999996E-4</v>
      </c>
      <c r="F150" s="171" t="str">
        <f>IF(C150="MAT.",VLOOKUP(A150,INSUMOS_AUX!A:F,6,0),0)</f>
        <v>10,02</v>
      </c>
      <c r="G150" s="171">
        <f>IF(C150="M.O.",VLOOKUP(A150,INSUMOS_AUX!A:F,6,0),0)</f>
        <v>0</v>
      </c>
      <c r="H150">
        <f t="shared" si="14"/>
        <v>8.3298865199999995E-3</v>
      </c>
      <c r="I150">
        <f t="shared" si="15"/>
        <v>0</v>
      </c>
    </row>
    <row r="151" spans="1:9">
      <c r="A151" s="171">
        <v>38396</v>
      </c>
      <c r="B151" s="172" t="s">
        <v>846</v>
      </c>
      <c r="C151" s="173" t="s">
        <v>814</v>
      </c>
      <c r="D151" s="173" t="s">
        <v>30</v>
      </c>
      <c r="E151" s="171">
        <v>2.9810000000000001E-5</v>
      </c>
      <c r="F151" s="171" t="str">
        <f>IF(C151="MAT.",VLOOKUP(A151,INSUMOS_AUX!A:F,6,0),0)</f>
        <v>308,81</v>
      </c>
      <c r="G151" s="171">
        <f>IF(C151="M.O.",VLOOKUP(A151,INSUMOS_AUX!A:F,6,0),0)</f>
        <v>0</v>
      </c>
      <c r="H151">
        <f t="shared" si="14"/>
        <v>9.2056261000000011E-3</v>
      </c>
      <c r="I151">
        <f t="shared" si="15"/>
        <v>0</v>
      </c>
    </row>
    <row r="152" spans="1:9">
      <c r="A152" s="171">
        <v>38399</v>
      </c>
      <c r="B152" s="172" t="s">
        <v>847</v>
      </c>
      <c r="C152" s="173" t="s">
        <v>814</v>
      </c>
      <c r="D152" s="173" t="s">
        <v>30</v>
      </c>
      <c r="E152" s="171">
        <v>1.4893999999999999E-4</v>
      </c>
      <c r="F152" s="171" t="str">
        <f>IF(C152="MAT.",VLOOKUP(A152,INSUMOS_AUX!A:F,6,0),0)</f>
        <v>123,87</v>
      </c>
      <c r="G152" s="171">
        <f>IF(C152="M.O.",VLOOKUP(A152,INSUMOS_AUX!A:F,6,0),0)</f>
        <v>0</v>
      </c>
      <c r="H152">
        <f t="shared" si="14"/>
        <v>1.8449197800000001E-2</v>
      </c>
      <c r="I152">
        <f t="shared" si="15"/>
        <v>0</v>
      </c>
    </row>
    <row r="153" spans="1:9" ht="21">
      <c r="A153" s="171">
        <v>38413</v>
      </c>
      <c r="B153" s="172" t="s">
        <v>848</v>
      </c>
      <c r="C153" s="173" t="s">
        <v>814</v>
      </c>
      <c r="D153" s="173" t="s">
        <v>30</v>
      </c>
      <c r="E153" s="171">
        <v>2.4256E-5</v>
      </c>
      <c r="F153" s="171" t="str">
        <f>IF(C153="MAT.",VLOOKUP(A153,INSUMOS_AUX!A:F,6,0),0)</f>
        <v>623,18</v>
      </c>
      <c r="G153" s="171">
        <f>IF(C153="M.O.",VLOOKUP(A153,INSUMOS_AUX!A:F,6,0),0)</f>
        <v>0</v>
      </c>
      <c r="H153">
        <f t="shared" si="14"/>
        <v>1.5115854079999998E-2</v>
      </c>
      <c r="I153">
        <f t="shared" si="15"/>
        <v>0</v>
      </c>
    </row>
    <row r="154" spans="1:9">
      <c r="A154" s="171">
        <v>38476</v>
      </c>
      <c r="B154" s="172" t="s">
        <v>849</v>
      </c>
      <c r="C154" s="173" t="s">
        <v>814</v>
      </c>
      <c r="D154" s="173" t="s">
        <v>30</v>
      </c>
      <c r="E154" s="171">
        <v>1.13136E-4</v>
      </c>
      <c r="F154" s="171" t="str">
        <f>IF(C154="MAT.",VLOOKUP(A154,INSUMOS_AUX!A:F,6,0),0)</f>
        <v>186,63</v>
      </c>
      <c r="G154" s="171">
        <f>IF(C154="M.O.",VLOOKUP(A154,INSUMOS_AUX!A:F,6,0),0)</f>
        <v>0</v>
      </c>
      <c r="H154">
        <f t="shared" si="14"/>
        <v>2.1114571679999999E-2</v>
      </c>
      <c r="I154">
        <f t="shared" si="15"/>
        <v>0</v>
      </c>
    </row>
    <row r="155" spans="1:9">
      <c r="A155" s="171">
        <v>38477</v>
      </c>
      <c r="B155" s="172" t="s">
        <v>850</v>
      </c>
      <c r="C155" s="173" t="s">
        <v>814</v>
      </c>
      <c r="D155" s="173" t="s">
        <v>30</v>
      </c>
      <c r="E155" s="171">
        <v>2.4256E-5</v>
      </c>
      <c r="F155" s="171" t="str">
        <f>IF(C155="MAT.",VLOOKUP(A155,INSUMOS_AUX!A:F,6,0),0)</f>
        <v>528,54</v>
      </c>
      <c r="G155" s="171">
        <f>IF(C155="M.O.",VLOOKUP(A155,INSUMOS_AUX!A:F,6,0),0)</f>
        <v>0</v>
      </c>
      <c r="H155">
        <f t="shared" si="14"/>
        <v>1.2820266239999999E-2</v>
      </c>
      <c r="I155">
        <f t="shared" si="15"/>
        <v>0</v>
      </c>
    </row>
    <row r="156" spans="1:9" ht="21">
      <c r="A156" s="171">
        <v>7698</v>
      </c>
      <c r="B156" s="172" t="s">
        <v>878</v>
      </c>
      <c r="C156" s="173" t="s">
        <v>814</v>
      </c>
      <c r="D156" s="173" t="s">
        <v>88</v>
      </c>
      <c r="E156" s="171">
        <v>1.0389999999999999</v>
      </c>
      <c r="F156" s="171" t="str">
        <f>IF(C156="MAT.",VLOOKUP(A156,INSUMOS_AUX!A:F,6,0),0)</f>
        <v>22,94</v>
      </c>
      <c r="G156" s="171">
        <f>IF(C156="M.O.",VLOOKUP(A156,INSUMOS_AUX!A:F,6,0),0)</f>
        <v>0</v>
      </c>
      <c r="H156">
        <f t="shared" si="14"/>
        <v>23.83466</v>
      </c>
      <c r="I156">
        <f t="shared" si="15"/>
        <v>0</v>
      </c>
    </row>
    <row r="157" spans="1:9">
      <c r="A157" s="161"/>
      <c r="B157" s="163"/>
      <c r="C157" s="163"/>
      <c r="D157" s="163"/>
      <c r="E157" s="163"/>
      <c r="F157" s="163"/>
      <c r="G157" s="163"/>
    </row>
    <row r="158" spans="1:9" ht="31.5">
      <c r="A158" s="167" t="s">
        <v>90</v>
      </c>
      <c r="B158" s="168" t="s">
        <v>91</v>
      </c>
      <c r="C158" s="169" t="s">
        <v>57</v>
      </c>
      <c r="D158" s="169" t="s">
        <v>88</v>
      </c>
      <c r="E158" s="170" t="s">
        <v>879</v>
      </c>
      <c r="F158" s="170">
        <f>SUM(H159:H185)</f>
        <v>30.031185239859997</v>
      </c>
      <c r="G158" s="170">
        <f>SUM(I159:I185)</f>
        <v>6.9200262400000003</v>
      </c>
    </row>
    <row r="159" spans="1:9">
      <c r="A159" s="171">
        <v>10</v>
      </c>
      <c r="B159" s="172" t="s">
        <v>816</v>
      </c>
      <c r="C159" s="173" t="s">
        <v>814</v>
      </c>
      <c r="D159" s="173" t="s">
        <v>30</v>
      </c>
      <c r="E159" s="171">
        <v>4.6820439999999998E-3</v>
      </c>
      <c r="F159" s="171" t="str">
        <f>IF(C159="MAT.",VLOOKUP(A159,INSUMOS_AUX!A:F,6,0),0)</f>
        <v>6,13</v>
      </c>
      <c r="G159" s="171">
        <f>IF(C159="M.O.",VLOOKUP(A159,INSUMOS_AUX!A:F,6,0),0)</f>
        <v>0</v>
      </c>
      <c r="H159">
        <f t="shared" ref="H159:H185" si="16">E159*F159</f>
        <v>2.8700929719999997E-2</v>
      </c>
      <c r="I159">
        <f t="shared" ref="I159:I185" si="17">E159*G159</f>
        <v>0</v>
      </c>
    </row>
    <row r="160" spans="1:9" ht="21">
      <c r="A160" s="171">
        <v>11359</v>
      </c>
      <c r="B160" s="172" t="s">
        <v>818</v>
      </c>
      <c r="C160" s="173" t="s">
        <v>814</v>
      </c>
      <c r="D160" s="173" t="s">
        <v>30</v>
      </c>
      <c r="E160" s="171">
        <v>3.9536000000000002E-5</v>
      </c>
      <c r="F160" s="171" t="str">
        <f>IF(C160="MAT.",VLOOKUP(A160,INSUMOS_AUX!A:F,6,0),0)</f>
        <v>604,45</v>
      </c>
      <c r="G160" s="171">
        <f>IF(C160="M.O.",VLOOKUP(A160,INSUMOS_AUX!A:F,6,0),0)</f>
        <v>0</v>
      </c>
      <c r="H160">
        <f t="shared" si="16"/>
        <v>2.3897535200000004E-2</v>
      </c>
      <c r="I160">
        <f t="shared" si="17"/>
        <v>0</v>
      </c>
    </row>
    <row r="161" spans="1:9">
      <c r="A161" s="171">
        <v>12815</v>
      </c>
      <c r="B161" s="172" t="s">
        <v>821</v>
      </c>
      <c r="C161" s="173" t="s">
        <v>814</v>
      </c>
      <c r="D161" s="173" t="s">
        <v>30</v>
      </c>
      <c r="E161" s="171">
        <v>5.2963539999999996E-3</v>
      </c>
      <c r="F161" s="171" t="str">
        <f>IF(C161="MAT.",VLOOKUP(A161,INSUMOS_AUX!A:F,6,0),0)</f>
        <v>5,65</v>
      </c>
      <c r="G161" s="171">
        <f>IF(C161="M.O.",VLOOKUP(A161,INSUMOS_AUX!A:F,6,0),0)</f>
        <v>0</v>
      </c>
      <c r="H161">
        <f t="shared" si="16"/>
        <v>2.9924400099999998E-2</v>
      </c>
      <c r="I161">
        <f t="shared" si="17"/>
        <v>0</v>
      </c>
    </row>
    <row r="162" spans="1:9">
      <c r="A162" s="171">
        <v>12892</v>
      </c>
      <c r="B162" s="172" t="s">
        <v>822</v>
      </c>
      <c r="C162" s="173" t="s">
        <v>814</v>
      </c>
      <c r="D162" s="173" t="s">
        <v>823</v>
      </c>
      <c r="E162" s="171">
        <v>8.0210060000000007E-3</v>
      </c>
      <c r="F162" s="171" t="str">
        <f>IF(C162="MAT.",VLOOKUP(A162,INSUMOS_AUX!A:F,6,0),0)</f>
        <v>9,00</v>
      </c>
      <c r="G162" s="171">
        <f>IF(C162="M.O.",VLOOKUP(A162,INSUMOS_AUX!A:F,6,0),0)</f>
        <v>0</v>
      </c>
      <c r="H162">
        <f t="shared" si="16"/>
        <v>7.2189054000000002E-2</v>
      </c>
      <c r="I162">
        <f t="shared" si="17"/>
        <v>0</v>
      </c>
    </row>
    <row r="163" spans="1:9">
      <c r="A163" s="171">
        <v>12893</v>
      </c>
      <c r="B163" s="172" t="s">
        <v>824</v>
      </c>
      <c r="C163" s="173" t="s">
        <v>814</v>
      </c>
      <c r="D163" s="173" t="s">
        <v>823</v>
      </c>
      <c r="E163" s="171">
        <v>9.3498400000000003E-4</v>
      </c>
      <c r="F163" s="171" t="str">
        <f>IF(C163="MAT.",VLOOKUP(A163,INSUMOS_AUX!A:F,6,0),0)</f>
        <v>48,00</v>
      </c>
      <c r="G163" s="171">
        <f>IF(C163="M.O.",VLOOKUP(A163,INSUMOS_AUX!A:F,6,0),0)</f>
        <v>0</v>
      </c>
      <c r="H163">
        <f t="shared" si="16"/>
        <v>4.4879232000000005E-2</v>
      </c>
      <c r="I163">
        <f t="shared" si="17"/>
        <v>0</v>
      </c>
    </row>
    <row r="164" spans="1:9">
      <c r="A164" s="171">
        <v>246</v>
      </c>
      <c r="B164" s="172" t="s">
        <v>876</v>
      </c>
      <c r="C164" s="173" t="s">
        <v>820</v>
      </c>
      <c r="D164" s="173" t="s">
        <v>336</v>
      </c>
      <c r="E164" s="171">
        <v>0.296234</v>
      </c>
      <c r="F164" s="171">
        <f>IF(C164="MAT.",VLOOKUP(A164,INSUMOS_AUX!A:F,6,0),0)</f>
        <v>0</v>
      </c>
      <c r="G164" s="171" t="str">
        <f>IF(C164="M.O.",VLOOKUP(A164,INSUMOS_AUX!A:F,6,0),0)</f>
        <v>10,01</v>
      </c>
      <c r="H164">
        <f t="shared" si="16"/>
        <v>0</v>
      </c>
      <c r="I164">
        <f t="shared" si="17"/>
        <v>2.96530234</v>
      </c>
    </row>
    <row r="165" spans="1:9">
      <c r="A165" s="171">
        <v>25966</v>
      </c>
      <c r="B165" s="172" t="s">
        <v>827</v>
      </c>
      <c r="C165" s="173" t="s">
        <v>814</v>
      </c>
      <c r="D165" s="173" t="s">
        <v>828</v>
      </c>
      <c r="E165" s="171">
        <v>8.8271599999999997E-4</v>
      </c>
      <c r="F165" s="171" t="str">
        <f>IF(C165="MAT.",VLOOKUP(A165,INSUMOS_AUX!A:F,6,0),0)</f>
        <v>13,63</v>
      </c>
      <c r="G165" s="171">
        <f>IF(C165="M.O.",VLOOKUP(A165,INSUMOS_AUX!A:F,6,0),0)</f>
        <v>0</v>
      </c>
      <c r="H165">
        <f t="shared" si="16"/>
        <v>1.2031419079999999E-2</v>
      </c>
      <c r="I165">
        <f t="shared" si="17"/>
        <v>0</v>
      </c>
    </row>
    <row r="166" spans="1:9">
      <c r="A166" s="171">
        <v>2696</v>
      </c>
      <c r="B166" s="172" t="s">
        <v>877</v>
      </c>
      <c r="C166" s="173" t="s">
        <v>820</v>
      </c>
      <c r="D166" s="173" t="s">
        <v>336</v>
      </c>
      <c r="E166" s="171">
        <v>0.296234</v>
      </c>
      <c r="F166" s="171">
        <f>IF(C166="MAT.",VLOOKUP(A166,INSUMOS_AUX!A:F,6,0),0)</f>
        <v>0</v>
      </c>
      <c r="G166" s="171" t="str">
        <f>IF(C166="M.O.",VLOOKUP(A166,INSUMOS_AUX!A:F,6,0),0)</f>
        <v>13,35</v>
      </c>
      <c r="H166">
        <f t="shared" si="16"/>
        <v>0</v>
      </c>
      <c r="I166">
        <f t="shared" si="17"/>
        <v>3.9547238999999998</v>
      </c>
    </row>
    <row r="167" spans="1:9">
      <c r="A167" s="171">
        <v>2711</v>
      </c>
      <c r="B167" s="172" t="s">
        <v>831</v>
      </c>
      <c r="C167" s="173" t="s">
        <v>814</v>
      </c>
      <c r="D167" s="173" t="s">
        <v>30</v>
      </c>
      <c r="E167" s="171">
        <v>3.8812599999999998E-4</v>
      </c>
      <c r="F167" s="171" t="str">
        <f>IF(C167="MAT.",VLOOKUP(A167,INSUMOS_AUX!A:F,6,0),0)</f>
        <v>100,24</v>
      </c>
      <c r="G167" s="171">
        <f>IF(C167="M.O.",VLOOKUP(A167,INSUMOS_AUX!A:F,6,0),0)</f>
        <v>0</v>
      </c>
      <c r="H167">
        <f t="shared" si="16"/>
        <v>3.8905750239999995E-2</v>
      </c>
      <c r="I167">
        <f t="shared" si="17"/>
        <v>0</v>
      </c>
    </row>
    <row r="168" spans="1:9">
      <c r="A168" s="171">
        <v>36144</v>
      </c>
      <c r="B168" s="172" t="s">
        <v>832</v>
      </c>
      <c r="C168" s="173" t="s">
        <v>814</v>
      </c>
      <c r="D168" s="173" t="s">
        <v>30</v>
      </c>
      <c r="E168" s="171">
        <v>6.5108524000000001E-2</v>
      </c>
      <c r="F168" s="171" t="str">
        <f>IF(C168="MAT.",VLOOKUP(A168,INSUMOS_AUX!A:F,6,0),0)</f>
        <v>1,12</v>
      </c>
      <c r="G168" s="171">
        <f>IF(C168="M.O.",VLOOKUP(A168,INSUMOS_AUX!A:F,6,0),0)</f>
        <v>0</v>
      </c>
      <c r="H168">
        <f t="shared" si="16"/>
        <v>7.2921546880000007E-2</v>
      </c>
      <c r="I168">
        <f t="shared" si="17"/>
        <v>0</v>
      </c>
    </row>
    <row r="169" spans="1:9">
      <c r="A169" s="171">
        <v>36146</v>
      </c>
      <c r="B169" s="172" t="s">
        <v>833</v>
      </c>
      <c r="C169" s="173" t="s">
        <v>814</v>
      </c>
      <c r="D169" s="173" t="s">
        <v>30</v>
      </c>
      <c r="E169" s="171">
        <v>7.2433600000000001E-4</v>
      </c>
      <c r="F169" s="171" t="str">
        <f>IF(C169="MAT.",VLOOKUP(A169,INSUMOS_AUX!A:F,6,0),0)</f>
        <v>170,00</v>
      </c>
      <c r="G169" s="171">
        <f>IF(C169="M.O.",VLOOKUP(A169,INSUMOS_AUX!A:F,6,0),0)</f>
        <v>0</v>
      </c>
      <c r="H169">
        <f t="shared" si="16"/>
        <v>0.12313712</v>
      </c>
      <c r="I169">
        <f t="shared" si="17"/>
        <v>0</v>
      </c>
    </row>
    <row r="170" spans="1:9" ht="21">
      <c r="A170" s="171">
        <v>36149</v>
      </c>
      <c r="B170" s="172" t="s">
        <v>834</v>
      </c>
      <c r="C170" s="173" t="s">
        <v>814</v>
      </c>
      <c r="D170" s="173" t="s">
        <v>30</v>
      </c>
      <c r="E170" s="171">
        <v>4.2047999999999999E-4</v>
      </c>
      <c r="F170" s="171" t="str">
        <f>IF(C170="MAT.",VLOOKUP(A170,INSUMOS_AUX!A:F,6,0),0)</f>
        <v>117,50</v>
      </c>
      <c r="G170" s="171">
        <f>IF(C170="M.O.",VLOOKUP(A170,INSUMOS_AUX!A:F,6,0),0)</f>
        <v>0</v>
      </c>
      <c r="H170">
        <f t="shared" si="16"/>
        <v>4.9406399999999996E-2</v>
      </c>
      <c r="I170">
        <f t="shared" si="17"/>
        <v>0</v>
      </c>
    </row>
    <row r="171" spans="1:9">
      <c r="A171" s="171">
        <v>36150</v>
      </c>
      <c r="B171" s="172" t="s">
        <v>835</v>
      </c>
      <c r="C171" s="173" t="s">
        <v>814</v>
      </c>
      <c r="D171" s="173" t="s">
        <v>30</v>
      </c>
      <c r="E171" s="171">
        <v>1.5454399999999999E-3</v>
      </c>
      <c r="F171" s="171" t="str">
        <f>IF(C171="MAT.",VLOOKUP(A171,INSUMOS_AUX!A:F,6,0),0)</f>
        <v>29,70</v>
      </c>
      <c r="G171" s="171">
        <f>IF(C171="M.O.",VLOOKUP(A171,INSUMOS_AUX!A:F,6,0),0)</f>
        <v>0</v>
      </c>
      <c r="H171">
        <f t="shared" si="16"/>
        <v>4.5899567999999995E-2</v>
      </c>
      <c r="I171">
        <f t="shared" si="17"/>
        <v>0</v>
      </c>
    </row>
    <row r="172" spans="1:9" ht="21">
      <c r="A172" s="171">
        <v>36153</v>
      </c>
      <c r="B172" s="172" t="s">
        <v>836</v>
      </c>
      <c r="C172" s="173" t="s">
        <v>814</v>
      </c>
      <c r="D172" s="173" t="s">
        <v>30</v>
      </c>
      <c r="E172" s="171">
        <v>6.2779999999999997E-4</v>
      </c>
      <c r="F172" s="171" t="str">
        <f>IF(C172="MAT.",VLOOKUP(A172,INSUMOS_AUX!A:F,6,0),0)</f>
        <v>133,75</v>
      </c>
      <c r="G172" s="171">
        <f>IF(C172="M.O.",VLOOKUP(A172,INSUMOS_AUX!A:F,6,0),0)</f>
        <v>0</v>
      </c>
      <c r="H172">
        <f t="shared" si="16"/>
        <v>8.3968249999999994E-2</v>
      </c>
      <c r="I172">
        <f t="shared" si="17"/>
        <v>0</v>
      </c>
    </row>
    <row r="173" spans="1:9">
      <c r="A173" s="171">
        <v>37370</v>
      </c>
      <c r="B173" s="172" t="s">
        <v>838</v>
      </c>
      <c r="C173" s="173" t="s">
        <v>814</v>
      </c>
      <c r="D173" s="173" t="s">
        <v>336</v>
      </c>
      <c r="E173" s="171">
        <v>0.58399999999999996</v>
      </c>
      <c r="F173" s="171" t="str">
        <f>IF(C173="MAT.",VLOOKUP(A173,INSUMOS_AUX!A:F,6,0),0)</f>
        <v>1,70</v>
      </c>
      <c r="G173" s="171">
        <f>IF(C173="M.O.",VLOOKUP(A173,INSUMOS_AUX!A:F,6,0),0)</f>
        <v>0</v>
      </c>
      <c r="H173">
        <f t="shared" si="16"/>
        <v>0.9927999999999999</v>
      </c>
      <c r="I173">
        <f t="shared" si="17"/>
        <v>0</v>
      </c>
    </row>
    <row r="174" spans="1:9">
      <c r="A174" s="171">
        <v>37371</v>
      </c>
      <c r="B174" s="172" t="s">
        <v>839</v>
      </c>
      <c r="C174" s="173" t="s">
        <v>814</v>
      </c>
      <c r="D174" s="173" t="s">
        <v>336</v>
      </c>
      <c r="E174" s="171">
        <v>0.58399999999999996</v>
      </c>
      <c r="F174" s="171" t="str">
        <f>IF(C174="MAT.",VLOOKUP(A174,INSUMOS_AUX!A:F,6,0),0)</f>
        <v>0,64</v>
      </c>
      <c r="G174" s="171">
        <f>IF(C174="M.O.",VLOOKUP(A174,INSUMOS_AUX!A:F,6,0),0)</f>
        <v>0</v>
      </c>
      <c r="H174">
        <f t="shared" si="16"/>
        <v>0.37375999999999998</v>
      </c>
      <c r="I174">
        <f t="shared" si="17"/>
        <v>0</v>
      </c>
    </row>
    <row r="175" spans="1:9">
      <c r="A175" s="171">
        <v>37372</v>
      </c>
      <c r="B175" s="172" t="s">
        <v>840</v>
      </c>
      <c r="C175" s="173" t="s">
        <v>814</v>
      </c>
      <c r="D175" s="173" t="s">
        <v>336</v>
      </c>
      <c r="E175" s="171">
        <v>0.58399999999999996</v>
      </c>
      <c r="F175" s="171" t="str">
        <f>IF(C175="MAT.",VLOOKUP(A175,INSUMOS_AUX!A:F,6,0),0)</f>
        <v>0,37</v>
      </c>
      <c r="G175" s="171">
        <f>IF(C175="M.O.",VLOOKUP(A175,INSUMOS_AUX!A:F,6,0),0)</f>
        <v>0</v>
      </c>
      <c r="H175">
        <f t="shared" si="16"/>
        <v>0.21607999999999999</v>
      </c>
      <c r="I175">
        <f t="shared" si="17"/>
        <v>0</v>
      </c>
    </row>
    <row r="176" spans="1:9">
      <c r="A176" s="171">
        <v>37373</v>
      </c>
      <c r="B176" s="172" t="s">
        <v>841</v>
      </c>
      <c r="C176" s="173" t="s">
        <v>814</v>
      </c>
      <c r="D176" s="173" t="s">
        <v>336</v>
      </c>
      <c r="E176" s="171">
        <v>0.58399999999999996</v>
      </c>
      <c r="F176" s="171" t="str">
        <f>IF(C176="MAT.",VLOOKUP(A176,INSUMOS_AUX!A:F,6,0),0)</f>
        <v>0,02</v>
      </c>
      <c r="G176" s="171">
        <f>IF(C176="M.O.",VLOOKUP(A176,INSUMOS_AUX!A:F,6,0),0)</f>
        <v>0</v>
      </c>
      <c r="H176">
        <f t="shared" si="16"/>
        <v>1.1679999999999999E-2</v>
      </c>
      <c r="I176">
        <f t="shared" si="17"/>
        <v>0</v>
      </c>
    </row>
    <row r="177" spans="1:9">
      <c r="A177" s="171">
        <v>38382</v>
      </c>
      <c r="B177" s="172" t="s">
        <v>843</v>
      </c>
      <c r="C177" s="173" t="s">
        <v>814</v>
      </c>
      <c r="D177" s="173" t="s">
        <v>30</v>
      </c>
      <c r="E177" s="171">
        <v>1.59432E-3</v>
      </c>
      <c r="F177" s="171" t="str">
        <f>IF(C177="MAT.",VLOOKUP(A177,INSUMOS_AUX!A:F,6,0),0)</f>
        <v>7,37</v>
      </c>
      <c r="G177" s="171">
        <f>IF(C177="M.O.",VLOOKUP(A177,INSUMOS_AUX!A:F,6,0),0)</f>
        <v>0</v>
      </c>
      <c r="H177">
        <f t="shared" si="16"/>
        <v>1.17501384E-2</v>
      </c>
      <c r="I177">
        <f t="shared" si="17"/>
        <v>0</v>
      </c>
    </row>
    <row r="178" spans="1:9">
      <c r="A178" s="171">
        <v>38390</v>
      </c>
      <c r="B178" s="172" t="s">
        <v>844</v>
      </c>
      <c r="C178" s="173" t="s">
        <v>814</v>
      </c>
      <c r="D178" s="173" t="s">
        <v>30</v>
      </c>
      <c r="E178" s="171">
        <v>8.8271599999999997E-4</v>
      </c>
      <c r="F178" s="171" t="str">
        <f>IF(C178="MAT.",VLOOKUP(A178,INSUMOS_AUX!A:F,6,0),0)</f>
        <v>22,22</v>
      </c>
      <c r="G178" s="171">
        <f>IF(C178="M.O.",VLOOKUP(A178,INSUMOS_AUX!A:F,6,0),0)</f>
        <v>0</v>
      </c>
      <c r="H178">
        <f t="shared" si="16"/>
        <v>1.961394952E-2</v>
      </c>
      <c r="I178">
        <f t="shared" si="17"/>
        <v>0</v>
      </c>
    </row>
    <row r="179" spans="1:9">
      <c r="A179" s="171">
        <v>38393</v>
      </c>
      <c r="B179" s="172" t="s">
        <v>845</v>
      </c>
      <c r="C179" s="173" t="s">
        <v>814</v>
      </c>
      <c r="D179" s="173" t="s">
        <v>30</v>
      </c>
      <c r="E179" s="171">
        <v>8.8271599999999997E-4</v>
      </c>
      <c r="F179" s="171" t="str">
        <f>IF(C179="MAT.",VLOOKUP(A179,INSUMOS_AUX!A:F,6,0),0)</f>
        <v>10,02</v>
      </c>
      <c r="G179" s="171">
        <f>IF(C179="M.O.",VLOOKUP(A179,INSUMOS_AUX!A:F,6,0),0)</f>
        <v>0</v>
      </c>
      <c r="H179">
        <f t="shared" si="16"/>
        <v>8.8448143199999999E-3</v>
      </c>
      <c r="I179">
        <f t="shared" si="17"/>
        <v>0</v>
      </c>
    </row>
    <row r="180" spans="1:9">
      <c r="A180" s="171">
        <v>38396</v>
      </c>
      <c r="B180" s="172" t="s">
        <v>846</v>
      </c>
      <c r="C180" s="173" t="s">
        <v>814</v>
      </c>
      <c r="D180" s="173" t="s">
        <v>30</v>
      </c>
      <c r="E180" s="171">
        <v>3.1652000000000001E-5</v>
      </c>
      <c r="F180" s="171" t="str">
        <f>IF(C180="MAT.",VLOOKUP(A180,INSUMOS_AUX!A:F,6,0),0)</f>
        <v>308,81</v>
      </c>
      <c r="G180" s="171">
        <f>IF(C180="M.O.",VLOOKUP(A180,INSUMOS_AUX!A:F,6,0),0)</f>
        <v>0</v>
      </c>
      <c r="H180">
        <f t="shared" si="16"/>
        <v>9.7744541199999996E-3</v>
      </c>
      <c r="I180">
        <f t="shared" si="17"/>
        <v>0</v>
      </c>
    </row>
    <row r="181" spans="1:9">
      <c r="A181" s="171">
        <v>38399</v>
      </c>
      <c r="B181" s="172" t="s">
        <v>847</v>
      </c>
      <c r="C181" s="173" t="s">
        <v>814</v>
      </c>
      <c r="D181" s="173" t="s">
        <v>30</v>
      </c>
      <c r="E181" s="171">
        <v>1.5814799999999999E-4</v>
      </c>
      <c r="F181" s="171" t="str">
        <f>IF(C181="MAT.",VLOOKUP(A181,INSUMOS_AUX!A:F,6,0),0)</f>
        <v>123,87</v>
      </c>
      <c r="G181" s="171">
        <f>IF(C181="M.O.",VLOOKUP(A181,INSUMOS_AUX!A:F,6,0),0)</f>
        <v>0</v>
      </c>
      <c r="H181">
        <f t="shared" si="16"/>
        <v>1.9589792759999999E-2</v>
      </c>
      <c r="I181">
        <f t="shared" si="17"/>
        <v>0</v>
      </c>
    </row>
    <row r="182" spans="1:9" ht="21">
      <c r="A182" s="171">
        <v>38413</v>
      </c>
      <c r="B182" s="172" t="s">
        <v>848</v>
      </c>
      <c r="C182" s="173" t="s">
        <v>814</v>
      </c>
      <c r="D182" s="173" t="s">
        <v>30</v>
      </c>
      <c r="E182" s="171">
        <v>2.5754000000000001E-5</v>
      </c>
      <c r="F182" s="171" t="str">
        <f>IF(C182="MAT.",VLOOKUP(A182,INSUMOS_AUX!A:F,6,0),0)</f>
        <v>623,18</v>
      </c>
      <c r="G182" s="171">
        <f>IF(C182="M.O.",VLOOKUP(A182,INSUMOS_AUX!A:F,6,0),0)</f>
        <v>0</v>
      </c>
      <c r="H182">
        <f t="shared" si="16"/>
        <v>1.6049377720000001E-2</v>
      </c>
      <c r="I182">
        <f t="shared" si="17"/>
        <v>0</v>
      </c>
    </row>
    <row r="183" spans="1:9">
      <c r="A183" s="171">
        <v>38476</v>
      </c>
      <c r="B183" s="172" t="s">
        <v>849</v>
      </c>
      <c r="C183" s="173" t="s">
        <v>814</v>
      </c>
      <c r="D183" s="173" t="s">
        <v>30</v>
      </c>
      <c r="E183" s="171">
        <v>1.20128E-4</v>
      </c>
      <c r="F183" s="171" t="str">
        <f>IF(C183="MAT.",VLOOKUP(A183,INSUMOS_AUX!A:F,6,0),0)</f>
        <v>186,63</v>
      </c>
      <c r="G183" s="171">
        <f>IF(C183="M.O.",VLOOKUP(A183,INSUMOS_AUX!A:F,6,0),0)</f>
        <v>0</v>
      </c>
      <c r="H183">
        <f t="shared" si="16"/>
        <v>2.2419488639999999E-2</v>
      </c>
      <c r="I183">
        <f t="shared" si="17"/>
        <v>0</v>
      </c>
    </row>
    <row r="184" spans="1:9">
      <c r="A184" s="171">
        <v>38477</v>
      </c>
      <c r="B184" s="172" t="s">
        <v>850</v>
      </c>
      <c r="C184" s="173" t="s">
        <v>814</v>
      </c>
      <c r="D184" s="173" t="s">
        <v>30</v>
      </c>
      <c r="E184" s="171">
        <v>2.5754000000000001E-5</v>
      </c>
      <c r="F184" s="171" t="str">
        <f>IF(C184="MAT.",VLOOKUP(A184,INSUMOS_AUX!A:F,6,0),0)</f>
        <v>528,54</v>
      </c>
      <c r="G184" s="171">
        <f>IF(C184="M.O.",VLOOKUP(A184,INSUMOS_AUX!A:F,6,0),0)</f>
        <v>0</v>
      </c>
      <c r="H184">
        <f t="shared" si="16"/>
        <v>1.3612019159999999E-2</v>
      </c>
      <c r="I184">
        <f t="shared" si="17"/>
        <v>0</v>
      </c>
    </row>
    <row r="185" spans="1:9" ht="21">
      <c r="A185" s="171">
        <v>7697</v>
      </c>
      <c r="B185" s="172" t="s">
        <v>880</v>
      </c>
      <c r="C185" s="173" t="s">
        <v>814</v>
      </c>
      <c r="D185" s="173" t="s">
        <v>88</v>
      </c>
      <c r="E185" s="171">
        <v>1.0389999999999999</v>
      </c>
      <c r="F185" s="171" t="str">
        <f>IF(C185="MAT.",VLOOKUP(A185,INSUMOS_AUX!A:F,6,0),0)</f>
        <v>26,65</v>
      </c>
      <c r="G185" s="171">
        <f>IF(C185="M.O.",VLOOKUP(A185,INSUMOS_AUX!A:F,6,0),0)</f>
        <v>0</v>
      </c>
      <c r="H185">
        <f t="shared" si="16"/>
        <v>27.689349999999997</v>
      </c>
      <c r="I185">
        <f t="shared" si="17"/>
        <v>0</v>
      </c>
    </row>
    <row r="186" spans="1:9">
      <c r="A186" s="161"/>
      <c r="B186" s="163"/>
      <c r="C186" s="163"/>
      <c r="D186" s="163"/>
      <c r="E186" s="163"/>
      <c r="F186" s="163"/>
      <c r="G186" s="163"/>
    </row>
    <row r="187" spans="1:9" ht="31.5">
      <c r="A187" s="167" t="s">
        <v>93</v>
      </c>
      <c r="B187" s="168" t="s">
        <v>94</v>
      </c>
      <c r="C187" s="169" t="s">
        <v>57</v>
      </c>
      <c r="D187" s="169" t="s">
        <v>88</v>
      </c>
      <c r="E187" s="170" t="s">
        <v>881</v>
      </c>
      <c r="F187" s="170">
        <f>SUM(H188:H214)</f>
        <v>42.43902554316</v>
      </c>
      <c r="G187" s="170">
        <f>SUM(I188:I214)</f>
        <v>7.4176993599999994</v>
      </c>
    </row>
    <row r="188" spans="1:9">
      <c r="A188" s="171">
        <v>10</v>
      </c>
      <c r="B188" s="172" t="s">
        <v>816</v>
      </c>
      <c r="C188" s="173" t="s">
        <v>814</v>
      </c>
      <c r="D188" s="173" t="s">
        <v>30</v>
      </c>
      <c r="E188" s="171">
        <v>5.0187679999999998E-3</v>
      </c>
      <c r="F188" s="171" t="str">
        <f>IF(C188="MAT.",VLOOKUP(A188,INSUMOS_AUX!A:F,6,0),0)</f>
        <v>6,13</v>
      </c>
      <c r="G188" s="171">
        <f>IF(C188="M.O.",VLOOKUP(A188,INSUMOS_AUX!A:F,6,0),0)</f>
        <v>0</v>
      </c>
      <c r="H188">
        <f t="shared" ref="H188:H214" si="18">E188*F188</f>
        <v>3.0765047839999997E-2</v>
      </c>
      <c r="I188">
        <f t="shared" ref="I188:I214" si="19">E188*G188</f>
        <v>0</v>
      </c>
    </row>
    <row r="189" spans="1:9" ht="21">
      <c r="A189" s="171">
        <v>11359</v>
      </c>
      <c r="B189" s="172" t="s">
        <v>818</v>
      </c>
      <c r="C189" s="173" t="s">
        <v>814</v>
      </c>
      <c r="D189" s="173" t="s">
        <v>30</v>
      </c>
      <c r="E189" s="171">
        <v>4.2379999999999997E-5</v>
      </c>
      <c r="F189" s="171" t="str">
        <f>IF(C189="MAT.",VLOOKUP(A189,INSUMOS_AUX!A:F,6,0),0)</f>
        <v>604,45</v>
      </c>
      <c r="G189" s="171">
        <f>IF(C189="M.O.",VLOOKUP(A189,INSUMOS_AUX!A:F,6,0),0)</f>
        <v>0</v>
      </c>
      <c r="H189">
        <f t="shared" si="18"/>
        <v>2.5616591000000001E-2</v>
      </c>
      <c r="I189">
        <f t="shared" si="19"/>
        <v>0</v>
      </c>
    </row>
    <row r="190" spans="1:9">
      <c r="A190" s="171">
        <v>12815</v>
      </c>
      <c r="B190" s="172" t="s">
        <v>821</v>
      </c>
      <c r="C190" s="173" t="s">
        <v>814</v>
      </c>
      <c r="D190" s="173" t="s">
        <v>30</v>
      </c>
      <c r="E190" s="171">
        <v>5.6772560000000003E-3</v>
      </c>
      <c r="F190" s="171" t="str">
        <f>IF(C190="MAT.",VLOOKUP(A190,INSUMOS_AUX!A:F,6,0),0)</f>
        <v>5,65</v>
      </c>
      <c r="G190" s="171">
        <f>IF(C190="M.O.",VLOOKUP(A190,INSUMOS_AUX!A:F,6,0),0)</f>
        <v>0</v>
      </c>
      <c r="H190">
        <f t="shared" si="18"/>
        <v>3.2076496400000001E-2</v>
      </c>
      <c r="I190">
        <f t="shared" si="19"/>
        <v>0</v>
      </c>
    </row>
    <row r="191" spans="1:9">
      <c r="A191" s="171">
        <v>12892</v>
      </c>
      <c r="B191" s="172" t="s">
        <v>822</v>
      </c>
      <c r="C191" s="173" t="s">
        <v>814</v>
      </c>
      <c r="D191" s="173" t="s">
        <v>823</v>
      </c>
      <c r="E191" s="171">
        <v>8.5978600000000006E-3</v>
      </c>
      <c r="F191" s="171" t="str">
        <f>IF(C191="MAT.",VLOOKUP(A191,INSUMOS_AUX!A:F,6,0),0)</f>
        <v>9,00</v>
      </c>
      <c r="G191" s="171">
        <f>IF(C191="M.O.",VLOOKUP(A191,INSUMOS_AUX!A:F,6,0),0)</f>
        <v>0</v>
      </c>
      <c r="H191">
        <f t="shared" si="18"/>
        <v>7.7380740000000003E-2</v>
      </c>
      <c r="I191">
        <f t="shared" si="19"/>
        <v>0</v>
      </c>
    </row>
    <row r="192" spans="1:9">
      <c r="A192" s="171">
        <v>12893</v>
      </c>
      <c r="B192" s="172" t="s">
        <v>824</v>
      </c>
      <c r="C192" s="173" t="s">
        <v>814</v>
      </c>
      <c r="D192" s="173" t="s">
        <v>823</v>
      </c>
      <c r="E192" s="171">
        <v>1.0022259999999999E-3</v>
      </c>
      <c r="F192" s="171" t="str">
        <f>IF(C192="MAT.",VLOOKUP(A192,INSUMOS_AUX!A:F,6,0),0)</f>
        <v>48,00</v>
      </c>
      <c r="G192" s="171">
        <f>IF(C192="M.O.",VLOOKUP(A192,INSUMOS_AUX!A:F,6,0),0)</f>
        <v>0</v>
      </c>
      <c r="H192">
        <f t="shared" si="18"/>
        <v>4.8106847999999994E-2</v>
      </c>
      <c r="I192">
        <f t="shared" si="19"/>
        <v>0</v>
      </c>
    </row>
    <row r="193" spans="1:9">
      <c r="A193" s="171">
        <v>246</v>
      </c>
      <c r="B193" s="172" t="s">
        <v>876</v>
      </c>
      <c r="C193" s="173" t="s">
        <v>820</v>
      </c>
      <c r="D193" s="173" t="s">
        <v>336</v>
      </c>
      <c r="E193" s="171">
        <v>0.3175385</v>
      </c>
      <c r="F193" s="171">
        <f>IF(C193="MAT.",VLOOKUP(A193,INSUMOS_AUX!A:F,6,0),0)</f>
        <v>0</v>
      </c>
      <c r="G193" s="171" t="str">
        <f>IF(C193="M.O.",VLOOKUP(A193,INSUMOS_AUX!A:F,6,0),0)</f>
        <v>10,01</v>
      </c>
      <c r="H193">
        <f t="shared" si="18"/>
        <v>0</v>
      </c>
      <c r="I193">
        <f t="shared" si="19"/>
        <v>3.1785603849999999</v>
      </c>
    </row>
    <row r="194" spans="1:9">
      <c r="A194" s="171">
        <v>25966</v>
      </c>
      <c r="B194" s="172" t="s">
        <v>827</v>
      </c>
      <c r="C194" s="173" t="s">
        <v>814</v>
      </c>
      <c r="D194" s="173" t="s">
        <v>828</v>
      </c>
      <c r="E194" s="171">
        <v>9.4620000000000001E-4</v>
      </c>
      <c r="F194" s="171" t="str">
        <f>IF(C194="MAT.",VLOOKUP(A194,INSUMOS_AUX!A:F,6,0),0)</f>
        <v>13,63</v>
      </c>
      <c r="G194" s="171">
        <f>IF(C194="M.O.",VLOOKUP(A194,INSUMOS_AUX!A:F,6,0),0)</f>
        <v>0</v>
      </c>
      <c r="H194">
        <f t="shared" si="18"/>
        <v>1.2896706000000001E-2</v>
      </c>
      <c r="I194">
        <f t="shared" si="19"/>
        <v>0</v>
      </c>
    </row>
    <row r="195" spans="1:9">
      <c r="A195" s="171">
        <v>2696</v>
      </c>
      <c r="B195" s="172" t="s">
        <v>877</v>
      </c>
      <c r="C195" s="173" t="s">
        <v>820</v>
      </c>
      <c r="D195" s="173" t="s">
        <v>336</v>
      </c>
      <c r="E195" s="171">
        <v>0.3175385</v>
      </c>
      <c r="F195" s="171">
        <f>IF(C195="MAT.",VLOOKUP(A195,INSUMOS_AUX!A:F,6,0),0)</f>
        <v>0</v>
      </c>
      <c r="G195" s="171" t="str">
        <f>IF(C195="M.O.",VLOOKUP(A195,INSUMOS_AUX!A:F,6,0),0)</f>
        <v>13,35</v>
      </c>
      <c r="H195">
        <f t="shared" si="18"/>
        <v>0</v>
      </c>
      <c r="I195">
        <f t="shared" si="19"/>
        <v>4.2391389749999995</v>
      </c>
    </row>
    <row r="196" spans="1:9">
      <c r="A196" s="171">
        <v>2711</v>
      </c>
      <c r="B196" s="172" t="s">
        <v>831</v>
      </c>
      <c r="C196" s="173" t="s">
        <v>814</v>
      </c>
      <c r="D196" s="173" t="s">
        <v>30</v>
      </c>
      <c r="E196" s="171">
        <v>4.1604000000000001E-4</v>
      </c>
      <c r="F196" s="171" t="str">
        <f>IF(C196="MAT.",VLOOKUP(A196,INSUMOS_AUX!A:F,6,0),0)</f>
        <v>100,24</v>
      </c>
      <c r="G196" s="171">
        <f>IF(C196="M.O.",VLOOKUP(A196,INSUMOS_AUX!A:F,6,0),0)</f>
        <v>0</v>
      </c>
      <c r="H196">
        <f t="shared" si="18"/>
        <v>4.1703849599999995E-2</v>
      </c>
      <c r="I196">
        <f t="shared" si="19"/>
        <v>0</v>
      </c>
    </row>
    <row r="197" spans="1:9">
      <c r="A197" s="171">
        <v>36144</v>
      </c>
      <c r="B197" s="172" t="s">
        <v>832</v>
      </c>
      <c r="C197" s="173" t="s">
        <v>814</v>
      </c>
      <c r="D197" s="173" t="s">
        <v>30</v>
      </c>
      <c r="E197" s="171">
        <v>6.9790987999999998E-2</v>
      </c>
      <c r="F197" s="171" t="str">
        <f>IF(C197="MAT.",VLOOKUP(A197,INSUMOS_AUX!A:F,6,0),0)</f>
        <v>1,12</v>
      </c>
      <c r="G197" s="171">
        <f>IF(C197="M.O.",VLOOKUP(A197,INSUMOS_AUX!A:F,6,0),0)</f>
        <v>0</v>
      </c>
      <c r="H197">
        <f t="shared" si="18"/>
        <v>7.8165906560000012E-2</v>
      </c>
      <c r="I197">
        <f t="shared" si="19"/>
        <v>0</v>
      </c>
    </row>
    <row r="198" spans="1:9">
      <c r="A198" s="171">
        <v>36146</v>
      </c>
      <c r="B198" s="172" t="s">
        <v>833</v>
      </c>
      <c r="C198" s="173" t="s">
        <v>814</v>
      </c>
      <c r="D198" s="173" t="s">
        <v>30</v>
      </c>
      <c r="E198" s="171">
        <v>7.7642800000000001E-4</v>
      </c>
      <c r="F198" s="171" t="str">
        <f>IF(C198="MAT.",VLOOKUP(A198,INSUMOS_AUX!A:F,6,0),0)</f>
        <v>170,00</v>
      </c>
      <c r="G198" s="171">
        <f>IF(C198="M.O.",VLOOKUP(A198,INSUMOS_AUX!A:F,6,0),0)</f>
        <v>0</v>
      </c>
      <c r="H198">
        <f t="shared" si="18"/>
        <v>0.13199276000000001</v>
      </c>
      <c r="I198">
        <f t="shared" si="19"/>
        <v>0</v>
      </c>
    </row>
    <row r="199" spans="1:9" ht="21">
      <c r="A199" s="171">
        <v>36149</v>
      </c>
      <c r="B199" s="172" t="s">
        <v>834</v>
      </c>
      <c r="C199" s="173" t="s">
        <v>814</v>
      </c>
      <c r="D199" s="173" t="s">
        <v>30</v>
      </c>
      <c r="E199" s="171">
        <v>4.5071999999999999E-4</v>
      </c>
      <c r="F199" s="171" t="str">
        <f>IF(C199="MAT.",VLOOKUP(A199,INSUMOS_AUX!A:F,6,0),0)</f>
        <v>117,50</v>
      </c>
      <c r="G199" s="171">
        <f>IF(C199="M.O.",VLOOKUP(A199,INSUMOS_AUX!A:F,6,0),0)</f>
        <v>0</v>
      </c>
      <c r="H199">
        <f t="shared" si="18"/>
        <v>5.2959600000000003E-2</v>
      </c>
      <c r="I199">
        <f t="shared" si="19"/>
        <v>0</v>
      </c>
    </row>
    <row r="200" spans="1:9">
      <c r="A200" s="171">
        <v>36150</v>
      </c>
      <c r="B200" s="172" t="s">
        <v>835</v>
      </c>
      <c r="C200" s="173" t="s">
        <v>814</v>
      </c>
      <c r="D200" s="173" t="s">
        <v>30</v>
      </c>
      <c r="E200" s="171">
        <v>1.656584E-3</v>
      </c>
      <c r="F200" s="171" t="str">
        <f>IF(C200="MAT.",VLOOKUP(A200,INSUMOS_AUX!A:F,6,0),0)</f>
        <v>29,70</v>
      </c>
      <c r="G200" s="171">
        <f>IF(C200="M.O.",VLOOKUP(A200,INSUMOS_AUX!A:F,6,0),0)</f>
        <v>0</v>
      </c>
      <c r="H200">
        <f t="shared" si="18"/>
        <v>4.9200544799999996E-2</v>
      </c>
      <c r="I200">
        <f t="shared" si="19"/>
        <v>0</v>
      </c>
    </row>
    <row r="201" spans="1:9" ht="21">
      <c r="A201" s="171">
        <v>36153</v>
      </c>
      <c r="B201" s="172" t="s">
        <v>836</v>
      </c>
      <c r="C201" s="173" t="s">
        <v>814</v>
      </c>
      <c r="D201" s="173" t="s">
        <v>30</v>
      </c>
      <c r="E201" s="171">
        <v>6.7294999999999996E-4</v>
      </c>
      <c r="F201" s="171" t="str">
        <f>IF(C201="MAT.",VLOOKUP(A201,INSUMOS_AUX!A:F,6,0),0)</f>
        <v>133,75</v>
      </c>
      <c r="G201" s="171">
        <f>IF(C201="M.O.",VLOOKUP(A201,INSUMOS_AUX!A:F,6,0),0)</f>
        <v>0</v>
      </c>
      <c r="H201">
        <f t="shared" si="18"/>
        <v>9.0007062499999999E-2</v>
      </c>
      <c r="I201">
        <f t="shared" si="19"/>
        <v>0</v>
      </c>
    </row>
    <row r="202" spans="1:9">
      <c r="A202" s="171">
        <v>37370</v>
      </c>
      <c r="B202" s="172" t="s">
        <v>838</v>
      </c>
      <c r="C202" s="173" t="s">
        <v>814</v>
      </c>
      <c r="D202" s="173" t="s">
        <v>336</v>
      </c>
      <c r="E202" s="171">
        <v>0.626</v>
      </c>
      <c r="F202" s="171" t="str">
        <f>IF(C202="MAT.",VLOOKUP(A202,INSUMOS_AUX!A:F,6,0),0)</f>
        <v>1,70</v>
      </c>
      <c r="G202" s="171">
        <f>IF(C202="M.O.",VLOOKUP(A202,INSUMOS_AUX!A:F,6,0),0)</f>
        <v>0</v>
      </c>
      <c r="H202">
        <f t="shared" si="18"/>
        <v>1.0642</v>
      </c>
      <c r="I202">
        <f t="shared" si="19"/>
        <v>0</v>
      </c>
    </row>
    <row r="203" spans="1:9">
      <c r="A203" s="171">
        <v>37371</v>
      </c>
      <c r="B203" s="172" t="s">
        <v>839</v>
      </c>
      <c r="C203" s="173" t="s">
        <v>814</v>
      </c>
      <c r="D203" s="173" t="s">
        <v>336</v>
      </c>
      <c r="E203" s="171">
        <v>0.626</v>
      </c>
      <c r="F203" s="171" t="str">
        <f>IF(C203="MAT.",VLOOKUP(A203,INSUMOS_AUX!A:F,6,0),0)</f>
        <v>0,64</v>
      </c>
      <c r="G203" s="171">
        <f>IF(C203="M.O.",VLOOKUP(A203,INSUMOS_AUX!A:F,6,0),0)</f>
        <v>0</v>
      </c>
      <c r="H203">
        <f t="shared" si="18"/>
        <v>0.40064</v>
      </c>
      <c r="I203">
        <f t="shared" si="19"/>
        <v>0</v>
      </c>
    </row>
    <row r="204" spans="1:9">
      <c r="A204" s="171">
        <v>37372</v>
      </c>
      <c r="B204" s="172" t="s">
        <v>840</v>
      </c>
      <c r="C204" s="173" t="s">
        <v>814</v>
      </c>
      <c r="D204" s="173" t="s">
        <v>336</v>
      </c>
      <c r="E204" s="171">
        <v>0.626</v>
      </c>
      <c r="F204" s="171" t="str">
        <f>IF(C204="MAT.",VLOOKUP(A204,INSUMOS_AUX!A:F,6,0),0)</f>
        <v>0,37</v>
      </c>
      <c r="G204" s="171">
        <f>IF(C204="M.O.",VLOOKUP(A204,INSUMOS_AUX!A:F,6,0),0)</f>
        <v>0</v>
      </c>
      <c r="H204">
        <f t="shared" si="18"/>
        <v>0.23161999999999999</v>
      </c>
      <c r="I204">
        <f t="shared" si="19"/>
        <v>0</v>
      </c>
    </row>
    <row r="205" spans="1:9">
      <c r="A205" s="171">
        <v>37373</v>
      </c>
      <c r="B205" s="172" t="s">
        <v>841</v>
      </c>
      <c r="C205" s="173" t="s">
        <v>814</v>
      </c>
      <c r="D205" s="173" t="s">
        <v>336</v>
      </c>
      <c r="E205" s="171">
        <v>0.626</v>
      </c>
      <c r="F205" s="171" t="str">
        <f>IF(C205="MAT.",VLOOKUP(A205,INSUMOS_AUX!A:F,6,0),0)</f>
        <v>0,02</v>
      </c>
      <c r="G205" s="171">
        <f>IF(C205="M.O.",VLOOKUP(A205,INSUMOS_AUX!A:F,6,0),0)</f>
        <v>0</v>
      </c>
      <c r="H205">
        <f t="shared" si="18"/>
        <v>1.252E-2</v>
      </c>
      <c r="I205">
        <f t="shared" si="19"/>
        <v>0</v>
      </c>
    </row>
    <row r="206" spans="1:9">
      <c r="A206" s="171">
        <v>38382</v>
      </c>
      <c r="B206" s="172" t="s">
        <v>843</v>
      </c>
      <c r="C206" s="173" t="s">
        <v>814</v>
      </c>
      <c r="D206" s="173" t="s">
        <v>30</v>
      </c>
      <c r="E206" s="171">
        <v>1.7089799999999999E-3</v>
      </c>
      <c r="F206" s="171" t="str">
        <f>IF(C206="MAT.",VLOOKUP(A206,INSUMOS_AUX!A:F,6,0),0)</f>
        <v>7,37</v>
      </c>
      <c r="G206" s="171">
        <f>IF(C206="M.O.",VLOOKUP(A206,INSUMOS_AUX!A:F,6,0),0)</f>
        <v>0</v>
      </c>
      <c r="H206">
        <f t="shared" si="18"/>
        <v>1.2595182599999999E-2</v>
      </c>
      <c r="I206">
        <f t="shared" si="19"/>
        <v>0</v>
      </c>
    </row>
    <row r="207" spans="1:9">
      <c r="A207" s="171">
        <v>38390</v>
      </c>
      <c r="B207" s="172" t="s">
        <v>844</v>
      </c>
      <c r="C207" s="173" t="s">
        <v>814</v>
      </c>
      <c r="D207" s="173" t="s">
        <v>30</v>
      </c>
      <c r="E207" s="171">
        <v>9.4620000000000001E-4</v>
      </c>
      <c r="F207" s="171" t="str">
        <f>IF(C207="MAT.",VLOOKUP(A207,INSUMOS_AUX!A:F,6,0),0)</f>
        <v>22,22</v>
      </c>
      <c r="G207" s="171">
        <f>IF(C207="M.O.",VLOOKUP(A207,INSUMOS_AUX!A:F,6,0),0)</f>
        <v>0</v>
      </c>
      <c r="H207">
        <f t="shared" si="18"/>
        <v>2.1024563999999999E-2</v>
      </c>
      <c r="I207">
        <f t="shared" si="19"/>
        <v>0</v>
      </c>
    </row>
    <row r="208" spans="1:9">
      <c r="A208" s="171">
        <v>38393</v>
      </c>
      <c r="B208" s="172" t="s">
        <v>845</v>
      </c>
      <c r="C208" s="173" t="s">
        <v>814</v>
      </c>
      <c r="D208" s="173" t="s">
        <v>30</v>
      </c>
      <c r="E208" s="171">
        <v>9.4620000000000001E-4</v>
      </c>
      <c r="F208" s="171" t="str">
        <f>IF(C208="MAT.",VLOOKUP(A208,INSUMOS_AUX!A:F,6,0),0)</f>
        <v>10,02</v>
      </c>
      <c r="G208" s="171">
        <f>IF(C208="M.O.",VLOOKUP(A208,INSUMOS_AUX!A:F,6,0),0)</f>
        <v>0</v>
      </c>
      <c r="H208">
        <f t="shared" si="18"/>
        <v>9.4809239999999999E-3</v>
      </c>
      <c r="I208">
        <f t="shared" si="19"/>
        <v>0</v>
      </c>
    </row>
    <row r="209" spans="1:9">
      <c r="A209" s="171">
        <v>38396</v>
      </c>
      <c r="B209" s="172" t="s">
        <v>846</v>
      </c>
      <c r="C209" s="173" t="s">
        <v>814</v>
      </c>
      <c r="D209" s="173" t="s">
        <v>30</v>
      </c>
      <c r="E209" s="171">
        <v>3.3930000000000002E-5</v>
      </c>
      <c r="F209" s="171" t="str">
        <f>IF(C209="MAT.",VLOOKUP(A209,INSUMOS_AUX!A:F,6,0),0)</f>
        <v>308,81</v>
      </c>
      <c r="G209" s="171">
        <f>IF(C209="M.O.",VLOOKUP(A209,INSUMOS_AUX!A:F,6,0),0)</f>
        <v>0</v>
      </c>
      <c r="H209">
        <f t="shared" si="18"/>
        <v>1.0477923300000001E-2</v>
      </c>
      <c r="I209">
        <f t="shared" si="19"/>
        <v>0</v>
      </c>
    </row>
    <row r="210" spans="1:9">
      <c r="A210" s="171">
        <v>38399</v>
      </c>
      <c r="B210" s="172" t="s">
        <v>847</v>
      </c>
      <c r="C210" s="173" t="s">
        <v>814</v>
      </c>
      <c r="D210" s="173" t="s">
        <v>30</v>
      </c>
      <c r="E210" s="171">
        <v>1.6951999999999999E-4</v>
      </c>
      <c r="F210" s="171" t="str">
        <f>IF(C210="MAT.",VLOOKUP(A210,INSUMOS_AUX!A:F,6,0),0)</f>
        <v>123,87</v>
      </c>
      <c r="G210" s="171">
        <f>IF(C210="M.O.",VLOOKUP(A210,INSUMOS_AUX!A:F,6,0),0)</f>
        <v>0</v>
      </c>
      <c r="H210">
        <f t="shared" si="18"/>
        <v>2.0998442400000001E-2</v>
      </c>
      <c r="I210">
        <f t="shared" si="19"/>
        <v>0</v>
      </c>
    </row>
    <row r="211" spans="1:9" ht="21">
      <c r="A211" s="171">
        <v>38413</v>
      </c>
      <c r="B211" s="172" t="s">
        <v>848</v>
      </c>
      <c r="C211" s="173" t="s">
        <v>814</v>
      </c>
      <c r="D211" s="173" t="s">
        <v>30</v>
      </c>
      <c r="E211" s="171">
        <v>2.7606E-5</v>
      </c>
      <c r="F211" s="171" t="str">
        <f>IF(C211="MAT.",VLOOKUP(A211,INSUMOS_AUX!A:F,6,0),0)</f>
        <v>623,18</v>
      </c>
      <c r="G211" s="171">
        <f>IF(C211="M.O.",VLOOKUP(A211,INSUMOS_AUX!A:F,6,0),0)</f>
        <v>0</v>
      </c>
      <c r="H211">
        <f t="shared" si="18"/>
        <v>1.720350708E-2</v>
      </c>
      <c r="I211">
        <f t="shared" si="19"/>
        <v>0</v>
      </c>
    </row>
    <row r="212" spans="1:9">
      <c r="A212" s="171">
        <v>38476</v>
      </c>
      <c r="B212" s="172" t="s">
        <v>849</v>
      </c>
      <c r="C212" s="173" t="s">
        <v>814</v>
      </c>
      <c r="D212" s="173" t="s">
        <v>30</v>
      </c>
      <c r="E212" s="171">
        <v>1.28768E-4</v>
      </c>
      <c r="F212" s="171" t="str">
        <f>IF(C212="MAT.",VLOOKUP(A212,INSUMOS_AUX!A:F,6,0),0)</f>
        <v>186,63</v>
      </c>
      <c r="G212" s="171">
        <f>IF(C212="M.O.",VLOOKUP(A212,INSUMOS_AUX!A:F,6,0),0)</f>
        <v>0</v>
      </c>
      <c r="H212">
        <f t="shared" si="18"/>
        <v>2.4031971839999999E-2</v>
      </c>
      <c r="I212">
        <f t="shared" si="19"/>
        <v>0</v>
      </c>
    </row>
    <row r="213" spans="1:9">
      <c r="A213" s="171">
        <v>38477</v>
      </c>
      <c r="B213" s="172" t="s">
        <v>850</v>
      </c>
      <c r="C213" s="173" t="s">
        <v>814</v>
      </c>
      <c r="D213" s="173" t="s">
        <v>30</v>
      </c>
      <c r="E213" s="171">
        <v>2.7606E-5</v>
      </c>
      <c r="F213" s="171" t="str">
        <f>IF(C213="MAT.",VLOOKUP(A213,INSUMOS_AUX!A:F,6,0),0)</f>
        <v>528,54</v>
      </c>
      <c r="G213" s="171">
        <f>IF(C213="M.O.",VLOOKUP(A213,INSUMOS_AUX!A:F,6,0),0)</f>
        <v>0</v>
      </c>
      <c r="H213">
        <f t="shared" si="18"/>
        <v>1.4590875239999999E-2</v>
      </c>
      <c r="I213">
        <f t="shared" si="19"/>
        <v>0</v>
      </c>
    </row>
    <row r="214" spans="1:9" ht="21">
      <c r="A214" s="171">
        <v>7696</v>
      </c>
      <c r="B214" s="172" t="s">
        <v>882</v>
      </c>
      <c r="C214" s="173" t="s">
        <v>814</v>
      </c>
      <c r="D214" s="173" t="s">
        <v>88</v>
      </c>
      <c r="E214" s="171">
        <v>1.0389999999999999</v>
      </c>
      <c r="F214" s="171" t="str">
        <f>IF(C214="MAT.",VLOOKUP(A214,INSUMOS_AUX!A:F,6,0),0)</f>
        <v>38,43</v>
      </c>
      <c r="G214" s="171">
        <f>IF(C214="M.O.",VLOOKUP(A214,INSUMOS_AUX!A:F,6,0),0)</f>
        <v>0</v>
      </c>
      <c r="H214">
        <f t="shared" si="18"/>
        <v>39.92877</v>
      </c>
      <c r="I214">
        <f t="shared" si="19"/>
        <v>0</v>
      </c>
    </row>
    <row r="215" spans="1:9">
      <c r="A215" s="161"/>
      <c r="B215" s="163"/>
      <c r="C215" s="163"/>
      <c r="D215" s="163"/>
      <c r="E215" s="163"/>
      <c r="F215" s="163"/>
      <c r="G215" s="163"/>
    </row>
    <row r="216" spans="1:9" ht="21">
      <c r="A216" s="167" t="s">
        <v>96</v>
      </c>
      <c r="B216" s="168" t="s">
        <v>97</v>
      </c>
      <c r="C216" s="169" t="s">
        <v>57</v>
      </c>
      <c r="D216" s="169" t="s">
        <v>88</v>
      </c>
      <c r="E216" s="170" t="s">
        <v>883</v>
      </c>
      <c r="F216" s="170">
        <f>SUM(H217:H243)</f>
        <v>19.259866770799995</v>
      </c>
      <c r="G216" s="170">
        <f>SUM(I217:I243)</f>
        <v>6.1616672000000001</v>
      </c>
    </row>
    <row r="217" spans="1:9">
      <c r="A217" s="171">
        <v>10</v>
      </c>
      <c r="B217" s="172" t="s">
        <v>816</v>
      </c>
      <c r="C217" s="173" t="s">
        <v>814</v>
      </c>
      <c r="D217" s="173" t="s">
        <v>30</v>
      </c>
      <c r="E217" s="171">
        <v>4.1689439999999999E-3</v>
      </c>
      <c r="F217" s="171" t="str">
        <f>IF(C217="MAT.",VLOOKUP(A217,INSUMOS_AUX!A:F,6,0),0)</f>
        <v>6,13</v>
      </c>
      <c r="G217" s="171">
        <f>IF(C217="M.O.",VLOOKUP(A217,INSUMOS_AUX!A:F,6,0),0)</f>
        <v>0</v>
      </c>
      <c r="H217">
        <f t="shared" ref="H217:H243" si="20">E217*F217</f>
        <v>2.5555626719999999E-2</v>
      </c>
      <c r="I217">
        <f t="shared" ref="I217:I243" si="21">E217*G217</f>
        <v>0</v>
      </c>
    </row>
    <row r="218" spans="1:9" ht="21">
      <c r="A218" s="171">
        <v>11359</v>
      </c>
      <c r="B218" s="172" t="s">
        <v>818</v>
      </c>
      <c r="C218" s="173" t="s">
        <v>814</v>
      </c>
      <c r="D218" s="173" t="s">
        <v>30</v>
      </c>
      <c r="E218" s="171">
        <v>3.5203999999999997E-5</v>
      </c>
      <c r="F218" s="171" t="str">
        <f>IF(C218="MAT.",VLOOKUP(A218,INSUMOS_AUX!A:F,6,0),0)</f>
        <v>604,45</v>
      </c>
      <c r="G218" s="171">
        <f>IF(C218="M.O.",VLOOKUP(A218,INSUMOS_AUX!A:F,6,0),0)</f>
        <v>0</v>
      </c>
      <c r="H218">
        <f t="shared" si="20"/>
        <v>2.1279057800000001E-2</v>
      </c>
      <c r="I218">
        <f t="shared" si="21"/>
        <v>0</v>
      </c>
    </row>
    <row r="219" spans="1:9">
      <c r="A219" s="171">
        <v>12815</v>
      </c>
      <c r="B219" s="172" t="s">
        <v>821</v>
      </c>
      <c r="C219" s="173" t="s">
        <v>814</v>
      </c>
      <c r="D219" s="173" t="s">
        <v>30</v>
      </c>
      <c r="E219" s="171">
        <v>4.7159319999999999E-3</v>
      </c>
      <c r="F219" s="171" t="str">
        <f>IF(C219="MAT.",VLOOKUP(A219,INSUMOS_AUX!A:F,6,0),0)</f>
        <v>5,65</v>
      </c>
      <c r="G219" s="171">
        <f>IF(C219="M.O.",VLOOKUP(A219,INSUMOS_AUX!A:F,6,0),0)</f>
        <v>0</v>
      </c>
      <c r="H219">
        <f t="shared" si="20"/>
        <v>2.6645015800000001E-2</v>
      </c>
      <c r="I219">
        <f t="shared" si="21"/>
        <v>0</v>
      </c>
    </row>
    <row r="220" spans="1:9">
      <c r="A220" s="171">
        <v>12892</v>
      </c>
      <c r="B220" s="172" t="s">
        <v>822</v>
      </c>
      <c r="C220" s="173" t="s">
        <v>814</v>
      </c>
      <c r="D220" s="173" t="s">
        <v>823</v>
      </c>
      <c r="E220" s="171">
        <v>7.1419919999999998E-3</v>
      </c>
      <c r="F220" s="171" t="str">
        <f>IF(C220="MAT.",VLOOKUP(A220,INSUMOS_AUX!A:F,6,0),0)</f>
        <v>9,00</v>
      </c>
      <c r="G220" s="171">
        <f>IF(C220="M.O.",VLOOKUP(A220,INSUMOS_AUX!A:F,6,0),0)</f>
        <v>0</v>
      </c>
      <c r="H220">
        <f t="shared" si="20"/>
        <v>6.4277927999999998E-2</v>
      </c>
      <c r="I220">
        <f t="shared" si="21"/>
        <v>0</v>
      </c>
    </row>
    <row r="221" spans="1:9">
      <c r="A221" s="171">
        <v>12893</v>
      </c>
      <c r="B221" s="172" t="s">
        <v>824</v>
      </c>
      <c r="C221" s="173" t="s">
        <v>814</v>
      </c>
      <c r="D221" s="173" t="s">
        <v>823</v>
      </c>
      <c r="E221" s="171">
        <v>8.3252E-4</v>
      </c>
      <c r="F221" s="171" t="str">
        <f>IF(C221="MAT.",VLOOKUP(A221,INSUMOS_AUX!A:F,6,0),0)</f>
        <v>48,00</v>
      </c>
      <c r="G221" s="171">
        <f>IF(C221="M.O.",VLOOKUP(A221,INSUMOS_AUX!A:F,6,0),0)</f>
        <v>0</v>
      </c>
      <c r="H221">
        <f t="shared" si="20"/>
        <v>3.9960960000000004E-2</v>
      </c>
      <c r="I221">
        <f t="shared" si="21"/>
        <v>0</v>
      </c>
    </row>
    <row r="222" spans="1:9" ht="21">
      <c r="A222" s="171">
        <v>21010</v>
      </c>
      <c r="B222" s="172" t="s">
        <v>884</v>
      </c>
      <c r="C222" s="173" t="s">
        <v>814</v>
      </c>
      <c r="D222" s="173" t="s">
        <v>88</v>
      </c>
      <c r="E222" s="171">
        <v>1.0389999999999999</v>
      </c>
      <c r="F222" s="171" t="str">
        <f>IF(C222="MAT.",VLOOKUP(A222,INSUMOS_AUX!A:F,6,0),0)</f>
        <v>16,53</v>
      </c>
      <c r="G222" s="171">
        <f>IF(C222="M.O.",VLOOKUP(A222,INSUMOS_AUX!A:F,6,0),0)</f>
        <v>0</v>
      </c>
      <c r="H222">
        <f t="shared" si="20"/>
        <v>17.174669999999999</v>
      </c>
      <c r="I222">
        <f t="shared" si="21"/>
        <v>0</v>
      </c>
    </row>
    <row r="223" spans="1:9">
      <c r="A223" s="171">
        <v>246</v>
      </c>
      <c r="B223" s="172" t="s">
        <v>876</v>
      </c>
      <c r="C223" s="173" t="s">
        <v>820</v>
      </c>
      <c r="D223" s="173" t="s">
        <v>336</v>
      </c>
      <c r="E223" s="171">
        <v>0.26377</v>
      </c>
      <c r="F223" s="171">
        <f>IF(C223="MAT.",VLOOKUP(A223,INSUMOS_AUX!A:F,6,0),0)</f>
        <v>0</v>
      </c>
      <c r="G223" s="171" t="str">
        <f>IF(C223="M.O.",VLOOKUP(A223,INSUMOS_AUX!A:F,6,0),0)</f>
        <v>10,01</v>
      </c>
      <c r="H223">
        <f t="shared" si="20"/>
        <v>0</v>
      </c>
      <c r="I223">
        <f t="shared" si="21"/>
        <v>2.6403376999999999</v>
      </c>
    </row>
    <row r="224" spans="1:9">
      <c r="A224" s="171">
        <v>25966</v>
      </c>
      <c r="B224" s="172" t="s">
        <v>827</v>
      </c>
      <c r="C224" s="173" t="s">
        <v>814</v>
      </c>
      <c r="D224" s="173" t="s">
        <v>828</v>
      </c>
      <c r="E224" s="171">
        <v>7.8598000000000003E-4</v>
      </c>
      <c r="F224" s="171" t="str">
        <f>IF(C224="MAT.",VLOOKUP(A224,INSUMOS_AUX!A:F,6,0),0)</f>
        <v>13,63</v>
      </c>
      <c r="G224" s="171">
        <f>IF(C224="M.O.",VLOOKUP(A224,INSUMOS_AUX!A:F,6,0),0)</f>
        <v>0</v>
      </c>
      <c r="H224">
        <f t="shared" si="20"/>
        <v>1.0712907400000001E-2</v>
      </c>
      <c r="I224">
        <f t="shared" si="21"/>
        <v>0</v>
      </c>
    </row>
    <row r="225" spans="1:9">
      <c r="A225" s="171">
        <v>2696</v>
      </c>
      <c r="B225" s="172" t="s">
        <v>877</v>
      </c>
      <c r="C225" s="173" t="s">
        <v>820</v>
      </c>
      <c r="D225" s="173" t="s">
        <v>336</v>
      </c>
      <c r="E225" s="171">
        <v>0.26377</v>
      </c>
      <c r="F225" s="171">
        <f>IF(C225="MAT.",VLOOKUP(A225,INSUMOS_AUX!A:F,6,0),0)</f>
        <v>0</v>
      </c>
      <c r="G225" s="171" t="str">
        <f>IF(C225="M.O.",VLOOKUP(A225,INSUMOS_AUX!A:F,6,0),0)</f>
        <v>13,35</v>
      </c>
      <c r="H225">
        <f t="shared" si="20"/>
        <v>0</v>
      </c>
      <c r="I225">
        <f t="shared" si="21"/>
        <v>3.5213294999999998</v>
      </c>
    </row>
    <row r="226" spans="1:9">
      <c r="A226" s="171">
        <v>2711</v>
      </c>
      <c r="B226" s="172" t="s">
        <v>831</v>
      </c>
      <c r="C226" s="173" t="s">
        <v>814</v>
      </c>
      <c r="D226" s="173" t="s">
        <v>30</v>
      </c>
      <c r="E226" s="171">
        <v>3.4559199999999998E-4</v>
      </c>
      <c r="F226" s="171" t="str">
        <f>IF(C226="MAT.",VLOOKUP(A226,INSUMOS_AUX!A:F,6,0),0)</f>
        <v>100,24</v>
      </c>
      <c r="G226" s="171">
        <f>IF(C226="M.O.",VLOOKUP(A226,INSUMOS_AUX!A:F,6,0),0)</f>
        <v>0</v>
      </c>
      <c r="H226">
        <f t="shared" si="20"/>
        <v>3.4642142079999994E-2</v>
      </c>
      <c r="I226">
        <f t="shared" si="21"/>
        <v>0</v>
      </c>
    </row>
    <row r="227" spans="1:9">
      <c r="A227" s="171">
        <v>36144</v>
      </c>
      <c r="B227" s="172" t="s">
        <v>832</v>
      </c>
      <c r="C227" s="173" t="s">
        <v>814</v>
      </c>
      <c r="D227" s="173" t="s">
        <v>30</v>
      </c>
      <c r="E227" s="171">
        <v>5.7973344000000003E-2</v>
      </c>
      <c r="F227" s="171" t="str">
        <f>IF(C227="MAT.",VLOOKUP(A227,INSUMOS_AUX!A:F,6,0),0)</f>
        <v>1,12</v>
      </c>
      <c r="G227" s="171">
        <f>IF(C227="M.O.",VLOOKUP(A227,INSUMOS_AUX!A:F,6,0),0)</f>
        <v>0</v>
      </c>
      <c r="H227">
        <f t="shared" si="20"/>
        <v>6.4930145280000004E-2</v>
      </c>
      <c r="I227">
        <f t="shared" si="21"/>
        <v>0</v>
      </c>
    </row>
    <row r="228" spans="1:9">
      <c r="A228" s="171">
        <v>36146</v>
      </c>
      <c r="B228" s="172" t="s">
        <v>833</v>
      </c>
      <c r="C228" s="173" t="s">
        <v>814</v>
      </c>
      <c r="D228" s="173" t="s">
        <v>30</v>
      </c>
      <c r="E228" s="171">
        <v>6.4495600000000002E-4</v>
      </c>
      <c r="F228" s="171" t="str">
        <f>IF(C228="MAT.",VLOOKUP(A228,INSUMOS_AUX!A:F,6,0),0)</f>
        <v>170,00</v>
      </c>
      <c r="G228" s="171">
        <f>IF(C228="M.O.",VLOOKUP(A228,INSUMOS_AUX!A:F,6,0),0)</f>
        <v>0</v>
      </c>
      <c r="H228">
        <f t="shared" si="20"/>
        <v>0.10964252000000001</v>
      </c>
      <c r="I228">
        <f t="shared" si="21"/>
        <v>0</v>
      </c>
    </row>
    <row r="229" spans="1:9" ht="21">
      <c r="A229" s="171">
        <v>36149</v>
      </c>
      <c r="B229" s="172" t="s">
        <v>834</v>
      </c>
      <c r="C229" s="173" t="s">
        <v>814</v>
      </c>
      <c r="D229" s="173" t="s">
        <v>30</v>
      </c>
      <c r="E229" s="171">
        <v>3.7439999999999999E-4</v>
      </c>
      <c r="F229" s="171" t="str">
        <f>IF(C229="MAT.",VLOOKUP(A229,INSUMOS_AUX!A:F,6,0),0)</f>
        <v>117,50</v>
      </c>
      <c r="G229" s="171">
        <f>IF(C229="M.O.",VLOOKUP(A229,INSUMOS_AUX!A:F,6,0),0)</f>
        <v>0</v>
      </c>
      <c r="H229">
        <f t="shared" si="20"/>
        <v>4.3991999999999996E-2</v>
      </c>
      <c r="I229">
        <f t="shared" si="21"/>
        <v>0</v>
      </c>
    </row>
    <row r="230" spans="1:9">
      <c r="A230" s="171">
        <v>36150</v>
      </c>
      <c r="B230" s="172" t="s">
        <v>835</v>
      </c>
      <c r="C230" s="173" t="s">
        <v>814</v>
      </c>
      <c r="D230" s="173" t="s">
        <v>30</v>
      </c>
      <c r="E230" s="171">
        <v>1.3760759999999999E-3</v>
      </c>
      <c r="F230" s="171" t="str">
        <f>IF(C230="MAT.",VLOOKUP(A230,INSUMOS_AUX!A:F,6,0),0)</f>
        <v>29,70</v>
      </c>
      <c r="G230" s="171">
        <f>IF(C230="M.O.",VLOOKUP(A230,INSUMOS_AUX!A:F,6,0),0)</f>
        <v>0</v>
      </c>
      <c r="H230">
        <f t="shared" si="20"/>
        <v>4.0869457200000001E-2</v>
      </c>
      <c r="I230">
        <f t="shared" si="21"/>
        <v>0</v>
      </c>
    </row>
    <row r="231" spans="1:9" ht="21">
      <c r="A231" s="171">
        <v>36153</v>
      </c>
      <c r="B231" s="172" t="s">
        <v>836</v>
      </c>
      <c r="C231" s="173" t="s">
        <v>814</v>
      </c>
      <c r="D231" s="173" t="s">
        <v>30</v>
      </c>
      <c r="E231" s="171">
        <v>5.5900000000000004E-4</v>
      </c>
      <c r="F231" s="171" t="str">
        <f>IF(C231="MAT.",VLOOKUP(A231,INSUMOS_AUX!A:F,6,0),0)</f>
        <v>133,75</v>
      </c>
      <c r="G231" s="171">
        <f>IF(C231="M.O.",VLOOKUP(A231,INSUMOS_AUX!A:F,6,0),0)</f>
        <v>0</v>
      </c>
      <c r="H231">
        <f t="shared" si="20"/>
        <v>7.4766250000000006E-2</v>
      </c>
      <c r="I231">
        <f t="shared" si="21"/>
        <v>0</v>
      </c>
    </row>
    <row r="232" spans="1:9">
      <c r="A232" s="171">
        <v>37370</v>
      </c>
      <c r="B232" s="172" t="s">
        <v>838</v>
      </c>
      <c r="C232" s="173" t="s">
        <v>814</v>
      </c>
      <c r="D232" s="173" t="s">
        <v>336</v>
      </c>
      <c r="E232" s="171">
        <v>0.52</v>
      </c>
      <c r="F232" s="171" t="str">
        <f>IF(C232="MAT.",VLOOKUP(A232,INSUMOS_AUX!A:F,6,0),0)</f>
        <v>1,70</v>
      </c>
      <c r="G232" s="171">
        <f>IF(C232="M.O.",VLOOKUP(A232,INSUMOS_AUX!A:F,6,0),0)</f>
        <v>0</v>
      </c>
      <c r="H232">
        <f t="shared" si="20"/>
        <v>0.88400000000000001</v>
      </c>
      <c r="I232">
        <f t="shared" si="21"/>
        <v>0</v>
      </c>
    </row>
    <row r="233" spans="1:9">
      <c r="A233" s="171">
        <v>37371</v>
      </c>
      <c r="B233" s="172" t="s">
        <v>839</v>
      </c>
      <c r="C233" s="173" t="s">
        <v>814</v>
      </c>
      <c r="D233" s="173" t="s">
        <v>336</v>
      </c>
      <c r="E233" s="171">
        <v>0.52</v>
      </c>
      <c r="F233" s="171" t="str">
        <f>IF(C233="MAT.",VLOOKUP(A233,INSUMOS_AUX!A:F,6,0),0)</f>
        <v>0,64</v>
      </c>
      <c r="G233" s="171">
        <f>IF(C233="M.O.",VLOOKUP(A233,INSUMOS_AUX!A:F,6,0),0)</f>
        <v>0</v>
      </c>
      <c r="H233">
        <f t="shared" si="20"/>
        <v>0.33280000000000004</v>
      </c>
      <c r="I233">
        <f t="shared" si="21"/>
        <v>0</v>
      </c>
    </row>
    <row r="234" spans="1:9">
      <c r="A234" s="171">
        <v>37372</v>
      </c>
      <c r="B234" s="172" t="s">
        <v>840</v>
      </c>
      <c r="C234" s="173" t="s">
        <v>814</v>
      </c>
      <c r="D234" s="173" t="s">
        <v>336</v>
      </c>
      <c r="E234" s="171">
        <v>0.52</v>
      </c>
      <c r="F234" s="171" t="str">
        <f>IF(C234="MAT.",VLOOKUP(A234,INSUMOS_AUX!A:F,6,0),0)</f>
        <v>0,37</v>
      </c>
      <c r="G234" s="171">
        <f>IF(C234="M.O.",VLOOKUP(A234,INSUMOS_AUX!A:F,6,0),0)</f>
        <v>0</v>
      </c>
      <c r="H234">
        <f t="shared" si="20"/>
        <v>0.19240000000000002</v>
      </c>
      <c r="I234">
        <f t="shared" si="21"/>
        <v>0</v>
      </c>
    </row>
    <row r="235" spans="1:9">
      <c r="A235" s="171">
        <v>37373</v>
      </c>
      <c r="B235" s="172" t="s">
        <v>841</v>
      </c>
      <c r="C235" s="173" t="s">
        <v>814</v>
      </c>
      <c r="D235" s="173" t="s">
        <v>336</v>
      </c>
      <c r="E235" s="171">
        <v>0.52</v>
      </c>
      <c r="F235" s="171" t="str">
        <f>IF(C235="MAT.",VLOOKUP(A235,INSUMOS_AUX!A:F,6,0),0)</f>
        <v>0,02</v>
      </c>
      <c r="G235" s="171">
        <f>IF(C235="M.O.",VLOOKUP(A235,INSUMOS_AUX!A:F,6,0),0)</f>
        <v>0</v>
      </c>
      <c r="H235">
        <f t="shared" si="20"/>
        <v>1.0400000000000001E-2</v>
      </c>
      <c r="I235">
        <f t="shared" si="21"/>
        <v>0</v>
      </c>
    </row>
    <row r="236" spans="1:9">
      <c r="A236" s="171">
        <v>38382</v>
      </c>
      <c r="B236" s="172" t="s">
        <v>843</v>
      </c>
      <c r="C236" s="173" t="s">
        <v>814</v>
      </c>
      <c r="D236" s="173" t="s">
        <v>30</v>
      </c>
      <c r="E236" s="171">
        <v>1.4196E-3</v>
      </c>
      <c r="F236" s="171" t="str">
        <f>IF(C236="MAT.",VLOOKUP(A236,INSUMOS_AUX!A:F,6,0),0)</f>
        <v>7,37</v>
      </c>
      <c r="G236" s="171">
        <f>IF(C236="M.O.",VLOOKUP(A236,INSUMOS_AUX!A:F,6,0),0)</f>
        <v>0</v>
      </c>
      <c r="H236">
        <f t="shared" si="20"/>
        <v>1.0462452000000001E-2</v>
      </c>
      <c r="I236">
        <f t="shared" si="21"/>
        <v>0</v>
      </c>
    </row>
    <row r="237" spans="1:9">
      <c r="A237" s="171">
        <v>38390</v>
      </c>
      <c r="B237" s="172" t="s">
        <v>844</v>
      </c>
      <c r="C237" s="173" t="s">
        <v>814</v>
      </c>
      <c r="D237" s="173" t="s">
        <v>30</v>
      </c>
      <c r="E237" s="171">
        <v>7.8598000000000003E-4</v>
      </c>
      <c r="F237" s="171" t="str">
        <f>IF(C237="MAT.",VLOOKUP(A237,INSUMOS_AUX!A:F,6,0),0)</f>
        <v>22,22</v>
      </c>
      <c r="G237" s="171">
        <f>IF(C237="M.O.",VLOOKUP(A237,INSUMOS_AUX!A:F,6,0),0)</f>
        <v>0</v>
      </c>
      <c r="H237">
        <f t="shared" si="20"/>
        <v>1.7464475600000001E-2</v>
      </c>
      <c r="I237">
        <f t="shared" si="21"/>
        <v>0</v>
      </c>
    </row>
    <row r="238" spans="1:9">
      <c r="A238" s="171">
        <v>38393</v>
      </c>
      <c r="B238" s="172" t="s">
        <v>845</v>
      </c>
      <c r="C238" s="173" t="s">
        <v>814</v>
      </c>
      <c r="D238" s="173" t="s">
        <v>30</v>
      </c>
      <c r="E238" s="171">
        <v>7.8598000000000003E-4</v>
      </c>
      <c r="F238" s="171" t="str">
        <f>IF(C238="MAT.",VLOOKUP(A238,INSUMOS_AUX!A:F,6,0),0)</f>
        <v>10,02</v>
      </c>
      <c r="G238" s="171">
        <f>IF(C238="M.O.",VLOOKUP(A238,INSUMOS_AUX!A:F,6,0),0)</f>
        <v>0</v>
      </c>
      <c r="H238">
        <f t="shared" si="20"/>
        <v>7.8755196000000003E-3</v>
      </c>
      <c r="I238">
        <f t="shared" si="21"/>
        <v>0</v>
      </c>
    </row>
    <row r="239" spans="1:9">
      <c r="A239" s="171">
        <v>38396</v>
      </c>
      <c r="B239" s="172" t="s">
        <v>846</v>
      </c>
      <c r="C239" s="173" t="s">
        <v>814</v>
      </c>
      <c r="D239" s="173" t="s">
        <v>30</v>
      </c>
      <c r="E239" s="171">
        <v>2.8184E-5</v>
      </c>
      <c r="F239" s="171" t="str">
        <f>IF(C239="MAT.",VLOOKUP(A239,INSUMOS_AUX!A:F,6,0),0)</f>
        <v>308,81</v>
      </c>
      <c r="G239" s="171">
        <f>IF(C239="M.O.",VLOOKUP(A239,INSUMOS_AUX!A:F,6,0),0)</f>
        <v>0</v>
      </c>
      <c r="H239">
        <f t="shared" si="20"/>
        <v>8.7035010400000005E-3</v>
      </c>
      <c r="I239">
        <f t="shared" si="21"/>
        <v>0</v>
      </c>
    </row>
    <row r="240" spans="1:9">
      <c r="A240" s="171">
        <v>38399</v>
      </c>
      <c r="B240" s="172" t="s">
        <v>847</v>
      </c>
      <c r="C240" s="173" t="s">
        <v>814</v>
      </c>
      <c r="D240" s="173" t="s">
        <v>30</v>
      </c>
      <c r="E240" s="171">
        <v>1.4081599999999999E-4</v>
      </c>
      <c r="F240" s="171" t="str">
        <f>IF(C240="MAT.",VLOOKUP(A240,INSUMOS_AUX!A:F,6,0),0)</f>
        <v>123,87</v>
      </c>
      <c r="G240" s="171">
        <f>IF(C240="M.O.",VLOOKUP(A240,INSUMOS_AUX!A:F,6,0),0)</f>
        <v>0</v>
      </c>
      <c r="H240">
        <f t="shared" si="20"/>
        <v>1.7442877919999999E-2</v>
      </c>
      <c r="I240">
        <f t="shared" si="21"/>
        <v>0</v>
      </c>
    </row>
    <row r="241" spans="1:9" ht="21">
      <c r="A241" s="171">
        <v>38413</v>
      </c>
      <c r="B241" s="172" t="s">
        <v>848</v>
      </c>
      <c r="C241" s="173" t="s">
        <v>814</v>
      </c>
      <c r="D241" s="173" t="s">
        <v>30</v>
      </c>
      <c r="E241" s="171">
        <v>2.2932E-5</v>
      </c>
      <c r="F241" s="171" t="str">
        <f>IF(C241="MAT.",VLOOKUP(A241,INSUMOS_AUX!A:F,6,0),0)</f>
        <v>623,18</v>
      </c>
      <c r="G241" s="171">
        <f>IF(C241="M.O.",VLOOKUP(A241,INSUMOS_AUX!A:F,6,0),0)</f>
        <v>0</v>
      </c>
      <c r="H241">
        <f t="shared" si="20"/>
        <v>1.4290763759999998E-2</v>
      </c>
      <c r="I241">
        <f t="shared" si="21"/>
        <v>0</v>
      </c>
    </row>
    <row r="242" spans="1:9">
      <c r="A242" s="171">
        <v>38476</v>
      </c>
      <c r="B242" s="172" t="s">
        <v>849</v>
      </c>
      <c r="C242" s="173" t="s">
        <v>814</v>
      </c>
      <c r="D242" s="173" t="s">
        <v>30</v>
      </c>
      <c r="E242" s="171">
        <v>1.06964E-4</v>
      </c>
      <c r="F242" s="171" t="str">
        <f>IF(C242="MAT.",VLOOKUP(A242,INSUMOS_AUX!A:F,6,0),0)</f>
        <v>186,63</v>
      </c>
      <c r="G242" s="171">
        <f>IF(C242="M.O.",VLOOKUP(A242,INSUMOS_AUX!A:F,6,0),0)</f>
        <v>0</v>
      </c>
      <c r="H242">
        <f t="shared" si="20"/>
        <v>1.996269132E-2</v>
      </c>
      <c r="I242">
        <f t="shared" si="21"/>
        <v>0</v>
      </c>
    </row>
    <row r="243" spans="1:9">
      <c r="A243" s="171">
        <v>38477</v>
      </c>
      <c r="B243" s="172" t="s">
        <v>850</v>
      </c>
      <c r="C243" s="173" t="s">
        <v>814</v>
      </c>
      <c r="D243" s="173" t="s">
        <v>30</v>
      </c>
      <c r="E243" s="171">
        <v>2.2932E-5</v>
      </c>
      <c r="F243" s="171" t="str">
        <f>IF(C243="MAT.",VLOOKUP(A243,INSUMOS_AUX!A:F,6,0),0)</f>
        <v>528,54</v>
      </c>
      <c r="G243" s="171">
        <f>IF(C243="M.O.",VLOOKUP(A243,INSUMOS_AUX!A:F,6,0),0)</f>
        <v>0</v>
      </c>
      <c r="H243">
        <f t="shared" si="20"/>
        <v>1.2120479279999999E-2</v>
      </c>
      <c r="I243">
        <f t="shared" si="21"/>
        <v>0</v>
      </c>
    </row>
    <row r="244" spans="1:9">
      <c r="A244" s="161"/>
      <c r="B244" s="163"/>
      <c r="C244" s="163"/>
      <c r="D244" s="163"/>
      <c r="E244" s="163"/>
      <c r="F244" s="163"/>
      <c r="G244" s="163"/>
    </row>
    <row r="245" spans="1:9" ht="21">
      <c r="A245" s="167" t="s">
        <v>99</v>
      </c>
      <c r="B245" s="168" t="s">
        <v>100</v>
      </c>
      <c r="C245" s="169" t="s">
        <v>57</v>
      </c>
      <c r="D245" s="169" t="s">
        <v>30</v>
      </c>
      <c r="E245" s="170" t="s">
        <v>885</v>
      </c>
      <c r="F245" s="170">
        <f>SUM(H246:H273)</f>
        <v>23.406582274000002</v>
      </c>
      <c r="G245" s="170">
        <f>SUM(I246:I273)</f>
        <v>7.109615999999999</v>
      </c>
    </row>
    <row r="246" spans="1:9">
      <c r="A246" s="171">
        <v>10</v>
      </c>
      <c r="B246" s="172" t="s">
        <v>816</v>
      </c>
      <c r="C246" s="173" t="s">
        <v>814</v>
      </c>
      <c r="D246" s="173" t="s">
        <v>30</v>
      </c>
      <c r="E246" s="171">
        <v>4.8103199999999999E-3</v>
      </c>
      <c r="F246" s="171" t="str">
        <f>IF(C246="MAT.",VLOOKUP(A246,INSUMOS_AUX!A:F,6,0),0)</f>
        <v>6,13</v>
      </c>
      <c r="G246" s="171">
        <f>IF(C246="M.O.",VLOOKUP(A246,INSUMOS_AUX!A:F,6,0),0)</f>
        <v>0</v>
      </c>
      <c r="H246">
        <f t="shared" ref="H246:H273" si="22">E246*F246</f>
        <v>2.9487261599999998E-2</v>
      </c>
      <c r="I246">
        <f t="shared" ref="I246:I273" si="23">E246*G246</f>
        <v>0</v>
      </c>
    </row>
    <row r="247" spans="1:9" ht="21">
      <c r="A247" s="171">
        <v>11359</v>
      </c>
      <c r="B247" s="172" t="s">
        <v>818</v>
      </c>
      <c r="C247" s="173" t="s">
        <v>814</v>
      </c>
      <c r="D247" s="173" t="s">
        <v>30</v>
      </c>
      <c r="E247" s="171">
        <v>4.0620000000000001E-5</v>
      </c>
      <c r="F247" s="171" t="str">
        <f>IF(C247="MAT.",VLOOKUP(A247,INSUMOS_AUX!A:F,6,0),0)</f>
        <v>604,45</v>
      </c>
      <c r="G247" s="171">
        <f>IF(C247="M.O.",VLOOKUP(A247,INSUMOS_AUX!A:F,6,0),0)</f>
        <v>0</v>
      </c>
      <c r="H247">
        <f t="shared" si="22"/>
        <v>2.4552759000000004E-2</v>
      </c>
      <c r="I247">
        <f t="shared" si="23"/>
        <v>0</v>
      </c>
    </row>
    <row r="248" spans="1:9">
      <c r="A248" s="171">
        <v>12815</v>
      </c>
      <c r="B248" s="172" t="s">
        <v>821</v>
      </c>
      <c r="C248" s="173" t="s">
        <v>814</v>
      </c>
      <c r="D248" s="173" t="s">
        <v>30</v>
      </c>
      <c r="E248" s="171">
        <v>5.4414600000000004E-3</v>
      </c>
      <c r="F248" s="171" t="str">
        <f>IF(C248="MAT.",VLOOKUP(A248,INSUMOS_AUX!A:F,6,0),0)</f>
        <v>5,65</v>
      </c>
      <c r="G248" s="171">
        <f>IF(C248="M.O.",VLOOKUP(A248,INSUMOS_AUX!A:F,6,0),0)</f>
        <v>0</v>
      </c>
      <c r="H248">
        <f t="shared" si="22"/>
        <v>3.0744249000000005E-2</v>
      </c>
      <c r="I248">
        <f t="shared" si="23"/>
        <v>0</v>
      </c>
    </row>
    <row r="249" spans="1:9">
      <c r="A249" s="171">
        <v>12892</v>
      </c>
      <c r="B249" s="172" t="s">
        <v>822</v>
      </c>
      <c r="C249" s="173" t="s">
        <v>814</v>
      </c>
      <c r="D249" s="173" t="s">
        <v>823</v>
      </c>
      <c r="E249" s="171">
        <v>8.2407599999999998E-3</v>
      </c>
      <c r="F249" s="171" t="str">
        <f>IF(C249="MAT.",VLOOKUP(A249,INSUMOS_AUX!A:F,6,0),0)</f>
        <v>9,00</v>
      </c>
      <c r="G249" s="171">
        <f>IF(C249="M.O.",VLOOKUP(A249,INSUMOS_AUX!A:F,6,0),0)</f>
        <v>0</v>
      </c>
      <c r="H249">
        <f t="shared" si="22"/>
        <v>7.4166839999999998E-2</v>
      </c>
      <c r="I249">
        <f t="shared" si="23"/>
        <v>0</v>
      </c>
    </row>
    <row r="250" spans="1:9">
      <c r="A250" s="171">
        <v>12893</v>
      </c>
      <c r="B250" s="172" t="s">
        <v>824</v>
      </c>
      <c r="C250" s="173" t="s">
        <v>814</v>
      </c>
      <c r="D250" s="173" t="s">
        <v>823</v>
      </c>
      <c r="E250" s="171">
        <v>9.6060000000000004E-4</v>
      </c>
      <c r="F250" s="171" t="str">
        <f>IF(C250="MAT.",VLOOKUP(A250,INSUMOS_AUX!A:F,6,0),0)</f>
        <v>48,00</v>
      </c>
      <c r="G250" s="171">
        <f>IF(C250="M.O.",VLOOKUP(A250,INSUMOS_AUX!A:F,6,0),0)</f>
        <v>0</v>
      </c>
      <c r="H250">
        <f t="shared" si="22"/>
        <v>4.6108800000000005E-2</v>
      </c>
      <c r="I250">
        <f t="shared" si="23"/>
        <v>0</v>
      </c>
    </row>
    <row r="251" spans="1:9" ht="21">
      <c r="A251" s="171">
        <v>21044</v>
      </c>
      <c r="B251" s="172" t="s">
        <v>886</v>
      </c>
      <c r="C251" s="173" t="s">
        <v>814</v>
      </c>
      <c r="D251" s="173" t="s">
        <v>30</v>
      </c>
      <c r="E251" s="171">
        <v>1</v>
      </c>
      <c r="F251" s="171" t="str">
        <f>IF(C251="MAT.",VLOOKUP(A251,INSUMOS_AUX!A:F,6,0),0)</f>
        <v>20,98</v>
      </c>
      <c r="G251" s="171">
        <f>IF(C251="M.O.",VLOOKUP(A251,INSUMOS_AUX!A:F,6,0),0)</f>
        <v>0</v>
      </c>
      <c r="H251">
        <f t="shared" si="22"/>
        <v>20.98</v>
      </c>
      <c r="I251">
        <f t="shared" si="23"/>
        <v>0</v>
      </c>
    </row>
    <row r="252" spans="1:9">
      <c r="A252" s="171">
        <v>246</v>
      </c>
      <c r="B252" s="172" t="s">
        <v>876</v>
      </c>
      <c r="C252" s="173" t="s">
        <v>820</v>
      </c>
      <c r="D252" s="173" t="s">
        <v>336</v>
      </c>
      <c r="E252" s="171">
        <v>0.30435000000000001</v>
      </c>
      <c r="F252" s="171">
        <f>IF(C252="MAT.",VLOOKUP(A252,INSUMOS_AUX!A:F,6,0),0)</f>
        <v>0</v>
      </c>
      <c r="G252" s="171" t="str">
        <f>IF(C252="M.O.",VLOOKUP(A252,INSUMOS_AUX!A:F,6,0),0)</f>
        <v>10,01</v>
      </c>
      <c r="H252">
        <f t="shared" si="22"/>
        <v>0</v>
      </c>
      <c r="I252">
        <f t="shared" si="23"/>
        <v>3.0465434999999998</v>
      </c>
    </row>
    <row r="253" spans="1:9">
      <c r="A253" s="171">
        <v>25966</v>
      </c>
      <c r="B253" s="172" t="s">
        <v>827</v>
      </c>
      <c r="C253" s="173" t="s">
        <v>814</v>
      </c>
      <c r="D253" s="173" t="s">
        <v>828</v>
      </c>
      <c r="E253" s="171">
        <v>9.0689999999999998E-4</v>
      </c>
      <c r="F253" s="171" t="str">
        <f>IF(C253="MAT.",VLOOKUP(A253,INSUMOS_AUX!A:F,6,0),0)</f>
        <v>13,63</v>
      </c>
      <c r="G253" s="171">
        <f>IF(C253="M.O.",VLOOKUP(A253,INSUMOS_AUX!A:F,6,0),0)</f>
        <v>0</v>
      </c>
      <c r="H253">
        <f t="shared" si="22"/>
        <v>1.2361047E-2</v>
      </c>
      <c r="I253">
        <f t="shared" si="23"/>
        <v>0</v>
      </c>
    </row>
    <row r="254" spans="1:9">
      <c r="A254" s="171">
        <v>2696</v>
      </c>
      <c r="B254" s="172" t="s">
        <v>877</v>
      </c>
      <c r="C254" s="173" t="s">
        <v>820</v>
      </c>
      <c r="D254" s="173" t="s">
        <v>336</v>
      </c>
      <c r="E254" s="171">
        <v>0.30435000000000001</v>
      </c>
      <c r="F254" s="171">
        <f>IF(C254="MAT.",VLOOKUP(A254,INSUMOS_AUX!A:F,6,0),0)</f>
        <v>0</v>
      </c>
      <c r="G254" s="171" t="str">
        <f>IF(C254="M.O.",VLOOKUP(A254,INSUMOS_AUX!A:F,6,0),0)</f>
        <v>13,35</v>
      </c>
      <c r="H254">
        <f t="shared" si="22"/>
        <v>0</v>
      </c>
      <c r="I254">
        <f t="shared" si="23"/>
        <v>4.0630724999999996</v>
      </c>
    </row>
    <row r="255" spans="1:9">
      <c r="A255" s="171">
        <v>2711</v>
      </c>
      <c r="B255" s="172" t="s">
        <v>831</v>
      </c>
      <c r="C255" s="173" t="s">
        <v>814</v>
      </c>
      <c r="D255" s="173" t="s">
        <v>30</v>
      </c>
      <c r="E255" s="171">
        <v>3.9876000000000001E-4</v>
      </c>
      <c r="F255" s="171" t="str">
        <f>IF(C255="MAT.",VLOOKUP(A255,INSUMOS_AUX!A:F,6,0),0)</f>
        <v>100,24</v>
      </c>
      <c r="G255" s="171">
        <f>IF(C255="M.O.",VLOOKUP(A255,INSUMOS_AUX!A:F,6,0),0)</f>
        <v>0</v>
      </c>
      <c r="H255">
        <f t="shared" si="22"/>
        <v>3.9971702399999996E-2</v>
      </c>
      <c r="I255">
        <f t="shared" si="23"/>
        <v>0</v>
      </c>
    </row>
    <row r="256" spans="1:9">
      <c r="A256" s="171">
        <v>3146</v>
      </c>
      <c r="B256" s="172" t="s">
        <v>887</v>
      </c>
      <c r="C256" s="173" t="s">
        <v>814</v>
      </c>
      <c r="D256" s="173" t="s">
        <v>30</v>
      </c>
      <c r="E256" s="171">
        <v>7.3000000000000001E-3</v>
      </c>
      <c r="F256" s="171" t="str">
        <f>IF(C256="MAT.",VLOOKUP(A256,INSUMOS_AUX!A:F,6,0),0)</f>
        <v>2,82</v>
      </c>
      <c r="G256" s="171">
        <f>IF(C256="M.O.",VLOOKUP(A256,INSUMOS_AUX!A:F,6,0),0)</f>
        <v>0</v>
      </c>
      <c r="H256">
        <f t="shared" si="22"/>
        <v>2.0586E-2</v>
      </c>
      <c r="I256">
        <f t="shared" si="23"/>
        <v>0</v>
      </c>
    </row>
    <row r="257" spans="1:9">
      <c r="A257" s="171">
        <v>36144</v>
      </c>
      <c r="B257" s="172" t="s">
        <v>832</v>
      </c>
      <c r="C257" s="173" t="s">
        <v>814</v>
      </c>
      <c r="D257" s="173" t="s">
        <v>30</v>
      </c>
      <c r="E257" s="171">
        <v>6.6892320000000005E-2</v>
      </c>
      <c r="F257" s="171" t="str">
        <f>IF(C257="MAT.",VLOOKUP(A257,INSUMOS_AUX!A:F,6,0),0)</f>
        <v>1,12</v>
      </c>
      <c r="G257" s="171">
        <f>IF(C257="M.O.",VLOOKUP(A257,INSUMOS_AUX!A:F,6,0),0)</f>
        <v>0</v>
      </c>
      <c r="H257">
        <f t="shared" si="22"/>
        <v>7.4919398400000017E-2</v>
      </c>
      <c r="I257">
        <f t="shared" si="23"/>
        <v>0</v>
      </c>
    </row>
    <row r="258" spans="1:9">
      <c r="A258" s="171">
        <v>36146</v>
      </c>
      <c r="B258" s="172" t="s">
        <v>833</v>
      </c>
      <c r="C258" s="173" t="s">
        <v>814</v>
      </c>
      <c r="D258" s="173" t="s">
        <v>30</v>
      </c>
      <c r="E258" s="171">
        <v>7.4417999999999999E-4</v>
      </c>
      <c r="F258" s="171" t="str">
        <f>IF(C258="MAT.",VLOOKUP(A258,INSUMOS_AUX!A:F,6,0),0)</f>
        <v>170,00</v>
      </c>
      <c r="G258" s="171">
        <f>IF(C258="M.O.",VLOOKUP(A258,INSUMOS_AUX!A:F,6,0),0)</f>
        <v>0</v>
      </c>
      <c r="H258">
        <f t="shared" si="22"/>
        <v>0.1265106</v>
      </c>
      <c r="I258">
        <f t="shared" si="23"/>
        <v>0</v>
      </c>
    </row>
    <row r="259" spans="1:9" ht="21">
      <c r="A259" s="171">
        <v>36149</v>
      </c>
      <c r="B259" s="172" t="s">
        <v>834</v>
      </c>
      <c r="C259" s="173" t="s">
        <v>814</v>
      </c>
      <c r="D259" s="173" t="s">
        <v>30</v>
      </c>
      <c r="E259" s="171">
        <v>4.3199999999999998E-4</v>
      </c>
      <c r="F259" s="171" t="str">
        <f>IF(C259="MAT.",VLOOKUP(A259,INSUMOS_AUX!A:F,6,0),0)</f>
        <v>117,50</v>
      </c>
      <c r="G259" s="171">
        <f>IF(C259="M.O.",VLOOKUP(A259,INSUMOS_AUX!A:F,6,0),0)</f>
        <v>0</v>
      </c>
      <c r="H259">
        <f t="shared" si="22"/>
        <v>5.076E-2</v>
      </c>
      <c r="I259">
        <f t="shared" si="23"/>
        <v>0</v>
      </c>
    </row>
    <row r="260" spans="1:9">
      <c r="A260" s="171">
        <v>36150</v>
      </c>
      <c r="B260" s="172" t="s">
        <v>835</v>
      </c>
      <c r="C260" s="173" t="s">
        <v>814</v>
      </c>
      <c r="D260" s="173" t="s">
        <v>30</v>
      </c>
      <c r="E260" s="171">
        <v>1.58778E-3</v>
      </c>
      <c r="F260" s="171" t="str">
        <f>IF(C260="MAT.",VLOOKUP(A260,INSUMOS_AUX!A:F,6,0),0)</f>
        <v>29,70</v>
      </c>
      <c r="G260" s="171">
        <f>IF(C260="M.O.",VLOOKUP(A260,INSUMOS_AUX!A:F,6,0),0)</f>
        <v>0</v>
      </c>
      <c r="H260">
        <f t="shared" si="22"/>
        <v>4.7157065999999997E-2</v>
      </c>
      <c r="I260">
        <f t="shared" si="23"/>
        <v>0</v>
      </c>
    </row>
    <row r="261" spans="1:9" ht="21">
      <c r="A261" s="171">
        <v>36153</v>
      </c>
      <c r="B261" s="172" t="s">
        <v>836</v>
      </c>
      <c r="C261" s="173" t="s">
        <v>814</v>
      </c>
      <c r="D261" s="173" t="s">
        <v>30</v>
      </c>
      <c r="E261" s="171">
        <v>6.4499999999999996E-4</v>
      </c>
      <c r="F261" s="171" t="str">
        <f>IF(C261="MAT.",VLOOKUP(A261,INSUMOS_AUX!A:F,6,0),0)</f>
        <v>133,75</v>
      </c>
      <c r="G261" s="171">
        <f>IF(C261="M.O.",VLOOKUP(A261,INSUMOS_AUX!A:F,6,0),0)</f>
        <v>0</v>
      </c>
      <c r="H261">
        <f t="shared" si="22"/>
        <v>8.6268749999999991E-2</v>
      </c>
      <c r="I261">
        <f t="shared" si="23"/>
        <v>0</v>
      </c>
    </row>
    <row r="262" spans="1:9">
      <c r="A262" s="171">
        <v>37370</v>
      </c>
      <c r="B262" s="172" t="s">
        <v>838</v>
      </c>
      <c r="C262" s="173" t="s">
        <v>814</v>
      </c>
      <c r="D262" s="173" t="s">
        <v>336</v>
      </c>
      <c r="E262" s="171">
        <v>0.6</v>
      </c>
      <c r="F262" s="171" t="str">
        <f>IF(C262="MAT.",VLOOKUP(A262,INSUMOS_AUX!A:F,6,0),0)</f>
        <v>1,70</v>
      </c>
      <c r="G262" s="171">
        <f>IF(C262="M.O.",VLOOKUP(A262,INSUMOS_AUX!A:F,6,0),0)</f>
        <v>0</v>
      </c>
      <c r="H262">
        <f t="shared" si="22"/>
        <v>1.02</v>
      </c>
      <c r="I262">
        <f t="shared" si="23"/>
        <v>0</v>
      </c>
    </row>
    <row r="263" spans="1:9">
      <c r="A263" s="171">
        <v>37371</v>
      </c>
      <c r="B263" s="172" t="s">
        <v>839</v>
      </c>
      <c r="C263" s="173" t="s">
        <v>814</v>
      </c>
      <c r="D263" s="173" t="s">
        <v>336</v>
      </c>
      <c r="E263" s="171">
        <v>0.6</v>
      </c>
      <c r="F263" s="171" t="str">
        <f>IF(C263="MAT.",VLOOKUP(A263,INSUMOS_AUX!A:F,6,0),0)</f>
        <v>0,64</v>
      </c>
      <c r="G263" s="171">
        <f>IF(C263="M.O.",VLOOKUP(A263,INSUMOS_AUX!A:F,6,0),0)</f>
        <v>0</v>
      </c>
      <c r="H263">
        <f t="shared" si="22"/>
        <v>0.38400000000000001</v>
      </c>
      <c r="I263">
        <f t="shared" si="23"/>
        <v>0</v>
      </c>
    </row>
    <row r="264" spans="1:9">
      <c r="A264" s="171">
        <v>37372</v>
      </c>
      <c r="B264" s="172" t="s">
        <v>840</v>
      </c>
      <c r="C264" s="173" t="s">
        <v>814</v>
      </c>
      <c r="D264" s="173" t="s">
        <v>336</v>
      </c>
      <c r="E264" s="171">
        <v>0.6</v>
      </c>
      <c r="F264" s="171" t="str">
        <f>IF(C264="MAT.",VLOOKUP(A264,INSUMOS_AUX!A:F,6,0),0)</f>
        <v>0,37</v>
      </c>
      <c r="G264" s="171">
        <f>IF(C264="M.O.",VLOOKUP(A264,INSUMOS_AUX!A:F,6,0),0)</f>
        <v>0</v>
      </c>
      <c r="H264">
        <f t="shared" si="22"/>
        <v>0.222</v>
      </c>
      <c r="I264">
        <f t="shared" si="23"/>
        <v>0</v>
      </c>
    </row>
    <row r="265" spans="1:9">
      <c r="A265" s="171">
        <v>37373</v>
      </c>
      <c r="B265" s="172" t="s">
        <v>841</v>
      </c>
      <c r="C265" s="173" t="s">
        <v>814</v>
      </c>
      <c r="D265" s="173" t="s">
        <v>336</v>
      </c>
      <c r="E265" s="171">
        <v>0.6</v>
      </c>
      <c r="F265" s="171" t="str">
        <f>IF(C265="MAT.",VLOOKUP(A265,INSUMOS_AUX!A:F,6,0),0)</f>
        <v>0,02</v>
      </c>
      <c r="G265" s="171">
        <f>IF(C265="M.O.",VLOOKUP(A265,INSUMOS_AUX!A:F,6,0),0)</f>
        <v>0</v>
      </c>
      <c r="H265">
        <f t="shared" si="22"/>
        <v>1.2E-2</v>
      </c>
      <c r="I265">
        <f t="shared" si="23"/>
        <v>0</v>
      </c>
    </row>
    <row r="266" spans="1:9">
      <c r="A266" s="171">
        <v>38382</v>
      </c>
      <c r="B266" s="172" t="s">
        <v>843</v>
      </c>
      <c r="C266" s="173" t="s">
        <v>814</v>
      </c>
      <c r="D266" s="173" t="s">
        <v>30</v>
      </c>
      <c r="E266" s="171">
        <v>1.6379999999999999E-3</v>
      </c>
      <c r="F266" s="171" t="str">
        <f>IF(C266="MAT.",VLOOKUP(A266,INSUMOS_AUX!A:F,6,0),0)</f>
        <v>7,37</v>
      </c>
      <c r="G266" s="171">
        <f>IF(C266="M.O.",VLOOKUP(A266,INSUMOS_AUX!A:F,6,0),0)</f>
        <v>0</v>
      </c>
      <c r="H266">
        <f t="shared" si="22"/>
        <v>1.2072059999999999E-2</v>
      </c>
      <c r="I266">
        <f t="shared" si="23"/>
        <v>0</v>
      </c>
    </row>
    <row r="267" spans="1:9">
      <c r="A267" s="171">
        <v>38390</v>
      </c>
      <c r="B267" s="172" t="s">
        <v>844</v>
      </c>
      <c r="C267" s="173" t="s">
        <v>814</v>
      </c>
      <c r="D267" s="173" t="s">
        <v>30</v>
      </c>
      <c r="E267" s="171">
        <v>9.0689999999999998E-4</v>
      </c>
      <c r="F267" s="171" t="str">
        <f>IF(C267="MAT.",VLOOKUP(A267,INSUMOS_AUX!A:F,6,0),0)</f>
        <v>22,22</v>
      </c>
      <c r="G267" s="171">
        <f>IF(C267="M.O.",VLOOKUP(A267,INSUMOS_AUX!A:F,6,0),0)</f>
        <v>0</v>
      </c>
      <c r="H267">
        <f t="shared" si="22"/>
        <v>2.0151317999999998E-2</v>
      </c>
      <c r="I267">
        <f t="shared" si="23"/>
        <v>0</v>
      </c>
    </row>
    <row r="268" spans="1:9">
      <c r="A268" s="171">
        <v>38393</v>
      </c>
      <c r="B268" s="172" t="s">
        <v>845</v>
      </c>
      <c r="C268" s="173" t="s">
        <v>814</v>
      </c>
      <c r="D268" s="173" t="s">
        <v>30</v>
      </c>
      <c r="E268" s="171">
        <v>9.0689999999999998E-4</v>
      </c>
      <c r="F268" s="171" t="str">
        <f>IF(C268="MAT.",VLOOKUP(A268,INSUMOS_AUX!A:F,6,0),0)</f>
        <v>10,02</v>
      </c>
      <c r="G268" s="171">
        <f>IF(C268="M.O.",VLOOKUP(A268,INSUMOS_AUX!A:F,6,0),0)</f>
        <v>0</v>
      </c>
      <c r="H268">
        <f t="shared" si="22"/>
        <v>9.0871379999999998E-3</v>
      </c>
      <c r="I268">
        <f t="shared" si="23"/>
        <v>0</v>
      </c>
    </row>
    <row r="269" spans="1:9">
      <c r="A269" s="171">
        <v>38396</v>
      </c>
      <c r="B269" s="172" t="s">
        <v>846</v>
      </c>
      <c r="C269" s="173" t="s">
        <v>814</v>
      </c>
      <c r="D269" s="173" t="s">
        <v>30</v>
      </c>
      <c r="E269" s="171">
        <v>3.252E-5</v>
      </c>
      <c r="F269" s="171" t="str">
        <f>IF(C269="MAT.",VLOOKUP(A269,INSUMOS_AUX!A:F,6,0),0)</f>
        <v>308,81</v>
      </c>
      <c r="G269" s="171">
        <f>IF(C269="M.O.",VLOOKUP(A269,INSUMOS_AUX!A:F,6,0),0)</f>
        <v>0</v>
      </c>
      <c r="H269">
        <f t="shared" si="22"/>
        <v>1.00425012E-2</v>
      </c>
      <c r="I269">
        <f t="shared" si="23"/>
        <v>0</v>
      </c>
    </row>
    <row r="270" spans="1:9">
      <c r="A270" s="171">
        <v>38399</v>
      </c>
      <c r="B270" s="172" t="s">
        <v>847</v>
      </c>
      <c r="C270" s="173" t="s">
        <v>814</v>
      </c>
      <c r="D270" s="173" t="s">
        <v>30</v>
      </c>
      <c r="E270" s="171">
        <v>1.6248E-4</v>
      </c>
      <c r="F270" s="171" t="str">
        <f>IF(C270="MAT.",VLOOKUP(A270,INSUMOS_AUX!A:F,6,0),0)</f>
        <v>123,87</v>
      </c>
      <c r="G270" s="171">
        <f>IF(C270="M.O.",VLOOKUP(A270,INSUMOS_AUX!A:F,6,0),0)</f>
        <v>0</v>
      </c>
      <c r="H270">
        <f t="shared" si="22"/>
        <v>2.0126397600000002E-2</v>
      </c>
      <c r="I270">
        <f t="shared" si="23"/>
        <v>0</v>
      </c>
    </row>
    <row r="271" spans="1:9" ht="21">
      <c r="A271" s="171">
        <v>38413</v>
      </c>
      <c r="B271" s="172" t="s">
        <v>848</v>
      </c>
      <c r="C271" s="173" t="s">
        <v>814</v>
      </c>
      <c r="D271" s="173" t="s">
        <v>30</v>
      </c>
      <c r="E271" s="171">
        <v>2.6460000000000001E-5</v>
      </c>
      <c r="F271" s="171" t="str">
        <f>IF(C271="MAT.",VLOOKUP(A271,INSUMOS_AUX!A:F,6,0),0)</f>
        <v>623,18</v>
      </c>
      <c r="G271" s="171">
        <f>IF(C271="M.O.",VLOOKUP(A271,INSUMOS_AUX!A:F,6,0),0)</f>
        <v>0</v>
      </c>
      <c r="H271">
        <f t="shared" si="22"/>
        <v>1.6489342800000001E-2</v>
      </c>
      <c r="I271">
        <f t="shared" si="23"/>
        <v>0</v>
      </c>
    </row>
    <row r="272" spans="1:9">
      <c r="A272" s="171">
        <v>38476</v>
      </c>
      <c r="B272" s="172" t="s">
        <v>849</v>
      </c>
      <c r="C272" s="173" t="s">
        <v>814</v>
      </c>
      <c r="D272" s="173" t="s">
        <v>30</v>
      </c>
      <c r="E272" s="171">
        <v>1.2342000000000001E-4</v>
      </c>
      <c r="F272" s="171" t="str">
        <f>IF(C272="MAT.",VLOOKUP(A272,INSUMOS_AUX!A:F,6,0),0)</f>
        <v>186,63</v>
      </c>
      <c r="G272" s="171">
        <f>IF(C272="M.O.",VLOOKUP(A272,INSUMOS_AUX!A:F,6,0),0)</f>
        <v>0</v>
      </c>
      <c r="H272">
        <f t="shared" si="22"/>
        <v>2.30338746E-2</v>
      </c>
      <c r="I272">
        <f t="shared" si="23"/>
        <v>0</v>
      </c>
    </row>
    <row r="273" spans="1:9">
      <c r="A273" s="171">
        <v>38477</v>
      </c>
      <c r="B273" s="172" t="s">
        <v>850</v>
      </c>
      <c r="C273" s="173" t="s">
        <v>814</v>
      </c>
      <c r="D273" s="173" t="s">
        <v>30</v>
      </c>
      <c r="E273" s="171">
        <v>2.6460000000000001E-5</v>
      </c>
      <c r="F273" s="171" t="str">
        <f>IF(C273="MAT.",VLOOKUP(A273,INSUMOS_AUX!A:F,6,0),0)</f>
        <v>528,54</v>
      </c>
      <c r="G273" s="171">
        <f>IF(C273="M.O.",VLOOKUP(A273,INSUMOS_AUX!A:F,6,0),0)</f>
        <v>0</v>
      </c>
      <c r="H273">
        <f t="shared" si="22"/>
        <v>1.3985168399999999E-2</v>
      </c>
      <c r="I273">
        <f t="shared" si="23"/>
        <v>0</v>
      </c>
    </row>
    <row r="274" spans="1:9">
      <c r="A274" s="161"/>
      <c r="B274" s="163"/>
      <c r="C274" s="163"/>
      <c r="D274" s="163"/>
      <c r="E274" s="163"/>
      <c r="F274" s="163"/>
      <c r="G274" s="163"/>
    </row>
    <row r="275" spans="1:9">
      <c r="A275" s="164" t="s">
        <v>888</v>
      </c>
      <c r="B275" s="165" t="s">
        <v>102</v>
      </c>
      <c r="C275" s="166"/>
      <c r="D275" s="166"/>
      <c r="E275" s="166"/>
      <c r="F275" s="166"/>
      <c r="G275" s="166"/>
    </row>
    <row r="276" spans="1:9">
      <c r="A276" s="161"/>
      <c r="B276" s="163"/>
      <c r="C276" s="163"/>
      <c r="D276" s="163"/>
      <c r="E276" s="163"/>
      <c r="F276" s="163"/>
      <c r="G276" s="163"/>
    </row>
    <row r="277" spans="1:9" ht="31.5">
      <c r="A277" s="167" t="s">
        <v>104</v>
      </c>
      <c r="B277" s="168" t="s">
        <v>105</v>
      </c>
      <c r="C277" s="169" t="s">
        <v>57</v>
      </c>
      <c r="D277" s="169" t="s">
        <v>30</v>
      </c>
      <c r="E277" s="170" t="s">
        <v>889</v>
      </c>
      <c r="F277" s="170">
        <f>SUM(H278:H306)</f>
        <v>12.433884578320001</v>
      </c>
      <c r="G277" s="170">
        <f>SUM(I278:I306)</f>
        <v>10.688122719999999</v>
      </c>
    </row>
    <row r="278" spans="1:9">
      <c r="A278" s="171">
        <v>10</v>
      </c>
      <c r="B278" s="172" t="s">
        <v>816</v>
      </c>
      <c r="C278" s="173" t="s">
        <v>814</v>
      </c>
      <c r="D278" s="173" t="s">
        <v>30</v>
      </c>
      <c r="E278" s="171">
        <v>7.2315139999999997E-3</v>
      </c>
      <c r="F278" s="171" t="str">
        <f>IF(C278="MAT.",VLOOKUP(A278,INSUMOS_AUX!A:F,6,0),0)</f>
        <v>6,13</v>
      </c>
      <c r="G278" s="171">
        <f>IF(C278="M.O.",VLOOKUP(A278,INSUMOS_AUX!A:F,6,0),0)</f>
        <v>0</v>
      </c>
      <c r="H278">
        <f t="shared" ref="H278:H306" si="24">E278*F278</f>
        <v>4.4329180819999994E-2</v>
      </c>
      <c r="I278">
        <f t="shared" ref="I278:I306" si="25">E278*G278</f>
        <v>0</v>
      </c>
    </row>
    <row r="279" spans="1:9" ht="21">
      <c r="A279" s="171">
        <v>11359</v>
      </c>
      <c r="B279" s="172" t="s">
        <v>818</v>
      </c>
      <c r="C279" s="173" t="s">
        <v>814</v>
      </c>
      <c r="D279" s="173" t="s">
        <v>30</v>
      </c>
      <c r="E279" s="171">
        <v>6.1066000000000001E-5</v>
      </c>
      <c r="F279" s="171" t="str">
        <f>IF(C279="MAT.",VLOOKUP(A279,INSUMOS_AUX!A:F,6,0),0)</f>
        <v>604,45</v>
      </c>
      <c r="G279" s="171">
        <f>IF(C279="M.O.",VLOOKUP(A279,INSUMOS_AUX!A:F,6,0),0)</f>
        <v>0</v>
      </c>
      <c r="H279">
        <f t="shared" si="24"/>
        <v>3.6911343700000002E-2</v>
      </c>
      <c r="I279">
        <f t="shared" si="25"/>
        <v>0</v>
      </c>
    </row>
    <row r="280" spans="1:9">
      <c r="A280" s="171">
        <v>12815</v>
      </c>
      <c r="B280" s="172" t="s">
        <v>821</v>
      </c>
      <c r="C280" s="173" t="s">
        <v>814</v>
      </c>
      <c r="D280" s="173" t="s">
        <v>30</v>
      </c>
      <c r="E280" s="171">
        <v>8.1803280000000006E-3</v>
      </c>
      <c r="F280" s="171" t="str">
        <f>IF(C280="MAT.",VLOOKUP(A280,INSUMOS_AUX!A:F,6,0),0)</f>
        <v>5,65</v>
      </c>
      <c r="G280" s="171">
        <f>IF(C280="M.O.",VLOOKUP(A280,INSUMOS_AUX!A:F,6,0),0)</f>
        <v>0</v>
      </c>
      <c r="H280">
        <f t="shared" si="24"/>
        <v>4.6218853200000007E-2</v>
      </c>
      <c r="I280">
        <f t="shared" si="25"/>
        <v>0</v>
      </c>
    </row>
    <row r="281" spans="1:9">
      <c r="A281" s="171">
        <v>12892</v>
      </c>
      <c r="B281" s="172" t="s">
        <v>822</v>
      </c>
      <c r="C281" s="173" t="s">
        <v>814</v>
      </c>
      <c r="D281" s="173" t="s">
        <v>823</v>
      </c>
      <c r="E281" s="171">
        <v>1.238861E-2</v>
      </c>
      <c r="F281" s="171" t="str">
        <f>IF(C281="MAT.",VLOOKUP(A281,INSUMOS_AUX!A:F,6,0),0)</f>
        <v>9,00</v>
      </c>
      <c r="G281" s="171">
        <f>IF(C281="M.O.",VLOOKUP(A281,INSUMOS_AUX!A:F,6,0),0)</f>
        <v>0</v>
      </c>
      <c r="H281">
        <f t="shared" si="24"/>
        <v>0.11149748999999999</v>
      </c>
      <c r="I281">
        <f t="shared" si="25"/>
        <v>0</v>
      </c>
    </row>
    <row r="282" spans="1:9">
      <c r="A282" s="171">
        <v>12893</v>
      </c>
      <c r="B282" s="172" t="s">
        <v>824</v>
      </c>
      <c r="C282" s="173" t="s">
        <v>814</v>
      </c>
      <c r="D282" s="173" t="s">
        <v>823</v>
      </c>
      <c r="E282" s="171">
        <v>1.4441020000000001E-3</v>
      </c>
      <c r="F282" s="171" t="str">
        <f>IF(C282="MAT.",VLOOKUP(A282,INSUMOS_AUX!A:F,6,0),0)</f>
        <v>48,00</v>
      </c>
      <c r="G282" s="171">
        <f>IF(C282="M.O.",VLOOKUP(A282,INSUMOS_AUX!A:F,6,0),0)</f>
        <v>0</v>
      </c>
      <c r="H282">
        <f t="shared" si="24"/>
        <v>6.9316896000000003E-2</v>
      </c>
      <c r="I282">
        <f t="shared" si="25"/>
        <v>0</v>
      </c>
    </row>
    <row r="283" spans="1:9">
      <c r="A283" s="171">
        <v>246</v>
      </c>
      <c r="B283" s="172" t="s">
        <v>876</v>
      </c>
      <c r="C283" s="173" t="s">
        <v>820</v>
      </c>
      <c r="D283" s="173" t="s">
        <v>336</v>
      </c>
      <c r="E283" s="171">
        <v>0.45753949999999999</v>
      </c>
      <c r="F283" s="171">
        <f>IF(C283="MAT.",VLOOKUP(A283,INSUMOS_AUX!A:F,6,0),0)</f>
        <v>0</v>
      </c>
      <c r="G283" s="171" t="str">
        <f>IF(C283="M.O.",VLOOKUP(A283,INSUMOS_AUX!A:F,6,0),0)</f>
        <v>10,01</v>
      </c>
      <c r="H283">
        <f t="shared" si="24"/>
        <v>0</v>
      </c>
      <c r="I283">
        <f t="shared" si="25"/>
        <v>4.5799703950000001</v>
      </c>
    </row>
    <row r="284" spans="1:9">
      <c r="A284" s="171">
        <v>25966</v>
      </c>
      <c r="B284" s="172" t="s">
        <v>827</v>
      </c>
      <c r="C284" s="173" t="s">
        <v>814</v>
      </c>
      <c r="D284" s="173" t="s">
        <v>828</v>
      </c>
      <c r="E284" s="171">
        <v>1.3633740000000001E-3</v>
      </c>
      <c r="F284" s="171" t="str">
        <f>IF(C284="MAT.",VLOOKUP(A284,INSUMOS_AUX!A:F,6,0),0)</f>
        <v>13,63</v>
      </c>
      <c r="G284" s="171">
        <f>IF(C284="M.O.",VLOOKUP(A284,INSUMOS_AUX!A:F,6,0),0)</f>
        <v>0</v>
      </c>
      <c r="H284">
        <f t="shared" si="24"/>
        <v>1.8582787620000003E-2</v>
      </c>
      <c r="I284">
        <f t="shared" si="25"/>
        <v>0</v>
      </c>
    </row>
    <row r="285" spans="1:9">
      <c r="A285" s="171">
        <v>2696</v>
      </c>
      <c r="B285" s="172" t="s">
        <v>877</v>
      </c>
      <c r="C285" s="173" t="s">
        <v>820</v>
      </c>
      <c r="D285" s="173" t="s">
        <v>336</v>
      </c>
      <c r="E285" s="171">
        <v>0.45753949999999999</v>
      </c>
      <c r="F285" s="171">
        <f>IF(C285="MAT.",VLOOKUP(A285,INSUMOS_AUX!A:F,6,0),0)</f>
        <v>0</v>
      </c>
      <c r="G285" s="171" t="str">
        <f>IF(C285="M.O.",VLOOKUP(A285,INSUMOS_AUX!A:F,6,0),0)</f>
        <v>13,35</v>
      </c>
      <c r="H285">
        <f t="shared" si="24"/>
        <v>0</v>
      </c>
      <c r="I285">
        <f t="shared" si="25"/>
        <v>6.1081523249999998</v>
      </c>
    </row>
    <row r="286" spans="1:9">
      <c r="A286" s="171">
        <v>2711</v>
      </c>
      <c r="B286" s="172" t="s">
        <v>831</v>
      </c>
      <c r="C286" s="173" t="s">
        <v>814</v>
      </c>
      <c r="D286" s="173" t="s">
        <v>30</v>
      </c>
      <c r="E286" s="171">
        <v>5.9946999999999995E-4</v>
      </c>
      <c r="F286" s="171" t="str">
        <f>IF(C286="MAT.",VLOOKUP(A286,INSUMOS_AUX!A:F,6,0),0)</f>
        <v>100,24</v>
      </c>
      <c r="G286" s="171">
        <f>IF(C286="M.O.",VLOOKUP(A286,INSUMOS_AUX!A:F,6,0),0)</f>
        <v>0</v>
      </c>
      <c r="H286">
        <f t="shared" si="24"/>
        <v>6.0090872799999993E-2</v>
      </c>
      <c r="I286">
        <f t="shared" si="25"/>
        <v>0</v>
      </c>
    </row>
    <row r="287" spans="1:9">
      <c r="A287" s="171">
        <v>3148</v>
      </c>
      <c r="B287" s="172" t="s">
        <v>890</v>
      </c>
      <c r="C287" s="173" t="s">
        <v>814</v>
      </c>
      <c r="D287" s="173" t="s">
        <v>30</v>
      </c>
      <c r="E287" s="171">
        <v>1.2999999999999999E-2</v>
      </c>
      <c r="F287" s="171" t="str">
        <f>IF(C287="MAT.",VLOOKUP(A287,INSUMOS_AUX!A:F,6,0),0)</f>
        <v>10,40</v>
      </c>
      <c r="G287" s="171">
        <f>IF(C287="M.O.",VLOOKUP(A287,INSUMOS_AUX!A:F,6,0),0)</f>
        <v>0</v>
      </c>
      <c r="H287">
        <f t="shared" si="24"/>
        <v>0.13519999999999999</v>
      </c>
      <c r="I287">
        <f t="shared" si="25"/>
        <v>0</v>
      </c>
    </row>
    <row r="288" spans="1:9">
      <c r="A288" s="171">
        <v>3472</v>
      </c>
      <c r="B288" s="172" t="s">
        <v>891</v>
      </c>
      <c r="C288" s="173" t="s">
        <v>814</v>
      </c>
      <c r="D288" s="173" t="s">
        <v>30</v>
      </c>
      <c r="E288" s="171">
        <v>1</v>
      </c>
      <c r="F288" s="171" t="str">
        <f>IF(C288="MAT.",VLOOKUP(A288,INSUMOS_AUX!A:F,6,0),0)</f>
        <v>8,61</v>
      </c>
      <c r="G288" s="171">
        <f>IF(C288="M.O.",VLOOKUP(A288,INSUMOS_AUX!A:F,6,0),0)</f>
        <v>0</v>
      </c>
      <c r="H288">
        <f t="shared" si="24"/>
        <v>8.61</v>
      </c>
      <c r="I288">
        <f t="shared" si="25"/>
        <v>0</v>
      </c>
    </row>
    <row r="289" spans="1:9">
      <c r="A289" s="171">
        <v>36144</v>
      </c>
      <c r="B289" s="172" t="s">
        <v>832</v>
      </c>
      <c r="C289" s="173" t="s">
        <v>814</v>
      </c>
      <c r="D289" s="173" t="s">
        <v>30</v>
      </c>
      <c r="E289" s="171">
        <v>0.10056145399999999</v>
      </c>
      <c r="F289" s="171" t="str">
        <f>IF(C289="MAT.",VLOOKUP(A289,INSUMOS_AUX!A:F,6,0),0)</f>
        <v>1,12</v>
      </c>
      <c r="G289" s="171">
        <f>IF(C289="M.O.",VLOOKUP(A289,INSUMOS_AUX!A:F,6,0),0)</f>
        <v>0</v>
      </c>
      <c r="H289">
        <f t="shared" si="24"/>
        <v>0.11262882848</v>
      </c>
      <c r="I289">
        <f t="shared" si="25"/>
        <v>0</v>
      </c>
    </row>
    <row r="290" spans="1:9">
      <c r="A290" s="171">
        <v>36146</v>
      </c>
      <c r="B290" s="172" t="s">
        <v>833</v>
      </c>
      <c r="C290" s="173" t="s">
        <v>814</v>
      </c>
      <c r="D290" s="173" t="s">
        <v>30</v>
      </c>
      <c r="E290" s="171">
        <v>1.11875E-3</v>
      </c>
      <c r="F290" s="171" t="str">
        <f>IF(C290="MAT.",VLOOKUP(A290,INSUMOS_AUX!A:F,6,0),0)</f>
        <v>170,00</v>
      </c>
      <c r="G290" s="171">
        <f>IF(C290="M.O.",VLOOKUP(A290,INSUMOS_AUX!A:F,6,0),0)</f>
        <v>0</v>
      </c>
      <c r="H290">
        <f t="shared" si="24"/>
        <v>0.19018749999999998</v>
      </c>
      <c r="I290">
        <f t="shared" si="25"/>
        <v>0</v>
      </c>
    </row>
    <row r="291" spans="1:9" ht="21">
      <c r="A291" s="171">
        <v>36149</v>
      </c>
      <c r="B291" s="172" t="s">
        <v>834</v>
      </c>
      <c r="C291" s="173" t="s">
        <v>814</v>
      </c>
      <c r="D291" s="173" t="s">
        <v>30</v>
      </c>
      <c r="E291" s="171">
        <v>6.4944000000000004E-4</v>
      </c>
      <c r="F291" s="171" t="str">
        <f>IF(C291="MAT.",VLOOKUP(A291,INSUMOS_AUX!A:F,6,0),0)</f>
        <v>117,50</v>
      </c>
      <c r="G291" s="171">
        <f>IF(C291="M.O.",VLOOKUP(A291,INSUMOS_AUX!A:F,6,0),0)</f>
        <v>0</v>
      </c>
      <c r="H291">
        <f t="shared" si="24"/>
        <v>7.6309200000000008E-2</v>
      </c>
      <c r="I291">
        <f t="shared" si="25"/>
        <v>0</v>
      </c>
    </row>
    <row r="292" spans="1:9">
      <c r="A292" s="171">
        <v>36150</v>
      </c>
      <c r="B292" s="172" t="s">
        <v>835</v>
      </c>
      <c r="C292" s="173" t="s">
        <v>814</v>
      </c>
      <c r="D292" s="173" t="s">
        <v>30</v>
      </c>
      <c r="E292" s="171">
        <v>2.3869619999999999E-3</v>
      </c>
      <c r="F292" s="171" t="str">
        <f>IF(C292="MAT.",VLOOKUP(A292,INSUMOS_AUX!A:F,6,0),0)</f>
        <v>29,70</v>
      </c>
      <c r="G292" s="171">
        <f>IF(C292="M.O.",VLOOKUP(A292,INSUMOS_AUX!A:F,6,0),0)</f>
        <v>0</v>
      </c>
      <c r="H292">
        <f t="shared" si="24"/>
        <v>7.0892771399999999E-2</v>
      </c>
      <c r="I292">
        <f t="shared" si="25"/>
        <v>0</v>
      </c>
    </row>
    <row r="293" spans="1:9" ht="21">
      <c r="A293" s="171">
        <v>36153</v>
      </c>
      <c r="B293" s="172" t="s">
        <v>836</v>
      </c>
      <c r="C293" s="173" t="s">
        <v>814</v>
      </c>
      <c r="D293" s="173" t="s">
        <v>30</v>
      </c>
      <c r="E293" s="171">
        <v>9.6964999999999996E-4</v>
      </c>
      <c r="F293" s="171" t="str">
        <f>IF(C293="MAT.",VLOOKUP(A293,INSUMOS_AUX!A:F,6,0),0)</f>
        <v>133,75</v>
      </c>
      <c r="G293" s="171">
        <f>IF(C293="M.O.",VLOOKUP(A293,INSUMOS_AUX!A:F,6,0),0)</f>
        <v>0</v>
      </c>
      <c r="H293">
        <f t="shared" si="24"/>
        <v>0.12969068749999998</v>
      </c>
      <c r="I293">
        <f t="shared" si="25"/>
        <v>0</v>
      </c>
    </row>
    <row r="294" spans="1:9">
      <c r="A294" s="171">
        <v>37370</v>
      </c>
      <c r="B294" s="172" t="s">
        <v>838</v>
      </c>
      <c r="C294" s="173" t="s">
        <v>814</v>
      </c>
      <c r="D294" s="173" t="s">
        <v>336</v>
      </c>
      <c r="E294" s="171">
        <v>0.90200000000000002</v>
      </c>
      <c r="F294" s="171" t="str">
        <f>IF(C294="MAT.",VLOOKUP(A294,INSUMOS_AUX!A:F,6,0),0)</f>
        <v>1,70</v>
      </c>
      <c r="G294" s="171">
        <f>IF(C294="M.O.",VLOOKUP(A294,INSUMOS_AUX!A:F,6,0),0)</f>
        <v>0</v>
      </c>
      <c r="H294">
        <f t="shared" si="24"/>
        <v>1.5334000000000001</v>
      </c>
      <c r="I294">
        <f t="shared" si="25"/>
        <v>0</v>
      </c>
    </row>
    <row r="295" spans="1:9">
      <c r="A295" s="171">
        <v>37371</v>
      </c>
      <c r="B295" s="172" t="s">
        <v>839</v>
      </c>
      <c r="C295" s="173" t="s">
        <v>814</v>
      </c>
      <c r="D295" s="173" t="s">
        <v>336</v>
      </c>
      <c r="E295" s="171">
        <v>0.90200000000000002</v>
      </c>
      <c r="F295" s="171" t="str">
        <f>IF(C295="MAT.",VLOOKUP(A295,INSUMOS_AUX!A:F,6,0),0)</f>
        <v>0,64</v>
      </c>
      <c r="G295" s="171">
        <f>IF(C295="M.O.",VLOOKUP(A295,INSUMOS_AUX!A:F,6,0),0)</f>
        <v>0</v>
      </c>
      <c r="H295">
        <f t="shared" si="24"/>
        <v>0.57728000000000002</v>
      </c>
      <c r="I295">
        <f t="shared" si="25"/>
        <v>0</v>
      </c>
    </row>
    <row r="296" spans="1:9">
      <c r="A296" s="171">
        <v>37372</v>
      </c>
      <c r="B296" s="172" t="s">
        <v>840</v>
      </c>
      <c r="C296" s="173" t="s">
        <v>814</v>
      </c>
      <c r="D296" s="173" t="s">
        <v>336</v>
      </c>
      <c r="E296" s="171">
        <v>0.90200000000000002</v>
      </c>
      <c r="F296" s="171" t="str">
        <f>IF(C296="MAT.",VLOOKUP(A296,INSUMOS_AUX!A:F,6,0),0)</f>
        <v>0,37</v>
      </c>
      <c r="G296" s="171">
        <f>IF(C296="M.O.",VLOOKUP(A296,INSUMOS_AUX!A:F,6,0),0)</f>
        <v>0</v>
      </c>
      <c r="H296">
        <f t="shared" si="24"/>
        <v>0.33373999999999998</v>
      </c>
      <c r="I296">
        <f t="shared" si="25"/>
        <v>0</v>
      </c>
    </row>
    <row r="297" spans="1:9">
      <c r="A297" s="171">
        <v>37373</v>
      </c>
      <c r="B297" s="172" t="s">
        <v>841</v>
      </c>
      <c r="C297" s="173" t="s">
        <v>814</v>
      </c>
      <c r="D297" s="173" t="s">
        <v>336</v>
      </c>
      <c r="E297" s="171">
        <v>0.90200000000000002</v>
      </c>
      <c r="F297" s="171" t="str">
        <f>IF(C297="MAT.",VLOOKUP(A297,INSUMOS_AUX!A:F,6,0),0)</f>
        <v>0,02</v>
      </c>
      <c r="G297" s="171">
        <f>IF(C297="M.O.",VLOOKUP(A297,INSUMOS_AUX!A:F,6,0),0)</f>
        <v>0</v>
      </c>
      <c r="H297">
        <f t="shared" si="24"/>
        <v>1.804E-2</v>
      </c>
      <c r="I297">
        <f t="shared" si="25"/>
        <v>0</v>
      </c>
    </row>
    <row r="298" spans="1:9">
      <c r="A298" s="171">
        <v>38382</v>
      </c>
      <c r="B298" s="172" t="s">
        <v>843</v>
      </c>
      <c r="C298" s="173" t="s">
        <v>814</v>
      </c>
      <c r="D298" s="173" t="s">
        <v>30</v>
      </c>
      <c r="E298" s="171">
        <v>2.4624600000000001E-3</v>
      </c>
      <c r="F298" s="171" t="str">
        <f>IF(C298="MAT.",VLOOKUP(A298,INSUMOS_AUX!A:F,6,0),0)</f>
        <v>7,37</v>
      </c>
      <c r="G298" s="171">
        <f>IF(C298="M.O.",VLOOKUP(A298,INSUMOS_AUX!A:F,6,0),0)</f>
        <v>0</v>
      </c>
      <c r="H298">
        <f t="shared" si="24"/>
        <v>1.81483302E-2</v>
      </c>
      <c r="I298">
        <f t="shared" si="25"/>
        <v>0</v>
      </c>
    </row>
    <row r="299" spans="1:9">
      <c r="A299" s="171">
        <v>38390</v>
      </c>
      <c r="B299" s="172" t="s">
        <v>844</v>
      </c>
      <c r="C299" s="173" t="s">
        <v>814</v>
      </c>
      <c r="D299" s="173" t="s">
        <v>30</v>
      </c>
      <c r="E299" s="171">
        <v>1.3633740000000001E-3</v>
      </c>
      <c r="F299" s="171" t="str">
        <f>IF(C299="MAT.",VLOOKUP(A299,INSUMOS_AUX!A:F,6,0),0)</f>
        <v>22,22</v>
      </c>
      <c r="G299" s="171">
        <f>IF(C299="M.O.",VLOOKUP(A299,INSUMOS_AUX!A:F,6,0),0)</f>
        <v>0</v>
      </c>
      <c r="H299">
        <f t="shared" si="24"/>
        <v>3.0294170280000001E-2</v>
      </c>
      <c r="I299">
        <f t="shared" si="25"/>
        <v>0</v>
      </c>
    </row>
    <row r="300" spans="1:9">
      <c r="A300" s="171">
        <v>38393</v>
      </c>
      <c r="B300" s="172" t="s">
        <v>845</v>
      </c>
      <c r="C300" s="173" t="s">
        <v>814</v>
      </c>
      <c r="D300" s="173" t="s">
        <v>30</v>
      </c>
      <c r="E300" s="171">
        <v>1.3633740000000001E-3</v>
      </c>
      <c r="F300" s="171" t="str">
        <f>IF(C300="MAT.",VLOOKUP(A300,INSUMOS_AUX!A:F,6,0),0)</f>
        <v>10,02</v>
      </c>
      <c r="G300" s="171">
        <f>IF(C300="M.O.",VLOOKUP(A300,INSUMOS_AUX!A:F,6,0),0)</f>
        <v>0</v>
      </c>
      <c r="H300">
        <f t="shared" si="24"/>
        <v>1.3661007480000001E-2</v>
      </c>
      <c r="I300">
        <f t="shared" si="25"/>
        <v>0</v>
      </c>
    </row>
    <row r="301" spans="1:9">
      <c r="A301" s="171">
        <v>38396</v>
      </c>
      <c r="B301" s="172" t="s">
        <v>846</v>
      </c>
      <c r="C301" s="173" t="s">
        <v>814</v>
      </c>
      <c r="D301" s="173" t="s">
        <v>30</v>
      </c>
      <c r="E301" s="171">
        <v>4.8887999999999997E-5</v>
      </c>
      <c r="F301" s="171" t="str">
        <f>IF(C301="MAT.",VLOOKUP(A301,INSUMOS_AUX!A:F,6,0),0)</f>
        <v>308,81</v>
      </c>
      <c r="G301" s="171">
        <f>IF(C301="M.O.",VLOOKUP(A301,INSUMOS_AUX!A:F,6,0),0)</f>
        <v>0</v>
      </c>
      <c r="H301">
        <f t="shared" si="24"/>
        <v>1.5097103279999999E-2</v>
      </c>
      <c r="I301">
        <f t="shared" si="25"/>
        <v>0</v>
      </c>
    </row>
    <row r="302" spans="1:9">
      <c r="A302" s="171">
        <v>38399</v>
      </c>
      <c r="B302" s="172" t="s">
        <v>847</v>
      </c>
      <c r="C302" s="173" t="s">
        <v>814</v>
      </c>
      <c r="D302" s="173" t="s">
        <v>30</v>
      </c>
      <c r="E302" s="171">
        <v>2.4426199999999997E-4</v>
      </c>
      <c r="F302" s="171" t="str">
        <f>IF(C302="MAT.",VLOOKUP(A302,INSUMOS_AUX!A:F,6,0),0)</f>
        <v>123,87</v>
      </c>
      <c r="G302" s="171">
        <f>IF(C302="M.O.",VLOOKUP(A302,INSUMOS_AUX!A:F,6,0),0)</f>
        <v>0</v>
      </c>
      <c r="H302">
        <f t="shared" si="24"/>
        <v>3.0256733939999999E-2</v>
      </c>
      <c r="I302">
        <f t="shared" si="25"/>
        <v>0</v>
      </c>
    </row>
    <row r="303" spans="1:9" ht="21">
      <c r="A303" s="171">
        <v>38413</v>
      </c>
      <c r="B303" s="172" t="s">
        <v>848</v>
      </c>
      <c r="C303" s="173" t="s">
        <v>814</v>
      </c>
      <c r="D303" s="173" t="s">
        <v>30</v>
      </c>
      <c r="E303" s="171">
        <v>3.9777999999999998E-5</v>
      </c>
      <c r="F303" s="171" t="str">
        <f>IF(C303="MAT.",VLOOKUP(A303,INSUMOS_AUX!A:F,6,0),0)</f>
        <v>623,18</v>
      </c>
      <c r="G303" s="171">
        <f>IF(C303="M.O.",VLOOKUP(A303,INSUMOS_AUX!A:F,6,0),0)</f>
        <v>0</v>
      </c>
      <c r="H303">
        <f t="shared" si="24"/>
        <v>2.4788854039999995E-2</v>
      </c>
      <c r="I303">
        <f t="shared" si="25"/>
        <v>0</v>
      </c>
    </row>
    <row r="304" spans="1:9">
      <c r="A304" s="171">
        <v>38476</v>
      </c>
      <c r="B304" s="172" t="s">
        <v>849</v>
      </c>
      <c r="C304" s="173" t="s">
        <v>814</v>
      </c>
      <c r="D304" s="173" t="s">
        <v>30</v>
      </c>
      <c r="E304" s="171">
        <v>1.8554199999999999E-4</v>
      </c>
      <c r="F304" s="171" t="str">
        <f>IF(C304="MAT.",VLOOKUP(A304,INSUMOS_AUX!A:F,6,0),0)</f>
        <v>186,63</v>
      </c>
      <c r="G304" s="171">
        <f>IF(C304="M.O.",VLOOKUP(A304,INSUMOS_AUX!A:F,6,0),0)</f>
        <v>0</v>
      </c>
      <c r="H304">
        <f t="shared" si="24"/>
        <v>3.4627703459999999E-2</v>
      </c>
      <c r="I304">
        <f t="shared" si="25"/>
        <v>0</v>
      </c>
    </row>
    <row r="305" spans="1:9">
      <c r="A305" s="171">
        <v>38477</v>
      </c>
      <c r="B305" s="172" t="s">
        <v>850</v>
      </c>
      <c r="C305" s="173" t="s">
        <v>814</v>
      </c>
      <c r="D305" s="173" t="s">
        <v>30</v>
      </c>
      <c r="E305" s="171">
        <v>3.9777999999999998E-5</v>
      </c>
      <c r="F305" s="171" t="str">
        <f>IF(C305="MAT.",VLOOKUP(A305,INSUMOS_AUX!A:F,6,0),0)</f>
        <v>528,54</v>
      </c>
      <c r="G305" s="171">
        <f>IF(C305="M.O.",VLOOKUP(A305,INSUMOS_AUX!A:F,6,0),0)</f>
        <v>0</v>
      </c>
      <c r="H305">
        <f t="shared" si="24"/>
        <v>2.1024264119999997E-2</v>
      </c>
      <c r="I305">
        <f t="shared" si="25"/>
        <v>0</v>
      </c>
    </row>
    <row r="306" spans="1:9">
      <c r="A306" s="171">
        <v>7307</v>
      </c>
      <c r="B306" s="172" t="s">
        <v>892</v>
      </c>
      <c r="C306" s="173" t="s">
        <v>814</v>
      </c>
      <c r="D306" s="173" t="s">
        <v>828</v>
      </c>
      <c r="E306" s="171">
        <v>3.0000000000000001E-3</v>
      </c>
      <c r="F306" s="171" t="str">
        <f>IF(C306="MAT.",VLOOKUP(A306,INSUMOS_AUX!A:F,6,0),0)</f>
        <v>23,89</v>
      </c>
      <c r="G306" s="171">
        <f>IF(C306="M.O.",VLOOKUP(A306,INSUMOS_AUX!A:F,6,0),0)</f>
        <v>0</v>
      </c>
      <c r="H306">
        <f t="shared" si="24"/>
        <v>7.1669999999999998E-2</v>
      </c>
      <c r="I306">
        <f t="shared" si="25"/>
        <v>0</v>
      </c>
    </row>
    <row r="307" spans="1:9">
      <c r="A307" s="161"/>
      <c r="B307" s="163"/>
      <c r="C307" s="163"/>
      <c r="D307" s="163"/>
      <c r="E307" s="163"/>
      <c r="F307" s="163"/>
      <c r="G307" s="163"/>
    </row>
    <row r="308" spans="1:9" ht="31.5">
      <c r="A308" s="167" t="s">
        <v>107</v>
      </c>
      <c r="B308" s="168" t="s">
        <v>108</v>
      </c>
      <c r="C308" s="169" t="s">
        <v>57</v>
      </c>
      <c r="D308" s="169" t="s">
        <v>30</v>
      </c>
      <c r="E308" s="170" t="s">
        <v>893</v>
      </c>
      <c r="F308" s="170">
        <f>SUM(H309:H337)</f>
        <v>17.587894736780001</v>
      </c>
      <c r="G308" s="170">
        <f>SUM(I309:I337)</f>
        <v>11.304289440000002</v>
      </c>
    </row>
    <row r="309" spans="1:9">
      <c r="A309" s="171">
        <v>10</v>
      </c>
      <c r="B309" s="172" t="s">
        <v>816</v>
      </c>
      <c r="C309" s="173" t="s">
        <v>814</v>
      </c>
      <c r="D309" s="173" t="s">
        <v>30</v>
      </c>
      <c r="E309" s="171">
        <v>7.6484079999999998E-3</v>
      </c>
      <c r="F309" s="171" t="str">
        <f>IF(C309="MAT.",VLOOKUP(A309,INSUMOS_AUX!A:F,6,0),0)</f>
        <v>6,13</v>
      </c>
      <c r="G309" s="171">
        <f>IF(C309="M.O.",VLOOKUP(A309,INSUMOS_AUX!A:F,6,0),0)</f>
        <v>0</v>
      </c>
      <c r="H309">
        <f t="shared" ref="H309:H337" si="26">E309*F309</f>
        <v>4.6884741039999997E-2</v>
      </c>
      <c r="I309">
        <f t="shared" ref="I309:I337" si="27">E309*G309</f>
        <v>0</v>
      </c>
    </row>
    <row r="310" spans="1:9" ht="21">
      <c r="A310" s="171">
        <v>11359</v>
      </c>
      <c r="B310" s="172" t="s">
        <v>818</v>
      </c>
      <c r="C310" s="173" t="s">
        <v>814</v>
      </c>
      <c r="D310" s="173" t="s">
        <v>30</v>
      </c>
      <c r="E310" s="171">
        <v>6.4585999999999995E-5</v>
      </c>
      <c r="F310" s="171" t="str">
        <f>IF(C310="MAT.",VLOOKUP(A310,INSUMOS_AUX!A:F,6,0),0)</f>
        <v>604,45</v>
      </c>
      <c r="G310" s="171">
        <f>IF(C310="M.O.",VLOOKUP(A310,INSUMOS_AUX!A:F,6,0),0)</f>
        <v>0</v>
      </c>
      <c r="H310">
        <f t="shared" si="26"/>
        <v>3.9039007700000003E-2</v>
      </c>
      <c r="I310">
        <f t="shared" si="27"/>
        <v>0</v>
      </c>
    </row>
    <row r="311" spans="1:9">
      <c r="A311" s="171">
        <v>12815</v>
      </c>
      <c r="B311" s="172" t="s">
        <v>821</v>
      </c>
      <c r="C311" s="173" t="s">
        <v>814</v>
      </c>
      <c r="D311" s="173" t="s">
        <v>30</v>
      </c>
      <c r="E311" s="171">
        <v>8.6519219999999994E-3</v>
      </c>
      <c r="F311" s="171" t="str">
        <f>IF(C311="MAT.",VLOOKUP(A311,INSUMOS_AUX!A:F,6,0),0)</f>
        <v>5,65</v>
      </c>
      <c r="G311" s="171">
        <f>IF(C311="M.O.",VLOOKUP(A311,INSUMOS_AUX!A:F,6,0),0)</f>
        <v>0</v>
      </c>
      <c r="H311">
        <f t="shared" si="26"/>
        <v>4.8883359299999998E-2</v>
      </c>
      <c r="I311">
        <f t="shared" si="27"/>
        <v>0</v>
      </c>
    </row>
    <row r="312" spans="1:9">
      <c r="A312" s="171">
        <v>12892</v>
      </c>
      <c r="B312" s="172" t="s">
        <v>822</v>
      </c>
      <c r="C312" s="173" t="s">
        <v>814</v>
      </c>
      <c r="D312" s="173" t="s">
        <v>823</v>
      </c>
      <c r="E312" s="171">
        <v>1.3102808000000001E-2</v>
      </c>
      <c r="F312" s="171" t="str">
        <f>IF(C312="MAT.",VLOOKUP(A312,INSUMOS_AUX!A:F,6,0),0)</f>
        <v>9,00</v>
      </c>
      <c r="G312" s="171">
        <f>IF(C312="M.O.",VLOOKUP(A312,INSUMOS_AUX!A:F,6,0),0)</f>
        <v>0</v>
      </c>
      <c r="H312">
        <f t="shared" si="26"/>
        <v>0.117925272</v>
      </c>
      <c r="I312">
        <f t="shared" si="27"/>
        <v>0</v>
      </c>
    </row>
    <row r="313" spans="1:9">
      <c r="A313" s="171">
        <v>12893</v>
      </c>
      <c r="B313" s="172" t="s">
        <v>824</v>
      </c>
      <c r="C313" s="173" t="s">
        <v>814</v>
      </c>
      <c r="D313" s="173" t="s">
        <v>823</v>
      </c>
      <c r="E313" s="171">
        <v>1.5273540000000001E-3</v>
      </c>
      <c r="F313" s="171" t="str">
        <f>IF(C313="MAT.",VLOOKUP(A313,INSUMOS_AUX!A:F,6,0),0)</f>
        <v>48,00</v>
      </c>
      <c r="G313" s="171">
        <f>IF(C313="M.O.",VLOOKUP(A313,INSUMOS_AUX!A:F,6,0),0)</f>
        <v>0</v>
      </c>
      <c r="H313">
        <f t="shared" si="26"/>
        <v>7.3312992000000007E-2</v>
      </c>
      <c r="I313">
        <f t="shared" si="27"/>
        <v>0</v>
      </c>
    </row>
    <row r="314" spans="1:9">
      <c r="A314" s="171">
        <v>246</v>
      </c>
      <c r="B314" s="172" t="s">
        <v>876</v>
      </c>
      <c r="C314" s="173" t="s">
        <v>820</v>
      </c>
      <c r="D314" s="173" t="s">
        <v>336</v>
      </c>
      <c r="E314" s="171">
        <v>0.48391650000000003</v>
      </c>
      <c r="F314" s="171">
        <f>IF(C314="MAT.",VLOOKUP(A314,INSUMOS_AUX!A:F,6,0),0)</f>
        <v>0</v>
      </c>
      <c r="G314" s="171" t="str">
        <f>IF(C314="M.O.",VLOOKUP(A314,INSUMOS_AUX!A:F,6,0),0)</f>
        <v>10,01</v>
      </c>
      <c r="H314">
        <f t="shared" si="26"/>
        <v>0</v>
      </c>
      <c r="I314">
        <f t="shared" si="27"/>
        <v>4.8440041650000003</v>
      </c>
    </row>
    <row r="315" spans="1:9">
      <c r="A315" s="171">
        <v>25966</v>
      </c>
      <c r="B315" s="172" t="s">
        <v>827</v>
      </c>
      <c r="C315" s="173" t="s">
        <v>814</v>
      </c>
      <c r="D315" s="173" t="s">
        <v>828</v>
      </c>
      <c r="E315" s="171">
        <v>1.4419719999999999E-3</v>
      </c>
      <c r="F315" s="171" t="str">
        <f>IF(C315="MAT.",VLOOKUP(A315,INSUMOS_AUX!A:F,6,0),0)</f>
        <v>13,63</v>
      </c>
      <c r="G315" s="171">
        <f>IF(C315="M.O.",VLOOKUP(A315,INSUMOS_AUX!A:F,6,0),0)</f>
        <v>0</v>
      </c>
      <c r="H315">
        <f t="shared" si="26"/>
        <v>1.965407836E-2</v>
      </c>
      <c r="I315">
        <f t="shared" si="27"/>
        <v>0</v>
      </c>
    </row>
    <row r="316" spans="1:9">
      <c r="A316" s="171">
        <v>2696</v>
      </c>
      <c r="B316" s="172" t="s">
        <v>877</v>
      </c>
      <c r="C316" s="173" t="s">
        <v>820</v>
      </c>
      <c r="D316" s="173" t="s">
        <v>336</v>
      </c>
      <c r="E316" s="171">
        <v>0.48391650000000003</v>
      </c>
      <c r="F316" s="171">
        <f>IF(C316="MAT.",VLOOKUP(A316,INSUMOS_AUX!A:F,6,0),0)</f>
        <v>0</v>
      </c>
      <c r="G316" s="171" t="str">
        <f>IF(C316="M.O.",VLOOKUP(A316,INSUMOS_AUX!A:F,6,0),0)</f>
        <v>13,35</v>
      </c>
      <c r="H316">
        <f t="shared" si="26"/>
        <v>0</v>
      </c>
      <c r="I316">
        <f t="shared" si="27"/>
        <v>6.4602852750000004</v>
      </c>
    </row>
    <row r="317" spans="1:9">
      <c r="A317" s="171">
        <v>2711</v>
      </c>
      <c r="B317" s="172" t="s">
        <v>831</v>
      </c>
      <c r="C317" s="173" t="s">
        <v>814</v>
      </c>
      <c r="D317" s="173" t="s">
        <v>30</v>
      </c>
      <c r="E317" s="171">
        <v>6.3402800000000002E-4</v>
      </c>
      <c r="F317" s="171" t="str">
        <f>IF(C317="MAT.",VLOOKUP(A317,INSUMOS_AUX!A:F,6,0),0)</f>
        <v>100,24</v>
      </c>
      <c r="G317" s="171">
        <f>IF(C317="M.O.",VLOOKUP(A317,INSUMOS_AUX!A:F,6,0),0)</f>
        <v>0</v>
      </c>
      <c r="H317">
        <f t="shared" si="26"/>
        <v>6.3554966719999995E-2</v>
      </c>
      <c r="I317">
        <f t="shared" si="27"/>
        <v>0</v>
      </c>
    </row>
    <row r="318" spans="1:9">
      <c r="A318" s="171">
        <v>3148</v>
      </c>
      <c r="B318" s="172" t="s">
        <v>890</v>
      </c>
      <c r="C318" s="173" t="s">
        <v>814</v>
      </c>
      <c r="D318" s="173" t="s">
        <v>30</v>
      </c>
      <c r="E318" s="171">
        <v>1.7000000000000001E-2</v>
      </c>
      <c r="F318" s="171" t="str">
        <f>IF(C318="MAT.",VLOOKUP(A318,INSUMOS_AUX!A:F,6,0),0)</f>
        <v>10,40</v>
      </c>
      <c r="G318" s="171">
        <f>IF(C318="M.O.",VLOOKUP(A318,INSUMOS_AUX!A:F,6,0),0)</f>
        <v>0</v>
      </c>
      <c r="H318">
        <f t="shared" si="26"/>
        <v>0.17680000000000001</v>
      </c>
      <c r="I318">
        <f t="shared" si="27"/>
        <v>0</v>
      </c>
    </row>
    <row r="319" spans="1:9">
      <c r="A319" s="171">
        <v>3457</v>
      </c>
      <c r="B319" s="172" t="s">
        <v>894</v>
      </c>
      <c r="C319" s="173" t="s">
        <v>814</v>
      </c>
      <c r="D319" s="173" t="s">
        <v>30</v>
      </c>
      <c r="E319" s="171">
        <v>1</v>
      </c>
      <c r="F319" s="171" t="str">
        <f>IF(C319="MAT.",VLOOKUP(A319,INSUMOS_AUX!A:F,6,0),0)</f>
        <v>13,49</v>
      </c>
      <c r="G319" s="171">
        <f>IF(C319="M.O.",VLOOKUP(A319,INSUMOS_AUX!A:F,6,0),0)</f>
        <v>0</v>
      </c>
      <c r="H319">
        <f t="shared" si="26"/>
        <v>13.49</v>
      </c>
      <c r="I319">
        <f t="shared" si="27"/>
        <v>0</v>
      </c>
    </row>
    <row r="320" spans="1:9">
      <c r="A320" s="171">
        <v>36144</v>
      </c>
      <c r="B320" s="172" t="s">
        <v>832</v>
      </c>
      <c r="C320" s="173" t="s">
        <v>814</v>
      </c>
      <c r="D320" s="173" t="s">
        <v>30</v>
      </c>
      <c r="E320" s="171">
        <v>0.106358788</v>
      </c>
      <c r="F320" s="171" t="str">
        <f>IF(C320="MAT.",VLOOKUP(A320,INSUMOS_AUX!A:F,6,0),0)</f>
        <v>1,12</v>
      </c>
      <c r="G320" s="171">
        <f>IF(C320="M.O.",VLOOKUP(A320,INSUMOS_AUX!A:F,6,0),0)</f>
        <v>0</v>
      </c>
      <c r="H320">
        <f t="shared" si="26"/>
        <v>0.11912184256000001</v>
      </c>
      <c r="I320">
        <f t="shared" si="27"/>
        <v>0</v>
      </c>
    </row>
    <row r="321" spans="1:9">
      <c r="A321" s="171">
        <v>36146</v>
      </c>
      <c r="B321" s="172" t="s">
        <v>833</v>
      </c>
      <c r="C321" s="173" t="s">
        <v>814</v>
      </c>
      <c r="D321" s="173" t="s">
        <v>30</v>
      </c>
      <c r="E321" s="171">
        <v>1.183246E-3</v>
      </c>
      <c r="F321" s="171" t="str">
        <f>IF(C321="MAT.",VLOOKUP(A321,INSUMOS_AUX!A:F,6,0),0)</f>
        <v>170,00</v>
      </c>
      <c r="G321" s="171">
        <f>IF(C321="M.O.",VLOOKUP(A321,INSUMOS_AUX!A:F,6,0),0)</f>
        <v>0</v>
      </c>
      <c r="H321">
        <f t="shared" si="26"/>
        <v>0.20115182000000001</v>
      </c>
      <c r="I321">
        <f t="shared" si="27"/>
        <v>0</v>
      </c>
    </row>
    <row r="322" spans="1:9" ht="21">
      <c r="A322" s="171">
        <v>36149</v>
      </c>
      <c r="B322" s="172" t="s">
        <v>834</v>
      </c>
      <c r="C322" s="173" t="s">
        <v>814</v>
      </c>
      <c r="D322" s="173" t="s">
        <v>30</v>
      </c>
      <c r="E322" s="171">
        <v>6.8687999999999996E-4</v>
      </c>
      <c r="F322" s="171" t="str">
        <f>IF(C322="MAT.",VLOOKUP(A322,INSUMOS_AUX!A:F,6,0),0)</f>
        <v>117,50</v>
      </c>
      <c r="G322" s="171">
        <f>IF(C322="M.O.",VLOOKUP(A322,INSUMOS_AUX!A:F,6,0),0)</f>
        <v>0</v>
      </c>
      <c r="H322">
        <f t="shared" si="26"/>
        <v>8.07084E-2</v>
      </c>
      <c r="I322">
        <f t="shared" si="27"/>
        <v>0</v>
      </c>
    </row>
    <row r="323" spans="1:9">
      <c r="A323" s="171">
        <v>36150</v>
      </c>
      <c r="B323" s="172" t="s">
        <v>835</v>
      </c>
      <c r="C323" s="173" t="s">
        <v>814</v>
      </c>
      <c r="D323" s="173" t="s">
        <v>30</v>
      </c>
      <c r="E323" s="171">
        <v>2.5245699999999999E-3</v>
      </c>
      <c r="F323" s="171" t="str">
        <f>IF(C323="MAT.",VLOOKUP(A323,INSUMOS_AUX!A:F,6,0),0)</f>
        <v>29,70</v>
      </c>
      <c r="G323" s="171">
        <f>IF(C323="M.O.",VLOOKUP(A323,INSUMOS_AUX!A:F,6,0),0)</f>
        <v>0</v>
      </c>
      <c r="H323">
        <f t="shared" si="26"/>
        <v>7.4979728999999995E-2</v>
      </c>
      <c r="I323">
        <f t="shared" si="27"/>
        <v>0</v>
      </c>
    </row>
    <row r="324" spans="1:9" ht="21">
      <c r="A324" s="171">
        <v>36153</v>
      </c>
      <c r="B324" s="172" t="s">
        <v>836</v>
      </c>
      <c r="C324" s="173" t="s">
        <v>814</v>
      </c>
      <c r="D324" s="173" t="s">
        <v>30</v>
      </c>
      <c r="E324" s="171">
        <v>1.0255500000000001E-3</v>
      </c>
      <c r="F324" s="171" t="str">
        <f>IF(C324="MAT.",VLOOKUP(A324,INSUMOS_AUX!A:F,6,0),0)</f>
        <v>133,75</v>
      </c>
      <c r="G324" s="171">
        <f>IF(C324="M.O.",VLOOKUP(A324,INSUMOS_AUX!A:F,6,0),0)</f>
        <v>0</v>
      </c>
      <c r="H324">
        <f t="shared" si="26"/>
        <v>0.1371673125</v>
      </c>
      <c r="I324">
        <f t="shared" si="27"/>
        <v>0</v>
      </c>
    </row>
    <row r="325" spans="1:9">
      <c r="A325" s="171">
        <v>37370</v>
      </c>
      <c r="B325" s="172" t="s">
        <v>838</v>
      </c>
      <c r="C325" s="173" t="s">
        <v>814</v>
      </c>
      <c r="D325" s="173" t="s">
        <v>336</v>
      </c>
      <c r="E325" s="171">
        <v>0.95399999999999996</v>
      </c>
      <c r="F325" s="171" t="str">
        <f>IF(C325="MAT.",VLOOKUP(A325,INSUMOS_AUX!A:F,6,0),0)</f>
        <v>1,70</v>
      </c>
      <c r="G325" s="171">
        <f>IF(C325="M.O.",VLOOKUP(A325,INSUMOS_AUX!A:F,6,0),0)</f>
        <v>0</v>
      </c>
      <c r="H325">
        <f t="shared" si="26"/>
        <v>1.6217999999999999</v>
      </c>
      <c r="I325">
        <f t="shared" si="27"/>
        <v>0</v>
      </c>
    </row>
    <row r="326" spans="1:9">
      <c r="A326" s="171">
        <v>37371</v>
      </c>
      <c r="B326" s="172" t="s">
        <v>839</v>
      </c>
      <c r="C326" s="173" t="s">
        <v>814</v>
      </c>
      <c r="D326" s="173" t="s">
        <v>336</v>
      </c>
      <c r="E326" s="171">
        <v>0.95399999999999996</v>
      </c>
      <c r="F326" s="171" t="str">
        <f>IF(C326="MAT.",VLOOKUP(A326,INSUMOS_AUX!A:F,6,0),0)</f>
        <v>0,64</v>
      </c>
      <c r="G326" s="171">
        <f>IF(C326="M.O.",VLOOKUP(A326,INSUMOS_AUX!A:F,6,0),0)</f>
        <v>0</v>
      </c>
      <c r="H326">
        <f t="shared" si="26"/>
        <v>0.61055999999999999</v>
      </c>
      <c r="I326">
        <f t="shared" si="27"/>
        <v>0</v>
      </c>
    </row>
    <row r="327" spans="1:9">
      <c r="A327" s="171">
        <v>37372</v>
      </c>
      <c r="B327" s="172" t="s">
        <v>840</v>
      </c>
      <c r="C327" s="173" t="s">
        <v>814</v>
      </c>
      <c r="D327" s="173" t="s">
        <v>336</v>
      </c>
      <c r="E327" s="171">
        <v>0.95399999999999996</v>
      </c>
      <c r="F327" s="171" t="str">
        <f>IF(C327="MAT.",VLOOKUP(A327,INSUMOS_AUX!A:F,6,0),0)</f>
        <v>0,37</v>
      </c>
      <c r="G327" s="171">
        <f>IF(C327="M.O.",VLOOKUP(A327,INSUMOS_AUX!A:F,6,0),0)</f>
        <v>0</v>
      </c>
      <c r="H327">
        <f t="shared" si="26"/>
        <v>0.35297999999999996</v>
      </c>
      <c r="I327">
        <f t="shared" si="27"/>
        <v>0</v>
      </c>
    </row>
    <row r="328" spans="1:9">
      <c r="A328" s="171">
        <v>37373</v>
      </c>
      <c r="B328" s="172" t="s">
        <v>841</v>
      </c>
      <c r="C328" s="173" t="s">
        <v>814</v>
      </c>
      <c r="D328" s="173" t="s">
        <v>336</v>
      </c>
      <c r="E328" s="171">
        <v>0.95399999999999996</v>
      </c>
      <c r="F328" s="171" t="str">
        <f>IF(C328="MAT.",VLOOKUP(A328,INSUMOS_AUX!A:F,6,0),0)</f>
        <v>0,02</v>
      </c>
      <c r="G328" s="171">
        <f>IF(C328="M.O.",VLOOKUP(A328,INSUMOS_AUX!A:F,6,0),0)</f>
        <v>0</v>
      </c>
      <c r="H328">
        <f t="shared" si="26"/>
        <v>1.908E-2</v>
      </c>
      <c r="I328">
        <f t="shared" si="27"/>
        <v>0</v>
      </c>
    </row>
    <row r="329" spans="1:9">
      <c r="A329" s="171">
        <v>38382</v>
      </c>
      <c r="B329" s="172" t="s">
        <v>843</v>
      </c>
      <c r="C329" s="173" t="s">
        <v>814</v>
      </c>
      <c r="D329" s="173" t="s">
        <v>30</v>
      </c>
      <c r="E329" s="171">
        <v>2.6044200000000001E-3</v>
      </c>
      <c r="F329" s="171" t="str">
        <f>IF(C329="MAT.",VLOOKUP(A329,INSUMOS_AUX!A:F,6,0),0)</f>
        <v>7,37</v>
      </c>
      <c r="G329" s="171">
        <f>IF(C329="M.O.",VLOOKUP(A329,INSUMOS_AUX!A:F,6,0),0)</f>
        <v>0</v>
      </c>
      <c r="H329">
        <f t="shared" si="26"/>
        <v>1.91945754E-2</v>
      </c>
      <c r="I329">
        <f t="shared" si="27"/>
        <v>0</v>
      </c>
    </row>
    <row r="330" spans="1:9">
      <c r="A330" s="171">
        <v>38390</v>
      </c>
      <c r="B330" s="172" t="s">
        <v>844</v>
      </c>
      <c r="C330" s="173" t="s">
        <v>814</v>
      </c>
      <c r="D330" s="173" t="s">
        <v>30</v>
      </c>
      <c r="E330" s="171">
        <v>1.4419719999999999E-3</v>
      </c>
      <c r="F330" s="171" t="str">
        <f>IF(C330="MAT.",VLOOKUP(A330,INSUMOS_AUX!A:F,6,0),0)</f>
        <v>22,22</v>
      </c>
      <c r="G330" s="171">
        <f>IF(C330="M.O.",VLOOKUP(A330,INSUMOS_AUX!A:F,6,0),0)</f>
        <v>0</v>
      </c>
      <c r="H330">
        <f t="shared" si="26"/>
        <v>3.2040617839999994E-2</v>
      </c>
      <c r="I330">
        <f t="shared" si="27"/>
        <v>0</v>
      </c>
    </row>
    <row r="331" spans="1:9">
      <c r="A331" s="171">
        <v>38393</v>
      </c>
      <c r="B331" s="172" t="s">
        <v>845</v>
      </c>
      <c r="C331" s="173" t="s">
        <v>814</v>
      </c>
      <c r="D331" s="173" t="s">
        <v>30</v>
      </c>
      <c r="E331" s="171">
        <v>1.4419719999999999E-3</v>
      </c>
      <c r="F331" s="171" t="str">
        <f>IF(C331="MAT.",VLOOKUP(A331,INSUMOS_AUX!A:F,6,0),0)</f>
        <v>10,02</v>
      </c>
      <c r="G331" s="171">
        <f>IF(C331="M.O.",VLOOKUP(A331,INSUMOS_AUX!A:F,6,0),0)</f>
        <v>0</v>
      </c>
      <c r="H331">
        <f t="shared" si="26"/>
        <v>1.4448559439999998E-2</v>
      </c>
      <c r="I331">
        <f t="shared" si="27"/>
        <v>0</v>
      </c>
    </row>
    <row r="332" spans="1:9">
      <c r="A332" s="171">
        <v>38396</v>
      </c>
      <c r="B332" s="172" t="s">
        <v>846</v>
      </c>
      <c r="C332" s="173" t="s">
        <v>814</v>
      </c>
      <c r="D332" s="173" t="s">
        <v>30</v>
      </c>
      <c r="E332" s="171">
        <v>5.1706000000000003E-5</v>
      </c>
      <c r="F332" s="171" t="str">
        <f>IF(C332="MAT.",VLOOKUP(A332,INSUMOS_AUX!A:F,6,0),0)</f>
        <v>308,81</v>
      </c>
      <c r="G332" s="171">
        <f>IF(C332="M.O.",VLOOKUP(A332,INSUMOS_AUX!A:F,6,0),0)</f>
        <v>0</v>
      </c>
      <c r="H332">
        <f t="shared" si="26"/>
        <v>1.5967329860000001E-2</v>
      </c>
      <c r="I332">
        <f t="shared" si="27"/>
        <v>0</v>
      </c>
    </row>
    <row r="333" spans="1:9">
      <c r="A333" s="171">
        <v>38399</v>
      </c>
      <c r="B333" s="172" t="s">
        <v>847</v>
      </c>
      <c r="C333" s="173" t="s">
        <v>814</v>
      </c>
      <c r="D333" s="173" t="s">
        <v>30</v>
      </c>
      <c r="E333" s="171">
        <v>2.5834399999999998E-4</v>
      </c>
      <c r="F333" s="171" t="str">
        <f>IF(C333="MAT.",VLOOKUP(A333,INSUMOS_AUX!A:F,6,0),0)</f>
        <v>123,87</v>
      </c>
      <c r="G333" s="171">
        <f>IF(C333="M.O.",VLOOKUP(A333,INSUMOS_AUX!A:F,6,0),0)</f>
        <v>0</v>
      </c>
      <c r="H333">
        <f t="shared" si="26"/>
        <v>3.2001071280000001E-2</v>
      </c>
      <c r="I333">
        <f t="shared" si="27"/>
        <v>0</v>
      </c>
    </row>
    <row r="334" spans="1:9" ht="21">
      <c r="A334" s="171">
        <v>38413</v>
      </c>
      <c r="B334" s="172" t="s">
        <v>848</v>
      </c>
      <c r="C334" s="173" t="s">
        <v>814</v>
      </c>
      <c r="D334" s="173" t="s">
        <v>30</v>
      </c>
      <c r="E334" s="171">
        <v>4.2072E-5</v>
      </c>
      <c r="F334" s="171" t="str">
        <f>IF(C334="MAT.",VLOOKUP(A334,INSUMOS_AUX!A:F,6,0),0)</f>
        <v>623,18</v>
      </c>
      <c r="G334" s="171">
        <f>IF(C334="M.O.",VLOOKUP(A334,INSUMOS_AUX!A:F,6,0),0)</f>
        <v>0</v>
      </c>
      <c r="H334">
        <f t="shared" si="26"/>
        <v>2.6218428959999998E-2</v>
      </c>
      <c r="I334">
        <f t="shared" si="27"/>
        <v>0</v>
      </c>
    </row>
    <row r="335" spans="1:9">
      <c r="A335" s="171">
        <v>38476</v>
      </c>
      <c r="B335" s="172" t="s">
        <v>849</v>
      </c>
      <c r="C335" s="173" t="s">
        <v>814</v>
      </c>
      <c r="D335" s="173" t="s">
        <v>30</v>
      </c>
      <c r="E335" s="171">
        <v>1.96238E-4</v>
      </c>
      <c r="F335" s="171" t="str">
        <f>IF(C335="MAT.",VLOOKUP(A335,INSUMOS_AUX!A:F,6,0),0)</f>
        <v>186,63</v>
      </c>
      <c r="G335" s="171">
        <f>IF(C335="M.O.",VLOOKUP(A335,INSUMOS_AUX!A:F,6,0),0)</f>
        <v>0</v>
      </c>
      <c r="H335">
        <f t="shared" si="26"/>
        <v>3.6623897939999997E-2</v>
      </c>
      <c r="I335">
        <f t="shared" si="27"/>
        <v>0</v>
      </c>
    </row>
    <row r="336" spans="1:9">
      <c r="A336" s="171">
        <v>38477</v>
      </c>
      <c r="B336" s="172" t="s">
        <v>850</v>
      </c>
      <c r="C336" s="173" t="s">
        <v>814</v>
      </c>
      <c r="D336" s="173" t="s">
        <v>30</v>
      </c>
      <c r="E336" s="171">
        <v>4.2072E-5</v>
      </c>
      <c r="F336" s="171" t="str">
        <f>IF(C336="MAT.",VLOOKUP(A336,INSUMOS_AUX!A:F,6,0),0)</f>
        <v>528,54</v>
      </c>
      <c r="G336" s="171">
        <f>IF(C336="M.O.",VLOOKUP(A336,INSUMOS_AUX!A:F,6,0),0)</f>
        <v>0</v>
      </c>
      <c r="H336">
        <f t="shared" si="26"/>
        <v>2.2236734879999998E-2</v>
      </c>
      <c r="I336">
        <f t="shared" si="27"/>
        <v>0</v>
      </c>
    </row>
    <row r="337" spans="1:9">
      <c r="A337" s="171">
        <v>7307</v>
      </c>
      <c r="B337" s="172" t="s">
        <v>892</v>
      </c>
      <c r="C337" s="173" t="s">
        <v>814</v>
      </c>
      <c r="D337" s="173" t="s">
        <v>828</v>
      </c>
      <c r="E337" s="171">
        <v>4.0000000000000001E-3</v>
      </c>
      <c r="F337" s="171" t="str">
        <f>IF(C337="MAT.",VLOOKUP(A337,INSUMOS_AUX!A:F,6,0),0)</f>
        <v>23,89</v>
      </c>
      <c r="G337" s="171">
        <f>IF(C337="M.O.",VLOOKUP(A337,INSUMOS_AUX!A:F,6,0),0)</f>
        <v>0</v>
      </c>
      <c r="H337">
        <f t="shared" si="26"/>
        <v>9.5560000000000006E-2</v>
      </c>
      <c r="I337">
        <f t="shared" si="27"/>
        <v>0</v>
      </c>
    </row>
    <row r="338" spans="1:9">
      <c r="A338" s="161"/>
      <c r="B338" s="163"/>
      <c r="C338" s="163"/>
      <c r="D338" s="163"/>
      <c r="E338" s="163"/>
      <c r="F338" s="163"/>
      <c r="G338" s="163"/>
    </row>
    <row r="339" spans="1:9" ht="31.5">
      <c r="A339" s="167" t="s">
        <v>110</v>
      </c>
      <c r="B339" s="168" t="s">
        <v>111</v>
      </c>
      <c r="C339" s="169" t="s">
        <v>57</v>
      </c>
      <c r="D339" s="169" t="s">
        <v>30</v>
      </c>
      <c r="E339" s="170" t="s">
        <v>895</v>
      </c>
      <c r="F339" s="170">
        <f>SUM(H340:H368)</f>
        <v>22.300474415340002</v>
      </c>
      <c r="G339" s="170">
        <f>SUM(I340:I368)</f>
        <v>11.99155232</v>
      </c>
    </row>
    <row r="340" spans="1:9">
      <c r="A340" s="171">
        <v>10</v>
      </c>
      <c r="B340" s="172" t="s">
        <v>816</v>
      </c>
      <c r="C340" s="173" t="s">
        <v>814</v>
      </c>
      <c r="D340" s="173" t="s">
        <v>30</v>
      </c>
      <c r="E340" s="171">
        <v>8.1134060000000001E-3</v>
      </c>
      <c r="F340" s="171" t="str">
        <f>IF(C340="MAT.",VLOOKUP(A340,INSUMOS_AUX!A:F,6,0),0)</f>
        <v>6,13</v>
      </c>
      <c r="G340" s="171">
        <f>IF(C340="M.O.",VLOOKUP(A340,INSUMOS_AUX!A:F,6,0),0)</f>
        <v>0</v>
      </c>
      <c r="H340">
        <f t="shared" ref="H340:H368" si="28">E340*F340</f>
        <v>4.973517878E-2</v>
      </c>
      <c r="I340">
        <f t="shared" ref="I340:I368" si="29">E340*G340</f>
        <v>0</v>
      </c>
    </row>
    <row r="341" spans="1:9" ht="21">
      <c r="A341" s="171">
        <v>11359</v>
      </c>
      <c r="B341" s="172" t="s">
        <v>818</v>
      </c>
      <c r="C341" s="173" t="s">
        <v>814</v>
      </c>
      <c r="D341" s="173" t="s">
        <v>30</v>
      </c>
      <c r="E341" s="171">
        <v>6.8511999999999997E-5</v>
      </c>
      <c r="F341" s="171" t="str">
        <f>IF(C341="MAT.",VLOOKUP(A341,INSUMOS_AUX!A:F,6,0),0)</f>
        <v>604,45</v>
      </c>
      <c r="G341" s="171">
        <f>IF(C341="M.O.",VLOOKUP(A341,INSUMOS_AUX!A:F,6,0),0)</f>
        <v>0</v>
      </c>
      <c r="H341">
        <f t="shared" si="28"/>
        <v>4.1412078400000003E-2</v>
      </c>
      <c r="I341">
        <f t="shared" si="29"/>
        <v>0</v>
      </c>
    </row>
    <row r="342" spans="1:9">
      <c r="A342" s="171">
        <v>12815</v>
      </c>
      <c r="B342" s="172" t="s">
        <v>821</v>
      </c>
      <c r="C342" s="173" t="s">
        <v>814</v>
      </c>
      <c r="D342" s="173" t="s">
        <v>30</v>
      </c>
      <c r="E342" s="171">
        <v>9.1779300000000008E-3</v>
      </c>
      <c r="F342" s="171" t="str">
        <f>IF(C342="MAT.",VLOOKUP(A342,INSUMOS_AUX!A:F,6,0),0)</f>
        <v>5,65</v>
      </c>
      <c r="G342" s="171">
        <f>IF(C342="M.O.",VLOOKUP(A342,INSUMOS_AUX!A:F,6,0),0)</f>
        <v>0</v>
      </c>
      <c r="H342">
        <f t="shared" si="28"/>
        <v>5.1855304500000005E-2</v>
      </c>
      <c r="I342">
        <f t="shared" si="29"/>
        <v>0</v>
      </c>
    </row>
    <row r="343" spans="1:9">
      <c r="A343" s="171">
        <v>12892</v>
      </c>
      <c r="B343" s="172" t="s">
        <v>822</v>
      </c>
      <c r="C343" s="173" t="s">
        <v>814</v>
      </c>
      <c r="D343" s="173" t="s">
        <v>823</v>
      </c>
      <c r="E343" s="171">
        <v>1.3899416E-2</v>
      </c>
      <c r="F343" s="171" t="str">
        <f>IF(C343="MAT.",VLOOKUP(A343,INSUMOS_AUX!A:F,6,0),0)</f>
        <v>9,00</v>
      </c>
      <c r="G343" s="171">
        <f>IF(C343="M.O.",VLOOKUP(A343,INSUMOS_AUX!A:F,6,0),0)</f>
        <v>0</v>
      </c>
      <c r="H343">
        <f t="shared" si="28"/>
        <v>0.12509474400000001</v>
      </c>
      <c r="I343">
        <f t="shared" si="29"/>
        <v>0</v>
      </c>
    </row>
    <row r="344" spans="1:9">
      <c r="A344" s="171">
        <v>12893</v>
      </c>
      <c r="B344" s="172" t="s">
        <v>824</v>
      </c>
      <c r="C344" s="173" t="s">
        <v>814</v>
      </c>
      <c r="D344" s="173" t="s">
        <v>823</v>
      </c>
      <c r="E344" s="171">
        <v>1.620212E-3</v>
      </c>
      <c r="F344" s="171" t="str">
        <f>IF(C344="MAT.",VLOOKUP(A344,INSUMOS_AUX!A:F,6,0),0)</f>
        <v>48,00</v>
      </c>
      <c r="G344" s="171">
        <f>IF(C344="M.O.",VLOOKUP(A344,INSUMOS_AUX!A:F,6,0),0)</f>
        <v>0</v>
      </c>
      <c r="H344">
        <f t="shared" si="28"/>
        <v>7.7770175999999996E-2</v>
      </c>
      <c r="I344">
        <f t="shared" si="29"/>
        <v>0</v>
      </c>
    </row>
    <row r="345" spans="1:9">
      <c r="A345" s="171">
        <v>246</v>
      </c>
      <c r="B345" s="172" t="s">
        <v>876</v>
      </c>
      <c r="C345" s="173" t="s">
        <v>820</v>
      </c>
      <c r="D345" s="173" t="s">
        <v>336</v>
      </c>
      <c r="E345" s="171">
        <v>0.51333700000000004</v>
      </c>
      <c r="F345" s="171">
        <f>IF(C345="MAT.",VLOOKUP(A345,INSUMOS_AUX!A:F,6,0),0)</f>
        <v>0</v>
      </c>
      <c r="G345" s="171" t="str">
        <f>IF(C345="M.O.",VLOOKUP(A345,INSUMOS_AUX!A:F,6,0),0)</f>
        <v>10,01</v>
      </c>
      <c r="H345">
        <f t="shared" si="28"/>
        <v>0</v>
      </c>
      <c r="I345">
        <f t="shared" si="29"/>
        <v>5.1385033700000005</v>
      </c>
    </row>
    <row r="346" spans="1:9">
      <c r="A346" s="171">
        <v>25966</v>
      </c>
      <c r="B346" s="172" t="s">
        <v>827</v>
      </c>
      <c r="C346" s="173" t="s">
        <v>814</v>
      </c>
      <c r="D346" s="173" t="s">
        <v>828</v>
      </c>
      <c r="E346" s="171">
        <v>1.529638E-3</v>
      </c>
      <c r="F346" s="171" t="str">
        <f>IF(C346="MAT.",VLOOKUP(A346,INSUMOS_AUX!A:F,6,0),0)</f>
        <v>13,63</v>
      </c>
      <c r="G346" s="171">
        <f>IF(C346="M.O.",VLOOKUP(A346,INSUMOS_AUX!A:F,6,0),0)</f>
        <v>0</v>
      </c>
      <c r="H346">
        <f t="shared" si="28"/>
        <v>2.0848965940000002E-2</v>
      </c>
      <c r="I346">
        <f t="shared" si="29"/>
        <v>0</v>
      </c>
    </row>
    <row r="347" spans="1:9">
      <c r="A347" s="171">
        <v>2696</v>
      </c>
      <c r="B347" s="172" t="s">
        <v>877</v>
      </c>
      <c r="C347" s="173" t="s">
        <v>820</v>
      </c>
      <c r="D347" s="173" t="s">
        <v>336</v>
      </c>
      <c r="E347" s="171">
        <v>0.51333700000000004</v>
      </c>
      <c r="F347" s="171">
        <f>IF(C347="MAT.",VLOOKUP(A347,INSUMOS_AUX!A:F,6,0),0)</f>
        <v>0</v>
      </c>
      <c r="G347" s="171" t="str">
        <f>IF(C347="M.O.",VLOOKUP(A347,INSUMOS_AUX!A:F,6,0),0)</f>
        <v>13,35</v>
      </c>
      <c r="H347">
        <f t="shared" si="28"/>
        <v>0</v>
      </c>
      <c r="I347">
        <f t="shared" si="29"/>
        <v>6.8530489500000007</v>
      </c>
    </row>
    <row r="348" spans="1:9">
      <c r="A348" s="171">
        <v>2711</v>
      </c>
      <c r="B348" s="172" t="s">
        <v>831</v>
      </c>
      <c r="C348" s="173" t="s">
        <v>814</v>
      </c>
      <c r="D348" s="173" t="s">
        <v>30</v>
      </c>
      <c r="E348" s="171">
        <v>6.7257600000000003E-4</v>
      </c>
      <c r="F348" s="171" t="str">
        <f>IF(C348="MAT.",VLOOKUP(A348,INSUMOS_AUX!A:F,6,0),0)</f>
        <v>100,24</v>
      </c>
      <c r="G348" s="171">
        <f>IF(C348="M.O.",VLOOKUP(A348,INSUMOS_AUX!A:F,6,0),0)</f>
        <v>0</v>
      </c>
      <c r="H348">
        <f t="shared" si="28"/>
        <v>6.7419018240000003E-2</v>
      </c>
      <c r="I348">
        <f t="shared" si="29"/>
        <v>0</v>
      </c>
    </row>
    <row r="349" spans="1:9">
      <c r="A349" s="171">
        <v>3148</v>
      </c>
      <c r="B349" s="172" t="s">
        <v>890</v>
      </c>
      <c r="C349" s="173" t="s">
        <v>814</v>
      </c>
      <c r="D349" s="173" t="s">
        <v>30</v>
      </c>
      <c r="E349" s="171">
        <v>1.7000000000000001E-2</v>
      </c>
      <c r="F349" s="171" t="str">
        <f>IF(C349="MAT.",VLOOKUP(A349,INSUMOS_AUX!A:F,6,0),0)</f>
        <v>10,40</v>
      </c>
      <c r="G349" s="171">
        <f>IF(C349="M.O.",VLOOKUP(A349,INSUMOS_AUX!A:F,6,0),0)</f>
        <v>0</v>
      </c>
      <c r="H349">
        <f t="shared" si="28"/>
        <v>0.17680000000000001</v>
      </c>
      <c r="I349">
        <f t="shared" si="29"/>
        <v>0</v>
      </c>
    </row>
    <row r="350" spans="1:9">
      <c r="A350" s="171">
        <v>3458</v>
      </c>
      <c r="B350" s="172" t="s">
        <v>896</v>
      </c>
      <c r="C350" s="173" t="s">
        <v>814</v>
      </c>
      <c r="D350" s="173" t="s">
        <v>30</v>
      </c>
      <c r="E350" s="171">
        <v>1</v>
      </c>
      <c r="F350" s="171" t="str">
        <f>IF(C350="MAT.",VLOOKUP(A350,INSUMOS_AUX!A:F,6,0),0)</f>
        <v>17,97</v>
      </c>
      <c r="G350" s="171">
        <f>IF(C350="M.O.",VLOOKUP(A350,INSUMOS_AUX!A:F,6,0),0)</f>
        <v>0</v>
      </c>
      <c r="H350">
        <f t="shared" si="28"/>
        <v>17.97</v>
      </c>
      <c r="I350">
        <f t="shared" si="29"/>
        <v>0</v>
      </c>
    </row>
    <row r="351" spans="1:9">
      <c r="A351" s="171">
        <v>36144</v>
      </c>
      <c r="B351" s="172" t="s">
        <v>832</v>
      </c>
      <c r="C351" s="173" t="s">
        <v>814</v>
      </c>
      <c r="D351" s="173" t="s">
        <v>30</v>
      </c>
      <c r="E351" s="171">
        <v>0.112825046</v>
      </c>
      <c r="F351" s="171" t="str">
        <f>IF(C351="MAT.",VLOOKUP(A351,INSUMOS_AUX!A:F,6,0),0)</f>
        <v>1,12</v>
      </c>
      <c r="G351" s="171">
        <f>IF(C351="M.O.",VLOOKUP(A351,INSUMOS_AUX!A:F,6,0),0)</f>
        <v>0</v>
      </c>
      <c r="H351">
        <f t="shared" si="28"/>
        <v>0.12636405152000002</v>
      </c>
      <c r="I351">
        <f t="shared" si="29"/>
        <v>0</v>
      </c>
    </row>
    <row r="352" spans="1:9">
      <c r="A352" s="171">
        <v>36146</v>
      </c>
      <c r="B352" s="172" t="s">
        <v>833</v>
      </c>
      <c r="C352" s="173" t="s">
        <v>814</v>
      </c>
      <c r="D352" s="173" t="s">
        <v>30</v>
      </c>
      <c r="E352" s="171">
        <v>1.2551839999999999E-3</v>
      </c>
      <c r="F352" s="171" t="str">
        <f>IF(C352="MAT.",VLOOKUP(A352,INSUMOS_AUX!A:F,6,0),0)</f>
        <v>170,00</v>
      </c>
      <c r="G352" s="171">
        <f>IF(C352="M.O.",VLOOKUP(A352,INSUMOS_AUX!A:F,6,0),0)</f>
        <v>0</v>
      </c>
      <c r="H352">
        <f t="shared" si="28"/>
        <v>0.21338127999999998</v>
      </c>
      <c r="I352">
        <f t="shared" si="29"/>
        <v>0</v>
      </c>
    </row>
    <row r="353" spans="1:9" ht="21">
      <c r="A353" s="171">
        <v>36149</v>
      </c>
      <c r="B353" s="172" t="s">
        <v>834</v>
      </c>
      <c r="C353" s="173" t="s">
        <v>814</v>
      </c>
      <c r="D353" s="173" t="s">
        <v>30</v>
      </c>
      <c r="E353" s="171">
        <v>7.2864000000000002E-4</v>
      </c>
      <c r="F353" s="171" t="str">
        <f>IF(C353="MAT.",VLOOKUP(A353,INSUMOS_AUX!A:F,6,0),0)</f>
        <v>117,50</v>
      </c>
      <c r="G353" s="171">
        <f>IF(C353="M.O.",VLOOKUP(A353,INSUMOS_AUX!A:F,6,0),0)</f>
        <v>0</v>
      </c>
      <c r="H353">
        <f t="shared" si="28"/>
        <v>8.5615200000000002E-2</v>
      </c>
      <c r="I353">
        <f t="shared" si="29"/>
        <v>0</v>
      </c>
    </row>
    <row r="354" spans="1:9">
      <c r="A354" s="171">
        <v>36150</v>
      </c>
      <c r="B354" s="172" t="s">
        <v>835</v>
      </c>
      <c r="C354" s="173" t="s">
        <v>814</v>
      </c>
      <c r="D354" s="173" t="s">
        <v>30</v>
      </c>
      <c r="E354" s="171">
        <v>2.6780559999999998E-3</v>
      </c>
      <c r="F354" s="171" t="str">
        <f>IF(C354="MAT.",VLOOKUP(A354,INSUMOS_AUX!A:F,6,0),0)</f>
        <v>29,70</v>
      </c>
      <c r="G354" s="171">
        <f>IF(C354="M.O.",VLOOKUP(A354,INSUMOS_AUX!A:F,6,0),0)</f>
        <v>0</v>
      </c>
      <c r="H354">
        <f t="shared" si="28"/>
        <v>7.9538263199999987E-2</v>
      </c>
      <c r="I354">
        <f t="shared" si="29"/>
        <v>0</v>
      </c>
    </row>
    <row r="355" spans="1:9" ht="21">
      <c r="A355" s="171">
        <v>36153</v>
      </c>
      <c r="B355" s="172" t="s">
        <v>836</v>
      </c>
      <c r="C355" s="173" t="s">
        <v>814</v>
      </c>
      <c r="D355" s="173" t="s">
        <v>30</v>
      </c>
      <c r="E355" s="171">
        <v>1.0878999999999999E-3</v>
      </c>
      <c r="F355" s="171" t="str">
        <f>IF(C355="MAT.",VLOOKUP(A355,INSUMOS_AUX!A:F,6,0),0)</f>
        <v>133,75</v>
      </c>
      <c r="G355" s="171">
        <f>IF(C355="M.O.",VLOOKUP(A355,INSUMOS_AUX!A:F,6,0),0)</f>
        <v>0</v>
      </c>
      <c r="H355">
        <f t="shared" si="28"/>
        <v>0.145506625</v>
      </c>
      <c r="I355">
        <f t="shared" si="29"/>
        <v>0</v>
      </c>
    </row>
    <row r="356" spans="1:9">
      <c r="A356" s="171">
        <v>37370</v>
      </c>
      <c r="B356" s="172" t="s">
        <v>838</v>
      </c>
      <c r="C356" s="173" t="s">
        <v>814</v>
      </c>
      <c r="D356" s="173" t="s">
        <v>336</v>
      </c>
      <c r="E356" s="171">
        <v>1.012</v>
      </c>
      <c r="F356" s="171" t="str">
        <f>IF(C356="MAT.",VLOOKUP(A356,INSUMOS_AUX!A:F,6,0),0)</f>
        <v>1,70</v>
      </c>
      <c r="G356" s="171">
        <f>IF(C356="M.O.",VLOOKUP(A356,INSUMOS_AUX!A:F,6,0),0)</f>
        <v>0</v>
      </c>
      <c r="H356">
        <f t="shared" si="28"/>
        <v>1.7203999999999999</v>
      </c>
      <c r="I356">
        <f t="shared" si="29"/>
        <v>0</v>
      </c>
    </row>
    <row r="357" spans="1:9">
      <c r="A357" s="171">
        <v>37371</v>
      </c>
      <c r="B357" s="172" t="s">
        <v>839</v>
      </c>
      <c r="C357" s="173" t="s">
        <v>814</v>
      </c>
      <c r="D357" s="173" t="s">
        <v>336</v>
      </c>
      <c r="E357" s="171">
        <v>1.012</v>
      </c>
      <c r="F357" s="171" t="str">
        <f>IF(C357="MAT.",VLOOKUP(A357,INSUMOS_AUX!A:F,6,0),0)</f>
        <v>0,64</v>
      </c>
      <c r="G357" s="171">
        <f>IF(C357="M.O.",VLOOKUP(A357,INSUMOS_AUX!A:F,6,0),0)</f>
        <v>0</v>
      </c>
      <c r="H357">
        <f t="shared" si="28"/>
        <v>0.64768000000000003</v>
      </c>
      <c r="I357">
        <f t="shared" si="29"/>
        <v>0</v>
      </c>
    </row>
    <row r="358" spans="1:9">
      <c r="A358" s="171">
        <v>37372</v>
      </c>
      <c r="B358" s="172" t="s">
        <v>840</v>
      </c>
      <c r="C358" s="173" t="s">
        <v>814</v>
      </c>
      <c r="D358" s="173" t="s">
        <v>336</v>
      </c>
      <c r="E358" s="171">
        <v>1.012</v>
      </c>
      <c r="F358" s="171" t="str">
        <f>IF(C358="MAT.",VLOOKUP(A358,INSUMOS_AUX!A:F,6,0),0)</f>
        <v>0,37</v>
      </c>
      <c r="G358" s="171">
        <f>IF(C358="M.O.",VLOOKUP(A358,INSUMOS_AUX!A:F,6,0),0)</f>
        <v>0</v>
      </c>
      <c r="H358">
        <f t="shared" si="28"/>
        <v>0.37444</v>
      </c>
      <c r="I358">
        <f t="shared" si="29"/>
        <v>0</v>
      </c>
    </row>
    <row r="359" spans="1:9">
      <c r="A359" s="171">
        <v>37373</v>
      </c>
      <c r="B359" s="172" t="s">
        <v>841</v>
      </c>
      <c r="C359" s="173" t="s">
        <v>814</v>
      </c>
      <c r="D359" s="173" t="s">
        <v>336</v>
      </c>
      <c r="E359" s="171">
        <v>1.012</v>
      </c>
      <c r="F359" s="171" t="str">
        <f>IF(C359="MAT.",VLOOKUP(A359,INSUMOS_AUX!A:F,6,0),0)</f>
        <v>0,02</v>
      </c>
      <c r="G359" s="171">
        <f>IF(C359="M.O.",VLOOKUP(A359,INSUMOS_AUX!A:F,6,0),0)</f>
        <v>0</v>
      </c>
      <c r="H359">
        <f t="shared" si="28"/>
        <v>2.0240000000000001E-2</v>
      </c>
      <c r="I359">
        <f t="shared" si="29"/>
        <v>0</v>
      </c>
    </row>
    <row r="360" spans="1:9">
      <c r="A360" s="171">
        <v>38382</v>
      </c>
      <c r="B360" s="172" t="s">
        <v>843</v>
      </c>
      <c r="C360" s="173" t="s">
        <v>814</v>
      </c>
      <c r="D360" s="173" t="s">
        <v>30</v>
      </c>
      <c r="E360" s="171">
        <v>2.76276E-3</v>
      </c>
      <c r="F360" s="171" t="str">
        <f>IF(C360="MAT.",VLOOKUP(A360,INSUMOS_AUX!A:F,6,0),0)</f>
        <v>7,37</v>
      </c>
      <c r="G360" s="171">
        <f>IF(C360="M.O.",VLOOKUP(A360,INSUMOS_AUX!A:F,6,0),0)</f>
        <v>0</v>
      </c>
      <c r="H360">
        <f t="shared" si="28"/>
        <v>2.03615412E-2</v>
      </c>
      <c r="I360">
        <f t="shared" si="29"/>
        <v>0</v>
      </c>
    </row>
    <row r="361" spans="1:9">
      <c r="A361" s="171">
        <v>38390</v>
      </c>
      <c r="B361" s="172" t="s">
        <v>844</v>
      </c>
      <c r="C361" s="173" t="s">
        <v>814</v>
      </c>
      <c r="D361" s="173" t="s">
        <v>30</v>
      </c>
      <c r="E361" s="171">
        <v>1.529638E-3</v>
      </c>
      <c r="F361" s="171" t="str">
        <f>IF(C361="MAT.",VLOOKUP(A361,INSUMOS_AUX!A:F,6,0),0)</f>
        <v>22,22</v>
      </c>
      <c r="G361" s="171">
        <f>IF(C361="M.O.",VLOOKUP(A361,INSUMOS_AUX!A:F,6,0),0)</f>
        <v>0</v>
      </c>
      <c r="H361">
        <f t="shared" si="28"/>
        <v>3.3988556359999998E-2</v>
      </c>
      <c r="I361">
        <f t="shared" si="29"/>
        <v>0</v>
      </c>
    </row>
    <row r="362" spans="1:9">
      <c r="A362" s="171">
        <v>38393</v>
      </c>
      <c r="B362" s="172" t="s">
        <v>845</v>
      </c>
      <c r="C362" s="173" t="s">
        <v>814</v>
      </c>
      <c r="D362" s="173" t="s">
        <v>30</v>
      </c>
      <c r="E362" s="171">
        <v>1.529638E-3</v>
      </c>
      <c r="F362" s="171" t="str">
        <f>IF(C362="MAT.",VLOOKUP(A362,INSUMOS_AUX!A:F,6,0),0)</f>
        <v>10,02</v>
      </c>
      <c r="G362" s="171">
        <f>IF(C362="M.O.",VLOOKUP(A362,INSUMOS_AUX!A:F,6,0),0)</f>
        <v>0</v>
      </c>
      <c r="H362">
        <f t="shared" si="28"/>
        <v>1.532697276E-2</v>
      </c>
      <c r="I362">
        <f t="shared" si="29"/>
        <v>0</v>
      </c>
    </row>
    <row r="363" spans="1:9">
      <c r="A363" s="171">
        <v>38396</v>
      </c>
      <c r="B363" s="172" t="s">
        <v>846</v>
      </c>
      <c r="C363" s="173" t="s">
        <v>814</v>
      </c>
      <c r="D363" s="173" t="s">
        <v>30</v>
      </c>
      <c r="E363" s="171">
        <v>5.4849999999999998E-5</v>
      </c>
      <c r="F363" s="171" t="str">
        <f>IF(C363="MAT.",VLOOKUP(A363,INSUMOS_AUX!A:F,6,0),0)</f>
        <v>308,81</v>
      </c>
      <c r="G363" s="171">
        <f>IF(C363="M.O.",VLOOKUP(A363,INSUMOS_AUX!A:F,6,0),0)</f>
        <v>0</v>
      </c>
      <c r="H363">
        <f t="shared" si="28"/>
        <v>1.6938228499999999E-2</v>
      </c>
      <c r="I363">
        <f t="shared" si="29"/>
        <v>0</v>
      </c>
    </row>
    <row r="364" spans="1:9">
      <c r="A364" s="171">
        <v>38399</v>
      </c>
      <c r="B364" s="172" t="s">
        <v>847</v>
      </c>
      <c r="C364" s="173" t="s">
        <v>814</v>
      </c>
      <c r="D364" s="173" t="s">
        <v>30</v>
      </c>
      <c r="E364" s="171">
        <v>2.7405000000000002E-4</v>
      </c>
      <c r="F364" s="171" t="str">
        <f>IF(C364="MAT.",VLOOKUP(A364,INSUMOS_AUX!A:F,6,0),0)</f>
        <v>123,87</v>
      </c>
      <c r="G364" s="171">
        <f>IF(C364="M.O.",VLOOKUP(A364,INSUMOS_AUX!A:F,6,0),0)</f>
        <v>0</v>
      </c>
      <c r="H364">
        <f t="shared" si="28"/>
        <v>3.39465735E-2</v>
      </c>
      <c r="I364">
        <f t="shared" si="29"/>
        <v>0</v>
      </c>
    </row>
    <row r="365" spans="1:9" ht="21">
      <c r="A365" s="171">
        <v>38413</v>
      </c>
      <c r="B365" s="172" t="s">
        <v>848</v>
      </c>
      <c r="C365" s="173" t="s">
        <v>814</v>
      </c>
      <c r="D365" s="173" t="s">
        <v>30</v>
      </c>
      <c r="E365" s="171">
        <v>4.4629999999999998E-5</v>
      </c>
      <c r="F365" s="171" t="str">
        <f>IF(C365="MAT.",VLOOKUP(A365,INSUMOS_AUX!A:F,6,0),0)</f>
        <v>623,18</v>
      </c>
      <c r="G365" s="171">
        <f>IF(C365="M.O.",VLOOKUP(A365,INSUMOS_AUX!A:F,6,0),0)</f>
        <v>0</v>
      </c>
      <c r="H365">
        <f t="shared" si="28"/>
        <v>2.7812523399999997E-2</v>
      </c>
      <c r="I365">
        <f t="shared" si="29"/>
        <v>0</v>
      </c>
    </row>
    <row r="366" spans="1:9">
      <c r="A366" s="171">
        <v>38476</v>
      </c>
      <c r="B366" s="172" t="s">
        <v>849</v>
      </c>
      <c r="C366" s="173" t="s">
        <v>814</v>
      </c>
      <c r="D366" s="173" t="s">
        <v>30</v>
      </c>
      <c r="E366" s="171">
        <v>2.08168E-4</v>
      </c>
      <c r="F366" s="171" t="str">
        <f>IF(C366="MAT.",VLOOKUP(A366,INSUMOS_AUX!A:F,6,0),0)</f>
        <v>186,63</v>
      </c>
      <c r="G366" s="171">
        <f>IF(C366="M.O.",VLOOKUP(A366,INSUMOS_AUX!A:F,6,0),0)</f>
        <v>0</v>
      </c>
      <c r="H366">
        <f t="shared" si="28"/>
        <v>3.8850393839999997E-2</v>
      </c>
      <c r="I366">
        <f t="shared" si="29"/>
        <v>0</v>
      </c>
    </row>
    <row r="367" spans="1:9">
      <c r="A367" s="171">
        <v>38477</v>
      </c>
      <c r="B367" s="172" t="s">
        <v>850</v>
      </c>
      <c r="C367" s="173" t="s">
        <v>814</v>
      </c>
      <c r="D367" s="173" t="s">
        <v>30</v>
      </c>
      <c r="E367" s="171">
        <v>4.4629999999999998E-5</v>
      </c>
      <c r="F367" s="171" t="str">
        <f>IF(C367="MAT.",VLOOKUP(A367,INSUMOS_AUX!A:F,6,0),0)</f>
        <v>528,54</v>
      </c>
      <c r="G367" s="171">
        <f>IF(C367="M.O.",VLOOKUP(A367,INSUMOS_AUX!A:F,6,0),0)</f>
        <v>0</v>
      </c>
      <c r="H367">
        <f t="shared" si="28"/>
        <v>2.3588740199999996E-2</v>
      </c>
      <c r="I367">
        <f t="shared" si="29"/>
        <v>0</v>
      </c>
    </row>
    <row r="368" spans="1:9">
      <c r="A368" s="171">
        <v>7307</v>
      </c>
      <c r="B368" s="172" t="s">
        <v>892</v>
      </c>
      <c r="C368" s="173" t="s">
        <v>814</v>
      </c>
      <c r="D368" s="173" t="s">
        <v>828</v>
      </c>
      <c r="E368" s="171">
        <v>4.0000000000000001E-3</v>
      </c>
      <c r="F368" s="171" t="str">
        <f>IF(C368="MAT.",VLOOKUP(A368,INSUMOS_AUX!A:F,6,0),0)</f>
        <v>23,89</v>
      </c>
      <c r="G368" s="171">
        <f>IF(C368="M.O.",VLOOKUP(A368,INSUMOS_AUX!A:F,6,0),0)</f>
        <v>0</v>
      </c>
      <c r="H368">
        <f t="shared" si="28"/>
        <v>9.5560000000000006E-2</v>
      </c>
      <c r="I368">
        <f t="shared" si="29"/>
        <v>0</v>
      </c>
    </row>
    <row r="369" spans="1:9">
      <c r="A369" s="161"/>
      <c r="B369" s="163"/>
      <c r="C369" s="163"/>
      <c r="D369" s="163"/>
      <c r="E369" s="163"/>
      <c r="F369" s="163"/>
      <c r="G369" s="163"/>
    </row>
    <row r="370" spans="1:9" ht="31.5">
      <c r="A370" s="167" t="s">
        <v>113</v>
      </c>
      <c r="B370" s="168" t="s">
        <v>114</v>
      </c>
      <c r="C370" s="169" t="s">
        <v>57</v>
      </c>
      <c r="D370" s="169" t="s">
        <v>30</v>
      </c>
      <c r="E370" s="170" t="s">
        <v>897</v>
      </c>
      <c r="F370" s="170">
        <f>SUM(H371:H399)</f>
        <v>32.317792686559997</v>
      </c>
      <c r="G370" s="170">
        <f>SUM(I371:I399)</f>
        <v>12.868404959999999</v>
      </c>
    </row>
    <row r="371" spans="1:9">
      <c r="A371" s="171">
        <v>10</v>
      </c>
      <c r="B371" s="172" t="s">
        <v>816</v>
      </c>
      <c r="C371" s="173" t="s">
        <v>814</v>
      </c>
      <c r="D371" s="173" t="s">
        <v>30</v>
      </c>
      <c r="E371" s="171">
        <v>8.7066799999999996E-3</v>
      </c>
      <c r="F371" s="171" t="str">
        <f>IF(C371="MAT.",VLOOKUP(A371,INSUMOS_AUX!A:F,6,0),0)</f>
        <v>6,13</v>
      </c>
      <c r="G371" s="171">
        <f>IF(C371="M.O.",VLOOKUP(A371,INSUMOS_AUX!A:F,6,0),0)</f>
        <v>0</v>
      </c>
      <c r="H371">
        <f t="shared" ref="H371:H399" si="30">E371*F371</f>
        <v>5.3371948399999994E-2</v>
      </c>
      <c r="I371">
        <f t="shared" ref="I371:I399" si="31">E371*G371</f>
        <v>0</v>
      </c>
    </row>
    <row r="372" spans="1:9" ht="21">
      <c r="A372" s="171">
        <v>11359</v>
      </c>
      <c r="B372" s="172" t="s">
        <v>818</v>
      </c>
      <c r="C372" s="173" t="s">
        <v>814</v>
      </c>
      <c r="D372" s="173" t="s">
        <v>30</v>
      </c>
      <c r="E372" s="171">
        <v>7.3522000000000005E-5</v>
      </c>
      <c r="F372" s="171" t="str">
        <f>IF(C372="MAT.",VLOOKUP(A372,INSUMOS_AUX!A:F,6,0),0)</f>
        <v>604,45</v>
      </c>
      <c r="G372" s="171">
        <f>IF(C372="M.O.",VLOOKUP(A372,INSUMOS_AUX!A:F,6,0),0)</f>
        <v>0</v>
      </c>
      <c r="H372">
        <f t="shared" si="30"/>
        <v>4.4440372900000004E-2</v>
      </c>
      <c r="I372">
        <f t="shared" si="31"/>
        <v>0</v>
      </c>
    </row>
    <row r="373" spans="1:9">
      <c r="A373" s="171">
        <v>12815</v>
      </c>
      <c r="B373" s="172" t="s">
        <v>821</v>
      </c>
      <c r="C373" s="173" t="s">
        <v>814</v>
      </c>
      <c r="D373" s="173" t="s">
        <v>30</v>
      </c>
      <c r="E373" s="171">
        <v>9.8490420000000006E-3</v>
      </c>
      <c r="F373" s="171" t="str">
        <f>IF(C373="MAT.",VLOOKUP(A373,INSUMOS_AUX!A:F,6,0),0)</f>
        <v>5,65</v>
      </c>
      <c r="G373" s="171">
        <f>IF(C373="M.O.",VLOOKUP(A373,INSUMOS_AUX!A:F,6,0),0)</f>
        <v>0</v>
      </c>
      <c r="H373">
        <f t="shared" si="30"/>
        <v>5.5647087300000009E-2</v>
      </c>
      <c r="I373">
        <f t="shared" si="31"/>
        <v>0</v>
      </c>
    </row>
    <row r="374" spans="1:9">
      <c r="A374" s="171">
        <v>12892</v>
      </c>
      <c r="B374" s="172" t="s">
        <v>822</v>
      </c>
      <c r="C374" s="173" t="s">
        <v>814</v>
      </c>
      <c r="D374" s="173" t="s">
        <v>823</v>
      </c>
      <c r="E374" s="171">
        <v>1.4915776E-2</v>
      </c>
      <c r="F374" s="171" t="str">
        <f>IF(C374="MAT.",VLOOKUP(A374,INSUMOS_AUX!A:F,6,0),0)</f>
        <v>9,00</v>
      </c>
      <c r="G374" s="171">
        <f>IF(C374="M.O.",VLOOKUP(A374,INSUMOS_AUX!A:F,6,0),0)</f>
        <v>0</v>
      </c>
      <c r="H374">
        <f t="shared" si="30"/>
        <v>0.13424198400000001</v>
      </c>
      <c r="I374">
        <f t="shared" si="31"/>
        <v>0</v>
      </c>
    </row>
    <row r="375" spans="1:9">
      <c r="A375" s="171">
        <v>12893</v>
      </c>
      <c r="B375" s="172" t="s">
        <v>824</v>
      </c>
      <c r="C375" s="173" t="s">
        <v>814</v>
      </c>
      <c r="D375" s="173" t="s">
        <v>823</v>
      </c>
      <c r="E375" s="171">
        <v>1.7386859999999999E-3</v>
      </c>
      <c r="F375" s="171" t="str">
        <f>IF(C375="MAT.",VLOOKUP(A375,INSUMOS_AUX!A:F,6,0),0)</f>
        <v>48,00</v>
      </c>
      <c r="G375" s="171">
        <f>IF(C375="M.O.",VLOOKUP(A375,INSUMOS_AUX!A:F,6,0),0)</f>
        <v>0</v>
      </c>
      <c r="H375">
        <f t="shared" si="30"/>
        <v>8.3456928E-2</v>
      </c>
      <c r="I375">
        <f t="shared" si="31"/>
        <v>0</v>
      </c>
    </row>
    <row r="376" spans="1:9">
      <c r="A376" s="171">
        <v>246</v>
      </c>
      <c r="B376" s="172" t="s">
        <v>876</v>
      </c>
      <c r="C376" s="173" t="s">
        <v>820</v>
      </c>
      <c r="D376" s="173" t="s">
        <v>336</v>
      </c>
      <c r="E376" s="171">
        <v>0.55087350000000002</v>
      </c>
      <c r="F376" s="171">
        <f>IF(C376="MAT.",VLOOKUP(A376,INSUMOS_AUX!A:F,6,0),0)</f>
        <v>0</v>
      </c>
      <c r="G376" s="171" t="str">
        <f>IF(C376="M.O.",VLOOKUP(A376,INSUMOS_AUX!A:F,6,0),0)</f>
        <v>10,01</v>
      </c>
      <c r="H376">
        <f t="shared" si="30"/>
        <v>0</v>
      </c>
      <c r="I376">
        <f t="shared" si="31"/>
        <v>5.514243735</v>
      </c>
    </row>
    <row r="377" spans="1:9">
      <c r="A377" s="171">
        <v>25966</v>
      </c>
      <c r="B377" s="172" t="s">
        <v>827</v>
      </c>
      <c r="C377" s="173" t="s">
        <v>814</v>
      </c>
      <c r="D377" s="173" t="s">
        <v>828</v>
      </c>
      <c r="E377" s="171">
        <v>1.64149E-3</v>
      </c>
      <c r="F377" s="171" t="str">
        <f>IF(C377="MAT.",VLOOKUP(A377,INSUMOS_AUX!A:F,6,0),0)</f>
        <v>13,63</v>
      </c>
      <c r="G377" s="171">
        <f>IF(C377="M.O.",VLOOKUP(A377,INSUMOS_AUX!A:F,6,0),0)</f>
        <v>0</v>
      </c>
      <c r="H377">
        <f t="shared" si="30"/>
        <v>2.2373508700000003E-2</v>
      </c>
      <c r="I377">
        <f t="shared" si="31"/>
        <v>0</v>
      </c>
    </row>
    <row r="378" spans="1:9">
      <c r="A378" s="171">
        <v>2696</v>
      </c>
      <c r="B378" s="172" t="s">
        <v>877</v>
      </c>
      <c r="C378" s="173" t="s">
        <v>820</v>
      </c>
      <c r="D378" s="173" t="s">
        <v>336</v>
      </c>
      <c r="E378" s="171">
        <v>0.55087350000000002</v>
      </c>
      <c r="F378" s="171">
        <f>IF(C378="MAT.",VLOOKUP(A378,INSUMOS_AUX!A:F,6,0),0)</f>
        <v>0</v>
      </c>
      <c r="G378" s="171" t="str">
        <f>IF(C378="M.O.",VLOOKUP(A378,INSUMOS_AUX!A:F,6,0),0)</f>
        <v>13,35</v>
      </c>
      <c r="H378">
        <f t="shared" si="30"/>
        <v>0</v>
      </c>
      <c r="I378">
        <f t="shared" si="31"/>
        <v>7.3541612250000004</v>
      </c>
    </row>
    <row r="379" spans="1:9">
      <c r="A379" s="171">
        <v>2711</v>
      </c>
      <c r="B379" s="172" t="s">
        <v>831</v>
      </c>
      <c r="C379" s="173" t="s">
        <v>814</v>
      </c>
      <c r="D379" s="173" t="s">
        <v>30</v>
      </c>
      <c r="E379" s="171">
        <v>7.2175600000000005E-4</v>
      </c>
      <c r="F379" s="171" t="str">
        <f>IF(C379="MAT.",VLOOKUP(A379,INSUMOS_AUX!A:F,6,0),0)</f>
        <v>100,24</v>
      </c>
      <c r="G379" s="171">
        <f>IF(C379="M.O.",VLOOKUP(A379,INSUMOS_AUX!A:F,6,0),0)</f>
        <v>0</v>
      </c>
      <c r="H379">
        <f t="shared" si="30"/>
        <v>7.2348821440000002E-2</v>
      </c>
      <c r="I379">
        <f t="shared" si="31"/>
        <v>0</v>
      </c>
    </row>
    <row r="380" spans="1:9">
      <c r="A380" s="171">
        <v>3148</v>
      </c>
      <c r="B380" s="172" t="s">
        <v>890</v>
      </c>
      <c r="C380" s="173" t="s">
        <v>814</v>
      </c>
      <c r="D380" s="173" t="s">
        <v>30</v>
      </c>
      <c r="E380" s="171">
        <v>2.4E-2</v>
      </c>
      <c r="F380" s="171" t="str">
        <f>IF(C380="MAT.",VLOOKUP(A380,INSUMOS_AUX!A:F,6,0),0)</f>
        <v>10,40</v>
      </c>
      <c r="G380" s="171">
        <f>IF(C380="M.O.",VLOOKUP(A380,INSUMOS_AUX!A:F,6,0),0)</f>
        <v>0</v>
      </c>
      <c r="H380">
        <f t="shared" si="30"/>
        <v>0.24960000000000002</v>
      </c>
      <c r="I380">
        <f t="shared" si="31"/>
        <v>0</v>
      </c>
    </row>
    <row r="381" spans="1:9">
      <c r="A381" s="171">
        <v>3471</v>
      </c>
      <c r="B381" s="172" t="s">
        <v>898</v>
      </c>
      <c r="C381" s="173" t="s">
        <v>814</v>
      </c>
      <c r="D381" s="173" t="s">
        <v>30</v>
      </c>
      <c r="E381" s="171">
        <v>1</v>
      </c>
      <c r="F381" s="171" t="str">
        <f>IF(C381="MAT.",VLOOKUP(A381,INSUMOS_AUX!A:F,6,0),0)</f>
        <v>27,57</v>
      </c>
      <c r="G381" s="171">
        <f>IF(C381="M.O.",VLOOKUP(A381,INSUMOS_AUX!A:F,6,0),0)</f>
        <v>0</v>
      </c>
      <c r="H381">
        <f t="shared" si="30"/>
        <v>27.57</v>
      </c>
      <c r="I381">
        <f t="shared" si="31"/>
        <v>0</v>
      </c>
    </row>
    <row r="382" spans="1:9">
      <c r="A382" s="171">
        <v>36144</v>
      </c>
      <c r="B382" s="172" t="s">
        <v>832</v>
      </c>
      <c r="C382" s="173" t="s">
        <v>814</v>
      </c>
      <c r="D382" s="173" t="s">
        <v>30</v>
      </c>
      <c r="E382" s="171">
        <v>0.1210751</v>
      </c>
      <c r="F382" s="171" t="str">
        <f>IF(C382="MAT.",VLOOKUP(A382,INSUMOS_AUX!A:F,6,0),0)</f>
        <v>1,12</v>
      </c>
      <c r="G382" s="171">
        <f>IF(C382="M.O.",VLOOKUP(A382,INSUMOS_AUX!A:F,6,0),0)</f>
        <v>0</v>
      </c>
      <c r="H382">
        <f t="shared" si="30"/>
        <v>0.13560411200000003</v>
      </c>
      <c r="I382">
        <f t="shared" si="31"/>
        <v>0</v>
      </c>
    </row>
    <row r="383" spans="1:9">
      <c r="A383" s="171">
        <v>36146</v>
      </c>
      <c r="B383" s="172" t="s">
        <v>833</v>
      </c>
      <c r="C383" s="173" t="s">
        <v>814</v>
      </c>
      <c r="D383" s="173" t="s">
        <v>30</v>
      </c>
      <c r="E383" s="171">
        <v>1.346966E-3</v>
      </c>
      <c r="F383" s="171" t="str">
        <f>IF(C383="MAT.",VLOOKUP(A383,INSUMOS_AUX!A:F,6,0),0)</f>
        <v>170,00</v>
      </c>
      <c r="G383" s="171">
        <f>IF(C383="M.O.",VLOOKUP(A383,INSUMOS_AUX!A:F,6,0),0)</f>
        <v>0</v>
      </c>
      <c r="H383">
        <f t="shared" si="30"/>
        <v>0.22898421999999999</v>
      </c>
      <c r="I383">
        <f t="shared" si="31"/>
        <v>0</v>
      </c>
    </row>
    <row r="384" spans="1:9" ht="21">
      <c r="A384" s="171">
        <v>36149</v>
      </c>
      <c r="B384" s="172" t="s">
        <v>834</v>
      </c>
      <c r="C384" s="173" t="s">
        <v>814</v>
      </c>
      <c r="D384" s="173" t="s">
        <v>30</v>
      </c>
      <c r="E384" s="171">
        <v>7.8191999999999997E-4</v>
      </c>
      <c r="F384" s="171" t="str">
        <f>IF(C384="MAT.",VLOOKUP(A384,INSUMOS_AUX!A:F,6,0),0)</f>
        <v>117,50</v>
      </c>
      <c r="G384" s="171">
        <f>IF(C384="M.O.",VLOOKUP(A384,INSUMOS_AUX!A:F,6,0),0)</f>
        <v>0</v>
      </c>
      <c r="H384">
        <f t="shared" si="30"/>
        <v>9.1875600000000002E-2</v>
      </c>
      <c r="I384">
        <f t="shared" si="31"/>
        <v>0</v>
      </c>
    </row>
    <row r="385" spans="1:9">
      <c r="A385" s="171">
        <v>36150</v>
      </c>
      <c r="B385" s="172" t="s">
        <v>835</v>
      </c>
      <c r="C385" s="173" t="s">
        <v>814</v>
      </c>
      <c r="D385" s="173" t="s">
        <v>30</v>
      </c>
      <c r="E385" s="171">
        <v>2.8738819999999999E-3</v>
      </c>
      <c r="F385" s="171" t="str">
        <f>IF(C385="MAT.",VLOOKUP(A385,INSUMOS_AUX!A:F,6,0),0)</f>
        <v>29,70</v>
      </c>
      <c r="G385" s="171">
        <f>IF(C385="M.O.",VLOOKUP(A385,INSUMOS_AUX!A:F,6,0),0)</f>
        <v>0</v>
      </c>
      <c r="H385">
        <f t="shared" si="30"/>
        <v>8.5354295400000002E-2</v>
      </c>
      <c r="I385">
        <f t="shared" si="31"/>
        <v>0</v>
      </c>
    </row>
    <row r="386" spans="1:9" ht="21">
      <c r="A386" s="171">
        <v>36153</v>
      </c>
      <c r="B386" s="172" t="s">
        <v>836</v>
      </c>
      <c r="C386" s="173" t="s">
        <v>814</v>
      </c>
      <c r="D386" s="173" t="s">
        <v>30</v>
      </c>
      <c r="E386" s="171">
        <v>1.16745E-3</v>
      </c>
      <c r="F386" s="171" t="str">
        <f>IF(C386="MAT.",VLOOKUP(A386,INSUMOS_AUX!A:F,6,0),0)</f>
        <v>133,75</v>
      </c>
      <c r="G386" s="171">
        <f>IF(C386="M.O.",VLOOKUP(A386,INSUMOS_AUX!A:F,6,0),0)</f>
        <v>0</v>
      </c>
      <c r="H386">
        <f t="shared" si="30"/>
        <v>0.15614643750000001</v>
      </c>
      <c r="I386">
        <f t="shared" si="31"/>
        <v>0</v>
      </c>
    </row>
    <row r="387" spans="1:9">
      <c r="A387" s="171">
        <v>37370</v>
      </c>
      <c r="B387" s="172" t="s">
        <v>838</v>
      </c>
      <c r="C387" s="173" t="s">
        <v>814</v>
      </c>
      <c r="D387" s="173" t="s">
        <v>336</v>
      </c>
      <c r="E387" s="171">
        <v>1.0860000000000001</v>
      </c>
      <c r="F387" s="171" t="str">
        <f>IF(C387="MAT.",VLOOKUP(A387,INSUMOS_AUX!A:F,6,0),0)</f>
        <v>1,70</v>
      </c>
      <c r="G387" s="171">
        <f>IF(C387="M.O.",VLOOKUP(A387,INSUMOS_AUX!A:F,6,0),0)</f>
        <v>0</v>
      </c>
      <c r="H387">
        <f t="shared" si="30"/>
        <v>1.8462000000000001</v>
      </c>
      <c r="I387">
        <f t="shared" si="31"/>
        <v>0</v>
      </c>
    </row>
    <row r="388" spans="1:9">
      <c r="A388" s="171">
        <v>37371</v>
      </c>
      <c r="B388" s="172" t="s">
        <v>839</v>
      </c>
      <c r="C388" s="173" t="s">
        <v>814</v>
      </c>
      <c r="D388" s="173" t="s">
        <v>336</v>
      </c>
      <c r="E388" s="171">
        <v>1.0860000000000001</v>
      </c>
      <c r="F388" s="171" t="str">
        <f>IF(C388="MAT.",VLOOKUP(A388,INSUMOS_AUX!A:F,6,0),0)</f>
        <v>0,64</v>
      </c>
      <c r="G388" s="171">
        <f>IF(C388="M.O.",VLOOKUP(A388,INSUMOS_AUX!A:F,6,0),0)</f>
        <v>0</v>
      </c>
      <c r="H388">
        <f t="shared" si="30"/>
        <v>0.6950400000000001</v>
      </c>
      <c r="I388">
        <f t="shared" si="31"/>
        <v>0</v>
      </c>
    </row>
    <row r="389" spans="1:9">
      <c r="A389" s="171">
        <v>37372</v>
      </c>
      <c r="B389" s="172" t="s">
        <v>840</v>
      </c>
      <c r="C389" s="173" t="s">
        <v>814</v>
      </c>
      <c r="D389" s="173" t="s">
        <v>336</v>
      </c>
      <c r="E389" s="171">
        <v>1.0860000000000001</v>
      </c>
      <c r="F389" s="171" t="str">
        <f>IF(C389="MAT.",VLOOKUP(A389,INSUMOS_AUX!A:F,6,0),0)</f>
        <v>0,37</v>
      </c>
      <c r="G389" s="171">
        <f>IF(C389="M.O.",VLOOKUP(A389,INSUMOS_AUX!A:F,6,0),0)</f>
        <v>0</v>
      </c>
      <c r="H389">
        <f t="shared" si="30"/>
        <v>0.40182000000000001</v>
      </c>
      <c r="I389">
        <f t="shared" si="31"/>
        <v>0</v>
      </c>
    </row>
    <row r="390" spans="1:9">
      <c r="A390" s="171">
        <v>37373</v>
      </c>
      <c r="B390" s="172" t="s">
        <v>841</v>
      </c>
      <c r="C390" s="173" t="s">
        <v>814</v>
      </c>
      <c r="D390" s="173" t="s">
        <v>336</v>
      </c>
      <c r="E390" s="171">
        <v>1.0860000000000001</v>
      </c>
      <c r="F390" s="171" t="str">
        <f>IF(C390="MAT.",VLOOKUP(A390,INSUMOS_AUX!A:F,6,0),0)</f>
        <v>0,02</v>
      </c>
      <c r="G390" s="171">
        <f>IF(C390="M.O.",VLOOKUP(A390,INSUMOS_AUX!A:F,6,0),0)</f>
        <v>0</v>
      </c>
      <c r="H390">
        <f t="shared" si="30"/>
        <v>2.1720000000000003E-2</v>
      </c>
      <c r="I390">
        <f t="shared" si="31"/>
        <v>0</v>
      </c>
    </row>
    <row r="391" spans="1:9">
      <c r="A391" s="171">
        <v>38382</v>
      </c>
      <c r="B391" s="172" t="s">
        <v>843</v>
      </c>
      <c r="C391" s="173" t="s">
        <v>814</v>
      </c>
      <c r="D391" s="173" t="s">
        <v>30</v>
      </c>
      <c r="E391" s="171">
        <v>2.9647800000000002E-3</v>
      </c>
      <c r="F391" s="171" t="str">
        <f>IF(C391="MAT.",VLOOKUP(A391,INSUMOS_AUX!A:F,6,0),0)</f>
        <v>7,37</v>
      </c>
      <c r="G391" s="171">
        <f>IF(C391="M.O.",VLOOKUP(A391,INSUMOS_AUX!A:F,6,0),0)</f>
        <v>0</v>
      </c>
      <c r="H391">
        <f t="shared" si="30"/>
        <v>2.1850428600000003E-2</v>
      </c>
      <c r="I391">
        <f t="shared" si="31"/>
        <v>0</v>
      </c>
    </row>
    <row r="392" spans="1:9">
      <c r="A392" s="171">
        <v>38390</v>
      </c>
      <c r="B392" s="172" t="s">
        <v>844</v>
      </c>
      <c r="C392" s="173" t="s">
        <v>814</v>
      </c>
      <c r="D392" s="173" t="s">
        <v>30</v>
      </c>
      <c r="E392" s="171">
        <v>1.64149E-3</v>
      </c>
      <c r="F392" s="171" t="str">
        <f>IF(C392="MAT.",VLOOKUP(A392,INSUMOS_AUX!A:F,6,0),0)</f>
        <v>22,22</v>
      </c>
      <c r="G392" s="171">
        <f>IF(C392="M.O.",VLOOKUP(A392,INSUMOS_AUX!A:F,6,0),0)</f>
        <v>0</v>
      </c>
      <c r="H392">
        <f t="shared" si="30"/>
        <v>3.6473907799999997E-2</v>
      </c>
      <c r="I392">
        <f t="shared" si="31"/>
        <v>0</v>
      </c>
    </row>
    <row r="393" spans="1:9">
      <c r="A393" s="171">
        <v>38393</v>
      </c>
      <c r="B393" s="172" t="s">
        <v>845</v>
      </c>
      <c r="C393" s="173" t="s">
        <v>814</v>
      </c>
      <c r="D393" s="173" t="s">
        <v>30</v>
      </c>
      <c r="E393" s="171">
        <v>1.64149E-3</v>
      </c>
      <c r="F393" s="171" t="str">
        <f>IF(C393="MAT.",VLOOKUP(A393,INSUMOS_AUX!A:F,6,0),0)</f>
        <v>10,02</v>
      </c>
      <c r="G393" s="171">
        <f>IF(C393="M.O.",VLOOKUP(A393,INSUMOS_AUX!A:F,6,0),0)</f>
        <v>0</v>
      </c>
      <c r="H393">
        <f t="shared" si="30"/>
        <v>1.6447729799999998E-2</v>
      </c>
      <c r="I393">
        <f t="shared" si="31"/>
        <v>0</v>
      </c>
    </row>
    <row r="394" spans="1:9">
      <c r="A394" s="171">
        <v>38396</v>
      </c>
      <c r="B394" s="172" t="s">
        <v>846</v>
      </c>
      <c r="C394" s="173" t="s">
        <v>814</v>
      </c>
      <c r="D394" s="173" t="s">
        <v>30</v>
      </c>
      <c r="E394" s="171">
        <v>5.8862E-5</v>
      </c>
      <c r="F394" s="171" t="str">
        <f>IF(C394="MAT.",VLOOKUP(A394,INSUMOS_AUX!A:F,6,0),0)</f>
        <v>308,81</v>
      </c>
      <c r="G394" s="171">
        <f>IF(C394="M.O.",VLOOKUP(A394,INSUMOS_AUX!A:F,6,0),0)</f>
        <v>0</v>
      </c>
      <c r="H394">
        <f t="shared" si="30"/>
        <v>1.8177174220000002E-2</v>
      </c>
      <c r="I394">
        <f t="shared" si="31"/>
        <v>0</v>
      </c>
    </row>
    <row r="395" spans="1:9">
      <c r="A395" s="171">
        <v>38399</v>
      </c>
      <c r="B395" s="172" t="s">
        <v>847</v>
      </c>
      <c r="C395" s="173" t="s">
        <v>814</v>
      </c>
      <c r="D395" s="173" t="s">
        <v>30</v>
      </c>
      <c r="E395" s="171">
        <v>2.9408800000000002E-4</v>
      </c>
      <c r="F395" s="171" t="str">
        <f>IF(C395="MAT.",VLOOKUP(A395,INSUMOS_AUX!A:F,6,0),0)</f>
        <v>123,87</v>
      </c>
      <c r="G395" s="171">
        <f>IF(C395="M.O.",VLOOKUP(A395,INSUMOS_AUX!A:F,6,0),0)</f>
        <v>0</v>
      </c>
      <c r="H395">
        <f t="shared" si="30"/>
        <v>3.6428680560000003E-2</v>
      </c>
      <c r="I395">
        <f t="shared" si="31"/>
        <v>0</v>
      </c>
    </row>
    <row r="396" spans="1:9" ht="21">
      <c r="A396" s="171">
        <v>38413</v>
      </c>
      <c r="B396" s="172" t="s">
        <v>848</v>
      </c>
      <c r="C396" s="173" t="s">
        <v>814</v>
      </c>
      <c r="D396" s="173" t="s">
        <v>30</v>
      </c>
      <c r="E396" s="171">
        <v>4.7892000000000002E-5</v>
      </c>
      <c r="F396" s="171" t="str">
        <f>IF(C396="MAT.",VLOOKUP(A396,INSUMOS_AUX!A:F,6,0),0)</f>
        <v>623,18</v>
      </c>
      <c r="G396" s="171">
        <f>IF(C396="M.O.",VLOOKUP(A396,INSUMOS_AUX!A:F,6,0),0)</f>
        <v>0</v>
      </c>
      <c r="H396">
        <f t="shared" si="30"/>
        <v>2.9845336559999998E-2</v>
      </c>
      <c r="I396">
        <f t="shared" si="31"/>
        <v>0</v>
      </c>
    </row>
    <row r="397" spans="1:9">
      <c r="A397" s="171">
        <v>38476</v>
      </c>
      <c r="B397" s="172" t="s">
        <v>849</v>
      </c>
      <c r="C397" s="173" t="s">
        <v>814</v>
      </c>
      <c r="D397" s="173" t="s">
        <v>30</v>
      </c>
      <c r="E397" s="171">
        <v>2.2338999999999999E-4</v>
      </c>
      <c r="F397" s="171" t="str">
        <f>IF(C397="MAT.",VLOOKUP(A397,INSUMOS_AUX!A:F,6,0),0)</f>
        <v>186,63</v>
      </c>
      <c r="G397" s="171">
        <f>IF(C397="M.O.",VLOOKUP(A397,INSUMOS_AUX!A:F,6,0),0)</f>
        <v>0</v>
      </c>
      <c r="H397">
        <f t="shared" si="30"/>
        <v>4.1691275699999995E-2</v>
      </c>
      <c r="I397">
        <f t="shared" si="31"/>
        <v>0</v>
      </c>
    </row>
    <row r="398" spans="1:9">
      <c r="A398" s="171">
        <v>38477</v>
      </c>
      <c r="B398" s="172" t="s">
        <v>850</v>
      </c>
      <c r="C398" s="173" t="s">
        <v>814</v>
      </c>
      <c r="D398" s="173" t="s">
        <v>30</v>
      </c>
      <c r="E398" s="171">
        <v>4.7892000000000002E-5</v>
      </c>
      <c r="F398" s="171" t="str">
        <f>IF(C398="MAT.",VLOOKUP(A398,INSUMOS_AUX!A:F,6,0),0)</f>
        <v>528,54</v>
      </c>
      <c r="G398" s="171">
        <f>IF(C398="M.O.",VLOOKUP(A398,INSUMOS_AUX!A:F,6,0),0)</f>
        <v>0</v>
      </c>
      <c r="H398">
        <f t="shared" si="30"/>
        <v>2.5312837679999999E-2</v>
      </c>
      <c r="I398">
        <f t="shared" si="31"/>
        <v>0</v>
      </c>
    </row>
    <row r="399" spans="1:9">
      <c r="A399" s="171">
        <v>7307</v>
      </c>
      <c r="B399" s="172" t="s">
        <v>892</v>
      </c>
      <c r="C399" s="173" t="s">
        <v>814</v>
      </c>
      <c r="D399" s="173" t="s">
        <v>828</v>
      </c>
      <c r="E399" s="171">
        <v>6.0000000000000001E-3</v>
      </c>
      <c r="F399" s="171" t="str">
        <f>IF(C399="MAT.",VLOOKUP(A399,INSUMOS_AUX!A:F,6,0),0)</f>
        <v>23,89</v>
      </c>
      <c r="G399" s="171">
        <f>IF(C399="M.O.",VLOOKUP(A399,INSUMOS_AUX!A:F,6,0),0)</f>
        <v>0</v>
      </c>
      <c r="H399">
        <f t="shared" si="30"/>
        <v>0.14334</v>
      </c>
      <c r="I399">
        <f t="shared" si="31"/>
        <v>0</v>
      </c>
    </row>
    <row r="400" spans="1:9">
      <c r="A400" s="161"/>
      <c r="B400" s="163"/>
      <c r="C400" s="163"/>
      <c r="D400" s="163"/>
      <c r="E400" s="163"/>
      <c r="F400" s="163"/>
      <c r="G400" s="163"/>
    </row>
    <row r="401" spans="1:9" ht="21">
      <c r="A401" s="167" t="s">
        <v>116</v>
      </c>
      <c r="B401" s="168" t="s">
        <v>117</v>
      </c>
      <c r="C401" s="169" t="s">
        <v>57</v>
      </c>
      <c r="D401" s="169" t="s">
        <v>30</v>
      </c>
      <c r="E401" s="170" t="s">
        <v>899</v>
      </c>
      <c r="F401" s="170">
        <f>SUM(H402:H430)</f>
        <v>17.087462715320001</v>
      </c>
      <c r="G401" s="170">
        <f>SUM(I402:I430)</f>
        <v>14.24293072</v>
      </c>
    </row>
    <row r="402" spans="1:9">
      <c r="A402" s="171">
        <v>10</v>
      </c>
      <c r="B402" s="172" t="s">
        <v>816</v>
      </c>
      <c r="C402" s="173" t="s">
        <v>814</v>
      </c>
      <c r="D402" s="173" t="s">
        <v>30</v>
      </c>
      <c r="E402" s="171">
        <v>9.6366739999999996E-3</v>
      </c>
      <c r="F402" s="171" t="str">
        <f>IF(C402="MAT.",VLOOKUP(A402,INSUMOS_AUX!A:F,6,0),0)</f>
        <v>6,13</v>
      </c>
      <c r="G402" s="171">
        <f>IF(C402="M.O.",VLOOKUP(A402,INSUMOS_AUX!A:F,6,0),0)</f>
        <v>0</v>
      </c>
      <c r="H402">
        <f t="shared" ref="H402:H430" si="32">E402*F402</f>
        <v>5.9072811619999999E-2</v>
      </c>
      <c r="I402">
        <f t="shared" ref="I402:I430" si="33">E402*G402</f>
        <v>0</v>
      </c>
    </row>
    <row r="403" spans="1:9" ht="21">
      <c r="A403" s="171">
        <v>11359</v>
      </c>
      <c r="B403" s="172" t="s">
        <v>818</v>
      </c>
      <c r="C403" s="173" t="s">
        <v>814</v>
      </c>
      <c r="D403" s="173" t="s">
        <v>30</v>
      </c>
      <c r="E403" s="171">
        <v>8.1376000000000002E-5</v>
      </c>
      <c r="F403" s="171" t="str">
        <f>IF(C403="MAT.",VLOOKUP(A403,INSUMOS_AUX!A:F,6,0),0)</f>
        <v>604,45</v>
      </c>
      <c r="G403" s="171">
        <f>IF(C403="M.O.",VLOOKUP(A403,INSUMOS_AUX!A:F,6,0),0)</f>
        <v>0</v>
      </c>
      <c r="H403">
        <f t="shared" si="32"/>
        <v>4.9187723200000005E-2</v>
      </c>
      <c r="I403">
        <f t="shared" si="33"/>
        <v>0</v>
      </c>
    </row>
    <row r="404" spans="1:9">
      <c r="A404" s="171">
        <v>12815</v>
      </c>
      <c r="B404" s="172" t="s">
        <v>821</v>
      </c>
      <c r="C404" s="173" t="s">
        <v>814</v>
      </c>
      <c r="D404" s="173" t="s">
        <v>30</v>
      </c>
      <c r="E404" s="171">
        <v>1.0901058E-2</v>
      </c>
      <c r="F404" s="171" t="str">
        <f>IF(C404="MAT.",VLOOKUP(A404,INSUMOS_AUX!A:F,6,0),0)</f>
        <v>5,65</v>
      </c>
      <c r="G404" s="171">
        <f>IF(C404="M.O.",VLOOKUP(A404,INSUMOS_AUX!A:F,6,0),0)</f>
        <v>0</v>
      </c>
      <c r="H404">
        <f t="shared" si="32"/>
        <v>6.1590977700000001E-2</v>
      </c>
      <c r="I404">
        <f t="shared" si="33"/>
        <v>0</v>
      </c>
    </row>
    <row r="405" spans="1:9">
      <c r="A405" s="171">
        <v>12892</v>
      </c>
      <c r="B405" s="172" t="s">
        <v>822</v>
      </c>
      <c r="C405" s="173" t="s">
        <v>814</v>
      </c>
      <c r="D405" s="173" t="s">
        <v>823</v>
      </c>
      <c r="E405" s="171">
        <v>1.6508990000000001E-2</v>
      </c>
      <c r="F405" s="171" t="str">
        <f>IF(C405="MAT.",VLOOKUP(A405,INSUMOS_AUX!A:F,6,0),0)</f>
        <v>9,00</v>
      </c>
      <c r="G405" s="171">
        <f>IF(C405="M.O.",VLOOKUP(A405,INSUMOS_AUX!A:F,6,0),0)</f>
        <v>0</v>
      </c>
      <c r="H405">
        <f t="shared" si="32"/>
        <v>0.14858091000000001</v>
      </c>
      <c r="I405">
        <f t="shared" si="33"/>
        <v>0</v>
      </c>
    </row>
    <row r="406" spans="1:9">
      <c r="A406" s="171">
        <v>12893</v>
      </c>
      <c r="B406" s="172" t="s">
        <v>824</v>
      </c>
      <c r="C406" s="173" t="s">
        <v>814</v>
      </c>
      <c r="D406" s="173" t="s">
        <v>823</v>
      </c>
      <c r="E406" s="171">
        <v>1.924402E-3</v>
      </c>
      <c r="F406" s="171" t="str">
        <f>IF(C406="MAT.",VLOOKUP(A406,INSUMOS_AUX!A:F,6,0),0)</f>
        <v>48,00</v>
      </c>
      <c r="G406" s="171">
        <f>IF(C406="M.O.",VLOOKUP(A406,INSUMOS_AUX!A:F,6,0),0)</f>
        <v>0</v>
      </c>
      <c r="H406">
        <f t="shared" si="32"/>
        <v>9.2371295999999992E-2</v>
      </c>
      <c r="I406">
        <f t="shared" si="33"/>
        <v>0</v>
      </c>
    </row>
    <row r="407" spans="1:9">
      <c r="A407" s="171">
        <v>246</v>
      </c>
      <c r="B407" s="172" t="s">
        <v>876</v>
      </c>
      <c r="C407" s="173" t="s">
        <v>820</v>
      </c>
      <c r="D407" s="173" t="s">
        <v>336</v>
      </c>
      <c r="E407" s="171">
        <v>0.60971450000000005</v>
      </c>
      <c r="F407" s="171">
        <f>IF(C407="MAT.",VLOOKUP(A407,INSUMOS_AUX!A:F,6,0),0)</f>
        <v>0</v>
      </c>
      <c r="G407" s="171" t="str">
        <f>IF(C407="M.O.",VLOOKUP(A407,INSUMOS_AUX!A:F,6,0),0)</f>
        <v>10,01</v>
      </c>
      <c r="H407">
        <f t="shared" si="32"/>
        <v>0</v>
      </c>
      <c r="I407">
        <f t="shared" si="33"/>
        <v>6.1032421450000003</v>
      </c>
    </row>
    <row r="408" spans="1:9">
      <c r="A408" s="171">
        <v>25966</v>
      </c>
      <c r="B408" s="172" t="s">
        <v>827</v>
      </c>
      <c r="C408" s="173" t="s">
        <v>814</v>
      </c>
      <c r="D408" s="173" t="s">
        <v>828</v>
      </c>
      <c r="E408" s="171">
        <v>1.8168240000000001E-3</v>
      </c>
      <c r="F408" s="171" t="str">
        <f>IF(C408="MAT.",VLOOKUP(A408,INSUMOS_AUX!A:F,6,0),0)</f>
        <v>13,63</v>
      </c>
      <c r="G408" s="171">
        <f>IF(C408="M.O.",VLOOKUP(A408,INSUMOS_AUX!A:F,6,0),0)</f>
        <v>0</v>
      </c>
      <c r="H408">
        <f t="shared" si="32"/>
        <v>2.4763311120000003E-2</v>
      </c>
      <c r="I408">
        <f t="shared" si="33"/>
        <v>0</v>
      </c>
    </row>
    <row r="409" spans="1:9">
      <c r="A409" s="171">
        <v>2696</v>
      </c>
      <c r="B409" s="172" t="s">
        <v>877</v>
      </c>
      <c r="C409" s="173" t="s">
        <v>820</v>
      </c>
      <c r="D409" s="173" t="s">
        <v>336</v>
      </c>
      <c r="E409" s="171">
        <v>0.60971450000000005</v>
      </c>
      <c r="F409" s="171">
        <f>IF(C409="MAT.",VLOOKUP(A409,INSUMOS_AUX!A:F,6,0),0)</f>
        <v>0</v>
      </c>
      <c r="G409" s="171" t="str">
        <f>IF(C409="M.O.",VLOOKUP(A409,INSUMOS_AUX!A:F,6,0),0)</f>
        <v>13,35</v>
      </c>
      <c r="H409">
        <f t="shared" si="32"/>
        <v>0</v>
      </c>
      <c r="I409">
        <f t="shared" si="33"/>
        <v>8.139688575000001</v>
      </c>
    </row>
    <row r="410" spans="1:9">
      <c r="A410" s="171">
        <v>2711</v>
      </c>
      <c r="B410" s="172" t="s">
        <v>831</v>
      </c>
      <c r="C410" s="173" t="s">
        <v>814</v>
      </c>
      <c r="D410" s="173" t="s">
        <v>30</v>
      </c>
      <c r="E410" s="171">
        <v>7.9885000000000004E-4</v>
      </c>
      <c r="F410" s="171" t="str">
        <f>IF(C410="MAT.",VLOOKUP(A410,INSUMOS_AUX!A:F,6,0),0)</f>
        <v>100,24</v>
      </c>
      <c r="G410" s="171">
        <f>IF(C410="M.O.",VLOOKUP(A410,INSUMOS_AUX!A:F,6,0),0)</f>
        <v>0</v>
      </c>
      <c r="H410">
        <f t="shared" si="32"/>
        <v>8.0076724000000002E-2</v>
      </c>
      <c r="I410">
        <f t="shared" si="33"/>
        <v>0</v>
      </c>
    </row>
    <row r="411" spans="1:9">
      <c r="A411" s="171">
        <v>3148</v>
      </c>
      <c r="B411" s="172" t="s">
        <v>890</v>
      </c>
      <c r="C411" s="173" t="s">
        <v>814</v>
      </c>
      <c r="D411" s="173" t="s">
        <v>30</v>
      </c>
      <c r="E411" s="171">
        <v>0.02</v>
      </c>
      <c r="F411" s="171" t="str">
        <f>IF(C411="MAT.",VLOOKUP(A411,INSUMOS_AUX!A:F,6,0),0)</f>
        <v>10,40</v>
      </c>
      <c r="G411" s="171">
        <f>IF(C411="M.O.",VLOOKUP(A411,INSUMOS_AUX!A:F,6,0),0)</f>
        <v>0</v>
      </c>
      <c r="H411">
        <f t="shared" si="32"/>
        <v>0.20800000000000002</v>
      </c>
      <c r="I411">
        <f t="shared" si="33"/>
        <v>0</v>
      </c>
    </row>
    <row r="412" spans="1:9">
      <c r="A412" s="171">
        <v>36144</v>
      </c>
      <c r="B412" s="172" t="s">
        <v>832</v>
      </c>
      <c r="C412" s="173" t="s">
        <v>814</v>
      </c>
      <c r="D412" s="173" t="s">
        <v>30</v>
      </c>
      <c r="E412" s="171">
        <v>0.134007614</v>
      </c>
      <c r="F412" s="171" t="str">
        <f>IF(C412="MAT.",VLOOKUP(A412,INSUMOS_AUX!A:F,6,0),0)</f>
        <v>1,12</v>
      </c>
      <c r="G412" s="171">
        <f>IF(C412="M.O.",VLOOKUP(A412,INSUMOS_AUX!A:F,6,0),0)</f>
        <v>0</v>
      </c>
      <c r="H412">
        <f t="shared" si="32"/>
        <v>0.15008852768</v>
      </c>
      <c r="I412">
        <f t="shared" si="33"/>
        <v>0</v>
      </c>
    </row>
    <row r="413" spans="1:9">
      <c r="A413" s="171">
        <v>36146</v>
      </c>
      <c r="B413" s="172" t="s">
        <v>833</v>
      </c>
      <c r="C413" s="173" t="s">
        <v>814</v>
      </c>
      <c r="D413" s="173" t="s">
        <v>30</v>
      </c>
      <c r="E413" s="171">
        <v>1.49084E-3</v>
      </c>
      <c r="F413" s="171" t="str">
        <f>IF(C413="MAT.",VLOOKUP(A413,INSUMOS_AUX!A:F,6,0),0)</f>
        <v>170,00</v>
      </c>
      <c r="G413" s="171">
        <f>IF(C413="M.O.",VLOOKUP(A413,INSUMOS_AUX!A:F,6,0),0)</f>
        <v>0</v>
      </c>
      <c r="H413">
        <f t="shared" si="32"/>
        <v>0.25344280000000002</v>
      </c>
      <c r="I413">
        <f t="shared" si="33"/>
        <v>0</v>
      </c>
    </row>
    <row r="414" spans="1:9" ht="21">
      <c r="A414" s="171">
        <v>36149</v>
      </c>
      <c r="B414" s="172" t="s">
        <v>834</v>
      </c>
      <c r="C414" s="173" t="s">
        <v>814</v>
      </c>
      <c r="D414" s="173" t="s">
        <v>30</v>
      </c>
      <c r="E414" s="171">
        <v>8.6543999999999998E-4</v>
      </c>
      <c r="F414" s="171" t="str">
        <f>IF(C414="MAT.",VLOOKUP(A414,INSUMOS_AUX!A:F,6,0),0)</f>
        <v>117,50</v>
      </c>
      <c r="G414" s="171">
        <f>IF(C414="M.O.",VLOOKUP(A414,INSUMOS_AUX!A:F,6,0),0)</f>
        <v>0</v>
      </c>
      <c r="H414">
        <f t="shared" si="32"/>
        <v>0.10168919999999999</v>
      </c>
      <c r="I414">
        <f t="shared" si="33"/>
        <v>0</v>
      </c>
    </row>
    <row r="415" spans="1:9">
      <c r="A415" s="171">
        <v>36150</v>
      </c>
      <c r="B415" s="172" t="s">
        <v>835</v>
      </c>
      <c r="C415" s="173" t="s">
        <v>814</v>
      </c>
      <c r="D415" s="173" t="s">
        <v>30</v>
      </c>
      <c r="E415" s="171">
        <v>3.1808520000000001E-3</v>
      </c>
      <c r="F415" s="171" t="str">
        <f>IF(C415="MAT.",VLOOKUP(A415,INSUMOS_AUX!A:F,6,0),0)</f>
        <v>29,70</v>
      </c>
      <c r="G415" s="171">
        <f>IF(C415="M.O.",VLOOKUP(A415,INSUMOS_AUX!A:F,6,0),0)</f>
        <v>0</v>
      </c>
      <c r="H415">
        <f t="shared" si="32"/>
        <v>9.4471304399999997E-2</v>
      </c>
      <c r="I415">
        <f t="shared" si="33"/>
        <v>0</v>
      </c>
    </row>
    <row r="416" spans="1:9" ht="21">
      <c r="A416" s="171">
        <v>36153</v>
      </c>
      <c r="B416" s="172" t="s">
        <v>836</v>
      </c>
      <c r="C416" s="173" t="s">
        <v>814</v>
      </c>
      <c r="D416" s="173" t="s">
        <v>30</v>
      </c>
      <c r="E416" s="171">
        <v>1.2921499999999999E-3</v>
      </c>
      <c r="F416" s="171" t="str">
        <f>IF(C416="MAT.",VLOOKUP(A416,INSUMOS_AUX!A:F,6,0),0)</f>
        <v>133,75</v>
      </c>
      <c r="G416" s="171">
        <f>IF(C416="M.O.",VLOOKUP(A416,INSUMOS_AUX!A:F,6,0),0)</f>
        <v>0</v>
      </c>
      <c r="H416">
        <f t="shared" si="32"/>
        <v>0.17282506249999999</v>
      </c>
      <c r="I416">
        <f t="shared" si="33"/>
        <v>0</v>
      </c>
    </row>
    <row r="417" spans="1:9">
      <c r="A417" s="171">
        <v>37370</v>
      </c>
      <c r="B417" s="172" t="s">
        <v>838</v>
      </c>
      <c r="C417" s="173" t="s">
        <v>814</v>
      </c>
      <c r="D417" s="173" t="s">
        <v>336</v>
      </c>
      <c r="E417" s="171">
        <v>1.202</v>
      </c>
      <c r="F417" s="171" t="str">
        <f>IF(C417="MAT.",VLOOKUP(A417,INSUMOS_AUX!A:F,6,0),0)</f>
        <v>1,70</v>
      </c>
      <c r="G417" s="171">
        <f>IF(C417="M.O.",VLOOKUP(A417,INSUMOS_AUX!A:F,6,0),0)</f>
        <v>0</v>
      </c>
      <c r="H417">
        <f t="shared" si="32"/>
        <v>2.0433999999999997</v>
      </c>
      <c r="I417">
        <f t="shared" si="33"/>
        <v>0</v>
      </c>
    </row>
    <row r="418" spans="1:9">
      <c r="A418" s="171">
        <v>37371</v>
      </c>
      <c r="B418" s="172" t="s">
        <v>839</v>
      </c>
      <c r="C418" s="173" t="s">
        <v>814</v>
      </c>
      <c r="D418" s="173" t="s">
        <v>336</v>
      </c>
      <c r="E418" s="171">
        <v>1.202</v>
      </c>
      <c r="F418" s="171" t="str">
        <f>IF(C418="MAT.",VLOOKUP(A418,INSUMOS_AUX!A:F,6,0),0)</f>
        <v>0,64</v>
      </c>
      <c r="G418" s="171">
        <f>IF(C418="M.O.",VLOOKUP(A418,INSUMOS_AUX!A:F,6,0),0)</f>
        <v>0</v>
      </c>
      <c r="H418">
        <f t="shared" si="32"/>
        <v>0.76927999999999996</v>
      </c>
      <c r="I418">
        <f t="shared" si="33"/>
        <v>0</v>
      </c>
    </row>
    <row r="419" spans="1:9">
      <c r="A419" s="171">
        <v>37372</v>
      </c>
      <c r="B419" s="172" t="s">
        <v>840</v>
      </c>
      <c r="C419" s="173" t="s">
        <v>814</v>
      </c>
      <c r="D419" s="173" t="s">
        <v>336</v>
      </c>
      <c r="E419" s="171">
        <v>1.202</v>
      </c>
      <c r="F419" s="171" t="str">
        <f>IF(C419="MAT.",VLOOKUP(A419,INSUMOS_AUX!A:F,6,0),0)</f>
        <v>0,37</v>
      </c>
      <c r="G419" s="171">
        <f>IF(C419="M.O.",VLOOKUP(A419,INSUMOS_AUX!A:F,6,0),0)</f>
        <v>0</v>
      </c>
      <c r="H419">
        <f t="shared" si="32"/>
        <v>0.44473999999999997</v>
      </c>
      <c r="I419">
        <f t="shared" si="33"/>
        <v>0</v>
      </c>
    </row>
    <row r="420" spans="1:9">
      <c r="A420" s="171">
        <v>37373</v>
      </c>
      <c r="B420" s="172" t="s">
        <v>841</v>
      </c>
      <c r="C420" s="173" t="s">
        <v>814</v>
      </c>
      <c r="D420" s="173" t="s">
        <v>336</v>
      </c>
      <c r="E420" s="171">
        <v>1.202</v>
      </c>
      <c r="F420" s="171" t="str">
        <f>IF(C420="MAT.",VLOOKUP(A420,INSUMOS_AUX!A:F,6,0),0)</f>
        <v>0,02</v>
      </c>
      <c r="G420" s="171">
        <f>IF(C420="M.O.",VLOOKUP(A420,INSUMOS_AUX!A:F,6,0),0)</f>
        <v>0</v>
      </c>
      <c r="H420">
        <f t="shared" si="32"/>
        <v>2.4039999999999999E-2</v>
      </c>
      <c r="I420">
        <f t="shared" si="33"/>
        <v>0</v>
      </c>
    </row>
    <row r="421" spans="1:9">
      <c r="A421" s="171">
        <v>38382</v>
      </c>
      <c r="B421" s="172" t="s">
        <v>843</v>
      </c>
      <c r="C421" s="173" t="s">
        <v>814</v>
      </c>
      <c r="D421" s="173" t="s">
        <v>30</v>
      </c>
      <c r="E421" s="171">
        <v>3.2814599999999999E-3</v>
      </c>
      <c r="F421" s="171" t="str">
        <f>IF(C421="MAT.",VLOOKUP(A421,INSUMOS_AUX!A:F,6,0),0)</f>
        <v>7,37</v>
      </c>
      <c r="G421" s="171">
        <f>IF(C421="M.O.",VLOOKUP(A421,INSUMOS_AUX!A:F,6,0),0)</f>
        <v>0</v>
      </c>
      <c r="H421">
        <f t="shared" si="32"/>
        <v>2.4184360200000001E-2</v>
      </c>
      <c r="I421">
        <f t="shared" si="33"/>
        <v>0</v>
      </c>
    </row>
    <row r="422" spans="1:9">
      <c r="A422" s="171">
        <v>38390</v>
      </c>
      <c r="B422" s="172" t="s">
        <v>844</v>
      </c>
      <c r="C422" s="173" t="s">
        <v>814</v>
      </c>
      <c r="D422" s="173" t="s">
        <v>30</v>
      </c>
      <c r="E422" s="171">
        <v>1.8168240000000001E-3</v>
      </c>
      <c r="F422" s="171" t="str">
        <f>IF(C422="MAT.",VLOOKUP(A422,INSUMOS_AUX!A:F,6,0),0)</f>
        <v>22,22</v>
      </c>
      <c r="G422" s="171">
        <f>IF(C422="M.O.",VLOOKUP(A422,INSUMOS_AUX!A:F,6,0),0)</f>
        <v>0</v>
      </c>
      <c r="H422">
        <f t="shared" si="32"/>
        <v>4.0369829279999998E-2</v>
      </c>
      <c r="I422">
        <f t="shared" si="33"/>
        <v>0</v>
      </c>
    </row>
    <row r="423" spans="1:9">
      <c r="A423" s="171">
        <v>38393</v>
      </c>
      <c r="B423" s="172" t="s">
        <v>845</v>
      </c>
      <c r="C423" s="173" t="s">
        <v>814</v>
      </c>
      <c r="D423" s="173" t="s">
        <v>30</v>
      </c>
      <c r="E423" s="171">
        <v>1.8168240000000001E-3</v>
      </c>
      <c r="F423" s="171" t="str">
        <f>IF(C423="MAT.",VLOOKUP(A423,INSUMOS_AUX!A:F,6,0),0)</f>
        <v>10,02</v>
      </c>
      <c r="G423" s="171">
        <f>IF(C423="M.O.",VLOOKUP(A423,INSUMOS_AUX!A:F,6,0),0)</f>
        <v>0</v>
      </c>
      <c r="H423">
        <f t="shared" si="32"/>
        <v>1.8204576480000002E-2</v>
      </c>
      <c r="I423">
        <f t="shared" si="33"/>
        <v>0</v>
      </c>
    </row>
    <row r="424" spans="1:9">
      <c r="A424" s="171">
        <v>38396</v>
      </c>
      <c r="B424" s="172" t="s">
        <v>846</v>
      </c>
      <c r="C424" s="173" t="s">
        <v>814</v>
      </c>
      <c r="D424" s="173" t="s">
        <v>30</v>
      </c>
      <c r="E424" s="171">
        <v>6.5147999999999994E-5</v>
      </c>
      <c r="F424" s="171" t="str">
        <f>IF(C424="MAT.",VLOOKUP(A424,INSUMOS_AUX!A:F,6,0),0)</f>
        <v>308,81</v>
      </c>
      <c r="G424" s="171">
        <f>IF(C424="M.O.",VLOOKUP(A424,INSUMOS_AUX!A:F,6,0),0)</f>
        <v>0</v>
      </c>
      <c r="H424">
        <f t="shared" si="32"/>
        <v>2.0118353879999998E-2</v>
      </c>
      <c r="I424">
        <f t="shared" si="33"/>
        <v>0</v>
      </c>
    </row>
    <row r="425" spans="1:9">
      <c r="A425" s="171">
        <v>38399</v>
      </c>
      <c r="B425" s="172" t="s">
        <v>847</v>
      </c>
      <c r="C425" s="173" t="s">
        <v>814</v>
      </c>
      <c r="D425" s="173" t="s">
        <v>30</v>
      </c>
      <c r="E425" s="171">
        <v>3.2550199999999997E-4</v>
      </c>
      <c r="F425" s="171" t="str">
        <f>IF(C425="MAT.",VLOOKUP(A425,INSUMOS_AUX!A:F,6,0),0)</f>
        <v>123,87</v>
      </c>
      <c r="G425" s="171">
        <f>IF(C425="M.O.",VLOOKUP(A425,INSUMOS_AUX!A:F,6,0),0)</f>
        <v>0</v>
      </c>
      <c r="H425">
        <f t="shared" si="32"/>
        <v>4.0319932740000002E-2</v>
      </c>
      <c r="I425">
        <f t="shared" si="33"/>
        <v>0</v>
      </c>
    </row>
    <row r="426" spans="1:9" ht="21">
      <c r="A426" s="171">
        <v>38413</v>
      </c>
      <c r="B426" s="172" t="s">
        <v>848</v>
      </c>
      <c r="C426" s="173" t="s">
        <v>814</v>
      </c>
      <c r="D426" s="173" t="s">
        <v>30</v>
      </c>
      <c r="E426" s="171">
        <v>5.3007999999999998E-5</v>
      </c>
      <c r="F426" s="171" t="str">
        <f>IF(C426="MAT.",VLOOKUP(A426,INSUMOS_AUX!A:F,6,0),0)</f>
        <v>623,18</v>
      </c>
      <c r="G426" s="171">
        <f>IF(C426="M.O.",VLOOKUP(A426,INSUMOS_AUX!A:F,6,0),0)</f>
        <v>0</v>
      </c>
      <c r="H426">
        <f t="shared" si="32"/>
        <v>3.3033525439999996E-2</v>
      </c>
      <c r="I426">
        <f t="shared" si="33"/>
        <v>0</v>
      </c>
    </row>
    <row r="427" spans="1:9">
      <c r="A427" s="171">
        <v>38476</v>
      </c>
      <c r="B427" s="172" t="s">
        <v>849</v>
      </c>
      <c r="C427" s="173" t="s">
        <v>814</v>
      </c>
      <c r="D427" s="173" t="s">
        <v>30</v>
      </c>
      <c r="E427" s="171">
        <v>2.47252E-4</v>
      </c>
      <c r="F427" s="171" t="str">
        <f>IF(C427="MAT.",VLOOKUP(A427,INSUMOS_AUX!A:F,6,0),0)</f>
        <v>186,63</v>
      </c>
      <c r="G427" s="171">
        <f>IF(C427="M.O.",VLOOKUP(A427,INSUMOS_AUX!A:F,6,0),0)</f>
        <v>0</v>
      </c>
      <c r="H427">
        <f t="shared" si="32"/>
        <v>4.6144640760000001E-2</v>
      </c>
      <c r="I427">
        <f t="shared" si="33"/>
        <v>0</v>
      </c>
    </row>
    <row r="428" spans="1:9">
      <c r="A428" s="171">
        <v>38477</v>
      </c>
      <c r="B428" s="172" t="s">
        <v>850</v>
      </c>
      <c r="C428" s="173" t="s">
        <v>814</v>
      </c>
      <c r="D428" s="173" t="s">
        <v>30</v>
      </c>
      <c r="E428" s="171">
        <v>5.3007999999999998E-5</v>
      </c>
      <c r="F428" s="171" t="str">
        <f>IF(C428="MAT.",VLOOKUP(A428,INSUMOS_AUX!A:F,6,0),0)</f>
        <v>528,54</v>
      </c>
      <c r="G428" s="171">
        <f>IF(C428="M.O.",VLOOKUP(A428,INSUMOS_AUX!A:F,6,0),0)</f>
        <v>0</v>
      </c>
      <c r="H428">
        <f t="shared" si="32"/>
        <v>2.8016848319999996E-2</v>
      </c>
      <c r="I428">
        <f t="shared" si="33"/>
        <v>0</v>
      </c>
    </row>
    <row r="429" spans="1:9">
      <c r="A429" s="171">
        <v>6323</v>
      </c>
      <c r="B429" s="172" t="s">
        <v>900</v>
      </c>
      <c r="C429" s="173" t="s">
        <v>814</v>
      </c>
      <c r="D429" s="173" t="s">
        <v>30</v>
      </c>
      <c r="E429" s="171">
        <v>1</v>
      </c>
      <c r="F429" s="171" t="str">
        <f>IF(C429="MAT.",VLOOKUP(A429,INSUMOS_AUX!A:F,6,0),0)</f>
        <v>11,94</v>
      </c>
      <c r="G429" s="171">
        <f>IF(C429="M.O.",VLOOKUP(A429,INSUMOS_AUX!A:F,6,0),0)</f>
        <v>0</v>
      </c>
      <c r="H429">
        <f t="shared" si="32"/>
        <v>11.94</v>
      </c>
      <c r="I429">
        <f t="shared" si="33"/>
        <v>0</v>
      </c>
    </row>
    <row r="430" spans="1:9">
      <c r="A430" s="171">
        <v>7307</v>
      </c>
      <c r="B430" s="172" t="s">
        <v>892</v>
      </c>
      <c r="C430" s="173" t="s">
        <v>814</v>
      </c>
      <c r="D430" s="173" t="s">
        <v>828</v>
      </c>
      <c r="E430" s="171">
        <v>5.0000000000000001E-3</v>
      </c>
      <c r="F430" s="171" t="str">
        <f>IF(C430="MAT.",VLOOKUP(A430,INSUMOS_AUX!A:F,6,0),0)</f>
        <v>23,89</v>
      </c>
      <c r="G430" s="171">
        <f>IF(C430="M.O.",VLOOKUP(A430,INSUMOS_AUX!A:F,6,0),0)</f>
        <v>0</v>
      </c>
      <c r="H430">
        <f t="shared" si="32"/>
        <v>0.11945</v>
      </c>
      <c r="I430">
        <f t="shared" si="33"/>
        <v>0</v>
      </c>
    </row>
    <row r="431" spans="1:9">
      <c r="A431" s="161"/>
      <c r="B431" s="163"/>
      <c r="C431" s="163"/>
      <c r="D431" s="163"/>
      <c r="E431" s="163"/>
      <c r="F431" s="163"/>
      <c r="G431" s="163"/>
    </row>
    <row r="432" spans="1:9" ht="21">
      <c r="A432" s="167" t="s">
        <v>119</v>
      </c>
      <c r="B432" s="168" t="s">
        <v>120</v>
      </c>
      <c r="C432" s="169" t="s">
        <v>57</v>
      </c>
      <c r="D432" s="169" t="s">
        <v>30</v>
      </c>
      <c r="E432" s="170" t="s">
        <v>901</v>
      </c>
      <c r="F432" s="170">
        <f>SUM(H433:H461)</f>
        <v>23.766034120689998</v>
      </c>
      <c r="G432" s="170">
        <f>SUM(I433:I461)</f>
        <v>15.0486872</v>
      </c>
    </row>
    <row r="433" spans="1:9">
      <c r="A433" s="171">
        <v>10</v>
      </c>
      <c r="B433" s="172" t="s">
        <v>816</v>
      </c>
      <c r="C433" s="173" t="s">
        <v>814</v>
      </c>
      <c r="D433" s="173" t="s">
        <v>30</v>
      </c>
      <c r="E433" s="171">
        <v>1.0181844000000001E-2</v>
      </c>
      <c r="F433" s="171" t="str">
        <f>IF(C433="MAT.",VLOOKUP(A433,INSUMOS_AUX!A:F,6,0),0)</f>
        <v>6,13</v>
      </c>
      <c r="G433" s="171">
        <f>IF(C433="M.O.",VLOOKUP(A433,INSUMOS_AUX!A:F,6,0),0)</f>
        <v>0</v>
      </c>
      <c r="H433">
        <f t="shared" ref="H433:H461" si="34">E433*F433</f>
        <v>6.2414703720000006E-2</v>
      </c>
      <c r="I433">
        <f t="shared" ref="I433:I461" si="35">E433*G433</f>
        <v>0</v>
      </c>
    </row>
    <row r="434" spans="1:9" ht="21">
      <c r="A434" s="171">
        <v>11359</v>
      </c>
      <c r="B434" s="172" t="s">
        <v>818</v>
      </c>
      <c r="C434" s="173" t="s">
        <v>814</v>
      </c>
      <c r="D434" s="173" t="s">
        <v>30</v>
      </c>
      <c r="E434" s="171">
        <v>8.598E-5</v>
      </c>
      <c r="F434" s="171" t="str">
        <f>IF(C434="MAT.",VLOOKUP(A434,INSUMOS_AUX!A:F,6,0),0)</f>
        <v>604,45</v>
      </c>
      <c r="G434" s="171">
        <f>IF(C434="M.O.",VLOOKUP(A434,INSUMOS_AUX!A:F,6,0),0)</f>
        <v>0</v>
      </c>
      <c r="H434">
        <f t="shared" si="34"/>
        <v>5.1970611000000007E-2</v>
      </c>
      <c r="I434">
        <f t="shared" si="35"/>
        <v>0</v>
      </c>
    </row>
    <row r="435" spans="1:9">
      <c r="A435" s="171">
        <v>12815</v>
      </c>
      <c r="B435" s="172" t="s">
        <v>821</v>
      </c>
      <c r="C435" s="173" t="s">
        <v>814</v>
      </c>
      <c r="D435" s="173" t="s">
        <v>30</v>
      </c>
      <c r="E435" s="171">
        <v>1.1517757999999999E-2</v>
      </c>
      <c r="F435" s="171" t="str">
        <f>IF(C435="MAT.",VLOOKUP(A435,INSUMOS_AUX!A:F,6,0),0)</f>
        <v>5,65</v>
      </c>
      <c r="G435" s="171">
        <f>IF(C435="M.O.",VLOOKUP(A435,INSUMOS_AUX!A:F,6,0),0)</f>
        <v>0</v>
      </c>
      <c r="H435">
        <f t="shared" si="34"/>
        <v>6.5075332700000002E-2</v>
      </c>
      <c r="I435">
        <f t="shared" si="35"/>
        <v>0</v>
      </c>
    </row>
    <row r="436" spans="1:9">
      <c r="A436" s="171">
        <v>12892</v>
      </c>
      <c r="B436" s="172" t="s">
        <v>822</v>
      </c>
      <c r="C436" s="173" t="s">
        <v>814</v>
      </c>
      <c r="D436" s="173" t="s">
        <v>823</v>
      </c>
      <c r="E436" s="171">
        <v>1.7442941999999999E-2</v>
      </c>
      <c r="F436" s="171" t="str">
        <f>IF(C436="MAT.",VLOOKUP(A436,INSUMOS_AUX!A:F,6,0),0)</f>
        <v>9,00</v>
      </c>
      <c r="G436" s="171">
        <f>IF(C436="M.O.",VLOOKUP(A436,INSUMOS_AUX!A:F,6,0),0)</f>
        <v>0</v>
      </c>
      <c r="H436">
        <f t="shared" si="34"/>
        <v>0.15698647799999998</v>
      </c>
      <c r="I436">
        <f t="shared" si="35"/>
        <v>0</v>
      </c>
    </row>
    <row r="437" spans="1:9">
      <c r="A437" s="171">
        <v>12893</v>
      </c>
      <c r="B437" s="172" t="s">
        <v>824</v>
      </c>
      <c r="C437" s="173" t="s">
        <v>814</v>
      </c>
      <c r="D437" s="173" t="s">
        <v>823</v>
      </c>
      <c r="E437" s="171">
        <v>2.0332700000000002E-3</v>
      </c>
      <c r="F437" s="171" t="str">
        <f>IF(C437="MAT.",VLOOKUP(A437,INSUMOS_AUX!A:F,6,0),0)</f>
        <v>48,00</v>
      </c>
      <c r="G437" s="171">
        <f>IF(C437="M.O.",VLOOKUP(A437,INSUMOS_AUX!A:F,6,0),0)</f>
        <v>0</v>
      </c>
      <c r="H437">
        <f t="shared" si="34"/>
        <v>9.759696000000001E-2</v>
      </c>
      <c r="I437">
        <f t="shared" si="35"/>
        <v>0</v>
      </c>
    </row>
    <row r="438" spans="1:9">
      <c r="A438" s="171">
        <v>246</v>
      </c>
      <c r="B438" s="172" t="s">
        <v>876</v>
      </c>
      <c r="C438" s="173" t="s">
        <v>820</v>
      </c>
      <c r="D438" s="173" t="s">
        <v>336</v>
      </c>
      <c r="E438" s="171">
        <v>0.64420750000000004</v>
      </c>
      <c r="F438" s="171">
        <f>IF(C438="MAT.",VLOOKUP(A438,INSUMOS_AUX!A:F,6,0),0)</f>
        <v>0</v>
      </c>
      <c r="G438" s="171" t="str">
        <f>IF(C438="M.O.",VLOOKUP(A438,INSUMOS_AUX!A:F,6,0),0)</f>
        <v>10,01</v>
      </c>
      <c r="H438">
        <f t="shared" si="34"/>
        <v>0</v>
      </c>
      <c r="I438">
        <f t="shared" si="35"/>
        <v>6.4485170750000007</v>
      </c>
    </row>
    <row r="439" spans="1:9">
      <c r="A439" s="171">
        <v>25966</v>
      </c>
      <c r="B439" s="172" t="s">
        <v>827</v>
      </c>
      <c r="C439" s="173" t="s">
        <v>814</v>
      </c>
      <c r="D439" s="173" t="s">
        <v>828</v>
      </c>
      <c r="E439" s="171">
        <v>1.9196059999999999E-3</v>
      </c>
      <c r="F439" s="171" t="str">
        <f>IF(C439="MAT.",VLOOKUP(A439,INSUMOS_AUX!A:F,6,0),0)</f>
        <v>13,63</v>
      </c>
      <c r="G439" s="171">
        <f>IF(C439="M.O.",VLOOKUP(A439,INSUMOS_AUX!A:F,6,0),0)</f>
        <v>0</v>
      </c>
      <c r="H439">
        <f t="shared" si="34"/>
        <v>2.6164229779999999E-2</v>
      </c>
      <c r="I439">
        <f t="shared" si="35"/>
        <v>0</v>
      </c>
    </row>
    <row r="440" spans="1:9">
      <c r="A440" s="171">
        <v>2696</v>
      </c>
      <c r="B440" s="172" t="s">
        <v>877</v>
      </c>
      <c r="C440" s="173" t="s">
        <v>820</v>
      </c>
      <c r="D440" s="173" t="s">
        <v>336</v>
      </c>
      <c r="E440" s="171">
        <v>0.64420750000000004</v>
      </c>
      <c r="F440" s="171">
        <f>IF(C440="MAT.",VLOOKUP(A440,INSUMOS_AUX!A:F,6,0),0)</f>
        <v>0</v>
      </c>
      <c r="G440" s="171" t="str">
        <f>IF(C440="M.O.",VLOOKUP(A440,INSUMOS_AUX!A:F,6,0),0)</f>
        <v>13,35</v>
      </c>
      <c r="H440">
        <f t="shared" si="34"/>
        <v>0</v>
      </c>
      <c r="I440">
        <f t="shared" si="35"/>
        <v>8.600170125</v>
      </c>
    </row>
    <row r="441" spans="1:9">
      <c r="A441" s="171">
        <v>2711</v>
      </c>
      <c r="B441" s="172" t="s">
        <v>831</v>
      </c>
      <c r="C441" s="173" t="s">
        <v>814</v>
      </c>
      <c r="D441" s="173" t="s">
        <v>30</v>
      </c>
      <c r="E441" s="171">
        <v>8.4404200000000003E-4</v>
      </c>
      <c r="F441" s="171" t="str">
        <f>IF(C441="MAT.",VLOOKUP(A441,INSUMOS_AUX!A:F,6,0),0)</f>
        <v>100,24</v>
      </c>
      <c r="G441" s="171">
        <f>IF(C441="M.O.",VLOOKUP(A441,INSUMOS_AUX!A:F,6,0),0)</f>
        <v>0</v>
      </c>
      <c r="H441">
        <f t="shared" si="34"/>
        <v>8.4606770080000004E-2</v>
      </c>
      <c r="I441">
        <f t="shared" si="35"/>
        <v>0</v>
      </c>
    </row>
    <row r="442" spans="1:9">
      <c r="A442" s="171">
        <v>3148</v>
      </c>
      <c r="B442" s="172" t="s">
        <v>890</v>
      </c>
      <c r="C442" s="173" t="s">
        <v>814</v>
      </c>
      <c r="D442" s="173" t="s">
        <v>30</v>
      </c>
      <c r="E442" s="171">
        <v>2.5000000000000001E-2</v>
      </c>
      <c r="F442" s="171" t="str">
        <f>IF(C442="MAT.",VLOOKUP(A442,INSUMOS_AUX!A:F,6,0),0)</f>
        <v>10,40</v>
      </c>
      <c r="G442" s="171">
        <f>IF(C442="M.O.",VLOOKUP(A442,INSUMOS_AUX!A:F,6,0),0)</f>
        <v>0</v>
      </c>
      <c r="H442">
        <f t="shared" si="34"/>
        <v>0.26</v>
      </c>
      <c r="I442">
        <f t="shared" si="35"/>
        <v>0</v>
      </c>
    </row>
    <row r="443" spans="1:9">
      <c r="A443" s="171">
        <v>36144</v>
      </c>
      <c r="B443" s="172" t="s">
        <v>832</v>
      </c>
      <c r="C443" s="173" t="s">
        <v>814</v>
      </c>
      <c r="D443" s="173" t="s">
        <v>30</v>
      </c>
      <c r="E443" s="171">
        <v>0.14158874399999999</v>
      </c>
      <c r="F443" s="171" t="str">
        <f>IF(C443="MAT.",VLOOKUP(A443,INSUMOS_AUX!A:F,6,0),0)</f>
        <v>1,12</v>
      </c>
      <c r="G443" s="171">
        <f>IF(C443="M.O.",VLOOKUP(A443,INSUMOS_AUX!A:F,6,0),0)</f>
        <v>0</v>
      </c>
      <c r="H443">
        <f t="shared" si="34"/>
        <v>0.15857939328000001</v>
      </c>
      <c r="I443">
        <f t="shared" si="35"/>
        <v>0</v>
      </c>
    </row>
    <row r="444" spans="1:9">
      <c r="A444" s="171">
        <v>36146</v>
      </c>
      <c r="B444" s="172" t="s">
        <v>833</v>
      </c>
      <c r="C444" s="173" t="s">
        <v>814</v>
      </c>
      <c r="D444" s="173" t="s">
        <v>30</v>
      </c>
      <c r="E444" s="171">
        <v>1.5751820000000001E-3</v>
      </c>
      <c r="F444" s="171" t="str">
        <f>IF(C444="MAT.",VLOOKUP(A444,INSUMOS_AUX!A:F,6,0),0)</f>
        <v>170,00</v>
      </c>
      <c r="G444" s="171">
        <f>IF(C444="M.O.",VLOOKUP(A444,INSUMOS_AUX!A:F,6,0),0)</f>
        <v>0</v>
      </c>
      <c r="H444">
        <f t="shared" si="34"/>
        <v>0.26778094000000002</v>
      </c>
      <c r="I444">
        <f t="shared" si="35"/>
        <v>0</v>
      </c>
    </row>
    <row r="445" spans="1:9" ht="21">
      <c r="A445" s="171">
        <v>36149</v>
      </c>
      <c r="B445" s="172" t="s">
        <v>834</v>
      </c>
      <c r="C445" s="173" t="s">
        <v>814</v>
      </c>
      <c r="D445" s="173" t="s">
        <v>30</v>
      </c>
      <c r="E445" s="171">
        <v>9.144E-4</v>
      </c>
      <c r="F445" s="171" t="str">
        <f>IF(C445="MAT.",VLOOKUP(A445,INSUMOS_AUX!A:F,6,0),0)</f>
        <v>117,50</v>
      </c>
      <c r="G445" s="171">
        <f>IF(C445="M.O.",VLOOKUP(A445,INSUMOS_AUX!A:F,6,0),0)</f>
        <v>0</v>
      </c>
      <c r="H445">
        <f t="shared" si="34"/>
        <v>0.107442</v>
      </c>
      <c r="I445">
        <f t="shared" si="35"/>
        <v>0</v>
      </c>
    </row>
    <row r="446" spans="1:9">
      <c r="A446" s="171">
        <v>36150</v>
      </c>
      <c r="B446" s="172" t="s">
        <v>835</v>
      </c>
      <c r="C446" s="173" t="s">
        <v>814</v>
      </c>
      <c r="D446" s="173" t="s">
        <v>30</v>
      </c>
      <c r="E446" s="171">
        <v>3.360802E-3</v>
      </c>
      <c r="F446" s="171" t="str">
        <f>IF(C446="MAT.",VLOOKUP(A446,INSUMOS_AUX!A:F,6,0),0)</f>
        <v>29,70</v>
      </c>
      <c r="G446" s="171">
        <f>IF(C446="M.O.",VLOOKUP(A446,INSUMOS_AUX!A:F,6,0),0)</f>
        <v>0</v>
      </c>
      <c r="H446">
        <f t="shared" si="34"/>
        <v>9.9815819399999992E-2</v>
      </c>
      <c r="I446">
        <f t="shared" si="35"/>
        <v>0</v>
      </c>
    </row>
    <row r="447" spans="1:9" ht="21">
      <c r="A447" s="171">
        <v>36153</v>
      </c>
      <c r="B447" s="172" t="s">
        <v>836</v>
      </c>
      <c r="C447" s="173" t="s">
        <v>814</v>
      </c>
      <c r="D447" s="173" t="s">
        <v>30</v>
      </c>
      <c r="E447" s="171">
        <v>1.3652499999999999E-3</v>
      </c>
      <c r="F447" s="171" t="str">
        <f>IF(C447="MAT.",VLOOKUP(A447,INSUMOS_AUX!A:F,6,0),0)</f>
        <v>133,75</v>
      </c>
      <c r="G447" s="171">
        <f>IF(C447="M.O.",VLOOKUP(A447,INSUMOS_AUX!A:F,6,0),0)</f>
        <v>0</v>
      </c>
      <c r="H447">
        <f t="shared" si="34"/>
        <v>0.18260218749999998</v>
      </c>
      <c r="I447">
        <f t="shared" si="35"/>
        <v>0</v>
      </c>
    </row>
    <row r="448" spans="1:9">
      <c r="A448" s="171">
        <v>37370</v>
      </c>
      <c r="B448" s="172" t="s">
        <v>838</v>
      </c>
      <c r="C448" s="173" t="s">
        <v>814</v>
      </c>
      <c r="D448" s="173" t="s">
        <v>336</v>
      </c>
      <c r="E448" s="171">
        <v>1.27</v>
      </c>
      <c r="F448" s="171" t="str">
        <f>IF(C448="MAT.",VLOOKUP(A448,INSUMOS_AUX!A:F,6,0),0)</f>
        <v>1,70</v>
      </c>
      <c r="G448" s="171">
        <f>IF(C448="M.O.",VLOOKUP(A448,INSUMOS_AUX!A:F,6,0),0)</f>
        <v>0</v>
      </c>
      <c r="H448">
        <f t="shared" si="34"/>
        <v>2.1589999999999998</v>
      </c>
      <c r="I448">
        <f t="shared" si="35"/>
        <v>0</v>
      </c>
    </row>
    <row r="449" spans="1:9">
      <c r="A449" s="171">
        <v>37371</v>
      </c>
      <c r="B449" s="172" t="s">
        <v>839</v>
      </c>
      <c r="C449" s="173" t="s">
        <v>814</v>
      </c>
      <c r="D449" s="173" t="s">
        <v>336</v>
      </c>
      <c r="E449" s="171">
        <v>1.27</v>
      </c>
      <c r="F449" s="171" t="str">
        <f>IF(C449="MAT.",VLOOKUP(A449,INSUMOS_AUX!A:F,6,0),0)</f>
        <v>0,64</v>
      </c>
      <c r="G449" s="171">
        <f>IF(C449="M.O.",VLOOKUP(A449,INSUMOS_AUX!A:F,6,0),0)</f>
        <v>0</v>
      </c>
      <c r="H449">
        <f t="shared" si="34"/>
        <v>0.81280000000000008</v>
      </c>
      <c r="I449">
        <f t="shared" si="35"/>
        <v>0</v>
      </c>
    </row>
    <row r="450" spans="1:9">
      <c r="A450" s="171">
        <v>37372</v>
      </c>
      <c r="B450" s="172" t="s">
        <v>840</v>
      </c>
      <c r="C450" s="173" t="s">
        <v>814</v>
      </c>
      <c r="D450" s="173" t="s">
        <v>336</v>
      </c>
      <c r="E450" s="171">
        <v>1.27</v>
      </c>
      <c r="F450" s="171" t="str">
        <f>IF(C450="MAT.",VLOOKUP(A450,INSUMOS_AUX!A:F,6,0),0)</f>
        <v>0,37</v>
      </c>
      <c r="G450" s="171">
        <f>IF(C450="M.O.",VLOOKUP(A450,INSUMOS_AUX!A:F,6,0),0)</f>
        <v>0</v>
      </c>
      <c r="H450">
        <f t="shared" si="34"/>
        <v>0.46989999999999998</v>
      </c>
      <c r="I450">
        <f t="shared" si="35"/>
        <v>0</v>
      </c>
    </row>
    <row r="451" spans="1:9">
      <c r="A451" s="171">
        <v>37373</v>
      </c>
      <c r="B451" s="172" t="s">
        <v>841</v>
      </c>
      <c r="C451" s="173" t="s">
        <v>814</v>
      </c>
      <c r="D451" s="173" t="s">
        <v>336</v>
      </c>
      <c r="E451" s="171">
        <v>1.27</v>
      </c>
      <c r="F451" s="171" t="str">
        <f>IF(C451="MAT.",VLOOKUP(A451,INSUMOS_AUX!A:F,6,0),0)</f>
        <v>0,02</v>
      </c>
      <c r="G451" s="171">
        <f>IF(C451="M.O.",VLOOKUP(A451,INSUMOS_AUX!A:F,6,0),0)</f>
        <v>0</v>
      </c>
      <c r="H451">
        <f t="shared" si="34"/>
        <v>2.5400000000000002E-2</v>
      </c>
      <c r="I451">
        <f t="shared" si="35"/>
        <v>0</v>
      </c>
    </row>
    <row r="452" spans="1:9">
      <c r="A452" s="171">
        <v>38382</v>
      </c>
      <c r="B452" s="172" t="s">
        <v>843</v>
      </c>
      <c r="C452" s="173" t="s">
        <v>814</v>
      </c>
      <c r="D452" s="173" t="s">
        <v>30</v>
      </c>
      <c r="E452" s="171">
        <v>3.4670999999999999E-3</v>
      </c>
      <c r="F452" s="171" t="str">
        <f>IF(C452="MAT.",VLOOKUP(A452,INSUMOS_AUX!A:F,6,0),0)</f>
        <v>7,37</v>
      </c>
      <c r="G452" s="171">
        <f>IF(C452="M.O.",VLOOKUP(A452,INSUMOS_AUX!A:F,6,0),0)</f>
        <v>0</v>
      </c>
      <c r="H452">
        <f t="shared" si="34"/>
        <v>2.5552526999999998E-2</v>
      </c>
      <c r="I452">
        <f t="shared" si="35"/>
        <v>0</v>
      </c>
    </row>
    <row r="453" spans="1:9">
      <c r="A453" s="171">
        <v>38390</v>
      </c>
      <c r="B453" s="172" t="s">
        <v>844</v>
      </c>
      <c r="C453" s="173" t="s">
        <v>814</v>
      </c>
      <c r="D453" s="173" t="s">
        <v>30</v>
      </c>
      <c r="E453" s="171">
        <v>1.9196059999999999E-3</v>
      </c>
      <c r="F453" s="171" t="str">
        <f>IF(C453="MAT.",VLOOKUP(A453,INSUMOS_AUX!A:F,6,0),0)</f>
        <v>22,22</v>
      </c>
      <c r="G453" s="171">
        <f>IF(C453="M.O.",VLOOKUP(A453,INSUMOS_AUX!A:F,6,0),0)</f>
        <v>0</v>
      </c>
      <c r="H453">
        <f t="shared" si="34"/>
        <v>4.2653645319999996E-2</v>
      </c>
      <c r="I453">
        <f t="shared" si="35"/>
        <v>0</v>
      </c>
    </row>
    <row r="454" spans="1:9">
      <c r="A454" s="171">
        <v>38393</v>
      </c>
      <c r="B454" s="172" t="s">
        <v>845</v>
      </c>
      <c r="C454" s="173" t="s">
        <v>814</v>
      </c>
      <c r="D454" s="173" t="s">
        <v>30</v>
      </c>
      <c r="E454" s="171">
        <v>1.9196059999999999E-3</v>
      </c>
      <c r="F454" s="171" t="str">
        <f>IF(C454="MAT.",VLOOKUP(A454,INSUMOS_AUX!A:F,6,0),0)</f>
        <v>10,02</v>
      </c>
      <c r="G454" s="171">
        <f>IF(C454="M.O.",VLOOKUP(A454,INSUMOS_AUX!A:F,6,0),0)</f>
        <v>0</v>
      </c>
      <c r="H454">
        <f t="shared" si="34"/>
        <v>1.9234452119999999E-2</v>
      </c>
      <c r="I454">
        <f t="shared" si="35"/>
        <v>0</v>
      </c>
    </row>
    <row r="455" spans="1:9">
      <c r="A455" s="171">
        <v>38396</v>
      </c>
      <c r="B455" s="172" t="s">
        <v>846</v>
      </c>
      <c r="C455" s="173" t="s">
        <v>814</v>
      </c>
      <c r="D455" s="173" t="s">
        <v>30</v>
      </c>
      <c r="E455" s="171">
        <v>6.8833999999999999E-5</v>
      </c>
      <c r="F455" s="171" t="str">
        <f>IF(C455="MAT.",VLOOKUP(A455,INSUMOS_AUX!A:F,6,0),0)</f>
        <v>308,81</v>
      </c>
      <c r="G455" s="171">
        <f>IF(C455="M.O.",VLOOKUP(A455,INSUMOS_AUX!A:F,6,0),0)</f>
        <v>0</v>
      </c>
      <c r="H455">
        <f t="shared" si="34"/>
        <v>2.125662754E-2</v>
      </c>
      <c r="I455">
        <f t="shared" si="35"/>
        <v>0</v>
      </c>
    </row>
    <row r="456" spans="1:9">
      <c r="A456" s="171">
        <v>38399</v>
      </c>
      <c r="B456" s="172" t="s">
        <v>847</v>
      </c>
      <c r="C456" s="173" t="s">
        <v>814</v>
      </c>
      <c r="D456" s="173" t="s">
        <v>30</v>
      </c>
      <c r="E456" s="171">
        <v>3.4391599999999999E-4</v>
      </c>
      <c r="F456" s="171" t="str">
        <f>IF(C456="MAT.",VLOOKUP(A456,INSUMOS_AUX!A:F,6,0),0)</f>
        <v>123,87</v>
      </c>
      <c r="G456" s="171">
        <f>IF(C456="M.O.",VLOOKUP(A456,INSUMOS_AUX!A:F,6,0),0)</f>
        <v>0</v>
      </c>
      <c r="H456">
        <f t="shared" si="34"/>
        <v>4.2600874920000004E-2</v>
      </c>
      <c r="I456">
        <f t="shared" si="35"/>
        <v>0</v>
      </c>
    </row>
    <row r="457" spans="1:9" ht="21">
      <c r="A457" s="171">
        <v>38413</v>
      </c>
      <c r="B457" s="172" t="s">
        <v>848</v>
      </c>
      <c r="C457" s="173" t="s">
        <v>814</v>
      </c>
      <c r="D457" s="173" t="s">
        <v>30</v>
      </c>
      <c r="E457" s="171">
        <v>5.6008000000000003E-5</v>
      </c>
      <c r="F457" s="171" t="str">
        <f>IF(C457="MAT.",VLOOKUP(A457,INSUMOS_AUX!A:F,6,0),0)</f>
        <v>623,18</v>
      </c>
      <c r="G457" s="171">
        <f>IF(C457="M.O.",VLOOKUP(A457,INSUMOS_AUX!A:F,6,0),0)</f>
        <v>0</v>
      </c>
      <c r="H457">
        <f t="shared" si="34"/>
        <v>3.4903065439999999E-2</v>
      </c>
      <c r="I457">
        <f t="shared" si="35"/>
        <v>0</v>
      </c>
    </row>
    <row r="458" spans="1:9">
      <c r="A458" s="171">
        <v>38476</v>
      </c>
      <c r="B458" s="172" t="s">
        <v>849</v>
      </c>
      <c r="C458" s="173" t="s">
        <v>814</v>
      </c>
      <c r="D458" s="173" t="s">
        <v>30</v>
      </c>
      <c r="E458" s="171">
        <v>2.6123900000000002E-4</v>
      </c>
      <c r="F458" s="171" t="str">
        <f>IF(C458="MAT.",VLOOKUP(A458,INSUMOS_AUX!A:F,6,0),0)</f>
        <v>186,63</v>
      </c>
      <c r="G458" s="171">
        <f>IF(C458="M.O.",VLOOKUP(A458,INSUMOS_AUX!A:F,6,0),0)</f>
        <v>0</v>
      </c>
      <c r="H458">
        <f t="shared" si="34"/>
        <v>4.8755034570000001E-2</v>
      </c>
      <c r="I458">
        <f t="shared" si="35"/>
        <v>0</v>
      </c>
    </row>
    <row r="459" spans="1:9">
      <c r="A459" s="171">
        <v>38477</v>
      </c>
      <c r="B459" s="172" t="s">
        <v>850</v>
      </c>
      <c r="C459" s="173" t="s">
        <v>814</v>
      </c>
      <c r="D459" s="173" t="s">
        <v>30</v>
      </c>
      <c r="E459" s="171">
        <v>5.6008000000000003E-5</v>
      </c>
      <c r="F459" s="171" t="str">
        <f>IF(C459="MAT.",VLOOKUP(A459,INSUMOS_AUX!A:F,6,0),0)</f>
        <v>528,54</v>
      </c>
      <c r="G459" s="171">
        <f>IF(C459="M.O.",VLOOKUP(A459,INSUMOS_AUX!A:F,6,0),0)</f>
        <v>0</v>
      </c>
      <c r="H459">
        <f t="shared" si="34"/>
        <v>2.9602468319999999E-2</v>
      </c>
      <c r="I459">
        <f t="shared" si="35"/>
        <v>0</v>
      </c>
    </row>
    <row r="460" spans="1:9">
      <c r="A460" s="171">
        <v>6296</v>
      </c>
      <c r="B460" s="172" t="s">
        <v>902</v>
      </c>
      <c r="C460" s="173" t="s">
        <v>814</v>
      </c>
      <c r="D460" s="173" t="s">
        <v>30</v>
      </c>
      <c r="E460" s="171">
        <v>1</v>
      </c>
      <c r="F460" s="171" t="str">
        <f>IF(C460="MAT.",VLOOKUP(A460,INSUMOS_AUX!A:F,6,0),0)</f>
        <v>18,27</v>
      </c>
      <c r="G460" s="171">
        <f>IF(C460="M.O.",VLOOKUP(A460,INSUMOS_AUX!A:F,6,0),0)</f>
        <v>0</v>
      </c>
      <c r="H460">
        <f t="shared" si="34"/>
        <v>18.27</v>
      </c>
      <c r="I460">
        <f t="shared" si="35"/>
        <v>0</v>
      </c>
    </row>
    <row r="461" spans="1:9">
      <c r="A461" s="171">
        <v>7307</v>
      </c>
      <c r="B461" s="172" t="s">
        <v>892</v>
      </c>
      <c r="C461" s="173" t="s">
        <v>814</v>
      </c>
      <c r="D461" s="173" t="s">
        <v>828</v>
      </c>
      <c r="E461" s="171">
        <v>6.0000000000000001E-3</v>
      </c>
      <c r="F461" s="171" t="str">
        <f>IF(C461="MAT.",VLOOKUP(A461,INSUMOS_AUX!A:F,6,0),0)</f>
        <v>23,89</v>
      </c>
      <c r="G461" s="171">
        <f>IF(C461="M.O.",VLOOKUP(A461,INSUMOS_AUX!A:F,6,0),0)</f>
        <v>0</v>
      </c>
      <c r="H461">
        <f t="shared" si="34"/>
        <v>0.14334</v>
      </c>
      <c r="I461">
        <f t="shared" si="35"/>
        <v>0</v>
      </c>
    </row>
    <row r="462" spans="1:9">
      <c r="A462" s="161"/>
      <c r="B462" s="163"/>
      <c r="C462" s="163"/>
      <c r="D462" s="163"/>
      <c r="E462" s="163"/>
      <c r="F462" s="163"/>
      <c r="G462" s="163"/>
    </row>
    <row r="463" spans="1:9" ht="21">
      <c r="A463" s="167" t="s">
        <v>122</v>
      </c>
      <c r="B463" s="168" t="s">
        <v>123</v>
      </c>
      <c r="C463" s="169" t="s">
        <v>57</v>
      </c>
      <c r="D463" s="169" t="s">
        <v>30</v>
      </c>
      <c r="E463" s="170" t="s">
        <v>862</v>
      </c>
      <c r="F463" s="170">
        <f>SUM(H464:H492)</f>
        <v>29.022323810520003</v>
      </c>
      <c r="G463" s="170">
        <f>SUM(I464:I492)</f>
        <v>15.996636000000001</v>
      </c>
    </row>
    <row r="464" spans="1:9">
      <c r="A464" s="171">
        <v>10</v>
      </c>
      <c r="B464" s="172" t="s">
        <v>816</v>
      </c>
      <c r="C464" s="173" t="s">
        <v>814</v>
      </c>
      <c r="D464" s="173" t="s">
        <v>30</v>
      </c>
      <c r="E464" s="171">
        <v>1.082322E-2</v>
      </c>
      <c r="F464" s="171" t="str">
        <f>IF(C464="MAT.",VLOOKUP(A464,INSUMOS_AUX!A:F,6,0),0)</f>
        <v>6,13</v>
      </c>
      <c r="G464" s="171">
        <f>IF(C464="M.O.",VLOOKUP(A464,INSUMOS_AUX!A:F,6,0),0)</f>
        <v>0</v>
      </c>
      <c r="H464">
        <f t="shared" ref="H464:H492" si="36">E464*F464</f>
        <v>6.6346338599999999E-2</v>
      </c>
      <c r="I464">
        <f t="shared" ref="I464:I492" si="37">E464*G464</f>
        <v>0</v>
      </c>
    </row>
    <row r="465" spans="1:9" ht="21">
      <c r="A465" s="171">
        <v>11359</v>
      </c>
      <c r="B465" s="172" t="s">
        <v>818</v>
      </c>
      <c r="C465" s="173" t="s">
        <v>814</v>
      </c>
      <c r="D465" s="173" t="s">
        <v>30</v>
      </c>
      <c r="E465" s="171">
        <v>9.1396000000000004E-5</v>
      </c>
      <c r="F465" s="171" t="str">
        <f>IF(C465="MAT.",VLOOKUP(A465,INSUMOS_AUX!A:F,6,0),0)</f>
        <v>604,45</v>
      </c>
      <c r="G465" s="171">
        <f>IF(C465="M.O.",VLOOKUP(A465,INSUMOS_AUX!A:F,6,0),0)</f>
        <v>0</v>
      </c>
      <c r="H465">
        <f t="shared" si="36"/>
        <v>5.5244312200000006E-2</v>
      </c>
      <c r="I465">
        <f t="shared" si="37"/>
        <v>0</v>
      </c>
    </row>
    <row r="466" spans="1:9">
      <c r="A466" s="171">
        <v>12815</v>
      </c>
      <c r="B466" s="172" t="s">
        <v>821</v>
      </c>
      <c r="C466" s="173" t="s">
        <v>814</v>
      </c>
      <c r="D466" s="173" t="s">
        <v>30</v>
      </c>
      <c r="E466" s="171">
        <v>1.2243286000000001E-2</v>
      </c>
      <c r="F466" s="171" t="str">
        <f>IF(C466="MAT.",VLOOKUP(A466,INSUMOS_AUX!A:F,6,0),0)</f>
        <v>5,65</v>
      </c>
      <c r="G466" s="171">
        <f>IF(C466="M.O.",VLOOKUP(A466,INSUMOS_AUX!A:F,6,0),0)</f>
        <v>0</v>
      </c>
      <c r="H466">
        <f t="shared" si="36"/>
        <v>6.9174565900000012E-2</v>
      </c>
      <c r="I466">
        <f t="shared" si="37"/>
        <v>0</v>
      </c>
    </row>
    <row r="467" spans="1:9">
      <c r="A467" s="171">
        <v>12892</v>
      </c>
      <c r="B467" s="172" t="s">
        <v>822</v>
      </c>
      <c r="C467" s="173" t="s">
        <v>814</v>
      </c>
      <c r="D467" s="173" t="s">
        <v>823</v>
      </c>
      <c r="E467" s="171">
        <v>1.8541709999999999E-2</v>
      </c>
      <c r="F467" s="171" t="str">
        <f>IF(C467="MAT.",VLOOKUP(A467,INSUMOS_AUX!A:F,6,0),0)</f>
        <v>9,00</v>
      </c>
      <c r="G467" s="171">
        <f>IF(C467="M.O.",VLOOKUP(A467,INSUMOS_AUX!A:F,6,0),0)</f>
        <v>0</v>
      </c>
      <c r="H467">
        <f t="shared" si="36"/>
        <v>0.16687538999999998</v>
      </c>
      <c r="I467">
        <f t="shared" si="37"/>
        <v>0</v>
      </c>
    </row>
    <row r="468" spans="1:9">
      <c r="A468" s="171">
        <v>12893</v>
      </c>
      <c r="B468" s="172" t="s">
        <v>824</v>
      </c>
      <c r="C468" s="173" t="s">
        <v>814</v>
      </c>
      <c r="D468" s="173" t="s">
        <v>823</v>
      </c>
      <c r="E468" s="171">
        <v>2.1613499999999998E-3</v>
      </c>
      <c r="F468" s="171" t="str">
        <f>IF(C468="MAT.",VLOOKUP(A468,INSUMOS_AUX!A:F,6,0),0)</f>
        <v>48,00</v>
      </c>
      <c r="G468" s="171">
        <f>IF(C468="M.O.",VLOOKUP(A468,INSUMOS_AUX!A:F,6,0),0)</f>
        <v>0</v>
      </c>
      <c r="H468">
        <f t="shared" si="36"/>
        <v>0.1037448</v>
      </c>
      <c r="I468">
        <f t="shared" si="37"/>
        <v>0</v>
      </c>
    </row>
    <row r="469" spans="1:9">
      <c r="A469" s="171">
        <v>246</v>
      </c>
      <c r="B469" s="172" t="s">
        <v>876</v>
      </c>
      <c r="C469" s="173" t="s">
        <v>820</v>
      </c>
      <c r="D469" s="173" t="s">
        <v>336</v>
      </c>
      <c r="E469" s="171">
        <v>0.68478749999999999</v>
      </c>
      <c r="F469" s="171">
        <f>IF(C469="MAT.",VLOOKUP(A469,INSUMOS_AUX!A:F,6,0),0)</f>
        <v>0</v>
      </c>
      <c r="G469" s="171" t="str">
        <f>IF(C469="M.O.",VLOOKUP(A469,INSUMOS_AUX!A:F,6,0),0)</f>
        <v>10,01</v>
      </c>
      <c r="H469">
        <f t="shared" si="36"/>
        <v>0</v>
      </c>
      <c r="I469">
        <f t="shared" si="37"/>
        <v>6.8547228750000002</v>
      </c>
    </row>
    <row r="470" spans="1:9">
      <c r="A470" s="171">
        <v>25966</v>
      </c>
      <c r="B470" s="172" t="s">
        <v>827</v>
      </c>
      <c r="C470" s="173" t="s">
        <v>814</v>
      </c>
      <c r="D470" s="173" t="s">
        <v>828</v>
      </c>
      <c r="E470" s="171">
        <v>2.040526E-3</v>
      </c>
      <c r="F470" s="171" t="str">
        <f>IF(C470="MAT.",VLOOKUP(A470,INSUMOS_AUX!A:F,6,0),0)</f>
        <v>13,63</v>
      </c>
      <c r="G470" s="171">
        <f>IF(C470="M.O.",VLOOKUP(A470,INSUMOS_AUX!A:F,6,0),0)</f>
        <v>0</v>
      </c>
      <c r="H470">
        <f t="shared" si="36"/>
        <v>2.781236938E-2</v>
      </c>
      <c r="I470">
        <f t="shared" si="37"/>
        <v>0</v>
      </c>
    </row>
    <row r="471" spans="1:9">
      <c r="A471" s="171">
        <v>2696</v>
      </c>
      <c r="B471" s="172" t="s">
        <v>877</v>
      </c>
      <c r="C471" s="173" t="s">
        <v>820</v>
      </c>
      <c r="D471" s="173" t="s">
        <v>336</v>
      </c>
      <c r="E471" s="171">
        <v>0.68478749999999999</v>
      </c>
      <c r="F471" s="171">
        <f>IF(C471="MAT.",VLOOKUP(A471,INSUMOS_AUX!A:F,6,0),0)</f>
        <v>0</v>
      </c>
      <c r="G471" s="171" t="str">
        <f>IF(C471="M.O.",VLOOKUP(A471,INSUMOS_AUX!A:F,6,0),0)</f>
        <v>13,35</v>
      </c>
      <c r="H471">
        <f t="shared" si="36"/>
        <v>0</v>
      </c>
      <c r="I471">
        <f t="shared" si="37"/>
        <v>9.1419131250000003</v>
      </c>
    </row>
    <row r="472" spans="1:9">
      <c r="A472" s="171">
        <v>2711</v>
      </c>
      <c r="B472" s="172" t="s">
        <v>831</v>
      </c>
      <c r="C472" s="173" t="s">
        <v>814</v>
      </c>
      <c r="D472" s="173" t="s">
        <v>30</v>
      </c>
      <c r="E472" s="171">
        <v>8.9720999999999996E-4</v>
      </c>
      <c r="F472" s="171" t="str">
        <f>IF(C472="MAT.",VLOOKUP(A472,INSUMOS_AUX!A:F,6,0),0)</f>
        <v>100,24</v>
      </c>
      <c r="G472" s="171">
        <f>IF(C472="M.O.",VLOOKUP(A472,INSUMOS_AUX!A:F,6,0),0)</f>
        <v>0</v>
      </c>
      <c r="H472">
        <f t="shared" si="36"/>
        <v>8.9936330399999986E-2</v>
      </c>
      <c r="I472">
        <f t="shared" si="37"/>
        <v>0</v>
      </c>
    </row>
    <row r="473" spans="1:9">
      <c r="A473" s="171">
        <v>3148</v>
      </c>
      <c r="B473" s="172" t="s">
        <v>890</v>
      </c>
      <c r="C473" s="173" t="s">
        <v>814</v>
      </c>
      <c r="D473" s="173" t="s">
        <v>30</v>
      </c>
      <c r="E473" s="171">
        <v>2.9000000000000001E-2</v>
      </c>
      <c r="F473" s="171" t="str">
        <f>IF(C473="MAT.",VLOOKUP(A473,INSUMOS_AUX!A:F,6,0),0)</f>
        <v>10,40</v>
      </c>
      <c r="G473" s="171">
        <f>IF(C473="M.O.",VLOOKUP(A473,INSUMOS_AUX!A:F,6,0),0)</f>
        <v>0</v>
      </c>
      <c r="H473">
        <f t="shared" si="36"/>
        <v>0.30160000000000003</v>
      </c>
      <c r="I473">
        <f t="shared" si="37"/>
        <v>0</v>
      </c>
    </row>
    <row r="474" spans="1:9">
      <c r="A474" s="171">
        <v>36144</v>
      </c>
      <c r="B474" s="172" t="s">
        <v>832</v>
      </c>
      <c r="C474" s="173" t="s">
        <v>814</v>
      </c>
      <c r="D474" s="173" t="s">
        <v>30</v>
      </c>
      <c r="E474" s="171">
        <v>0.15050772000000001</v>
      </c>
      <c r="F474" s="171" t="str">
        <f>IF(C474="MAT.",VLOOKUP(A474,INSUMOS_AUX!A:F,6,0),0)</f>
        <v>1,12</v>
      </c>
      <c r="G474" s="171">
        <f>IF(C474="M.O.",VLOOKUP(A474,INSUMOS_AUX!A:F,6,0),0)</f>
        <v>0</v>
      </c>
      <c r="H474">
        <f t="shared" si="36"/>
        <v>0.16856864640000002</v>
      </c>
      <c r="I474">
        <f t="shared" si="37"/>
        <v>0</v>
      </c>
    </row>
    <row r="475" spans="1:9">
      <c r="A475" s="171">
        <v>36146</v>
      </c>
      <c r="B475" s="172" t="s">
        <v>833</v>
      </c>
      <c r="C475" s="173" t="s">
        <v>814</v>
      </c>
      <c r="D475" s="173" t="s">
        <v>30</v>
      </c>
      <c r="E475" s="171">
        <v>1.674406E-3</v>
      </c>
      <c r="F475" s="171" t="str">
        <f>IF(C475="MAT.",VLOOKUP(A475,INSUMOS_AUX!A:F,6,0),0)</f>
        <v>170,00</v>
      </c>
      <c r="G475" s="171">
        <f>IF(C475="M.O.",VLOOKUP(A475,INSUMOS_AUX!A:F,6,0),0)</f>
        <v>0</v>
      </c>
      <c r="H475">
        <f t="shared" si="36"/>
        <v>0.28464902000000003</v>
      </c>
      <c r="I475">
        <f t="shared" si="37"/>
        <v>0</v>
      </c>
    </row>
    <row r="476" spans="1:9" ht="21">
      <c r="A476" s="171">
        <v>36149</v>
      </c>
      <c r="B476" s="172" t="s">
        <v>834</v>
      </c>
      <c r="C476" s="173" t="s">
        <v>814</v>
      </c>
      <c r="D476" s="173" t="s">
        <v>30</v>
      </c>
      <c r="E476" s="171">
        <v>9.7199999999999999E-4</v>
      </c>
      <c r="F476" s="171" t="str">
        <f>IF(C476="MAT.",VLOOKUP(A476,INSUMOS_AUX!A:F,6,0),0)</f>
        <v>117,50</v>
      </c>
      <c r="G476" s="171">
        <f>IF(C476="M.O.",VLOOKUP(A476,INSUMOS_AUX!A:F,6,0),0)</f>
        <v>0</v>
      </c>
      <c r="H476">
        <f t="shared" si="36"/>
        <v>0.11420999999999999</v>
      </c>
      <c r="I476">
        <f t="shared" si="37"/>
        <v>0</v>
      </c>
    </row>
    <row r="477" spans="1:9">
      <c r="A477" s="171">
        <v>36150</v>
      </c>
      <c r="B477" s="172" t="s">
        <v>835</v>
      </c>
      <c r="C477" s="173" t="s">
        <v>814</v>
      </c>
      <c r="D477" s="173" t="s">
        <v>30</v>
      </c>
      <c r="E477" s="171">
        <v>3.572506E-3</v>
      </c>
      <c r="F477" s="171" t="str">
        <f>IF(C477="MAT.",VLOOKUP(A477,INSUMOS_AUX!A:F,6,0),0)</f>
        <v>29,70</v>
      </c>
      <c r="G477" s="171">
        <f>IF(C477="M.O.",VLOOKUP(A477,INSUMOS_AUX!A:F,6,0),0)</f>
        <v>0</v>
      </c>
      <c r="H477">
        <f t="shared" si="36"/>
        <v>0.1061034282</v>
      </c>
      <c r="I477">
        <f t="shared" si="37"/>
        <v>0</v>
      </c>
    </row>
    <row r="478" spans="1:9" ht="21">
      <c r="A478" s="171">
        <v>36153</v>
      </c>
      <c r="B478" s="172" t="s">
        <v>836</v>
      </c>
      <c r="C478" s="173" t="s">
        <v>814</v>
      </c>
      <c r="D478" s="173" t="s">
        <v>30</v>
      </c>
      <c r="E478" s="171">
        <v>1.4512500000000001E-3</v>
      </c>
      <c r="F478" s="171" t="str">
        <f>IF(C478="MAT.",VLOOKUP(A478,INSUMOS_AUX!A:F,6,0),0)</f>
        <v>133,75</v>
      </c>
      <c r="G478" s="171">
        <f>IF(C478="M.O.",VLOOKUP(A478,INSUMOS_AUX!A:F,6,0),0)</f>
        <v>0</v>
      </c>
      <c r="H478">
        <f t="shared" si="36"/>
        <v>0.19410468750000001</v>
      </c>
      <c r="I478">
        <f t="shared" si="37"/>
        <v>0</v>
      </c>
    </row>
    <row r="479" spans="1:9">
      <c r="A479" s="171">
        <v>37370</v>
      </c>
      <c r="B479" s="172" t="s">
        <v>838</v>
      </c>
      <c r="C479" s="173" t="s">
        <v>814</v>
      </c>
      <c r="D479" s="173" t="s">
        <v>336</v>
      </c>
      <c r="E479" s="171">
        <v>1.35</v>
      </c>
      <c r="F479" s="171" t="str">
        <f>IF(C479="MAT.",VLOOKUP(A479,INSUMOS_AUX!A:F,6,0),0)</f>
        <v>1,70</v>
      </c>
      <c r="G479" s="171">
        <f>IF(C479="M.O.",VLOOKUP(A479,INSUMOS_AUX!A:F,6,0),0)</f>
        <v>0</v>
      </c>
      <c r="H479">
        <f t="shared" si="36"/>
        <v>2.2949999999999999</v>
      </c>
      <c r="I479">
        <f t="shared" si="37"/>
        <v>0</v>
      </c>
    </row>
    <row r="480" spans="1:9">
      <c r="A480" s="171">
        <v>37371</v>
      </c>
      <c r="B480" s="172" t="s">
        <v>839</v>
      </c>
      <c r="C480" s="173" t="s">
        <v>814</v>
      </c>
      <c r="D480" s="173" t="s">
        <v>336</v>
      </c>
      <c r="E480" s="171">
        <v>1.35</v>
      </c>
      <c r="F480" s="171" t="str">
        <f>IF(C480="MAT.",VLOOKUP(A480,INSUMOS_AUX!A:F,6,0),0)</f>
        <v>0,64</v>
      </c>
      <c r="G480" s="171">
        <f>IF(C480="M.O.",VLOOKUP(A480,INSUMOS_AUX!A:F,6,0),0)</f>
        <v>0</v>
      </c>
      <c r="H480">
        <f t="shared" si="36"/>
        <v>0.8640000000000001</v>
      </c>
      <c r="I480">
        <f t="shared" si="37"/>
        <v>0</v>
      </c>
    </row>
    <row r="481" spans="1:9">
      <c r="A481" s="171">
        <v>37372</v>
      </c>
      <c r="B481" s="172" t="s">
        <v>840</v>
      </c>
      <c r="C481" s="173" t="s">
        <v>814</v>
      </c>
      <c r="D481" s="173" t="s">
        <v>336</v>
      </c>
      <c r="E481" s="171">
        <v>1.35</v>
      </c>
      <c r="F481" s="171" t="str">
        <f>IF(C481="MAT.",VLOOKUP(A481,INSUMOS_AUX!A:F,6,0),0)</f>
        <v>0,37</v>
      </c>
      <c r="G481" s="171">
        <f>IF(C481="M.O.",VLOOKUP(A481,INSUMOS_AUX!A:F,6,0),0)</f>
        <v>0</v>
      </c>
      <c r="H481">
        <f t="shared" si="36"/>
        <v>0.4995</v>
      </c>
      <c r="I481">
        <f t="shared" si="37"/>
        <v>0</v>
      </c>
    </row>
    <row r="482" spans="1:9">
      <c r="A482" s="171">
        <v>37373</v>
      </c>
      <c r="B482" s="172" t="s">
        <v>841</v>
      </c>
      <c r="C482" s="173" t="s">
        <v>814</v>
      </c>
      <c r="D482" s="173" t="s">
        <v>336</v>
      </c>
      <c r="E482" s="171">
        <v>1.35</v>
      </c>
      <c r="F482" s="171" t="str">
        <f>IF(C482="MAT.",VLOOKUP(A482,INSUMOS_AUX!A:F,6,0),0)</f>
        <v>0,02</v>
      </c>
      <c r="G482" s="171">
        <f>IF(C482="M.O.",VLOOKUP(A482,INSUMOS_AUX!A:F,6,0),0)</f>
        <v>0</v>
      </c>
      <c r="H482">
        <f t="shared" si="36"/>
        <v>2.7000000000000003E-2</v>
      </c>
      <c r="I482">
        <f t="shared" si="37"/>
        <v>0</v>
      </c>
    </row>
    <row r="483" spans="1:9">
      <c r="A483" s="171">
        <v>38382</v>
      </c>
      <c r="B483" s="172" t="s">
        <v>843</v>
      </c>
      <c r="C483" s="173" t="s">
        <v>814</v>
      </c>
      <c r="D483" s="173" t="s">
        <v>30</v>
      </c>
      <c r="E483" s="171">
        <v>3.6855E-3</v>
      </c>
      <c r="F483" s="171" t="str">
        <f>IF(C483="MAT.",VLOOKUP(A483,INSUMOS_AUX!A:F,6,0),0)</f>
        <v>7,37</v>
      </c>
      <c r="G483" s="171">
        <f>IF(C483="M.O.",VLOOKUP(A483,INSUMOS_AUX!A:F,6,0),0)</f>
        <v>0</v>
      </c>
      <c r="H483">
        <f t="shared" si="36"/>
        <v>2.7162135E-2</v>
      </c>
      <c r="I483">
        <f t="shared" si="37"/>
        <v>0</v>
      </c>
    </row>
    <row r="484" spans="1:9">
      <c r="A484" s="171">
        <v>38390</v>
      </c>
      <c r="B484" s="172" t="s">
        <v>844</v>
      </c>
      <c r="C484" s="173" t="s">
        <v>814</v>
      </c>
      <c r="D484" s="173" t="s">
        <v>30</v>
      </c>
      <c r="E484" s="171">
        <v>2.040526E-3</v>
      </c>
      <c r="F484" s="171" t="str">
        <f>IF(C484="MAT.",VLOOKUP(A484,INSUMOS_AUX!A:F,6,0),0)</f>
        <v>22,22</v>
      </c>
      <c r="G484" s="171">
        <f>IF(C484="M.O.",VLOOKUP(A484,INSUMOS_AUX!A:F,6,0),0)</f>
        <v>0</v>
      </c>
      <c r="H484">
        <f t="shared" si="36"/>
        <v>4.5340487719999996E-2</v>
      </c>
      <c r="I484">
        <f t="shared" si="37"/>
        <v>0</v>
      </c>
    </row>
    <row r="485" spans="1:9">
      <c r="A485" s="171">
        <v>38393</v>
      </c>
      <c r="B485" s="172" t="s">
        <v>845</v>
      </c>
      <c r="C485" s="173" t="s">
        <v>814</v>
      </c>
      <c r="D485" s="173" t="s">
        <v>30</v>
      </c>
      <c r="E485" s="171">
        <v>2.040526E-3</v>
      </c>
      <c r="F485" s="171" t="str">
        <f>IF(C485="MAT.",VLOOKUP(A485,INSUMOS_AUX!A:F,6,0),0)</f>
        <v>10,02</v>
      </c>
      <c r="G485" s="171">
        <f>IF(C485="M.O.",VLOOKUP(A485,INSUMOS_AUX!A:F,6,0),0)</f>
        <v>0</v>
      </c>
      <c r="H485">
        <f t="shared" si="36"/>
        <v>2.0446070519999998E-2</v>
      </c>
      <c r="I485">
        <f t="shared" si="37"/>
        <v>0</v>
      </c>
    </row>
    <row r="486" spans="1:9">
      <c r="A486" s="171">
        <v>38396</v>
      </c>
      <c r="B486" s="172" t="s">
        <v>846</v>
      </c>
      <c r="C486" s="173" t="s">
        <v>814</v>
      </c>
      <c r="D486" s="173" t="s">
        <v>30</v>
      </c>
      <c r="E486" s="171">
        <v>7.3170000000000006E-5</v>
      </c>
      <c r="F486" s="171" t="str">
        <f>IF(C486="MAT.",VLOOKUP(A486,INSUMOS_AUX!A:F,6,0),0)</f>
        <v>308,81</v>
      </c>
      <c r="G486" s="171">
        <f>IF(C486="M.O.",VLOOKUP(A486,INSUMOS_AUX!A:F,6,0),0)</f>
        <v>0</v>
      </c>
      <c r="H486">
        <f t="shared" si="36"/>
        <v>2.2595627700000002E-2</v>
      </c>
      <c r="I486">
        <f t="shared" si="37"/>
        <v>0</v>
      </c>
    </row>
    <row r="487" spans="1:9">
      <c r="A487" s="171">
        <v>38399</v>
      </c>
      <c r="B487" s="172" t="s">
        <v>847</v>
      </c>
      <c r="C487" s="173" t="s">
        <v>814</v>
      </c>
      <c r="D487" s="173" t="s">
        <v>30</v>
      </c>
      <c r="E487" s="171">
        <v>3.6558000000000001E-4</v>
      </c>
      <c r="F487" s="171" t="str">
        <f>IF(C487="MAT.",VLOOKUP(A487,INSUMOS_AUX!A:F,6,0),0)</f>
        <v>123,87</v>
      </c>
      <c r="G487" s="171">
        <f>IF(C487="M.O.",VLOOKUP(A487,INSUMOS_AUX!A:F,6,0),0)</f>
        <v>0</v>
      </c>
      <c r="H487">
        <f t="shared" si="36"/>
        <v>4.52843946E-2</v>
      </c>
      <c r="I487">
        <f t="shared" si="37"/>
        <v>0</v>
      </c>
    </row>
    <row r="488" spans="1:9" ht="21">
      <c r="A488" s="171">
        <v>38413</v>
      </c>
      <c r="B488" s="172" t="s">
        <v>848</v>
      </c>
      <c r="C488" s="173" t="s">
        <v>814</v>
      </c>
      <c r="D488" s="173" t="s">
        <v>30</v>
      </c>
      <c r="E488" s="171">
        <v>5.9536000000000001E-5</v>
      </c>
      <c r="F488" s="171" t="str">
        <f>IF(C488="MAT.",VLOOKUP(A488,INSUMOS_AUX!A:F,6,0),0)</f>
        <v>623,18</v>
      </c>
      <c r="G488" s="171">
        <f>IF(C488="M.O.",VLOOKUP(A488,INSUMOS_AUX!A:F,6,0),0)</f>
        <v>0</v>
      </c>
      <c r="H488">
        <f t="shared" si="36"/>
        <v>3.7101644479999994E-2</v>
      </c>
      <c r="I488">
        <f t="shared" si="37"/>
        <v>0</v>
      </c>
    </row>
    <row r="489" spans="1:9">
      <c r="A489" s="171">
        <v>38476</v>
      </c>
      <c r="B489" s="172" t="s">
        <v>849</v>
      </c>
      <c r="C489" s="173" t="s">
        <v>814</v>
      </c>
      <c r="D489" s="173" t="s">
        <v>30</v>
      </c>
      <c r="E489" s="171">
        <v>2.7769600000000002E-4</v>
      </c>
      <c r="F489" s="171" t="str">
        <f>IF(C489="MAT.",VLOOKUP(A489,INSUMOS_AUX!A:F,6,0),0)</f>
        <v>186,63</v>
      </c>
      <c r="G489" s="171">
        <f>IF(C489="M.O.",VLOOKUP(A489,INSUMOS_AUX!A:F,6,0),0)</f>
        <v>0</v>
      </c>
      <c r="H489">
        <f t="shared" si="36"/>
        <v>5.1826404480000005E-2</v>
      </c>
      <c r="I489">
        <f t="shared" si="37"/>
        <v>0</v>
      </c>
    </row>
    <row r="490" spans="1:9">
      <c r="A490" s="171">
        <v>38477</v>
      </c>
      <c r="B490" s="172" t="s">
        <v>850</v>
      </c>
      <c r="C490" s="173" t="s">
        <v>814</v>
      </c>
      <c r="D490" s="173" t="s">
        <v>30</v>
      </c>
      <c r="E490" s="171">
        <v>5.9536000000000001E-5</v>
      </c>
      <c r="F490" s="171" t="str">
        <f>IF(C490="MAT.",VLOOKUP(A490,INSUMOS_AUX!A:F,6,0),0)</f>
        <v>528,54</v>
      </c>
      <c r="G490" s="171">
        <f>IF(C490="M.O.",VLOOKUP(A490,INSUMOS_AUX!A:F,6,0),0)</f>
        <v>0</v>
      </c>
      <c r="H490">
        <f t="shared" si="36"/>
        <v>3.1467157439999997E-2</v>
      </c>
      <c r="I490">
        <f t="shared" si="37"/>
        <v>0</v>
      </c>
    </row>
    <row r="491" spans="1:9">
      <c r="A491" s="171">
        <v>6297</v>
      </c>
      <c r="B491" s="172" t="s">
        <v>903</v>
      </c>
      <c r="C491" s="173" t="s">
        <v>814</v>
      </c>
      <c r="D491" s="173" t="s">
        <v>30</v>
      </c>
      <c r="E491" s="171">
        <v>1</v>
      </c>
      <c r="F491" s="171" t="str">
        <f>IF(C491="MAT.",VLOOKUP(A491,INSUMOS_AUX!A:F,6,0),0)</f>
        <v>23,14</v>
      </c>
      <c r="G491" s="171">
        <f>IF(C491="M.O.",VLOOKUP(A491,INSUMOS_AUX!A:F,6,0),0)</f>
        <v>0</v>
      </c>
      <c r="H491">
        <f t="shared" si="36"/>
        <v>23.14</v>
      </c>
      <c r="I491">
        <f t="shared" si="37"/>
        <v>0</v>
      </c>
    </row>
    <row r="492" spans="1:9">
      <c r="A492" s="171">
        <v>7307</v>
      </c>
      <c r="B492" s="172" t="s">
        <v>892</v>
      </c>
      <c r="C492" s="173" t="s">
        <v>814</v>
      </c>
      <c r="D492" s="173" t="s">
        <v>828</v>
      </c>
      <c r="E492" s="171">
        <v>7.0000000000000001E-3</v>
      </c>
      <c r="F492" s="171" t="str">
        <f>IF(C492="MAT.",VLOOKUP(A492,INSUMOS_AUX!A:F,6,0),0)</f>
        <v>23,89</v>
      </c>
      <c r="G492" s="171">
        <f>IF(C492="M.O.",VLOOKUP(A492,INSUMOS_AUX!A:F,6,0),0)</f>
        <v>0</v>
      </c>
      <c r="H492">
        <f t="shared" si="36"/>
        <v>0.16723000000000002</v>
      </c>
      <c r="I492">
        <f t="shared" si="37"/>
        <v>0</v>
      </c>
    </row>
    <row r="493" spans="1:9">
      <c r="A493" s="161"/>
      <c r="B493" s="163"/>
      <c r="C493" s="163"/>
      <c r="D493" s="163"/>
      <c r="E493" s="163"/>
      <c r="F493" s="163"/>
      <c r="G493" s="163"/>
    </row>
    <row r="494" spans="1:9" ht="21">
      <c r="A494" s="167" t="s">
        <v>125</v>
      </c>
      <c r="B494" s="168" t="s">
        <v>126</v>
      </c>
      <c r="C494" s="169" t="s">
        <v>57</v>
      </c>
      <c r="D494" s="169" t="s">
        <v>30</v>
      </c>
      <c r="E494" s="170" t="s">
        <v>904</v>
      </c>
      <c r="F494" s="170">
        <f>SUM(H495:H523)</f>
        <v>43.055880308059997</v>
      </c>
      <c r="G494" s="170">
        <f>SUM(I495:I523)</f>
        <v>17.15787328</v>
      </c>
    </row>
    <row r="495" spans="1:9">
      <c r="A495" s="171">
        <v>10</v>
      </c>
      <c r="B495" s="172" t="s">
        <v>816</v>
      </c>
      <c r="C495" s="173" t="s">
        <v>814</v>
      </c>
      <c r="D495" s="173" t="s">
        <v>30</v>
      </c>
      <c r="E495" s="171">
        <v>1.1608906E-2</v>
      </c>
      <c r="F495" s="171" t="str">
        <f>IF(C495="MAT.",VLOOKUP(A495,INSUMOS_AUX!A:F,6,0),0)</f>
        <v>6,13</v>
      </c>
      <c r="G495" s="171">
        <f>IF(C495="M.O.",VLOOKUP(A495,INSUMOS_AUX!A:F,6,0),0)</f>
        <v>0</v>
      </c>
      <c r="H495">
        <f t="shared" ref="H495:H523" si="38">E495*F495</f>
        <v>7.1162593780000005E-2</v>
      </c>
      <c r="I495">
        <f t="shared" ref="I495:I523" si="39">E495*G495</f>
        <v>0</v>
      </c>
    </row>
    <row r="496" spans="1:9" ht="21">
      <c r="A496" s="171">
        <v>11359</v>
      </c>
      <c r="B496" s="172" t="s">
        <v>818</v>
      </c>
      <c r="C496" s="173" t="s">
        <v>814</v>
      </c>
      <c r="D496" s="173" t="s">
        <v>30</v>
      </c>
      <c r="E496" s="171">
        <v>9.8029999999999995E-5</v>
      </c>
      <c r="F496" s="171" t="str">
        <f>IF(C496="MAT.",VLOOKUP(A496,INSUMOS_AUX!A:F,6,0),0)</f>
        <v>604,45</v>
      </c>
      <c r="G496" s="171">
        <f>IF(C496="M.O.",VLOOKUP(A496,INSUMOS_AUX!A:F,6,0),0)</f>
        <v>0</v>
      </c>
      <c r="H496">
        <f t="shared" si="38"/>
        <v>5.9254233500000003E-2</v>
      </c>
      <c r="I496">
        <f t="shared" si="39"/>
        <v>0</v>
      </c>
    </row>
    <row r="497" spans="1:9">
      <c r="A497" s="171">
        <v>12815</v>
      </c>
      <c r="B497" s="172" t="s">
        <v>821</v>
      </c>
      <c r="C497" s="173" t="s">
        <v>814</v>
      </c>
      <c r="D497" s="173" t="s">
        <v>30</v>
      </c>
      <c r="E497" s="171">
        <v>1.3132056E-2</v>
      </c>
      <c r="F497" s="171" t="str">
        <f>IF(C497="MAT.",VLOOKUP(A497,INSUMOS_AUX!A:F,6,0),0)</f>
        <v>5,65</v>
      </c>
      <c r="G497" s="171">
        <f>IF(C497="M.O.",VLOOKUP(A497,INSUMOS_AUX!A:F,6,0),0)</f>
        <v>0</v>
      </c>
      <c r="H497">
        <f t="shared" si="38"/>
        <v>7.4196116399999998E-2</v>
      </c>
      <c r="I497">
        <f t="shared" si="39"/>
        <v>0</v>
      </c>
    </row>
    <row r="498" spans="1:9">
      <c r="A498" s="171">
        <v>12892</v>
      </c>
      <c r="B498" s="172" t="s">
        <v>822</v>
      </c>
      <c r="C498" s="173" t="s">
        <v>814</v>
      </c>
      <c r="D498" s="173" t="s">
        <v>823</v>
      </c>
      <c r="E498" s="171">
        <v>1.9887700000000001E-2</v>
      </c>
      <c r="F498" s="171" t="str">
        <f>IF(C498="MAT.",VLOOKUP(A498,INSUMOS_AUX!A:F,6,0),0)</f>
        <v>9,00</v>
      </c>
      <c r="G498" s="171">
        <f>IF(C498="M.O.",VLOOKUP(A498,INSUMOS_AUX!A:F,6,0),0)</f>
        <v>0</v>
      </c>
      <c r="H498">
        <f t="shared" si="38"/>
        <v>0.17898930000000002</v>
      </c>
      <c r="I498">
        <f t="shared" si="39"/>
        <v>0</v>
      </c>
    </row>
    <row r="499" spans="1:9">
      <c r="A499" s="171">
        <v>12893</v>
      </c>
      <c r="B499" s="172" t="s">
        <v>824</v>
      </c>
      <c r="C499" s="173" t="s">
        <v>814</v>
      </c>
      <c r="D499" s="173" t="s">
        <v>823</v>
      </c>
      <c r="E499" s="171">
        <v>2.3182480000000002E-3</v>
      </c>
      <c r="F499" s="171" t="str">
        <f>IF(C499="MAT.",VLOOKUP(A499,INSUMOS_AUX!A:F,6,0),0)</f>
        <v>48,00</v>
      </c>
      <c r="G499" s="171">
        <f>IF(C499="M.O.",VLOOKUP(A499,INSUMOS_AUX!A:F,6,0),0)</f>
        <v>0</v>
      </c>
      <c r="H499">
        <f t="shared" si="38"/>
        <v>0.11127590400000001</v>
      </c>
      <c r="I499">
        <f t="shared" si="39"/>
        <v>0</v>
      </c>
    </row>
    <row r="500" spans="1:9">
      <c r="A500" s="171">
        <v>246</v>
      </c>
      <c r="B500" s="172" t="s">
        <v>876</v>
      </c>
      <c r="C500" s="173" t="s">
        <v>820</v>
      </c>
      <c r="D500" s="173" t="s">
        <v>336</v>
      </c>
      <c r="E500" s="171">
        <v>0.73449799999999998</v>
      </c>
      <c r="F500" s="171">
        <f>IF(C500="MAT.",VLOOKUP(A500,INSUMOS_AUX!A:F,6,0),0)</f>
        <v>0</v>
      </c>
      <c r="G500" s="171" t="str">
        <f>IF(C500="M.O.",VLOOKUP(A500,INSUMOS_AUX!A:F,6,0),0)</f>
        <v>10,01</v>
      </c>
      <c r="H500">
        <f t="shared" si="38"/>
        <v>0</v>
      </c>
      <c r="I500">
        <f t="shared" si="39"/>
        <v>7.3523249799999997</v>
      </c>
    </row>
    <row r="501" spans="1:9">
      <c r="A501" s="171">
        <v>25966</v>
      </c>
      <c r="B501" s="172" t="s">
        <v>827</v>
      </c>
      <c r="C501" s="173" t="s">
        <v>814</v>
      </c>
      <c r="D501" s="173" t="s">
        <v>828</v>
      </c>
      <c r="E501" s="171">
        <v>2.1886520000000001E-3</v>
      </c>
      <c r="F501" s="171" t="str">
        <f>IF(C501="MAT.",VLOOKUP(A501,INSUMOS_AUX!A:F,6,0),0)</f>
        <v>13,63</v>
      </c>
      <c r="G501" s="171">
        <f>IF(C501="M.O.",VLOOKUP(A501,INSUMOS_AUX!A:F,6,0),0)</f>
        <v>0</v>
      </c>
      <c r="H501">
        <f t="shared" si="38"/>
        <v>2.9831326760000002E-2</v>
      </c>
      <c r="I501">
        <f t="shared" si="39"/>
        <v>0</v>
      </c>
    </row>
    <row r="502" spans="1:9">
      <c r="A502" s="171">
        <v>2696</v>
      </c>
      <c r="B502" s="172" t="s">
        <v>877</v>
      </c>
      <c r="C502" s="173" t="s">
        <v>820</v>
      </c>
      <c r="D502" s="173" t="s">
        <v>336</v>
      </c>
      <c r="E502" s="171">
        <v>0.73449799999999998</v>
      </c>
      <c r="F502" s="171">
        <f>IF(C502="MAT.",VLOOKUP(A502,INSUMOS_AUX!A:F,6,0),0)</f>
        <v>0</v>
      </c>
      <c r="G502" s="171" t="str">
        <f>IF(C502="M.O.",VLOOKUP(A502,INSUMOS_AUX!A:F,6,0),0)</f>
        <v>13,35</v>
      </c>
      <c r="H502">
        <f t="shared" si="38"/>
        <v>0</v>
      </c>
      <c r="I502">
        <f t="shared" si="39"/>
        <v>9.8055482999999999</v>
      </c>
    </row>
    <row r="503" spans="1:9">
      <c r="A503" s="171">
        <v>2711</v>
      </c>
      <c r="B503" s="172" t="s">
        <v>831</v>
      </c>
      <c r="C503" s="173" t="s">
        <v>814</v>
      </c>
      <c r="D503" s="173" t="s">
        <v>30</v>
      </c>
      <c r="E503" s="171">
        <v>9.6234000000000001E-4</v>
      </c>
      <c r="F503" s="171" t="str">
        <f>IF(C503="MAT.",VLOOKUP(A503,INSUMOS_AUX!A:F,6,0),0)</f>
        <v>100,24</v>
      </c>
      <c r="G503" s="171">
        <f>IF(C503="M.O.",VLOOKUP(A503,INSUMOS_AUX!A:F,6,0),0)</f>
        <v>0</v>
      </c>
      <c r="H503">
        <f t="shared" si="38"/>
        <v>9.6464961599999996E-2</v>
      </c>
      <c r="I503">
        <f t="shared" si="39"/>
        <v>0</v>
      </c>
    </row>
    <row r="504" spans="1:9">
      <c r="A504" s="171">
        <v>3148</v>
      </c>
      <c r="B504" s="172" t="s">
        <v>890</v>
      </c>
      <c r="C504" s="173" t="s">
        <v>814</v>
      </c>
      <c r="D504" s="173" t="s">
        <v>30</v>
      </c>
      <c r="E504" s="171">
        <v>3.5999999999999997E-2</v>
      </c>
      <c r="F504" s="171" t="str">
        <f>IF(C504="MAT.",VLOOKUP(A504,INSUMOS_AUX!A:F,6,0),0)</f>
        <v>10,40</v>
      </c>
      <c r="G504" s="171">
        <f>IF(C504="M.O.",VLOOKUP(A504,INSUMOS_AUX!A:F,6,0),0)</f>
        <v>0</v>
      </c>
      <c r="H504">
        <f t="shared" si="38"/>
        <v>0.37440000000000001</v>
      </c>
      <c r="I504">
        <f t="shared" si="39"/>
        <v>0</v>
      </c>
    </row>
    <row r="505" spans="1:9">
      <c r="A505" s="171">
        <v>36144</v>
      </c>
      <c r="B505" s="172" t="s">
        <v>832</v>
      </c>
      <c r="C505" s="173" t="s">
        <v>814</v>
      </c>
      <c r="D505" s="173" t="s">
        <v>30</v>
      </c>
      <c r="E505" s="171">
        <v>0.161433466</v>
      </c>
      <c r="F505" s="171" t="str">
        <f>IF(C505="MAT.",VLOOKUP(A505,INSUMOS_AUX!A:F,6,0),0)</f>
        <v>1,12</v>
      </c>
      <c r="G505" s="171">
        <f>IF(C505="M.O.",VLOOKUP(A505,INSUMOS_AUX!A:F,6,0),0)</f>
        <v>0</v>
      </c>
      <c r="H505">
        <f t="shared" si="38"/>
        <v>0.18080548192000001</v>
      </c>
      <c r="I505">
        <f t="shared" si="39"/>
        <v>0</v>
      </c>
    </row>
    <row r="506" spans="1:9">
      <c r="A506" s="171">
        <v>36146</v>
      </c>
      <c r="B506" s="172" t="s">
        <v>833</v>
      </c>
      <c r="C506" s="173" t="s">
        <v>814</v>
      </c>
      <c r="D506" s="173" t="s">
        <v>30</v>
      </c>
      <c r="E506" s="171">
        <v>1.795954E-3</v>
      </c>
      <c r="F506" s="171" t="str">
        <f>IF(C506="MAT.",VLOOKUP(A506,INSUMOS_AUX!A:F,6,0),0)</f>
        <v>170,00</v>
      </c>
      <c r="G506" s="171">
        <f>IF(C506="M.O.",VLOOKUP(A506,INSUMOS_AUX!A:F,6,0),0)</f>
        <v>0</v>
      </c>
      <c r="H506">
        <f t="shared" si="38"/>
        <v>0.30531217999999999</v>
      </c>
      <c r="I506">
        <f t="shared" si="39"/>
        <v>0</v>
      </c>
    </row>
    <row r="507" spans="1:9" ht="21">
      <c r="A507" s="171">
        <v>36149</v>
      </c>
      <c r="B507" s="172" t="s">
        <v>834</v>
      </c>
      <c r="C507" s="173" t="s">
        <v>814</v>
      </c>
      <c r="D507" s="173" t="s">
        <v>30</v>
      </c>
      <c r="E507" s="171">
        <v>1.0425600000000001E-3</v>
      </c>
      <c r="F507" s="171" t="str">
        <f>IF(C507="MAT.",VLOOKUP(A507,INSUMOS_AUX!A:F,6,0),0)</f>
        <v>117,50</v>
      </c>
      <c r="G507" s="171">
        <f>IF(C507="M.O.",VLOOKUP(A507,INSUMOS_AUX!A:F,6,0),0)</f>
        <v>0</v>
      </c>
      <c r="H507">
        <f t="shared" si="38"/>
        <v>0.12250080000000001</v>
      </c>
      <c r="I507">
        <f t="shared" si="39"/>
        <v>0</v>
      </c>
    </row>
    <row r="508" spans="1:9">
      <c r="A508" s="171">
        <v>36150</v>
      </c>
      <c r="B508" s="172" t="s">
        <v>835</v>
      </c>
      <c r="C508" s="173" t="s">
        <v>814</v>
      </c>
      <c r="D508" s="173" t="s">
        <v>30</v>
      </c>
      <c r="E508" s="171">
        <v>3.8318419999999998E-3</v>
      </c>
      <c r="F508" s="171" t="str">
        <f>IF(C508="MAT.",VLOOKUP(A508,INSUMOS_AUX!A:F,6,0),0)</f>
        <v>29,70</v>
      </c>
      <c r="G508" s="171">
        <f>IF(C508="M.O.",VLOOKUP(A508,INSUMOS_AUX!A:F,6,0),0)</f>
        <v>0</v>
      </c>
      <c r="H508">
        <f t="shared" si="38"/>
        <v>0.1138057074</v>
      </c>
      <c r="I508">
        <f t="shared" si="39"/>
        <v>0</v>
      </c>
    </row>
    <row r="509" spans="1:9" ht="21">
      <c r="A509" s="171">
        <v>36153</v>
      </c>
      <c r="B509" s="172" t="s">
        <v>836</v>
      </c>
      <c r="C509" s="173" t="s">
        <v>814</v>
      </c>
      <c r="D509" s="173" t="s">
        <v>30</v>
      </c>
      <c r="E509" s="171">
        <v>1.5566E-3</v>
      </c>
      <c r="F509" s="171" t="str">
        <f>IF(C509="MAT.",VLOOKUP(A509,INSUMOS_AUX!A:F,6,0),0)</f>
        <v>133,75</v>
      </c>
      <c r="G509" s="171">
        <f>IF(C509="M.O.",VLOOKUP(A509,INSUMOS_AUX!A:F,6,0),0)</f>
        <v>0</v>
      </c>
      <c r="H509">
        <f t="shared" si="38"/>
        <v>0.20819525</v>
      </c>
      <c r="I509">
        <f t="shared" si="39"/>
        <v>0</v>
      </c>
    </row>
    <row r="510" spans="1:9">
      <c r="A510" s="171">
        <v>37370</v>
      </c>
      <c r="B510" s="172" t="s">
        <v>838</v>
      </c>
      <c r="C510" s="173" t="s">
        <v>814</v>
      </c>
      <c r="D510" s="173" t="s">
        <v>336</v>
      </c>
      <c r="E510" s="171">
        <v>1.448</v>
      </c>
      <c r="F510" s="171" t="str">
        <f>IF(C510="MAT.",VLOOKUP(A510,INSUMOS_AUX!A:F,6,0),0)</f>
        <v>1,70</v>
      </c>
      <c r="G510" s="171">
        <f>IF(C510="M.O.",VLOOKUP(A510,INSUMOS_AUX!A:F,6,0),0)</f>
        <v>0</v>
      </c>
      <c r="H510">
        <f t="shared" si="38"/>
        <v>2.4615999999999998</v>
      </c>
      <c r="I510">
        <f t="shared" si="39"/>
        <v>0</v>
      </c>
    </row>
    <row r="511" spans="1:9">
      <c r="A511" s="171">
        <v>37371</v>
      </c>
      <c r="B511" s="172" t="s">
        <v>839</v>
      </c>
      <c r="C511" s="173" t="s">
        <v>814</v>
      </c>
      <c r="D511" s="173" t="s">
        <v>336</v>
      </c>
      <c r="E511" s="171">
        <v>1.448</v>
      </c>
      <c r="F511" s="171" t="str">
        <f>IF(C511="MAT.",VLOOKUP(A511,INSUMOS_AUX!A:F,6,0),0)</f>
        <v>0,64</v>
      </c>
      <c r="G511" s="171">
        <f>IF(C511="M.O.",VLOOKUP(A511,INSUMOS_AUX!A:F,6,0),0)</f>
        <v>0</v>
      </c>
      <c r="H511">
        <f t="shared" si="38"/>
        <v>0.92671999999999999</v>
      </c>
      <c r="I511">
        <f t="shared" si="39"/>
        <v>0</v>
      </c>
    </row>
    <row r="512" spans="1:9">
      <c r="A512" s="171">
        <v>37372</v>
      </c>
      <c r="B512" s="172" t="s">
        <v>840</v>
      </c>
      <c r="C512" s="173" t="s">
        <v>814</v>
      </c>
      <c r="D512" s="173" t="s">
        <v>336</v>
      </c>
      <c r="E512" s="171">
        <v>1.448</v>
      </c>
      <c r="F512" s="171" t="str">
        <f>IF(C512="MAT.",VLOOKUP(A512,INSUMOS_AUX!A:F,6,0),0)</f>
        <v>0,37</v>
      </c>
      <c r="G512" s="171">
        <f>IF(C512="M.O.",VLOOKUP(A512,INSUMOS_AUX!A:F,6,0),0)</f>
        <v>0</v>
      </c>
      <c r="H512">
        <f t="shared" si="38"/>
        <v>0.53576000000000001</v>
      </c>
      <c r="I512">
        <f t="shared" si="39"/>
        <v>0</v>
      </c>
    </row>
    <row r="513" spans="1:9">
      <c r="A513" s="171">
        <v>37373</v>
      </c>
      <c r="B513" s="172" t="s">
        <v>841</v>
      </c>
      <c r="C513" s="173" t="s">
        <v>814</v>
      </c>
      <c r="D513" s="173" t="s">
        <v>336</v>
      </c>
      <c r="E513" s="171">
        <v>1.448</v>
      </c>
      <c r="F513" s="171" t="str">
        <f>IF(C513="MAT.",VLOOKUP(A513,INSUMOS_AUX!A:F,6,0),0)</f>
        <v>0,02</v>
      </c>
      <c r="G513" s="171">
        <f>IF(C513="M.O.",VLOOKUP(A513,INSUMOS_AUX!A:F,6,0),0)</f>
        <v>0</v>
      </c>
      <c r="H513">
        <f t="shared" si="38"/>
        <v>2.896E-2</v>
      </c>
      <c r="I513">
        <f t="shared" si="39"/>
        <v>0</v>
      </c>
    </row>
    <row r="514" spans="1:9">
      <c r="A514" s="171">
        <v>38382</v>
      </c>
      <c r="B514" s="172" t="s">
        <v>843</v>
      </c>
      <c r="C514" s="173" t="s">
        <v>814</v>
      </c>
      <c r="D514" s="173" t="s">
        <v>30</v>
      </c>
      <c r="E514" s="171">
        <v>3.9530399999999997E-3</v>
      </c>
      <c r="F514" s="171" t="str">
        <f>IF(C514="MAT.",VLOOKUP(A514,INSUMOS_AUX!A:F,6,0),0)</f>
        <v>7,37</v>
      </c>
      <c r="G514" s="171">
        <f>IF(C514="M.O.",VLOOKUP(A514,INSUMOS_AUX!A:F,6,0),0)</f>
        <v>0</v>
      </c>
      <c r="H514">
        <f t="shared" si="38"/>
        <v>2.9133904799999999E-2</v>
      </c>
      <c r="I514">
        <f t="shared" si="39"/>
        <v>0</v>
      </c>
    </row>
    <row r="515" spans="1:9">
      <c r="A515" s="171">
        <v>38390</v>
      </c>
      <c r="B515" s="172" t="s">
        <v>844</v>
      </c>
      <c r="C515" s="173" t="s">
        <v>814</v>
      </c>
      <c r="D515" s="173" t="s">
        <v>30</v>
      </c>
      <c r="E515" s="171">
        <v>2.1886520000000001E-3</v>
      </c>
      <c r="F515" s="171" t="str">
        <f>IF(C515="MAT.",VLOOKUP(A515,INSUMOS_AUX!A:F,6,0),0)</f>
        <v>22,22</v>
      </c>
      <c r="G515" s="171">
        <f>IF(C515="M.O.",VLOOKUP(A515,INSUMOS_AUX!A:F,6,0),0)</f>
        <v>0</v>
      </c>
      <c r="H515">
        <f t="shared" si="38"/>
        <v>4.8631847440000001E-2</v>
      </c>
      <c r="I515">
        <f t="shared" si="39"/>
        <v>0</v>
      </c>
    </row>
    <row r="516" spans="1:9">
      <c r="A516" s="171">
        <v>38393</v>
      </c>
      <c r="B516" s="172" t="s">
        <v>845</v>
      </c>
      <c r="C516" s="173" t="s">
        <v>814</v>
      </c>
      <c r="D516" s="173" t="s">
        <v>30</v>
      </c>
      <c r="E516" s="171">
        <v>2.1886520000000001E-3</v>
      </c>
      <c r="F516" s="171" t="str">
        <f>IF(C516="MAT.",VLOOKUP(A516,INSUMOS_AUX!A:F,6,0),0)</f>
        <v>10,02</v>
      </c>
      <c r="G516" s="171">
        <f>IF(C516="M.O.",VLOOKUP(A516,INSUMOS_AUX!A:F,6,0),0)</f>
        <v>0</v>
      </c>
      <c r="H516">
        <f t="shared" si="38"/>
        <v>2.193029304E-2</v>
      </c>
      <c r="I516">
        <f t="shared" si="39"/>
        <v>0</v>
      </c>
    </row>
    <row r="517" spans="1:9">
      <c r="A517" s="171">
        <v>38396</v>
      </c>
      <c r="B517" s="172" t="s">
        <v>846</v>
      </c>
      <c r="C517" s="173" t="s">
        <v>814</v>
      </c>
      <c r="D517" s="173" t="s">
        <v>30</v>
      </c>
      <c r="E517" s="171">
        <v>7.8481999999999998E-5</v>
      </c>
      <c r="F517" s="171" t="str">
        <f>IF(C517="MAT.",VLOOKUP(A517,INSUMOS_AUX!A:F,6,0),0)</f>
        <v>308,81</v>
      </c>
      <c r="G517" s="171">
        <f>IF(C517="M.O.",VLOOKUP(A517,INSUMOS_AUX!A:F,6,0),0)</f>
        <v>0</v>
      </c>
      <c r="H517">
        <f t="shared" si="38"/>
        <v>2.4236026420000001E-2</v>
      </c>
      <c r="I517">
        <f t="shared" si="39"/>
        <v>0</v>
      </c>
    </row>
    <row r="518" spans="1:9">
      <c r="A518" s="171">
        <v>38399</v>
      </c>
      <c r="B518" s="172" t="s">
        <v>847</v>
      </c>
      <c r="C518" s="173" t="s">
        <v>814</v>
      </c>
      <c r="D518" s="173" t="s">
        <v>30</v>
      </c>
      <c r="E518" s="171">
        <v>3.92118E-4</v>
      </c>
      <c r="F518" s="171" t="str">
        <f>IF(C518="MAT.",VLOOKUP(A518,INSUMOS_AUX!A:F,6,0),0)</f>
        <v>123,87</v>
      </c>
      <c r="G518" s="171">
        <f>IF(C518="M.O.",VLOOKUP(A518,INSUMOS_AUX!A:F,6,0),0)</f>
        <v>0</v>
      </c>
      <c r="H518">
        <f t="shared" si="38"/>
        <v>4.8571656660000004E-2</v>
      </c>
      <c r="I518">
        <f t="shared" si="39"/>
        <v>0</v>
      </c>
    </row>
    <row r="519" spans="1:9" ht="21">
      <c r="A519" s="171">
        <v>38413</v>
      </c>
      <c r="B519" s="172" t="s">
        <v>848</v>
      </c>
      <c r="C519" s="173" t="s">
        <v>814</v>
      </c>
      <c r="D519" s="173" t="s">
        <v>30</v>
      </c>
      <c r="E519" s="171">
        <v>6.3856000000000007E-5</v>
      </c>
      <c r="F519" s="171" t="str">
        <f>IF(C519="MAT.",VLOOKUP(A519,INSUMOS_AUX!A:F,6,0),0)</f>
        <v>623,18</v>
      </c>
      <c r="G519" s="171">
        <f>IF(C519="M.O.",VLOOKUP(A519,INSUMOS_AUX!A:F,6,0),0)</f>
        <v>0</v>
      </c>
      <c r="H519">
        <f t="shared" si="38"/>
        <v>3.9793782079999999E-2</v>
      </c>
      <c r="I519">
        <f t="shared" si="39"/>
        <v>0</v>
      </c>
    </row>
    <row r="520" spans="1:9">
      <c r="A520" s="171">
        <v>38476</v>
      </c>
      <c r="B520" s="172" t="s">
        <v>849</v>
      </c>
      <c r="C520" s="173" t="s">
        <v>814</v>
      </c>
      <c r="D520" s="173" t="s">
        <v>30</v>
      </c>
      <c r="E520" s="171">
        <v>2.9785400000000001E-4</v>
      </c>
      <c r="F520" s="171" t="str">
        <f>IF(C520="MAT.",VLOOKUP(A520,INSUMOS_AUX!A:F,6,0),0)</f>
        <v>186,63</v>
      </c>
      <c r="G520" s="171">
        <f>IF(C520="M.O.",VLOOKUP(A520,INSUMOS_AUX!A:F,6,0),0)</f>
        <v>0</v>
      </c>
      <c r="H520">
        <f t="shared" si="38"/>
        <v>5.5588492019999998E-2</v>
      </c>
      <c r="I520">
        <f t="shared" si="39"/>
        <v>0</v>
      </c>
    </row>
    <row r="521" spans="1:9">
      <c r="A521" s="171">
        <v>38477</v>
      </c>
      <c r="B521" s="172" t="s">
        <v>850</v>
      </c>
      <c r="C521" s="173" t="s">
        <v>814</v>
      </c>
      <c r="D521" s="173" t="s">
        <v>30</v>
      </c>
      <c r="E521" s="171">
        <v>6.3856000000000007E-5</v>
      </c>
      <c r="F521" s="171" t="str">
        <f>IF(C521="MAT.",VLOOKUP(A521,INSUMOS_AUX!A:F,6,0),0)</f>
        <v>528,54</v>
      </c>
      <c r="G521" s="171">
        <f>IF(C521="M.O.",VLOOKUP(A521,INSUMOS_AUX!A:F,6,0),0)</f>
        <v>0</v>
      </c>
      <c r="H521">
        <f t="shared" si="38"/>
        <v>3.375045024E-2</v>
      </c>
      <c r="I521">
        <f t="shared" si="39"/>
        <v>0</v>
      </c>
    </row>
    <row r="522" spans="1:9">
      <c r="A522" s="171">
        <v>6298</v>
      </c>
      <c r="B522" s="172" t="s">
        <v>905</v>
      </c>
      <c r="C522" s="173" t="s">
        <v>814</v>
      </c>
      <c r="D522" s="173" t="s">
        <v>30</v>
      </c>
      <c r="E522" s="171">
        <v>1</v>
      </c>
      <c r="F522" s="171" t="str">
        <f>IF(C522="MAT.",VLOOKUP(A522,INSUMOS_AUX!A:F,6,0),0)</f>
        <v>36,66</v>
      </c>
      <c r="G522" s="171">
        <f>IF(C522="M.O.",VLOOKUP(A522,INSUMOS_AUX!A:F,6,0),0)</f>
        <v>0</v>
      </c>
      <c r="H522">
        <f t="shared" si="38"/>
        <v>36.659999999999997</v>
      </c>
      <c r="I522">
        <f t="shared" si="39"/>
        <v>0</v>
      </c>
    </row>
    <row r="523" spans="1:9">
      <c r="A523" s="171">
        <v>7307</v>
      </c>
      <c r="B523" s="172" t="s">
        <v>892</v>
      </c>
      <c r="C523" s="173" t="s">
        <v>814</v>
      </c>
      <c r="D523" s="173" t="s">
        <v>828</v>
      </c>
      <c r="E523" s="171">
        <v>8.9999999999999993E-3</v>
      </c>
      <c r="F523" s="171" t="str">
        <f>IF(C523="MAT.",VLOOKUP(A523,INSUMOS_AUX!A:F,6,0),0)</f>
        <v>23,89</v>
      </c>
      <c r="G523" s="171">
        <f>IF(C523="M.O.",VLOOKUP(A523,INSUMOS_AUX!A:F,6,0),0)</f>
        <v>0</v>
      </c>
      <c r="H523">
        <f t="shared" si="38"/>
        <v>0.21500999999999998</v>
      </c>
      <c r="I523">
        <f t="shared" si="39"/>
        <v>0</v>
      </c>
    </row>
    <row r="524" spans="1:9">
      <c r="A524" s="161"/>
      <c r="B524" s="163"/>
      <c r="C524" s="163"/>
      <c r="D524" s="163"/>
      <c r="E524" s="163"/>
      <c r="F524" s="163"/>
      <c r="G524" s="163"/>
    </row>
    <row r="525" spans="1:9" ht="31.5">
      <c r="A525" s="167" t="s">
        <v>128</v>
      </c>
      <c r="B525" s="168" t="s">
        <v>129</v>
      </c>
      <c r="C525" s="169" t="s">
        <v>57</v>
      </c>
      <c r="D525" s="169" t="s">
        <v>30</v>
      </c>
      <c r="E525" s="170" t="s">
        <v>906</v>
      </c>
      <c r="F525" s="170">
        <f>SUM(H526:H554)</f>
        <v>9.9408863954499989</v>
      </c>
      <c r="G525" s="170">
        <f>SUM(I526:I554)</f>
        <v>7.1333147199999996</v>
      </c>
    </row>
    <row r="526" spans="1:9">
      <c r="A526" s="171">
        <v>10</v>
      </c>
      <c r="B526" s="172" t="s">
        <v>816</v>
      </c>
      <c r="C526" s="173" t="s">
        <v>814</v>
      </c>
      <c r="D526" s="173" t="s">
        <v>30</v>
      </c>
      <c r="E526" s="171">
        <v>4.8263539999999997E-3</v>
      </c>
      <c r="F526" s="171" t="str">
        <f>IF(C526="MAT.",VLOOKUP(A526,INSUMOS_AUX!A:F,6,0),0)</f>
        <v>6,13</v>
      </c>
      <c r="G526" s="171">
        <f>IF(C526="M.O.",VLOOKUP(A526,INSUMOS_AUX!A:F,6,0),0)</f>
        <v>0</v>
      </c>
      <c r="H526">
        <f t="shared" ref="H526:H554" si="40">E526*F526</f>
        <v>2.9585550019999997E-2</v>
      </c>
      <c r="I526">
        <f t="shared" ref="I526:I554" si="41">E526*G526</f>
        <v>0</v>
      </c>
    </row>
    <row r="527" spans="1:9" ht="21">
      <c r="A527" s="171">
        <v>11359</v>
      </c>
      <c r="B527" s="172" t="s">
        <v>818</v>
      </c>
      <c r="C527" s="173" t="s">
        <v>814</v>
      </c>
      <c r="D527" s="173" t="s">
        <v>30</v>
      </c>
      <c r="E527" s="171">
        <v>4.0756000000000001E-5</v>
      </c>
      <c r="F527" s="171" t="str">
        <f>IF(C527="MAT.",VLOOKUP(A527,INSUMOS_AUX!A:F,6,0),0)</f>
        <v>604,45</v>
      </c>
      <c r="G527" s="171">
        <f>IF(C527="M.O.",VLOOKUP(A527,INSUMOS_AUX!A:F,6,0),0)</f>
        <v>0</v>
      </c>
      <c r="H527">
        <f t="shared" si="40"/>
        <v>2.4634964200000001E-2</v>
      </c>
      <c r="I527">
        <f t="shared" si="41"/>
        <v>0</v>
      </c>
    </row>
    <row r="528" spans="1:9">
      <c r="A528" s="171">
        <v>12815</v>
      </c>
      <c r="B528" s="172" t="s">
        <v>821</v>
      </c>
      <c r="C528" s="173" t="s">
        <v>814</v>
      </c>
      <c r="D528" s="173" t="s">
        <v>30</v>
      </c>
      <c r="E528" s="171">
        <v>5.4595980000000004E-3</v>
      </c>
      <c r="F528" s="171" t="str">
        <f>IF(C528="MAT.",VLOOKUP(A528,INSUMOS_AUX!A:F,6,0),0)</f>
        <v>5,65</v>
      </c>
      <c r="G528" s="171">
        <f>IF(C528="M.O.",VLOOKUP(A528,INSUMOS_AUX!A:F,6,0),0)</f>
        <v>0</v>
      </c>
      <c r="H528">
        <f t="shared" si="40"/>
        <v>3.0846728700000003E-2</v>
      </c>
      <c r="I528">
        <f t="shared" si="41"/>
        <v>0</v>
      </c>
    </row>
    <row r="529" spans="1:9">
      <c r="A529" s="171">
        <v>12892</v>
      </c>
      <c r="B529" s="172" t="s">
        <v>822</v>
      </c>
      <c r="C529" s="173" t="s">
        <v>814</v>
      </c>
      <c r="D529" s="173" t="s">
        <v>823</v>
      </c>
      <c r="E529" s="171">
        <v>8.2682299999999997E-3</v>
      </c>
      <c r="F529" s="171" t="str">
        <f>IF(C529="MAT.",VLOOKUP(A529,INSUMOS_AUX!A:F,6,0),0)</f>
        <v>9,00</v>
      </c>
      <c r="G529" s="171">
        <f>IF(C529="M.O.",VLOOKUP(A529,INSUMOS_AUX!A:F,6,0),0)</f>
        <v>0</v>
      </c>
      <c r="H529">
        <f t="shared" si="40"/>
        <v>7.4414069999999999E-2</v>
      </c>
      <c r="I529">
        <f t="shared" si="41"/>
        <v>0</v>
      </c>
    </row>
    <row r="530" spans="1:9">
      <c r="A530" s="171">
        <v>12893</v>
      </c>
      <c r="B530" s="172" t="s">
        <v>824</v>
      </c>
      <c r="C530" s="173" t="s">
        <v>814</v>
      </c>
      <c r="D530" s="173" t="s">
        <v>823</v>
      </c>
      <c r="E530" s="171">
        <v>9.6380200000000004E-4</v>
      </c>
      <c r="F530" s="171" t="str">
        <f>IF(C530="MAT.",VLOOKUP(A530,INSUMOS_AUX!A:F,6,0),0)</f>
        <v>48,00</v>
      </c>
      <c r="G530" s="171">
        <f>IF(C530="M.O.",VLOOKUP(A530,INSUMOS_AUX!A:F,6,0),0)</f>
        <v>0</v>
      </c>
      <c r="H530">
        <f t="shared" si="40"/>
        <v>4.6262496E-2</v>
      </c>
      <c r="I530">
        <f t="shared" si="41"/>
        <v>0</v>
      </c>
    </row>
    <row r="531" spans="1:9">
      <c r="A531" s="171">
        <v>246</v>
      </c>
      <c r="B531" s="172" t="s">
        <v>876</v>
      </c>
      <c r="C531" s="173" t="s">
        <v>820</v>
      </c>
      <c r="D531" s="173" t="s">
        <v>336</v>
      </c>
      <c r="E531" s="171">
        <v>0.30536449999999998</v>
      </c>
      <c r="F531" s="171">
        <f>IF(C531="MAT.",VLOOKUP(A531,INSUMOS_AUX!A:F,6,0),0)</f>
        <v>0</v>
      </c>
      <c r="G531" s="171" t="str">
        <f>IF(C531="M.O.",VLOOKUP(A531,INSUMOS_AUX!A:F,6,0),0)</f>
        <v>10,01</v>
      </c>
      <c r="H531">
        <f t="shared" si="40"/>
        <v>0</v>
      </c>
      <c r="I531">
        <f t="shared" si="41"/>
        <v>3.0566986449999995</v>
      </c>
    </row>
    <row r="532" spans="1:9">
      <c r="A532" s="171">
        <v>25966</v>
      </c>
      <c r="B532" s="172" t="s">
        <v>827</v>
      </c>
      <c r="C532" s="173" t="s">
        <v>814</v>
      </c>
      <c r="D532" s="173" t="s">
        <v>828</v>
      </c>
      <c r="E532" s="171">
        <v>9.0992299999999998E-4</v>
      </c>
      <c r="F532" s="171" t="str">
        <f>IF(C532="MAT.",VLOOKUP(A532,INSUMOS_AUX!A:F,6,0),0)</f>
        <v>13,63</v>
      </c>
      <c r="G532" s="171">
        <f>IF(C532="M.O.",VLOOKUP(A532,INSUMOS_AUX!A:F,6,0),0)</f>
        <v>0</v>
      </c>
      <c r="H532">
        <f t="shared" si="40"/>
        <v>1.2402250490000001E-2</v>
      </c>
      <c r="I532">
        <f t="shared" si="41"/>
        <v>0</v>
      </c>
    </row>
    <row r="533" spans="1:9">
      <c r="A533" s="171">
        <v>2696</v>
      </c>
      <c r="B533" s="172" t="s">
        <v>877</v>
      </c>
      <c r="C533" s="173" t="s">
        <v>820</v>
      </c>
      <c r="D533" s="173" t="s">
        <v>336</v>
      </c>
      <c r="E533" s="171">
        <v>0.30536449999999998</v>
      </c>
      <c r="F533" s="171">
        <f>IF(C533="MAT.",VLOOKUP(A533,INSUMOS_AUX!A:F,6,0),0)</f>
        <v>0</v>
      </c>
      <c r="G533" s="171" t="str">
        <f>IF(C533="M.O.",VLOOKUP(A533,INSUMOS_AUX!A:F,6,0),0)</f>
        <v>13,35</v>
      </c>
      <c r="H533">
        <f t="shared" si="40"/>
        <v>0</v>
      </c>
      <c r="I533">
        <f t="shared" si="41"/>
        <v>4.0766160749999996</v>
      </c>
    </row>
    <row r="534" spans="1:9">
      <c r="A534" s="171">
        <v>2711</v>
      </c>
      <c r="B534" s="172" t="s">
        <v>831</v>
      </c>
      <c r="C534" s="173" t="s">
        <v>814</v>
      </c>
      <c r="D534" s="173" t="s">
        <v>30</v>
      </c>
      <c r="E534" s="171">
        <v>4.0009000000000003E-4</v>
      </c>
      <c r="F534" s="171" t="str">
        <f>IF(C534="MAT.",VLOOKUP(A534,INSUMOS_AUX!A:F,6,0),0)</f>
        <v>100,24</v>
      </c>
      <c r="G534" s="171">
        <f>IF(C534="M.O.",VLOOKUP(A534,INSUMOS_AUX!A:F,6,0),0)</f>
        <v>0</v>
      </c>
      <c r="H534">
        <f t="shared" si="40"/>
        <v>4.0105021599999999E-2</v>
      </c>
      <c r="I534">
        <f t="shared" si="41"/>
        <v>0</v>
      </c>
    </row>
    <row r="535" spans="1:9">
      <c r="A535" s="171">
        <v>3148</v>
      </c>
      <c r="B535" s="172" t="s">
        <v>890</v>
      </c>
      <c r="C535" s="173" t="s">
        <v>814</v>
      </c>
      <c r="D535" s="173" t="s">
        <v>30</v>
      </c>
      <c r="E535" s="171">
        <v>1.2999999999999999E-2</v>
      </c>
      <c r="F535" s="171" t="str">
        <f>IF(C535="MAT.",VLOOKUP(A535,INSUMOS_AUX!A:F,6,0),0)</f>
        <v>10,40</v>
      </c>
      <c r="G535" s="171">
        <f>IF(C535="M.O.",VLOOKUP(A535,INSUMOS_AUX!A:F,6,0),0)</f>
        <v>0</v>
      </c>
      <c r="H535">
        <f t="shared" si="40"/>
        <v>0.13519999999999999</v>
      </c>
      <c r="I535">
        <f t="shared" si="41"/>
        <v>0</v>
      </c>
    </row>
    <row r="536" spans="1:9">
      <c r="A536" s="171">
        <v>36144</v>
      </c>
      <c r="B536" s="172" t="s">
        <v>832</v>
      </c>
      <c r="C536" s="173" t="s">
        <v>814</v>
      </c>
      <c r="D536" s="173" t="s">
        <v>30</v>
      </c>
      <c r="E536" s="171">
        <v>6.7115294000000006E-2</v>
      </c>
      <c r="F536" s="171" t="str">
        <f>IF(C536="MAT.",VLOOKUP(A536,INSUMOS_AUX!A:F,6,0),0)</f>
        <v>1,12</v>
      </c>
      <c r="G536" s="171">
        <f>IF(C536="M.O.",VLOOKUP(A536,INSUMOS_AUX!A:F,6,0),0)</f>
        <v>0</v>
      </c>
      <c r="H536">
        <f t="shared" si="40"/>
        <v>7.516912928000001E-2</v>
      </c>
      <c r="I536">
        <f t="shared" si="41"/>
        <v>0</v>
      </c>
    </row>
    <row r="537" spans="1:9">
      <c r="A537" s="171">
        <v>36146</v>
      </c>
      <c r="B537" s="172" t="s">
        <v>833</v>
      </c>
      <c r="C537" s="173" t="s">
        <v>814</v>
      </c>
      <c r="D537" s="173" t="s">
        <v>30</v>
      </c>
      <c r="E537" s="171">
        <v>7.4666000000000001E-4</v>
      </c>
      <c r="F537" s="171" t="str">
        <f>IF(C537="MAT.",VLOOKUP(A537,INSUMOS_AUX!A:F,6,0),0)</f>
        <v>170,00</v>
      </c>
      <c r="G537" s="171">
        <f>IF(C537="M.O.",VLOOKUP(A537,INSUMOS_AUX!A:F,6,0),0)</f>
        <v>0</v>
      </c>
      <c r="H537">
        <f t="shared" si="40"/>
        <v>0.1269322</v>
      </c>
      <c r="I537">
        <f t="shared" si="41"/>
        <v>0</v>
      </c>
    </row>
    <row r="538" spans="1:9" ht="21">
      <c r="A538" s="171">
        <v>36149</v>
      </c>
      <c r="B538" s="172" t="s">
        <v>834</v>
      </c>
      <c r="C538" s="173" t="s">
        <v>814</v>
      </c>
      <c r="D538" s="173" t="s">
        <v>30</v>
      </c>
      <c r="E538" s="171">
        <v>4.3344E-4</v>
      </c>
      <c r="F538" s="171" t="str">
        <f>IF(C538="MAT.",VLOOKUP(A538,INSUMOS_AUX!A:F,6,0),0)</f>
        <v>117,50</v>
      </c>
      <c r="G538" s="171">
        <f>IF(C538="M.O.",VLOOKUP(A538,INSUMOS_AUX!A:F,6,0),0)</f>
        <v>0</v>
      </c>
      <c r="H538">
        <f t="shared" si="40"/>
        <v>5.0929200000000001E-2</v>
      </c>
      <c r="I538">
        <f t="shared" si="41"/>
        <v>0</v>
      </c>
    </row>
    <row r="539" spans="1:9">
      <c r="A539" s="171">
        <v>36150</v>
      </c>
      <c r="B539" s="172" t="s">
        <v>835</v>
      </c>
      <c r="C539" s="173" t="s">
        <v>814</v>
      </c>
      <c r="D539" s="173" t="s">
        <v>30</v>
      </c>
      <c r="E539" s="171">
        <v>1.5930720000000001E-3</v>
      </c>
      <c r="F539" s="171" t="str">
        <f>IF(C539="MAT.",VLOOKUP(A539,INSUMOS_AUX!A:F,6,0),0)</f>
        <v>29,70</v>
      </c>
      <c r="G539" s="171">
        <f>IF(C539="M.O.",VLOOKUP(A539,INSUMOS_AUX!A:F,6,0),0)</f>
        <v>0</v>
      </c>
      <c r="H539">
        <f t="shared" si="40"/>
        <v>4.73142384E-2</v>
      </c>
      <c r="I539">
        <f t="shared" si="41"/>
        <v>0</v>
      </c>
    </row>
    <row r="540" spans="1:9" ht="21">
      <c r="A540" s="171">
        <v>36153</v>
      </c>
      <c r="B540" s="172" t="s">
        <v>836</v>
      </c>
      <c r="C540" s="173" t="s">
        <v>814</v>
      </c>
      <c r="D540" s="173" t="s">
        <v>30</v>
      </c>
      <c r="E540" s="171">
        <v>6.4714999999999998E-4</v>
      </c>
      <c r="F540" s="171" t="str">
        <f>IF(C540="MAT.",VLOOKUP(A540,INSUMOS_AUX!A:F,6,0),0)</f>
        <v>133,75</v>
      </c>
      <c r="G540" s="171">
        <f>IF(C540="M.O.",VLOOKUP(A540,INSUMOS_AUX!A:F,6,0),0)</f>
        <v>0</v>
      </c>
      <c r="H540">
        <f t="shared" si="40"/>
        <v>8.6556312499999996E-2</v>
      </c>
      <c r="I540">
        <f t="shared" si="41"/>
        <v>0</v>
      </c>
    </row>
    <row r="541" spans="1:9">
      <c r="A541" s="171">
        <v>37370</v>
      </c>
      <c r="B541" s="172" t="s">
        <v>838</v>
      </c>
      <c r="C541" s="173" t="s">
        <v>814</v>
      </c>
      <c r="D541" s="173" t="s">
        <v>336</v>
      </c>
      <c r="E541" s="171">
        <v>0.60199999999999998</v>
      </c>
      <c r="F541" s="171" t="str">
        <f>IF(C541="MAT.",VLOOKUP(A541,INSUMOS_AUX!A:F,6,0),0)</f>
        <v>1,70</v>
      </c>
      <c r="G541" s="171">
        <f>IF(C541="M.O.",VLOOKUP(A541,INSUMOS_AUX!A:F,6,0),0)</f>
        <v>0</v>
      </c>
      <c r="H541">
        <f t="shared" si="40"/>
        <v>1.0233999999999999</v>
      </c>
      <c r="I541">
        <f t="shared" si="41"/>
        <v>0</v>
      </c>
    </row>
    <row r="542" spans="1:9">
      <c r="A542" s="171">
        <v>37371</v>
      </c>
      <c r="B542" s="172" t="s">
        <v>839</v>
      </c>
      <c r="C542" s="173" t="s">
        <v>814</v>
      </c>
      <c r="D542" s="173" t="s">
        <v>336</v>
      </c>
      <c r="E542" s="171">
        <v>0.60199999999999998</v>
      </c>
      <c r="F542" s="171" t="str">
        <f>IF(C542="MAT.",VLOOKUP(A542,INSUMOS_AUX!A:F,6,0),0)</f>
        <v>0,64</v>
      </c>
      <c r="G542" s="171">
        <f>IF(C542="M.O.",VLOOKUP(A542,INSUMOS_AUX!A:F,6,0),0)</f>
        <v>0</v>
      </c>
      <c r="H542">
        <f t="shared" si="40"/>
        <v>0.38528000000000001</v>
      </c>
      <c r="I542">
        <f t="shared" si="41"/>
        <v>0</v>
      </c>
    </row>
    <row r="543" spans="1:9">
      <c r="A543" s="171">
        <v>37372</v>
      </c>
      <c r="B543" s="172" t="s">
        <v>840</v>
      </c>
      <c r="C543" s="173" t="s">
        <v>814</v>
      </c>
      <c r="D543" s="173" t="s">
        <v>336</v>
      </c>
      <c r="E543" s="171">
        <v>0.60199999999999998</v>
      </c>
      <c r="F543" s="171" t="str">
        <f>IF(C543="MAT.",VLOOKUP(A543,INSUMOS_AUX!A:F,6,0),0)</f>
        <v>0,37</v>
      </c>
      <c r="G543" s="171">
        <f>IF(C543="M.O.",VLOOKUP(A543,INSUMOS_AUX!A:F,6,0),0)</f>
        <v>0</v>
      </c>
      <c r="H543">
        <f t="shared" si="40"/>
        <v>0.22273999999999999</v>
      </c>
      <c r="I543">
        <f t="shared" si="41"/>
        <v>0</v>
      </c>
    </row>
    <row r="544" spans="1:9">
      <c r="A544" s="171">
        <v>37373</v>
      </c>
      <c r="B544" s="172" t="s">
        <v>841</v>
      </c>
      <c r="C544" s="173" t="s">
        <v>814</v>
      </c>
      <c r="D544" s="173" t="s">
        <v>336</v>
      </c>
      <c r="E544" s="171">
        <v>0.60199999999999998</v>
      </c>
      <c r="F544" s="171" t="str">
        <f>IF(C544="MAT.",VLOOKUP(A544,INSUMOS_AUX!A:F,6,0),0)</f>
        <v>0,02</v>
      </c>
      <c r="G544" s="171">
        <f>IF(C544="M.O.",VLOOKUP(A544,INSUMOS_AUX!A:F,6,0),0)</f>
        <v>0</v>
      </c>
      <c r="H544">
        <f t="shared" si="40"/>
        <v>1.204E-2</v>
      </c>
      <c r="I544">
        <f t="shared" si="41"/>
        <v>0</v>
      </c>
    </row>
    <row r="545" spans="1:9">
      <c r="A545" s="171">
        <v>38382</v>
      </c>
      <c r="B545" s="172" t="s">
        <v>843</v>
      </c>
      <c r="C545" s="173" t="s">
        <v>814</v>
      </c>
      <c r="D545" s="173" t="s">
        <v>30</v>
      </c>
      <c r="E545" s="171">
        <v>1.64346E-3</v>
      </c>
      <c r="F545" s="171" t="str">
        <f>IF(C545="MAT.",VLOOKUP(A545,INSUMOS_AUX!A:F,6,0),0)</f>
        <v>7,37</v>
      </c>
      <c r="G545" s="171">
        <f>IF(C545="M.O.",VLOOKUP(A545,INSUMOS_AUX!A:F,6,0),0)</f>
        <v>0</v>
      </c>
      <c r="H545">
        <f t="shared" si="40"/>
        <v>1.21123002E-2</v>
      </c>
      <c r="I545">
        <f t="shared" si="41"/>
        <v>0</v>
      </c>
    </row>
    <row r="546" spans="1:9">
      <c r="A546" s="171">
        <v>38390</v>
      </c>
      <c r="B546" s="172" t="s">
        <v>844</v>
      </c>
      <c r="C546" s="173" t="s">
        <v>814</v>
      </c>
      <c r="D546" s="173" t="s">
        <v>30</v>
      </c>
      <c r="E546" s="171">
        <v>9.0992299999999998E-4</v>
      </c>
      <c r="F546" s="171" t="str">
        <f>IF(C546="MAT.",VLOOKUP(A546,INSUMOS_AUX!A:F,6,0),0)</f>
        <v>22,22</v>
      </c>
      <c r="G546" s="171">
        <f>IF(C546="M.O.",VLOOKUP(A546,INSUMOS_AUX!A:F,6,0),0)</f>
        <v>0</v>
      </c>
      <c r="H546">
        <f t="shared" si="40"/>
        <v>2.0218489059999997E-2</v>
      </c>
      <c r="I546">
        <f t="shared" si="41"/>
        <v>0</v>
      </c>
    </row>
    <row r="547" spans="1:9">
      <c r="A547" s="171">
        <v>38393</v>
      </c>
      <c r="B547" s="172" t="s">
        <v>845</v>
      </c>
      <c r="C547" s="173" t="s">
        <v>814</v>
      </c>
      <c r="D547" s="173" t="s">
        <v>30</v>
      </c>
      <c r="E547" s="171">
        <v>9.0992299999999998E-4</v>
      </c>
      <c r="F547" s="171" t="str">
        <f>IF(C547="MAT.",VLOOKUP(A547,INSUMOS_AUX!A:F,6,0),0)</f>
        <v>10,02</v>
      </c>
      <c r="G547" s="171">
        <f>IF(C547="M.O.",VLOOKUP(A547,INSUMOS_AUX!A:F,6,0),0)</f>
        <v>0</v>
      </c>
      <c r="H547">
        <f t="shared" si="40"/>
        <v>9.1174284600000002E-3</v>
      </c>
      <c r="I547">
        <f t="shared" si="41"/>
        <v>0</v>
      </c>
    </row>
    <row r="548" spans="1:9">
      <c r="A548" s="171">
        <v>38396</v>
      </c>
      <c r="B548" s="172" t="s">
        <v>846</v>
      </c>
      <c r="C548" s="173" t="s">
        <v>814</v>
      </c>
      <c r="D548" s="173" t="s">
        <v>30</v>
      </c>
      <c r="E548" s="171">
        <v>3.2628E-5</v>
      </c>
      <c r="F548" s="171" t="str">
        <f>IF(C548="MAT.",VLOOKUP(A548,INSUMOS_AUX!A:F,6,0),0)</f>
        <v>308,81</v>
      </c>
      <c r="G548" s="171">
        <f>IF(C548="M.O.",VLOOKUP(A548,INSUMOS_AUX!A:F,6,0),0)</f>
        <v>0</v>
      </c>
      <c r="H548">
        <f t="shared" si="40"/>
        <v>1.007585268E-2</v>
      </c>
      <c r="I548">
        <f t="shared" si="41"/>
        <v>0</v>
      </c>
    </row>
    <row r="549" spans="1:9">
      <c r="A549" s="171">
        <v>38399</v>
      </c>
      <c r="B549" s="172" t="s">
        <v>847</v>
      </c>
      <c r="C549" s="173" t="s">
        <v>814</v>
      </c>
      <c r="D549" s="173" t="s">
        <v>30</v>
      </c>
      <c r="E549" s="171">
        <v>1.63022E-4</v>
      </c>
      <c r="F549" s="171" t="str">
        <f>IF(C549="MAT.",VLOOKUP(A549,INSUMOS_AUX!A:F,6,0),0)</f>
        <v>123,87</v>
      </c>
      <c r="G549" s="171">
        <f>IF(C549="M.O.",VLOOKUP(A549,INSUMOS_AUX!A:F,6,0),0)</f>
        <v>0</v>
      </c>
      <c r="H549">
        <f t="shared" si="40"/>
        <v>2.019353514E-2</v>
      </c>
      <c r="I549">
        <f t="shared" si="41"/>
        <v>0</v>
      </c>
    </row>
    <row r="550" spans="1:9" ht="21">
      <c r="A550" s="171">
        <v>38413</v>
      </c>
      <c r="B550" s="172" t="s">
        <v>848</v>
      </c>
      <c r="C550" s="173" t="s">
        <v>814</v>
      </c>
      <c r="D550" s="173" t="s">
        <v>30</v>
      </c>
      <c r="E550" s="171">
        <v>2.6548000000000001E-5</v>
      </c>
      <c r="F550" s="171" t="str">
        <f>IF(C550="MAT.",VLOOKUP(A550,INSUMOS_AUX!A:F,6,0),0)</f>
        <v>623,18</v>
      </c>
      <c r="G550" s="171">
        <f>IF(C550="M.O.",VLOOKUP(A550,INSUMOS_AUX!A:F,6,0),0)</f>
        <v>0</v>
      </c>
      <c r="H550">
        <f t="shared" si="40"/>
        <v>1.6544182639999998E-2</v>
      </c>
      <c r="I550">
        <f t="shared" si="41"/>
        <v>0</v>
      </c>
    </row>
    <row r="551" spans="1:9">
      <c r="A551" s="171">
        <v>38476</v>
      </c>
      <c r="B551" s="172" t="s">
        <v>849</v>
      </c>
      <c r="C551" s="173" t="s">
        <v>814</v>
      </c>
      <c r="D551" s="173" t="s">
        <v>30</v>
      </c>
      <c r="E551" s="171">
        <v>1.2383199999999999E-4</v>
      </c>
      <c r="F551" s="171" t="str">
        <f>IF(C551="MAT.",VLOOKUP(A551,INSUMOS_AUX!A:F,6,0),0)</f>
        <v>186,63</v>
      </c>
      <c r="G551" s="171">
        <f>IF(C551="M.O.",VLOOKUP(A551,INSUMOS_AUX!A:F,6,0),0)</f>
        <v>0</v>
      </c>
      <c r="H551">
        <f t="shared" si="40"/>
        <v>2.3110766159999997E-2</v>
      </c>
      <c r="I551">
        <f t="shared" si="41"/>
        <v>0</v>
      </c>
    </row>
    <row r="552" spans="1:9">
      <c r="A552" s="171">
        <v>38477</v>
      </c>
      <c r="B552" s="172" t="s">
        <v>850</v>
      </c>
      <c r="C552" s="173" t="s">
        <v>814</v>
      </c>
      <c r="D552" s="173" t="s">
        <v>30</v>
      </c>
      <c r="E552" s="171">
        <v>2.6548000000000001E-5</v>
      </c>
      <c r="F552" s="171" t="str">
        <f>IF(C552="MAT.",VLOOKUP(A552,INSUMOS_AUX!A:F,6,0),0)</f>
        <v>528,54</v>
      </c>
      <c r="G552" s="171">
        <f>IF(C552="M.O.",VLOOKUP(A552,INSUMOS_AUX!A:F,6,0),0)</f>
        <v>0</v>
      </c>
      <c r="H552">
        <f t="shared" si="40"/>
        <v>1.403167992E-2</v>
      </c>
      <c r="I552">
        <f t="shared" si="41"/>
        <v>0</v>
      </c>
    </row>
    <row r="553" spans="1:9">
      <c r="A553" s="171">
        <v>3938</v>
      </c>
      <c r="B553" s="172" t="s">
        <v>907</v>
      </c>
      <c r="C553" s="173" t="s">
        <v>814</v>
      </c>
      <c r="D553" s="173" t="s">
        <v>30</v>
      </c>
      <c r="E553" s="171">
        <v>1</v>
      </c>
      <c r="F553" s="171" t="str">
        <f>IF(C553="MAT.",VLOOKUP(A553,INSUMOS_AUX!A:F,6,0),0)</f>
        <v>7,32</v>
      </c>
      <c r="G553" s="171">
        <f>IF(C553="M.O.",VLOOKUP(A553,INSUMOS_AUX!A:F,6,0),0)</f>
        <v>0</v>
      </c>
      <c r="H553">
        <f t="shared" si="40"/>
        <v>7.32</v>
      </c>
      <c r="I553">
        <f t="shared" si="41"/>
        <v>0</v>
      </c>
    </row>
    <row r="554" spans="1:9">
      <c r="A554" s="171">
        <v>7307</v>
      </c>
      <c r="B554" s="172" t="s">
        <v>892</v>
      </c>
      <c r="C554" s="173" t="s">
        <v>814</v>
      </c>
      <c r="D554" s="173" t="s">
        <v>828</v>
      </c>
      <c r="E554" s="171">
        <v>3.0000000000000001E-3</v>
      </c>
      <c r="F554" s="171" t="str">
        <f>IF(C554="MAT.",VLOOKUP(A554,INSUMOS_AUX!A:F,6,0),0)</f>
        <v>23,89</v>
      </c>
      <c r="G554" s="171">
        <f>IF(C554="M.O.",VLOOKUP(A554,INSUMOS_AUX!A:F,6,0),0)</f>
        <v>0</v>
      </c>
      <c r="H554">
        <f t="shared" si="40"/>
        <v>7.1669999999999998E-2</v>
      </c>
      <c r="I554">
        <f t="shared" si="41"/>
        <v>0</v>
      </c>
    </row>
    <row r="555" spans="1:9">
      <c r="A555" s="161"/>
      <c r="B555" s="163"/>
      <c r="C555" s="163"/>
      <c r="D555" s="163"/>
      <c r="E555" s="163"/>
      <c r="F555" s="163"/>
      <c r="G555" s="163"/>
    </row>
    <row r="556" spans="1:9" ht="31.5">
      <c r="A556" s="167" t="s">
        <v>131</v>
      </c>
      <c r="B556" s="168" t="s">
        <v>132</v>
      </c>
      <c r="C556" s="169" t="s">
        <v>57</v>
      </c>
      <c r="D556" s="169" t="s">
        <v>30</v>
      </c>
      <c r="E556" s="170" t="s">
        <v>908</v>
      </c>
      <c r="F556" s="170">
        <f>SUM(H557:H585)</f>
        <v>13.932717183940001</v>
      </c>
      <c r="G556" s="170">
        <f>SUM(I557:I585)</f>
        <v>7.5361929599999993</v>
      </c>
    </row>
    <row r="557" spans="1:9">
      <c r="A557" s="171">
        <v>10</v>
      </c>
      <c r="B557" s="172" t="s">
        <v>816</v>
      </c>
      <c r="C557" s="173" t="s">
        <v>814</v>
      </c>
      <c r="D557" s="173" t="s">
        <v>30</v>
      </c>
      <c r="E557" s="171">
        <v>5.0989399999999997E-3</v>
      </c>
      <c r="F557" s="171" t="str">
        <f>IF(C557="MAT.",VLOOKUP(A557,INSUMOS_AUX!A:F,6,0),0)</f>
        <v>6,13</v>
      </c>
      <c r="G557" s="171">
        <f>IF(C557="M.O.",VLOOKUP(A557,INSUMOS_AUX!A:F,6,0),0)</f>
        <v>0</v>
      </c>
      <c r="H557">
        <f t="shared" ref="H557:H585" si="42">E557*F557</f>
        <v>3.1256502200000001E-2</v>
      </c>
      <c r="I557">
        <f t="shared" ref="I557:I585" si="43">E557*G557</f>
        <v>0</v>
      </c>
    </row>
    <row r="558" spans="1:9" ht="21">
      <c r="A558" s="171">
        <v>11359</v>
      </c>
      <c r="B558" s="172" t="s">
        <v>818</v>
      </c>
      <c r="C558" s="173" t="s">
        <v>814</v>
      </c>
      <c r="D558" s="173" t="s">
        <v>30</v>
      </c>
      <c r="E558" s="171">
        <v>4.3058E-5</v>
      </c>
      <c r="F558" s="171" t="str">
        <f>IF(C558="MAT.",VLOOKUP(A558,INSUMOS_AUX!A:F,6,0),0)</f>
        <v>604,45</v>
      </c>
      <c r="G558" s="171">
        <f>IF(C558="M.O.",VLOOKUP(A558,INSUMOS_AUX!A:F,6,0),0)</f>
        <v>0</v>
      </c>
      <c r="H558">
        <f t="shared" si="42"/>
        <v>2.6026408100000002E-2</v>
      </c>
      <c r="I558">
        <f t="shared" si="43"/>
        <v>0</v>
      </c>
    </row>
    <row r="559" spans="1:9">
      <c r="A559" s="171">
        <v>12815</v>
      </c>
      <c r="B559" s="172" t="s">
        <v>821</v>
      </c>
      <c r="C559" s="173" t="s">
        <v>814</v>
      </c>
      <c r="D559" s="173" t="s">
        <v>30</v>
      </c>
      <c r="E559" s="171">
        <v>5.7679480000000002E-3</v>
      </c>
      <c r="F559" s="171" t="str">
        <f>IF(C559="MAT.",VLOOKUP(A559,INSUMOS_AUX!A:F,6,0),0)</f>
        <v>5,65</v>
      </c>
      <c r="G559" s="171">
        <f>IF(C559="M.O.",VLOOKUP(A559,INSUMOS_AUX!A:F,6,0),0)</f>
        <v>0</v>
      </c>
      <c r="H559">
        <f t="shared" si="42"/>
        <v>3.2588906200000003E-2</v>
      </c>
      <c r="I559">
        <f t="shared" si="43"/>
        <v>0</v>
      </c>
    </row>
    <row r="560" spans="1:9">
      <c r="A560" s="171">
        <v>12892</v>
      </c>
      <c r="B560" s="172" t="s">
        <v>822</v>
      </c>
      <c r="C560" s="173" t="s">
        <v>814</v>
      </c>
      <c r="D560" s="173" t="s">
        <v>823</v>
      </c>
      <c r="E560" s="171">
        <v>8.7352060000000006E-3</v>
      </c>
      <c r="F560" s="171" t="str">
        <f>IF(C560="MAT.",VLOOKUP(A560,INSUMOS_AUX!A:F,6,0),0)</f>
        <v>9,00</v>
      </c>
      <c r="G560" s="171">
        <f>IF(C560="M.O.",VLOOKUP(A560,INSUMOS_AUX!A:F,6,0),0)</f>
        <v>0</v>
      </c>
      <c r="H560">
        <f t="shared" si="42"/>
        <v>7.8616854E-2</v>
      </c>
      <c r="I560">
        <f t="shared" si="43"/>
        <v>0</v>
      </c>
    </row>
    <row r="561" spans="1:9">
      <c r="A561" s="171">
        <v>12893</v>
      </c>
      <c r="B561" s="172" t="s">
        <v>824</v>
      </c>
      <c r="C561" s="173" t="s">
        <v>814</v>
      </c>
      <c r="D561" s="173" t="s">
        <v>823</v>
      </c>
      <c r="E561" s="171">
        <v>1.0182360000000001E-3</v>
      </c>
      <c r="F561" s="171" t="str">
        <f>IF(C561="MAT.",VLOOKUP(A561,INSUMOS_AUX!A:F,6,0),0)</f>
        <v>48,00</v>
      </c>
      <c r="G561" s="171">
        <f>IF(C561="M.O.",VLOOKUP(A561,INSUMOS_AUX!A:F,6,0),0)</f>
        <v>0</v>
      </c>
      <c r="H561">
        <f t="shared" si="42"/>
        <v>4.8875328000000003E-2</v>
      </c>
      <c r="I561">
        <f t="shared" si="43"/>
        <v>0</v>
      </c>
    </row>
    <row r="562" spans="1:9">
      <c r="A562" s="171">
        <v>246</v>
      </c>
      <c r="B562" s="172" t="s">
        <v>876</v>
      </c>
      <c r="C562" s="173" t="s">
        <v>820</v>
      </c>
      <c r="D562" s="173" t="s">
        <v>336</v>
      </c>
      <c r="E562" s="171">
        <v>0.32261099999999998</v>
      </c>
      <c r="F562" s="171">
        <f>IF(C562="MAT.",VLOOKUP(A562,INSUMOS_AUX!A:F,6,0),0)</f>
        <v>0</v>
      </c>
      <c r="G562" s="171" t="str">
        <f>IF(C562="M.O.",VLOOKUP(A562,INSUMOS_AUX!A:F,6,0),0)</f>
        <v>10,01</v>
      </c>
      <c r="H562">
        <f t="shared" si="42"/>
        <v>0</v>
      </c>
      <c r="I562">
        <f t="shared" si="43"/>
        <v>3.2293361099999998</v>
      </c>
    </row>
    <row r="563" spans="1:9">
      <c r="A563" s="171">
        <v>25966</v>
      </c>
      <c r="B563" s="172" t="s">
        <v>827</v>
      </c>
      <c r="C563" s="173" t="s">
        <v>814</v>
      </c>
      <c r="D563" s="173" t="s">
        <v>828</v>
      </c>
      <c r="E563" s="171">
        <v>9.6131400000000001E-4</v>
      </c>
      <c r="F563" s="171" t="str">
        <f>IF(C563="MAT.",VLOOKUP(A563,INSUMOS_AUX!A:F,6,0),0)</f>
        <v>13,63</v>
      </c>
      <c r="G563" s="171">
        <f>IF(C563="M.O.",VLOOKUP(A563,INSUMOS_AUX!A:F,6,0),0)</f>
        <v>0</v>
      </c>
      <c r="H563">
        <f t="shared" si="42"/>
        <v>1.3102709820000001E-2</v>
      </c>
      <c r="I563">
        <f t="shared" si="43"/>
        <v>0</v>
      </c>
    </row>
    <row r="564" spans="1:9">
      <c r="A564" s="171">
        <v>2696</v>
      </c>
      <c r="B564" s="172" t="s">
        <v>877</v>
      </c>
      <c r="C564" s="173" t="s">
        <v>820</v>
      </c>
      <c r="D564" s="173" t="s">
        <v>336</v>
      </c>
      <c r="E564" s="171">
        <v>0.32261099999999998</v>
      </c>
      <c r="F564" s="171">
        <f>IF(C564="MAT.",VLOOKUP(A564,INSUMOS_AUX!A:F,6,0),0)</f>
        <v>0</v>
      </c>
      <c r="G564" s="171" t="str">
        <f>IF(C564="M.O.",VLOOKUP(A564,INSUMOS_AUX!A:F,6,0),0)</f>
        <v>13,35</v>
      </c>
      <c r="H564">
        <f t="shared" si="42"/>
        <v>0</v>
      </c>
      <c r="I564">
        <f t="shared" si="43"/>
        <v>4.30685685</v>
      </c>
    </row>
    <row r="565" spans="1:9">
      <c r="A565" s="171">
        <v>2711</v>
      </c>
      <c r="B565" s="172" t="s">
        <v>831</v>
      </c>
      <c r="C565" s="173" t="s">
        <v>814</v>
      </c>
      <c r="D565" s="173" t="s">
        <v>30</v>
      </c>
      <c r="E565" s="171">
        <v>4.2268600000000003E-4</v>
      </c>
      <c r="F565" s="171" t="str">
        <f>IF(C565="MAT.",VLOOKUP(A565,INSUMOS_AUX!A:F,6,0),0)</f>
        <v>100,24</v>
      </c>
      <c r="G565" s="171">
        <f>IF(C565="M.O.",VLOOKUP(A565,INSUMOS_AUX!A:F,6,0),0)</f>
        <v>0</v>
      </c>
      <c r="H565">
        <f t="shared" si="42"/>
        <v>4.237004464E-2</v>
      </c>
      <c r="I565">
        <f t="shared" si="43"/>
        <v>0</v>
      </c>
    </row>
    <row r="566" spans="1:9">
      <c r="A566" s="171">
        <v>3148</v>
      </c>
      <c r="B566" s="172" t="s">
        <v>890</v>
      </c>
      <c r="C566" s="173" t="s">
        <v>814</v>
      </c>
      <c r="D566" s="173" t="s">
        <v>30</v>
      </c>
      <c r="E566" s="171">
        <v>1.7000000000000001E-2</v>
      </c>
      <c r="F566" s="171" t="str">
        <f>IF(C566="MAT.",VLOOKUP(A566,INSUMOS_AUX!A:F,6,0),0)</f>
        <v>10,40</v>
      </c>
      <c r="G566" s="171">
        <f>IF(C566="M.O.",VLOOKUP(A566,INSUMOS_AUX!A:F,6,0),0)</f>
        <v>0</v>
      </c>
      <c r="H566">
        <f t="shared" si="42"/>
        <v>0.17680000000000001</v>
      </c>
      <c r="I566">
        <f t="shared" si="43"/>
        <v>0</v>
      </c>
    </row>
    <row r="567" spans="1:9">
      <c r="A567" s="171">
        <v>36144</v>
      </c>
      <c r="B567" s="172" t="s">
        <v>832</v>
      </c>
      <c r="C567" s="173" t="s">
        <v>814</v>
      </c>
      <c r="D567" s="173" t="s">
        <v>30</v>
      </c>
      <c r="E567" s="171">
        <v>7.0905860000000001E-2</v>
      </c>
      <c r="F567" s="171" t="str">
        <f>IF(C567="MAT.",VLOOKUP(A567,INSUMOS_AUX!A:F,6,0),0)</f>
        <v>1,12</v>
      </c>
      <c r="G567" s="171">
        <f>IF(C567="M.O.",VLOOKUP(A567,INSUMOS_AUX!A:F,6,0),0)</f>
        <v>0</v>
      </c>
      <c r="H567">
        <f t="shared" si="42"/>
        <v>7.941456320000001E-2</v>
      </c>
      <c r="I567">
        <f t="shared" si="43"/>
        <v>0</v>
      </c>
    </row>
    <row r="568" spans="1:9">
      <c r="A568" s="171">
        <v>36146</v>
      </c>
      <c r="B568" s="172" t="s">
        <v>833</v>
      </c>
      <c r="C568" s="173" t="s">
        <v>814</v>
      </c>
      <c r="D568" s="173" t="s">
        <v>30</v>
      </c>
      <c r="E568" s="171">
        <v>7.8883000000000002E-4</v>
      </c>
      <c r="F568" s="171" t="str">
        <f>IF(C568="MAT.",VLOOKUP(A568,INSUMOS_AUX!A:F,6,0),0)</f>
        <v>170,00</v>
      </c>
      <c r="G568" s="171">
        <f>IF(C568="M.O.",VLOOKUP(A568,INSUMOS_AUX!A:F,6,0),0)</f>
        <v>0</v>
      </c>
      <c r="H568">
        <f t="shared" si="42"/>
        <v>0.1341011</v>
      </c>
      <c r="I568">
        <f t="shared" si="43"/>
        <v>0</v>
      </c>
    </row>
    <row r="569" spans="1:9" ht="21">
      <c r="A569" s="171">
        <v>36149</v>
      </c>
      <c r="B569" s="172" t="s">
        <v>834</v>
      </c>
      <c r="C569" s="173" t="s">
        <v>814</v>
      </c>
      <c r="D569" s="173" t="s">
        <v>30</v>
      </c>
      <c r="E569" s="171">
        <v>4.5792000000000001E-4</v>
      </c>
      <c r="F569" s="171" t="str">
        <f>IF(C569="MAT.",VLOOKUP(A569,INSUMOS_AUX!A:F,6,0),0)</f>
        <v>117,50</v>
      </c>
      <c r="G569" s="171">
        <f>IF(C569="M.O.",VLOOKUP(A569,INSUMOS_AUX!A:F,6,0),0)</f>
        <v>0</v>
      </c>
      <c r="H569">
        <f t="shared" si="42"/>
        <v>5.3805600000000002E-2</v>
      </c>
      <c r="I569">
        <f t="shared" si="43"/>
        <v>0</v>
      </c>
    </row>
    <row r="570" spans="1:9">
      <c r="A570" s="171">
        <v>36150</v>
      </c>
      <c r="B570" s="172" t="s">
        <v>835</v>
      </c>
      <c r="C570" s="173" t="s">
        <v>814</v>
      </c>
      <c r="D570" s="173" t="s">
        <v>30</v>
      </c>
      <c r="E570" s="171">
        <v>1.6830460000000001E-3</v>
      </c>
      <c r="F570" s="171" t="str">
        <f>IF(C570="MAT.",VLOOKUP(A570,INSUMOS_AUX!A:F,6,0),0)</f>
        <v>29,70</v>
      </c>
      <c r="G570" s="171">
        <f>IF(C570="M.O.",VLOOKUP(A570,INSUMOS_AUX!A:F,6,0),0)</f>
        <v>0</v>
      </c>
      <c r="H570">
        <f t="shared" si="42"/>
        <v>4.9986466200000003E-2</v>
      </c>
      <c r="I570">
        <f t="shared" si="43"/>
        <v>0</v>
      </c>
    </row>
    <row r="571" spans="1:9" ht="21">
      <c r="A571" s="171">
        <v>36153</v>
      </c>
      <c r="B571" s="172" t="s">
        <v>836</v>
      </c>
      <c r="C571" s="173" t="s">
        <v>814</v>
      </c>
      <c r="D571" s="173" t="s">
        <v>30</v>
      </c>
      <c r="E571" s="171">
        <v>6.8369999999999998E-4</v>
      </c>
      <c r="F571" s="171" t="str">
        <f>IF(C571="MAT.",VLOOKUP(A571,INSUMOS_AUX!A:F,6,0),0)</f>
        <v>133,75</v>
      </c>
      <c r="G571" s="171">
        <f>IF(C571="M.O.",VLOOKUP(A571,INSUMOS_AUX!A:F,6,0),0)</f>
        <v>0</v>
      </c>
      <c r="H571">
        <f t="shared" si="42"/>
        <v>9.1444874999999995E-2</v>
      </c>
      <c r="I571">
        <f t="shared" si="43"/>
        <v>0</v>
      </c>
    </row>
    <row r="572" spans="1:9">
      <c r="A572" s="171">
        <v>37370</v>
      </c>
      <c r="B572" s="172" t="s">
        <v>838</v>
      </c>
      <c r="C572" s="173" t="s">
        <v>814</v>
      </c>
      <c r="D572" s="173" t="s">
        <v>336</v>
      </c>
      <c r="E572" s="171">
        <v>0.63600000000000001</v>
      </c>
      <c r="F572" s="171" t="str">
        <f>IF(C572="MAT.",VLOOKUP(A572,INSUMOS_AUX!A:F,6,0),0)</f>
        <v>1,70</v>
      </c>
      <c r="G572" s="171">
        <f>IF(C572="M.O.",VLOOKUP(A572,INSUMOS_AUX!A:F,6,0),0)</f>
        <v>0</v>
      </c>
      <c r="H572">
        <f t="shared" si="42"/>
        <v>1.0811999999999999</v>
      </c>
      <c r="I572">
        <f t="shared" si="43"/>
        <v>0</v>
      </c>
    </row>
    <row r="573" spans="1:9">
      <c r="A573" s="171">
        <v>37371</v>
      </c>
      <c r="B573" s="172" t="s">
        <v>839</v>
      </c>
      <c r="C573" s="173" t="s">
        <v>814</v>
      </c>
      <c r="D573" s="173" t="s">
        <v>336</v>
      </c>
      <c r="E573" s="171">
        <v>0.63600000000000001</v>
      </c>
      <c r="F573" s="171" t="str">
        <f>IF(C573="MAT.",VLOOKUP(A573,INSUMOS_AUX!A:F,6,0),0)</f>
        <v>0,64</v>
      </c>
      <c r="G573" s="171">
        <f>IF(C573="M.O.",VLOOKUP(A573,INSUMOS_AUX!A:F,6,0),0)</f>
        <v>0</v>
      </c>
      <c r="H573">
        <f t="shared" si="42"/>
        <v>0.40704000000000001</v>
      </c>
      <c r="I573">
        <f t="shared" si="43"/>
        <v>0</v>
      </c>
    </row>
    <row r="574" spans="1:9">
      <c r="A574" s="171">
        <v>37372</v>
      </c>
      <c r="B574" s="172" t="s">
        <v>840</v>
      </c>
      <c r="C574" s="173" t="s">
        <v>814</v>
      </c>
      <c r="D574" s="173" t="s">
        <v>336</v>
      </c>
      <c r="E574" s="171">
        <v>0.63600000000000001</v>
      </c>
      <c r="F574" s="171" t="str">
        <f>IF(C574="MAT.",VLOOKUP(A574,INSUMOS_AUX!A:F,6,0),0)</f>
        <v>0,37</v>
      </c>
      <c r="G574" s="171">
        <f>IF(C574="M.O.",VLOOKUP(A574,INSUMOS_AUX!A:F,6,0),0)</f>
        <v>0</v>
      </c>
      <c r="H574">
        <f t="shared" si="42"/>
        <v>0.23532</v>
      </c>
      <c r="I574">
        <f t="shared" si="43"/>
        <v>0</v>
      </c>
    </row>
    <row r="575" spans="1:9">
      <c r="A575" s="171">
        <v>37373</v>
      </c>
      <c r="B575" s="172" t="s">
        <v>841</v>
      </c>
      <c r="C575" s="173" t="s">
        <v>814</v>
      </c>
      <c r="D575" s="173" t="s">
        <v>336</v>
      </c>
      <c r="E575" s="171">
        <v>0.63600000000000001</v>
      </c>
      <c r="F575" s="171" t="str">
        <f>IF(C575="MAT.",VLOOKUP(A575,INSUMOS_AUX!A:F,6,0),0)</f>
        <v>0,02</v>
      </c>
      <c r="G575" s="171">
        <f>IF(C575="M.O.",VLOOKUP(A575,INSUMOS_AUX!A:F,6,0),0)</f>
        <v>0</v>
      </c>
      <c r="H575">
        <f t="shared" si="42"/>
        <v>1.272E-2</v>
      </c>
      <c r="I575">
        <f t="shared" si="43"/>
        <v>0</v>
      </c>
    </row>
    <row r="576" spans="1:9">
      <c r="A576" s="171">
        <v>38382</v>
      </c>
      <c r="B576" s="172" t="s">
        <v>843</v>
      </c>
      <c r="C576" s="173" t="s">
        <v>814</v>
      </c>
      <c r="D576" s="173" t="s">
        <v>30</v>
      </c>
      <c r="E576" s="171">
        <v>1.73628E-3</v>
      </c>
      <c r="F576" s="171" t="str">
        <f>IF(C576="MAT.",VLOOKUP(A576,INSUMOS_AUX!A:F,6,0),0)</f>
        <v>7,37</v>
      </c>
      <c r="G576" s="171">
        <f>IF(C576="M.O.",VLOOKUP(A576,INSUMOS_AUX!A:F,6,0),0)</f>
        <v>0</v>
      </c>
      <c r="H576">
        <f t="shared" si="42"/>
        <v>1.2796383600000001E-2</v>
      </c>
      <c r="I576">
        <f t="shared" si="43"/>
        <v>0</v>
      </c>
    </row>
    <row r="577" spans="1:9">
      <c r="A577" s="171">
        <v>38390</v>
      </c>
      <c r="B577" s="172" t="s">
        <v>844</v>
      </c>
      <c r="C577" s="173" t="s">
        <v>814</v>
      </c>
      <c r="D577" s="173" t="s">
        <v>30</v>
      </c>
      <c r="E577" s="171">
        <v>9.6131400000000001E-4</v>
      </c>
      <c r="F577" s="171" t="str">
        <f>IF(C577="MAT.",VLOOKUP(A577,INSUMOS_AUX!A:F,6,0),0)</f>
        <v>22,22</v>
      </c>
      <c r="G577" s="171">
        <f>IF(C577="M.O.",VLOOKUP(A577,INSUMOS_AUX!A:F,6,0),0)</f>
        <v>0</v>
      </c>
      <c r="H577">
        <f t="shared" si="42"/>
        <v>2.1360397079999999E-2</v>
      </c>
      <c r="I577">
        <f t="shared" si="43"/>
        <v>0</v>
      </c>
    </row>
    <row r="578" spans="1:9">
      <c r="A578" s="171">
        <v>38393</v>
      </c>
      <c r="B578" s="172" t="s">
        <v>845</v>
      </c>
      <c r="C578" s="173" t="s">
        <v>814</v>
      </c>
      <c r="D578" s="173" t="s">
        <v>30</v>
      </c>
      <c r="E578" s="171">
        <v>9.6131400000000001E-4</v>
      </c>
      <c r="F578" s="171" t="str">
        <f>IF(C578="MAT.",VLOOKUP(A578,INSUMOS_AUX!A:F,6,0),0)</f>
        <v>10,02</v>
      </c>
      <c r="G578" s="171">
        <f>IF(C578="M.O.",VLOOKUP(A578,INSUMOS_AUX!A:F,6,0),0)</f>
        <v>0</v>
      </c>
      <c r="H578">
        <f t="shared" si="42"/>
        <v>9.6323662800000005E-3</v>
      </c>
      <c r="I578">
        <f t="shared" si="43"/>
        <v>0</v>
      </c>
    </row>
    <row r="579" spans="1:9">
      <c r="A579" s="171">
        <v>38396</v>
      </c>
      <c r="B579" s="172" t="s">
        <v>846</v>
      </c>
      <c r="C579" s="173" t="s">
        <v>814</v>
      </c>
      <c r="D579" s="173" t="s">
        <v>30</v>
      </c>
      <c r="E579" s="171">
        <v>3.4471999999999998E-5</v>
      </c>
      <c r="F579" s="171" t="str">
        <f>IF(C579="MAT.",VLOOKUP(A579,INSUMOS_AUX!A:F,6,0),0)</f>
        <v>308,81</v>
      </c>
      <c r="G579" s="171">
        <f>IF(C579="M.O.",VLOOKUP(A579,INSUMOS_AUX!A:F,6,0),0)</f>
        <v>0</v>
      </c>
      <c r="H579">
        <f t="shared" si="42"/>
        <v>1.064529832E-2</v>
      </c>
      <c r="I579">
        <f t="shared" si="43"/>
        <v>0</v>
      </c>
    </row>
    <row r="580" spans="1:9">
      <c r="A580" s="171">
        <v>38399</v>
      </c>
      <c r="B580" s="172" t="s">
        <v>847</v>
      </c>
      <c r="C580" s="173" t="s">
        <v>814</v>
      </c>
      <c r="D580" s="173" t="s">
        <v>30</v>
      </c>
      <c r="E580" s="171">
        <v>1.7222799999999999E-4</v>
      </c>
      <c r="F580" s="171" t="str">
        <f>IF(C580="MAT.",VLOOKUP(A580,INSUMOS_AUX!A:F,6,0),0)</f>
        <v>123,87</v>
      </c>
      <c r="G580" s="171">
        <f>IF(C580="M.O.",VLOOKUP(A580,INSUMOS_AUX!A:F,6,0),0)</f>
        <v>0</v>
      </c>
      <c r="H580">
        <f t="shared" si="42"/>
        <v>2.133388236E-2</v>
      </c>
      <c r="I580">
        <f t="shared" si="43"/>
        <v>0</v>
      </c>
    </row>
    <row r="581" spans="1:9" ht="21">
      <c r="A581" s="171">
        <v>38413</v>
      </c>
      <c r="B581" s="172" t="s">
        <v>848</v>
      </c>
      <c r="C581" s="173" t="s">
        <v>814</v>
      </c>
      <c r="D581" s="173" t="s">
        <v>30</v>
      </c>
      <c r="E581" s="171">
        <v>2.8048E-5</v>
      </c>
      <c r="F581" s="171" t="str">
        <f>IF(C581="MAT.",VLOOKUP(A581,INSUMOS_AUX!A:F,6,0),0)</f>
        <v>623,18</v>
      </c>
      <c r="G581" s="171">
        <f>IF(C581="M.O.",VLOOKUP(A581,INSUMOS_AUX!A:F,6,0),0)</f>
        <v>0</v>
      </c>
      <c r="H581">
        <f t="shared" si="42"/>
        <v>1.747895264E-2</v>
      </c>
      <c r="I581">
        <f t="shared" si="43"/>
        <v>0</v>
      </c>
    </row>
    <row r="582" spans="1:9">
      <c r="A582" s="171">
        <v>38476</v>
      </c>
      <c r="B582" s="172" t="s">
        <v>849</v>
      </c>
      <c r="C582" s="173" t="s">
        <v>814</v>
      </c>
      <c r="D582" s="173" t="s">
        <v>30</v>
      </c>
      <c r="E582" s="171">
        <v>1.3082600000000001E-4</v>
      </c>
      <c r="F582" s="171" t="str">
        <f>IF(C582="MAT.",VLOOKUP(A582,INSUMOS_AUX!A:F,6,0),0)</f>
        <v>186,63</v>
      </c>
      <c r="G582" s="171">
        <f>IF(C582="M.O.",VLOOKUP(A582,INSUMOS_AUX!A:F,6,0),0)</f>
        <v>0</v>
      </c>
      <c r="H582">
        <f t="shared" si="42"/>
        <v>2.4416056380000002E-2</v>
      </c>
      <c r="I582">
        <f t="shared" si="43"/>
        <v>0</v>
      </c>
    </row>
    <row r="583" spans="1:9">
      <c r="A583" s="171">
        <v>38477</v>
      </c>
      <c r="B583" s="172" t="s">
        <v>850</v>
      </c>
      <c r="C583" s="173" t="s">
        <v>814</v>
      </c>
      <c r="D583" s="173" t="s">
        <v>30</v>
      </c>
      <c r="E583" s="171">
        <v>2.8048E-5</v>
      </c>
      <c r="F583" s="171" t="str">
        <f>IF(C583="MAT.",VLOOKUP(A583,INSUMOS_AUX!A:F,6,0),0)</f>
        <v>528,54</v>
      </c>
      <c r="G583" s="171">
        <f>IF(C583="M.O.",VLOOKUP(A583,INSUMOS_AUX!A:F,6,0),0)</f>
        <v>0</v>
      </c>
      <c r="H583">
        <f t="shared" si="42"/>
        <v>1.482448992E-2</v>
      </c>
      <c r="I583">
        <f t="shared" si="43"/>
        <v>0</v>
      </c>
    </row>
    <row r="584" spans="1:9">
      <c r="A584" s="171">
        <v>3921</v>
      </c>
      <c r="B584" s="172" t="s">
        <v>909</v>
      </c>
      <c r="C584" s="173" t="s">
        <v>814</v>
      </c>
      <c r="D584" s="173" t="s">
        <v>30</v>
      </c>
      <c r="E584" s="171">
        <v>1</v>
      </c>
      <c r="F584" s="171" t="str">
        <f>IF(C584="MAT.",VLOOKUP(A584,INSUMOS_AUX!A:F,6,0),0)</f>
        <v>11,11</v>
      </c>
      <c r="G584" s="171">
        <f>IF(C584="M.O.",VLOOKUP(A584,INSUMOS_AUX!A:F,6,0),0)</f>
        <v>0</v>
      </c>
      <c r="H584">
        <f t="shared" si="42"/>
        <v>11.11</v>
      </c>
      <c r="I584">
        <f t="shared" si="43"/>
        <v>0</v>
      </c>
    </row>
    <row r="585" spans="1:9">
      <c r="A585" s="171">
        <v>7307</v>
      </c>
      <c r="B585" s="172" t="s">
        <v>892</v>
      </c>
      <c r="C585" s="173" t="s">
        <v>814</v>
      </c>
      <c r="D585" s="173" t="s">
        <v>828</v>
      </c>
      <c r="E585" s="171">
        <v>4.0000000000000001E-3</v>
      </c>
      <c r="F585" s="171" t="str">
        <f>IF(C585="MAT.",VLOOKUP(A585,INSUMOS_AUX!A:F,6,0),0)</f>
        <v>23,89</v>
      </c>
      <c r="G585" s="171">
        <f>IF(C585="M.O.",VLOOKUP(A585,INSUMOS_AUX!A:F,6,0),0)</f>
        <v>0</v>
      </c>
      <c r="H585">
        <f t="shared" si="42"/>
        <v>9.5560000000000006E-2</v>
      </c>
      <c r="I585">
        <f t="shared" si="43"/>
        <v>0</v>
      </c>
    </row>
    <row r="586" spans="1:9">
      <c r="A586" s="161"/>
      <c r="B586" s="163"/>
      <c r="C586" s="163"/>
      <c r="D586" s="163"/>
      <c r="E586" s="163"/>
      <c r="F586" s="163"/>
      <c r="G586" s="163"/>
    </row>
    <row r="587" spans="1:9" ht="31.5">
      <c r="A587" s="167" t="s">
        <v>134</v>
      </c>
      <c r="B587" s="168" t="s">
        <v>135</v>
      </c>
      <c r="C587" s="169" t="s">
        <v>57</v>
      </c>
      <c r="D587" s="169" t="s">
        <v>30</v>
      </c>
      <c r="E587" s="170" t="s">
        <v>908</v>
      </c>
      <c r="F587" s="170">
        <f>SUM(H588:H616)</f>
        <v>13.92271718394</v>
      </c>
      <c r="G587" s="170">
        <f>SUM(I588:I616)</f>
        <v>7.5361929599999993</v>
      </c>
    </row>
    <row r="588" spans="1:9">
      <c r="A588" s="171">
        <v>10</v>
      </c>
      <c r="B588" s="172" t="s">
        <v>816</v>
      </c>
      <c r="C588" s="173" t="s">
        <v>814</v>
      </c>
      <c r="D588" s="173" t="s">
        <v>30</v>
      </c>
      <c r="E588" s="171">
        <v>5.0989399999999997E-3</v>
      </c>
      <c r="F588" s="171" t="str">
        <f>IF(C588="MAT.",VLOOKUP(A588,INSUMOS_AUX!A:F,6,0),0)</f>
        <v>6,13</v>
      </c>
      <c r="G588" s="171">
        <f>IF(C588="M.O.",VLOOKUP(A588,INSUMOS_AUX!A:F,6,0),0)</f>
        <v>0</v>
      </c>
      <c r="H588">
        <f t="shared" ref="H588:H616" si="44">E588*F588</f>
        <v>3.1256502200000001E-2</v>
      </c>
      <c r="I588">
        <f t="shared" ref="I588:I616" si="45">E588*G588</f>
        <v>0</v>
      </c>
    </row>
    <row r="589" spans="1:9" ht="21">
      <c r="A589" s="171">
        <v>11359</v>
      </c>
      <c r="B589" s="172" t="s">
        <v>818</v>
      </c>
      <c r="C589" s="173" t="s">
        <v>814</v>
      </c>
      <c r="D589" s="173" t="s">
        <v>30</v>
      </c>
      <c r="E589" s="171">
        <v>4.3058E-5</v>
      </c>
      <c r="F589" s="171" t="str">
        <f>IF(C589="MAT.",VLOOKUP(A589,INSUMOS_AUX!A:F,6,0),0)</f>
        <v>604,45</v>
      </c>
      <c r="G589" s="171">
        <f>IF(C589="M.O.",VLOOKUP(A589,INSUMOS_AUX!A:F,6,0),0)</f>
        <v>0</v>
      </c>
      <c r="H589">
        <f t="shared" si="44"/>
        <v>2.6026408100000002E-2</v>
      </c>
      <c r="I589">
        <f t="shared" si="45"/>
        <v>0</v>
      </c>
    </row>
    <row r="590" spans="1:9">
      <c r="A590" s="171">
        <v>12815</v>
      </c>
      <c r="B590" s="172" t="s">
        <v>821</v>
      </c>
      <c r="C590" s="173" t="s">
        <v>814</v>
      </c>
      <c r="D590" s="173" t="s">
        <v>30</v>
      </c>
      <c r="E590" s="171">
        <v>5.7679480000000002E-3</v>
      </c>
      <c r="F590" s="171" t="str">
        <f>IF(C590="MAT.",VLOOKUP(A590,INSUMOS_AUX!A:F,6,0),0)</f>
        <v>5,65</v>
      </c>
      <c r="G590" s="171">
        <f>IF(C590="M.O.",VLOOKUP(A590,INSUMOS_AUX!A:F,6,0),0)</f>
        <v>0</v>
      </c>
      <c r="H590">
        <f t="shared" si="44"/>
        <v>3.2588906200000003E-2</v>
      </c>
      <c r="I590">
        <f t="shared" si="45"/>
        <v>0</v>
      </c>
    </row>
    <row r="591" spans="1:9">
      <c r="A591" s="171">
        <v>12892</v>
      </c>
      <c r="B591" s="172" t="s">
        <v>822</v>
      </c>
      <c r="C591" s="173" t="s">
        <v>814</v>
      </c>
      <c r="D591" s="173" t="s">
        <v>823</v>
      </c>
      <c r="E591" s="171">
        <v>8.7352060000000006E-3</v>
      </c>
      <c r="F591" s="171" t="str">
        <f>IF(C591="MAT.",VLOOKUP(A591,INSUMOS_AUX!A:F,6,0),0)</f>
        <v>9,00</v>
      </c>
      <c r="G591" s="171">
        <f>IF(C591="M.O.",VLOOKUP(A591,INSUMOS_AUX!A:F,6,0),0)</f>
        <v>0</v>
      </c>
      <c r="H591">
        <f t="shared" si="44"/>
        <v>7.8616854E-2</v>
      </c>
      <c r="I591">
        <f t="shared" si="45"/>
        <v>0</v>
      </c>
    </row>
    <row r="592" spans="1:9">
      <c r="A592" s="171">
        <v>12893</v>
      </c>
      <c r="B592" s="172" t="s">
        <v>824</v>
      </c>
      <c r="C592" s="173" t="s">
        <v>814</v>
      </c>
      <c r="D592" s="173" t="s">
        <v>823</v>
      </c>
      <c r="E592" s="171">
        <v>1.0182360000000001E-3</v>
      </c>
      <c r="F592" s="171" t="str">
        <f>IF(C592="MAT.",VLOOKUP(A592,INSUMOS_AUX!A:F,6,0),0)</f>
        <v>48,00</v>
      </c>
      <c r="G592" s="171">
        <f>IF(C592="M.O.",VLOOKUP(A592,INSUMOS_AUX!A:F,6,0),0)</f>
        <v>0</v>
      </c>
      <c r="H592">
        <f t="shared" si="44"/>
        <v>4.8875328000000003E-2</v>
      </c>
      <c r="I592">
        <f t="shared" si="45"/>
        <v>0</v>
      </c>
    </row>
    <row r="593" spans="1:9">
      <c r="A593" s="171">
        <v>246</v>
      </c>
      <c r="B593" s="172" t="s">
        <v>876</v>
      </c>
      <c r="C593" s="173" t="s">
        <v>820</v>
      </c>
      <c r="D593" s="173" t="s">
        <v>336</v>
      </c>
      <c r="E593" s="171">
        <v>0.32261099999999998</v>
      </c>
      <c r="F593" s="171">
        <f>IF(C593="MAT.",VLOOKUP(A593,INSUMOS_AUX!A:F,6,0),0)</f>
        <v>0</v>
      </c>
      <c r="G593" s="171" t="str">
        <f>IF(C593="M.O.",VLOOKUP(A593,INSUMOS_AUX!A:F,6,0),0)</f>
        <v>10,01</v>
      </c>
      <c r="H593">
        <f t="shared" si="44"/>
        <v>0</v>
      </c>
      <c r="I593">
        <f t="shared" si="45"/>
        <v>3.2293361099999998</v>
      </c>
    </row>
    <row r="594" spans="1:9">
      <c r="A594" s="171">
        <v>25966</v>
      </c>
      <c r="B594" s="172" t="s">
        <v>827</v>
      </c>
      <c r="C594" s="173" t="s">
        <v>814</v>
      </c>
      <c r="D594" s="173" t="s">
        <v>828</v>
      </c>
      <c r="E594" s="171">
        <v>9.6131400000000001E-4</v>
      </c>
      <c r="F594" s="171" t="str">
        <f>IF(C594="MAT.",VLOOKUP(A594,INSUMOS_AUX!A:F,6,0),0)</f>
        <v>13,63</v>
      </c>
      <c r="G594" s="171">
        <f>IF(C594="M.O.",VLOOKUP(A594,INSUMOS_AUX!A:F,6,0),0)</f>
        <v>0</v>
      </c>
      <c r="H594">
        <f t="shared" si="44"/>
        <v>1.3102709820000001E-2</v>
      </c>
      <c r="I594">
        <f t="shared" si="45"/>
        <v>0</v>
      </c>
    </row>
    <row r="595" spans="1:9">
      <c r="A595" s="171">
        <v>2696</v>
      </c>
      <c r="B595" s="172" t="s">
        <v>877</v>
      </c>
      <c r="C595" s="173" t="s">
        <v>820</v>
      </c>
      <c r="D595" s="173" t="s">
        <v>336</v>
      </c>
      <c r="E595" s="171">
        <v>0.32261099999999998</v>
      </c>
      <c r="F595" s="171">
        <f>IF(C595="MAT.",VLOOKUP(A595,INSUMOS_AUX!A:F,6,0),0)</f>
        <v>0</v>
      </c>
      <c r="G595" s="171" t="str">
        <f>IF(C595="M.O.",VLOOKUP(A595,INSUMOS_AUX!A:F,6,0),0)</f>
        <v>13,35</v>
      </c>
      <c r="H595">
        <f t="shared" si="44"/>
        <v>0</v>
      </c>
      <c r="I595">
        <f t="shared" si="45"/>
        <v>4.30685685</v>
      </c>
    </row>
    <row r="596" spans="1:9">
      <c r="A596" s="171">
        <v>2711</v>
      </c>
      <c r="B596" s="172" t="s">
        <v>831</v>
      </c>
      <c r="C596" s="173" t="s">
        <v>814</v>
      </c>
      <c r="D596" s="173" t="s">
        <v>30</v>
      </c>
      <c r="E596" s="171">
        <v>4.2268600000000003E-4</v>
      </c>
      <c r="F596" s="171" t="str">
        <f>IF(C596="MAT.",VLOOKUP(A596,INSUMOS_AUX!A:F,6,0),0)</f>
        <v>100,24</v>
      </c>
      <c r="G596" s="171">
        <f>IF(C596="M.O.",VLOOKUP(A596,INSUMOS_AUX!A:F,6,0),0)</f>
        <v>0</v>
      </c>
      <c r="H596">
        <f t="shared" si="44"/>
        <v>4.237004464E-2</v>
      </c>
      <c r="I596">
        <f t="shared" si="45"/>
        <v>0</v>
      </c>
    </row>
    <row r="597" spans="1:9">
      <c r="A597" s="171">
        <v>3148</v>
      </c>
      <c r="B597" s="172" t="s">
        <v>890</v>
      </c>
      <c r="C597" s="173" t="s">
        <v>814</v>
      </c>
      <c r="D597" s="173" t="s">
        <v>30</v>
      </c>
      <c r="E597" s="171">
        <v>1.7000000000000001E-2</v>
      </c>
      <c r="F597" s="171" t="str">
        <f>IF(C597="MAT.",VLOOKUP(A597,INSUMOS_AUX!A:F,6,0),0)</f>
        <v>10,40</v>
      </c>
      <c r="G597" s="171">
        <f>IF(C597="M.O.",VLOOKUP(A597,INSUMOS_AUX!A:F,6,0),0)</f>
        <v>0</v>
      </c>
      <c r="H597">
        <f t="shared" si="44"/>
        <v>0.17680000000000001</v>
      </c>
      <c r="I597">
        <f t="shared" si="45"/>
        <v>0</v>
      </c>
    </row>
    <row r="598" spans="1:9">
      <c r="A598" s="171">
        <v>36144</v>
      </c>
      <c r="B598" s="172" t="s">
        <v>832</v>
      </c>
      <c r="C598" s="173" t="s">
        <v>814</v>
      </c>
      <c r="D598" s="173" t="s">
        <v>30</v>
      </c>
      <c r="E598" s="171">
        <v>7.0905860000000001E-2</v>
      </c>
      <c r="F598" s="171" t="str">
        <f>IF(C598="MAT.",VLOOKUP(A598,INSUMOS_AUX!A:F,6,0),0)</f>
        <v>1,12</v>
      </c>
      <c r="G598" s="171">
        <f>IF(C598="M.O.",VLOOKUP(A598,INSUMOS_AUX!A:F,6,0),0)</f>
        <v>0</v>
      </c>
      <c r="H598">
        <f t="shared" si="44"/>
        <v>7.941456320000001E-2</v>
      </c>
      <c r="I598">
        <f t="shared" si="45"/>
        <v>0</v>
      </c>
    </row>
    <row r="599" spans="1:9">
      <c r="A599" s="171">
        <v>36146</v>
      </c>
      <c r="B599" s="172" t="s">
        <v>833</v>
      </c>
      <c r="C599" s="173" t="s">
        <v>814</v>
      </c>
      <c r="D599" s="173" t="s">
        <v>30</v>
      </c>
      <c r="E599" s="171">
        <v>7.8883000000000002E-4</v>
      </c>
      <c r="F599" s="171" t="str">
        <f>IF(C599="MAT.",VLOOKUP(A599,INSUMOS_AUX!A:F,6,0),0)</f>
        <v>170,00</v>
      </c>
      <c r="G599" s="171">
        <f>IF(C599="M.O.",VLOOKUP(A599,INSUMOS_AUX!A:F,6,0),0)</f>
        <v>0</v>
      </c>
      <c r="H599">
        <f t="shared" si="44"/>
        <v>0.1341011</v>
      </c>
      <c r="I599">
        <f t="shared" si="45"/>
        <v>0</v>
      </c>
    </row>
    <row r="600" spans="1:9" ht="21">
      <c r="A600" s="171">
        <v>36149</v>
      </c>
      <c r="B600" s="172" t="s">
        <v>834</v>
      </c>
      <c r="C600" s="173" t="s">
        <v>814</v>
      </c>
      <c r="D600" s="173" t="s">
        <v>30</v>
      </c>
      <c r="E600" s="171">
        <v>4.5792000000000001E-4</v>
      </c>
      <c r="F600" s="171" t="str">
        <f>IF(C600="MAT.",VLOOKUP(A600,INSUMOS_AUX!A:F,6,0),0)</f>
        <v>117,50</v>
      </c>
      <c r="G600" s="171">
        <f>IF(C600="M.O.",VLOOKUP(A600,INSUMOS_AUX!A:F,6,0),0)</f>
        <v>0</v>
      </c>
      <c r="H600">
        <f t="shared" si="44"/>
        <v>5.3805600000000002E-2</v>
      </c>
      <c r="I600">
        <f t="shared" si="45"/>
        <v>0</v>
      </c>
    </row>
    <row r="601" spans="1:9">
      <c r="A601" s="171">
        <v>36150</v>
      </c>
      <c r="B601" s="172" t="s">
        <v>835</v>
      </c>
      <c r="C601" s="173" t="s">
        <v>814</v>
      </c>
      <c r="D601" s="173" t="s">
        <v>30</v>
      </c>
      <c r="E601" s="171">
        <v>1.6830460000000001E-3</v>
      </c>
      <c r="F601" s="171" t="str">
        <f>IF(C601="MAT.",VLOOKUP(A601,INSUMOS_AUX!A:F,6,0),0)</f>
        <v>29,70</v>
      </c>
      <c r="G601" s="171">
        <f>IF(C601="M.O.",VLOOKUP(A601,INSUMOS_AUX!A:F,6,0),0)</f>
        <v>0</v>
      </c>
      <c r="H601">
        <f t="shared" si="44"/>
        <v>4.9986466200000003E-2</v>
      </c>
      <c r="I601">
        <f t="shared" si="45"/>
        <v>0</v>
      </c>
    </row>
    <row r="602" spans="1:9" ht="21">
      <c r="A602" s="171">
        <v>36153</v>
      </c>
      <c r="B602" s="172" t="s">
        <v>836</v>
      </c>
      <c r="C602" s="173" t="s">
        <v>814</v>
      </c>
      <c r="D602" s="173" t="s">
        <v>30</v>
      </c>
      <c r="E602" s="171">
        <v>6.8369999999999998E-4</v>
      </c>
      <c r="F602" s="171" t="str">
        <f>IF(C602="MAT.",VLOOKUP(A602,INSUMOS_AUX!A:F,6,0),0)</f>
        <v>133,75</v>
      </c>
      <c r="G602" s="171">
        <f>IF(C602="M.O.",VLOOKUP(A602,INSUMOS_AUX!A:F,6,0),0)</f>
        <v>0</v>
      </c>
      <c r="H602">
        <f t="shared" si="44"/>
        <v>9.1444874999999995E-2</v>
      </c>
      <c r="I602">
        <f t="shared" si="45"/>
        <v>0</v>
      </c>
    </row>
    <row r="603" spans="1:9">
      <c r="A603" s="171">
        <v>37370</v>
      </c>
      <c r="B603" s="172" t="s">
        <v>838</v>
      </c>
      <c r="C603" s="173" t="s">
        <v>814</v>
      </c>
      <c r="D603" s="173" t="s">
        <v>336</v>
      </c>
      <c r="E603" s="171">
        <v>0.63600000000000001</v>
      </c>
      <c r="F603" s="171" t="str">
        <f>IF(C603="MAT.",VLOOKUP(A603,INSUMOS_AUX!A:F,6,0),0)</f>
        <v>1,70</v>
      </c>
      <c r="G603" s="171">
        <f>IF(C603="M.O.",VLOOKUP(A603,INSUMOS_AUX!A:F,6,0),0)</f>
        <v>0</v>
      </c>
      <c r="H603">
        <f t="shared" si="44"/>
        <v>1.0811999999999999</v>
      </c>
      <c r="I603">
        <f t="shared" si="45"/>
        <v>0</v>
      </c>
    </row>
    <row r="604" spans="1:9">
      <c r="A604" s="171">
        <v>37371</v>
      </c>
      <c r="B604" s="172" t="s">
        <v>839</v>
      </c>
      <c r="C604" s="173" t="s">
        <v>814</v>
      </c>
      <c r="D604" s="173" t="s">
        <v>336</v>
      </c>
      <c r="E604" s="171">
        <v>0.63600000000000001</v>
      </c>
      <c r="F604" s="171" t="str">
        <f>IF(C604="MAT.",VLOOKUP(A604,INSUMOS_AUX!A:F,6,0),0)</f>
        <v>0,64</v>
      </c>
      <c r="G604" s="171">
        <f>IF(C604="M.O.",VLOOKUP(A604,INSUMOS_AUX!A:F,6,0),0)</f>
        <v>0</v>
      </c>
      <c r="H604">
        <f t="shared" si="44"/>
        <v>0.40704000000000001</v>
      </c>
      <c r="I604">
        <f t="shared" si="45"/>
        <v>0</v>
      </c>
    </row>
    <row r="605" spans="1:9">
      <c r="A605" s="171">
        <v>37372</v>
      </c>
      <c r="B605" s="172" t="s">
        <v>840</v>
      </c>
      <c r="C605" s="173" t="s">
        <v>814</v>
      </c>
      <c r="D605" s="173" t="s">
        <v>336</v>
      </c>
      <c r="E605" s="171">
        <v>0.63600000000000001</v>
      </c>
      <c r="F605" s="171" t="str">
        <f>IF(C605="MAT.",VLOOKUP(A605,INSUMOS_AUX!A:F,6,0),0)</f>
        <v>0,37</v>
      </c>
      <c r="G605" s="171">
        <f>IF(C605="M.O.",VLOOKUP(A605,INSUMOS_AUX!A:F,6,0),0)</f>
        <v>0</v>
      </c>
      <c r="H605">
        <f t="shared" si="44"/>
        <v>0.23532</v>
      </c>
      <c r="I605">
        <f t="shared" si="45"/>
        <v>0</v>
      </c>
    </row>
    <row r="606" spans="1:9">
      <c r="A606" s="171">
        <v>37373</v>
      </c>
      <c r="B606" s="172" t="s">
        <v>841</v>
      </c>
      <c r="C606" s="173" t="s">
        <v>814</v>
      </c>
      <c r="D606" s="173" t="s">
        <v>336</v>
      </c>
      <c r="E606" s="171">
        <v>0.63600000000000001</v>
      </c>
      <c r="F606" s="171" t="str">
        <f>IF(C606="MAT.",VLOOKUP(A606,INSUMOS_AUX!A:F,6,0),0)</f>
        <v>0,02</v>
      </c>
      <c r="G606" s="171">
        <f>IF(C606="M.O.",VLOOKUP(A606,INSUMOS_AUX!A:F,6,0),0)</f>
        <v>0</v>
      </c>
      <c r="H606">
        <f t="shared" si="44"/>
        <v>1.272E-2</v>
      </c>
      <c r="I606">
        <f t="shared" si="45"/>
        <v>0</v>
      </c>
    </row>
    <row r="607" spans="1:9">
      <c r="A607" s="171">
        <v>38382</v>
      </c>
      <c r="B607" s="172" t="s">
        <v>843</v>
      </c>
      <c r="C607" s="173" t="s">
        <v>814</v>
      </c>
      <c r="D607" s="173" t="s">
        <v>30</v>
      </c>
      <c r="E607" s="171">
        <v>1.73628E-3</v>
      </c>
      <c r="F607" s="171" t="str">
        <f>IF(C607="MAT.",VLOOKUP(A607,INSUMOS_AUX!A:F,6,0),0)</f>
        <v>7,37</v>
      </c>
      <c r="G607" s="171">
        <f>IF(C607="M.O.",VLOOKUP(A607,INSUMOS_AUX!A:F,6,0),0)</f>
        <v>0</v>
      </c>
      <c r="H607">
        <f t="shared" si="44"/>
        <v>1.2796383600000001E-2</v>
      </c>
      <c r="I607">
        <f t="shared" si="45"/>
        <v>0</v>
      </c>
    </row>
    <row r="608" spans="1:9">
      <c r="A608" s="171">
        <v>38390</v>
      </c>
      <c r="B608" s="172" t="s">
        <v>844</v>
      </c>
      <c r="C608" s="173" t="s">
        <v>814</v>
      </c>
      <c r="D608" s="173" t="s">
        <v>30</v>
      </c>
      <c r="E608" s="171">
        <v>9.6131400000000001E-4</v>
      </c>
      <c r="F608" s="171" t="str">
        <f>IF(C608="MAT.",VLOOKUP(A608,INSUMOS_AUX!A:F,6,0),0)</f>
        <v>22,22</v>
      </c>
      <c r="G608" s="171">
        <f>IF(C608="M.O.",VLOOKUP(A608,INSUMOS_AUX!A:F,6,0),0)</f>
        <v>0</v>
      </c>
      <c r="H608">
        <f t="shared" si="44"/>
        <v>2.1360397079999999E-2</v>
      </c>
      <c r="I608">
        <f t="shared" si="45"/>
        <v>0</v>
      </c>
    </row>
    <row r="609" spans="1:9">
      <c r="A609" s="171">
        <v>38393</v>
      </c>
      <c r="B609" s="172" t="s">
        <v>845</v>
      </c>
      <c r="C609" s="173" t="s">
        <v>814</v>
      </c>
      <c r="D609" s="173" t="s">
        <v>30</v>
      </c>
      <c r="E609" s="171">
        <v>9.6131400000000001E-4</v>
      </c>
      <c r="F609" s="171" t="str">
        <f>IF(C609="MAT.",VLOOKUP(A609,INSUMOS_AUX!A:F,6,0),0)</f>
        <v>10,02</v>
      </c>
      <c r="G609" s="171">
        <f>IF(C609="M.O.",VLOOKUP(A609,INSUMOS_AUX!A:F,6,0),0)</f>
        <v>0</v>
      </c>
      <c r="H609">
        <f t="shared" si="44"/>
        <v>9.6323662800000005E-3</v>
      </c>
      <c r="I609">
        <f t="shared" si="45"/>
        <v>0</v>
      </c>
    </row>
    <row r="610" spans="1:9">
      <c r="A610" s="171">
        <v>38396</v>
      </c>
      <c r="B610" s="172" t="s">
        <v>846</v>
      </c>
      <c r="C610" s="173" t="s">
        <v>814</v>
      </c>
      <c r="D610" s="173" t="s">
        <v>30</v>
      </c>
      <c r="E610" s="171">
        <v>3.4471999999999998E-5</v>
      </c>
      <c r="F610" s="171" t="str">
        <f>IF(C610="MAT.",VLOOKUP(A610,INSUMOS_AUX!A:F,6,0),0)</f>
        <v>308,81</v>
      </c>
      <c r="G610" s="171">
        <f>IF(C610="M.O.",VLOOKUP(A610,INSUMOS_AUX!A:F,6,0),0)</f>
        <v>0</v>
      </c>
      <c r="H610">
        <f t="shared" si="44"/>
        <v>1.064529832E-2</v>
      </c>
      <c r="I610">
        <f t="shared" si="45"/>
        <v>0</v>
      </c>
    </row>
    <row r="611" spans="1:9">
      <c r="A611" s="171">
        <v>38399</v>
      </c>
      <c r="B611" s="172" t="s">
        <v>847</v>
      </c>
      <c r="C611" s="173" t="s">
        <v>814</v>
      </c>
      <c r="D611" s="173" t="s">
        <v>30</v>
      </c>
      <c r="E611" s="171">
        <v>1.7222799999999999E-4</v>
      </c>
      <c r="F611" s="171" t="str">
        <f>IF(C611="MAT.",VLOOKUP(A611,INSUMOS_AUX!A:F,6,0),0)</f>
        <v>123,87</v>
      </c>
      <c r="G611" s="171">
        <f>IF(C611="M.O.",VLOOKUP(A611,INSUMOS_AUX!A:F,6,0),0)</f>
        <v>0</v>
      </c>
      <c r="H611">
        <f t="shared" si="44"/>
        <v>2.133388236E-2</v>
      </c>
      <c r="I611">
        <f t="shared" si="45"/>
        <v>0</v>
      </c>
    </row>
    <row r="612" spans="1:9" ht="21">
      <c r="A612" s="171">
        <v>38413</v>
      </c>
      <c r="B612" s="172" t="s">
        <v>848</v>
      </c>
      <c r="C612" s="173" t="s">
        <v>814</v>
      </c>
      <c r="D612" s="173" t="s">
        <v>30</v>
      </c>
      <c r="E612" s="171">
        <v>2.8048E-5</v>
      </c>
      <c r="F612" s="171" t="str">
        <f>IF(C612="MAT.",VLOOKUP(A612,INSUMOS_AUX!A:F,6,0),0)</f>
        <v>623,18</v>
      </c>
      <c r="G612" s="171">
        <f>IF(C612="M.O.",VLOOKUP(A612,INSUMOS_AUX!A:F,6,0),0)</f>
        <v>0</v>
      </c>
      <c r="H612">
        <f t="shared" si="44"/>
        <v>1.747895264E-2</v>
      </c>
      <c r="I612">
        <f t="shared" si="45"/>
        <v>0</v>
      </c>
    </row>
    <row r="613" spans="1:9">
      <c r="A613" s="171">
        <v>38476</v>
      </c>
      <c r="B613" s="172" t="s">
        <v>849</v>
      </c>
      <c r="C613" s="173" t="s">
        <v>814</v>
      </c>
      <c r="D613" s="173" t="s">
        <v>30</v>
      </c>
      <c r="E613" s="171">
        <v>1.3082600000000001E-4</v>
      </c>
      <c r="F613" s="171" t="str">
        <f>IF(C613="MAT.",VLOOKUP(A613,INSUMOS_AUX!A:F,6,0),0)</f>
        <v>186,63</v>
      </c>
      <c r="G613" s="171">
        <f>IF(C613="M.O.",VLOOKUP(A613,INSUMOS_AUX!A:F,6,0),0)</f>
        <v>0</v>
      </c>
      <c r="H613">
        <f t="shared" si="44"/>
        <v>2.4416056380000002E-2</v>
      </c>
      <c r="I613">
        <f t="shared" si="45"/>
        <v>0</v>
      </c>
    </row>
    <row r="614" spans="1:9">
      <c r="A614" s="171">
        <v>38477</v>
      </c>
      <c r="B614" s="172" t="s">
        <v>850</v>
      </c>
      <c r="C614" s="173" t="s">
        <v>814</v>
      </c>
      <c r="D614" s="173" t="s">
        <v>30</v>
      </c>
      <c r="E614" s="171">
        <v>2.8048E-5</v>
      </c>
      <c r="F614" s="171" t="str">
        <f>IF(C614="MAT.",VLOOKUP(A614,INSUMOS_AUX!A:F,6,0),0)</f>
        <v>528,54</v>
      </c>
      <c r="G614" s="171">
        <f>IF(C614="M.O.",VLOOKUP(A614,INSUMOS_AUX!A:F,6,0),0)</f>
        <v>0</v>
      </c>
      <c r="H614">
        <f t="shared" si="44"/>
        <v>1.482448992E-2</v>
      </c>
      <c r="I614">
        <f t="shared" si="45"/>
        <v>0</v>
      </c>
    </row>
    <row r="615" spans="1:9">
      <c r="A615" s="171">
        <v>3937</v>
      </c>
      <c r="B615" s="172" t="s">
        <v>910</v>
      </c>
      <c r="C615" s="173" t="s">
        <v>814</v>
      </c>
      <c r="D615" s="173" t="s">
        <v>30</v>
      </c>
      <c r="E615" s="171">
        <v>1</v>
      </c>
      <c r="F615" s="171" t="str">
        <f>IF(C615="MAT.",VLOOKUP(A615,INSUMOS_AUX!A:F,6,0),0)</f>
        <v>11,10</v>
      </c>
      <c r="G615" s="171">
        <f>IF(C615="M.O.",VLOOKUP(A615,INSUMOS_AUX!A:F,6,0),0)</f>
        <v>0</v>
      </c>
      <c r="H615">
        <f t="shared" si="44"/>
        <v>11.1</v>
      </c>
      <c r="I615">
        <f t="shared" si="45"/>
        <v>0</v>
      </c>
    </row>
    <row r="616" spans="1:9">
      <c r="A616" s="171">
        <v>7307</v>
      </c>
      <c r="B616" s="172" t="s">
        <v>892</v>
      </c>
      <c r="C616" s="173" t="s">
        <v>814</v>
      </c>
      <c r="D616" s="173" t="s">
        <v>828</v>
      </c>
      <c r="E616" s="171">
        <v>4.0000000000000001E-3</v>
      </c>
      <c r="F616" s="171" t="str">
        <f>IF(C616="MAT.",VLOOKUP(A616,INSUMOS_AUX!A:F,6,0),0)</f>
        <v>23,89</v>
      </c>
      <c r="G616" s="171">
        <f>IF(C616="M.O.",VLOOKUP(A616,INSUMOS_AUX!A:F,6,0),0)</f>
        <v>0</v>
      </c>
      <c r="H616">
        <f t="shared" si="44"/>
        <v>9.5560000000000006E-2</v>
      </c>
      <c r="I616">
        <f t="shared" si="45"/>
        <v>0</v>
      </c>
    </row>
    <row r="617" spans="1:9">
      <c r="A617" s="161"/>
      <c r="B617" s="163"/>
      <c r="C617" s="163"/>
      <c r="D617" s="163"/>
      <c r="E617" s="163"/>
      <c r="F617" s="163"/>
      <c r="G617" s="163"/>
    </row>
    <row r="618" spans="1:9" ht="31.5">
      <c r="A618" s="167" t="s">
        <v>137</v>
      </c>
      <c r="B618" s="168" t="s">
        <v>138</v>
      </c>
      <c r="C618" s="169" t="s">
        <v>57</v>
      </c>
      <c r="D618" s="169" t="s">
        <v>30</v>
      </c>
      <c r="E618" s="170" t="s">
        <v>911</v>
      </c>
      <c r="F618" s="170">
        <f>SUM(H619:H647)</f>
        <v>16.479786475580003</v>
      </c>
      <c r="G618" s="170">
        <f>SUM(I619:I647)</f>
        <v>7.9864686399999991</v>
      </c>
    </row>
    <row r="619" spans="1:9">
      <c r="A619" s="171">
        <v>10</v>
      </c>
      <c r="B619" s="172" t="s">
        <v>816</v>
      </c>
      <c r="C619" s="173" t="s">
        <v>814</v>
      </c>
      <c r="D619" s="173" t="s">
        <v>30</v>
      </c>
      <c r="E619" s="171">
        <v>5.4035919999999996E-3</v>
      </c>
      <c r="F619" s="171" t="str">
        <f>IF(C619="MAT.",VLOOKUP(A619,INSUMOS_AUX!A:F,6,0),0)</f>
        <v>6,13</v>
      </c>
      <c r="G619" s="171">
        <f>IF(C619="M.O.",VLOOKUP(A619,INSUMOS_AUX!A:F,6,0),0)</f>
        <v>0</v>
      </c>
      <c r="H619">
        <f t="shared" ref="H619:H647" si="46">E619*F619</f>
        <v>3.3124018959999994E-2</v>
      </c>
      <c r="I619">
        <f t="shared" ref="I619:I647" si="47">E619*G619</f>
        <v>0</v>
      </c>
    </row>
    <row r="620" spans="1:9" ht="21">
      <c r="A620" s="171">
        <v>11359</v>
      </c>
      <c r="B620" s="172" t="s">
        <v>818</v>
      </c>
      <c r="C620" s="173" t="s">
        <v>814</v>
      </c>
      <c r="D620" s="173" t="s">
        <v>30</v>
      </c>
      <c r="E620" s="171">
        <v>4.5630000000000002E-5</v>
      </c>
      <c r="F620" s="171" t="str">
        <f>IF(C620="MAT.",VLOOKUP(A620,INSUMOS_AUX!A:F,6,0),0)</f>
        <v>604,45</v>
      </c>
      <c r="G620" s="171">
        <f>IF(C620="M.O.",VLOOKUP(A620,INSUMOS_AUX!A:F,6,0),0)</f>
        <v>0</v>
      </c>
      <c r="H620">
        <f t="shared" si="46"/>
        <v>2.7581053500000004E-2</v>
      </c>
      <c r="I620">
        <f t="shared" si="47"/>
        <v>0</v>
      </c>
    </row>
    <row r="621" spans="1:9">
      <c r="A621" s="171">
        <v>12815</v>
      </c>
      <c r="B621" s="172" t="s">
        <v>821</v>
      </c>
      <c r="C621" s="173" t="s">
        <v>814</v>
      </c>
      <c r="D621" s="173" t="s">
        <v>30</v>
      </c>
      <c r="E621" s="171">
        <v>6.112574E-3</v>
      </c>
      <c r="F621" s="171" t="str">
        <f>IF(C621="MAT.",VLOOKUP(A621,INSUMOS_AUX!A:F,6,0),0)</f>
        <v>5,65</v>
      </c>
      <c r="G621" s="171">
        <f>IF(C621="M.O.",VLOOKUP(A621,INSUMOS_AUX!A:F,6,0),0)</f>
        <v>0</v>
      </c>
      <c r="H621">
        <f t="shared" si="46"/>
        <v>3.4536043100000004E-2</v>
      </c>
      <c r="I621">
        <f t="shared" si="47"/>
        <v>0</v>
      </c>
    </row>
    <row r="622" spans="1:9">
      <c r="A622" s="171">
        <v>12892</v>
      </c>
      <c r="B622" s="172" t="s">
        <v>822</v>
      </c>
      <c r="C622" s="173" t="s">
        <v>814</v>
      </c>
      <c r="D622" s="173" t="s">
        <v>823</v>
      </c>
      <c r="E622" s="171">
        <v>9.2571200000000006E-3</v>
      </c>
      <c r="F622" s="171" t="str">
        <f>IF(C622="MAT.",VLOOKUP(A622,INSUMOS_AUX!A:F,6,0),0)</f>
        <v>9,00</v>
      </c>
      <c r="G622" s="171">
        <f>IF(C622="M.O.",VLOOKUP(A622,INSUMOS_AUX!A:F,6,0),0)</f>
        <v>0</v>
      </c>
      <c r="H622">
        <f t="shared" si="46"/>
        <v>8.3314080000000013E-2</v>
      </c>
      <c r="I622">
        <f t="shared" si="47"/>
        <v>0</v>
      </c>
    </row>
    <row r="623" spans="1:9">
      <c r="A623" s="171">
        <v>12893</v>
      </c>
      <c r="B623" s="172" t="s">
        <v>824</v>
      </c>
      <c r="C623" s="173" t="s">
        <v>814</v>
      </c>
      <c r="D623" s="173" t="s">
        <v>823</v>
      </c>
      <c r="E623" s="171">
        <v>1.079074E-3</v>
      </c>
      <c r="F623" s="171" t="str">
        <f>IF(C623="MAT.",VLOOKUP(A623,INSUMOS_AUX!A:F,6,0),0)</f>
        <v>48,00</v>
      </c>
      <c r="G623" s="171">
        <f>IF(C623="M.O.",VLOOKUP(A623,INSUMOS_AUX!A:F,6,0),0)</f>
        <v>0</v>
      </c>
      <c r="H623">
        <f t="shared" si="46"/>
        <v>5.1795551999999995E-2</v>
      </c>
      <c r="I623">
        <f t="shared" si="47"/>
        <v>0</v>
      </c>
    </row>
    <row r="624" spans="1:9">
      <c r="A624" s="171">
        <v>246</v>
      </c>
      <c r="B624" s="172" t="s">
        <v>876</v>
      </c>
      <c r="C624" s="173" t="s">
        <v>820</v>
      </c>
      <c r="D624" s="173" t="s">
        <v>336</v>
      </c>
      <c r="E624" s="171">
        <v>0.34188649999999998</v>
      </c>
      <c r="F624" s="171">
        <f>IF(C624="MAT.",VLOOKUP(A624,INSUMOS_AUX!A:F,6,0),0)</f>
        <v>0</v>
      </c>
      <c r="G624" s="171" t="str">
        <f>IF(C624="M.O.",VLOOKUP(A624,INSUMOS_AUX!A:F,6,0),0)</f>
        <v>10,01</v>
      </c>
      <c r="H624">
        <f t="shared" si="46"/>
        <v>0</v>
      </c>
      <c r="I624">
        <f t="shared" si="47"/>
        <v>3.4222838649999998</v>
      </c>
    </row>
    <row r="625" spans="1:9">
      <c r="A625" s="171">
        <v>25966</v>
      </c>
      <c r="B625" s="172" t="s">
        <v>827</v>
      </c>
      <c r="C625" s="173" t="s">
        <v>814</v>
      </c>
      <c r="D625" s="173" t="s">
        <v>828</v>
      </c>
      <c r="E625" s="171">
        <v>1.0187519999999999E-3</v>
      </c>
      <c r="F625" s="171" t="str">
        <f>IF(C625="MAT.",VLOOKUP(A625,INSUMOS_AUX!A:F,6,0),0)</f>
        <v>13,63</v>
      </c>
      <c r="G625" s="171">
        <f>IF(C625="M.O.",VLOOKUP(A625,INSUMOS_AUX!A:F,6,0),0)</f>
        <v>0</v>
      </c>
      <c r="H625">
        <f t="shared" si="46"/>
        <v>1.3885589760000001E-2</v>
      </c>
      <c r="I625">
        <f t="shared" si="47"/>
        <v>0</v>
      </c>
    </row>
    <row r="626" spans="1:9">
      <c r="A626" s="171">
        <v>2696</v>
      </c>
      <c r="B626" s="172" t="s">
        <v>877</v>
      </c>
      <c r="C626" s="173" t="s">
        <v>820</v>
      </c>
      <c r="D626" s="173" t="s">
        <v>336</v>
      </c>
      <c r="E626" s="171">
        <v>0.34188649999999998</v>
      </c>
      <c r="F626" s="171">
        <f>IF(C626="MAT.",VLOOKUP(A626,INSUMOS_AUX!A:F,6,0),0)</f>
        <v>0</v>
      </c>
      <c r="G626" s="171" t="str">
        <f>IF(C626="M.O.",VLOOKUP(A626,INSUMOS_AUX!A:F,6,0),0)</f>
        <v>13,35</v>
      </c>
      <c r="H626">
        <f t="shared" si="46"/>
        <v>0</v>
      </c>
      <c r="I626">
        <f t="shared" si="47"/>
        <v>4.5641847749999993</v>
      </c>
    </row>
    <row r="627" spans="1:9">
      <c r="A627" s="171">
        <v>2711</v>
      </c>
      <c r="B627" s="172" t="s">
        <v>831</v>
      </c>
      <c r="C627" s="173" t="s">
        <v>814</v>
      </c>
      <c r="D627" s="173" t="s">
        <v>30</v>
      </c>
      <c r="E627" s="171">
        <v>4.4794000000000002E-4</v>
      </c>
      <c r="F627" s="171" t="str">
        <f>IF(C627="MAT.",VLOOKUP(A627,INSUMOS_AUX!A:F,6,0),0)</f>
        <v>100,24</v>
      </c>
      <c r="G627" s="171">
        <f>IF(C627="M.O.",VLOOKUP(A627,INSUMOS_AUX!A:F,6,0),0)</f>
        <v>0</v>
      </c>
      <c r="H627">
        <f t="shared" si="46"/>
        <v>4.4901505600000002E-2</v>
      </c>
      <c r="I627">
        <f t="shared" si="47"/>
        <v>0</v>
      </c>
    </row>
    <row r="628" spans="1:9">
      <c r="A628" s="171">
        <v>3148</v>
      </c>
      <c r="B628" s="172" t="s">
        <v>890</v>
      </c>
      <c r="C628" s="173" t="s">
        <v>814</v>
      </c>
      <c r="D628" s="173" t="s">
        <v>30</v>
      </c>
      <c r="E628" s="171">
        <v>1.9E-2</v>
      </c>
      <c r="F628" s="171" t="str">
        <f>IF(C628="MAT.",VLOOKUP(A628,INSUMOS_AUX!A:F,6,0),0)</f>
        <v>10,40</v>
      </c>
      <c r="G628" s="171">
        <f>IF(C628="M.O.",VLOOKUP(A628,INSUMOS_AUX!A:F,6,0),0)</f>
        <v>0</v>
      </c>
      <c r="H628">
        <f t="shared" si="46"/>
        <v>0.1976</v>
      </c>
      <c r="I628">
        <f t="shared" si="47"/>
        <v>0</v>
      </c>
    </row>
    <row r="629" spans="1:9">
      <c r="A629" s="171">
        <v>36144</v>
      </c>
      <c r="B629" s="172" t="s">
        <v>832</v>
      </c>
      <c r="C629" s="173" t="s">
        <v>814</v>
      </c>
      <c r="D629" s="173" t="s">
        <v>30</v>
      </c>
      <c r="E629" s="171">
        <v>7.5142371999999999E-2</v>
      </c>
      <c r="F629" s="171" t="str">
        <f>IF(C629="MAT.",VLOOKUP(A629,INSUMOS_AUX!A:F,6,0),0)</f>
        <v>1,12</v>
      </c>
      <c r="G629" s="171">
        <f>IF(C629="M.O.",VLOOKUP(A629,INSUMOS_AUX!A:F,6,0),0)</f>
        <v>0</v>
      </c>
      <c r="H629">
        <f t="shared" si="46"/>
        <v>8.4159456640000005E-2</v>
      </c>
      <c r="I629">
        <f t="shared" si="47"/>
        <v>0</v>
      </c>
    </row>
    <row r="630" spans="1:9">
      <c r="A630" s="171">
        <v>36146</v>
      </c>
      <c r="B630" s="172" t="s">
        <v>833</v>
      </c>
      <c r="C630" s="173" t="s">
        <v>814</v>
      </c>
      <c r="D630" s="173" t="s">
        <v>30</v>
      </c>
      <c r="E630" s="171">
        <v>8.3596199999999999E-4</v>
      </c>
      <c r="F630" s="171" t="str">
        <f>IF(C630="MAT.",VLOOKUP(A630,INSUMOS_AUX!A:F,6,0),0)</f>
        <v>170,00</v>
      </c>
      <c r="G630" s="171">
        <f>IF(C630="M.O.",VLOOKUP(A630,INSUMOS_AUX!A:F,6,0),0)</f>
        <v>0</v>
      </c>
      <c r="H630">
        <f t="shared" si="46"/>
        <v>0.14211354000000001</v>
      </c>
      <c r="I630">
        <f t="shared" si="47"/>
        <v>0</v>
      </c>
    </row>
    <row r="631" spans="1:9" ht="21">
      <c r="A631" s="171">
        <v>36149</v>
      </c>
      <c r="B631" s="172" t="s">
        <v>834</v>
      </c>
      <c r="C631" s="173" t="s">
        <v>814</v>
      </c>
      <c r="D631" s="173" t="s">
        <v>30</v>
      </c>
      <c r="E631" s="171">
        <v>4.8527999999999999E-4</v>
      </c>
      <c r="F631" s="171" t="str">
        <f>IF(C631="MAT.",VLOOKUP(A631,INSUMOS_AUX!A:F,6,0),0)</f>
        <v>117,50</v>
      </c>
      <c r="G631" s="171">
        <f>IF(C631="M.O.",VLOOKUP(A631,INSUMOS_AUX!A:F,6,0),0)</f>
        <v>0</v>
      </c>
      <c r="H631">
        <f t="shared" si="46"/>
        <v>5.7020399999999999E-2</v>
      </c>
      <c r="I631">
        <f t="shared" si="47"/>
        <v>0</v>
      </c>
    </row>
    <row r="632" spans="1:9">
      <c r="A632" s="171">
        <v>36150</v>
      </c>
      <c r="B632" s="172" t="s">
        <v>835</v>
      </c>
      <c r="C632" s="173" t="s">
        <v>814</v>
      </c>
      <c r="D632" s="173" t="s">
        <v>30</v>
      </c>
      <c r="E632" s="171">
        <v>1.7836060000000001E-3</v>
      </c>
      <c r="F632" s="171" t="str">
        <f>IF(C632="MAT.",VLOOKUP(A632,INSUMOS_AUX!A:F,6,0),0)</f>
        <v>29,70</v>
      </c>
      <c r="G632" s="171">
        <f>IF(C632="M.O.",VLOOKUP(A632,INSUMOS_AUX!A:F,6,0),0)</f>
        <v>0</v>
      </c>
      <c r="H632">
        <f t="shared" si="46"/>
        <v>5.2973098199999999E-2</v>
      </c>
      <c r="I632">
        <f t="shared" si="47"/>
        <v>0</v>
      </c>
    </row>
    <row r="633" spans="1:9" ht="21">
      <c r="A633" s="171">
        <v>36153</v>
      </c>
      <c r="B633" s="172" t="s">
        <v>836</v>
      </c>
      <c r="C633" s="173" t="s">
        <v>814</v>
      </c>
      <c r="D633" s="173" t="s">
        <v>30</v>
      </c>
      <c r="E633" s="171">
        <v>7.2455000000000002E-4</v>
      </c>
      <c r="F633" s="171" t="str">
        <f>IF(C633="MAT.",VLOOKUP(A633,INSUMOS_AUX!A:F,6,0),0)</f>
        <v>133,75</v>
      </c>
      <c r="G633" s="171">
        <f>IF(C633="M.O.",VLOOKUP(A633,INSUMOS_AUX!A:F,6,0),0)</f>
        <v>0</v>
      </c>
      <c r="H633">
        <f t="shared" si="46"/>
        <v>9.6908562500000003E-2</v>
      </c>
      <c r="I633">
        <f t="shared" si="47"/>
        <v>0</v>
      </c>
    </row>
    <row r="634" spans="1:9">
      <c r="A634" s="171">
        <v>37370</v>
      </c>
      <c r="B634" s="172" t="s">
        <v>838</v>
      </c>
      <c r="C634" s="173" t="s">
        <v>814</v>
      </c>
      <c r="D634" s="173" t="s">
        <v>336</v>
      </c>
      <c r="E634" s="171">
        <v>0.67400000000000004</v>
      </c>
      <c r="F634" s="171" t="str">
        <f>IF(C634="MAT.",VLOOKUP(A634,INSUMOS_AUX!A:F,6,0),0)</f>
        <v>1,70</v>
      </c>
      <c r="G634" s="171">
        <f>IF(C634="M.O.",VLOOKUP(A634,INSUMOS_AUX!A:F,6,0),0)</f>
        <v>0</v>
      </c>
      <c r="H634">
        <f t="shared" si="46"/>
        <v>1.1458000000000002</v>
      </c>
      <c r="I634">
        <f t="shared" si="47"/>
        <v>0</v>
      </c>
    </row>
    <row r="635" spans="1:9">
      <c r="A635" s="171">
        <v>37371</v>
      </c>
      <c r="B635" s="172" t="s">
        <v>839</v>
      </c>
      <c r="C635" s="173" t="s">
        <v>814</v>
      </c>
      <c r="D635" s="173" t="s">
        <v>336</v>
      </c>
      <c r="E635" s="171">
        <v>0.67400000000000004</v>
      </c>
      <c r="F635" s="171" t="str">
        <f>IF(C635="MAT.",VLOOKUP(A635,INSUMOS_AUX!A:F,6,0),0)</f>
        <v>0,64</v>
      </c>
      <c r="G635" s="171">
        <f>IF(C635="M.O.",VLOOKUP(A635,INSUMOS_AUX!A:F,6,0),0)</f>
        <v>0</v>
      </c>
      <c r="H635">
        <f t="shared" si="46"/>
        <v>0.43136000000000002</v>
      </c>
      <c r="I635">
        <f t="shared" si="47"/>
        <v>0</v>
      </c>
    </row>
    <row r="636" spans="1:9">
      <c r="A636" s="171">
        <v>37372</v>
      </c>
      <c r="B636" s="172" t="s">
        <v>840</v>
      </c>
      <c r="C636" s="173" t="s">
        <v>814</v>
      </c>
      <c r="D636" s="173" t="s">
        <v>336</v>
      </c>
      <c r="E636" s="171">
        <v>0.67400000000000004</v>
      </c>
      <c r="F636" s="171" t="str">
        <f>IF(C636="MAT.",VLOOKUP(A636,INSUMOS_AUX!A:F,6,0),0)</f>
        <v>0,37</v>
      </c>
      <c r="G636" s="171">
        <f>IF(C636="M.O.",VLOOKUP(A636,INSUMOS_AUX!A:F,6,0),0)</f>
        <v>0</v>
      </c>
      <c r="H636">
        <f t="shared" si="46"/>
        <v>0.24938000000000002</v>
      </c>
      <c r="I636">
        <f t="shared" si="47"/>
        <v>0</v>
      </c>
    </row>
    <row r="637" spans="1:9">
      <c r="A637" s="171">
        <v>37373</v>
      </c>
      <c r="B637" s="172" t="s">
        <v>841</v>
      </c>
      <c r="C637" s="173" t="s">
        <v>814</v>
      </c>
      <c r="D637" s="173" t="s">
        <v>336</v>
      </c>
      <c r="E637" s="171">
        <v>0.67400000000000004</v>
      </c>
      <c r="F637" s="171" t="str">
        <f>IF(C637="MAT.",VLOOKUP(A637,INSUMOS_AUX!A:F,6,0),0)</f>
        <v>0,02</v>
      </c>
      <c r="G637" s="171">
        <f>IF(C637="M.O.",VLOOKUP(A637,INSUMOS_AUX!A:F,6,0),0)</f>
        <v>0</v>
      </c>
      <c r="H637">
        <f t="shared" si="46"/>
        <v>1.3480000000000001E-2</v>
      </c>
      <c r="I637">
        <f t="shared" si="47"/>
        <v>0</v>
      </c>
    </row>
    <row r="638" spans="1:9">
      <c r="A638" s="171">
        <v>38382</v>
      </c>
      <c r="B638" s="172" t="s">
        <v>843</v>
      </c>
      <c r="C638" s="173" t="s">
        <v>814</v>
      </c>
      <c r="D638" s="173" t="s">
        <v>30</v>
      </c>
      <c r="E638" s="171">
        <v>1.8400199999999999E-3</v>
      </c>
      <c r="F638" s="171" t="str">
        <f>IF(C638="MAT.",VLOOKUP(A638,INSUMOS_AUX!A:F,6,0),0)</f>
        <v>7,37</v>
      </c>
      <c r="G638" s="171">
        <f>IF(C638="M.O.",VLOOKUP(A638,INSUMOS_AUX!A:F,6,0),0)</f>
        <v>0</v>
      </c>
      <c r="H638">
        <f t="shared" si="46"/>
        <v>1.35609474E-2</v>
      </c>
      <c r="I638">
        <f t="shared" si="47"/>
        <v>0</v>
      </c>
    </row>
    <row r="639" spans="1:9">
      <c r="A639" s="171">
        <v>38390</v>
      </c>
      <c r="B639" s="172" t="s">
        <v>844</v>
      </c>
      <c r="C639" s="173" t="s">
        <v>814</v>
      </c>
      <c r="D639" s="173" t="s">
        <v>30</v>
      </c>
      <c r="E639" s="171">
        <v>1.0187519999999999E-3</v>
      </c>
      <c r="F639" s="171" t="str">
        <f>IF(C639="MAT.",VLOOKUP(A639,INSUMOS_AUX!A:F,6,0),0)</f>
        <v>22,22</v>
      </c>
      <c r="G639" s="171">
        <f>IF(C639="M.O.",VLOOKUP(A639,INSUMOS_AUX!A:F,6,0),0)</f>
        <v>0</v>
      </c>
      <c r="H639">
        <f t="shared" si="46"/>
        <v>2.2636669439999996E-2</v>
      </c>
      <c r="I639">
        <f t="shared" si="47"/>
        <v>0</v>
      </c>
    </row>
    <row r="640" spans="1:9">
      <c r="A640" s="171">
        <v>38393</v>
      </c>
      <c r="B640" s="172" t="s">
        <v>845</v>
      </c>
      <c r="C640" s="173" t="s">
        <v>814</v>
      </c>
      <c r="D640" s="173" t="s">
        <v>30</v>
      </c>
      <c r="E640" s="171">
        <v>1.0187519999999999E-3</v>
      </c>
      <c r="F640" s="171" t="str">
        <f>IF(C640="MAT.",VLOOKUP(A640,INSUMOS_AUX!A:F,6,0),0)</f>
        <v>10,02</v>
      </c>
      <c r="G640" s="171">
        <f>IF(C640="M.O.",VLOOKUP(A640,INSUMOS_AUX!A:F,6,0),0)</f>
        <v>0</v>
      </c>
      <c r="H640">
        <f t="shared" si="46"/>
        <v>1.020789504E-2</v>
      </c>
      <c r="I640">
        <f t="shared" si="47"/>
        <v>0</v>
      </c>
    </row>
    <row r="641" spans="1:9">
      <c r="A641" s="171">
        <v>38396</v>
      </c>
      <c r="B641" s="172" t="s">
        <v>846</v>
      </c>
      <c r="C641" s="173" t="s">
        <v>814</v>
      </c>
      <c r="D641" s="173" t="s">
        <v>30</v>
      </c>
      <c r="E641" s="171">
        <v>3.6529999999999998E-5</v>
      </c>
      <c r="F641" s="171" t="str">
        <f>IF(C641="MAT.",VLOOKUP(A641,INSUMOS_AUX!A:F,6,0),0)</f>
        <v>308,81</v>
      </c>
      <c r="G641" s="171">
        <f>IF(C641="M.O.",VLOOKUP(A641,INSUMOS_AUX!A:F,6,0),0)</f>
        <v>0</v>
      </c>
      <c r="H641">
        <f t="shared" si="46"/>
        <v>1.12808293E-2</v>
      </c>
      <c r="I641">
        <f t="shared" si="47"/>
        <v>0</v>
      </c>
    </row>
    <row r="642" spans="1:9">
      <c r="A642" s="171">
        <v>38399</v>
      </c>
      <c r="B642" s="172" t="s">
        <v>847</v>
      </c>
      <c r="C642" s="173" t="s">
        <v>814</v>
      </c>
      <c r="D642" s="173" t="s">
        <v>30</v>
      </c>
      <c r="E642" s="171">
        <v>1.8252000000000001E-4</v>
      </c>
      <c r="F642" s="171" t="str">
        <f>IF(C642="MAT.",VLOOKUP(A642,INSUMOS_AUX!A:F,6,0),0)</f>
        <v>123,87</v>
      </c>
      <c r="G642" s="171">
        <f>IF(C642="M.O.",VLOOKUP(A642,INSUMOS_AUX!A:F,6,0),0)</f>
        <v>0</v>
      </c>
      <c r="H642">
        <f t="shared" si="46"/>
        <v>2.2608752400000001E-2</v>
      </c>
      <c r="I642">
        <f t="shared" si="47"/>
        <v>0</v>
      </c>
    </row>
    <row r="643" spans="1:9" ht="21">
      <c r="A643" s="171">
        <v>38413</v>
      </c>
      <c r="B643" s="172" t="s">
        <v>848</v>
      </c>
      <c r="C643" s="173" t="s">
        <v>814</v>
      </c>
      <c r="D643" s="173" t="s">
        <v>30</v>
      </c>
      <c r="E643" s="171">
        <v>2.9723999999999999E-5</v>
      </c>
      <c r="F643" s="171" t="str">
        <f>IF(C643="MAT.",VLOOKUP(A643,INSUMOS_AUX!A:F,6,0),0)</f>
        <v>623,18</v>
      </c>
      <c r="G643" s="171">
        <f>IF(C643="M.O.",VLOOKUP(A643,INSUMOS_AUX!A:F,6,0),0)</f>
        <v>0</v>
      </c>
      <c r="H643">
        <f t="shared" si="46"/>
        <v>1.8523402319999997E-2</v>
      </c>
      <c r="I643">
        <f t="shared" si="47"/>
        <v>0</v>
      </c>
    </row>
    <row r="644" spans="1:9">
      <c r="A644" s="171">
        <v>38476</v>
      </c>
      <c r="B644" s="172" t="s">
        <v>849</v>
      </c>
      <c r="C644" s="173" t="s">
        <v>814</v>
      </c>
      <c r="D644" s="173" t="s">
        <v>30</v>
      </c>
      <c r="E644" s="171">
        <v>1.3864199999999999E-4</v>
      </c>
      <c r="F644" s="171" t="str">
        <f>IF(C644="MAT.",VLOOKUP(A644,INSUMOS_AUX!A:F,6,0),0)</f>
        <v>186,63</v>
      </c>
      <c r="G644" s="171">
        <f>IF(C644="M.O.",VLOOKUP(A644,INSUMOS_AUX!A:F,6,0),0)</f>
        <v>0</v>
      </c>
      <c r="H644">
        <f t="shared" si="46"/>
        <v>2.5874756459999999E-2</v>
      </c>
      <c r="I644">
        <f t="shared" si="47"/>
        <v>0</v>
      </c>
    </row>
    <row r="645" spans="1:9">
      <c r="A645" s="171">
        <v>38477</v>
      </c>
      <c r="B645" s="172" t="s">
        <v>850</v>
      </c>
      <c r="C645" s="173" t="s">
        <v>814</v>
      </c>
      <c r="D645" s="173" t="s">
        <v>30</v>
      </c>
      <c r="E645" s="171">
        <v>2.9723999999999999E-5</v>
      </c>
      <c r="F645" s="171" t="str">
        <f>IF(C645="MAT.",VLOOKUP(A645,INSUMOS_AUX!A:F,6,0),0)</f>
        <v>528,54</v>
      </c>
      <c r="G645" s="171">
        <f>IF(C645="M.O.",VLOOKUP(A645,INSUMOS_AUX!A:F,6,0),0)</f>
        <v>0</v>
      </c>
      <c r="H645">
        <f t="shared" si="46"/>
        <v>1.5710322959999998E-2</v>
      </c>
      <c r="I645">
        <f t="shared" si="47"/>
        <v>0</v>
      </c>
    </row>
    <row r="646" spans="1:9">
      <c r="A646" s="171">
        <v>3936</v>
      </c>
      <c r="B646" s="172" t="s">
        <v>912</v>
      </c>
      <c r="C646" s="173" t="s">
        <v>814</v>
      </c>
      <c r="D646" s="173" t="s">
        <v>30</v>
      </c>
      <c r="E646" s="171">
        <v>1</v>
      </c>
      <c r="F646" s="171" t="str">
        <f>IF(C646="MAT.",VLOOKUP(A646,INSUMOS_AUX!A:F,6,0),0)</f>
        <v>13,46</v>
      </c>
      <c r="G646" s="171">
        <f>IF(C646="M.O.",VLOOKUP(A646,INSUMOS_AUX!A:F,6,0),0)</f>
        <v>0</v>
      </c>
      <c r="H646">
        <f t="shared" si="46"/>
        <v>13.46</v>
      </c>
      <c r="I646">
        <f t="shared" si="47"/>
        <v>0</v>
      </c>
    </row>
    <row r="647" spans="1:9">
      <c r="A647" s="171">
        <v>7307</v>
      </c>
      <c r="B647" s="172" t="s">
        <v>892</v>
      </c>
      <c r="C647" s="173" t="s">
        <v>814</v>
      </c>
      <c r="D647" s="173" t="s">
        <v>828</v>
      </c>
      <c r="E647" s="171">
        <v>5.0000000000000001E-3</v>
      </c>
      <c r="F647" s="171" t="str">
        <f>IF(C647="MAT.",VLOOKUP(A647,INSUMOS_AUX!A:F,6,0),0)</f>
        <v>23,89</v>
      </c>
      <c r="G647" s="171">
        <f>IF(C647="M.O.",VLOOKUP(A647,INSUMOS_AUX!A:F,6,0),0)</f>
        <v>0</v>
      </c>
      <c r="H647">
        <f t="shared" si="46"/>
        <v>0.11945</v>
      </c>
      <c r="I647">
        <f t="shared" si="47"/>
        <v>0</v>
      </c>
    </row>
    <row r="648" spans="1:9">
      <c r="A648" s="161"/>
      <c r="B648" s="163"/>
      <c r="C648" s="163"/>
      <c r="D648" s="163"/>
      <c r="E648" s="163"/>
      <c r="F648" s="163"/>
      <c r="G648" s="163"/>
    </row>
    <row r="649" spans="1:9" ht="31.5">
      <c r="A649" s="167" t="s">
        <v>140</v>
      </c>
      <c r="B649" s="168" t="s">
        <v>141</v>
      </c>
      <c r="C649" s="169" t="s">
        <v>57</v>
      </c>
      <c r="D649" s="169" t="s">
        <v>30</v>
      </c>
      <c r="E649" s="170" t="s">
        <v>913</v>
      </c>
      <c r="F649" s="170">
        <f>SUM(H650:H678)</f>
        <v>16.479786475580003</v>
      </c>
      <c r="G649" s="170">
        <f>SUM(I650:I678)</f>
        <v>7.9864686399999991</v>
      </c>
    </row>
    <row r="650" spans="1:9">
      <c r="A650" s="171">
        <v>10</v>
      </c>
      <c r="B650" s="172" t="s">
        <v>816</v>
      </c>
      <c r="C650" s="173" t="s">
        <v>814</v>
      </c>
      <c r="D650" s="173" t="s">
        <v>30</v>
      </c>
      <c r="E650" s="171">
        <v>5.4035919999999996E-3</v>
      </c>
      <c r="F650" s="171" t="str">
        <f>IF(C650="MAT.",VLOOKUP(A650,INSUMOS_AUX!A:F,6,0),0)</f>
        <v>6,13</v>
      </c>
      <c r="G650" s="171">
        <f>IF(C650="M.O.",VLOOKUP(A650,INSUMOS_AUX!A:F,6,0),0)</f>
        <v>0</v>
      </c>
      <c r="H650">
        <f t="shared" ref="H650:H678" si="48">E650*F650</f>
        <v>3.3124018959999994E-2</v>
      </c>
      <c r="I650">
        <f t="shared" ref="I650:I678" si="49">E650*G650</f>
        <v>0</v>
      </c>
    </row>
    <row r="651" spans="1:9" ht="21">
      <c r="A651" s="171">
        <v>11359</v>
      </c>
      <c r="B651" s="172" t="s">
        <v>818</v>
      </c>
      <c r="C651" s="173" t="s">
        <v>814</v>
      </c>
      <c r="D651" s="173" t="s">
        <v>30</v>
      </c>
      <c r="E651" s="171">
        <v>4.5630000000000002E-5</v>
      </c>
      <c r="F651" s="171" t="str">
        <f>IF(C651="MAT.",VLOOKUP(A651,INSUMOS_AUX!A:F,6,0),0)</f>
        <v>604,45</v>
      </c>
      <c r="G651" s="171">
        <f>IF(C651="M.O.",VLOOKUP(A651,INSUMOS_AUX!A:F,6,0),0)</f>
        <v>0</v>
      </c>
      <c r="H651">
        <f t="shared" si="48"/>
        <v>2.7581053500000004E-2</v>
      </c>
      <c r="I651">
        <f t="shared" si="49"/>
        <v>0</v>
      </c>
    </row>
    <row r="652" spans="1:9">
      <c r="A652" s="171">
        <v>12815</v>
      </c>
      <c r="B652" s="172" t="s">
        <v>821</v>
      </c>
      <c r="C652" s="173" t="s">
        <v>814</v>
      </c>
      <c r="D652" s="173" t="s">
        <v>30</v>
      </c>
      <c r="E652" s="171">
        <v>6.112574E-3</v>
      </c>
      <c r="F652" s="171" t="str">
        <f>IF(C652="MAT.",VLOOKUP(A652,INSUMOS_AUX!A:F,6,0),0)</f>
        <v>5,65</v>
      </c>
      <c r="G652" s="171">
        <f>IF(C652="M.O.",VLOOKUP(A652,INSUMOS_AUX!A:F,6,0),0)</f>
        <v>0</v>
      </c>
      <c r="H652">
        <f t="shared" si="48"/>
        <v>3.4536043100000004E-2</v>
      </c>
      <c r="I652">
        <f t="shared" si="49"/>
        <v>0</v>
      </c>
    </row>
    <row r="653" spans="1:9">
      <c r="A653" s="171">
        <v>12892</v>
      </c>
      <c r="B653" s="172" t="s">
        <v>822</v>
      </c>
      <c r="C653" s="173" t="s">
        <v>814</v>
      </c>
      <c r="D653" s="173" t="s">
        <v>823</v>
      </c>
      <c r="E653" s="171">
        <v>9.2571200000000006E-3</v>
      </c>
      <c r="F653" s="171" t="str">
        <f>IF(C653="MAT.",VLOOKUP(A653,INSUMOS_AUX!A:F,6,0),0)</f>
        <v>9,00</v>
      </c>
      <c r="G653" s="171">
        <f>IF(C653="M.O.",VLOOKUP(A653,INSUMOS_AUX!A:F,6,0),0)</f>
        <v>0</v>
      </c>
      <c r="H653">
        <f t="shared" si="48"/>
        <v>8.3314080000000013E-2</v>
      </c>
      <c r="I653">
        <f t="shared" si="49"/>
        <v>0</v>
      </c>
    </row>
    <row r="654" spans="1:9">
      <c r="A654" s="171">
        <v>12893</v>
      </c>
      <c r="B654" s="172" t="s">
        <v>824</v>
      </c>
      <c r="C654" s="173" t="s">
        <v>814</v>
      </c>
      <c r="D654" s="173" t="s">
        <v>823</v>
      </c>
      <c r="E654" s="171">
        <v>1.079074E-3</v>
      </c>
      <c r="F654" s="171" t="str">
        <f>IF(C654="MAT.",VLOOKUP(A654,INSUMOS_AUX!A:F,6,0),0)</f>
        <v>48,00</v>
      </c>
      <c r="G654" s="171">
        <f>IF(C654="M.O.",VLOOKUP(A654,INSUMOS_AUX!A:F,6,0),0)</f>
        <v>0</v>
      </c>
      <c r="H654">
        <f t="shared" si="48"/>
        <v>5.1795551999999995E-2</v>
      </c>
      <c r="I654">
        <f t="shared" si="49"/>
        <v>0</v>
      </c>
    </row>
    <row r="655" spans="1:9">
      <c r="A655" s="171">
        <v>246</v>
      </c>
      <c r="B655" s="172" t="s">
        <v>876</v>
      </c>
      <c r="C655" s="173" t="s">
        <v>820</v>
      </c>
      <c r="D655" s="173" t="s">
        <v>336</v>
      </c>
      <c r="E655" s="171">
        <v>0.34188649999999998</v>
      </c>
      <c r="F655" s="171">
        <f>IF(C655="MAT.",VLOOKUP(A655,INSUMOS_AUX!A:F,6,0),0)</f>
        <v>0</v>
      </c>
      <c r="G655" s="171" t="str">
        <f>IF(C655="M.O.",VLOOKUP(A655,INSUMOS_AUX!A:F,6,0),0)</f>
        <v>10,01</v>
      </c>
      <c r="H655">
        <f t="shared" si="48"/>
        <v>0</v>
      </c>
      <c r="I655">
        <f t="shared" si="49"/>
        <v>3.4222838649999998</v>
      </c>
    </row>
    <row r="656" spans="1:9">
      <c r="A656" s="171">
        <v>25966</v>
      </c>
      <c r="B656" s="172" t="s">
        <v>827</v>
      </c>
      <c r="C656" s="173" t="s">
        <v>814</v>
      </c>
      <c r="D656" s="173" t="s">
        <v>828</v>
      </c>
      <c r="E656" s="171">
        <v>1.0187519999999999E-3</v>
      </c>
      <c r="F656" s="171" t="str">
        <f>IF(C656="MAT.",VLOOKUP(A656,INSUMOS_AUX!A:F,6,0),0)</f>
        <v>13,63</v>
      </c>
      <c r="G656" s="171">
        <f>IF(C656="M.O.",VLOOKUP(A656,INSUMOS_AUX!A:F,6,0),0)</f>
        <v>0</v>
      </c>
      <c r="H656">
        <f t="shared" si="48"/>
        <v>1.3885589760000001E-2</v>
      </c>
      <c r="I656">
        <f t="shared" si="49"/>
        <v>0</v>
      </c>
    </row>
    <row r="657" spans="1:9">
      <c r="A657" s="171">
        <v>2696</v>
      </c>
      <c r="B657" s="172" t="s">
        <v>877</v>
      </c>
      <c r="C657" s="173" t="s">
        <v>820</v>
      </c>
      <c r="D657" s="173" t="s">
        <v>336</v>
      </c>
      <c r="E657" s="171">
        <v>0.34188649999999998</v>
      </c>
      <c r="F657" s="171">
        <f>IF(C657="MAT.",VLOOKUP(A657,INSUMOS_AUX!A:F,6,0),0)</f>
        <v>0</v>
      </c>
      <c r="G657" s="171" t="str">
        <f>IF(C657="M.O.",VLOOKUP(A657,INSUMOS_AUX!A:F,6,0),0)</f>
        <v>13,35</v>
      </c>
      <c r="H657">
        <f t="shared" si="48"/>
        <v>0</v>
      </c>
      <c r="I657">
        <f t="shared" si="49"/>
        <v>4.5641847749999993</v>
      </c>
    </row>
    <row r="658" spans="1:9">
      <c r="A658" s="171">
        <v>2711</v>
      </c>
      <c r="B658" s="172" t="s">
        <v>831</v>
      </c>
      <c r="C658" s="173" t="s">
        <v>814</v>
      </c>
      <c r="D658" s="173" t="s">
        <v>30</v>
      </c>
      <c r="E658" s="171">
        <v>4.4794000000000002E-4</v>
      </c>
      <c r="F658" s="171" t="str">
        <f>IF(C658="MAT.",VLOOKUP(A658,INSUMOS_AUX!A:F,6,0),0)</f>
        <v>100,24</v>
      </c>
      <c r="G658" s="171">
        <f>IF(C658="M.O.",VLOOKUP(A658,INSUMOS_AUX!A:F,6,0),0)</f>
        <v>0</v>
      </c>
      <c r="H658">
        <f t="shared" si="48"/>
        <v>4.4901505600000002E-2</v>
      </c>
      <c r="I658">
        <f t="shared" si="49"/>
        <v>0</v>
      </c>
    </row>
    <row r="659" spans="1:9">
      <c r="A659" s="171">
        <v>3148</v>
      </c>
      <c r="B659" s="172" t="s">
        <v>890</v>
      </c>
      <c r="C659" s="173" t="s">
        <v>814</v>
      </c>
      <c r="D659" s="173" t="s">
        <v>30</v>
      </c>
      <c r="E659" s="171">
        <v>1.9E-2</v>
      </c>
      <c r="F659" s="171" t="str">
        <f>IF(C659="MAT.",VLOOKUP(A659,INSUMOS_AUX!A:F,6,0),0)</f>
        <v>10,40</v>
      </c>
      <c r="G659" s="171">
        <f>IF(C659="M.O.",VLOOKUP(A659,INSUMOS_AUX!A:F,6,0),0)</f>
        <v>0</v>
      </c>
      <c r="H659">
        <f t="shared" si="48"/>
        <v>0.1976</v>
      </c>
      <c r="I659">
        <f t="shared" si="49"/>
        <v>0</v>
      </c>
    </row>
    <row r="660" spans="1:9">
      <c r="A660" s="171">
        <v>36144</v>
      </c>
      <c r="B660" s="172" t="s">
        <v>832</v>
      </c>
      <c r="C660" s="173" t="s">
        <v>814</v>
      </c>
      <c r="D660" s="173" t="s">
        <v>30</v>
      </c>
      <c r="E660" s="171">
        <v>7.5142371999999999E-2</v>
      </c>
      <c r="F660" s="171" t="str">
        <f>IF(C660="MAT.",VLOOKUP(A660,INSUMOS_AUX!A:F,6,0),0)</f>
        <v>1,12</v>
      </c>
      <c r="G660" s="171">
        <f>IF(C660="M.O.",VLOOKUP(A660,INSUMOS_AUX!A:F,6,0),0)</f>
        <v>0</v>
      </c>
      <c r="H660">
        <f t="shared" si="48"/>
        <v>8.4159456640000005E-2</v>
      </c>
      <c r="I660">
        <f t="shared" si="49"/>
        <v>0</v>
      </c>
    </row>
    <row r="661" spans="1:9">
      <c r="A661" s="171">
        <v>36146</v>
      </c>
      <c r="B661" s="172" t="s">
        <v>833</v>
      </c>
      <c r="C661" s="173" t="s">
        <v>814</v>
      </c>
      <c r="D661" s="173" t="s">
        <v>30</v>
      </c>
      <c r="E661" s="171">
        <v>8.3596199999999999E-4</v>
      </c>
      <c r="F661" s="171" t="str">
        <f>IF(C661="MAT.",VLOOKUP(A661,INSUMOS_AUX!A:F,6,0),0)</f>
        <v>170,00</v>
      </c>
      <c r="G661" s="171">
        <f>IF(C661="M.O.",VLOOKUP(A661,INSUMOS_AUX!A:F,6,0),0)</f>
        <v>0</v>
      </c>
      <c r="H661">
        <f t="shared" si="48"/>
        <v>0.14211354000000001</v>
      </c>
      <c r="I661">
        <f t="shared" si="49"/>
        <v>0</v>
      </c>
    </row>
    <row r="662" spans="1:9" ht="21">
      <c r="A662" s="171">
        <v>36149</v>
      </c>
      <c r="B662" s="172" t="s">
        <v>834</v>
      </c>
      <c r="C662" s="173" t="s">
        <v>814</v>
      </c>
      <c r="D662" s="173" t="s">
        <v>30</v>
      </c>
      <c r="E662" s="171">
        <v>4.8527999999999999E-4</v>
      </c>
      <c r="F662" s="171" t="str">
        <f>IF(C662="MAT.",VLOOKUP(A662,INSUMOS_AUX!A:F,6,0),0)</f>
        <v>117,50</v>
      </c>
      <c r="G662" s="171">
        <f>IF(C662="M.O.",VLOOKUP(A662,INSUMOS_AUX!A:F,6,0),0)</f>
        <v>0</v>
      </c>
      <c r="H662">
        <f t="shared" si="48"/>
        <v>5.7020399999999999E-2</v>
      </c>
      <c r="I662">
        <f t="shared" si="49"/>
        <v>0</v>
      </c>
    </row>
    <row r="663" spans="1:9">
      <c r="A663" s="171">
        <v>36150</v>
      </c>
      <c r="B663" s="172" t="s">
        <v>835</v>
      </c>
      <c r="C663" s="173" t="s">
        <v>814</v>
      </c>
      <c r="D663" s="173" t="s">
        <v>30</v>
      </c>
      <c r="E663" s="171">
        <v>1.7836060000000001E-3</v>
      </c>
      <c r="F663" s="171" t="str">
        <f>IF(C663="MAT.",VLOOKUP(A663,INSUMOS_AUX!A:F,6,0),0)</f>
        <v>29,70</v>
      </c>
      <c r="G663" s="171">
        <f>IF(C663="M.O.",VLOOKUP(A663,INSUMOS_AUX!A:F,6,0),0)</f>
        <v>0</v>
      </c>
      <c r="H663">
        <f t="shared" si="48"/>
        <v>5.2973098199999999E-2</v>
      </c>
      <c r="I663">
        <f t="shared" si="49"/>
        <v>0</v>
      </c>
    </row>
    <row r="664" spans="1:9" ht="21">
      <c r="A664" s="171">
        <v>36153</v>
      </c>
      <c r="B664" s="172" t="s">
        <v>836</v>
      </c>
      <c r="C664" s="173" t="s">
        <v>814</v>
      </c>
      <c r="D664" s="173" t="s">
        <v>30</v>
      </c>
      <c r="E664" s="171">
        <v>7.2455000000000002E-4</v>
      </c>
      <c r="F664" s="171" t="str">
        <f>IF(C664="MAT.",VLOOKUP(A664,INSUMOS_AUX!A:F,6,0),0)</f>
        <v>133,75</v>
      </c>
      <c r="G664" s="171">
        <f>IF(C664="M.O.",VLOOKUP(A664,INSUMOS_AUX!A:F,6,0),0)</f>
        <v>0</v>
      </c>
      <c r="H664">
        <f t="shared" si="48"/>
        <v>9.6908562500000003E-2</v>
      </c>
      <c r="I664">
        <f t="shared" si="49"/>
        <v>0</v>
      </c>
    </row>
    <row r="665" spans="1:9">
      <c r="A665" s="171">
        <v>37370</v>
      </c>
      <c r="B665" s="172" t="s">
        <v>838</v>
      </c>
      <c r="C665" s="173" t="s">
        <v>814</v>
      </c>
      <c r="D665" s="173" t="s">
        <v>336</v>
      </c>
      <c r="E665" s="171">
        <v>0.67400000000000004</v>
      </c>
      <c r="F665" s="171" t="str">
        <f>IF(C665="MAT.",VLOOKUP(A665,INSUMOS_AUX!A:F,6,0),0)</f>
        <v>1,70</v>
      </c>
      <c r="G665" s="171">
        <f>IF(C665="M.O.",VLOOKUP(A665,INSUMOS_AUX!A:F,6,0),0)</f>
        <v>0</v>
      </c>
      <c r="H665">
        <f t="shared" si="48"/>
        <v>1.1458000000000002</v>
      </c>
      <c r="I665">
        <f t="shared" si="49"/>
        <v>0</v>
      </c>
    </row>
    <row r="666" spans="1:9">
      <c r="A666" s="171">
        <v>37371</v>
      </c>
      <c r="B666" s="172" t="s">
        <v>839</v>
      </c>
      <c r="C666" s="173" t="s">
        <v>814</v>
      </c>
      <c r="D666" s="173" t="s">
        <v>336</v>
      </c>
      <c r="E666" s="171">
        <v>0.67400000000000004</v>
      </c>
      <c r="F666" s="171" t="str">
        <f>IF(C666="MAT.",VLOOKUP(A666,INSUMOS_AUX!A:F,6,0),0)</f>
        <v>0,64</v>
      </c>
      <c r="G666" s="171">
        <f>IF(C666="M.O.",VLOOKUP(A666,INSUMOS_AUX!A:F,6,0),0)</f>
        <v>0</v>
      </c>
      <c r="H666">
        <f t="shared" si="48"/>
        <v>0.43136000000000002</v>
      </c>
      <c r="I666">
        <f t="shared" si="49"/>
        <v>0</v>
      </c>
    </row>
    <row r="667" spans="1:9">
      <c r="A667" s="171">
        <v>37372</v>
      </c>
      <c r="B667" s="172" t="s">
        <v>840</v>
      </c>
      <c r="C667" s="173" t="s">
        <v>814</v>
      </c>
      <c r="D667" s="173" t="s">
        <v>336</v>
      </c>
      <c r="E667" s="171">
        <v>0.67400000000000004</v>
      </c>
      <c r="F667" s="171" t="str">
        <f>IF(C667="MAT.",VLOOKUP(A667,INSUMOS_AUX!A:F,6,0),0)</f>
        <v>0,37</v>
      </c>
      <c r="G667" s="171">
        <f>IF(C667="M.O.",VLOOKUP(A667,INSUMOS_AUX!A:F,6,0),0)</f>
        <v>0</v>
      </c>
      <c r="H667">
        <f t="shared" si="48"/>
        <v>0.24938000000000002</v>
      </c>
      <c r="I667">
        <f t="shared" si="49"/>
        <v>0</v>
      </c>
    </row>
    <row r="668" spans="1:9">
      <c r="A668" s="171">
        <v>37373</v>
      </c>
      <c r="B668" s="172" t="s">
        <v>841</v>
      </c>
      <c r="C668" s="173" t="s">
        <v>814</v>
      </c>
      <c r="D668" s="173" t="s">
        <v>336</v>
      </c>
      <c r="E668" s="171">
        <v>0.67400000000000004</v>
      </c>
      <c r="F668" s="171" t="str">
        <f>IF(C668="MAT.",VLOOKUP(A668,INSUMOS_AUX!A:F,6,0),0)</f>
        <v>0,02</v>
      </c>
      <c r="G668" s="171">
        <f>IF(C668="M.O.",VLOOKUP(A668,INSUMOS_AUX!A:F,6,0),0)</f>
        <v>0</v>
      </c>
      <c r="H668">
        <f t="shared" si="48"/>
        <v>1.3480000000000001E-2</v>
      </c>
      <c r="I668">
        <f t="shared" si="49"/>
        <v>0</v>
      </c>
    </row>
    <row r="669" spans="1:9">
      <c r="A669" s="171">
        <v>38382</v>
      </c>
      <c r="B669" s="172" t="s">
        <v>843</v>
      </c>
      <c r="C669" s="173" t="s">
        <v>814</v>
      </c>
      <c r="D669" s="173" t="s">
        <v>30</v>
      </c>
      <c r="E669" s="171">
        <v>1.8400199999999999E-3</v>
      </c>
      <c r="F669" s="171" t="str">
        <f>IF(C669="MAT.",VLOOKUP(A669,INSUMOS_AUX!A:F,6,0),0)</f>
        <v>7,37</v>
      </c>
      <c r="G669" s="171">
        <f>IF(C669="M.O.",VLOOKUP(A669,INSUMOS_AUX!A:F,6,0),0)</f>
        <v>0</v>
      </c>
      <c r="H669">
        <f t="shared" si="48"/>
        <v>1.35609474E-2</v>
      </c>
      <c r="I669">
        <f t="shared" si="49"/>
        <v>0</v>
      </c>
    </row>
    <row r="670" spans="1:9">
      <c r="A670" s="171">
        <v>38390</v>
      </c>
      <c r="B670" s="172" t="s">
        <v>844</v>
      </c>
      <c r="C670" s="173" t="s">
        <v>814</v>
      </c>
      <c r="D670" s="173" t="s">
        <v>30</v>
      </c>
      <c r="E670" s="171">
        <v>1.0187519999999999E-3</v>
      </c>
      <c r="F670" s="171" t="str">
        <f>IF(C670="MAT.",VLOOKUP(A670,INSUMOS_AUX!A:F,6,0),0)</f>
        <v>22,22</v>
      </c>
      <c r="G670" s="171">
        <f>IF(C670="M.O.",VLOOKUP(A670,INSUMOS_AUX!A:F,6,0),0)</f>
        <v>0</v>
      </c>
      <c r="H670">
        <f t="shared" si="48"/>
        <v>2.2636669439999996E-2</v>
      </c>
      <c r="I670">
        <f t="shared" si="49"/>
        <v>0</v>
      </c>
    </row>
    <row r="671" spans="1:9">
      <c r="A671" s="171">
        <v>38393</v>
      </c>
      <c r="B671" s="172" t="s">
        <v>845</v>
      </c>
      <c r="C671" s="173" t="s">
        <v>814</v>
      </c>
      <c r="D671" s="173" t="s">
        <v>30</v>
      </c>
      <c r="E671" s="171">
        <v>1.0187519999999999E-3</v>
      </c>
      <c r="F671" s="171" t="str">
        <f>IF(C671="MAT.",VLOOKUP(A671,INSUMOS_AUX!A:F,6,0),0)</f>
        <v>10,02</v>
      </c>
      <c r="G671" s="171">
        <f>IF(C671="M.O.",VLOOKUP(A671,INSUMOS_AUX!A:F,6,0),0)</f>
        <v>0</v>
      </c>
      <c r="H671">
        <f t="shared" si="48"/>
        <v>1.020789504E-2</v>
      </c>
      <c r="I671">
        <f t="shared" si="49"/>
        <v>0</v>
      </c>
    </row>
    <row r="672" spans="1:9">
      <c r="A672" s="171">
        <v>38396</v>
      </c>
      <c r="B672" s="172" t="s">
        <v>846</v>
      </c>
      <c r="C672" s="173" t="s">
        <v>814</v>
      </c>
      <c r="D672" s="173" t="s">
        <v>30</v>
      </c>
      <c r="E672" s="171">
        <v>3.6529999999999998E-5</v>
      </c>
      <c r="F672" s="171" t="str">
        <f>IF(C672="MAT.",VLOOKUP(A672,INSUMOS_AUX!A:F,6,0),0)</f>
        <v>308,81</v>
      </c>
      <c r="G672" s="171">
        <f>IF(C672="M.O.",VLOOKUP(A672,INSUMOS_AUX!A:F,6,0),0)</f>
        <v>0</v>
      </c>
      <c r="H672">
        <f t="shared" si="48"/>
        <v>1.12808293E-2</v>
      </c>
      <c r="I672">
        <f t="shared" si="49"/>
        <v>0</v>
      </c>
    </row>
    <row r="673" spans="1:9">
      <c r="A673" s="171">
        <v>38399</v>
      </c>
      <c r="B673" s="172" t="s">
        <v>847</v>
      </c>
      <c r="C673" s="173" t="s">
        <v>814</v>
      </c>
      <c r="D673" s="173" t="s">
        <v>30</v>
      </c>
      <c r="E673" s="171">
        <v>1.8252000000000001E-4</v>
      </c>
      <c r="F673" s="171" t="str">
        <f>IF(C673="MAT.",VLOOKUP(A673,INSUMOS_AUX!A:F,6,0),0)</f>
        <v>123,87</v>
      </c>
      <c r="G673" s="171">
        <f>IF(C673="M.O.",VLOOKUP(A673,INSUMOS_AUX!A:F,6,0),0)</f>
        <v>0</v>
      </c>
      <c r="H673">
        <f t="shared" si="48"/>
        <v>2.2608752400000001E-2</v>
      </c>
      <c r="I673">
        <f t="shared" si="49"/>
        <v>0</v>
      </c>
    </row>
    <row r="674" spans="1:9" ht="21">
      <c r="A674" s="171">
        <v>38413</v>
      </c>
      <c r="B674" s="172" t="s">
        <v>848</v>
      </c>
      <c r="C674" s="173" t="s">
        <v>814</v>
      </c>
      <c r="D674" s="173" t="s">
        <v>30</v>
      </c>
      <c r="E674" s="171">
        <v>2.9723999999999999E-5</v>
      </c>
      <c r="F674" s="171" t="str">
        <f>IF(C674="MAT.",VLOOKUP(A674,INSUMOS_AUX!A:F,6,0),0)</f>
        <v>623,18</v>
      </c>
      <c r="G674" s="171">
        <f>IF(C674="M.O.",VLOOKUP(A674,INSUMOS_AUX!A:F,6,0),0)</f>
        <v>0</v>
      </c>
      <c r="H674">
        <f t="shared" si="48"/>
        <v>1.8523402319999997E-2</v>
      </c>
      <c r="I674">
        <f t="shared" si="49"/>
        <v>0</v>
      </c>
    </row>
    <row r="675" spans="1:9">
      <c r="A675" s="171">
        <v>38476</v>
      </c>
      <c r="B675" s="172" t="s">
        <v>849</v>
      </c>
      <c r="C675" s="173" t="s">
        <v>814</v>
      </c>
      <c r="D675" s="173" t="s">
        <v>30</v>
      </c>
      <c r="E675" s="171">
        <v>1.3864199999999999E-4</v>
      </c>
      <c r="F675" s="171" t="str">
        <f>IF(C675="MAT.",VLOOKUP(A675,INSUMOS_AUX!A:F,6,0),0)</f>
        <v>186,63</v>
      </c>
      <c r="G675" s="171">
        <f>IF(C675="M.O.",VLOOKUP(A675,INSUMOS_AUX!A:F,6,0),0)</f>
        <v>0</v>
      </c>
      <c r="H675">
        <f t="shared" si="48"/>
        <v>2.5874756459999999E-2</v>
      </c>
      <c r="I675">
        <f t="shared" si="49"/>
        <v>0</v>
      </c>
    </row>
    <row r="676" spans="1:9">
      <c r="A676" s="171">
        <v>38477</v>
      </c>
      <c r="B676" s="172" t="s">
        <v>850</v>
      </c>
      <c r="C676" s="173" t="s">
        <v>814</v>
      </c>
      <c r="D676" s="173" t="s">
        <v>30</v>
      </c>
      <c r="E676" s="171">
        <v>2.9723999999999999E-5</v>
      </c>
      <c r="F676" s="171" t="str">
        <f>IF(C676="MAT.",VLOOKUP(A676,INSUMOS_AUX!A:F,6,0),0)</f>
        <v>528,54</v>
      </c>
      <c r="G676" s="171">
        <f>IF(C676="M.O.",VLOOKUP(A676,INSUMOS_AUX!A:F,6,0),0)</f>
        <v>0</v>
      </c>
      <c r="H676">
        <f t="shared" si="48"/>
        <v>1.5710322959999998E-2</v>
      </c>
      <c r="I676">
        <f t="shared" si="49"/>
        <v>0</v>
      </c>
    </row>
    <row r="677" spans="1:9">
      <c r="A677" s="171">
        <v>3924</v>
      </c>
      <c r="B677" s="172" t="s">
        <v>914</v>
      </c>
      <c r="C677" s="173" t="s">
        <v>814</v>
      </c>
      <c r="D677" s="173" t="s">
        <v>30</v>
      </c>
      <c r="E677" s="171">
        <v>1</v>
      </c>
      <c r="F677" s="171" t="str">
        <f>IF(C677="MAT.",VLOOKUP(A677,INSUMOS_AUX!A:F,6,0),0)</f>
        <v>13,46</v>
      </c>
      <c r="G677" s="171">
        <f>IF(C677="M.O.",VLOOKUP(A677,INSUMOS_AUX!A:F,6,0),0)</f>
        <v>0</v>
      </c>
      <c r="H677">
        <f t="shared" si="48"/>
        <v>13.46</v>
      </c>
      <c r="I677">
        <f t="shared" si="49"/>
        <v>0</v>
      </c>
    </row>
    <row r="678" spans="1:9">
      <c r="A678" s="171">
        <v>7307</v>
      </c>
      <c r="B678" s="172" t="s">
        <v>892</v>
      </c>
      <c r="C678" s="173" t="s">
        <v>814</v>
      </c>
      <c r="D678" s="173" t="s">
        <v>828</v>
      </c>
      <c r="E678" s="171">
        <v>5.0000000000000001E-3</v>
      </c>
      <c r="F678" s="171" t="str">
        <f>IF(C678="MAT.",VLOOKUP(A678,INSUMOS_AUX!A:F,6,0),0)</f>
        <v>23,89</v>
      </c>
      <c r="G678" s="171">
        <f>IF(C678="M.O.",VLOOKUP(A678,INSUMOS_AUX!A:F,6,0),0)</f>
        <v>0</v>
      </c>
      <c r="H678">
        <f t="shared" si="48"/>
        <v>0.11945</v>
      </c>
      <c r="I678">
        <f t="shared" si="49"/>
        <v>0</v>
      </c>
    </row>
    <row r="679" spans="1:9">
      <c r="A679" s="161"/>
      <c r="B679" s="163"/>
      <c r="C679" s="163"/>
      <c r="D679" s="163"/>
      <c r="E679" s="163"/>
      <c r="F679" s="163"/>
      <c r="G679" s="163"/>
    </row>
    <row r="680" spans="1:9" ht="31.5">
      <c r="A680" s="167" t="s">
        <v>143</v>
      </c>
      <c r="B680" s="168" t="s">
        <v>144</v>
      </c>
      <c r="C680" s="169" t="s">
        <v>57</v>
      </c>
      <c r="D680" s="169" t="s">
        <v>30</v>
      </c>
      <c r="E680" s="170" t="s">
        <v>895</v>
      </c>
      <c r="F680" s="170">
        <f>SUM(H681:H709)</f>
        <v>24.846174370459998</v>
      </c>
      <c r="G680" s="170">
        <f>SUM(I681:I709)</f>
        <v>8.5789366400000002</v>
      </c>
    </row>
    <row r="681" spans="1:9">
      <c r="A681" s="171">
        <v>10</v>
      </c>
      <c r="B681" s="172" t="s">
        <v>816</v>
      </c>
      <c r="C681" s="173" t="s">
        <v>814</v>
      </c>
      <c r="D681" s="173" t="s">
        <v>30</v>
      </c>
      <c r="E681" s="171">
        <v>5.8044519999999999E-3</v>
      </c>
      <c r="F681" s="171" t="str">
        <f>IF(C681="MAT.",VLOOKUP(A681,INSUMOS_AUX!A:F,6,0),0)</f>
        <v>6,13</v>
      </c>
      <c r="G681" s="171">
        <f>IF(C681="M.O.",VLOOKUP(A681,INSUMOS_AUX!A:F,6,0),0)</f>
        <v>0</v>
      </c>
      <c r="H681">
        <f t="shared" ref="H681:H709" si="50">E681*F681</f>
        <v>3.5581290760000002E-2</v>
      </c>
      <c r="I681">
        <f t="shared" ref="I681:I709" si="51">E681*G681</f>
        <v>0</v>
      </c>
    </row>
    <row r="682" spans="1:9" ht="21">
      <c r="A682" s="171">
        <v>11359</v>
      </c>
      <c r="B682" s="172" t="s">
        <v>818</v>
      </c>
      <c r="C682" s="173" t="s">
        <v>814</v>
      </c>
      <c r="D682" s="173" t="s">
        <v>30</v>
      </c>
      <c r="E682" s="171">
        <v>4.9014000000000002E-5</v>
      </c>
      <c r="F682" s="171" t="str">
        <f>IF(C682="MAT.",VLOOKUP(A682,INSUMOS_AUX!A:F,6,0),0)</f>
        <v>604,45</v>
      </c>
      <c r="G682" s="171">
        <f>IF(C682="M.O.",VLOOKUP(A682,INSUMOS_AUX!A:F,6,0),0)</f>
        <v>0</v>
      </c>
      <c r="H682">
        <f t="shared" si="50"/>
        <v>2.9626512300000005E-2</v>
      </c>
      <c r="I682">
        <f t="shared" si="51"/>
        <v>0</v>
      </c>
    </row>
    <row r="683" spans="1:9">
      <c r="A683" s="171">
        <v>12815</v>
      </c>
      <c r="B683" s="172" t="s">
        <v>821</v>
      </c>
      <c r="C683" s="173" t="s">
        <v>814</v>
      </c>
      <c r="D683" s="173" t="s">
        <v>30</v>
      </c>
      <c r="E683" s="171">
        <v>6.5660279999999998E-3</v>
      </c>
      <c r="F683" s="171" t="str">
        <f>IF(C683="MAT.",VLOOKUP(A683,INSUMOS_AUX!A:F,6,0),0)</f>
        <v>5,65</v>
      </c>
      <c r="G683" s="171">
        <f>IF(C683="M.O.",VLOOKUP(A683,INSUMOS_AUX!A:F,6,0),0)</f>
        <v>0</v>
      </c>
      <c r="H683">
        <f t="shared" si="50"/>
        <v>3.7098058199999999E-2</v>
      </c>
      <c r="I683">
        <f t="shared" si="51"/>
        <v>0</v>
      </c>
    </row>
    <row r="684" spans="1:9">
      <c r="A684" s="171">
        <v>12892</v>
      </c>
      <c r="B684" s="172" t="s">
        <v>822</v>
      </c>
      <c r="C684" s="173" t="s">
        <v>814</v>
      </c>
      <c r="D684" s="173" t="s">
        <v>823</v>
      </c>
      <c r="E684" s="171">
        <v>9.9438500000000006E-3</v>
      </c>
      <c r="F684" s="171" t="str">
        <f>IF(C684="MAT.",VLOOKUP(A684,INSUMOS_AUX!A:F,6,0),0)</f>
        <v>9,00</v>
      </c>
      <c r="G684" s="171">
        <f>IF(C684="M.O.",VLOOKUP(A684,INSUMOS_AUX!A:F,6,0),0)</f>
        <v>0</v>
      </c>
      <c r="H684">
        <f t="shared" si="50"/>
        <v>8.9494650000000009E-2</v>
      </c>
      <c r="I684">
        <f t="shared" si="51"/>
        <v>0</v>
      </c>
    </row>
    <row r="685" spans="1:9">
      <c r="A685" s="171">
        <v>12893</v>
      </c>
      <c r="B685" s="172" t="s">
        <v>824</v>
      </c>
      <c r="C685" s="173" t="s">
        <v>814</v>
      </c>
      <c r="D685" s="173" t="s">
        <v>823</v>
      </c>
      <c r="E685" s="171">
        <v>1.1591240000000001E-3</v>
      </c>
      <c r="F685" s="171" t="str">
        <f>IF(C685="MAT.",VLOOKUP(A685,INSUMOS_AUX!A:F,6,0),0)</f>
        <v>48,00</v>
      </c>
      <c r="G685" s="171">
        <f>IF(C685="M.O.",VLOOKUP(A685,INSUMOS_AUX!A:F,6,0),0)</f>
        <v>0</v>
      </c>
      <c r="H685">
        <f t="shared" si="50"/>
        <v>5.5637952000000004E-2</v>
      </c>
      <c r="I685">
        <f t="shared" si="51"/>
        <v>0</v>
      </c>
    </row>
    <row r="686" spans="1:9">
      <c r="A686" s="171">
        <v>246</v>
      </c>
      <c r="B686" s="172" t="s">
        <v>876</v>
      </c>
      <c r="C686" s="173" t="s">
        <v>820</v>
      </c>
      <c r="D686" s="173" t="s">
        <v>336</v>
      </c>
      <c r="E686" s="171">
        <v>0.36724899999999999</v>
      </c>
      <c r="F686" s="171">
        <f>IF(C686="MAT.",VLOOKUP(A686,INSUMOS_AUX!A:F,6,0),0)</f>
        <v>0</v>
      </c>
      <c r="G686" s="171" t="str">
        <f>IF(C686="M.O.",VLOOKUP(A686,INSUMOS_AUX!A:F,6,0),0)</f>
        <v>10,01</v>
      </c>
      <c r="H686">
        <f t="shared" si="50"/>
        <v>0</v>
      </c>
      <c r="I686">
        <f t="shared" si="51"/>
        <v>3.6761624899999998</v>
      </c>
    </row>
    <row r="687" spans="1:9">
      <c r="A687" s="171">
        <v>25966</v>
      </c>
      <c r="B687" s="172" t="s">
        <v>827</v>
      </c>
      <c r="C687" s="173" t="s">
        <v>814</v>
      </c>
      <c r="D687" s="173" t="s">
        <v>828</v>
      </c>
      <c r="E687" s="171">
        <v>1.0943260000000001E-3</v>
      </c>
      <c r="F687" s="171" t="str">
        <f>IF(C687="MAT.",VLOOKUP(A687,INSUMOS_AUX!A:F,6,0),0)</f>
        <v>13,63</v>
      </c>
      <c r="G687" s="171">
        <f>IF(C687="M.O.",VLOOKUP(A687,INSUMOS_AUX!A:F,6,0),0)</f>
        <v>0</v>
      </c>
      <c r="H687">
        <f t="shared" si="50"/>
        <v>1.4915663380000001E-2</v>
      </c>
      <c r="I687">
        <f t="shared" si="51"/>
        <v>0</v>
      </c>
    </row>
    <row r="688" spans="1:9">
      <c r="A688" s="171">
        <v>2696</v>
      </c>
      <c r="B688" s="172" t="s">
        <v>877</v>
      </c>
      <c r="C688" s="173" t="s">
        <v>820</v>
      </c>
      <c r="D688" s="173" t="s">
        <v>336</v>
      </c>
      <c r="E688" s="171">
        <v>0.36724899999999999</v>
      </c>
      <c r="F688" s="171">
        <f>IF(C688="MAT.",VLOOKUP(A688,INSUMOS_AUX!A:F,6,0),0)</f>
        <v>0</v>
      </c>
      <c r="G688" s="171" t="str">
        <f>IF(C688="M.O.",VLOOKUP(A688,INSUMOS_AUX!A:F,6,0),0)</f>
        <v>13,35</v>
      </c>
      <c r="H688">
        <f t="shared" si="50"/>
        <v>0</v>
      </c>
      <c r="I688">
        <f t="shared" si="51"/>
        <v>4.9027741499999999</v>
      </c>
    </row>
    <row r="689" spans="1:9">
      <c r="A689" s="171">
        <v>2711</v>
      </c>
      <c r="B689" s="172" t="s">
        <v>831</v>
      </c>
      <c r="C689" s="173" t="s">
        <v>814</v>
      </c>
      <c r="D689" s="173" t="s">
        <v>30</v>
      </c>
      <c r="E689" s="171">
        <v>4.8117E-4</v>
      </c>
      <c r="F689" s="171" t="str">
        <f>IF(C689="MAT.",VLOOKUP(A689,INSUMOS_AUX!A:F,6,0),0)</f>
        <v>100,24</v>
      </c>
      <c r="G689" s="171">
        <f>IF(C689="M.O.",VLOOKUP(A689,INSUMOS_AUX!A:F,6,0),0)</f>
        <v>0</v>
      </c>
      <c r="H689">
        <f t="shared" si="50"/>
        <v>4.8232480799999998E-2</v>
      </c>
      <c r="I689">
        <f t="shared" si="51"/>
        <v>0</v>
      </c>
    </row>
    <row r="690" spans="1:9">
      <c r="A690" s="171">
        <v>3148</v>
      </c>
      <c r="B690" s="172" t="s">
        <v>890</v>
      </c>
      <c r="C690" s="173" t="s">
        <v>814</v>
      </c>
      <c r="D690" s="173" t="s">
        <v>30</v>
      </c>
      <c r="E690" s="171">
        <v>2.4E-2</v>
      </c>
      <c r="F690" s="171" t="str">
        <f>IF(C690="MAT.",VLOOKUP(A690,INSUMOS_AUX!A:F,6,0),0)</f>
        <v>10,40</v>
      </c>
      <c r="G690" s="171">
        <f>IF(C690="M.O.",VLOOKUP(A690,INSUMOS_AUX!A:F,6,0),0)</f>
        <v>0</v>
      </c>
      <c r="H690">
        <f t="shared" si="50"/>
        <v>0.24960000000000002</v>
      </c>
      <c r="I690">
        <f t="shared" si="51"/>
        <v>0</v>
      </c>
    </row>
    <row r="691" spans="1:9">
      <c r="A691" s="171">
        <v>36144</v>
      </c>
      <c r="B691" s="172" t="s">
        <v>832</v>
      </c>
      <c r="C691" s="173" t="s">
        <v>814</v>
      </c>
      <c r="D691" s="173" t="s">
        <v>30</v>
      </c>
      <c r="E691" s="171">
        <v>8.0716731999999999E-2</v>
      </c>
      <c r="F691" s="171" t="str">
        <f>IF(C691="MAT.",VLOOKUP(A691,INSUMOS_AUX!A:F,6,0),0)</f>
        <v>1,12</v>
      </c>
      <c r="G691" s="171">
        <f>IF(C691="M.O.",VLOOKUP(A691,INSUMOS_AUX!A:F,6,0),0)</f>
        <v>0</v>
      </c>
      <c r="H691">
        <f t="shared" si="50"/>
        <v>9.040273984000001E-2</v>
      </c>
      <c r="I691">
        <f t="shared" si="51"/>
        <v>0</v>
      </c>
    </row>
    <row r="692" spans="1:9">
      <c r="A692" s="171">
        <v>36146</v>
      </c>
      <c r="B692" s="172" t="s">
        <v>833</v>
      </c>
      <c r="C692" s="173" t="s">
        <v>814</v>
      </c>
      <c r="D692" s="173" t="s">
        <v>30</v>
      </c>
      <c r="E692" s="171">
        <v>8.9797800000000001E-4</v>
      </c>
      <c r="F692" s="171" t="str">
        <f>IF(C692="MAT.",VLOOKUP(A692,INSUMOS_AUX!A:F,6,0),0)</f>
        <v>170,00</v>
      </c>
      <c r="G692" s="171">
        <f>IF(C692="M.O.",VLOOKUP(A692,INSUMOS_AUX!A:F,6,0),0)</f>
        <v>0</v>
      </c>
      <c r="H692">
        <f t="shared" si="50"/>
        <v>0.15265626000000002</v>
      </c>
      <c r="I692">
        <f t="shared" si="51"/>
        <v>0</v>
      </c>
    </row>
    <row r="693" spans="1:9" ht="21">
      <c r="A693" s="171">
        <v>36149</v>
      </c>
      <c r="B693" s="172" t="s">
        <v>834</v>
      </c>
      <c r="C693" s="173" t="s">
        <v>814</v>
      </c>
      <c r="D693" s="173" t="s">
        <v>30</v>
      </c>
      <c r="E693" s="171">
        <v>5.2128000000000005E-4</v>
      </c>
      <c r="F693" s="171" t="str">
        <f>IF(C693="MAT.",VLOOKUP(A693,INSUMOS_AUX!A:F,6,0),0)</f>
        <v>117,50</v>
      </c>
      <c r="G693" s="171">
        <f>IF(C693="M.O.",VLOOKUP(A693,INSUMOS_AUX!A:F,6,0),0)</f>
        <v>0</v>
      </c>
      <c r="H693">
        <f t="shared" si="50"/>
        <v>6.1250400000000003E-2</v>
      </c>
      <c r="I693">
        <f t="shared" si="51"/>
        <v>0</v>
      </c>
    </row>
    <row r="694" spans="1:9">
      <c r="A694" s="171">
        <v>36150</v>
      </c>
      <c r="B694" s="172" t="s">
        <v>835</v>
      </c>
      <c r="C694" s="173" t="s">
        <v>814</v>
      </c>
      <c r="D694" s="173" t="s">
        <v>30</v>
      </c>
      <c r="E694" s="171">
        <v>1.915922E-3</v>
      </c>
      <c r="F694" s="171" t="str">
        <f>IF(C694="MAT.",VLOOKUP(A694,INSUMOS_AUX!A:F,6,0),0)</f>
        <v>29,70</v>
      </c>
      <c r="G694" s="171">
        <f>IF(C694="M.O.",VLOOKUP(A694,INSUMOS_AUX!A:F,6,0),0)</f>
        <v>0</v>
      </c>
      <c r="H694">
        <f t="shared" si="50"/>
        <v>5.69028834E-2</v>
      </c>
      <c r="I694">
        <f t="shared" si="51"/>
        <v>0</v>
      </c>
    </row>
    <row r="695" spans="1:9" ht="21">
      <c r="A695" s="171">
        <v>36153</v>
      </c>
      <c r="B695" s="172" t="s">
        <v>836</v>
      </c>
      <c r="C695" s="173" t="s">
        <v>814</v>
      </c>
      <c r="D695" s="173" t="s">
        <v>30</v>
      </c>
      <c r="E695" s="171">
        <v>7.783E-4</v>
      </c>
      <c r="F695" s="171" t="str">
        <f>IF(C695="MAT.",VLOOKUP(A695,INSUMOS_AUX!A:F,6,0),0)</f>
        <v>133,75</v>
      </c>
      <c r="G695" s="171">
        <f>IF(C695="M.O.",VLOOKUP(A695,INSUMOS_AUX!A:F,6,0),0)</f>
        <v>0</v>
      </c>
      <c r="H695">
        <f t="shared" si="50"/>
        <v>0.104097625</v>
      </c>
      <c r="I695">
        <f t="shared" si="51"/>
        <v>0</v>
      </c>
    </row>
    <row r="696" spans="1:9">
      <c r="A696" s="171">
        <v>37370</v>
      </c>
      <c r="B696" s="172" t="s">
        <v>838</v>
      </c>
      <c r="C696" s="173" t="s">
        <v>814</v>
      </c>
      <c r="D696" s="173" t="s">
        <v>336</v>
      </c>
      <c r="E696" s="171">
        <v>0.72399999999999998</v>
      </c>
      <c r="F696" s="171" t="str">
        <f>IF(C696="MAT.",VLOOKUP(A696,INSUMOS_AUX!A:F,6,0),0)</f>
        <v>1,70</v>
      </c>
      <c r="G696" s="171">
        <f>IF(C696="M.O.",VLOOKUP(A696,INSUMOS_AUX!A:F,6,0),0)</f>
        <v>0</v>
      </c>
      <c r="H696">
        <f t="shared" si="50"/>
        <v>1.2307999999999999</v>
      </c>
      <c r="I696">
        <f t="shared" si="51"/>
        <v>0</v>
      </c>
    </row>
    <row r="697" spans="1:9">
      <c r="A697" s="171">
        <v>37371</v>
      </c>
      <c r="B697" s="172" t="s">
        <v>839</v>
      </c>
      <c r="C697" s="173" t="s">
        <v>814</v>
      </c>
      <c r="D697" s="173" t="s">
        <v>336</v>
      </c>
      <c r="E697" s="171">
        <v>0.72399999999999998</v>
      </c>
      <c r="F697" s="171" t="str">
        <f>IF(C697="MAT.",VLOOKUP(A697,INSUMOS_AUX!A:F,6,0),0)</f>
        <v>0,64</v>
      </c>
      <c r="G697" s="171">
        <f>IF(C697="M.O.",VLOOKUP(A697,INSUMOS_AUX!A:F,6,0),0)</f>
        <v>0</v>
      </c>
      <c r="H697">
        <f t="shared" si="50"/>
        <v>0.46335999999999999</v>
      </c>
      <c r="I697">
        <f t="shared" si="51"/>
        <v>0</v>
      </c>
    </row>
    <row r="698" spans="1:9">
      <c r="A698" s="171">
        <v>37372</v>
      </c>
      <c r="B698" s="172" t="s">
        <v>840</v>
      </c>
      <c r="C698" s="173" t="s">
        <v>814</v>
      </c>
      <c r="D698" s="173" t="s">
        <v>336</v>
      </c>
      <c r="E698" s="171">
        <v>0.72399999999999998</v>
      </c>
      <c r="F698" s="171" t="str">
        <f>IF(C698="MAT.",VLOOKUP(A698,INSUMOS_AUX!A:F,6,0),0)</f>
        <v>0,37</v>
      </c>
      <c r="G698" s="171">
        <f>IF(C698="M.O.",VLOOKUP(A698,INSUMOS_AUX!A:F,6,0),0)</f>
        <v>0</v>
      </c>
      <c r="H698">
        <f t="shared" si="50"/>
        <v>0.26788000000000001</v>
      </c>
      <c r="I698">
        <f t="shared" si="51"/>
        <v>0</v>
      </c>
    </row>
    <row r="699" spans="1:9">
      <c r="A699" s="171">
        <v>37373</v>
      </c>
      <c r="B699" s="172" t="s">
        <v>841</v>
      </c>
      <c r="C699" s="173" t="s">
        <v>814</v>
      </c>
      <c r="D699" s="173" t="s">
        <v>336</v>
      </c>
      <c r="E699" s="171">
        <v>0.72399999999999998</v>
      </c>
      <c r="F699" s="171" t="str">
        <f>IF(C699="MAT.",VLOOKUP(A699,INSUMOS_AUX!A:F,6,0),0)</f>
        <v>0,02</v>
      </c>
      <c r="G699" s="171">
        <f>IF(C699="M.O.",VLOOKUP(A699,INSUMOS_AUX!A:F,6,0),0)</f>
        <v>0</v>
      </c>
      <c r="H699">
        <f t="shared" si="50"/>
        <v>1.448E-2</v>
      </c>
      <c r="I699">
        <f t="shared" si="51"/>
        <v>0</v>
      </c>
    </row>
    <row r="700" spans="1:9">
      <c r="A700" s="171">
        <v>38382</v>
      </c>
      <c r="B700" s="172" t="s">
        <v>843</v>
      </c>
      <c r="C700" s="173" t="s">
        <v>814</v>
      </c>
      <c r="D700" s="173" t="s">
        <v>30</v>
      </c>
      <c r="E700" s="171">
        <v>1.9765199999999998E-3</v>
      </c>
      <c r="F700" s="171" t="str">
        <f>IF(C700="MAT.",VLOOKUP(A700,INSUMOS_AUX!A:F,6,0),0)</f>
        <v>7,37</v>
      </c>
      <c r="G700" s="171">
        <f>IF(C700="M.O.",VLOOKUP(A700,INSUMOS_AUX!A:F,6,0),0)</f>
        <v>0</v>
      </c>
      <c r="H700">
        <f t="shared" si="50"/>
        <v>1.4566952399999999E-2</v>
      </c>
      <c r="I700">
        <f t="shared" si="51"/>
        <v>0</v>
      </c>
    </row>
    <row r="701" spans="1:9">
      <c r="A701" s="171">
        <v>38390</v>
      </c>
      <c r="B701" s="172" t="s">
        <v>844</v>
      </c>
      <c r="C701" s="173" t="s">
        <v>814</v>
      </c>
      <c r="D701" s="173" t="s">
        <v>30</v>
      </c>
      <c r="E701" s="171">
        <v>1.0943260000000001E-3</v>
      </c>
      <c r="F701" s="171" t="str">
        <f>IF(C701="MAT.",VLOOKUP(A701,INSUMOS_AUX!A:F,6,0),0)</f>
        <v>22,22</v>
      </c>
      <c r="G701" s="171">
        <f>IF(C701="M.O.",VLOOKUP(A701,INSUMOS_AUX!A:F,6,0),0)</f>
        <v>0</v>
      </c>
      <c r="H701">
        <f t="shared" si="50"/>
        <v>2.431592372E-2</v>
      </c>
      <c r="I701">
        <f t="shared" si="51"/>
        <v>0</v>
      </c>
    </row>
    <row r="702" spans="1:9">
      <c r="A702" s="171">
        <v>38393</v>
      </c>
      <c r="B702" s="172" t="s">
        <v>845</v>
      </c>
      <c r="C702" s="173" t="s">
        <v>814</v>
      </c>
      <c r="D702" s="173" t="s">
        <v>30</v>
      </c>
      <c r="E702" s="171">
        <v>1.0943260000000001E-3</v>
      </c>
      <c r="F702" s="171" t="str">
        <f>IF(C702="MAT.",VLOOKUP(A702,INSUMOS_AUX!A:F,6,0),0)</f>
        <v>10,02</v>
      </c>
      <c r="G702" s="171">
        <f>IF(C702="M.O.",VLOOKUP(A702,INSUMOS_AUX!A:F,6,0),0)</f>
        <v>0</v>
      </c>
      <c r="H702">
        <f t="shared" si="50"/>
        <v>1.096514652E-2</v>
      </c>
      <c r="I702">
        <f t="shared" si="51"/>
        <v>0</v>
      </c>
    </row>
    <row r="703" spans="1:9">
      <c r="A703" s="171">
        <v>38396</v>
      </c>
      <c r="B703" s="172" t="s">
        <v>846</v>
      </c>
      <c r="C703" s="173" t="s">
        <v>814</v>
      </c>
      <c r="D703" s="173" t="s">
        <v>30</v>
      </c>
      <c r="E703" s="171">
        <v>3.9239999999999997E-5</v>
      </c>
      <c r="F703" s="171" t="str">
        <f>IF(C703="MAT.",VLOOKUP(A703,INSUMOS_AUX!A:F,6,0),0)</f>
        <v>308,81</v>
      </c>
      <c r="G703" s="171">
        <f>IF(C703="M.O.",VLOOKUP(A703,INSUMOS_AUX!A:F,6,0),0)</f>
        <v>0</v>
      </c>
      <c r="H703">
        <f t="shared" si="50"/>
        <v>1.2117704399999998E-2</v>
      </c>
      <c r="I703">
        <f t="shared" si="51"/>
        <v>0</v>
      </c>
    </row>
    <row r="704" spans="1:9">
      <c r="A704" s="171">
        <v>38399</v>
      </c>
      <c r="B704" s="172" t="s">
        <v>847</v>
      </c>
      <c r="C704" s="173" t="s">
        <v>814</v>
      </c>
      <c r="D704" s="173" t="s">
        <v>30</v>
      </c>
      <c r="E704" s="171">
        <v>1.9605999999999999E-4</v>
      </c>
      <c r="F704" s="171" t="str">
        <f>IF(C704="MAT.",VLOOKUP(A704,INSUMOS_AUX!A:F,6,0),0)</f>
        <v>123,87</v>
      </c>
      <c r="G704" s="171">
        <f>IF(C704="M.O.",VLOOKUP(A704,INSUMOS_AUX!A:F,6,0),0)</f>
        <v>0</v>
      </c>
      <c r="H704">
        <f t="shared" si="50"/>
        <v>2.4285952199999999E-2</v>
      </c>
      <c r="I704">
        <f t="shared" si="51"/>
        <v>0</v>
      </c>
    </row>
    <row r="705" spans="1:9" ht="21">
      <c r="A705" s="171">
        <v>38413</v>
      </c>
      <c r="B705" s="172" t="s">
        <v>848</v>
      </c>
      <c r="C705" s="173" t="s">
        <v>814</v>
      </c>
      <c r="D705" s="173" t="s">
        <v>30</v>
      </c>
      <c r="E705" s="171">
        <v>3.1928000000000003E-5</v>
      </c>
      <c r="F705" s="171" t="str">
        <f>IF(C705="MAT.",VLOOKUP(A705,INSUMOS_AUX!A:F,6,0),0)</f>
        <v>623,18</v>
      </c>
      <c r="G705" s="171">
        <f>IF(C705="M.O.",VLOOKUP(A705,INSUMOS_AUX!A:F,6,0),0)</f>
        <v>0</v>
      </c>
      <c r="H705">
        <f t="shared" si="50"/>
        <v>1.989689104E-2</v>
      </c>
      <c r="I705">
        <f t="shared" si="51"/>
        <v>0</v>
      </c>
    </row>
    <row r="706" spans="1:9">
      <c r="A706" s="171">
        <v>38476</v>
      </c>
      <c r="B706" s="172" t="s">
        <v>849</v>
      </c>
      <c r="C706" s="173" t="s">
        <v>814</v>
      </c>
      <c r="D706" s="173" t="s">
        <v>30</v>
      </c>
      <c r="E706" s="171">
        <v>1.4892599999999999E-4</v>
      </c>
      <c r="F706" s="171" t="str">
        <f>IF(C706="MAT.",VLOOKUP(A706,INSUMOS_AUX!A:F,6,0),0)</f>
        <v>186,63</v>
      </c>
      <c r="G706" s="171">
        <f>IF(C706="M.O.",VLOOKUP(A706,INSUMOS_AUX!A:F,6,0),0)</f>
        <v>0</v>
      </c>
      <c r="H706">
        <f t="shared" si="50"/>
        <v>2.7794059379999996E-2</v>
      </c>
      <c r="I706">
        <f t="shared" si="51"/>
        <v>0</v>
      </c>
    </row>
    <row r="707" spans="1:9">
      <c r="A707" s="171">
        <v>38477</v>
      </c>
      <c r="B707" s="172" t="s">
        <v>850</v>
      </c>
      <c r="C707" s="173" t="s">
        <v>814</v>
      </c>
      <c r="D707" s="173" t="s">
        <v>30</v>
      </c>
      <c r="E707" s="171">
        <v>3.1928000000000003E-5</v>
      </c>
      <c r="F707" s="171" t="str">
        <f>IF(C707="MAT.",VLOOKUP(A707,INSUMOS_AUX!A:F,6,0),0)</f>
        <v>528,54</v>
      </c>
      <c r="G707" s="171">
        <f>IF(C707="M.O.",VLOOKUP(A707,INSUMOS_AUX!A:F,6,0),0)</f>
        <v>0</v>
      </c>
      <c r="H707">
        <f t="shared" si="50"/>
        <v>1.687522512E-2</v>
      </c>
      <c r="I707">
        <f t="shared" si="51"/>
        <v>0</v>
      </c>
    </row>
    <row r="708" spans="1:9">
      <c r="A708" s="171">
        <v>3926</v>
      </c>
      <c r="B708" s="172" t="s">
        <v>915</v>
      </c>
      <c r="C708" s="173" t="s">
        <v>814</v>
      </c>
      <c r="D708" s="173" t="s">
        <v>30</v>
      </c>
      <c r="E708" s="171">
        <v>1</v>
      </c>
      <c r="F708" s="171" t="str">
        <f>IF(C708="MAT.",VLOOKUP(A708,INSUMOS_AUX!A:F,6,0),0)</f>
        <v>21,55</v>
      </c>
      <c r="G708" s="171">
        <f>IF(C708="M.O.",VLOOKUP(A708,INSUMOS_AUX!A:F,6,0),0)</f>
        <v>0</v>
      </c>
      <c r="H708">
        <f t="shared" si="50"/>
        <v>21.55</v>
      </c>
      <c r="I708">
        <f t="shared" si="51"/>
        <v>0</v>
      </c>
    </row>
    <row r="709" spans="1:9">
      <c r="A709" s="171">
        <v>7307</v>
      </c>
      <c r="B709" s="172" t="s">
        <v>892</v>
      </c>
      <c r="C709" s="173" t="s">
        <v>814</v>
      </c>
      <c r="D709" s="173" t="s">
        <v>828</v>
      </c>
      <c r="E709" s="171">
        <v>6.0000000000000001E-3</v>
      </c>
      <c r="F709" s="171" t="str">
        <f>IF(C709="MAT.",VLOOKUP(A709,INSUMOS_AUX!A:F,6,0),0)</f>
        <v>23,89</v>
      </c>
      <c r="G709" s="171">
        <f>IF(C709="M.O.",VLOOKUP(A709,INSUMOS_AUX!A:F,6,0),0)</f>
        <v>0</v>
      </c>
      <c r="H709">
        <f t="shared" si="50"/>
        <v>0.14334</v>
      </c>
      <c r="I709">
        <f t="shared" si="51"/>
        <v>0</v>
      </c>
    </row>
    <row r="710" spans="1:9">
      <c r="A710" s="161"/>
      <c r="B710" s="163"/>
      <c r="C710" s="163"/>
      <c r="D710" s="163"/>
      <c r="E710" s="163"/>
      <c r="F710" s="163"/>
      <c r="G710" s="163"/>
    </row>
    <row r="711" spans="1:9" ht="31.5">
      <c r="A711" s="167" t="s">
        <v>146</v>
      </c>
      <c r="B711" s="168" t="s">
        <v>147</v>
      </c>
      <c r="C711" s="169" t="s">
        <v>57</v>
      </c>
      <c r="D711" s="169" t="s">
        <v>30</v>
      </c>
      <c r="E711" s="170" t="s">
        <v>812</v>
      </c>
      <c r="F711" s="170">
        <f>SUM(H712:H740)</f>
        <v>24.846174370459998</v>
      </c>
      <c r="G711" s="170">
        <f>SUM(I712:I740)</f>
        <v>8.5789366400000002</v>
      </c>
    </row>
    <row r="712" spans="1:9">
      <c r="A712" s="171">
        <v>10</v>
      </c>
      <c r="B712" s="172" t="s">
        <v>816</v>
      </c>
      <c r="C712" s="173" t="s">
        <v>814</v>
      </c>
      <c r="D712" s="173" t="s">
        <v>30</v>
      </c>
      <c r="E712" s="171">
        <v>5.8044519999999999E-3</v>
      </c>
      <c r="F712" s="171" t="str">
        <f>IF(C712="MAT.",VLOOKUP(A712,INSUMOS_AUX!A:F,6,0),0)</f>
        <v>6,13</v>
      </c>
      <c r="G712" s="171">
        <f>IF(C712="M.O.",VLOOKUP(A712,INSUMOS_AUX!A:F,6,0),0)</f>
        <v>0</v>
      </c>
      <c r="H712">
        <f t="shared" ref="H712:H740" si="52">E712*F712</f>
        <v>3.5581290760000002E-2</v>
      </c>
      <c r="I712">
        <f t="shared" ref="I712:I740" si="53">E712*G712</f>
        <v>0</v>
      </c>
    </row>
    <row r="713" spans="1:9" ht="21">
      <c r="A713" s="171">
        <v>11359</v>
      </c>
      <c r="B713" s="172" t="s">
        <v>818</v>
      </c>
      <c r="C713" s="173" t="s">
        <v>814</v>
      </c>
      <c r="D713" s="173" t="s">
        <v>30</v>
      </c>
      <c r="E713" s="171">
        <v>4.9014000000000002E-5</v>
      </c>
      <c r="F713" s="171" t="str">
        <f>IF(C713="MAT.",VLOOKUP(A713,INSUMOS_AUX!A:F,6,0),0)</f>
        <v>604,45</v>
      </c>
      <c r="G713" s="171">
        <f>IF(C713="M.O.",VLOOKUP(A713,INSUMOS_AUX!A:F,6,0),0)</f>
        <v>0</v>
      </c>
      <c r="H713">
        <f t="shared" si="52"/>
        <v>2.9626512300000005E-2</v>
      </c>
      <c r="I713">
        <f t="shared" si="53"/>
        <v>0</v>
      </c>
    </row>
    <row r="714" spans="1:9">
      <c r="A714" s="171">
        <v>12815</v>
      </c>
      <c r="B714" s="172" t="s">
        <v>821</v>
      </c>
      <c r="C714" s="173" t="s">
        <v>814</v>
      </c>
      <c r="D714" s="173" t="s">
        <v>30</v>
      </c>
      <c r="E714" s="171">
        <v>6.5660279999999998E-3</v>
      </c>
      <c r="F714" s="171" t="str">
        <f>IF(C714="MAT.",VLOOKUP(A714,INSUMOS_AUX!A:F,6,0),0)</f>
        <v>5,65</v>
      </c>
      <c r="G714" s="171">
        <f>IF(C714="M.O.",VLOOKUP(A714,INSUMOS_AUX!A:F,6,0),0)</f>
        <v>0</v>
      </c>
      <c r="H714">
        <f t="shared" si="52"/>
        <v>3.7098058199999999E-2</v>
      </c>
      <c r="I714">
        <f t="shared" si="53"/>
        <v>0</v>
      </c>
    </row>
    <row r="715" spans="1:9">
      <c r="A715" s="171">
        <v>12892</v>
      </c>
      <c r="B715" s="172" t="s">
        <v>822</v>
      </c>
      <c r="C715" s="173" t="s">
        <v>814</v>
      </c>
      <c r="D715" s="173" t="s">
        <v>823</v>
      </c>
      <c r="E715" s="171">
        <v>9.9438500000000006E-3</v>
      </c>
      <c r="F715" s="171" t="str">
        <f>IF(C715="MAT.",VLOOKUP(A715,INSUMOS_AUX!A:F,6,0),0)</f>
        <v>9,00</v>
      </c>
      <c r="G715" s="171">
        <f>IF(C715="M.O.",VLOOKUP(A715,INSUMOS_AUX!A:F,6,0),0)</f>
        <v>0</v>
      </c>
      <c r="H715">
        <f t="shared" si="52"/>
        <v>8.9494650000000009E-2</v>
      </c>
      <c r="I715">
        <f t="shared" si="53"/>
        <v>0</v>
      </c>
    </row>
    <row r="716" spans="1:9">
      <c r="A716" s="171">
        <v>12893</v>
      </c>
      <c r="B716" s="172" t="s">
        <v>824</v>
      </c>
      <c r="C716" s="173" t="s">
        <v>814</v>
      </c>
      <c r="D716" s="173" t="s">
        <v>823</v>
      </c>
      <c r="E716" s="171">
        <v>1.1591240000000001E-3</v>
      </c>
      <c r="F716" s="171" t="str">
        <f>IF(C716="MAT.",VLOOKUP(A716,INSUMOS_AUX!A:F,6,0),0)</f>
        <v>48,00</v>
      </c>
      <c r="G716" s="171">
        <f>IF(C716="M.O.",VLOOKUP(A716,INSUMOS_AUX!A:F,6,0),0)</f>
        <v>0</v>
      </c>
      <c r="H716">
        <f t="shared" si="52"/>
        <v>5.5637952000000004E-2</v>
      </c>
      <c r="I716">
        <f t="shared" si="53"/>
        <v>0</v>
      </c>
    </row>
    <row r="717" spans="1:9">
      <c r="A717" s="171">
        <v>246</v>
      </c>
      <c r="B717" s="172" t="s">
        <v>876</v>
      </c>
      <c r="C717" s="173" t="s">
        <v>820</v>
      </c>
      <c r="D717" s="173" t="s">
        <v>336</v>
      </c>
      <c r="E717" s="171">
        <v>0.36724899999999999</v>
      </c>
      <c r="F717" s="171">
        <f>IF(C717="MAT.",VLOOKUP(A717,INSUMOS_AUX!A:F,6,0),0)</f>
        <v>0</v>
      </c>
      <c r="G717" s="171" t="str">
        <f>IF(C717="M.O.",VLOOKUP(A717,INSUMOS_AUX!A:F,6,0),0)</f>
        <v>10,01</v>
      </c>
      <c r="H717">
        <f t="shared" si="52"/>
        <v>0</v>
      </c>
      <c r="I717">
        <f t="shared" si="53"/>
        <v>3.6761624899999998</v>
      </c>
    </row>
    <row r="718" spans="1:9">
      <c r="A718" s="171">
        <v>25966</v>
      </c>
      <c r="B718" s="172" t="s">
        <v>827</v>
      </c>
      <c r="C718" s="173" t="s">
        <v>814</v>
      </c>
      <c r="D718" s="173" t="s">
        <v>828</v>
      </c>
      <c r="E718" s="171">
        <v>1.0943260000000001E-3</v>
      </c>
      <c r="F718" s="171" t="str">
        <f>IF(C718="MAT.",VLOOKUP(A718,INSUMOS_AUX!A:F,6,0),0)</f>
        <v>13,63</v>
      </c>
      <c r="G718" s="171">
        <f>IF(C718="M.O.",VLOOKUP(A718,INSUMOS_AUX!A:F,6,0),0)</f>
        <v>0</v>
      </c>
      <c r="H718">
        <f t="shared" si="52"/>
        <v>1.4915663380000001E-2</v>
      </c>
      <c r="I718">
        <f t="shared" si="53"/>
        <v>0</v>
      </c>
    </row>
    <row r="719" spans="1:9">
      <c r="A719" s="171">
        <v>2696</v>
      </c>
      <c r="B719" s="172" t="s">
        <v>877</v>
      </c>
      <c r="C719" s="173" t="s">
        <v>820</v>
      </c>
      <c r="D719" s="173" t="s">
        <v>336</v>
      </c>
      <c r="E719" s="171">
        <v>0.36724899999999999</v>
      </c>
      <c r="F719" s="171">
        <f>IF(C719="MAT.",VLOOKUP(A719,INSUMOS_AUX!A:F,6,0),0)</f>
        <v>0</v>
      </c>
      <c r="G719" s="171" t="str">
        <f>IF(C719="M.O.",VLOOKUP(A719,INSUMOS_AUX!A:F,6,0),0)</f>
        <v>13,35</v>
      </c>
      <c r="H719">
        <f t="shared" si="52"/>
        <v>0</v>
      </c>
      <c r="I719">
        <f t="shared" si="53"/>
        <v>4.9027741499999999</v>
      </c>
    </row>
    <row r="720" spans="1:9">
      <c r="A720" s="171">
        <v>2711</v>
      </c>
      <c r="B720" s="172" t="s">
        <v>831</v>
      </c>
      <c r="C720" s="173" t="s">
        <v>814</v>
      </c>
      <c r="D720" s="173" t="s">
        <v>30</v>
      </c>
      <c r="E720" s="171">
        <v>4.8117E-4</v>
      </c>
      <c r="F720" s="171" t="str">
        <f>IF(C720="MAT.",VLOOKUP(A720,INSUMOS_AUX!A:F,6,0),0)</f>
        <v>100,24</v>
      </c>
      <c r="G720" s="171">
        <f>IF(C720="M.O.",VLOOKUP(A720,INSUMOS_AUX!A:F,6,0),0)</f>
        <v>0</v>
      </c>
      <c r="H720">
        <f t="shared" si="52"/>
        <v>4.8232480799999998E-2</v>
      </c>
      <c r="I720">
        <f t="shared" si="53"/>
        <v>0</v>
      </c>
    </row>
    <row r="721" spans="1:9">
      <c r="A721" s="171">
        <v>3148</v>
      </c>
      <c r="B721" s="172" t="s">
        <v>890</v>
      </c>
      <c r="C721" s="173" t="s">
        <v>814</v>
      </c>
      <c r="D721" s="173" t="s">
        <v>30</v>
      </c>
      <c r="E721" s="171">
        <v>2.4E-2</v>
      </c>
      <c r="F721" s="171" t="str">
        <f>IF(C721="MAT.",VLOOKUP(A721,INSUMOS_AUX!A:F,6,0),0)</f>
        <v>10,40</v>
      </c>
      <c r="G721" s="171">
        <f>IF(C721="M.O.",VLOOKUP(A721,INSUMOS_AUX!A:F,6,0),0)</f>
        <v>0</v>
      </c>
      <c r="H721">
        <f t="shared" si="52"/>
        <v>0.24960000000000002</v>
      </c>
      <c r="I721">
        <f t="shared" si="53"/>
        <v>0</v>
      </c>
    </row>
    <row r="722" spans="1:9">
      <c r="A722" s="171">
        <v>36144</v>
      </c>
      <c r="B722" s="172" t="s">
        <v>832</v>
      </c>
      <c r="C722" s="173" t="s">
        <v>814</v>
      </c>
      <c r="D722" s="173" t="s">
        <v>30</v>
      </c>
      <c r="E722" s="171">
        <v>8.0716731999999999E-2</v>
      </c>
      <c r="F722" s="171" t="str">
        <f>IF(C722="MAT.",VLOOKUP(A722,INSUMOS_AUX!A:F,6,0),0)</f>
        <v>1,12</v>
      </c>
      <c r="G722" s="171">
        <f>IF(C722="M.O.",VLOOKUP(A722,INSUMOS_AUX!A:F,6,0),0)</f>
        <v>0</v>
      </c>
      <c r="H722">
        <f t="shared" si="52"/>
        <v>9.040273984000001E-2</v>
      </c>
      <c r="I722">
        <f t="shared" si="53"/>
        <v>0</v>
      </c>
    </row>
    <row r="723" spans="1:9">
      <c r="A723" s="171">
        <v>36146</v>
      </c>
      <c r="B723" s="172" t="s">
        <v>833</v>
      </c>
      <c r="C723" s="173" t="s">
        <v>814</v>
      </c>
      <c r="D723" s="173" t="s">
        <v>30</v>
      </c>
      <c r="E723" s="171">
        <v>8.9797800000000001E-4</v>
      </c>
      <c r="F723" s="171" t="str">
        <f>IF(C723="MAT.",VLOOKUP(A723,INSUMOS_AUX!A:F,6,0),0)</f>
        <v>170,00</v>
      </c>
      <c r="G723" s="171">
        <f>IF(C723="M.O.",VLOOKUP(A723,INSUMOS_AUX!A:F,6,0),0)</f>
        <v>0</v>
      </c>
      <c r="H723">
        <f t="shared" si="52"/>
        <v>0.15265626000000002</v>
      </c>
      <c r="I723">
        <f t="shared" si="53"/>
        <v>0</v>
      </c>
    </row>
    <row r="724" spans="1:9" ht="21">
      <c r="A724" s="171">
        <v>36149</v>
      </c>
      <c r="B724" s="172" t="s">
        <v>834</v>
      </c>
      <c r="C724" s="173" t="s">
        <v>814</v>
      </c>
      <c r="D724" s="173" t="s">
        <v>30</v>
      </c>
      <c r="E724" s="171">
        <v>5.2128000000000005E-4</v>
      </c>
      <c r="F724" s="171" t="str">
        <f>IF(C724="MAT.",VLOOKUP(A724,INSUMOS_AUX!A:F,6,0),0)</f>
        <v>117,50</v>
      </c>
      <c r="G724" s="171">
        <f>IF(C724="M.O.",VLOOKUP(A724,INSUMOS_AUX!A:F,6,0),0)</f>
        <v>0</v>
      </c>
      <c r="H724">
        <f t="shared" si="52"/>
        <v>6.1250400000000003E-2</v>
      </c>
      <c r="I724">
        <f t="shared" si="53"/>
        <v>0</v>
      </c>
    </row>
    <row r="725" spans="1:9">
      <c r="A725" s="171">
        <v>36150</v>
      </c>
      <c r="B725" s="172" t="s">
        <v>835</v>
      </c>
      <c r="C725" s="173" t="s">
        <v>814</v>
      </c>
      <c r="D725" s="173" t="s">
        <v>30</v>
      </c>
      <c r="E725" s="171">
        <v>1.915922E-3</v>
      </c>
      <c r="F725" s="171" t="str">
        <f>IF(C725="MAT.",VLOOKUP(A725,INSUMOS_AUX!A:F,6,0),0)</f>
        <v>29,70</v>
      </c>
      <c r="G725" s="171">
        <f>IF(C725="M.O.",VLOOKUP(A725,INSUMOS_AUX!A:F,6,0),0)</f>
        <v>0</v>
      </c>
      <c r="H725">
        <f t="shared" si="52"/>
        <v>5.69028834E-2</v>
      </c>
      <c r="I725">
        <f t="shared" si="53"/>
        <v>0</v>
      </c>
    </row>
    <row r="726" spans="1:9" ht="21">
      <c r="A726" s="171">
        <v>36153</v>
      </c>
      <c r="B726" s="172" t="s">
        <v>836</v>
      </c>
      <c r="C726" s="173" t="s">
        <v>814</v>
      </c>
      <c r="D726" s="173" t="s">
        <v>30</v>
      </c>
      <c r="E726" s="171">
        <v>7.783E-4</v>
      </c>
      <c r="F726" s="171" t="str">
        <f>IF(C726="MAT.",VLOOKUP(A726,INSUMOS_AUX!A:F,6,0),0)</f>
        <v>133,75</v>
      </c>
      <c r="G726" s="171">
        <f>IF(C726="M.O.",VLOOKUP(A726,INSUMOS_AUX!A:F,6,0),0)</f>
        <v>0</v>
      </c>
      <c r="H726">
        <f t="shared" si="52"/>
        <v>0.104097625</v>
      </c>
      <c r="I726">
        <f t="shared" si="53"/>
        <v>0</v>
      </c>
    </row>
    <row r="727" spans="1:9">
      <c r="A727" s="171">
        <v>37370</v>
      </c>
      <c r="B727" s="172" t="s">
        <v>838</v>
      </c>
      <c r="C727" s="173" t="s">
        <v>814</v>
      </c>
      <c r="D727" s="173" t="s">
        <v>336</v>
      </c>
      <c r="E727" s="171">
        <v>0.72399999999999998</v>
      </c>
      <c r="F727" s="171" t="str">
        <f>IF(C727="MAT.",VLOOKUP(A727,INSUMOS_AUX!A:F,6,0),0)</f>
        <v>1,70</v>
      </c>
      <c r="G727" s="171">
        <f>IF(C727="M.O.",VLOOKUP(A727,INSUMOS_AUX!A:F,6,0),0)</f>
        <v>0</v>
      </c>
      <c r="H727">
        <f t="shared" si="52"/>
        <v>1.2307999999999999</v>
      </c>
      <c r="I727">
        <f t="shared" si="53"/>
        <v>0</v>
      </c>
    </row>
    <row r="728" spans="1:9">
      <c r="A728" s="171">
        <v>37371</v>
      </c>
      <c r="B728" s="172" t="s">
        <v>839</v>
      </c>
      <c r="C728" s="173" t="s">
        <v>814</v>
      </c>
      <c r="D728" s="173" t="s">
        <v>336</v>
      </c>
      <c r="E728" s="171">
        <v>0.72399999999999998</v>
      </c>
      <c r="F728" s="171" t="str">
        <f>IF(C728="MAT.",VLOOKUP(A728,INSUMOS_AUX!A:F,6,0),0)</f>
        <v>0,64</v>
      </c>
      <c r="G728" s="171">
        <f>IF(C728="M.O.",VLOOKUP(A728,INSUMOS_AUX!A:F,6,0),0)</f>
        <v>0</v>
      </c>
      <c r="H728">
        <f t="shared" si="52"/>
        <v>0.46335999999999999</v>
      </c>
      <c r="I728">
        <f t="shared" si="53"/>
        <v>0</v>
      </c>
    </row>
    <row r="729" spans="1:9">
      <c r="A729" s="171">
        <v>37372</v>
      </c>
      <c r="B729" s="172" t="s">
        <v>840</v>
      </c>
      <c r="C729" s="173" t="s">
        <v>814</v>
      </c>
      <c r="D729" s="173" t="s">
        <v>336</v>
      </c>
      <c r="E729" s="171">
        <v>0.72399999999999998</v>
      </c>
      <c r="F729" s="171" t="str">
        <f>IF(C729="MAT.",VLOOKUP(A729,INSUMOS_AUX!A:F,6,0),0)</f>
        <v>0,37</v>
      </c>
      <c r="G729" s="171">
        <f>IF(C729="M.O.",VLOOKUP(A729,INSUMOS_AUX!A:F,6,0),0)</f>
        <v>0</v>
      </c>
      <c r="H729">
        <f t="shared" si="52"/>
        <v>0.26788000000000001</v>
      </c>
      <c r="I729">
        <f t="shared" si="53"/>
        <v>0</v>
      </c>
    </row>
    <row r="730" spans="1:9">
      <c r="A730" s="171">
        <v>37373</v>
      </c>
      <c r="B730" s="172" t="s">
        <v>841</v>
      </c>
      <c r="C730" s="173" t="s">
        <v>814</v>
      </c>
      <c r="D730" s="173" t="s">
        <v>336</v>
      </c>
      <c r="E730" s="171">
        <v>0.72399999999999998</v>
      </c>
      <c r="F730" s="171" t="str">
        <f>IF(C730="MAT.",VLOOKUP(A730,INSUMOS_AUX!A:F,6,0),0)</f>
        <v>0,02</v>
      </c>
      <c r="G730" s="171">
        <f>IF(C730="M.O.",VLOOKUP(A730,INSUMOS_AUX!A:F,6,0),0)</f>
        <v>0</v>
      </c>
      <c r="H730">
        <f t="shared" si="52"/>
        <v>1.448E-2</v>
      </c>
      <c r="I730">
        <f t="shared" si="53"/>
        <v>0</v>
      </c>
    </row>
    <row r="731" spans="1:9">
      <c r="A731" s="171">
        <v>38382</v>
      </c>
      <c r="B731" s="172" t="s">
        <v>843</v>
      </c>
      <c r="C731" s="173" t="s">
        <v>814</v>
      </c>
      <c r="D731" s="173" t="s">
        <v>30</v>
      </c>
      <c r="E731" s="171">
        <v>1.9765199999999998E-3</v>
      </c>
      <c r="F731" s="171" t="str">
        <f>IF(C731="MAT.",VLOOKUP(A731,INSUMOS_AUX!A:F,6,0),0)</f>
        <v>7,37</v>
      </c>
      <c r="G731" s="171">
        <f>IF(C731="M.O.",VLOOKUP(A731,INSUMOS_AUX!A:F,6,0),0)</f>
        <v>0</v>
      </c>
      <c r="H731">
        <f t="shared" si="52"/>
        <v>1.4566952399999999E-2</v>
      </c>
      <c r="I731">
        <f t="shared" si="53"/>
        <v>0</v>
      </c>
    </row>
    <row r="732" spans="1:9">
      <c r="A732" s="171">
        <v>38390</v>
      </c>
      <c r="B732" s="172" t="s">
        <v>844</v>
      </c>
      <c r="C732" s="173" t="s">
        <v>814</v>
      </c>
      <c r="D732" s="173" t="s">
        <v>30</v>
      </c>
      <c r="E732" s="171">
        <v>1.0943260000000001E-3</v>
      </c>
      <c r="F732" s="171" t="str">
        <f>IF(C732="MAT.",VLOOKUP(A732,INSUMOS_AUX!A:F,6,0),0)</f>
        <v>22,22</v>
      </c>
      <c r="G732" s="171">
        <f>IF(C732="M.O.",VLOOKUP(A732,INSUMOS_AUX!A:F,6,0),0)</f>
        <v>0</v>
      </c>
      <c r="H732">
        <f t="shared" si="52"/>
        <v>2.431592372E-2</v>
      </c>
      <c r="I732">
        <f t="shared" si="53"/>
        <v>0</v>
      </c>
    </row>
    <row r="733" spans="1:9">
      <c r="A733" s="171">
        <v>38393</v>
      </c>
      <c r="B733" s="172" t="s">
        <v>845</v>
      </c>
      <c r="C733" s="173" t="s">
        <v>814</v>
      </c>
      <c r="D733" s="173" t="s">
        <v>30</v>
      </c>
      <c r="E733" s="171">
        <v>1.0943260000000001E-3</v>
      </c>
      <c r="F733" s="171" t="str">
        <f>IF(C733="MAT.",VLOOKUP(A733,INSUMOS_AUX!A:F,6,0),0)</f>
        <v>10,02</v>
      </c>
      <c r="G733" s="171">
        <f>IF(C733="M.O.",VLOOKUP(A733,INSUMOS_AUX!A:F,6,0),0)</f>
        <v>0</v>
      </c>
      <c r="H733">
        <f t="shared" si="52"/>
        <v>1.096514652E-2</v>
      </c>
      <c r="I733">
        <f t="shared" si="53"/>
        <v>0</v>
      </c>
    </row>
    <row r="734" spans="1:9">
      <c r="A734" s="171">
        <v>38396</v>
      </c>
      <c r="B734" s="172" t="s">
        <v>846</v>
      </c>
      <c r="C734" s="173" t="s">
        <v>814</v>
      </c>
      <c r="D734" s="173" t="s">
        <v>30</v>
      </c>
      <c r="E734" s="171">
        <v>3.9239999999999997E-5</v>
      </c>
      <c r="F734" s="171" t="str">
        <f>IF(C734="MAT.",VLOOKUP(A734,INSUMOS_AUX!A:F,6,0),0)</f>
        <v>308,81</v>
      </c>
      <c r="G734" s="171">
        <f>IF(C734="M.O.",VLOOKUP(A734,INSUMOS_AUX!A:F,6,0),0)</f>
        <v>0</v>
      </c>
      <c r="H734">
        <f t="shared" si="52"/>
        <v>1.2117704399999998E-2</v>
      </c>
      <c r="I734">
        <f t="shared" si="53"/>
        <v>0</v>
      </c>
    </row>
    <row r="735" spans="1:9">
      <c r="A735" s="171">
        <v>38399</v>
      </c>
      <c r="B735" s="172" t="s">
        <v>847</v>
      </c>
      <c r="C735" s="173" t="s">
        <v>814</v>
      </c>
      <c r="D735" s="173" t="s">
        <v>30</v>
      </c>
      <c r="E735" s="171">
        <v>1.9605999999999999E-4</v>
      </c>
      <c r="F735" s="171" t="str">
        <f>IF(C735="MAT.",VLOOKUP(A735,INSUMOS_AUX!A:F,6,0),0)</f>
        <v>123,87</v>
      </c>
      <c r="G735" s="171">
        <f>IF(C735="M.O.",VLOOKUP(A735,INSUMOS_AUX!A:F,6,0),0)</f>
        <v>0</v>
      </c>
      <c r="H735">
        <f t="shared" si="52"/>
        <v>2.4285952199999999E-2</v>
      </c>
      <c r="I735">
        <f t="shared" si="53"/>
        <v>0</v>
      </c>
    </row>
    <row r="736" spans="1:9" ht="21">
      <c r="A736" s="171">
        <v>38413</v>
      </c>
      <c r="B736" s="172" t="s">
        <v>848</v>
      </c>
      <c r="C736" s="173" t="s">
        <v>814</v>
      </c>
      <c r="D736" s="173" t="s">
        <v>30</v>
      </c>
      <c r="E736" s="171">
        <v>3.1928000000000003E-5</v>
      </c>
      <c r="F736" s="171" t="str">
        <f>IF(C736="MAT.",VLOOKUP(A736,INSUMOS_AUX!A:F,6,0),0)</f>
        <v>623,18</v>
      </c>
      <c r="G736" s="171">
        <f>IF(C736="M.O.",VLOOKUP(A736,INSUMOS_AUX!A:F,6,0),0)</f>
        <v>0</v>
      </c>
      <c r="H736">
        <f t="shared" si="52"/>
        <v>1.989689104E-2</v>
      </c>
      <c r="I736">
        <f t="shared" si="53"/>
        <v>0</v>
      </c>
    </row>
    <row r="737" spans="1:9">
      <c r="A737" s="171">
        <v>38476</v>
      </c>
      <c r="B737" s="172" t="s">
        <v>849</v>
      </c>
      <c r="C737" s="173" t="s">
        <v>814</v>
      </c>
      <c r="D737" s="173" t="s">
        <v>30</v>
      </c>
      <c r="E737" s="171">
        <v>1.4892599999999999E-4</v>
      </c>
      <c r="F737" s="171" t="str">
        <f>IF(C737="MAT.",VLOOKUP(A737,INSUMOS_AUX!A:F,6,0),0)</f>
        <v>186,63</v>
      </c>
      <c r="G737" s="171">
        <f>IF(C737="M.O.",VLOOKUP(A737,INSUMOS_AUX!A:F,6,0),0)</f>
        <v>0</v>
      </c>
      <c r="H737">
        <f t="shared" si="52"/>
        <v>2.7794059379999996E-2</v>
      </c>
      <c r="I737">
        <f t="shared" si="53"/>
        <v>0</v>
      </c>
    </row>
    <row r="738" spans="1:9">
      <c r="A738" s="171">
        <v>38477</v>
      </c>
      <c r="B738" s="172" t="s">
        <v>850</v>
      </c>
      <c r="C738" s="173" t="s">
        <v>814</v>
      </c>
      <c r="D738" s="173" t="s">
        <v>30</v>
      </c>
      <c r="E738" s="171">
        <v>3.1928000000000003E-5</v>
      </c>
      <c r="F738" s="171" t="str">
        <f>IF(C738="MAT.",VLOOKUP(A738,INSUMOS_AUX!A:F,6,0),0)</f>
        <v>528,54</v>
      </c>
      <c r="G738" s="171">
        <f>IF(C738="M.O.",VLOOKUP(A738,INSUMOS_AUX!A:F,6,0),0)</f>
        <v>0</v>
      </c>
      <c r="H738">
        <f t="shared" si="52"/>
        <v>1.687522512E-2</v>
      </c>
      <c r="I738">
        <f t="shared" si="53"/>
        <v>0</v>
      </c>
    </row>
    <row r="739" spans="1:9">
      <c r="A739" s="171">
        <v>3935</v>
      </c>
      <c r="B739" s="172" t="s">
        <v>916</v>
      </c>
      <c r="C739" s="173" t="s">
        <v>814</v>
      </c>
      <c r="D739" s="173" t="s">
        <v>30</v>
      </c>
      <c r="E739" s="171">
        <v>1</v>
      </c>
      <c r="F739" s="171" t="str">
        <f>IF(C739="MAT.",VLOOKUP(A739,INSUMOS_AUX!A:F,6,0),0)</f>
        <v>21,55</v>
      </c>
      <c r="G739" s="171">
        <f>IF(C739="M.O.",VLOOKUP(A739,INSUMOS_AUX!A:F,6,0),0)</f>
        <v>0</v>
      </c>
      <c r="H739">
        <f t="shared" si="52"/>
        <v>21.55</v>
      </c>
      <c r="I739">
        <f t="shared" si="53"/>
        <v>0</v>
      </c>
    </row>
    <row r="740" spans="1:9">
      <c r="A740" s="171">
        <v>7307</v>
      </c>
      <c r="B740" s="172" t="s">
        <v>892</v>
      </c>
      <c r="C740" s="173" t="s">
        <v>814</v>
      </c>
      <c r="D740" s="173" t="s">
        <v>828</v>
      </c>
      <c r="E740" s="171">
        <v>6.0000000000000001E-3</v>
      </c>
      <c r="F740" s="171" t="str">
        <f>IF(C740="MAT.",VLOOKUP(A740,INSUMOS_AUX!A:F,6,0),0)</f>
        <v>23,89</v>
      </c>
      <c r="G740" s="171">
        <f>IF(C740="M.O.",VLOOKUP(A740,INSUMOS_AUX!A:F,6,0),0)</f>
        <v>0</v>
      </c>
      <c r="H740">
        <f t="shared" si="52"/>
        <v>0.14334</v>
      </c>
      <c r="I740">
        <f t="shared" si="53"/>
        <v>0</v>
      </c>
    </row>
    <row r="741" spans="1:9">
      <c r="A741" s="161"/>
      <c r="B741" s="163"/>
      <c r="C741" s="163"/>
      <c r="D741" s="163"/>
      <c r="E741" s="163"/>
      <c r="F741" s="163"/>
      <c r="G741" s="163"/>
    </row>
    <row r="742" spans="1:9" ht="21">
      <c r="A742" s="167" t="s">
        <v>149</v>
      </c>
      <c r="B742" s="168" t="s">
        <v>150</v>
      </c>
      <c r="C742" s="169" t="s">
        <v>57</v>
      </c>
      <c r="D742" s="169" t="s">
        <v>30</v>
      </c>
      <c r="E742" s="170" t="s">
        <v>904</v>
      </c>
      <c r="F742" s="170">
        <f>SUM(H743:H771)</f>
        <v>24.846174370459998</v>
      </c>
      <c r="G742" s="170">
        <f>SUM(I743:I771)</f>
        <v>8.5789366400000002</v>
      </c>
    </row>
    <row r="743" spans="1:9">
      <c r="A743" s="171">
        <v>10</v>
      </c>
      <c r="B743" s="172" t="s">
        <v>816</v>
      </c>
      <c r="C743" s="173" t="s">
        <v>814</v>
      </c>
      <c r="D743" s="173" t="s">
        <v>30</v>
      </c>
      <c r="E743" s="171">
        <v>5.8044519999999999E-3</v>
      </c>
      <c r="F743" s="171" t="str">
        <f>IF(C743="MAT.",VLOOKUP(A743,INSUMOS_AUX!A:F,6,0),0)</f>
        <v>6,13</v>
      </c>
      <c r="G743" s="171">
        <f>IF(C743="M.O.",VLOOKUP(A743,INSUMOS_AUX!A:F,6,0),0)</f>
        <v>0</v>
      </c>
      <c r="H743">
        <f t="shared" ref="H743:H771" si="54">E743*F743</f>
        <v>3.5581290760000002E-2</v>
      </c>
      <c r="I743">
        <f t="shared" ref="I743:I771" si="55">E743*G743</f>
        <v>0</v>
      </c>
    </row>
    <row r="744" spans="1:9" ht="21">
      <c r="A744" s="171">
        <v>11359</v>
      </c>
      <c r="B744" s="172" t="s">
        <v>818</v>
      </c>
      <c r="C744" s="173" t="s">
        <v>814</v>
      </c>
      <c r="D744" s="173" t="s">
        <v>30</v>
      </c>
      <c r="E744" s="171">
        <v>4.9014000000000002E-5</v>
      </c>
      <c r="F744" s="171" t="str">
        <f>IF(C744="MAT.",VLOOKUP(A744,INSUMOS_AUX!A:F,6,0),0)</f>
        <v>604,45</v>
      </c>
      <c r="G744" s="171">
        <f>IF(C744="M.O.",VLOOKUP(A744,INSUMOS_AUX!A:F,6,0),0)</f>
        <v>0</v>
      </c>
      <c r="H744">
        <f t="shared" si="54"/>
        <v>2.9626512300000005E-2</v>
      </c>
      <c r="I744">
        <f t="shared" si="55"/>
        <v>0</v>
      </c>
    </row>
    <row r="745" spans="1:9">
      <c r="A745" s="171">
        <v>12815</v>
      </c>
      <c r="B745" s="172" t="s">
        <v>821</v>
      </c>
      <c r="C745" s="173" t="s">
        <v>814</v>
      </c>
      <c r="D745" s="173" t="s">
        <v>30</v>
      </c>
      <c r="E745" s="171">
        <v>6.5660279999999998E-3</v>
      </c>
      <c r="F745" s="171" t="str">
        <f>IF(C745="MAT.",VLOOKUP(A745,INSUMOS_AUX!A:F,6,0),0)</f>
        <v>5,65</v>
      </c>
      <c r="G745" s="171">
        <f>IF(C745="M.O.",VLOOKUP(A745,INSUMOS_AUX!A:F,6,0),0)</f>
        <v>0</v>
      </c>
      <c r="H745">
        <f t="shared" si="54"/>
        <v>3.7098058199999999E-2</v>
      </c>
      <c r="I745">
        <f t="shared" si="55"/>
        <v>0</v>
      </c>
    </row>
    <row r="746" spans="1:9">
      <c r="A746" s="171">
        <v>12892</v>
      </c>
      <c r="B746" s="172" t="s">
        <v>822</v>
      </c>
      <c r="C746" s="173" t="s">
        <v>814</v>
      </c>
      <c r="D746" s="173" t="s">
        <v>823</v>
      </c>
      <c r="E746" s="171">
        <v>9.9438500000000006E-3</v>
      </c>
      <c r="F746" s="171" t="str">
        <f>IF(C746="MAT.",VLOOKUP(A746,INSUMOS_AUX!A:F,6,0),0)</f>
        <v>9,00</v>
      </c>
      <c r="G746" s="171">
        <f>IF(C746="M.O.",VLOOKUP(A746,INSUMOS_AUX!A:F,6,0),0)</f>
        <v>0</v>
      </c>
      <c r="H746">
        <f t="shared" si="54"/>
        <v>8.9494650000000009E-2</v>
      </c>
      <c r="I746">
        <f t="shared" si="55"/>
        <v>0</v>
      </c>
    </row>
    <row r="747" spans="1:9">
      <c r="A747" s="171">
        <v>12893</v>
      </c>
      <c r="B747" s="172" t="s">
        <v>824</v>
      </c>
      <c r="C747" s="173" t="s">
        <v>814</v>
      </c>
      <c r="D747" s="173" t="s">
        <v>823</v>
      </c>
      <c r="E747" s="171">
        <v>1.1591240000000001E-3</v>
      </c>
      <c r="F747" s="171" t="str">
        <f>IF(C747="MAT.",VLOOKUP(A747,INSUMOS_AUX!A:F,6,0),0)</f>
        <v>48,00</v>
      </c>
      <c r="G747" s="171">
        <f>IF(C747="M.O.",VLOOKUP(A747,INSUMOS_AUX!A:F,6,0),0)</f>
        <v>0</v>
      </c>
      <c r="H747">
        <f t="shared" si="54"/>
        <v>5.5637952000000004E-2</v>
      </c>
      <c r="I747">
        <f t="shared" si="55"/>
        <v>0</v>
      </c>
    </row>
    <row r="748" spans="1:9">
      <c r="A748" s="171">
        <v>246</v>
      </c>
      <c r="B748" s="172" t="s">
        <v>876</v>
      </c>
      <c r="C748" s="173" t="s">
        <v>820</v>
      </c>
      <c r="D748" s="173" t="s">
        <v>336</v>
      </c>
      <c r="E748" s="171">
        <v>0.36724899999999999</v>
      </c>
      <c r="F748" s="171">
        <f>IF(C748="MAT.",VLOOKUP(A748,INSUMOS_AUX!A:F,6,0),0)</f>
        <v>0</v>
      </c>
      <c r="G748" s="171" t="str">
        <f>IF(C748="M.O.",VLOOKUP(A748,INSUMOS_AUX!A:F,6,0),0)</f>
        <v>10,01</v>
      </c>
      <c r="H748">
        <f t="shared" si="54"/>
        <v>0</v>
      </c>
      <c r="I748">
        <f t="shared" si="55"/>
        <v>3.6761624899999998</v>
      </c>
    </row>
    <row r="749" spans="1:9">
      <c r="A749" s="171">
        <v>25966</v>
      </c>
      <c r="B749" s="172" t="s">
        <v>827</v>
      </c>
      <c r="C749" s="173" t="s">
        <v>814</v>
      </c>
      <c r="D749" s="173" t="s">
        <v>828</v>
      </c>
      <c r="E749" s="171">
        <v>1.0943260000000001E-3</v>
      </c>
      <c r="F749" s="171" t="str">
        <f>IF(C749="MAT.",VLOOKUP(A749,INSUMOS_AUX!A:F,6,0),0)</f>
        <v>13,63</v>
      </c>
      <c r="G749" s="171">
        <f>IF(C749="M.O.",VLOOKUP(A749,INSUMOS_AUX!A:F,6,0),0)</f>
        <v>0</v>
      </c>
      <c r="H749">
        <f t="shared" si="54"/>
        <v>1.4915663380000001E-2</v>
      </c>
      <c r="I749">
        <f t="shared" si="55"/>
        <v>0</v>
      </c>
    </row>
    <row r="750" spans="1:9">
      <c r="A750" s="171">
        <v>2696</v>
      </c>
      <c r="B750" s="172" t="s">
        <v>877</v>
      </c>
      <c r="C750" s="173" t="s">
        <v>820</v>
      </c>
      <c r="D750" s="173" t="s">
        <v>336</v>
      </c>
      <c r="E750" s="171">
        <v>0.36724899999999999</v>
      </c>
      <c r="F750" s="171">
        <f>IF(C750="MAT.",VLOOKUP(A750,INSUMOS_AUX!A:F,6,0),0)</f>
        <v>0</v>
      </c>
      <c r="G750" s="171" t="str">
        <f>IF(C750="M.O.",VLOOKUP(A750,INSUMOS_AUX!A:F,6,0),0)</f>
        <v>13,35</v>
      </c>
      <c r="H750">
        <f t="shared" si="54"/>
        <v>0</v>
      </c>
      <c r="I750">
        <f t="shared" si="55"/>
        <v>4.9027741499999999</v>
      </c>
    </row>
    <row r="751" spans="1:9">
      <c r="A751" s="171">
        <v>2711</v>
      </c>
      <c r="B751" s="172" t="s">
        <v>831</v>
      </c>
      <c r="C751" s="173" t="s">
        <v>814</v>
      </c>
      <c r="D751" s="173" t="s">
        <v>30</v>
      </c>
      <c r="E751" s="171">
        <v>4.8117E-4</v>
      </c>
      <c r="F751" s="171" t="str">
        <f>IF(C751="MAT.",VLOOKUP(A751,INSUMOS_AUX!A:F,6,0),0)</f>
        <v>100,24</v>
      </c>
      <c r="G751" s="171">
        <f>IF(C751="M.O.",VLOOKUP(A751,INSUMOS_AUX!A:F,6,0),0)</f>
        <v>0</v>
      </c>
      <c r="H751">
        <f t="shared" si="54"/>
        <v>4.8232480799999998E-2</v>
      </c>
      <c r="I751">
        <f t="shared" si="55"/>
        <v>0</v>
      </c>
    </row>
    <row r="752" spans="1:9">
      <c r="A752" s="171">
        <v>3148</v>
      </c>
      <c r="B752" s="172" t="s">
        <v>890</v>
      </c>
      <c r="C752" s="173" t="s">
        <v>814</v>
      </c>
      <c r="D752" s="173" t="s">
        <v>30</v>
      </c>
      <c r="E752" s="171">
        <v>2.4E-2</v>
      </c>
      <c r="F752" s="171" t="str">
        <f>IF(C752="MAT.",VLOOKUP(A752,INSUMOS_AUX!A:F,6,0),0)</f>
        <v>10,40</v>
      </c>
      <c r="G752" s="171">
        <f>IF(C752="M.O.",VLOOKUP(A752,INSUMOS_AUX!A:F,6,0),0)</f>
        <v>0</v>
      </c>
      <c r="H752">
        <f t="shared" si="54"/>
        <v>0.24960000000000002</v>
      </c>
      <c r="I752">
        <f t="shared" si="55"/>
        <v>0</v>
      </c>
    </row>
    <row r="753" spans="1:9">
      <c r="A753" s="171">
        <v>36144</v>
      </c>
      <c r="B753" s="172" t="s">
        <v>832</v>
      </c>
      <c r="C753" s="173" t="s">
        <v>814</v>
      </c>
      <c r="D753" s="173" t="s">
        <v>30</v>
      </c>
      <c r="E753" s="171">
        <v>8.0716731999999999E-2</v>
      </c>
      <c r="F753" s="171" t="str">
        <f>IF(C753="MAT.",VLOOKUP(A753,INSUMOS_AUX!A:F,6,0),0)</f>
        <v>1,12</v>
      </c>
      <c r="G753" s="171">
        <f>IF(C753="M.O.",VLOOKUP(A753,INSUMOS_AUX!A:F,6,0),0)</f>
        <v>0</v>
      </c>
      <c r="H753">
        <f t="shared" si="54"/>
        <v>9.040273984000001E-2</v>
      </c>
      <c r="I753">
        <f t="shared" si="55"/>
        <v>0</v>
      </c>
    </row>
    <row r="754" spans="1:9">
      <c r="A754" s="171">
        <v>36146</v>
      </c>
      <c r="B754" s="172" t="s">
        <v>833</v>
      </c>
      <c r="C754" s="173" t="s">
        <v>814</v>
      </c>
      <c r="D754" s="173" t="s">
        <v>30</v>
      </c>
      <c r="E754" s="171">
        <v>8.9797800000000001E-4</v>
      </c>
      <c r="F754" s="171" t="str">
        <f>IF(C754="MAT.",VLOOKUP(A754,INSUMOS_AUX!A:F,6,0),0)</f>
        <v>170,00</v>
      </c>
      <c r="G754" s="171">
        <f>IF(C754="M.O.",VLOOKUP(A754,INSUMOS_AUX!A:F,6,0),0)</f>
        <v>0</v>
      </c>
      <c r="H754">
        <f t="shared" si="54"/>
        <v>0.15265626000000002</v>
      </c>
      <c r="I754">
        <f t="shared" si="55"/>
        <v>0</v>
      </c>
    </row>
    <row r="755" spans="1:9" ht="21">
      <c r="A755" s="171">
        <v>36149</v>
      </c>
      <c r="B755" s="172" t="s">
        <v>834</v>
      </c>
      <c r="C755" s="173" t="s">
        <v>814</v>
      </c>
      <c r="D755" s="173" t="s">
        <v>30</v>
      </c>
      <c r="E755" s="171">
        <v>5.2128000000000005E-4</v>
      </c>
      <c r="F755" s="171" t="str">
        <f>IF(C755="MAT.",VLOOKUP(A755,INSUMOS_AUX!A:F,6,0),0)</f>
        <v>117,50</v>
      </c>
      <c r="G755" s="171">
        <f>IF(C755="M.O.",VLOOKUP(A755,INSUMOS_AUX!A:F,6,0),0)</f>
        <v>0</v>
      </c>
      <c r="H755">
        <f t="shared" si="54"/>
        <v>6.1250400000000003E-2</v>
      </c>
      <c r="I755">
        <f t="shared" si="55"/>
        <v>0</v>
      </c>
    </row>
    <row r="756" spans="1:9">
      <c r="A756" s="171">
        <v>36150</v>
      </c>
      <c r="B756" s="172" t="s">
        <v>835</v>
      </c>
      <c r="C756" s="173" t="s">
        <v>814</v>
      </c>
      <c r="D756" s="173" t="s">
        <v>30</v>
      </c>
      <c r="E756" s="171">
        <v>1.915922E-3</v>
      </c>
      <c r="F756" s="171" t="str">
        <f>IF(C756="MAT.",VLOOKUP(A756,INSUMOS_AUX!A:F,6,0),0)</f>
        <v>29,70</v>
      </c>
      <c r="G756" s="171">
        <f>IF(C756="M.O.",VLOOKUP(A756,INSUMOS_AUX!A:F,6,0),0)</f>
        <v>0</v>
      </c>
      <c r="H756">
        <f t="shared" si="54"/>
        <v>5.69028834E-2</v>
      </c>
      <c r="I756">
        <f t="shared" si="55"/>
        <v>0</v>
      </c>
    </row>
    <row r="757" spans="1:9" ht="21">
      <c r="A757" s="171">
        <v>36153</v>
      </c>
      <c r="B757" s="172" t="s">
        <v>836</v>
      </c>
      <c r="C757" s="173" t="s">
        <v>814</v>
      </c>
      <c r="D757" s="173" t="s">
        <v>30</v>
      </c>
      <c r="E757" s="171">
        <v>7.783E-4</v>
      </c>
      <c r="F757" s="171" t="str">
        <f>IF(C757="MAT.",VLOOKUP(A757,INSUMOS_AUX!A:F,6,0),0)</f>
        <v>133,75</v>
      </c>
      <c r="G757" s="171">
        <f>IF(C757="M.O.",VLOOKUP(A757,INSUMOS_AUX!A:F,6,0),0)</f>
        <v>0</v>
      </c>
      <c r="H757">
        <f t="shared" si="54"/>
        <v>0.104097625</v>
      </c>
      <c r="I757">
        <f t="shared" si="55"/>
        <v>0</v>
      </c>
    </row>
    <row r="758" spans="1:9">
      <c r="A758" s="171">
        <v>37370</v>
      </c>
      <c r="B758" s="172" t="s">
        <v>838</v>
      </c>
      <c r="C758" s="173" t="s">
        <v>814</v>
      </c>
      <c r="D758" s="173" t="s">
        <v>336</v>
      </c>
      <c r="E758" s="171">
        <v>0.72399999999999998</v>
      </c>
      <c r="F758" s="171" t="str">
        <f>IF(C758="MAT.",VLOOKUP(A758,INSUMOS_AUX!A:F,6,0),0)</f>
        <v>1,70</v>
      </c>
      <c r="G758" s="171">
        <f>IF(C758="M.O.",VLOOKUP(A758,INSUMOS_AUX!A:F,6,0),0)</f>
        <v>0</v>
      </c>
      <c r="H758">
        <f t="shared" si="54"/>
        <v>1.2307999999999999</v>
      </c>
      <c r="I758">
        <f t="shared" si="55"/>
        <v>0</v>
      </c>
    </row>
    <row r="759" spans="1:9">
      <c r="A759" s="171">
        <v>37371</v>
      </c>
      <c r="B759" s="172" t="s">
        <v>839</v>
      </c>
      <c r="C759" s="173" t="s">
        <v>814</v>
      </c>
      <c r="D759" s="173" t="s">
        <v>336</v>
      </c>
      <c r="E759" s="171">
        <v>0.72399999999999998</v>
      </c>
      <c r="F759" s="171" t="str">
        <f>IF(C759="MAT.",VLOOKUP(A759,INSUMOS_AUX!A:F,6,0),0)</f>
        <v>0,64</v>
      </c>
      <c r="G759" s="171">
        <f>IF(C759="M.O.",VLOOKUP(A759,INSUMOS_AUX!A:F,6,0),0)</f>
        <v>0</v>
      </c>
      <c r="H759">
        <f t="shared" si="54"/>
        <v>0.46335999999999999</v>
      </c>
      <c r="I759">
        <f t="shared" si="55"/>
        <v>0</v>
      </c>
    </row>
    <row r="760" spans="1:9">
      <c r="A760" s="171">
        <v>37372</v>
      </c>
      <c r="B760" s="172" t="s">
        <v>840</v>
      </c>
      <c r="C760" s="173" t="s">
        <v>814</v>
      </c>
      <c r="D760" s="173" t="s">
        <v>336</v>
      </c>
      <c r="E760" s="171">
        <v>0.72399999999999998</v>
      </c>
      <c r="F760" s="171" t="str">
        <f>IF(C760="MAT.",VLOOKUP(A760,INSUMOS_AUX!A:F,6,0),0)</f>
        <v>0,37</v>
      </c>
      <c r="G760" s="171">
        <f>IF(C760="M.O.",VLOOKUP(A760,INSUMOS_AUX!A:F,6,0),0)</f>
        <v>0</v>
      </c>
      <c r="H760">
        <f t="shared" si="54"/>
        <v>0.26788000000000001</v>
      </c>
      <c r="I760">
        <f t="shared" si="55"/>
        <v>0</v>
      </c>
    </row>
    <row r="761" spans="1:9">
      <c r="A761" s="171">
        <v>37373</v>
      </c>
      <c r="B761" s="172" t="s">
        <v>841</v>
      </c>
      <c r="C761" s="173" t="s">
        <v>814</v>
      </c>
      <c r="D761" s="173" t="s">
        <v>336</v>
      </c>
      <c r="E761" s="171">
        <v>0.72399999999999998</v>
      </c>
      <c r="F761" s="171" t="str">
        <f>IF(C761="MAT.",VLOOKUP(A761,INSUMOS_AUX!A:F,6,0),0)</f>
        <v>0,02</v>
      </c>
      <c r="G761" s="171">
        <f>IF(C761="M.O.",VLOOKUP(A761,INSUMOS_AUX!A:F,6,0),0)</f>
        <v>0</v>
      </c>
      <c r="H761">
        <f t="shared" si="54"/>
        <v>1.448E-2</v>
      </c>
      <c r="I761">
        <f t="shared" si="55"/>
        <v>0</v>
      </c>
    </row>
    <row r="762" spans="1:9">
      <c r="A762" s="171">
        <v>38382</v>
      </c>
      <c r="B762" s="172" t="s">
        <v>843</v>
      </c>
      <c r="C762" s="173" t="s">
        <v>814</v>
      </c>
      <c r="D762" s="173" t="s">
        <v>30</v>
      </c>
      <c r="E762" s="171">
        <v>1.9765199999999998E-3</v>
      </c>
      <c r="F762" s="171" t="str">
        <f>IF(C762="MAT.",VLOOKUP(A762,INSUMOS_AUX!A:F,6,0),0)</f>
        <v>7,37</v>
      </c>
      <c r="G762" s="171">
        <f>IF(C762="M.O.",VLOOKUP(A762,INSUMOS_AUX!A:F,6,0),0)</f>
        <v>0</v>
      </c>
      <c r="H762">
        <f t="shared" si="54"/>
        <v>1.4566952399999999E-2</v>
      </c>
      <c r="I762">
        <f t="shared" si="55"/>
        <v>0</v>
      </c>
    </row>
    <row r="763" spans="1:9">
      <c r="A763" s="171">
        <v>38390</v>
      </c>
      <c r="B763" s="172" t="s">
        <v>844</v>
      </c>
      <c r="C763" s="173" t="s">
        <v>814</v>
      </c>
      <c r="D763" s="173" t="s">
        <v>30</v>
      </c>
      <c r="E763" s="171">
        <v>1.0943260000000001E-3</v>
      </c>
      <c r="F763" s="171" t="str">
        <f>IF(C763="MAT.",VLOOKUP(A763,INSUMOS_AUX!A:F,6,0),0)</f>
        <v>22,22</v>
      </c>
      <c r="G763" s="171">
        <f>IF(C763="M.O.",VLOOKUP(A763,INSUMOS_AUX!A:F,6,0),0)</f>
        <v>0</v>
      </c>
      <c r="H763">
        <f t="shared" si="54"/>
        <v>2.431592372E-2</v>
      </c>
      <c r="I763">
        <f t="shared" si="55"/>
        <v>0</v>
      </c>
    </row>
    <row r="764" spans="1:9">
      <c r="A764" s="171">
        <v>38393</v>
      </c>
      <c r="B764" s="172" t="s">
        <v>845</v>
      </c>
      <c r="C764" s="173" t="s">
        <v>814</v>
      </c>
      <c r="D764" s="173" t="s">
        <v>30</v>
      </c>
      <c r="E764" s="171">
        <v>1.0943260000000001E-3</v>
      </c>
      <c r="F764" s="171" t="str">
        <f>IF(C764="MAT.",VLOOKUP(A764,INSUMOS_AUX!A:F,6,0),0)</f>
        <v>10,02</v>
      </c>
      <c r="G764" s="171">
        <f>IF(C764="M.O.",VLOOKUP(A764,INSUMOS_AUX!A:F,6,0),0)</f>
        <v>0</v>
      </c>
      <c r="H764">
        <f t="shared" si="54"/>
        <v>1.096514652E-2</v>
      </c>
      <c r="I764">
        <f t="shared" si="55"/>
        <v>0</v>
      </c>
    </row>
    <row r="765" spans="1:9">
      <c r="A765" s="171">
        <v>38396</v>
      </c>
      <c r="B765" s="172" t="s">
        <v>846</v>
      </c>
      <c r="C765" s="173" t="s">
        <v>814</v>
      </c>
      <c r="D765" s="173" t="s">
        <v>30</v>
      </c>
      <c r="E765" s="171">
        <v>3.9239999999999997E-5</v>
      </c>
      <c r="F765" s="171" t="str">
        <f>IF(C765="MAT.",VLOOKUP(A765,INSUMOS_AUX!A:F,6,0),0)</f>
        <v>308,81</v>
      </c>
      <c r="G765" s="171">
        <f>IF(C765="M.O.",VLOOKUP(A765,INSUMOS_AUX!A:F,6,0),0)</f>
        <v>0</v>
      </c>
      <c r="H765">
        <f t="shared" si="54"/>
        <v>1.2117704399999998E-2</v>
      </c>
      <c r="I765">
        <f t="shared" si="55"/>
        <v>0</v>
      </c>
    </row>
    <row r="766" spans="1:9">
      <c r="A766" s="171">
        <v>38399</v>
      </c>
      <c r="B766" s="172" t="s">
        <v>847</v>
      </c>
      <c r="C766" s="173" t="s">
        <v>814</v>
      </c>
      <c r="D766" s="173" t="s">
        <v>30</v>
      </c>
      <c r="E766" s="171">
        <v>1.9605999999999999E-4</v>
      </c>
      <c r="F766" s="171" t="str">
        <f>IF(C766="MAT.",VLOOKUP(A766,INSUMOS_AUX!A:F,6,0),0)</f>
        <v>123,87</v>
      </c>
      <c r="G766" s="171">
        <f>IF(C766="M.O.",VLOOKUP(A766,INSUMOS_AUX!A:F,6,0),0)</f>
        <v>0</v>
      </c>
      <c r="H766">
        <f t="shared" si="54"/>
        <v>2.4285952199999999E-2</v>
      </c>
      <c r="I766">
        <f t="shared" si="55"/>
        <v>0</v>
      </c>
    </row>
    <row r="767" spans="1:9" ht="21">
      <c r="A767" s="171">
        <v>38413</v>
      </c>
      <c r="B767" s="172" t="s">
        <v>848</v>
      </c>
      <c r="C767" s="173" t="s">
        <v>814</v>
      </c>
      <c r="D767" s="173" t="s">
        <v>30</v>
      </c>
      <c r="E767" s="171">
        <v>3.1928000000000003E-5</v>
      </c>
      <c r="F767" s="171" t="str">
        <f>IF(C767="MAT.",VLOOKUP(A767,INSUMOS_AUX!A:F,6,0),0)</f>
        <v>623,18</v>
      </c>
      <c r="G767" s="171">
        <f>IF(C767="M.O.",VLOOKUP(A767,INSUMOS_AUX!A:F,6,0),0)</f>
        <v>0</v>
      </c>
      <c r="H767">
        <f t="shared" si="54"/>
        <v>1.989689104E-2</v>
      </c>
      <c r="I767">
        <f t="shared" si="55"/>
        <v>0</v>
      </c>
    </row>
    <row r="768" spans="1:9">
      <c r="A768" s="171">
        <v>38476</v>
      </c>
      <c r="B768" s="172" t="s">
        <v>849</v>
      </c>
      <c r="C768" s="173" t="s">
        <v>814</v>
      </c>
      <c r="D768" s="173" t="s">
        <v>30</v>
      </c>
      <c r="E768" s="171">
        <v>1.4892599999999999E-4</v>
      </c>
      <c r="F768" s="171" t="str">
        <f>IF(C768="MAT.",VLOOKUP(A768,INSUMOS_AUX!A:F,6,0),0)</f>
        <v>186,63</v>
      </c>
      <c r="G768" s="171">
        <f>IF(C768="M.O.",VLOOKUP(A768,INSUMOS_AUX!A:F,6,0),0)</f>
        <v>0</v>
      </c>
      <c r="H768">
        <f t="shared" si="54"/>
        <v>2.7794059379999996E-2</v>
      </c>
      <c r="I768">
        <f t="shared" si="55"/>
        <v>0</v>
      </c>
    </row>
    <row r="769" spans="1:9">
      <c r="A769" s="171">
        <v>38477</v>
      </c>
      <c r="B769" s="172" t="s">
        <v>850</v>
      </c>
      <c r="C769" s="173" t="s">
        <v>814</v>
      </c>
      <c r="D769" s="173" t="s">
        <v>30</v>
      </c>
      <c r="E769" s="171">
        <v>3.1928000000000003E-5</v>
      </c>
      <c r="F769" s="171" t="str">
        <f>IF(C769="MAT.",VLOOKUP(A769,INSUMOS_AUX!A:F,6,0),0)</f>
        <v>528,54</v>
      </c>
      <c r="G769" s="171">
        <f>IF(C769="M.O.",VLOOKUP(A769,INSUMOS_AUX!A:F,6,0),0)</f>
        <v>0</v>
      </c>
      <c r="H769">
        <f t="shared" si="54"/>
        <v>1.687522512E-2</v>
      </c>
      <c r="I769">
        <f t="shared" si="55"/>
        <v>0</v>
      </c>
    </row>
    <row r="770" spans="1:9">
      <c r="A770" s="171">
        <v>3925</v>
      </c>
      <c r="B770" s="172" t="s">
        <v>917</v>
      </c>
      <c r="C770" s="173" t="s">
        <v>814</v>
      </c>
      <c r="D770" s="173" t="s">
        <v>30</v>
      </c>
      <c r="E770" s="171">
        <v>1</v>
      </c>
      <c r="F770" s="171" t="str">
        <f>IF(C770="MAT.",VLOOKUP(A770,INSUMOS_AUX!A:F,6,0),0)</f>
        <v>21,55</v>
      </c>
      <c r="G770" s="171">
        <f>IF(C770="M.O.",VLOOKUP(A770,INSUMOS_AUX!A:F,6,0),0)</f>
        <v>0</v>
      </c>
      <c r="H770">
        <f t="shared" si="54"/>
        <v>21.55</v>
      </c>
      <c r="I770">
        <f t="shared" si="55"/>
        <v>0</v>
      </c>
    </row>
    <row r="771" spans="1:9">
      <c r="A771" s="171">
        <v>7307</v>
      </c>
      <c r="B771" s="172" t="s">
        <v>892</v>
      </c>
      <c r="C771" s="173" t="s">
        <v>814</v>
      </c>
      <c r="D771" s="173" t="s">
        <v>828</v>
      </c>
      <c r="E771" s="171">
        <v>6.0000000000000001E-3</v>
      </c>
      <c r="F771" s="171" t="str">
        <f>IF(C771="MAT.",VLOOKUP(A771,INSUMOS_AUX!A:F,6,0),0)</f>
        <v>23,89</v>
      </c>
      <c r="G771" s="171">
        <f>IF(C771="M.O.",VLOOKUP(A771,INSUMOS_AUX!A:F,6,0),0)</f>
        <v>0</v>
      </c>
      <c r="H771">
        <f t="shared" si="54"/>
        <v>0.14334</v>
      </c>
      <c r="I771">
        <f t="shared" si="55"/>
        <v>0</v>
      </c>
    </row>
    <row r="772" spans="1:9">
      <c r="A772" s="161"/>
      <c r="B772" s="163"/>
      <c r="C772" s="163"/>
      <c r="D772" s="163"/>
      <c r="E772" s="163"/>
      <c r="F772" s="163"/>
      <c r="G772" s="163"/>
    </row>
    <row r="773" spans="1:9" ht="31.5">
      <c r="A773" s="167" t="s">
        <v>152</v>
      </c>
      <c r="B773" s="168" t="s">
        <v>153</v>
      </c>
      <c r="C773" s="169" t="s">
        <v>57</v>
      </c>
      <c r="D773" s="169" t="s">
        <v>30</v>
      </c>
      <c r="E773" s="170" t="s">
        <v>812</v>
      </c>
      <c r="F773" s="170">
        <f>SUM(H774:H802)</f>
        <v>41.481186190340004</v>
      </c>
      <c r="G773" s="170">
        <f>SUM(I774:I802)</f>
        <v>9.4320905599999989</v>
      </c>
    </row>
    <row r="774" spans="1:9">
      <c r="A774" s="171">
        <v>10</v>
      </c>
      <c r="B774" s="172" t="s">
        <v>816</v>
      </c>
      <c r="C774" s="173" t="s">
        <v>814</v>
      </c>
      <c r="D774" s="173" t="s">
        <v>30</v>
      </c>
      <c r="E774" s="171">
        <v>6.3816919999999996E-3</v>
      </c>
      <c r="F774" s="171" t="str">
        <f>IF(C774="MAT.",VLOOKUP(A774,INSUMOS_AUX!A:F,6,0),0)</f>
        <v>6,13</v>
      </c>
      <c r="G774" s="171">
        <f>IF(C774="M.O.",VLOOKUP(A774,INSUMOS_AUX!A:F,6,0),0)</f>
        <v>0</v>
      </c>
      <c r="H774">
        <f t="shared" ref="H774:H802" si="56">E774*F774</f>
        <v>3.9119771959999994E-2</v>
      </c>
      <c r="I774">
        <f t="shared" ref="I774:I802" si="57">E774*G774</f>
        <v>0</v>
      </c>
    </row>
    <row r="775" spans="1:9" ht="21">
      <c r="A775" s="171">
        <v>11359</v>
      </c>
      <c r="B775" s="172" t="s">
        <v>818</v>
      </c>
      <c r="C775" s="173" t="s">
        <v>814</v>
      </c>
      <c r="D775" s="173" t="s">
        <v>30</v>
      </c>
      <c r="E775" s="171">
        <v>5.3890000000000001E-5</v>
      </c>
      <c r="F775" s="171" t="str">
        <f>IF(C775="MAT.",VLOOKUP(A775,INSUMOS_AUX!A:F,6,0),0)</f>
        <v>604,45</v>
      </c>
      <c r="G775" s="171">
        <f>IF(C775="M.O.",VLOOKUP(A775,INSUMOS_AUX!A:F,6,0),0)</f>
        <v>0</v>
      </c>
      <c r="H775">
        <f t="shared" si="56"/>
        <v>3.2573810500000001E-2</v>
      </c>
      <c r="I775">
        <f t="shared" si="57"/>
        <v>0</v>
      </c>
    </row>
    <row r="776" spans="1:9">
      <c r="A776" s="171">
        <v>12815</v>
      </c>
      <c r="B776" s="172" t="s">
        <v>821</v>
      </c>
      <c r="C776" s="173" t="s">
        <v>814</v>
      </c>
      <c r="D776" s="173" t="s">
        <v>30</v>
      </c>
      <c r="E776" s="171">
        <v>7.2190040000000002E-3</v>
      </c>
      <c r="F776" s="171" t="str">
        <f>IF(C776="MAT.",VLOOKUP(A776,INSUMOS_AUX!A:F,6,0),0)</f>
        <v>5,65</v>
      </c>
      <c r="G776" s="171">
        <f>IF(C776="M.O.",VLOOKUP(A776,INSUMOS_AUX!A:F,6,0),0)</f>
        <v>0</v>
      </c>
      <c r="H776">
        <f t="shared" si="56"/>
        <v>4.0787372600000003E-2</v>
      </c>
      <c r="I776">
        <f t="shared" si="57"/>
        <v>0</v>
      </c>
    </row>
    <row r="777" spans="1:9">
      <c r="A777" s="171">
        <v>12892</v>
      </c>
      <c r="B777" s="172" t="s">
        <v>822</v>
      </c>
      <c r="C777" s="173" t="s">
        <v>814</v>
      </c>
      <c r="D777" s="173" t="s">
        <v>823</v>
      </c>
      <c r="E777" s="171">
        <v>1.0932742000000001E-2</v>
      </c>
      <c r="F777" s="171" t="str">
        <f>IF(C777="MAT.",VLOOKUP(A777,INSUMOS_AUX!A:F,6,0),0)</f>
        <v>9,00</v>
      </c>
      <c r="G777" s="171">
        <f>IF(C777="M.O.",VLOOKUP(A777,INSUMOS_AUX!A:F,6,0),0)</f>
        <v>0</v>
      </c>
      <c r="H777">
        <f t="shared" si="56"/>
        <v>9.8394677999999999E-2</v>
      </c>
      <c r="I777">
        <f t="shared" si="57"/>
        <v>0</v>
      </c>
    </row>
    <row r="778" spans="1:9">
      <c r="A778" s="171">
        <v>12893</v>
      </c>
      <c r="B778" s="172" t="s">
        <v>824</v>
      </c>
      <c r="C778" s="173" t="s">
        <v>814</v>
      </c>
      <c r="D778" s="173" t="s">
        <v>823</v>
      </c>
      <c r="E778" s="171">
        <v>1.2743959999999999E-3</v>
      </c>
      <c r="F778" s="171" t="str">
        <f>IF(C778="MAT.",VLOOKUP(A778,INSUMOS_AUX!A:F,6,0),0)</f>
        <v>48,00</v>
      </c>
      <c r="G778" s="171">
        <f>IF(C778="M.O.",VLOOKUP(A778,INSUMOS_AUX!A:F,6,0),0)</f>
        <v>0</v>
      </c>
      <c r="H778">
        <f t="shared" si="56"/>
        <v>6.1171007999999999E-2</v>
      </c>
      <c r="I778">
        <f t="shared" si="57"/>
        <v>0</v>
      </c>
    </row>
    <row r="779" spans="1:9">
      <c r="A779" s="171">
        <v>246</v>
      </c>
      <c r="B779" s="172" t="s">
        <v>876</v>
      </c>
      <c r="C779" s="173" t="s">
        <v>820</v>
      </c>
      <c r="D779" s="173" t="s">
        <v>336</v>
      </c>
      <c r="E779" s="171">
        <v>0.40377099999999999</v>
      </c>
      <c r="F779" s="171">
        <f>IF(C779="MAT.",VLOOKUP(A779,INSUMOS_AUX!A:F,6,0),0)</f>
        <v>0</v>
      </c>
      <c r="G779" s="171" t="str">
        <f>IF(C779="M.O.",VLOOKUP(A779,INSUMOS_AUX!A:F,6,0),0)</f>
        <v>10,01</v>
      </c>
      <c r="H779">
        <f t="shared" si="56"/>
        <v>0</v>
      </c>
      <c r="I779">
        <f t="shared" si="57"/>
        <v>4.0417477100000001</v>
      </c>
    </row>
    <row r="780" spans="1:9">
      <c r="A780" s="171">
        <v>25966</v>
      </c>
      <c r="B780" s="172" t="s">
        <v>827</v>
      </c>
      <c r="C780" s="173" t="s">
        <v>814</v>
      </c>
      <c r="D780" s="173" t="s">
        <v>828</v>
      </c>
      <c r="E780" s="171">
        <v>1.2031539999999999E-3</v>
      </c>
      <c r="F780" s="171" t="str">
        <f>IF(C780="MAT.",VLOOKUP(A780,INSUMOS_AUX!A:F,6,0),0)</f>
        <v>13,63</v>
      </c>
      <c r="G780" s="171">
        <f>IF(C780="M.O.",VLOOKUP(A780,INSUMOS_AUX!A:F,6,0),0)</f>
        <v>0</v>
      </c>
      <c r="H780">
        <f t="shared" si="56"/>
        <v>1.6398989020000001E-2</v>
      </c>
      <c r="I780">
        <f t="shared" si="57"/>
        <v>0</v>
      </c>
    </row>
    <row r="781" spans="1:9">
      <c r="A781" s="171">
        <v>2696</v>
      </c>
      <c r="B781" s="172" t="s">
        <v>877</v>
      </c>
      <c r="C781" s="173" t="s">
        <v>820</v>
      </c>
      <c r="D781" s="173" t="s">
        <v>336</v>
      </c>
      <c r="E781" s="171">
        <v>0.40377099999999999</v>
      </c>
      <c r="F781" s="171">
        <f>IF(C781="MAT.",VLOOKUP(A781,INSUMOS_AUX!A:F,6,0),0)</f>
        <v>0</v>
      </c>
      <c r="G781" s="171" t="str">
        <f>IF(C781="M.O.",VLOOKUP(A781,INSUMOS_AUX!A:F,6,0),0)</f>
        <v>13,35</v>
      </c>
      <c r="H781">
        <f t="shared" si="56"/>
        <v>0</v>
      </c>
      <c r="I781">
        <f t="shared" si="57"/>
        <v>5.3903428499999997</v>
      </c>
    </row>
    <row r="782" spans="1:9">
      <c r="A782" s="171">
        <v>2711</v>
      </c>
      <c r="B782" s="172" t="s">
        <v>831</v>
      </c>
      <c r="C782" s="173" t="s">
        <v>814</v>
      </c>
      <c r="D782" s="173" t="s">
        <v>30</v>
      </c>
      <c r="E782" s="171">
        <v>5.2902199999999998E-4</v>
      </c>
      <c r="F782" s="171" t="str">
        <f>IF(C782="MAT.",VLOOKUP(A782,INSUMOS_AUX!A:F,6,0),0)</f>
        <v>100,24</v>
      </c>
      <c r="G782" s="171">
        <f>IF(C782="M.O.",VLOOKUP(A782,INSUMOS_AUX!A:F,6,0),0)</f>
        <v>0</v>
      </c>
      <c r="H782">
        <f t="shared" si="56"/>
        <v>5.3029165279999992E-2</v>
      </c>
      <c r="I782">
        <f t="shared" si="57"/>
        <v>0</v>
      </c>
    </row>
    <row r="783" spans="1:9">
      <c r="A783" s="171">
        <v>3148</v>
      </c>
      <c r="B783" s="172" t="s">
        <v>890</v>
      </c>
      <c r="C783" s="173" t="s">
        <v>814</v>
      </c>
      <c r="D783" s="173" t="s">
        <v>30</v>
      </c>
      <c r="E783" s="171">
        <v>0.03</v>
      </c>
      <c r="F783" s="171" t="str">
        <f>IF(C783="MAT.",VLOOKUP(A783,INSUMOS_AUX!A:F,6,0),0)</f>
        <v>10,40</v>
      </c>
      <c r="G783" s="171">
        <f>IF(C783="M.O.",VLOOKUP(A783,INSUMOS_AUX!A:F,6,0),0)</f>
        <v>0</v>
      </c>
      <c r="H783">
        <f t="shared" si="56"/>
        <v>0.312</v>
      </c>
      <c r="I783">
        <f t="shared" si="57"/>
        <v>0</v>
      </c>
    </row>
    <row r="784" spans="1:9">
      <c r="A784" s="171">
        <v>36144</v>
      </c>
      <c r="B784" s="172" t="s">
        <v>832</v>
      </c>
      <c r="C784" s="173" t="s">
        <v>814</v>
      </c>
      <c r="D784" s="173" t="s">
        <v>30</v>
      </c>
      <c r="E784" s="171">
        <v>8.8743812000000005E-2</v>
      </c>
      <c r="F784" s="171" t="str">
        <f>IF(C784="MAT.",VLOOKUP(A784,INSUMOS_AUX!A:F,6,0),0)</f>
        <v>1,12</v>
      </c>
      <c r="G784" s="171">
        <f>IF(C784="M.O.",VLOOKUP(A784,INSUMOS_AUX!A:F,6,0),0)</f>
        <v>0</v>
      </c>
      <c r="H784">
        <f t="shared" si="56"/>
        <v>9.9393069440000009E-2</v>
      </c>
      <c r="I784">
        <f t="shared" si="57"/>
        <v>0</v>
      </c>
    </row>
    <row r="785" spans="1:9">
      <c r="A785" s="171">
        <v>36146</v>
      </c>
      <c r="B785" s="172" t="s">
        <v>833</v>
      </c>
      <c r="C785" s="173" t="s">
        <v>814</v>
      </c>
      <c r="D785" s="173" t="s">
        <v>30</v>
      </c>
      <c r="E785" s="171">
        <v>9.8727800000000007E-4</v>
      </c>
      <c r="F785" s="171" t="str">
        <f>IF(C785="MAT.",VLOOKUP(A785,INSUMOS_AUX!A:F,6,0),0)</f>
        <v>170,00</v>
      </c>
      <c r="G785" s="171">
        <f>IF(C785="M.O.",VLOOKUP(A785,INSUMOS_AUX!A:F,6,0),0)</f>
        <v>0</v>
      </c>
      <c r="H785">
        <f t="shared" si="56"/>
        <v>0.16783726000000002</v>
      </c>
      <c r="I785">
        <f t="shared" si="57"/>
        <v>0</v>
      </c>
    </row>
    <row r="786" spans="1:9" ht="21">
      <c r="A786" s="171">
        <v>36149</v>
      </c>
      <c r="B786" s="172" t="s">
        <v>834</v>
      </c>
      <c r="C786" s="173" t="s">
        <v>814</v>
      </c>
      <c r="D786" s="173" t="s">
        <v>30</v>
      </c>
      <c r="E786" s="171">
        <v>5.7311999999999999E-4</v>
      </c>
      <c r="F786" s="171" t="str">
        <f>IF(C786="MAT.",VLOOKUP(A786,INSUMOS_AUX!A:F,6,0),0)</f>
        <v>117,50</v>
      </c>
      <c r="G786" s="171">
        <f>IF(C786="M.O.",VLOOKUP(A786,INSUMOS_AUX!A:F,6,0),0)</f>
        <v>0</v>
      </c>
      <c r="H786">
        <f t="shared" si="56"/>
        <v>6.7341600000000001E-2</v>
      </c>
      <c r="I786">
        <f t="shared" si="57"/>
        <v>0</v>
      </c>
    </row>
    <row r="787" spans="1:9">
      <c r="A787" s="171">
        <v>36150</v>
      </c>
      <c r="B787" s="172" t="s">
        <v>835</v>
      </c>
      <c r="C787" s="173" t="s">
        <v>814</v>
      </c>
      <c r="D787" s="173" t="s">
        <v>30</v>
      </c>
      <c r="E787" s="171">
        <v>2.1064539999999998E-3</v>
      </c>
      <c r="F787" s="171" t="str">
        <f>IF(C787="MAT.",VLOOKUP(A787,INSUMOS_AUX!A:F,6,0),0)</f>
        <v>29,70</v>
      </c>
      <c r="G787" s="171">
        <f>IF(C787="M.O.",VLOOKUP(A787,INSUMOS_AUX!A:F,6,0),0)</f>
        <v>0</v>
      </c>
      <c r="H787">
        <f t="shared" si="56"/>
        <v>6.256168379999999E-2</v>
      </c>
      <c r="I787">
        <f t="shared" si="57"/>
        <v>0</v>
      </c>
    </row>
    <row r="788" spans="1:9" ht="21">
      <c r="A788" s="171">
        <v>36153</v>
      </c>
      <c r="B788" s="172" t="s">
        <v>836</v>
      </c>
      <c r="C788" s="173" t="s">
        <v>814</v>
      </c>
      <c r="D788" s="173" t="s">
        <v>30</v>
      </c>
      <c r="E788" s="171">
        <v>8.5570000000000004E-4</v>
      </c>
      <c r="F788" s="171" t="str">
        <f>IF(C788="MAT.",VLOOKUP(A788,INSUMOS_AUX!A:F,6,0),0)</f>
        <v>133,75</v>
      </c>
      <c r="G788" s="171">
        <f>IF(C788="M.O.",VLOOKUP(A788,INSUMOS_AUX!A:F,6,0),0)</f>
        <v>0</v>
      </c>
      <c r="H788">
        <f t="shared" si="56"/>
        <v>0.11444987500000001</v>
      </c>
      <c r="I788">
        <f t="shared" si="57"/>
        <v>0</v>
      </c>
    </row>
    <row r="789" spans="1:9">
      <c r="A789" s="171">
        <v>37370</v>
      </c>
      <c r="B789" s="172" t="s">
        <v>838</v>
      </c>
      <c r="C789" s="173" t="s">
        <v>814</v>
      </c>
      <c r="D789" s="173" t="s">
        <v>336</v>
      </c>
      <c r="E789" s="171">
        <v>0.79600000000000004</v>
      </c>
      <c r="F789" s="171" t="str">
        <f>IF(C789="MAT.",VLOOKUP(A789,INSUMOS_AUX!A:F,6,0),0)</f>
        <v>1,70</v>
      </c>
      <c r="G789" s="171">
        <f>IF(C789="M.O.",VLOOKUP(A789,INSUMOS_AUX!A:F,6,0),0)</f>
        <v>0</v>
      </c>
      <c r="H789">
        <f t="shared" si="56"/>
        <v>1.3532</v>
      </c>
      <c r="I789">
        <f t="shared" si="57"/>
        <v>0</v>
      </c>
    </row>
    <row r="790" spans="1:9">
      <c r="A790" s="171">
        <v>37371</v>
      </c>
      <c r="B790" s="172" t="s">
        <v>839</v>
      </c>
      <c r="C790" s="173" t="s">
        <v>814</v>
      </c>
      <c r="D790" s="173" t="s">
        <v>336</v>
      </c>
      <c r="E790" s="171">
        <v>0.79600000000000004</v>
      </c>
      <c r="F790" s="171" t="str">
        <f>IF(C790="MAT.",VLOOKUP(A790,INSUMOS_AUX!A:F,6,0),0)</f>
        <v>0,64</v>
      </c>
      <c r="G790" s="171">
        <f>IF(C790="M.O.",VLOOKUP(A790,INSUMOS_AUX!A:F,6,0),0)</f>
        <v>0</v>
      </c>
      <c r="H790">
        <f t="shared" si="56"/>
        <v>0.50944</v>
      </c>
      <c r="I790">
        <f t="shared" si="57"/>
        <v>0</v>
      </c>
    </row>
    <row r="791" spans="1:9">
      <c r="A791" s="171">
        <v>37372</v>
      </c>
      <c r="B791" s="172" t="s">
        <v>840</v>
      </c>
      <c r="C791" s="173" t="s">
        <v>814</v>
      </c>
      <c r="D791" s="173" t="s">
        <v>336</v>
      </c>
      <c r="E791" s="171">
        <v>0.79600000000000004</v>
      </c>
      <c r="F791" s="171" t="str">
        <f>IF(C791="MAT.",VLOOKUP(A791,INSUMOS_AUX!A:F,6,0),0)</f>
        <v>0,37</v>
      </c>
      <c r="G791" s="171">
        <f>IF(C791="M.O.",VLOOKUP(A791,INSUMOS_AUX!A:F,6,0),0)</f>
        <v>0</v>
      </c>
      <c r="H791">
        <f t="shared" si="56"/>
        <v>0.29452</v>
      </c>
      <c r="I791">
        <f t="shared" si="57"/>
        <v>0</v>
      </c>
    </row>
    <row r="792" spans="1:9">
      <c r="A792" s="171">
        <v>37373</v>
      </c>
      <c r="B792" s="172" t="s">
        <v>841</v>
      </c>
      <c r="C792" s="173" t="s">
        <v>814</v>
      </c>
      <c r="D792" s="173" t="s">
        <v>336</v>
      </c>
      <c r="E792" s="171">
        <v>0.79600000000000004</v>
      </c>
      <c r="F792" s="171" t="str">
        <f>IF(C792="MAT.",VLOOKUP(A792,INSUMOS_AUX!A:F,6,0),0)</f>
        <v>0,02</v>
      </c>
      <c r="G792" s="171">
        <f>IF(C792="M.O.",VLOOKUP(A792,INSUMOS_AUX!A:F,6,0),0)</f>
        <v>0</v>
      </c>
      <c r="H792">
        <f t="shared" si="56"/>
        <v>1.592E-2</v>
      </c>
      <c r="I792">
        <f t="shared" si="57"/>
        <v>0</v>
      </c>
    </row>
    <row r="793" spans="1:9">
      <c r="A793" s="171">
        <v>38382</v>
      </c>
      <c r="B793" s="172" t="s">
        <v>843</v>
      </c>
      <c r="C793" s="173" t="s">
        <v>814</v>
      </c>
      <c r="D793" s="173" t="s">
        <v>30</v>
      </c>
      <c r="E793" s="171">
        <v>2.17308E-3</v>
      </c>
      <c r="F793" s="171" t="str">
        <f>IF(C793="MAT.",VLOOKUP(A793,INSUMOS_AUX!A:F,6,0),0)</f>
        <v>7,37</v>
      </c>
      <c r="G793" s="171">
        <f>IF(C793="M.O.",VLOOKUP(A793,INSUMOS_AUX!A:F,6,0),0)</f>
        <v>0</v>
      </c>
      <c r="H793">
        <f t="shared" si="56"/>
        <v>1.6015599599999999E-2</v>
      </c>
      <c r="I793">
        <f t="shared" si="57"/>
        <v>0</v>
      </c>
    </row>
    <row r="794" spans="1:9">
      <c r="A794" s="171">
        <v>38390</v>
      </c>
      <c r="B794" s="172" t="s">
        <v>844</v>
      </c>
      <c r="C794" s="173" t="s">
        <v>814</v>
      </c>
      <c r="D794" s="173" t="s">
        <v>30</v>
      </c>
      <c r="E794" s="171">
        <v>1.2031539999999999E-3</v>
      </c>
      <c r="F794" s="171" t="str">
        <f>IF(C794="MAT.",VLOOKUP(A794,INSUMOS_AUX!A:F,6,0),0)</f>
        <v>22,22</v>
      </c>
      <c r="G794" s="171">
        <f>IF(C794="M.O.",VLOOKUP(A794,INSUMOS_AUX!A:F,6,0),0)</f>
        <v>0</v>
      </c>
      <c r="H794">
        <f t="shared" si="56"/>
        <v>2.6734081879999996E-2</v>
      </c>
      <c r="I794">
        <f t="shared" si="57"/>
        <v>0</v>
      </c>
    </row>
    <row r="795" spans="1:9">
      <c r="A795" s="171">
        <v>38393</v>
      </c>
      <c r="B795" s="172" t="s">
        <v>845</v>
      </c>
      <c r="C795" s="173" t="s">
        <v>814</v>
      </c>
      <c r="D795" s="173" t="s">
        <v>30</v>
      </c>
      <c r="E795" s="171">
        <v>1.2031539999999999E-3</v>
      </c>
      <c r="F795" s="171" t="str">
        <f>IF(C795="MAT.",VLOOKUP(A795,INSUMOS_AUX!A:F,6,0),0)</f>
        <v>10,02</v>
      </c>
      <c r="G795" s="171">
        <f>IF(C795="M.O.",VLOOKUP(A795,INSUMOS_AUX!A:F,6,0),0)</f>
        <v>0</v>
      </c>
      <c r="H795">
        <f t="shared" si="56"/>
        <v>1.2055603079999998E-2</v>
      </c>
      <c r="I795">
        <f t="shared" si="57"/>
        <v>0</v>
      </c>
    </row>
    <row r="796" spans="1:9">
      <c r="A796" s="171">
        <v>38396</v>
      </c>
      <c r="B796" s="172" t="s">
        <v>846</v>
      </c>
      <c r="C796" s="173" t="s">
        <v>814</v>
      </c>
      <c r="D796" s="173" t="s">
        <v>30</v>
      </c>
      <c r="E796" s="171">
        <v>4.3143999999999999E-5</v>
      </c>
      <c r="F796" s="171" t="str">
        <f>IF(C796="MAT.",VLOOKUP(A796,INSUMOS_AUX!A:F,6,0),0)</f>
        <v>308,81</v>
      </c>
      <c r="G796" s="171">
        <f>IF(C796="M.O.",VLOOKUP(A796,INSUMOS_AUX!A:F,6,0),0)</f>
        <v>0</v>
      </c>
      <c r="H796">
        <f t="shared" si="56"/>
        <v>1.332329864E-2</v>
      </c>
      <c r="I796">
        <f t="shared" si="57"/>
        <v>0</v>
      </c>
    </row>
    <row r="797" spans="1:9">
      <c r="A797" s="171">
        <v>38399</v>
      </c>
      <c r="B797" s="172" t="s">
        <v>847</v>
      </c>
      <c r="C797" s="173" t="s">
        <v>814</v>
      </c>
      <c r="D797" s="173" t="s">
        <v>30</v>
      </c>
      <c r="E797" s="171">
        <v>2.1555599999999999E-4</v>
      </c>
      <c r="F797" s="171" t="str">
        <f>IF(C797="MAT.",VLOOKUP(A797,INSUMOS_AUX!A:F,6,0),0)</f>
        <v>123,87</v>
      </c>
      <c r="G797" s="171">
        <f>IF(C797="M.O.",VLOOKUP(A797,INSUMOS_AUX!A:F,6,0),0)</f>
        <v>0</v>
      </c>
      <c r="H797">
        <f t="shared" si="56"/>
        <v>2.670092172E-2</v>
      </c>
      <c r="I797">
        <f t="shared" si="57"/>
        <v>0</v>
      </c>
    </row>
    <row r="798" spans="1:9" ht="21">
      <c r="A798" s="171">
        <v>38413</v>
      </c>
      <c r="B798" s="172" t="s">
        <v>848</v>
      </c>
      <c r="C798" s="173" t="s">
        <v>814</v>
      </c>
      <c r="D798" s="173" t="s">
        <v>30</v>
      </c>
      <c r="E798" s="171">
        <v>3.5104000000000001E-5</v>
      </c>
      <c r="F798" s="171" t="str">
        <f>IF(C798="MAT.",VLOOKUP(A798,INSUMOS_AUX!A:F,6,0),0)</f>
        <v>623,18</v>
      </c>
      <c r="G798" s="171">
        <f>IF(C798="M.O.",VLOOKUP(A798,INSUMOS_AUX!A:F,6,0),0)</f>
        <v>0</v>
      </c>
      <c r="H798">
        <f t="shared" si="56"/>
        <v>2.1876110719999998E-2</v>
      </c>
      <c r="I798">
        <f t="shared" si="57"/>
        <v>0</v>
      </c>
    </row>
    <row r="799" spans="1:9">
      <c r="A799" s="171">
        <v>38476</v>
      </c>
      <c r="B799" s="172" t="s">
        <v>849</v>
      </c>
      <c r="C799" s="173" t="s">
        <v>814</v>
      </c>
      <c r="D799" s="173" t="s">
        <v>30</v>
      </c>
      <c r="E799" s="171">
        <v>1.63738E-4</v>
      </c>
      <c r="F799" s="171" t="str">
        <f>IF(C799="MAT.",VLOOKUP(A799,INSUMOS_AUX!A:F,6,0),0)</f>
        <v>186,63</v>
      </c>
      <c r="G799" s="171">
        <f>IF(C799="M.O.",VLOOKUP(A799,INSUMOS_AUX!A:F,6,0),0)</f>
        <v>0</v>
      </c>
      <c r="H799">
        <f t="shared" si="56"/>
        <v>3.055842294E-2</v>
      </c>
      <c r="I799">
        <f t="shared" si="57"/>
        <v>0</v>
      </c>
    </row>
    <row r="800" spans="1:9">
      <c r="A800" s="171">
        <v>38477</v>
      </c>
      <c r="B800" s="172" t="s">
        <v>850</v>
      </c>
      <c r="C800" s="173" t="s">
        <v>814</v>
      </c>
      <c r="D800" s="173" t="s">
        <v>30</v>
      </c>
      <c r="E800" s="171">
        <v>3.5104000000000001E-5</v>
      </c>
      <c r="F800" s="171" t="str">
        <f>IF(C800="MAT.",VLOOKUP(A800,INSUMOS_AUX!A:F,6,0),0)</f>
        <v>528,54</v>
      </c>
      <c r="G800" s="171">
        <f>IF(C800="M.O.",VLOOKUP(A800,INSUMOS_AUX!A:F,6,0),0)</f>
        <v>0</v>
      </c>
      <c r="H800">
        <f t="shared" si="56"/>
        <v>1.855386816E-2</v>
      </c>
      <c r="I800">
        <f t="shared" si="57"/>
        <v>0</v>
      </c>
    </row>
    <row r="801" spans="1:9">
      <c r="A801" s="171">
        <v>3928</v>
      </c>
      <c r="B801" s="172" t="s">
        <v>918</v>
      </c>
      <c r="C801" s="173" t="s">
        <v>814</v>
      </c>
      <c r="D801" s="173" t="s">
        <v>30</v>
      </c>
      <c r="E801" s="171">
        <v>1</v>
      </c>
      <c r="F801" s="171" t="str">
        <f>IF(C801="MAT.",VLOOKUP(A801,INSUMOS_AUX!A:F,6,0),0)</f>
        <v>37,81</v>
      </c>
      <c r="G801" s="171">
        <f>IF(C801="M.O.",VLOOKUP(A801,INSUMOS_AUX!A:F,6,0),0)</f>
        <v>0</v>
      </c>
      <c r="H801">
        <f t="shared" si="56"/>
        <v>37.81</v>
      </c>
      <c r="I801">
        <f t="shared" si="57"/>
        <v>0</v>
      </c>
    </row>
    <row r="802" spans="1:9">
      <c r="A802" s="171">
        <v>7307</v>
      </c>
      <c r="B802" s="172" t="s">
        <v>892</v>
      </c>
      <c r="C802" s="173" t="s">
        <v>814</v>
      </c>
      <c r="D802" s="173" t="s">
        <v>828</v>
      </c>
      <c r="E802" s="171">
        <v>7.0000000000000001E-3</v>
      </c>
      <c r="F802" s="171" t="str">
        <f>IF(C802="MAT.",VLOOKUP(A802,INSUMOS_AUX!A:F,6,0),0)</f>
        <v>23,89</v>
      </c>
      <c r="G802" s="171">
        <f>IF(C802="M.O.",VLOOKUP(A802,INSUMOS_AUX!A:F,6,0),0)</f>
        <v>0</v>
      </c>
      <c r="H802">
        <f t="shared" si="56"/>
        <v>0.16723000000000002</v>
      </c>
      <c r="I802">
        <f t="shared" si="57"/>
        <v>0</v>
      </c>
    </row>
    <row r="803" spans="1:9">
      <c r="A803" s="161"/>
      <c r="B803" s="163"/>
      <c r="C803" s="163"/>
      <c r="D803" s="163"/>
      <c r="E803" s="163"/>
      <c r="F803" s="163"/>
      <c r="G803" s="163"/>
    </row>
    <row r="804" spans="1:9" ht="21">
      <c r="A804" s="167" t="s">
        <v>155</v>
      </c>
      <c r="B804" s="168" t="s">
        <v>156</v>
      </c>
      <c r="C804" s="169" t="s">
        <v>57</v>
      </c>
      <c r="D804" s="169" t="s">
        <v>30</v>
      </c>
      <c r="E804" s="170" t="s">
        <v>919</v>
      </c>
      <c r="F804" s="170">
        <f>SUM(H805:H833)</f>
        <v>22.07119893766</v>
      </c>
      <c r="G804" s="170">
        <f>SUM(I805:I833)</f>
        <v>28.485861440000001</v>
      </c>
    </row>
    <row r="805" spans="1:9">
      <c r="A805" s="171">
        <v>10</v>
      </c>
      <c r="B805" s="172" t="s">
        <v>816</v>
      </c>
      <c r="C805" s="173" t="s">
        <v>814</v>
      </c>
      <c r="D805" s="173" t="s">
        <v>30</v>
      </c>
      <c r="E805" s="171">
        <v>1.9273347999999999E-2</v>
      </c>
      <c r="F805" s="171" t="str">
        <f>IF(C805="MAT.",VLOOKUP(A805,INSUMOS_AUX!A:F,6,0),0)</f>
        <v>6,13</v>
      </c>
      <c r="G805" s="171">
        <f>IF(C805="M.O.",VLOOKUP(A805,INSUMOS_AUX!A:F,6,0),0)</f>
        <v>0</v>
      </c>
      <c r="H805">
        <f t="shared" ref="H805:H833" si="58">E805*F805</f>
        <v>0.11814562324</v>
      </c>
      <c r="I805">
        <f t="shared" ref="I805:I833" si="59">E805*G805</f>
        <v>0</v>
      </c>
    </row>
    <row r="806" spans="1:9" ht="21">
      <c r="A806" s="171">
        <v>11359</v>
      </c>
      <c r="B806" s="172" t="s">
        <v>818</v>
      </c>
      <c r="C806" s="173" t="s">
        <v>814</v>
      </c>
      <c r="D806" s="173" t="s">
        <v>30</v>
      </c>
      <c r="E806" s="171">
        <v>1.6275E-4</v>
      </c>
      <c r="F806" s="171" t="str">
        <f>IF(C806="MAT.",VLOOKUP(A806,INSUMOS_AUX!A:F,6,0),0)</f>
        <v>604,45</v>
      </c>
      <c r="G806" s="171">
        <f>IF(C806="M.O.",VLOOKUP(A806,INSUMOS_AUX!A:F,6,0),0)</f>
        <v>0</v>
      </c>
      <c r="H806">
        <f t="shared" si="58"/>
        <v>9.8374237500000003E-2</v>
      </c>
      <c r="I806">
        <f t="shared" si="59"/>
        <v>0</v>
      </c>
    </row>
    <row r="807" spans="1:9">
      <c r="A807" s="171">
        <v>12815</v>
      </c>
      <c r="B807" s="172" t="s">
        <v>821</v>
      </c>
      <c r="C807" s="173" t="s">
        <v>814</v>
      </c>
      <c r="D807" s="173" t="s">
        <v>30</v>
      </c>
      <c r="E807" s="171">
        <v>2.1802116E-2</v>
      </c>
      <c r="F807" s="171" t="str">
        <f>IF(C807="MAT.",VLOOKUP(A807,INSUMOS_AUX!A:F,6,0),0)</f>
        <v>5,65</v>
      </c>
      <c r="G807" s="171">
        <f>IF(C807="M.O.",VLOOKUP(A807,INSUMOS_AUX!A:F,6,0),0)</f>
        <v>0</v>
      </c>
      <c r="H807">
        <f t="shared" si="58"/>
        <v>0.1231819554</v>
      </c>
      <c r="I807">
        <f t="shared" si="59"/>
        <v>0</v>
      </c>
    </row>
    <row r="808" spans="1:9">
      <c r="A808" s="171">
        <v>12892</v>
      </c>
      <c r="B808" s="172" t="s">
        <v>822</v>
      </c>
      <c r="C808" s="173" t="s">
        <v>814</v>
      </c>
      <c r="D808" s="173" t="s">
        <v>823</v>
      </c>
      <c r="E808" s="171">
        <v>3.3017978000000003E-2</v>
      </c>
      <c r="F808" s="171" t="str">
        <f>IF(C808="MAT.",VLOOKUP(A808,INSUMOS_AUX!A:F,6,0),0)</f>
        <v>9,00</v>
      </c>
      <c r="G808" s="171">
        <f>IF(C808="M.O.",VLOOKUP(A808,INSUMOS_AUX!A:F,6,0),0)</f>
        <v>0</v>
      </c>
      <c r="H808">
        <f t="shared" si="58"/>
        <v>0.29716180200000003</v>
      </c>
      <c r="I808">
        <f t="shared" si="59"/>
        <v>0</v>
      </c>
    </row>
    <row r="809" spans="1:9">
      <c r="A809" s="171">
        <v>12893</v>
      </c>
      <c r="B809" s="172" t="s">
        <v>824</v>
      </c>
      <c r="C809" s="173" t="s">
        <v>814</v>
      </c>
      <c r="D809" s="173" t="s">
        <v>823</v>
      </c>
      <c r="E809" s="171">
        <v>3.8488039999999999E-3</v>
      </c>
      <c r="F809" s="171" t="str">
        <f>IF(C809="MAT.",VLOOKUP(A809,INSUMOS_AUX!A:F,6,0),0)</f>
        <v>48,00</v>
      </c>
      <c r="G809" s="171">
        <f>IF(C809="M.O.",VLOOKUP(A809,INSUMOS_AUX!A:F,6,0),0)</f>
        <v>0</v>
      </c>
      <c r="H809">
        <f t="shared" si="58"/>
        <v>0.18474259199999998</v>
      </c>
      <c r="I809">
        <f t="shared" si="59"/>
        <v>0</v>
      </c>
    </row>
    <row r="810" spans="1:9">
      <c r="A810" s="171">
        <v>246</v>
      </c>
      <c r="B810" s="172" t="s">
        <v>876</v>
      </c>
      <c r="C810" s="173" t="s">
        <v>820</v>
      </c>
      <c r="D810" s="173" t="s">
        <v>336</v>
      </c>
      <c r="E810" s="171">
        <v>1.2194290000000001</v>
      </c>
      <c r="F810" s="171">
        <f>IF(C810="MAT.",VLOOKUP(A810,INSUMOS_AUX!A:F,6,0),0)</f>
        <v>0</v>
      </c>
      <c r="G810" s="171" t="str">
        <f>IF(C810="M.O.",VLOOKUP(A810,INSUMOS_AUX!A:F,6,0),0)</f>
        <v>10,01</v>
      </c>
      <c r="H810">
        <f t="shared" si="58"/>
        <v>0</v>
      </c>
      <c r="I810">
        <f t="shared" si="59"/>
        <v>12.206484290000001</v>
      </c>
    </row>
    <row r="811" spans="1:9">
      <c r="A811" s="171">
        <v>25966</v>
      </c>
      <c r="B811" s="172" t="s">
        <v>827</v>
      </c>
      <c r="C811" s="173" t="s">
        <v>814</v>
      </c>
      <c r="D811" s="173" t="s">
        <v>828</v>
      </c>
      <c r="E811" s="171">
        <v>3.6336459999999999E-3</v>
      </c>
      <c r="F811" s="171" t="str">
        <f>IF(C811="MAT.",VLOOKUP(A811,INSUMOS_AUX!A:F,6,0),0)</f>
        <v>13,63</v>
      </c>
      <c r="G811" s="171">
        <f>IF(C811="M.O.",VLOOKUP(A811,INSUMOS_AUX!A:F,6,0),0)</f>
        <v>0</v>
      </c>
      <c r="H811">
        <f t="shared" si="58"/>
        <v>4.9526594980000005E-2</v>
      </c>
      <c r="I811">
        <f t="shared" si="59"/>
        <v>0</v>
      </c>
    </row>
    <row r="812" spans="1:9">
      <c r="A812" s="171">
        <v>2696</v>
      </c>
      <c r="B812" s="172" t="s">
        <v>877</v>
      </c>
      <c r="C812" s="173" t="s">
        <v>820</v>
      </c>
      <c r="D812" s="173" t="s">
        <v>336</v>
      </c>
      <c r="E812" s="171">
        <v>1.2194290000000001</v>
      </c>
      <c r="F812" s="171">
        <f>IF(C812="MAT.",VLOOKUP(A812,INSUMOS_AUX!A:F,6,0),0)</f>
        <v>0</v>
      </c>
      <c r="G812" s="171" t="str">
        <f>IF(C812="M.O.",VLOOKUP(A812,INSUMOS_AUX!A:F,6,0),0)</f>
        <v>13,35</v>
      </c>
      <c r="H812">
        <f t="shared" si="58"/>
        <v>0</v>
      </c>
      <c r="I812">
        <f t="shared" si="59"/>
        <v>16.279377150000002</v>
      </c>
    </row>
    <row r="813" spans="1:9">
      <c r="A813" s="171">
        <v>2711</v>
      </c>
      <c r="B813" s="172" t="s">
        <v>831</v>
      </c>
      <c r="C813" s="173" t="s">
        <v>814</v>
      </c>
      <c r="D813" s="173" t="s">
        <v>30</v>
      </c>
      <c r="E813" s="171">
        <v>1.597698E-3</v>
      </c>
      <c r="F813" s="171" t="str">
        <f>IF(C813="MAT.",VLOOKUP(A813,INSUMOS_AUX!A:F,6,0),0)</f>
        <v>100,24</v>
      </c>
      <c r="G813" s="171">
        <f>IF(C813="M.O.",VLOOKUP(A813,INSUMOS_AUX!A:F,6,0),0)</f>
        <v>0</v>
      </c>
      <c r="H813">
        <f t="shared" si="58"/>
        <v>0.16015324751999999</v>
      </c>
      <c r="I813">
        <f t="shared" si="59"/>
        <v>0</v>
      </c>
    </row>
    <row r="814" spans="1:9">
      <c r="A814" s="171">
        <v>3148</v>
      </c>
      <c r="B814" s="172" t="s">
        <v>890</v>
      </c>
      <c r="C814" s="173" t="s">
        <v>814</v>
      </c>
      <c r="D814" s="173" t="s">
        <v>30</v>
      </c>
      <c r="E814" s="171">
        <v>0.03</v>
      </c>
      <c r="F814" s="171" t="str">
        <f>IF(C814="MAT.",VLOOKUP(A814,INSUMOS_AUX!A:F,6,0),0)</f>
        <v>10,40</v>
      </c>
      <c r="G814" s="171">
        <f>IF(C814="M.O.",VLOOKUP(A814,INSUMOS_AUX!A:F,6,0),0)</f>
        <v>0</v>
      </c>
      <c r="H814">
        <f t="shared" si="58"/>
        <v>0.312</v>
      </c>
      <c r="I814">
        <f t="shared" si="59"/>
        <v>0</v>
      </c>
    </row>
    <row r="815" spans="1:9">
      <c r="A815" s="171">
        <v>36144</v>
      </c>
      <c r="B815" s="172" t="s">
        <v>832</v>
      </c>
      <c r="C815" s="173" t="s">
        <v>814</v>
      </c>
      <c r="D815" s="173" t="s">
        <v>30</v>
      </c>
      <c r="E815" s="171">
        <v>0.26801522799999999</v>
      </c>
      <c r="F815" s="171" t="str">
        <f>IF(C815="MAT.",VLOOKUP(A815,INSUMOS_AUX!A:F,6,0),0)</f>
        <v>1,12</v>
      </c>
      <c r="G815" s="171">
        <f>IF(C815="M.O.",VLOOKUP(A815,INSUMOS_AUX!A:F,6,0),0)</f>
        <v>0</v>
      </c>
      <c r="H815">
        <f t="shared" si="58"/>
        <v>0.30017705536</v>
      </c>
      <c r="I815">
        <f t="shared" si="59"/>
        <v>0</v>
      </c>
    </row>
    <row r="816" spans="1:9">
      <c r="A816" s="171">
        <v>36146</v>
      </c>
      <c r="B816" s="172" t="s">
        <v>833</v>
      </c>
      <c r="C816" s="173" t="s">
        <v>814</v>
      </c>
      <c r="D816" s="173" t="s">
        <v>30</v>
      </c>
      <c r="E816" s="171">
        <v>2.9816819999999998E-3</v>
      </c>
      <c r="F816" s="171" t="str">
        <f>IF(C816="MAT.",VLOOKUP(A816,INSUMOS_AUX!A:F,6,0),0)</f>
        <v>170,00</v>
      </c>
      <c r="G816" s="171">
        <f>IF(C816="M.O.",VLOOKUP(A816,INSUMOS_AUX!A:F,6,0),0)</f>
        <v>0</v>
      </c>
      <c r="H816">
        <f t="shared" si="58"/>
        <v>0.50688593999999998</v>
      </c>
      <c r="I816">
        <f t="shared" si="59"/>
        <v>0</v>
      </c>
    </row>
    <row r="817" spans="1:9" ht="21">
      <c r="A817" s="171">
        <v>36149</v>
      </c>
      <c r="B817" s="172" t="s">
        <v>834</v>
      </c>
      <c r="C817" s="173" t="s">
        <v>814</v>
      </c>
      <c r="D817" s="173" t="s">
        <v>30</v>
      </c>
      <c r="E817" s="171">
        <v>1.73088E-3</v>
      </c>
      <c r="F817" s="171" t="str">
        <f>IF(C817="MAT.",VLOOKUP(A817,INSUMOS_AUX!A:F,6,0),0)</f>
        <v>117,50</v>
      </c>
      <c r="G817" s="171">
        <f>IF(C817="M.O.",VLOOKUP(A817,INSUMOS_AUX!A:F,6,0),0)</f>
        <v>0</v>
      </c>
      <c r="H817">
        <f t="shared" si="58"/>
        <v>0.20337839999999999</v>
      </c>
      <c r="I817">
        <f t="shared" si="59"/>
        <v>0</v>
      </c>
    </row>
    <row r="818" spans="1:9">
      <c r="A818" s="171">
        <v>36150</v>
      </c>
      <c r="B818" s="172" t="s">
        <v>835</v>
      </c>
      <c r="C818" s="173" t="s">
        <v>814</v>
      </c>
      <c r="D818" s="173" t="s">
        <v>30</v>
      </c>
      <c r="E818" s="171">
        <v>6.361706E-3</v>
      </c>
      <c r="F818" s="171" t="str">
        <f>IF(C818="MAT.",VLOOKUP(A818,INSUMOS_AUX!A:F,6,0),0)</f>
        <v>29,70</v>
      </c>
      <c r="G818" s="171">
        <f>IF(C818="M.O.",VLOOKUP(A818,INSUMOS_AUX!A:F,6,0),0)</f>
        <v>0</v>
      </c>
      <c r="H818">
        <f t="shared" si="58"/>
        <v>0.1889426682</v>
      </c>
      <c r="I818">
        <f t="shared" si="59"/>
        <v>0</v>
      </c>
    </row>
    <row r="819" spans="1:9" ht="21">
      <c r="A819" s="171">
        <v>36153</v>
      </c>
      <c r="B819" s="172" t="s">
        <v>836</v>
      </c>
      <c r="C819" s="173" t="s">
        <v>814</v>
      </c>
      <c r="D819" s="173" t="s">
        <v>30</v>
      </c>
      <c r="E819" s="171">
        <v>2.5842999999999999E-3</v>
      </c>
      <c r="F819" s="171" t="str">
        <f>IF(C819="MAT.",VLOOKUP(A819,INSUMOS_AUX!A:F,6,0),0)</f>
        <v>133,75</v>
      </c>
      <c r="G819" s="171">
        <f>IF(C819="M.O.",VLOOKUP(A819,INSUMOS_AUX!A:F,6,0),0)</f>
        <v>0</v>
      </c>
      <c r="H819">
        <f t="shared" si="58"/>
        <v>0.34565012499999997</v>
      </c>
      <c r="I819">
        <f t="shared" si="59"/>
        <v>0</v>
      </c>
    </row>
    <row r="820" spans="1:9">
      <c r="A820" s="171">
        <v>37370</v>
      </c>
      <c r="B820" s="172" t="s">
        <v>838</v>
      </c>
      <c r="C820" s="173" t="s">
        <v>814</v>
      </c>
      <c r="D820" s="173" t="s">
        <v>336</v>
      </c>
      <c r="E820" s="171">
        <v>2.4039999999999999</v>
      </c>
      <c r="F820" s="171" t="str">
        <f>IF(C820="MAT.",VLOOKUP(A820,INSUMOS_AUX!A:F,6,0),0)</f>
        <v>1,70</v>
      </c>
      <c r="G820" s="171">
        <f>IF(C820="M.O.",VLOOKUP(A820,INSUMOS_AUX!A:F,6,0),0)</f>
        <v>0</v>
      </c>
      <c r="H820">
        <f t="shared" si="58"/>
        <v>4.0867999999999993</v>
      </c>
      <c r="I820">
        <f t="shared" si="59"/>
        <v>0</v>
      </c>
    </row>
    <row r="821" spans="1:9">
      <c r="A821" s="171">
        <v>37371</v>
      </c>
      <c r="B821" s="172" t="s">
        <v>839</v>
      </c>
      <c r="C821" s="173" t="s">
        <v>814</v>
      </c>
      <c r="D821" s="173" t="s">
        <v>336</v>
      </c>
      <c r="E821" s="171">
        <v>2.4039999999999999</v>
      </c>
      <c r="F821" s="171" t="str">
        <f>IF(C821="MAT.",VLOOKUP(A821,INSUMOS_AUX!A:F,6,0),0)</f>
        <v>0,64</v>
      </c>
      <c r="G821" s="171">
        <f>IF(C821="M.O.",VLOOKUP(A821,INSUMOS_AUX!A:F,6,0),0)</f>
        <v>0</v>
      </c>
      <c r="H821">
        <f t="shared" si="58"/>
        <v>1.5385599999999999</v>
      </c>
      <c r="I821">
        <f t="shared" si="59"/>
        <v>0</v>
      </c>
    </row>
    <row r="822" spans="1:9">
      <c r="A822" s="171">
        <v>37372</v>
      </c>
      <c r="B822" s="172" t="s">
        <v>840</v>
      </c>
      <c r="C822" s="173" t="s">
        <v>814</v>
      </c>
      <c r="D822" s="173" t="s">
        <v>336</v>
      </c>
      <c r="E822" s="171">
        <v>2.4039999999999999</v>
      </c>
      <c r="F822" s="171" t="str">
        <f>IF(C822="MAT.",VLOOKUP(A822,INSUMOS_AUX!A:F,6,0),0)</f>
        <v>0,37</v>
      </c>
      <c r="G822" s="171">
        <f>IF(C822="M.O.",VLOOKUP(A822,INSUMOS_AUX!A:F,6,0),0)</f>
        <v>0</v>
      </c>
      <c r="H822">
        <f t="shared" si="58"/>
        <v>0.88947999999999994</v>
      </c>
      <c r="I822">
        <f t="shared" si="59"/>
        <v>0</v>
      </c>
    </row>
    <row r="823" spans="1:9">
      <c r="A823" s="171">
        <v>37373</v>
      </c>
      <c r="B823" s="172" t="s">
        <v>841</v>
      </c>
      <c r="C823" s="173" t="s">
        <v>814</v>
      </c>
      <c r="D823" s="173" t="s">
        <v>336</v>
      </c>
      <c r="E823" s="171">
        <v>2.4039999999999999</v>
      </c>
      <c r="F823" s="171" t="str">
        <f>IF(C823="MAT.",VLOOKUP(A823,INSUMOS_AUX!A:F,6,0),0)</f>
        <v>0,02</v>
      </c>
      <c r="G823" s="171">
        <f>IF(C823="M.O.",VLOOKUP(A823,INSUMOS_AUX!A:F,6,0),0)</f>
        <v>0</v>
      </c>
      <c r="H823">
        <f t="shared" si="58"/>
        <v>4.8079999999999998E-2</v>
      </c>
      <c r="I823">
        <f t="shared" si="59"/>
        <v>0</v>
      </c>
    </row>
    <row r="824" spans="1:9">
      <c r="A824" s="171">
        <v>38382</v>
      </c>
      <c r="B824" s="172" t="s">
        <v>843</v>
      </c>
      <c r="C824" s="173" t="s">
        <v>814</v>
      </c>
      <c r="D824" s="173" t="s">
        <v>30</v>
      </c>
      <c r="E824" s="171">
        <v>6.5629199999999999E-3</v>
      </c>
      <c r="F824" s="171" t="str">
        <f>IF(C824="MAT.",VLOOKUP(A824,INSUMOS_AUX!A:F,6,0),0)</f>
        <v>7,37</v>
      </c>
      <c r="G824" s="171">
        <f>IF(C824="M.O.",VLOOKUP(A824,INSUMOS_AUX!A:F,6,0),0)</f>
        <v>0</v>
      </c>
      <c r="H824">
        <f t="shared" si="58"/>
        <v>4.8368720400000002E-2</v>
      </c>
      <c r="I824">
        <f t="shared" si="59"/>
        <v>0</v>
      </c>
    </row>
    <row r="825" spans="1:9">
      <c r="A825" s="171">
        <v>38390</v>
      </c>
      <c r="B825" s="172" t="s">
        <v>844</v>
      </c>
      <c r="C825" s="173" t="s">
        <v>814</v>
      </c>
      <c r="D825" s="173" t="s">
        <v>30</v>
      </c>
      <c r="E825" s="171">
        <v>3.6336459999999999E-3</v>
      </c>
      <c r="F825" s="171" t="str">
        <f>IF(C825="MAT.",VLOOKUP(A825,INSUMOS_AUX!A:F,6,0),0)</f>
        <v>22,22</v>
      </c>
      <c r="G825" s="171">
        <f>IF(C825="M.O.",VLOOKUP(A825,INSUMOS_AUX!A:F,6,0),0)</f>
        <v>0</v>
      </c>
      <c r="H825">
        <f t="shared" si="58"/>
        <v>8.0739614119999997E-2</v>
      </c>
      <c r="I825">
        <f t="shared" si="59"/>
        <v>0</v>
      </c>
    </row>
    <row r="826" spans="1:9">
      <c r="A826" s="171">
        <v>38393</v>
      </c>
      <c r="B826" s="172" t="s">
        <v>845</v>
      </c>
      <c r="C826" s="173" t="s">
        <v>814</v>
      </c>
      <c r="D826" s="173" t="s">
        <v>30</v>
      </c>
      <c r="E826" s="171">
        <v>3.6336459999999999E-3</v>
      </c>
      <c r="F826" s="171" t="str">
        <f>IF(C826="MAT.",VLOOKUP(A826,INSUMOS_AUX!A:F,6,0),0)</f>
        <v>10,02</v>
      </c>
      <c r="G826" s="171">
        <f>IF(C826="M.O.",VLOOKUP(A826,INSUMOS_AUX!A:F,6,0),0)</f>
        <v>0</v>
      </c>
      <c r="H826">
        <f t="shared" si="58"/>
        <v>3.6409132919999997E-2</v>
      </c>
      <c r="I826">
        <f t="shared" si="59"/>
        <v>0</v>
      </c>
    </row>
    <row r="827" spans="1:9">
      <c r="A827" s="171">
        <v>38396</v>
      </c>
      <c r="B827" s="172" t="s">
        <v>846</v>
      </c>
      <c r="C827" s="173" t="s">
        <v>814</v>
      </c>
      <c r="D827" s="173" t="s">
        <v>30</v>
      </c>
      <c r="E827" s="171">
        <v>1.3029599999999999E-4</v>
      </c>
      <c r="F827" s="171" t="str">
        <f>IF(C827="MAT.",VLOOKUP(A827,INSUMOS_AUX!A:F,6,0),0)</f>
        <v>308,81</v>
      </c>
      <c r="G827" s="171">
        <f>IF(C827="M.O.",VLOOKUP(A827,INSUMOS_AUX!A:F,6,0),0)</f>
        <v>0</v>
      </c>
      <c r="H827">
        <f t="shared" si="58"/>
        <v>4.0236707759999997E-2</v>
      </c>
      <c r="I827">
        <f t="shared" si="59"/>
        <v>0</v>
      </c>
    </row>
    <row r="828" spans="1:9">
      <c r="A828" s="171">
        <v>38399</v>
      </c>
      <c r="B828" s="172" t="s">
        <v>847</v>
      </c>
      <c r="C828" s="173" t="s">
        <v>814</v>
      </c>
      <c r="D828" s="173" t="s">
        <v>30</v>
      </c>
      <c r="E828" s="171">
        <v>6.5100399999999995E-4</v>
      </c>
      <c r="F828" s="171" t="str">
        <f>IF(C828="MAT.",VLOOKUP(A828,INSUMOS_AUX!A:F,6,0),0)</f>
        <v>123,87</v>
      </c>
      <c r="G828" s="171">
        <f>IF(C828="M.O.",VLOOKUP(A828,INSUMOS_AUX!A:F,6,0),0)</f>
        <v>0</v>
      </c>
      <c r="H828">
        <f t="shared" si="58"/>
        <v>8.0639865480000003E-2</v>
      </c>
      <c r="I828">
        <f t="shared" si="59"/>
        <v>0</v>
      </c>
    </row>
    <row r="829" spans="1:9" ht="21">
      <c r="A829" s="171">
        <v>38413</v>
      </c>
      <c r="B829" s="172" t="s">
        <v>848</v>
      </c>
      <c r="C829" s="173" t="s">
        <v>814</v>
      </c>
      <c r="D829" s="173" t="s">
        <v>30</v>
      </c>
      <c r="E829" s="171">
        <v>1.06016E-4</v>
      </c>
      <c r="F829" s="171" t="str">
        <f>IF(C829="MAT.",VLOOKUP(A829,INSUMOS_AUX!A:F,6,0),0)</f>
        <v>623,18</v>
      </c>
      <c r="G829" s="171">
        <f>IF(C829="M.O.",VLOOKUP(A829,INSUMOS_AUX!A:F,6,0),0)</f>
        <v>0</v>
      </c>
      <c r="H829">
        <f t="shared" si="58"/>
        <v>6.6067050879999992E-2</v>
      </c>
      <c r="I829">
        <f t="shared" si="59"/>
        <v>0</v>
      </c>
    </row>
    <row r="830" spans="1:9">
      <c r="A830" s="171">
        <v>38476</v>
      </c>
      <c r="B830" s="172" t="s">
        <v>849</v>
      </c>
      <c r="C830" s="173" t="s">
        <v>814</v>
      </c>
      <c r="D830" s="173" t="s">
        <v>30</v>
      </c>
      <c r="E830" s="171">
        <v>4.9450199999999996E-4</v>
      </c>
      <c r="F830" s="171" t="str">
        <f>IF(C830="MAT.",VLOOKUP(A830,INSUMOS_AUX!A:F,6,0),0)</f>
        <v>186,63</v>
      </c>
      <c r="G830" s="171">
        <f>IF(C830="M.O.",VLOOKUP(A830,INSUMOS_AUX!A:F,6,0),0)</f>
        <v>0</v>
      </c>
      <c r="H830">
        <f t="shared" si="58"/>
        <v>9.2288908259999997E-2</v>
      </c>
      <c r="I830">
        <f t="shared" si="59"/>
        <v>0</v>
      </c>
    </row>
    <row r="831" spans="1:9">
      <c r="A831" s="171">
        <v>38477</v>
      </c>
      <c r="B831" s="172" t="s">
        <v>850</v>
      </c>
      <c r="C831" s="173" t="s">
        <v>814</v>
      </c>
      <c r="D831" s="173" t="s">
        <v>30</v>
      </c>
      <c r="E831" s="171">
        <v>1.06016E-4</v>
      </c>
      <c r="F831" s="171" t="str">
        <f>IF(C831="MAT.",VLOOKUP(A831,INSUMOS_AUX!A:F,6,0),0)</f>
        <v>528,54</v>
      </c>
      <c r="G831" s="171">
        <f>IF(C831="M.O.",VLOOKUP(A831,INSUMOS_AUX!A:F,6,0),0)</f>
        <v>0</v>
      </c>
      <c r="H831">
        <f t="shared" si="58"/>
        <v>5.6033696639999991E-2</v>
      </c>
      <c r="I831">
        <f t="shared" si="59"/>
        <v>0</v>
      </c>
    </row>
    <row r="832" spans="1:9">
      <c r="A832" s="171">
        <v>6323</v>
      </c>
      <c r="B832" s="172" t="s">
        <v>900</v>
      </c>
      <c r="C832" s="173" t="s">
        <v>814</v>
      </c>
      <c r="D832" s="173" t="s">
        <v>30</v>
      </c>
      <c r="E832" s="171">
        <v>1</v>
      </c>
      <c r="F832" s="171" t="str">
        <f>IF(C832="MAT.",VLOOKUP(A832,INSUMOS_AUX!A:F,6,0),0)</f>
        <v>11,94</v>
      </c>
      <c r="G832" s="171">
        <f>IF(C832="M.O.",VLOOKUP(A832,INSUMOS_AUX!A:F,6,0),0)</f>
        <v>0</v>
      </c>
      <c r="H832">
        <f t="shared" si="58"/>
        <v>11.94</v>
      </c>
      <c r="I832">
        <f t="shared" si="59"/>
        <v>0</v>
      </c>
    </row>
    <row r="833" spans="1:9">
      <c r="A833" s="171">
        <v>7307</v>
      </c>
      <c r="B833" s="172" t="s">
        <v>892</v>
      </c>
      <c r="C833" s="173" t="s">
        <v>814</v>
      </c>
      <c r="D833" s="173" t="s">
        <v>828</v>
      </c>
      <c r="E833" s="171">
        <v>7.4999999999999997E-3</v>
      </c>
      <c r="F833" s="171" t="str">
        <f>IF(C833="MAT.",VLOOKUP(A833,INSUMOS_AUX!A:F,6,0),0)</f>
        <v>23,89</v>
      </c>
      <c r="G833" s="171">
        <f>IF(C833="M.O.",VLOOKUP(A833,INSUMOS_AUX!A:F,6,0),0)</f>
        <v>0</v>
      </c>
      <c r="H833">
        <f t="shared" si="58"/>
        <v>0.179175</v>
      </c>
      <c r="I833">
        <f t="shared" si="59"/>
        <v>0</v>
      </c>
    </row>
    <row r="834" spans="1:9">
      <c r="A834" s="161"/>
      <c r="B834" s="163"/>
      <c r="C834" s="163"/>
      <c r="D834" s="163"/>
      <c r="E834" s="163"/>
      <c r="F834" s="163"/>
      <c r="G834" s="163"/>
    </row>
    <row r="835" spans="1:9" ht="31.5">
      <c r="A835" s="167" t="s">
        <v>158</v>
      </c>
      <c r="B835" s="168" t="s">
        <v>159</v>
      </c>
      <c r="C835" s="169" t="s">
        <v>57</v>
      </c>
      <c r="D835" s="169" t="s">
        <v>30</v>
      </c>
      <c r="E835" s="170" t="s">
        <v>920</v>
      </c>
      <c r="F835" s="170">
        <f>SUM(H836:H864)</f>
        <v>29.0603942266</v>
      </c>
      <c r="G835" s="170">
        <f>SUM(I836:I864)</f>
        <v>30.0973744</v>
      </c>
    </row>
    <row r="836" spans="1:9">
      <c r="A836" s="171">
        <v>10</v>
      </c>
      <c r="B836" s="172" t="s">
        <v>816</v>
      </c>
      <c r="C836" s="173" t="s">
        <v>814</v>
      </c>
      <c r="D836" s="173" t="s">
        <v>30</v>
      </c>
      <c r="E836" s="171">
        <v>2.0363688000000001E-2</v>
      </c>
      <c r="F836" s="171" t="str">
        <f>IF(C836="MAT.",VLOOKUP(A836,INSUMOS_AUX!A:F,6,0),0)</f>
        <v>6,13</v>
      </c>
      <c r="G836" s="171">
        <f>IF(C836="M.O.",VLOOKUP(A836,INSUMOS_AUX!A:F,6,0),0)</f>
        <v>0</v>
      </c>
      <c r="H836">
        <f t="shared" ref="H836:H864" si="60">E836*F836</f>
        <v>0.12482940744000001</v>
      </c>
      <c r="I836">
        <f t="shared" ref="I836:I864" si="61">E836*G836</f>
        <v>0</v>
      </c>
    </row>
    <row r="837" spans="1:9" ht="21">
      <c r="A837" s="171">
        <v>11359</v>
      </c>
      <c r="B837" s="172" t="s">
        <v>818</v>
      </c>
      <c r="C837" s="173" t="s">
        <v>814</v>
      </c>
      <c r="D837" s="173" t="s">
        <v>30</v>
      </c>
      <c r="E837" s="171">
        <v>1.71958E-4</v>
      </c>
      <c r="F837" s="171" t="str">
        <f>IF(C837="MAT.",VLOOKUP(A837,INSUMOS_AUX!A:F,6,0),0)</f>
        <v>604,45</v>
      </c>
      <c r="G837" s="171">
        <f>IF(C837="M.O.",VLOOKUP(A837,INSUMOS_AUX!A:F,6,0),0)</f>
        <v>0</v>
      </c>
      <c r="H837">
        <f t="shared" si="60"/>
        <v>0.10394001310000001</v>
      </c>
      <c r="I837">
        <f t="shared" si="61"/>
        <v>0</v>
      </c>
    </row>
    <row r="838" spans="1:9">
      <c r="A838" s="171">
        <v>12815</v>
      </c>
      <c r="B838" s="172" t="s">
        <v>821</v>
      </c>
      <c r="C838" s="173" t="s">
        <v>814</v>
      </c>
      <c r="D838" s="173" t="s">
        <v>30</v>
      </c>
      <c r="E838" s="171">
        <v>2.3035514E-2</v>
      </c>
      <c r="F838" s="171" t="str">
        <f>IF(C838="MAT.",VLOOKUP(A838,INSUMOS_AUX!A:F,6,0),0)</f>
        <v>5,65</v>
      </c>
      <c r="G838" s="171">
        <f>IF(C838="M.O.",VLOOKUP(A838,INSUMOS_AUX!A:F,6,0),0)</f>
        <v>0</v>
      </c>
      <c r="H838">
        <f t="shared" si="60"/>
        <v>0.13015065410000001</v>
      </c>
      <c r="I838">
        <f t="shared" si="61"/>
        <v>0</v>
      </c>
    </row>
    <row r="839" spans="1:9">
      <c r="A839" s="171">
        <v>12892</v>
      </c>
      <c r="B839" s="172" t="s">
        <v>822</v>
      </c>
      <c r="C839" s="173" t="s">
        <v>814</v>
      </c>
      <c r="D839" s="173" t="s">
        <v>823</v>
      </c>
      <c r="E839" s="171">
        <v>3.4885883999999999E-2</v>
      </c>
      <c r="F839" s="171" t="str">
        <f>IF(C839="MAT.",VLOOKUP(A839,INSUMOS_AUX!A:F,6,0),0)</f>
        <v>9,00</v>
      </c>
      <c r="G839" s="171">
        <f>IF(C839="M.O.",VLOOKUP(A839,INSUMOS_AUX!A:F,6,0),0)</f>
        <v>0</v>
      </c>
      <c r="H839">
        <f t="shared" si="60"/>
        <v>0.31397295599999997</v>
      </c>
      <c r="I839">
        <f t="shared" si="61"/>
        <v>0</v>
      </c>
    </row>
    <row r="840" spans="1:9">
      <c r="A840" s="171">
        <v>12893</v>
      </c>
      <c r="B840" s="172" t="s">
        <v>824</v>
      </c>
      <c r="C840" s="173" t="s">
        <v>814</v>
      </c>
      <c r="D840" s="173" t="s">
        <v>823</v>
      </c>
      <c r="E840" s="171">
        <v>4.0665400000000004E-3</v>
      </c>
      <c r="F840" s="171" t="str">
        <f>IF(C840="MAT.",VLOOKUP(A840,INSUMOS_AUX!A:F,6,0),0)</f>
        <v>48,00</v>
      </c>
      <c r="G840" s="171">
        <f>IF(C840="M.O.",VLOOKUP(A840,INSUMOS_AUX!A:F,6,0),0)</f>
        <v>0</v>
      </c>
      <c r="H840">
        <f t="shared" si="60"/>
        <v>0.19519392000000002</v>
      </c>
      <c r="I840">
        <f t="shared" si="61"/>
        <v>0</v>
      </c>
    </row>
    <row r="841" spans="1:9">
      <c r="A841" s="171">
        <v>246</v>
      </c>
      <c r="B841" s="172" t="s">
        <v>876</v>
      </c>
      <c r="C841" s="173" t="s">
        <v>820</v>
      </c>
      <c r="D841" s="173" t="s">
        <v>336</v>
      </c>
      <c r="E841" s="171">
        <v>1.2884150000000001</v>
      </c>
      <c r="F841" s="171">
        <f>IF(C841="MAT.",VLOOKUP(A841,INSUMOS_AUX!A:F,6,0),0)</f>
        <v>0</v>
      </c>
      <c r="G841" s="171" t="str">
        <f>IF(C841="M.O.",VLOOKUP(A841,INSUMOS_AUX!A:F,6,0),0)</f>
        <v>10,01</v>
      </c>
      <c r="H841">
        <f t="shared" si="60"/>
        <v>0</v>
      </c>
      <c r="I841">
        <f t="shared" si="61"/>
        <v>12.897034150000001</v>
      </c>
    </row>
    <row r="842" spans="1:9">
      <c r="A842" s="171">
        <v>25966</v>
      </c>
      <c r="B842" s="172" t="s">
        <v>827</v>
      </c>
      <c r="C842" s="173" t="s">
        <v>814</v>
      </c>
      <c r="D842" s="173" t="s">
        <v>828</v>
      </c>
      <c r="E842" s="171">
        <v>3.83921E-3</v>
      </c>
      <c r="F842" s="171" t="str">
        <f>IF(C842="MAT.",VLOOKUP(A842,INSUMOS_AUX!A:F,6,0),0)</f>
        <v>13,63</v>
      </c>
      <c r="G842" s="171">
        <f>IF(C842="M.O.",VLOOKUP(A842,INSUMOS_AUX!A:F,6,0),0)</f>
        <v>0</v>
      </c>
      <c r="H842">
        <f t="shared" si="60"/>
        <v>5.2328432300000005E-2</v>
      </c>
      <c r="I842">
        <f t="shared" si="61"/>
        <v>0</v>
      </c>
    </row>
    <row r="843" spans="1:9">
      <c r="A843" s="171">
        <v>2696</v>
      </c>
      <c r="B843" s="172" t="s">
        <v>877</v>
      </c>
      <c r="C843" s="173" t="s">
        <v>820</v>
      </c>
      <c r="D843" s="173" t="s">
        <v>336</v>
      </c>
      <c r="E843" s="171">
        <v>1.2884150000000001</v>
      </c>
      <c r="F843" s="171">
        <f>IF(C843="MAT.",VLOOKUP(A843,INSUMOS_AUX!A:F,6,0),0)</f>
        <v>0</v>
      </c>
      <c r="G843" s="171" t="str">
        <f>IF(C843="M.O.",VLOOKUP(A843,INSUMOS_AUX!A:F,6,0),0)</f>
        <v>13,35</v>
      </c>
      <c r="H843">
        <f t="shared" si="60"/>
        <v>0</v>
      </c>
      <c r="I843">
        <f t="shared" si="61"/>
        <v>17.20034025</v>
      </c>
    </row>
    <row r="844" spans="1:9">
      <c r="A844" s="171">
        <v>2711</v>
      </c>
      <c r="B844" s="172" t="s">
        <v>831</v>
      </c>
      <c r="C844" s="173" t="s">
        <v>814</v>
      </c>
      <c r="D844" s="173" t="s">
        <v>30</v>
      </c>
      <c r="E844" s="171">
        <v>1.6880840000000001E-3</v>
      </c>
      <c r="F844" s="171" t="str">
        <f>IF(C844="MAT.",VLOOKUP(A844,INSUMOS_AUX!A:F,6,0),0)</f>
        <v>100,24</v>
      </c>
      <c r="G844" s="171">
        <f>IF(C844="M.O.",VLOOKUP(A844,INSUMOS_AUX!A:F,6,0),0)</f>
        <v>0</v>
      </c>
      <c r="H844">
        <f t="shared" si="60"/>
        <v>0.16921354016000001</v>
      </c>
      <c r="I844">
        <f t="shared" si="61"/>
        <v>0</v>
      </c>
    </row>
    <row r="845" spans="1:9">
      <c r="A845" s="171">
        <v>3148</v>
      </c>
      <c r="B845" s="172" t="s">
        <v>890</v>
      </c>
      <c r="C845" s="173" t="s">
        <v>814</v>
      </c>
      <c r="D845" s="173" t="s">
        <v>30</v>
      </c>
      <c r="E845" s="171">
        <v>3.7499999999999999E-2</v>
      </c>
      <c r="F845" s="171" t="str">
        <f>IF(C845="MAT.",VLOOKUP(A845,INSUMOS_AUX!A:F,6,0),0)</f>
        <v>10,40</v>
      </c>
      <c r="G845" s="171">
        <f>IF(C845="M.O.",VLOOKUP(A845,INSUMOS_AUX!A:F,6,0),0)</f>
        <v>0</v>
      </c>
      <c r="H845">
        <f t="shared" si="60"/>
        <v>0.39</v>
      </c>
      <c r="I845">
        <f t="shared" si="61"/>
        <v>0</v>
      </c>
    </row>
    <row r="846" spans="1:9">
      <c r="A846" s="171">
        <v>36144</v>
      </c>
      <c r="B846" s="172" t="s">
        <v>832</v>
      </c>
      <c r="C846" s="173" t="s">
        <v>814</v>
      </c>
      <c r="D846" s="173" t="s">
        <v>30</v>
      </c>
      <c r="E846" s="171">
        <v>0.28317748799999998</v>
      </c>
      <c r="F846" s="171" t="str">
        <f>IF(C846="MAT.",VLOOKUP(A846,INSUMOS_AUX!A:F,6,0),0)</f>
        <v>1,12</v>
      </c>
      <c r="G846" s="171">
        <f>IF(C846="M.O.",VLOOKUP(A846,INSUMOS_AUX!A:F,6,0),0)</f>
        <v>0</v>
      </c>
      <c r="H846">
        <f t="shared" si="60"/>
        <v>0.31715878656000002</v>
      </c>
      <c r="I846">
        <f t="shared" si="61"/>
        <v>0</v>
      </c>
    </row>
    <row r="847" spans="1:9">
      <c r="A847" s="171">
        <v>36146</v>
      </c>
      <c r="B847" s="172" t="s">
        <v>833</v>
      </c>
      <c r="C847" s="173" t="s">
        <v>814</v>
      </c>
      <c r="D847" s="173" t="s">
        <v>30</v>
      </c>
      <c r="E847" s="171">
        <v>3.1503619999999999E-3</v>
      </c>
      <c r="F847" s="171" t="str">
        <f>IF(C847="MAT.",VLOOKUP(A847,INSUMOS_AUX!A:F,6,0),0)</f>
        <v>170,00</v>
      </c>
      <c r="G847" s="171">
        <f>IF(C847="M.O.",VLOOKUP(A847,INSUMOS_AUX!A:F,6,0),0)</f>
        <v>0</v>
      </c>
      <c r="H847">
        <f t="shared" si="60"/>
        <v>0.53556154</v>
      </c>
      <c r="I847">
        <f t="shared" si="61"/>
        <v>0</v>
      </c>
    </row>
    <row r="848" spans="1:9" ht="21">
      <c r="A848" s="171">
        <v>36149</v>
      </c>
      <c r="B848" s="172" t="s">
        <v>834</v>
      </c>
      <c r="C848" s="173" t="s">
        <v>814</v>
      </c>
      <c r="D848" s="173" t="s">
        <v>30</v>
      </c>
      <c r="E848" s="171">
        <v>1.8288E-3</v>
      </c>
      <c r="F848" s="171" t="str">
        <f>IF(C848="MAT.",VLOOKUP(A848,INSUMOS_AUX!A:F,6,0),0)</f>
        <v>117,50</v>
      </c>
      <c r="G848" s="171">
        <f>IF(C848="M.O.",VLOOKUP(A848,INSUMOS_AUX!A:F,6,0),0)</f>
        <v>0</v>
      </c>
      <c r="H848">
        <f t="shared" si="60"/>
        <v>0.21488399999999999</v>
      </c>
      <c r="I848">
        <f t="shared" si="61"/>
        <v>0</v>
      </c>
    </row>
    <row r="849" spans="1:9">
      <c r="A849" s="171">
        <v>36150</v>
      </c>
      <c r="B849" s="172" t="s">
        <v>835</v>
      </c>
      <c r="C849" s="173" t="s">
        <v>814</v>
      </c>
      <c r="D849" s="173" t="s">
        <v>30</v>
      </c>
      <c r="E849" s="171">
        <v>6.7216020000000001E-3</v>
      </c>
      <c r="F849" s="171" t="str">
        <f>IF(C849="MAT.",VLOOKUP(A849,INSUMOS_AUX!A:F,6,0),0)</f>
        <v>29,70</v>
      </c>
      <c r="G849" s="171">
        <f>IF(C849="M.O.",VLOOKUP(A849,INSUMOS_AUX!A:F,6,0),0)</f>
        <v>0</v>
      </c>
      <c r="H849">
        <f t="shared" si="60"/>
        <v>0.19963157940000001</v>
      </c>
      <c r="I849">
        <f t="shared" si="61"/>
        <v>0</v>
      </c>
    </row>
    <row r="850" spans="1:9" ht="21">
      <c r="A850" s="171">
        <v>36153</v>
      </c>
      <c r="B850" s="172" t="s">
        <v>836</v>
      </c>
      <c r="C850" s="173" t="s">
        <v>814</v>
      </c>
      <c r="D850" s="173" t="s">
        <v>30</v>
      </c>
      <c r="E850" s="171">
        <v>2.7304999999999999E-3</v>
      </c>
      <c r="F850" s="171" t="str">
        <f>IF(C850="MAT.",VLOOKUP(A850,INSUMOS_AUX!A:F,6,0),0)</f>
        <v>133,75</v>
      </c>
      <c r="G850" s="171">
        <f>IF(C850="M.O.",VLOOKUP(A850,INSUMOS_AUX!A:F,6,0),0)</f>
        <v>0</v>
      </c>
      <c r="H850">
        <f t="shared" si="60"/>
        <v>0.36520437499999997</v>
      </c>
      <c r="I850">
        <f t="shared" si="61"/>
        <v>0</v>
      </c>
    </row>
    <row r="851" spans="1:9">
      <c r="A851" s="171">
        <v>37370</v>
      </c>
      <c r="B851" s="172" t="s">
        <v>838</v>
      </c>
      <c r="C851" s="173" t="s">
        <v>814</v>
      </c>
      <c r="D851" s="173" t="s">
        <v>336</v>
      </c>
      <c r="E851" s="171">
        <v>2.54</v>
      </c>
      <c r="F851" s="171" t="str">
        <f>IF(C851="MAT.",VLOOKUP(A851,INSUMOS_AUX!A:F,6,0),0)</f>
        <v>1,70</v>
      </c>
      <c r="G851" s="171">
        <f>IF(C851="M.O.",VLOOKUP(A851,INSUMOS_AUX!A:F,6,0),0)</f>
        <v>0</v>
      </c>
      <c r="H851">
        <f t="shared" si="60"/>
        <v>4.3179999999999996</v>
      </c>
      <c r="I851">
        <f t="shared" si="61"/>
        <v>0</v>
      </c>
    </row>
    <row r="852" spans="1:9">
      <c r="A852" s="171">
        <v>37371</v>
      </c>
      <c r="B852" s="172" t="s">
        <v>839</v>
      </c>
      <c r="C852" s="173" t="s">
        <v>814</v>
      </c>
      <c r="D852" s="173" t="s">
        <v>336</v>
      </c>
      <c r="E852" s="171">
        <v>2.54</v>
      </c>
      <c r="F852" s="171" t="str">
        <f>IF(C852="MAT.",VLOOKUP(A852,INSUMOS_AUX!A:F,6,0),0)</f>
        <v>0,64</v>
      </c>
      <c r="G852" s="171">
        <f>IF(C852="M.O.",VLOOKUP(A852,INSUMOS_AUX!A:F,6,0),0)</f>
        <v>0</v>
      </c>
      <c r="H852">
        <f t="shared" si="60"/>
        <v>1.6256000000000002</v>
      </c>
      <c r="I852">
        <f t="shared" si="61"/>
        <v>0</v>
      </c>
    </row>
    <row r="853" spans="1:9">
      <c r="A853" s="171">
        <v>37372</v>
      </c>
      <c r="B853" s="172" t="s">
        <v>840</v>
      </c>
      <c r="C853" s="173" t="s">
        <v>814</v>
      </c>
      <c r="D853" s="173" t="s">
        <v>336</v>
      </c>
      <c r="E853" s="171">
        <v>2.54</v>
      </c>
      <c r="F853" s="171" t="str">
        <f>IF(C853="MAT.",VLOOKUP(A853,INSUMOS_AUX!A:F,6,0),0)</f>
        <v>0,37</v>
      </c>
      <c r="G853" s="171">
        <f>IF(C853="M.O.",VLOOKUP(A853,INSUMOS_AUX!A:F,6,0),0)</f>
        <v>0</v>
      </c>
      <c r="H853">
        <f t="shared" si="60"/>
        <v>0.93979999999999997</v>
      </c>
      <c r="I853">
        <f t="shared" si="61"/>
        <v>0</v>
      </c>
    </row>
    <row r="854" spans="1:9">
      <c r="A854" s="171">
        <v>37373</v>
      </c>
      <c r="B854" s="172" t="s">
        <v>841</v>
      </c>
      <c r="C854" s="173" t="s">
        <v>814</v>
      </c>
      <c r="D854" s="173" t="s">
        <v>336</v>
      </c>
      <c r="E854" s="171">
        <v>2.54</v>
      </c>
      <c r="F854" s="171" t="str">
        <f>IF(C854="MAT.",VLOOKUP(A854,INSUMOS_AUX!A:F,6,0),0)</f>
        <v>0,02</v>
      </c>
      <c r="G854" s="171">
        <f>IF(C854="M.O.",VLOOKUP(A854,INSUMOS_AUX!A:F,6,0),0)</f>
        <v>0</v>
      </c>
      <c r="H854">
        <f t="shared" si="60"/>
        <v>5.0800000000000005E-2</v>
      </c>
      <c r="I854">
        <f t="shared" si="61"/>
        <v>0</v>
      </c>
    </row>
    <row r="855" spans="1:9">
      <c r="A855" s="171">
        <v>38382</v>
      </c>
      <c r="B855" s="172" t="s">
        <v>843</v>
      </c>
      <c r="C855" s="173" t="s">
        <v>814</v>
      </c>
      <c r="D855" s="173" t="s">
        <v>30</v>
      </c>
      <c r="E855" s="171">
        <v>6.9341999999999997E-3</v>
      </c>
      <c r="F855" s="171" t="str">
        <f>IF(C855="MAT.",VLOOKUP(A855,INSUMOS_AUX!A:F,6,0),0)</f>
        <v>7,37</v>
      </c>
      <c r="G855" s="171">
        <f>IF(C855="M.O.",VLOOKUP(A855,INSUMOS_AUX!A:F,6,0),0)</f>
        <v>0</v>
      </c>
      <c r="H855">
        <f t="shared" si="60"/>
        <v>5.1105053999999997E-2</v>
      </c>
      <c r="I855">
        <f t="shared" si="61"/>
        <v>0</v>
      </c>
    </row>
    <row r="856" spans="1:9">
      <c r="A856" s="171">
        <v>38390</v>
      </c>
      <c r="B856" s="172" t="s">
        <v>844</v>
      </c>
      <c r="C856" s="173" t="s">
        <v>814</v>
      </c>
      <c r="D856" s="173" t="s">
        <v>30</v>
      </c>
      <c r="E856" s="171">
        <v>3.83921E-3</v>
      </c>
      <c r="F856" s="171" t="str">
        <f>IF(C856="MAT.",VLOOKUP(A856,INSUMOS_AUX!A:F,6,0),0)</f>
        <v>22,22</v>
      </c>
      <c r="G856" s="171">
        <f>IF(C856="M.O.",VLOOKUP(A856,INSUMOS_AUX!A:F,6,0),0)</f>
        <v>0</v>
      </c>
      <c r="H856">
        <f t="shared" si="60"/>
        <v>8.5307246199999992E-2</v>
      </c>
      <c r="I856">
        <f t="shared" si="61"/>
        <v>0</v>
      </c>
    </row>
    <row r="857" spans="1:9">
      <c r="A857" s="171">
        <v>38393</v>
      </c>
      <c r="B857" s="172" t="s">
        <v>845</v>
      </c>
      <c r="C857" s="173" t="s">
        <v>814</v>
      </c>
      <c r="D857" s="173" t="s">
        <v>30</v>
      </c>
      <c r="E857" s="171">
        <v>3.83921E-3</v>
      </c>
      <c r="F857" s="171" t="str">
        <f>IF(C857="MAT.",VLOOKUP(A857,INSUMOS_AUX!A:F,6,0),0)</f>
        <v>10,02</v>
      </c>
      <c r="G857" s="171">
        <f>IF(C857="M.O.",VLOOKUP(A857,INSUMOS_AUX!A:F,6,0),0)</f>
        <v>0</v>
      </c>
      <c r="H857">
        <f t="shared" si="60"/>
        <v>3.8468884199999998E-2</v>
      </c>
      <c r="I857">
        <f t="shared" si="61"/>
        <v>0</v>
      </c>
    </row>
    <row r="858" spans="1:9">
      <c r="A858" s="171">
        <v>38396</v>
      </c>
      <c r="B858" s="172" t="s">
        <v>846</v>
      </c>
      <c r="C858" s="173" t="s">
        <v>814</v>
      </c>
      <c r="D858" s="173" t="s">
        <v>30</v>
      </c>
      <c r="E858" s="171">
        <v>1.37668E-4</v>
      </c>
      <c r="F858" s="171" t="str">
        <f>IF(C858="MAT.",VLOOKUP(A858,INSUMOS_AUX!A:F,6,0),0)</f>
        <v>308,81</v>
      </c>
      <c r="G858" s="171">
        <f>IF(C858="M.O.",VLOOKUP(A858,INSUMOS_AUX!A:F,6,0),0)</f>
        <v>0</v>
      </c>
      <c r="H858">
        <f t="shared" si="60"/>
        <v>4.2513255079999999E-2</v>
      </c>
      <c r="I858">
        <f t="shared" si="61"/>
        <v>0</v>
      </c>
    </row>
    <row r="859" spans="1:9">
      <c r="A859" s="171">
        <v>38399</v>
      </c>
      <c r="B859" s="172" t="s">
        <v>847</v>
      </c>
      <c r="C859" s="173" t="s">
        <v>814</v>
      </c>
      <c r="D859" s="173" t="s">
        <v>30</v>
      </c>
      <c r="E859" s="171">
        <v>6.8783199999999998E-4</v>
      </c>
      <c r="F859" s="171" t="str">
        <f>IF(C859="MAT.",VLOOKUP(A859,INSUMOS_AUX!A:F,6,0),0)</f>
        <v>123,87</v>
      </c>
      <c r="G859" s="171">
        <f>IF(C859="M.O.",VLOOKUP(A859,INSUMOS_AUX!A:F,6,0),0)</f>
        <v>0</v>
      </c>
      <c r="H859">
        <f t="shared" si="60"/>
        <v>8.5201749840000007E-2</v>
      </c>
      <c r="I859">
        <f t="shared" si="61"/>
        <v>0</v>
      </c>
    </row>
    <row r="860" spans="1:9" ht="21">
      <c r="A860" s="171">
        <v>38413</v>
      </c>
      <c r="B860" s="172" t="s">
        <v>848</v>
      </c>
      <c r="C860" s="173" t="s">
        <v>814</v>
      </c>
      <c r="D860" s="173" t="s">
        <v>30</v>
      </c>
      <c r="E860" s="171">
        <v>1.12014E-4</v>
      </c>
      <c r="F860" s="171" t="str">
        <f>IF(C860="MAT.",VLOOKUP(A860,INSUMOS_AUX!A:F,6,0),0)</f>
        <v>623,18</v>
      </c>
      <c r="G860" s="171">
        <f>IF(C860="M.O.",VLOOKUP(A860,INSUMOS_AUX!A:F,6,0),0)</f>
        <v>0</v>
      </c>
      <c r="H860">
        <f t="shared" si="60"/>
        <v>6.9804884519999999E-2</v>
      </c>
      <c r="I860">
        <f t="shared" si="61"/>
        <v>0</v>
      </c>
    </row>
    <row r="861" spans="1:9">
      <c r="A861" s="171">
        <v>38476</v>
      </c>
      <c r="B861" s="172" t="s">
        <v>849</v>
      </c>
      <c r="C861" s="173" t="s">
        <v>814</v>
      </c>
      <c r="D861" s="173" t="s">
        <v>30</v>
      </c>
      <c r="E861" s="171">
        <v>5.2247800000000005E-4</v>
      </c>
      <c r="F861" s="171" t="str">
        <f>IF(C861="MAT.",VLOOKUP(A861,INSUMOS_AUX!A:F,6,0),0)</f>
        <v>186,63</v>
      </c>
      <c r="G861" s="171">
        <f>IF(C861="M.O.",VLOOKUP(A861,INSUMOS_AUX!A:F,6,0),0)</f>
        <v>0</v>
      </c>
      <c r="H861">
        <f t="shared" si="60"/>
        <v>9.7510069140000002E-2</v>
      </c>
      <c r="I861">
        <f t="shared" si="61"/>
        <v>0</v>
      </c>
    </row>
    <row r="862" spans="1:9">
      <c r="A862" s="171">
        <v>38477</v>
      </c>
      <c r="B862" s="172" t="s">
        <v>850</v>
      </c>
      <c r="C862" s="173" t="s">
        <v>814</v>
      </c>
      <c r="D862" s="173" t="s">
        <v>30</v>
      </c>
      <c r="E862" s="171">
        <v>1.12014E-4</v>
      </c>
      <c r="F862" s="171" t="str">
        <f>IF(C862="MAT.",VLOOKUP(A862,INSUMOS_AUX!A:F,6,0),0)</f>
        <v>528,54</v>
      </c>
      <c r="G862" s="171">
        <f>IF(C862="M.O.",VLOOKUP(A862,INSUMOS_AUX!A:F,6,0),0)</f>
        <v>0</v>
      </c>
      <c r="H862">
        <f t="shared" si="60"/>
        <v>5.9203879559999999E-2</v>
      </c>
      <c r="I862">
        <f t="shared" si="61"/>
        <v>0</v>
      </c>
    </row>
    <row r="863" spans="1:9">
      <c r="A863" s="171">
        <v>6296</v>
      </c>
      <c r="B863" s="172" t="s">
        <v>902</v>
      </c>
      <c r="C863" s="173" t="s">
        <v>814</v>
      </c>
      <c r="D863" s="173" t="s">
        <v>30</v>
      </c>
      <c r="E863" s="171">
        <v>1</v>
      </c>
      <c r="F863" s="171" t="str">
        <f>IF(C863="MAT.",VLOOKUP(A863,INSUMOS_AUX!A:F,6,0),0)</f>
        <v>18,27</v>
      </c>
      <c r="G863" s="171">
        <f>IF(C863="M.O.",VLOOKUP(A863,INSUMOS_AUX!A:F,6,0),0)</f>
        <v>0</v>
      </c>
      <c r="H863">
        <f t="shared" si="60"/>
        <v>18.27</v>
      </c>
      <c r="I863">
        <f t="shared" si="61"/>
        <v>0</v>
      </c>
    </row>
    <row r="864" spans="1:9">
      <c r="A864" s="171">
        <v>7307</v>
      </c>
      <c r="B864" s="172" t="s">
        <v>892</v>
      </c>
      <c r="C864" s="173" t="s">
        <v>814</v>
      </c>
      <c r="D864" s="173" t="s">
        <v>828</v>
      </c>
      <c r="E864" s="171">
        <v>8.9999999999999993E-3</v>
      </c>
      <c r="F864" s="171" t="str">
        <f>IF(C864="MAT.",VLOOKUP(A864,INSUMOS_AUX!A:F,6,0),0)</f>
        <v>23,89</v>
      </c>
      <c r="G864" s="171">
        <f>IF(C864="M.O.",VLOOKUP(A864,INSUMOS_AUX!A:F,6,0),0)</f>
        <v>0</v>
      </c>
      <c r="H864">
        <f t="shared" si="60"/>
        <v>0.21500999999999998</v>
      </c>
      <c r="I864">
        <f t="shared" si="61"/>
        <v>0</v>
      </c>
    </row>
    <row r="865" spans="1:9">
      <c r="A865" s="161"/>
      <c r="B865" s="163"/>
      <c r="C865" s="163"/>
      <c r="D865" s="163"/>
      <c r="E865" s="163"/>
      <c r="F865" s="163"/>
      <c r="G865" s="163"/>
    </row>
    <row r="866" spans="1:9" ht="31.5">
      <c r="A866" s="167" t="s">
        <v>161</v>
      </c>
      <c r="B866" s="168" t="s">
        <v>162</v>
      </c>
      <c r="C866" s="169" t="s">
        <v>57</v>
      </c>
      <c r="D866" s="169" t="s">
        <v>30</v>
      </c>
      <c r="E866" s="170" t="s">
        <v>904</v>
      </c>
      <c r="F866" s="170">
        <f>SUM(H867:H895)</f>
        <v>34.670228233000003</v>
      </c>
      <c r="G866" s="170">
        <f>SUM(I867:I895)</f>
        <v>31.993272000000001</v>
      </c>
    </row>
    <row r="867" spans="1:9">
      <c r="A867" s="171">
        <v>10</v>
      </c>
      <c r="B867" s="172" t="s">
        <v>816</v>
      </c>
      <c r="C867" s="173" t="s">
        <v>814</v>
      </c>
      <c r="D867" s="173" t="s">
        <v>30</v>
      </c>
      <c r="E867" s="171">
        <v>2.1646439999999999E-2</v>
      </c>
      <c r="F867" s="171" t="str">
        <f>IF(C867="MAT.",VLOOKUP(A867,INSUMOS_AUX!A:F,6,0),0)</f>
        <v>6,13</v>
      </c>
      <c r="G867" s="171">
        <f>IF(C867="M.O.",VLOOKUP(A867,INSUMOS_AUX!A:F,6,0),0)</f>
        <v>0</v>
      </c>
      <c r="H867">
        <f t="shared" ref="H867:H895" si="62">E867*F867</f>
        <v>0.1326926772</v>
      </c>
      <c r="I867">
        <f t="shared" ref="I867:I895" si="63">E867*G867</f>
        <v>0</v>
      </c>
    </row>
    <row r="868" spans="1:9" ht="21">
      <c r="A868" s="171">
        <v>11359</v>
      </c>
      <c r="B868" s="172" t="s">
        <v>818</v>
      </c>
      <c r="C868" s="173" t="s">
        <v>814</v>
      </c>
      <c r="D868" s="173" t="s">
        <v>30</v>
      </c>
      <c r="E868" s="171">
        <v>1.8279E-4</v>
      </c>
      <c r="F868" s="171" t="str">
        <f>IF(C868="MAT.",VLOOKUP(A868,INSUMOS_AUX!A:F,6,0),0)</f>
        <v>604,45</v>
      </c>
      <c r="G868" s="171">
        <f>IF(C868="M.O.",VLOOKUP(A868,INSUMOS_AUX!A:F,6,0),0)</f>
        <v>0</v>
      </c>
      <c r="H868">
        <f t="shared" si="62"/>
        <v>0.11048741550000001</v>
      </c>
      <c r="I868">
        <f t="shared" si="63"/>
        <v>0</v>
      </c>
    </row>
    <row r="869" spans="1:9">
      <c r="A869" s="171">
        <v>12815</v>
      </c>
      <c r="B869" s="172" t="s">
        <v>821</v>
      </c>
      <c r="C869" s="173" t="s">
        <v>814</v>
      </c>
      <c r="D869" s="173" t="s">
        <v>30</v>
      </c>
      <c r="E869" s="171">
        <v>2.4486569999999999E-2</v>
      </c>
      <c r="F869" s="171" t="str">
        <f>IF(C869="MAT.",VLOOKUP(A869,INSUMOS_AUX!A:F,6,0),0)</f>
        <v>5,65</v>
      </c>
      <c r="G869" s="171">
        <f>IF(C869="M.O.",VLOOKUP(A869,INSUMOS_AUX!A:F,6,0),0)</f>
        <v>0</v>
      </c>
      <c r="H869">
        <f t="shared" si="62"/>
        <v>0.13834912050000001</v>
      </c>
      <c r="I869">
        <f t="shared" si="63"/>
        <v>0</v>
      </c>
    </row>
    <row r="870" spans="1:9">
      <c r="A870" s="171">
        <v>12892</v>
      </c>
      <c r="B870" s="172" t="s">
        <v>822</v>
      </c>
      <c r="C870" s="173" t="s">
        <v>814</v>
      </c>
      <c r="D870" s="173" t="s">
        <v>823</v>
      </c>
      <c r="E870" s="171">
        <v>3.7083419999999999E-2</v>
      </c>
      <c r="F870" s="171" t="str">
        <f>IF(C870="MAT.",VLOOKUP(A870,INSUMOS_AUX!A:F,6,0),0)</f>
        <v>9,00</v>
      </c>
      <c r="G870" s="171">
        <f>IF(C870="M.O.",VLOOKUP(A870,INSUMOS_AUX!A:F,6,0),0)</f>
        <v>0</v>
      </c>
      <c r="H870">
        <f t="shared" si="62"/>
        <v>0.33375077999999997</v>
      </c>
      <c r="I870">
        <f t="shared" si="63"/>
        <v>0</v>
      </c>
    </row>
    <row r="871" spans="1:9">
      <c r="A871" s="171">
        <v>12893</v>
      </c>
      <c r="B871" s="172" t="s">
        <v>824</v>
      </c>
      <c r="C871" s="173" t="s">
        <v>814</v>
      </c>
      <c r="D871" s="173" t="s">
        <v>823</v>
      </c>
      <c r="E871" s="171">
        <v>4.3226999999999996E-3</v>
      </c>
      <c r="F871" s="171" t="str">
        <f>IF(C871="MAT.",VLOOKUP(A871,INSUMOS_AUX!A:F,6,0),0)</f>
        <v>48,00</v>
      </c>
      <c r="G871" s="171">
        <f>IF(C871="M.O.",VLOOKUP(A871,INSUMOS_AUX!A:F,6,0),0)</f>
        <v>0</v>
      </c>
      <c r="H871">
        <f t="shared" si="62"/>
        <v>0.2074896</v>
      </c>
      <c r="I871">
        <f t="shared" si="63"/>
        <v>0</v>
      </c>
    </row>
    <row r="872" spans="1:9">
      <c r="A872" s="171">
        <v>246</v>
      </c>
      <c r="B872" s="172" t="s">
        <v>876</v>
      </c>
      <c r="C872" s="173" t="s">
        <v>820</v>
      </c>
      <c r="D872" s="173" t="s">
        <v>336</v>
      </c>
      <c r="E872" s="171">
        <v>1.369575</v>
      </c>
      <c r="F872" s="171">
        <f>IF(C872="MAT.",VLOOKUP(A872,INSUMOS_AUX!A:F,6,0),0)</f>
        <v>0</v>
      </c>
      <c r="G872" s="171" t="str">
        <f>IF(C872="M.O.",VLOOKUP(A872,INSUMOS_AUX!A:F,6,0),0)</f>
        <v>10,01</v>
      </c>
      <c r="H872">
        <f t="shared" si="62"/>
        <v>0</v>
      </c>
      <c r="I872">
        <f t="shared" si="63"/>
        <v>13.70944575</v>
      </c>
    </row>
    <row r="873" spans="1:9">
      <c r="A873" s="171">
        <v>25966</v>
      </c>
      <c r="B873" s="172" t="s">
        <v>827</v>
      </c>
      <c r="C873" s="173" t="s">
        <v>814</v>
      </c>
      <c r="D873" s="173" t="s">
        <v>828</v>
      </c>
      <c r="E873" s="171">
        <v>4.0810500000000001E-3</v>
      </c>
      <c r="F873" s="171" t="str">
        <f>IF(C873="MAT.",VLOOKUP(A873,INSUMOS_AUX!A:F,6,0),0)</f>
        <v>13,63</v>
      </c>
      <c r="G873" s="171">
        <f>IF(C873="M.O.",VLOOKUP(A873,INSUMOS_AUX!A:F,6,0),0)</f>
        <v>0</v>
      </c>
      <c r="H873">
        <f t="shared" si="62"/>
        <v>5.5624711500000007E-2</v>
      </c>
      <c r="I873">
        <f t="shared" si="63"/>
        <v>0</v>
      </c>
    </row>
    <row r="874" spans="1:9">
      <c r="A874" s="171">
        <v>2696</v>
      </c>
      <c r="B874" s="172" t="s">
        <v>877</v>
      </c>
      <c r="C874" s="173" t="s">
        <v>820</v>
      </c>
      <c r="D874" s="173" t="s">
        <v>336</v>
      </c>
      <c r="E874" s="171">
        <v>1.369575</v>
      </c>
      <c r="F874" s="171">
        <f>IF(C874="MAT.",VLOOKUP(A874,INSUMOS_AUX!A:F,6,0),0)</f>
        <v>0</v>
      </c>
      <c r="G874" s="171" t="str">
        <f>IF(C874="M.O.",VLOOKUP(A874,INSUMOS_AUX!A:F,6,0),0)</f>
        <v>13,35</v>
      </c>
      <c r="H874">
        <f t="shared" si="62"/>
        <v>0</v>
      </c>
      <c r="I874">
        <f t="shared" si="63"/>
        <v>18.283826250000001</v>
      </c>
    </row>
    <row r="875" spans="1:9">
      <c r="A875" s="171">
        <v>2711</v>
      </c>
      <c r="B875" s="172" t="s">
        <v>831</v>
      </c>
      <c r="C875" s="173" t="s">
        <v>814</v>
      </c>
      <c r="D875" s="173" t="s">
        <v>30</v>
      </c>
      <c r="E875" s="171">
        <v>1.7944199999999999E-3</v>
      </c>
      <c r="F875" s="171" t="str">
        <f>IF(C875="MAT.",VLOOKUP(A875,INSUMOS_AUX!A:F,6,0),0)</f>
        <v>100,24</v>
      </c>
      <c r="G875" s="171">
        <f>IF(C875="M.O.",VLOOKUP(A875,INSUMOS_AUX!A:F,6,0),0)</f>
        <v>0</v>
      </c>
      <c r="H875">
        <f t="shared" si="62"/>
        <v>0.17987266079999997</v>
      </c>
      <c r="I875">
        <f t="shared" si="63"/>
        <v>0</v>
      </c>
    </row>
    <row r="876" spans="1:9">
      <c r="A876" s="171">
        <v>3148</v>
      </c>
      <c r="B876" s="172" t="s">
        <v>890</v>
      </c>
      <c r="C876" s="173" t="s">
        <v>814</v>
      </c>
      <c r="D876" s="173" t="s">
        <v>30</v>
      </c>
      <c r="E876" s="171">
        <v>4.3499999999999997E-2</v>
      </c>
      <c r="F876" s="171" t="str">
        <f>IF(C876="MAT.",VLOOKUP(A876,INSUMOS_AUX!A:F,6,0),0)</f>
        <v>10,40</v>
      </c>
      <c r="G876" s="171">
        <f>IF(C876="M.O.",VLOOKUP(A876,INSUMOS_AUX!A:F,6,0),0)</f>
        <v>0</v>
      </c>
      <c r="H876">
        <f t="shared" si="62"/>
        <v>0.45239999999999997</v>
      </c>
      <c r="I876">
        <f t="shared" si="63"/>
        <v>0</v>
      </c>
    </row>
    <row r="877" spans="1:9">
      <c r="A877" s="171">
        <v>36144</v>
      </c>
      <c r="B877" s="172" t="s">
        <v>832</v>
      </c>
      <c r="C877" s="173" t="s">
        <v>814</v>
      </c>
      <c r="D877" s="173" t="s">
        <v>30</v>
      </c>
      <c r="E877" s="171">
        <v>0.30101544000000002</v>
      </c>
      <c r="F877" s="171" t="str">
        <f>IF(C877="MAT.",VLOOKUP(A877,INSUMOS_AUX!A:F,6,0),0)</f>
        <v>1,12</v>
      </c>
      <c r="G877" s="171">
        <f>IF(C877="M.O.",VLOOKUP(A877,INSUMOS_AUX!A:F,6,0),0)</f>
        <v>0</v>
      </c>
      <c r="H877">
        <f t="shared" si="62"/>
        <v>0.33713729280000004</v>
      </c>
      <c r="I877">
        <f t="shared" si="63"/>
        <v>0</v>
      </c>
    </row>
    <row r="878" spans="1:9">
      <c r="A878" s="171">
        <v>36146</v>
      </c>
      <c r="B878" s="172" t="s">
        <v>833</v>
      </c>
      <c r="C878" s="173" t="s">
        <v>814</v>
      </c>
      <c r="D878" s="173" t="s">
        <v>30</v>
      </c>
      <c r="E878" s="171">
        <v>3.3488099999999998E-3</v>
      </c>
      <c r="F878" s="171" t="str">
        <f>IF(C878="MAT.",VLOOKUP(A878,INSUMOS_AUX!A:F,6,0),0)</f>
        <v>170,00</v>
      </c>
      <c r="G878" s="171">
        <f>IF(C878="M.O.",VLOOKUP(A878,INSUMOS_AUX!A:F,6,0),0)</f>
        <v>0</v>
      </c>
      <c r="H878">
        <f t="shared" si="62"/>
        <v>0.56929770000000002</v>
      </c>
      <c r="I878">
        <f t="shared" si="63"/>
        <v>0</v>
      </c>
    </row>
    <row r="879" spans="1:9" ht="21">
      <c r="A879" s="171">
        <v>36149</v>
      </c>
      <c r="B879" s="172" t="s">
        <v>834</v>
      </c>
      <c r="C879" s="173" t="s">
        <v>814</v>
      </c>
      <c r="D879" s="173" t="s">
        <v>30</v>
      </c>
      <c r="E879" s="171">
        <v>1.944E-3</v>
      </c>
      <c r="F879" s="171" t="str">
        <f>IF(C879="MAT.",VLOOKUP(A879,INSUMOS_AUX!A:F,6,0),0)</f>
        <v>117,50</v>
      </c>
      <c r="G879" s="171">
        <f>IF(C879="M.O.",VLOOKUP(A879,INSUMOS_AUX!A:F,6,0),0)</f>
        <v>0</v>
      </c>
      <c r="H879">
        <f t="shared" si="62"/>
        <v>0.22841999999999998</v>
      </c>
      <c r="I879">
        <f t="shared" si="63"/>
        <v>0</v>
      </c>
    </row>
    <row r="880" spans="1:9">
      <c r="A880" s="171">
        <v>36150</v>
      </c>
      <c r="B880" s="172" t="s">
        <v>835</v>
      </c>
      <c r="C880" s="173" t="s">
        <v>814</v>
      </c>
      <c r="D880" s="173" t="s">
        <v>30</v>
      </c>
      <c r="E880" s="171">
        <v>7.1450100000000002E-3</v>
      </c>
      <c r="F880" s="171" t="str">
        <f>IF(C880="MAT.",VLOOKUP(A880,INSUMOS_AUX!A:F,6,0),0)</f>
        <v>29,70</v>
      </c>
      <c r="G880" s="171">
        <f>IF(C880="M.O.",VLOOKUP(A880,INSUMOS_AUX!A:F,6,0),0)</f>
        <v>0</v>
      </c>
      <c r="H880">
        <f t="shared" si="62"/>
        <v>0.212206797</v>
      </c>
      <c r="I880">
        <f t="shared" si="63"/>
        <v>0</v>
      </c>
    </row>
    <row r="881" spans="1:9" ht="21">
      <c r="A881" s="171">
        <v>36153</v>
      </c>
      <c r="B881" s="172" t="s">
        <v>836</v>
      </c>
      <c r="C881" s="173" t="s">
        <v>814</v>
      </c>
      <c r="D881" s="173" t="s">
        <v>30</v>
      </c>
      <c r="E881" s="171">
        <v>2.9025000000000001E-3</v>
      </c>
      <c r="F881" s="171" t="str">
        <f>IF(C881="MAT.",VLOOKUP(A881,INSUMOS_AUX!A:F,6,0),0)</f>
        <v>133,75</v>
      </c>
      <c r="G881" s="171">
        <f>IF(C881="M.O.",VLOOKUP(A881,INSUMOS_AUX!A:F,6,0),0)</f>
        <v>0</v>
      </c>
      <c r="H881">
        <f t="shared" si="62"/>
        <v>0.38820937500000002</v>
      </c>
      <c r="I881">
        <f t="shared" si="63"/>
        <v>0</v>
      </c>
    </row>
    <row r="882" spans="1:9">
      <c r="A882" s="171">
        <v>37370</v>
      </c>
      <c r="B882" s="172" t="s">
        <v>838</v>
      </c>
      <c r="C882" s="173" t="s">
        <v>814</v>
      </c>
      <c r="D882" s="173" t="s">
        <v>336</v>
      </c>
      <c r="E882" s="171">
        <v>2.7</v>
      </c>
      <c r="F882" s="171" t="str">
        <f>IF(C882="MAT.",VLOOKUP(A882,INSUMOS_AUX!A:F,6,0),0)</f>
        <v>1,70</v>
      </c>
      <c r="G882" s="171">
        <f>IF(C882="M.O.",VLOOKUP(A882,INSUMOS_AUX!A:F,6,0),0)</f>
        <v>0</v>
      </c>
      <c r="H882">
        <f t="shared" si="62"/>
        <v>4.59</v>
      </c>
      <c r="I882">
        <f t="shared" si="63"/>
        <v>0</v>
      </c>
    </row>
    <row r="883" spans="1:9">
      <c r="A883" s="171">
        <v>37371</v>
      </c>
      <c r="B883" s="172" t="s">
        <v>839</v>
      </c>
      <c r="C883" s="173" t="s">
        <v>814</v>
      </c>
      <c r="D883" s="173" t="s">
        <v>336</v>
      </c>
      <c r="E883" s="171">
        <v>2.7</v>
      </c>
      <c r="F883" s="171" t="str">
        <f>IF(C883="MAT.",VLOOKUP(A883,INSUMOS_AUX!A:F,6,0),0)</f>
        <v>0,64</v>
      </c>
      <c r="G883" s="171">
        <f>IF(C883="M.O.",VLOOKUP(A883,INSUMOS_AUX!A:F,6,0),0)</f>
        <v>0</v>
      </c>
      <c r="H883">
        <f t="shared" si="62"/>
        <v>1.7280000000000002</v>
      </c>
      <c r="I883">
        <f t="shared" si="63"/>
        <v>0</v>
      </c>
    </row>
    <row r="884" spans="1:9">
      <c r="A884" s="171">
        <v>37372</v>
      </c>
      <c r="B884" s="172" t="s">
        <v>840</v>
      </c>
      <c r="C884" s="173" t="s">
        <v>814</v>
      </c>
      <c r="D884" s="173" t="s">
        <v>336</v>
      </c>
      <c r="E884" s="171">
        <v>2.7</v>
      </c>
      <c r="F884" s="171" t="str">
        <f>IF(C884="MAT.",VLOOKUP(A884,INSUMOS_AUX!A:F,6,0),0)</f>
        <v>0,37</v>
      </c>
      <c r="G884" s="171">
        <f>IF(C884="M.O.",VLOOKUP(A884,INSUMOS_AUX!A:F,6,0),0)</f>
        <v>0</v>
      </c>
      <c r="H884">
        <f t="shared" si="62"/>
        <v>0.999</v>
      </c>
      <c r="I884">
        <f t="shared" si="63"/>
        <v>0</v>
      </c>
    </row>
    <row r="885" spans="1:9">
      <c r="A885" s="171">
        <v>37373</v>
      </c>
      <c r="B885" s="172" t="s">
        <v>841</v>
      </c>
      <c r="C885" s="173" t="s">
        <v>814</v>
      </c>
      <c r="D885" s="173" t="s">
        <v>336</v>
      </c>
      <c r="E885" s="171">
        <v>2.7</v>
      </c>
      <c r="F885" s="171" t="str">
        <f>IF(C885="MAT.",VLOOKUP(A885,INSUMOS_AUX!A:F,6,0),0)</f>
        <v>0,02</v>
      </c>
      <c r="G885" s="171">
        <f>IF(C885="M.O.",VLOOKUP(A885,INSUMOS_AUX!A:F,6,0),0)</f>
        <v>0</v>
      </c>
      <c r="H885">
        <f t="shared" si="62"/>
        <v>5.4000000000000006E-2</v>
      </c>
      <c r="I885">
        <f t="shared" si="63"/>
        <v>0</v>
      </c>
    </row>
    <row r="886" spans="1:9">
      <c r="A886" s="171">
        <v>38382</v>
      </c>
      <c r="B886" s="172" t="s">
        <v>843</v>
      </c>
      <c r="C886" s="173" t="s">
        <v>814</v>
      </c>
      <c r="D886" s="173" t="s">
        <v>30</v>
      </c>
      <c r="E886" s="171">
        <v>7.3709999999999999E-3</v>
      </c>
      <c r="F886" s="171" t="str">
        <f>IF(C886="MAT.",VLOOKUP(A886,INSUMOS_AUX!A:F,6,0),0)</f>
        <v>7,37</v>
      </c>
      <c r="G886" s="171">
        <f>IF(C886="M.O.",VLOOKUP(A886,INSUMOS_AUX!A:F,6,0),0)</f>
        <v>0</v>
      </c>
      <c r="H886">
        <f t="shared" si="62"/>
        <v>5.4324270000000001E-2</v>
      </c>
      <c r="I886">
        <f t="shared" si="63"/>
        <v>0</v>
      </c>
    </row>
    <row r="887" spans="1:9">
      <c r="A887" s="171">
        <v>38390</v>
      </c>
      <c r="B887" s="172" t="s">
        <v>844</v>
      </c>
      <c r="C887" s="173" t="s">
        <v>814</v>
      </c>
      <c r="D887" s="173" t="s">
        <v>30</v>
      </c>
      <c r="E887" s="171">
        <v>4.0810500000000001E-3</v>
      </c>
      <c r="F887" s="171" t="str">
        <f>IF(C887="MAT.",VLOOKUP(A887,INSUMOS_AUX!A:F,6,0),0)</f>
        <v>22,22</v>
      </c>
      <c r="G887" s="171">
        <f>IF(C887="M.O.",VLOOKUP(A887,INSUMOS_AUX!A:F,6,0),0)</f>
        <v>0</v>
      </c>
      <c r="H887">
        <f t="shared" si="62"/>
        <v>9.0680930999999992E-2</v>
      </c>
      <c r="I887">
        <f t="shared" si="63"/>
        <v>0</v>
      </c>
    </row>
    <row r="888" spans="1:9">
      <c r="A888" s="171">
        <v>38393</v>
      </c>
      <c r="B888" s="172" t="s">
        <v>845</v>
      </c>
      <c r="C888" s="173" t="s">
        <v>814</v>
      </c>
      <c r="D888" s="173" t="s">
        <v>30</v>
      </c>
      <c r="E888" s="171">
        <v>4.0810500000000001E-3</v>
      </c>
      <c r="F888" s="171" t="str">
        <f>IF(C888="MAT.",VLOOKUP(A888,INSUMOS_AUX!A:F,6,0),0)</f>
        <v>10,02</v>
      </c>
      <c r="G888" s="171">
        <f>IF(C888="M.O.",VLOOKUP(A888,INSUMOS_AUX!A:F,6,0),0)</f>
        <v>0</v>
      </c>
      <c r="H888">
        <f t="shared" si="62"/>
        <v>4.0892120999999997E-2</v>
      </c>
      <c r="I888">
        <f t="shared" si="63"/>
        <v>0</v>
      </c>
    </row>
    <row r="889" spans="1:9">
      <c r="A889" s="171">
        <v>38396</v>
      </c>
      <c r="B889" s="172" t="s">
        <v>846</v>
      </c>
      <c r="C889" s="173" t="s">
        <v>814</v>
      </c>
      <c r="D889" s="173" t="s">
        <v>30</v>
      </c>
      <c r="E889" s="171">
        <v>1.4634000000000001E-4</v>
      </c>
      <c r="F889" s="171" t="str">
        <f>IF(C889="MAT.",VLOOKUP(A889,INSUMOS_AUX!A:F,6,0),0)</f>
        <v>308,81</v>
      </c>
      <c r="G889" s="171">
        <f>IF(C889="M.O.",VLOOKUP(A889,INSUMOS_AUX!A:F,6,0),0)</f>
        <v>0</v>
      </c>
      <c r="H889">
        <f t="shared" si="62"/>
        <v>4.5191255400000005E-2</v>
      </c>
      <c r="I889">
        <f t="shared" si="63"/>
        <v>0</v>
      </c>
    </row>
    <row r="890" spans="1:9">
      <c r="A890" s="171">
        <v>38399</v>
      </c>
      <c r="B890" s="172" t="s">
        <v>847</v>
      </c>
      <c r="C890" s="173" t="s">
        <v>814</v>
      </c>
      <c r="D890" s="173" t="s">
        <v>30</v>
      </c>
      <c r="E890" s="171">
        <v>7.3116000000000001E-4</v>
      </c>
      <c r="F890" s="171" t="str">
        <f>IF(C890="MAT.",VLOOKUP(A890,INSUMOS_AUX!A:F,6,0),0)</f>
        <v>123,87</v>
      </c>
      <c r="G890" s="171">
        <f>IF(C890="M.O.",VLOOKUP(A890,INSUMOS_AUX!A:F,6,0),0)</f>
        <v>0</v>
      </c>
      <c r="H890">
        <f t="shared" si="62"/>
        <v>9.0568789199999999E-2</v>
      </c>
      <c r="I890">
        <f t="shared" si="63"/>
        <v>0</v>
      </c>
    </row>
    <row r="891" spans="1:9" ht="21">
      <c r="A891" s="171">
        <v>38413</v>
      </c>
      <c r="B891" s="172" t="s">
        <v>848</v>
      </c>
      <c r="C891" s="173" t="s">
        <v>814</v>
      </c>
      <c r="D891" s="173" t="s">
        <v>30</v>
      </c>
      <c r="E891" s="171">
        <v>1.1907E-4</v>
      </c>
      <c r="F891" s="171" t="str">
        <f>IF(C891="MAT.",VLOOKUP(A891,INSUMOS_AUX!A:F,6,0),0)</f>
        <v>623,18</v>
      </c>
      <c r="G891" s="171">
        <f>IF(C891="M.O.",VLOOKUP(A891,INSUMOS_AUX!A:F,6,0),0)</f>
        <v>0</v>
      </c>
      <c r="H891">
        <f t="shared" si="62"/>
        <v>7.420204259999999E-2</v>
      </c>
      <c r="I891">
        <f t="shared" si="63"/>
        <v>0</v>
      </c>
    </row>
    <row r="892" spans="1:9">
      <c r="A892" s="171">
        <v>38476</v>
      </c>
      <c r="B892" s="172" t="s">
        <v>849</v>
      </c>
      <c r="C892" s="173" t="s">
        <v>814</v>
      </c>
      <c r="D892" s="173" t="s">
        <v>30</v>
      </c>
      <c r="E892" s="171">
        <v>5.5539000000000001E-4</v>
      </c>
      <c r="F892" s="171" t="str">
        <f>IF(C892="MAT.",VLOOKUP(A892,INSUMOS_AUX!A:F,6,0),0)</f>
        <v>186,63</v>
      </c>
      <c r="G892" s="171">
        <f>IF(C892="M.O.",VLOOKUP(A892,INSUMOS_AUX!A:F,6,0),0)</f>
        <v>0</v>
      </c>
      <c r="H892">
        <f t="shared" si="62"/>
        <v>0.1036524357</v>
      </c>
      <c r="I892">
        <f t="shared" si="63"/>
        <v>0</v>
      </c>
    </row>
    <row r="893" spans="1:9">
      <c r="A893" s="171">
        <v>38477</v>
      </c>
      <c r="B893" s="172" t="s">
        <v>850</v>
      </c>
      <c r="C893" s="173" t="s">
        <v>814</v>
      </c>
      <c r="D893" s="173" t="s">
        <v>30</v>
      </c>
      <c r="E893" s="171">
        <v>1.1907E-4</v>
      </c>
      <c r="F893" s="171" t="str">
        <f>IF(C893="MAT.",VLOOKUP(A893,INSUMOS_AUX!A:F,6,0),0)</f>
        <v>528,54</v>
      </c>
      <c r="G893" s="171">
        <f>IF(C893="M.O.",VLOOKUP(A893,INSUMOS_AUX!A:F,6,0),0)</f>
        <v>0</v>
      </c>
      <c r="H893">
        <f t="shared" si="62"/>
        <v>6.2933257799999989E-2</v>
      </c>
      <c r="I893">
        <f t="shared" si="63"/>
        <v>0</v>
      </c>
    </row>
    <row r="894" spans="1:9">
      <c r="A894" s="171">
        <v>6297</v>
      </c>
      <c r="B894" s="172" t="s">
        <v>903</v>
      </c>
      <c r="C894" s="173" t="s">
        <v>814</v>
      </c>
      <c r="D894" s="173" t="s">
        <v>30</v>
      </c>
      <c r="E894" s="171">
        <v>1</v>
      </c>
      <c r="F894" s="171" t="str">
        <f>IF(C894="MAT.",VLOOKUP(A894,INSUMOS_AUX!A:F,6,0),0)</f>
        <v>23,14</v>
      </c>
      <c r="G894" s="171">
        <f>IF(C894="M.O.",VLOOKUP(A894,INSUMOS_AUX!A:F,6,0),0)</f>
        <v>0</v>
      </c>
      <c r="H894">
        <f t="shared" si="62"/>
        <v>23.14</v>
      </c>
      <c r="I894">
        <f t="shared" si="63"/>
        <v>0</v>
      </c>
    </row>
    <row r="895" spans="1:9">
      <c r="A895" s="171">
        <v>7307</v>
      </c>
      <c r="B895" s="172" t="s">
        <v>892</v>
      </c>
      <c r="C895" s="173" t="s">
        <v>814</v>
      </c>
      <c r="D895" s="173" t="s">
        <v>828</v>
      </c>
      <c r="E895" s="171">
        <v>1.0500000000000001E-2</v>
      </c>
      <c r="F895" s="171" t="str">
        <f>IF(C895="MAT.",VLOOKUP(A895,INSUMOS_AUX!A:F,6,0),0)</f>
        <v>23,89</v>
      </c>
      <c r="G895" s="171">
        <f>IF(C895="M.O.",VLOOKUP(A895,INSUMOS_AUX!A:F,6,0),0)</f>
        <v>0</v>
      </c>
      <c r="H895">
        <f t="shared" si="62"/>
        <v>0.25084500000000004</v>
      </c>
      <c r="I895">
        <f t="shared" si="63"/>
        <v>0</v>
      </c>
    </row>
    <row r="896" spans="1:9">
      <c r="A896" s="161"/>
      <c r="B896" s="163"/>
      <c r="C896" s="163"/>
      <c r="D896" s="163"/>
      <c r="E896" s="163"/>
      <c r="F896" s="163"/>
      <c r="G896" s="163"/>
    </row>
    <row r="897" spans="1:9" ht="21">
      <c r="A897" s="167" t="s">
        <v>164</v>
      </c>
      <c r="B897" s="168" t="s">
        <v>165</v>
      </c>
      <c r="C897" s="169" t="s">
        <v>57</v>
      </c>
      <c r="D897" s="169" t="s">
        <v>30</v>
      </c>
      <c r="E897" s="170" t="s">
        <v>893</v>
      </c>
      <c r="F897" s="170">
        <f>SUM(H898:H926)</f>
        <v>49.157058149339996</v>
      </c>
      <c r="G897" s="170">
        <f>SUM(I898:I926)</f>
        <v>34.315746560000001</v>
      </c>
    </row>
    <row r="898" spans="1:9">
      <c r="A898" s="171">
        <v>10</v>
      </c>
      <c r="B898" s="172" t="s">
        <v>816</v>
      </c>
      <c r="C898" s="173" t="s">
        <v>814</v>
      </c>
      <c r="D898" s="173" t="s">
        <v>30</v>
      </c>
      <c r="E898" s="171">
        <v>2.3217812000000001E-2</v>
      </c>
      <c r="F898" s="171" t="str">
        <f>IF(C898="MAT.",VLOOKUP(A898,INSUMOS_AUX!A:F,6,0),0)</f>
        <v>6,13</v>
      </c>
      <c r="G898" s="171">
        <f>IF(C898="M.O.",VLOOKUP(A898,INSUMOS_AUX!A:F,6,0),0)</f>
        <v>0</v>
      </c>
      <c r="H898">
        <f t="shared" ref="H898:H926" si="64">E898*F898</f>
        <v>0.14232518756000001</v>
      </c>
      <c r="I898">
        <f t="shared" ref="I898:I926" si="65">E898*G898</f>
        <v>0</v>
      </c>
    </row>
    <row r="899" spans="1:9" ht="21">
      <c r="A899" s="171">
        <v>11359</v>
      </c>
      <c r="B899" s="172" t="s">
        <v>818</v>
      </c>
      <c r="C899" s="173" t="s">
        <v>814</v>
      </c>
      <c r="D899" s="173" t="s">
        <v>30</v>
      </c>
      <c r="E899" s="171">
        <v>1.9605999999999999E-4</v>
      </c>
      <c r="F899" s="171" t="str">
        <f>IF(C899="MAT.",VLOOKUP(A899,INSUMOS_AUX!A:F,6,0),0)</f>
        <v>604,45</v>
      </c>
      <c r="G899" s="171">
        <f>IF(C899="M.O.",VLOOKUP(A899,INSUMOS_AUX!A:F,6,0),0)</f>
        <v>0</v>
      </c>
      <c r="H899">
        <f t="shared" si="64"/>
        <v>0.11850846700000001</v>
      </c>
      <c r="I899">
        <f t="shared" si="65"/>
        <v>0</v>
      </c>
    </row>
    <row r="900" spans="1:9">
      <c r="A900" s="171">
        <v>12815</v>
      </c>
      <c r="B900" s="172" t="s">
        <v>821</v>
      </c>
      <c r="C900" s="173" t="s">
        <v>814</v>
      </c>
      <c r="D900" s="173" t="s">
        <v>30</v>
      </c>
      <c r="E900" s="171">
        <v>2.6264114000000002E-2</v>
      </c>
      <c r="F900" s="171" t="str">
        <f>IF(C900="MAT.",VLOOKUP(A900,INSUMOS_AUX!A:F,6,0),0)</f>
        <v>5,65</v>
      </c>
      <c r="G900" s="171">
        <f>IF(C900="M.O.",VLOOKUP(A900,INSUMOS_AUX!A:F,6,0),0)</f>
        <v>0</v>
      </c>
      <c r="H900">
        <f t="shared" si="64"/>
        <v>0.14839224410000001</v>
      </c>
      <c r="I900">
        <f t="shared" si="65"/>
        <v>0</v>
      </c>
    </row>
    <row r="901" spans="1:9">
      <c r="A901" s="171">
        <v>12892</v>
      </c>
      <c r="B901" s="172" t="s">
        <v>822</v>
      </c>
      <c r="C901" s="173" t="s">
        <v>814</v>
      </c>
      <c r="D901" s="173" t="s">
        <v>823</v>
      </c>
      <c r="E901" s="171">
        <v>3.9775402000000001E-2</v>
      </c>
      <c r="F901" s="171" t="str">
        <f>IF(C901="MAT.",VLOOKUP(A901,INSUMOS_AUX!A:F,6,0),0)</f>
        <v>9,00</v>
      </c>
      <c r="G901" s="171">
        <f>IF(C901="M.O.",VLOOKUP(A901,INSUMOS_AUX!A:F,6,0),0)</f>
        <v>0</v>
      </c>
      <c r="H901">
        <f t="shared" si="64"/>
        <v>0.35797861800000003</v>
      </c>
      <c r="I901">
        <f t="shared" si="65"/>
        <v>0</v>
      </c>
    </row>
    <row r="902" spans="1:9">
      <c r="A902" s="171">
        <v>12893</v>
      </c>
      <c r="B902" s="172" t="s">
        <v>824</v>
      </c>
      <c r="C902" s="173" t="s">
        <v>814</v>
      </c>
      <c r="D902" s="173" t="s">
        <v>823</v>
      </c>
      <c r="E902" s="171">
        <v>4.6364960000000004E-3</v>
      </c>
      <c r="F902" s="171" t="str">
        <f>IF(C902="MAT.",VLOOKUP(A902,INSUMOS_AUX!A:F,6,0),0)</f>
        <v>48,00</v>
      </c>
      <c r="G902" s="171">
        <f>IF(C902="M.O.",VLOOKUP(A902,INSUMOS_AUX!A:F,6,0),0)</f>
        <v>0</v>
      </c>
      <c r="H902">
        <f t="shared" si="64"/>
        <v>0.22255180800000002</v>
      </c>
      <c r="I902">
        <f t="shared" si="65"/>
        <v>0</v>
      </c>
    </row>
    <row r="903" spans="1:9">
      <c r="A903" s="171">
        <v>246</v>
      </c>
      <c r="B903" s="172" t="s">
        <v>876</v>
      </c>
      <c r="C903" s="173" t="s">
        <v>820</v>
      </c>
      <c r="D903" s="173" t="s">
        <v>336</v>
      </c>
      <c r="E903" s="171">
        <v>1.468996</v>
      </c>
      <c r="F903" s="171">
        <f>IF(C903="MAT.",VLOOKUP(A903,INSUMOS_AUX!A:F,6,0),0)</f>
        <v>0</v>
      </c>
      <c r="G903" s="171" t="str">
        <f>IF(C903="M.O.",VLOOKUP(A903,INSUMOS_AUX!A:F,6,0),0)</f>
        <v>10,01</v>
      </c>
      <c r="H903">
        <f t="shared" si="64"/>
        <v>0</v>
      </c>
      <c r="I903">
        <f t="shared" si="65"/>
        <v>14.704649959999999</v>
      </c>
    </row>
    <row r="904" spans="1:9">
      <c r="A904" s="171">
        <v>25966</v>
      </c>
      <c r="B904" s="172" t="s">
        <v>827</v>
      </c>
      <c r="C904" s="173" t="s">
        <v>814</v>
      </c>
      <c r="D904" s="173" t="s">
        <v>828</v>
      </c>
      <c r="E904" s="171">
        <v>4.3773040000000003E-3</v>
      </c>
      <c r="F904" s="171" t="str">
        <f>IF(C904="MAT.",VLOOKUP(A904,INSUMOS_AUX!A:F,6,0),0)</f>
        <v>13,63</v>
      </c>
      <c r="G904" s="171">
        <f>IF(C904="M.O.",VLOOKUP(A904,INSUMOS_AUX!A:F,6,0),0)</f>
        <v>0</v>
      </c>
      <c r="H904">
        <f t="shared" si="64"/>
        <v>5.9662653520000004E-2</v>
      </c>
      <c r="I904">
        <f t="shared" si="65"/>
        <v>0</v>
      </c>
    </row>
    <row r="905" spans="1:9">
      <c r="A905" s="171">
        <v>2696</v>
      </c>
      <c r="B905" s="172" t="s">
        <v>877</v>
      </c>
      <c r="C905" s="173" t="s">
        <v>820</v>
      </c>
      <c r="D905" s="173" t="s">
        <v>336</v>
      </c>
      <c r="E905" s="171">
        <v>1.468996</v>
      </c>
      <c r="F905" s="171">
        <f>IF(C905="MAT.",VLOOKUP(A905,INSUMOS_AUX!A:F,6,0),0)</f>
        <v>0</v>
      </c>
      <c r="G905" s="171" t="str">
        <f>IF(C905="M.O.",VLOOKUP(A905,INSUMOS_AUX!A:F,6,0),0)</f>
        <v>13,35</v>
      </c>
      <c r="H905">
        <f t="shared" si="64"/>
        <v>0</v>
      </c>
      <c r="I905">
        <f t="shared" si="65"/>
        <v>19.6110966</v>
      </c>
    </row>
    <row r="906" spans="1:9">
      <c r="A906" s="171">
        <v>2711</v>
      </c>
      <c r="B906" s="172" t="s">
        <v>831</v>
      </c>
      <c r="C906" s="173" t="s">
        <v>814</v>
      </c>
      <c r="D906" s="173" t="s">
        <v>30</v>
      </c>
      <c r="E906" s="171">
        <v>1.924682E-3</v>
      </c>
      <c r="F906" s="171" t="str">
        <f>IF(C906="MAT.",VLOOKUP(A906,INSUMOS_AUX!A:F,6,0),0)</f>
        <v>100,24</v>
      </c>
      <c r="G906" s="171">
        <f>IF(C906="M.O.",VLOOKUP(A906,INSUMOS_AUX!A:F,6,0),0)</f>
        <v>0</v>
      </c>
      <c r="H906">
        <f t="shared" si="64"/>
        <v>0.19293012367999998</v>
      </c>
      <c r="I906">
        <f t="shared" si="65"/>
        <v>0</v>
      </c>
    </row>
    <row r="907" spans="1:9">
      <c r="A907" s="171">
        <v>3148</v>
      </c>
      <c r="B907" s="172" t="s">
        <v>890</v>
      </c>
      <c r="C907" s="173" t="s">
        <v>814</v>
      </c>
      <c r="D907" s="173" t="s">
        <v>30</v>
      </c>
      <c r="E907" s="171">
        <v>5.3999999999999999E-2</v>
      </c>
      <c r="F907" s="171" t="str">
        <f>IF(C907="MAT.",VLOOKUP(A907,INSUMOS_AUX!A:F,6,0),0)</f>
        <v>10,40</v>
      </c>
      <c r="G907" s="171">
        <f>IF(C907="M.O.",VLOOKUP(A907,INSUMOS_AUX!A:F,6,0),0)</f>
        <v>0</v>
      </c>
      <c r="H907">
        <f t="shared" si="64"/>
        <v>0.56159999999999999</v>
      </c>
      <c r="I907">
        <f t="shared" si="65"/>
        <v>0</v>
      </c>
    </row>
    <row r="908" spans="1:9">
      <c r="A908" s="171">
        <v>36144</v>
      </c>
      <c r="B908" s="172" t="s">
        <v>832</v>
      </c>
      <c r="C908" s="173" t="s">
        <v>814</v>
      </c>
      <c r="D908" s="173" t="s">
        <v>30</v>
      </c>
      <c r="E908" s="171">
        <v>0.322866932</v>
      </c>
      <c r="F908" s="171" t="str">
        <f>IF(C908="MAT.",VLOOKUP(A908,INSUMOS_AUX!A:F,6,0),0)</f>
        <v>1,12</v>
      </c>
      <c r="G908" s="171">
        <f>IF(C908="M.O.",VLOOKUP(A908,INSUMOS_AUX!A:F,6,0),0)</f>
        <v>0</v>
      </c>
      <c r="H908">
        <f t="shared" si="64"/>
        <v>0.36161096384000002</v>
      </c>
      <c r="I908">
        <f t="shared" si="65"/>
        <v>0</v>
      </c>
    </row>
    <row r="909" spans="1:9">
      <c r="A909" s="171">
        <v>36146</v>
      </c>
      <c r="B909" s="172" t="s">
        <v>833</v>
      </c>
      <c r="C909" s="173" t="s">
        <v>814</v>
      </c>
      <c r="D909" s="173" t="s">
        <v>30</v>
      </c>
      <c r="E909" s="171">
        <v>3.591908E-3</v>
      </c>
      <c r="F909" s="171" t="str">
        <f>IF(C909="MAT.",VLOOKUP(A909,INSUMOS_AUX!A:F,6,0),0)</f>
        <v>170,00</v>
      </c>
      <c r="G909" s="171">
        <f>IF(C909="M.O.",VLOOKUP(A909,INSUMOS_AUX!A:F,6,0),0)</f>
        <v>0</v>
      </c>
      <c r="H909">
        <f t="shared" si="64"/>
        <v>0.61062435999999998</v>
      </c>
      <c r="I909">
        <f t="shared" si="65"/>
        <v>0</v>
      </c>
    </row>
    <row r="910" spans="1:9" ht="21">
      <c r="A910" s="171">
        <v>36149</v>
      </c>
      <c r="B910" s="172" t="s">
        <v>834</v>
      </c>
      <c r="C910" s="173" t="s">
        <v>814</v>
      </c>
      <c r="D910" s="173" t="s">
        <v>30</v>
      </c>
      <c r="E910" s="171">
        <v>2.0851200000000002E-3</v>
      </c>
      <c r="F910" s="171" t="str">
        <f>IF(C910="MAT.",VLOOKUP(A910,INSUMOS_AUX!A:F,6,0),0)</f>
        <v>117,50</v>
      </c>
      <c r="G910" s="171">
        <f>IF(C910="M.O.",VLOOKUP(A910,INSUMOS_AUX!A:F,6,0),0)</f>
        <v>0</v>
      </c>
      <c r="H910">
        <f t="shared" si="64"/>
        <v>0.24500160000000001</v>
      </c>
      <c r="I910">
        <f t="shared" si="65"/>
        <v>0</v>
      </c>
    </row>
    <row r="911" spans="1:9">
      <c r="A911" s="171">
        <v>36150</v>
      </c>
      <c r="B911" s="172" t="s">
        <v>835</v>
      </c>
      <c r="C911" s="173" t="s">
        <v>814</v>
      </c>
      <c r="D911" s="173" t="s">
        <v>30</v>
      </c>
      <c r="E911" s="171">
        <v>7.6636839999999996E-3</v>
      </c>
      <c r="F911" s="171" t="str">
        <f>IF(C911="MAT.",VLOOKUP(A911,INSUMOS_AUX!A:F,6,0),0)</f>
        <v>29,70</v>
      </c>
      <c r="G911" s="171">
        <f>IF(C911="M.O.",VLOOKUP(A911,INSUMOS_AUX!A:F,6,0),0)</f>
        <v>0</v>
      </c>
      <c r="H911">
        <f t="shared" si="64"/>
        <v>0.22761141479999999</v>
      </c>
      <c r="I911">
        <f t="shared" si="65"/>
        <v>0</v>
      </c>
    </row>
    <row r="912" spans="1:9" ht="21">
      <c r="A912" s="171">
        <v>36153</v>
      </c>
      <c r="B912" s="172" t="s">
        <v>836</v>
      </c>
      <c r="C912" s="173" t="s">
        <v>814</v>
      </c>
      <c r="D912" s="173" t="s">
        <v>30</v>
      </c>
      <c r="E912" s="171">
        <v>3.1132E-3</v>
      </c>
      <c r="F912" s="171" t="str">
        <f>IF(C912="MAT.",VLOOKUP(A912,INSUMOS_AUX!A:F,6,0),0)</f>
        <v>133,75</v>
      </c>
      <c r="G912" s="171">
        <f>IF(C912="M.O.",VLOOKUP(A912,INSUMOS_AUX!A:F,6,0),0)</f>
        <v>0</v>
      </c>
      <c r="H912">
        <f t="shared" si="64"/>
        <v>0.4163905</v>
      </c>
      <c r="I912">
        <f t="shared" si="65"/>
        <v>0</v>
      </c>
    </row>
    <row r="913" spans="1:9">
      <c r="A913" s="171">
        <v>37370</v>
      </c>
      <c r="B913" s="172" t="s">
        <v>838</v>
      </c>
      <c r="C913" s="173" t="s">
        <v>814</v>
      </c>
      <c r="D913" s="173" t="s">
        <v>336</v>
      </c>
      <c r="E913" s="171">
        <v>2.8959999999999999</v>
      </c>
      <c r="F913" s="171" t="str">
        <f>IF(C913="MAT.",VLOOKUP(A913,INSUMOS_AUX!A:F,6,0),0)</f>
        <v>1,70</v>
      </c>
      <c r="G913" s="171">
        <f>IF(C913="M.O.",VLOOKUP(A913,INSUMOS_AUX!A:F,6,0),0)</f>
        <v>0</v>
      </c>
      <c r="H913">
        <f t="shared" si="64"/>
        <v>4.9231999999999996</v>
      </c>
      <c r="I913">
        <f t="shared" si="65"/>
        <v>0</v>
      </c>
    </row>
    <row r="914" spans="1:9">
      <c r="A914" s="171">
        <v>37371</v>
      </c>
      <c r="B914" s="172" t="s">
        <v>839</v>
      </c>
      <c r="C914" s="173" t="s">
        <v>814</v>
      </c>
      <c r="D914" s="173" t="s">
        <v>336</v>
      </c>
      <c r="E914" s="171">
        <v>2.8959999999999999</v>
      </c>
      <c r="F914" s="171" t="str">
        <f>IF(C914="MAT.",VLOOKUP(A914,INSUMOS_AUX!A:F,6,0),0)</f>
        <v>0,64</v>
      </c>
      <c r="G914" s="171">
        <f>IF(C914="M.O.",VLOOKUP(A914,INSUMOS_AUX!A:F,6,0),0)</f>
        <v>0</v>
      </c>
      <c r="H914">
        <f t="shared" si="64"/>
        <v>1.85344</v>
      </c>
      <c r="I914">
        <f t="shared" si="65"/>
        <v>0</v>
      </c>
    </row>
    <row r="915" spans="1:9">
      <c r="A915" s="171">
        <v>37372</v>
      </c>
      <c r="B915" s="172" t="s">
        <v>840</v>
      </c>
      <c r="C915" s="173" t="s">
        <v>814</v>
      </c>
      <c r="D915" s="173" t="s">
        <v>336</v>
      </c>
      <c r="E915" s="171">
        <v>2.8959999999999999</v>
      </c>
      <c r="F915" s="171" t="str">
        <f>IF(C915="MAT.",VLOOKUP(A915,INSUMOS_AUX!A:F,6,0),0)</f>
        <v>0,37</v>
      </c>
      <c r="G915" s="171">
        <f>IF(C915="M.O.",VLOOKUP(A915,INSUMOS_AUX!A:F,6,0),0)</f>
        <v>0</v>
      </c>
      <c r="H915">
        <f t="shared" si="64"/>
        <v>1.07152</v>
      </c>
      <c r="I915">
        <f t="shared" si="65"/>
        <v>0</v>
      </c>
    </row>
    <row r="916" spans="1:9">
      <c r="A916" s="171">
        <v>37373</v>
      </c>
      <c r="B916" s="172" t="s">
        <v>841</v>
      </c>
      <c r="C916" s="173" t="s">
        <v>814</v>
      </c>
      <c r="D916" s="173" t="s">
        <v>336</v>
      </c>
      <c r="E916" s="171">
        <v>2.8959999999999999</v>
      </c>
      <c r="F916" s="171" t="str">
        <f>IF(C916="MAT.",VLOOKUP(A916,INSUMOS_AUX!A:F,6,0),0)</f>
        <v>0,02</v>
      </c>
      <c r="G916" s="171">
        <f>IF(C916="M.O.",VLOOKUP(A916,INSUMOS_AUX!A:F,6,0),0)</f>
        <v>0</v>
      </c>
      <c r="H916">
        <f t="shared" si="64"/>
        <v>5.7919999999999999E-2</v>
      </c>
      <c r="I916">
        <f t="shared" si="65"/>
        <v>0</v>
      </c>
    </row>
    <row r="917" spans="1:9">
      <c r="A917" s="171">
        <v>38382</v>
      </c>
      <c r="B917" s="172" t="s">
        <v>843</v>
      </c>
      <c r="C917" s="173" t="s">
        <v>814</v>
      </c>
      <c r="D917" s="173" t="s">
        <v>30</v>
      </c>
      <c r="E917" s="171">
        <v>7.9060799999999994E-3</v>
      </c>
      <c r="F917" s="171" t="str">
        <f>IF(C917="MAT.",VLOOKUP(A917,INSUMOS_AUX!A:F,6,0),0)</f>
        <v>7,37</v>
      </c>
      <c r="G917" s="171">
        <f>IF(C917="M.O.",VLOOKUP(A917,INSUMOS_AUX!A:F,6,0),0)</f>
        <v>0</v>
      </c>
      <c r="H917">
        <f t="shared" si="64"/>
        <v>5.8267809599999998E-2</v>
      </c>
      <c r="I917">
        <f t="shared" si="65"/>
        <v>0</v>
      </c>
    </row>
    <row r="918" spans="1:9">
      <c r="A918" s="171">
        <v>38390</v>
      </c>
      <c r="B918" s="172" t="s">
        <v>844</v>
      </c>
      <c r="C918" s="173" t="s">
        <v>814</v>
      </c>
      <c r="D918" s="173" t="s">
        <v>30</v>
      </c>
      <c r="E918" s="171">
        <v>4.3773040000000003E-3</v>
      </c>
      <c r="F918" s="171" t="str">
        <f>IF(C918="MAT.",VLOOKUP(A918,INSUMOS_AUX!A:F,6,0),0)</f>
        <v>22,22</v>
      </c>
      <c r="G918" s="171">
        <f>IF(C918="M.O.",VLOOKUP(A918,INSUMOS_AUX!A:F,6,0),0)</f>
        <v>0</v>
      </c>
      <c r="H918">
        <f t="shared" si="64"/>
        <v>9.7263694880000001E-2</v>
      </c>
      <c r="I918">
        <f t="shared" si="65"/>
        <v>0</v>
      </c>
    </row>
    <row r="919" spans="1:9">
      <c r="A919" s="171">
        <v>38393</v>
      </c>
      <c r="B919" s="172" t="s">
        <v>845</v>
      </c>
      <c r="C919" s="173" t="s">
        <v>814</v>
      </c>
      <c r="D919" s="173" t="s">
        <v>30</v>
      </c>
      <c r="E919" s="171">
        <v>4.3773040000000003E-3</v>
      </c>
      <c r="F919" s="171" t="str">
        <f>IF(C919="MAT.",VLOOKUP(A919,INSUMOS_AUX!A:F,6,0),0)</f>
        <v>10,02</v>
      </c>
      <c r="G919" s="171">
        <f>IF(C919="M.O.",VLOOKUP(A919,INSUMOS_AUX!A:F,6,0),0)</f>
        <v>0</v>
      </c>
      <c r="H919">
        <f t="shared" si="64"/>
        <v>4.386058608E-2</v>
      </c>
      <c r="I919">
        <f t="shared" si="65"/>
        <v>0</v>
      </c>
    </row>
    <row r="920" spans="1:9">
      <c r="A920" s="171">
        <v>38396</v>
      </c>
      <c r="B920" s="172" t="s">
        <v>846</v>
      </c>
      <c r="C920" s="173" t="s">
        <v>814</v>
      </c>
      <c r="D920" s="173" t="s">
        <v>30</v>
      </c>
      <c r="E920" s="171">
        <v>1.56964E-4</v>
      </c>
      <c r="F920" s="171" t="str">
        <f>IF(C920="MAT.",VLOOKUP(A920,INSUMOS_AUX!A:F,6,0),0)</f>
        <v>308,81</v>
      </c>
      <c r="G920" s="171">
        <f>IF(C920="M.O.",VLOOKUP(A920,INSUMOS_AUX!A:F,6,0),0)</f>
        <v>0</v>
      </c>
      <c r="H920">
        <f t="shared" si="64"/>
        <v>4.8472052840000002E-2</v>
      </c>
      <c r="I920">
        <f t="shared" si="65"/>
        <v>0</v>
      </c>
    </row>
    <row r="921" spans="1:9">
      <c r="A921" s="171">
        <v>38399</v>
      </c>
      <c r="B921" s="172" t="s">
        <v>847</v>
      </c>
      <c r="C921" s="173" t="s">
        <v>814</v>
      </c>
      <c r="D921" s="173" t="s">
        <v>30</v>
      </c>
      <c r="E921" s="171">
        <v>7.84236E-4</v>
      </c>
      <c r="F921" s="171" t="str">
        <f>IF(C921="MAT.",VLOOKUP(A921,INSUMOS_AUX!A:F,6,0),0)</f>
        <v>123,87</v>
      </c>
      <c r="G921" s="171">
        <f>IF(C921="M.O.",VLOOKUP(A921,INSUMOS_AUX!A:F,6,0),0)</f>
        <v>0</v>
      </c>
      <c r="H921">
        <f t="shared" si="64"/>
        <v>9.7143313320000008E-2</v>
      </c>
      <c r="I921">
        <f t="shared" si="65"/>
        <v>0</v>
      </c>
    </row>
    <row r="922" spans="1:9" ht="21">
      <c r="A922" s="171">
        <v>38413</v>
      </c>
      <c r="B922" s="172" t="s">
        <v>848</v>
      </c>
      <c r="C922" s="173" t="s">
        <v>814</v>
      </c>
      <c r="D922" s="173" t="s">
        <v>30</v>
      </c>
      <c r="E922" s="171">
        <v>1.2771399999999999E-4</v>
      </c>
      <c r="F922" s="171" t="str">
        <f>IF(C922="MAT.",VLOOKUP(A922,INSUMOS_AUX!A:F,6,0),0)</f>
        <v>623,18</v>
      </c>
      <c r="G922" s="171">
        <f>IF(C922="M.O.",VLOOKUP(A922,INSUMOS_AUX!A:F,6,0),0)</f>
        <v>0</v>
      </c>
      <c r="H922">
        <f t="shared" si="64"/>
        <v>7.9588810519999983E-2</v>
      </c>
      <c r="I922">
        <f t="shared" si="65"/>
        <v>0</v>
      </c>
    </row>
    <row r="923" spans="1:9">
      <c r="A923" s="171">
        <v>38476</v>
      </c>
      <c r="B923" s="172" t="s">
        <v>849</v>
      </c>
      <c r="C923" s="173" t="s">
        <v>814</v>
      </c>
      <c r="D923" s="173" t="s">
        <v>30</v>
      </c>
      <c r="E923" s="171">
        <v>5.9570800000000002E-4</v>
      </c>
      <c r="F923" s="171" t="str">
        <f>IF(C923="MAT.",VLOOKUP(A923,INSUMOS_AUX!A:F,6,0),0)</f>
        <v>186,63</v>
      </c>
      <c r="G923" s="171">
        <f>IF(C923="M.O.",VLOOKUP(A923,INSUMOS_AUX!A:F,6,0),0)</f>
        <v>0</v>
      </c>
      <c r="H923">
        <f t="shared" si="64"/>
        <v>0.11117698404</v>
      </c>
      <c r="I923">
        <f t="shared" si="65"/>
        <v>0</v>
      </c>
    </row>
    <row r="924" spans="1:9">
      <c r="A924" s="171">
        <v>38477</v>
      </c>
      <c r="B924" s="172" t="s">
        <v>850</v>
      </c>
      <c r="C924" s="173" t="s">
        <v>814</v>
      </c>
      <c r="D924" s="173" t="s">
        <v>30</v>
      </c>
      <c r="E924" s="171">
        <v>1.2771399999999999E-4</v>
      </c>
      <c r="F924" s="171" t="str">
        <f>IF(C924="MAT.",VLOOKUP(A924,INSUMOS_AUX!A:F,6,0),0)</f>
        <v>528,54</v>
      </c>
      <c r="G924" s="171">
        <f>IF(C924="M.O.",VLOOKUP(A924,INSUMOS_AUX!A:F,6,0),0)</f>
        <v>0</v>
      </c>
      <c r="H924">
        <f t="shared" si="64"/>
        <v>6.7501957559999992E-2</v>
      </c>
      <c r="I924">
        <f t="shared" si="65"/>
        <v>0</v>
      </c>
    </row>
    <row r="925" spans="1:9">
      <c r="A925" s="171">
        <v>6298</v>
      </c>
      <c r="B925" s="172" t="s">
        <v>905</v>
      </c>
      <c r="C925" s="173" t="s">
        <v>814</v>
      </c>
      <c r="D925" s="173" t="s">
        <v>30</v>
      </c>
      <c r="E925" s="171">
        <v>1</v>
      </c>
      <c r="F925" s="171" t="str">
        <f>IF(C925="MAT.",VLOOKUP(A925,INSUMOS_AUX!A:F,6,0),0)</f>
        <v>36,66</v>
      </c>
      <c r="G925" s="171">
        <f>IF(C925="M.O.",VLOOKUP(A925,INSUMOS_AUX!A:F,6,0),0)</f>
        <v>0</v>
      </c>
      <c r="H925">
        <f t="shared" si="64"/>
        <v>36.659999999999997</v>
      </c>
      <c r="I925">
        <f t="shared" si="65"/>
        <v>0</v>
      </c>
    </row>
    <row r="926" spans="1:9">
      <c r="A926" s="171">
        <v>7307</v>
      </c>
      <c r="B926" s="172" t="s">
        <v>892</v>
      </c>
      <c r="C926" s="173" t="s">
        <v>814</v>
      </c>
      <c r="D926" s="173" t="s">
        <v>828</v>
      </c>
      <c r="E926" s="171">
        <v>1.35E-2</v>
      </c>
      <c r="F926" s="171" t="str">
        <f>IF(C926="MAT.",VLOOKUP(A926,INSUMOS_AUX!A:F,6,0),0)</f>
        <v>23,89</v>
      </c>
      <c r="G926" s="171">
        <f>IF(C926="M.O.",VLOOKUP(A926,INSUMOS_AUX!A:F,6,0),0)</f>
        <v>0</v>
      </c>
      <c r="H926">
        <f t="shared" si="64"/>
        <v>0.322515</v>
      </c>
      <c r="I926">
        <f t="shared" si="65"/>
        <v>0</v>
      </c>
    </row>
    <row r="927" spans="1:9">
      <c r="A927" s="161"/>
      <c r="B927" s="163"/>
      <c r="C927" s="163"/>
      <c r="D927" s="163"/>
      <c r="E927" s="163"/>
      <c r="F927" s="163"/>
      <c r="G927" s="163"/>
    </row>
    <row r="928" spans="1:9" ht="21">
      <c r="A928" s="167" t="s">
        <v>167</v>
      </c>
      <c r="B928" s="168" t="s">
        <v>168</v>
      </c>
      <c r="C928" s="169" t="s">
        <v>57</v>
      </c>
      <c r="D928" s="169" t="s">
        <v>30</v>
      </c>
      <c r="E928" s="170" t="s">
        <v>812</v>
      </c>
      <c r="F928" s="170">
        <f>SUM(H929:H957)</f>
        <v>122.8748233892</v>
      </c>
      <c r="G928" s="170">
        <f>SUM(I929:I957)</f>
        <v>41.235772800000007</v>
      </c>
    </row>
    <row r="929" spans="1:9">
      <c r="A929" s="171">
        <v>10</v>
      </c>
      <c r="B929" s="172" t="s">
        <v>816</v>
      </c>
      <c r="C929" s="173" t="s">
        <v>814</v>
      </c>
      <c r="D929" s="173" t="s">
        <v>30</v>
      </c>
      <c r="E929" s="171">
        <v>2.7899856000000001E-2</v>
      </c>
      <c r="F929" s="171" t="str">
        <f>IF(C929="MAT.",VLOOKUP(A929,INSUMOS_AUX!A:F,6,0),0)</f>
        <v>6,13</v>
      </c>
      <c r="G929" s="171">
        <f>IF(C929="M.O.",VLOOKUP(A929,INSUMOS_AUX!A:F,6,0),0)</f>
        <v>0</v>
      </c>
      <c r="H929">
        <f t="shared" ref="H929:H957" si="66">E929*F929</f>
        <v>0.17102611728</v>
      </c>
      <c r="I929">
        <f t="shared" ref="I929:I957" si="67">E929*G929</f>
        <v>0</v>
      </c>
    </row>
    <row r="930" spans="1:9" ht="21">
      <c r="A930" s="171">
        <v>11359</v>
      </c>
      <c r="B930" s="172" t="s">
        <v>818</v>
      </c>
      <c r="C930" s="173" t="s">
        <v>814</v>
      </c>
      <c r="D930" s="173" t="s">
        <v>30</v>
      </c>
      <c r="E930" s="171">
        <v>2.35596E-4</v>
      </c>
      <c r="F930" s="171" t="str">
        <f>IF(C930="MAT.",VLOOKUP(A930,INSUMOS_AUX!A:F,6,0),0)</f>
        <v>604,45</v>
      </c>
      <c r="G930" s="171">
        <f>IF(C930="M.O.",VLOOKUP(A930,INSUMOS_AUX!A:F,6,0),0)</f>
        <v>0</v>
      </c>
      <c r="H930">
        <f t="shared" si="66"/>
        <v>0.14240600220000002</v>
      </c>
      <c r="I930">
        <f t="shared" si="67"/>
        <v>0</v>
      </c>
    </row>
    <row r="931" spans="1:9">
      <c r="A931" s="171">
        <v>12815</v>
      </c>
      <c r="B931" s="172" t="s">
        <v>821</v>
      </c>
      <c r="C931" s="173" t="s">
        <v>814</v>
      </c>
      <c r="D931" s="173" t="s">
        <v>30</v>
      </c>
      <c r="E931" s="171">
        <v>3.1560468000000001E-2</v>
      </c>
      <c r="F931" s="171" t="str">
        <f>IF(C931="MAT.",VLOOKUP(A931,INSUMOS_AUX!A:F,6,0),0)</f>
        <v>5,65</v>
      </c>
      <c r="G931" s="171">
        <f>IF(C931="M.O.",VLOOKUP(A931,INSUMOS_AUX!A:F,6,0),0)</f>
        <v>0</v>
      </c>
      <c r="H931">
        <f t="shared" si="66"/>
        <v>0.17831664420000001</v>
      </c>
      <c r="I931">
        <f t="shared" si="67"/>
        <v>0</v>
      </c>
    </row>
    <row r="932" spans="1:9">
      <c r="A932" s="171">
        <v>12892</v>
      </c>
      <c r="B932" s="172" t="s">
        <v>822</v>
      </c>
      <c r="C932" s="173" t="s">
        <v>814</v>
      </c>
      <c r="D932" s="173" t="s">
        <v>823</v>
      </c>
      <c r="E932" s="171">
        <v>4.7796407999999999E-2</v>
      </c>
      <c r="F932" s="171" t="str">
        <f>IF(C932="MAT.",VLOOKUP(A932,INSUMOS_AUX!A:F,6,0),0)</f>
        <v>9,00</v>
      </c>
      <c r="G932" s="171">
        <f>IF(C932="M.O.",VLOOKUP(A932,INSUMOS_AUX!A:F,6,0),0)</f>
        <v>0</v>
      </c>
      <c r="H932">
        <f t="shared" si="66"/>
        <v>0.430167672</v>
      </c>
      <c r="I932">
        <f t="shared" si="67"/>
        <v>0</v>
      </c>
    </row>
    <row r="933" spans="1:9">
      <c r="A933" s="171">
        <v>12893</v>
      </c>
      <c r="B933" s="172" t="s">
        <v>824</v>
      </c>
      <c r="C933" s="173" t="s">
        <v>814</v>
      </c>
      <c r="D933" s="173" t="s">
        <v>823</v>
      </c>
      <c r="E933" s="171">
        <v>5.5714800000000002E-3</v>
      </c>
      <c r="F933" s="171" t="str">
        <f>IF(C933="MAT.",VLOOKUP(A933,INSUMOS_AUX!A:F,6,0),0)</f>
        <v>48,00</v>
      </c>
      <c r="G933" s="171">
        <f>IF(C933="M.O.",VLOOKUP(A933,INSUMOS_AUX!A:F,6,0),0)</f>
        <v>0</v>
      </c>
      <c r="H933">
        <f t="shared" si="66"/>
        <v>0.26743104000000001</v>
      </c>
      <c r="I933">
        <f t="shared" si="67"/>
        <v>0</v>
      </c>
    </row>
    <row r="934" spans="1:9">
      <c r="A934" s="171">
        <v>246</v>
      </c>
      <c r="B934" s="172" t="s">
        <v>876</v>
      </c>
      <c r="C934" s="173" t="s">
        <v>820</v>
      </c>
      <c r="D934" s="173" t="s">
        <v>336</v>
      </c>
      <c r="E934" s="171">
        <v>1.7652300000000001</v>
      </c>
      <c r="F934" s="171">
        <f>IF(C934="MAT.",VLOOKUP(A934,INSUMOS_AUX!A:F,6,0),0)</f>
        <v>0</v>
      </c>
      <c r="G934" s="171" t="str">
        <f>IF(C934="M.O.",VLOOKUP(A934,INSUMOS_AUX!A:F,6,0),0)</f>
        <v>10,01</v>
      </c>
      <c r="H934">
        <f t="shared" si="66"/>
        <v>0</v>
      </c>
      <c r="I934">
        <f t="shared" si="67"/>
        <v>17.669952300000002</v>
      </c>
    </row>
    <row r="935" spans="1:9">
      <c r="A935" s="171">
        <v>25966</v>
      </c>
      <c r="B935" s="172" t="s">
        <v>827</v>
      </c>
      <c r="C935" s="173" t="s">
        <v>814</v>
      </c>
      <c r="D935" s="173" t="s">
        <v>828</v>
      </c>
      <c r="E935" s="171">
        <v>5.2600199999999998E-3</v>
      </c>
      <c r="F935" s="171" t="str">
        <f>IF(C935="MAT.",VLOOKUP(A935,INSUMOS_AUX!A:F,6,0),0)</f>
        <v>13,63</v>
      </c>
      <c r="G935" s="171">
        <f>IF(C935="M.O.",VLOOKUP(A935,INSUMOS_AUX!A:F,6,0),0)</f>
        <v>0</v>
      </c>
      <c r="H935">
        <f t="shared" si="66"/>
        <v>7.1694072600000006E-2</v>
      </c>
      <c r="I935">
        <f t="shared" si="67"/>
        <v>0</v>
      </c>
    </row>
    <row r="936" spans="1:9">
      <c r="A936" s="171">
        <v>2696</v>
      </c>
      <c r="B936" s="172" t="s">
        <v>877</v>
      </c>
      <c r="C936" s="173" t="s">
        <v>820</v>
      </c>
      <c r="D936" s="173" t="s">
        <v>336</v>
      </c>
      <c r="E936" s="171">
        <v>1.7652300000000001</v>
      </c>
      <c r="F936" s="171">
        <f>IF(C936="MAT.",VLOOKUP(A936,INSUMOS_AUX!A:F,6,0),0)</f>
        <v>0</v>
      </c>
      <c r="G936" s="171" t="str">
        <f>IF(C936="M.O.",VLOOKUP(A936,INSUMOS_AUX!A:F,6,0),0)</f>
        <v>13,35</v>
      </c>
      <c r="H936">
        <f t="shared" si="66"/>
        <v>0</v>
      </c>
      <c r="I936">
        <f t="shared" si="67"/>
        <v>23.565820500000001</v>
      </c>
    </row>
    <row r="937" spans="1:9">
      <c r="A937" s="171">
        <v>2711</v>
      </c>
      <c r="B937" s="172" t="s">
        <v>831</v>
      </c>
      <c r="C937" s="173" t="s">
        <v>814</v>
      </c>
      <c r="D937" s="173" t="s">
        <v>30</v>
      </c>
      <c r="E937" s="171">
        <v>2.312808E-3</v>
      </c>
      <c r="F937" s="171" t="str">
        <f>IF(C937="MAT.",VLOOKUP(A937,INSUMOS_AUX!A:F,6,0),0)</f>
        <v>100,24</v>
      </c>
      <c r="G937" s="171">
        <f>IF(C937="M.O.",VLOOKUP(A937,INSUMOS_AUX!A:F,6,0),0)</f>
        <v>0</v>
      </c>
      <c r="H937">
        <f t="shared" si="66"/>
        <v>0.23183587391999999</v>
      </c>
      <c r="I937">
        <f t="shared" si="67"/>
        <v>0</v>
      </c>
    </row>
    <row r="938" spans="1:9">
      <c r="A938" s="171">
        <v>3146</v>
      </c>
      <c r="B938" s="172" t="s">
        <v>887</v>
      </c>
      <c r="C938" s="173" t="s">
        <v>814</v>
      </c>
      <c r="D938" s="173" t="s">
        <v>30</v>
      </c>
      <c r="E938" s="171">
        <v>7.9500000000000001E-2</v>
      </c>
      <c r="F938" s="171" t="str">
        <f>IF(C938="MAT.",VLOOKUP(A938,INSUMOS_AUX!A:F,6,0),0)</f>
        <v>2,82</v>
      </c>
      <c r="G938" s="171">
        <f>IF(C938="M.O.",VLOOKUP(A938,INSUMOS_AUX!A:F,6,0),0)</f>
        <v>0</v>
      </c>
      <c r="H938">
        <f t="shared" si="66"/>
        <v>0.22419</v>
      </c>
      <c r="I938">
        <f t="shared" si="67"/>
        <v>0</v>
      </c>
    </row>
    <row r="939" spans="1:9">
      <c r="A939" s="171">
        <v>36144</v>
      </c>
      <c r="B939" s="172" t="s">
        <v>832</v>
      </c>
      <c r="C939" s="173" t="s">
        <v>814</v>
      </c>
      <c r="D939" s="173" t="s">
        <v>30</v>
      </c>
      <c r="E939" s="171">
        <v>0.387975456</v>
      </c>
      <c r="F939" s="171" t="str">
        <f>IF(C939="MAT.",VLOOKUP(A939,INSUMOS_AUX!A:F,6,0),0)</f>
        <v>1,12</v>
      </c>
      <c r="G939" s="171">
        <f>IF(C939="M.O.",VLOOKUP(A939,INSUMOS_AUX!A:F,6,0),0)</f>
        <v>0</v>
      </c>
      <c r="H939">
        <f t="shared" si="66"/>
        <v>0.43453251072000004</v>
      </c>
      <c r="I939">
        <f t="shared" si="67"/>
        <v>0</v>
      </c>
    </row>
    <row r="940" spans="1:9">
      <c r="A940" s="171">
        <v>36146</v>
      </c>
      <c r="B940" s="172" t="s">
        <v>833</v>
      </c>
      <c r="C940" s="173" t="s">
        <v>814</v>
      </c>
      <c r="D940" s="173" t="s">
        <v>30</v>
      </c>
      <c r="E940" s="171">
        <v>4.3162440000000003E-3</v>
      </c>
      <c r="F940" s="171" t="str">
        <f>IF(C940="MAT.",VLOOKUP(A940,INSUMOS_AUX!A:F,6,0),0)</f>
        <v>170,00</v>
      </c>
      <c r="G940" s="171">
        <f>IF(C940="M.O.",VLOOKUP(A940,INSUMOS_AUX!A:F,6,0),0)</f>
        <v>0</v>
      </c>
      <c r="H940">
        <f t="shared" si="66"/>
        <v>0.73376148000000008</v>
      </c>
      <c r="I940">
        <f t="shared" si="67"/>
        <v>0</v>
      </c>
    </row>
    <row r="941" spans="1:9" ht="21">
      <c r="A941" s="171">
        <v>36149</v>
      </c>
      <c r="B941" s="172" t="s">
        <v>834</v>
      </c>
      <c r="C941" s="173" t="s">
        <v>814</v>
      </c>
      <c r="D941" s="173" t="s">
        <v>30</v>
      </c>
      <c r="E941" s="171">
        <v>2.5056000000000002E-3</v>
      </c>
      <c r="F941" s="171" t="str">
        <f>IF(C941="MAT.",VLOOKUP(A941,INSUMOS_AUX!A:F,6,0),0)</f>
        <v>117,50</v>
      </c>
      <c r="G941" s="171">
        <f>IF(C941="M.O.",VLOOKUP(A941,INSUMOS_AUX!A:F,6,0),0)</f>
        <v>0</v>
      </c>
      <c r="H941">
        <f t="shared" si="66"/>
        <v>0.294408</v>
      </c>
      <c r="I941">
        <f t="shared" si="67"/>
        <v>0</v>
      </c>
    </row>
    <row r="942" spans="1:9">
      <c r="A942" s="171">
        <v>36150</v>
      </c>
      <c r="B942" s="172" t="s">
        <v>835</v>
      </c>
      <c r="C942" s="173" t="s">
        <v>814</v>
      </c>
      <c r="D942" s="173" t="s">
        <v>30</v>
      </c>
      <c r="E942" s="171">
        <v>9.2091240000000008E-3</v>
      </c>
      <c r="F942" s="171" t="str">
        <f>IF(C942="MAT.",VLOOKUP(A942,INSUMOS_AUX!A:F,6,0),0)</f>
        <v>29,70</v>
      </c>
      <c r="G942" s="171">
        <f>IF(C942="M.O.",VLOOKUP(A942,INSUMOS_AUX!A:F,6,0),0)</f>
        <v>0</v>
      </c>
      <c r="H942">
        <f t="shared" si="66"/>
        <v>0.27351098280000002</v>
      </c>
      <c r="I942">
        <f t="shared" si="67"/>
        <v>0</v>
      </c>
    </row>
    <row r="943" spans="1:9" ht="21">
      <c r="A943" s="171">
        <v>36153</v>
      </c>
      <c r="B943" s="172" t="s">
        <v>836</v>
      </c>
      <c r="C943" s="173" t="s">
        <v>814</v>
      </c>
      <c r="D943" s="173" t="s">
        <v>30</v>
      </c>
      <c r="E943" s="171">
        <v>3.741E-3</v>
      </c>
      <c r="F943" s="171" t="str">
        <f>IF(C943="MAT.",VLOOKUP(A943,INSUMOS_AUX!A:F,6,0),0)</f>
        <v>133,75</v>
      </c>
      <c r="G943" s="171">
        <f>IF(C943="M.O.",VLOOKUP(A943,INSUMOS_AUX!A:F,6,0),0)</f>
        <v>0</v>
      </c>
      <c r="H943">
        <f t="shared" si="66"/>
        <v>0.50035874999999996</v>
      </c>
      <c r="I943">
        <f t="shared" si="67"/>
        <v>0</v>
      </c>
    </row>
    <row r="944" spans="1:9">
      <c r="A944" s="171">
        <v>37370</v>
      </c>
      <c r="B944" s="172" t="s">
        <v>838</v>
      </c>
      <c r="C944" s="173" t="s">
        <v>814</v>
      </c>
      <c r="D944" s="173" t="s">
        <v>336</v>
      </c>
      <c r="E944" s="171">
        <v>3.48</v>
      </c>
      <c r="F944" s="171" t="str">
        <f>IF(C944="MAT.",VLOOKUP(A944,INSUMOS_AUX!A:F,6,0),0)</f>
        <v>1,70</v>
      </c>
      <c r="G944" s="171">
        <f>IF(C944="M.O.",VLOOKUP(A944,INSUMOS_AUX!A:F,6,0),0)</f>
        <v>0</v>
      </c>
      <c r="H944">
        <f t="shared" si="66"/>
        <v>5.9159999999999995</v>
      </c>
      <c r="I944">
        <f t="shared" si="67"/>
        <v>0</v>
      </c>
    </row>
    <row r="945" spans="1:9">
      <c r="A945" s="171">
        <v>37371</v>
      </c>
      <c r="B945" s="172" t="s">
        <v>839</v>
      </c>
      <c r="C945" s="173" t="s">
        <v>814</v>
      </c>
      <c r="D945" s="173" t="s">
        <v>336</v>
      </c>
      <c r="E945" s="171">
        <v>3.48</v>
      </c>
      <c r="F945" s="171" t="str">
        <f>IF(C945="MAT.",VLOOKUP(A945,INSUMOS_AUX!A:F,6,0),0)</f>
        <v>0,64</v>
      </c>
      <c r="G945" s="171">
        <f>IF(C945="M.O.",VLOOKUP(A945,INSUMOS_AUX!A:F,6,0),0)</f>
        <v>0</v>
      </c>
      <c r="H945">
        <f t="shared" si="66"/>
        <v>2.2271999999999998</v>
      </c>
      <c r="I945">
        <f t="shared" si="67"/>
        <v>0</v>
      </c>
    </row>
    <row r="946" spans="1:9">
      <c r="A946" s="171">
        <v>37372</v>
      </c>
      <c r="B946" s="172" t="s">
        <v>840</v>
      </c>
      <c r="C946" s="173" t="s">
        <v>814</v>
      </c>
      <c r="D946" s="173" t="s">
        <v>336</v>
      </c>
      <c r="E946" s="171">
        <v>3.48</v>
      </c>
      <c r="F946" s="171" t="str">
        <f>IF(C946="MAT.",VLOOKUP(A946,INSUMOS_AUX!A:F,6,0),0)</f>
        <v>0,37</v>
      </c>
      <c r="G946" s="171">
        <f>IF(C946="M.O.",VLOOKUP(A946,INSUMOS_AUX!A:F,6,0),0)</f>
        <v>0</v>
      </c>
      <c r="H946">
        <f t="shared" si="66"/>
        <v>1.2876000000000001</v>
      </c>
      <c r="I946">
        <f t="shared" si="67"/>
        <v>0</v>
      </c>
    </row>
    <row r="947" spans="1:9">
      <c r="A947" s="171">
        <v>37373</v>
      </c>
      <c r="B947" s="172" t="s">
        <v>841</v>
      </c>
      <c r="C947" s="173" t="s">
        <v>814</v>
      </c>
      <c r="D947" s="173" t="s">
        <v>336</v>
      </c>
      <c r="E947" s="171">
        <v>3.48</v>
      </c>
      <c r="F947" s="171" t="str">
        <f>IF(C947="MAT.",VLOOKUP(A947,INSUMOS_AUX!A:F,6,0),0)</f>
        <v>0,02</v>
      </c>
      <c r="G947" s="171">
        <f>IF(C947="M.O.",VLOOKUP(A947,INSUMOS_AUX!A:F,6,0),0)</f>
        <v>0</v>
      </c>
      <c r="H947">
        <f t="shared" si="66"/>
        <v>6.9599999999999995E-2</v>
      </c>
      <c r="I947">
        <f t="shared" si="67"/>
        <v>0</v>
      </c>
    </row>
    <row r="948" spans="1:9">
      <c r="A948" s="171">
        <v>38382</v>
      </c>
      <c r="B948" s="172" t="s">
        <v>843</v>
      </c>
      <c r="C948" s="173" t="s">
        <v>814</v>
      </c>
      <c r="D948" s="173" t="s">
        <v>30</v>
      </c>
      <c r="E948" s="171">
        <v>9.5004000000000009E-3</v>
      </c>
      <c r="F948" s="171" t="str">
        <f>IF(C948="MAT.",VLOOKUP(A948,INSUMOS_AUX!A:F,6,0),0)</f>
        <v>7,37</v>
      </c>
      <c r="G948" s="171">
        <f>IF(C948="M.O.",VLOOKUP(A948,INSUMOS_AUX!A:F,6,0),0)</f>
        <v>0</v>
      </c>
      <c r="H948">
        <f t="shared" si="66"/>
        <v>7.001794800000001E-2</v>
      </c>
      <c r="I948">
        <f t="shared" si="67"/>
        <v>0</v>
      </c>
    </row>
    <row r="949" spans="1:9">
      <c r="A949" s="171">
        <v>38390</v>
      </c>
      <c r="B949" s="172" t="s">
        <v>844</v>
      </c>
      <c r="C949" s="173" t="s">
        <v>814</v>
      </c>
      <c r="D949" s="173" t="s">
        <v>30</v>
      </c>
      <c r="E949" s="171">
        <v>5.2600199999999998E-3</v>
      </c>
      <c r="F949" s="171" t="str">
        <f>IF(C949="MAT.",VLOOKUP(A949,INSUMOS_AUX!A:F,6,0),0)</f>
        <v>22,22</v>
      </c>
      <c r="G949" s="171">
        <f>IF(C949="M.O.",VLOOKUP(A949,INSUMOS_AUX!A:F,6,0),0)</f>
        <v>0</v>
      </c>
      <c r="H949">
        <f t="shared" si="66"/>
        <v>0.11687764439999999</v>
      </c>
      <c r="I949">
        <f t="shared" si="67"/>
        <v>0</v>
      </c>
    </row>
    <row r="950" spans="1:9">
      <c r="A950" s="171">
        <v>38393</v>
      </c>
      <c r="B950" s="172" t="s">
        <v>845</v>
      </c>
      <c r="C950" s="173" t="s">
        <v>814</v>
      </c>
      <c r="D950" s="173" t="s">
        <v>30</v>
      </c>
      <c r="E950" s="171">
        <v>5.2600199999999998E-3</v>
      </c>
      <c r="F950" s="171" t="str">
        <f>IF(C950="MAT.",VLOOKUP(A950,INSUMOS_AUX!A:F,6,0),0)</f>
        <v>10,02</v>
      </c>
      <c r="G950" s="171">
        <f>IF(C950="M.O.",VLOOKUP(A950,INSUMOS_AUX!A:F,6,0),0)</f>
        <v>0</v>
      </c>
      <c r="H950">
        <f t="shared" si="66"/>
        <v>5.2705400399999998E-2</v>
      </c>
      <c r="I950">
        <f t="shared" si="67"/>
        <v>0</v>
      </c>
    </row>
    <row r="951" spans="1:9">
      <c r="A951" s="171">
        <v>38396</v>
      </c>
      <c r="B951" s="172" t="s">
        <v>846</v>
      </c>
      <c r="C951" s="173" t="s">
        <v>814</v>
      </c>
      <c r="D951" s="173" t="s">
        <v>30</v>
      </c>
      <c r="E951" s="171">
        <v>1.8861600000000001E-4</v>
      </c>
      <c r="F951" s="171" t="str">
        <f>IF(C951="MAT.",VLOOKUP(A951,INSUMOS_AUX!A:F,6,0),0)</f>
        <v>308,81</v>
      </c>
      <c r="G951" s="171">
        <f>IF(C951="M.O.",VLOOKUP(A951,INSUMOS_AUX!A:F,6,0),0)</f>
        <v>0</v>
      </c>
      <c r="H951">
        <f t="shared" si="66"/>
        <v>5.8246506960000007E-2</v>
      </c>
      <c r="I951">
        <f t="shared" si="67"/>
        <v>0</v>
      </c>
    </row>
    <row r="952" spans="1:9">
      <c r="A952" s="171">
        <v>38399</v>
      </c>
      <c r="B952" s="172" t="s">
        <v>847</v>
      </c>
      <c r="C952" s="173" t="s">
        <v>814</v>
      </c>
      <c r="D952" s="173" t="s">
        <v>30</v>
      </c>
      <c r="E952" s="171">
        <v>9.42384E-4</v>
      </c>
      <c r="F952" s="171" t="str">
        <f>IF(C952="MAT.",VLOOKUP(A952,INSUMOS_AUX!A:F,6,0),0)</f>
        <v>123,87</v>
      </c>
      <c r="G952" s="171">
        <f>IF(C952="M.O.",VLOOKUP(A952,INSUMOS_AUX!A:F,6,0),0)</f>
        <v>0</v>
      </c>
      <c r="H952">
        <f t="shared" si="66"/>
        <v>0.11673310608000001</v>
      </c>
      <c r="I952">
        <f t="shared" si="67"/>
        <v>0</v>
      </c>
    </row>
    <row r="953" spans="1:9" ht="21">
      <c r="A953" s="171">
        <v>38413</v>
      </c>
      <c r="B953" s="172" t="s">
        <v>848</v>
      </c>
      <c r="C953" s="173" t="s">
        <v>814</v>
      </c>
      <c r="D953" s="173" t="s">
        <v>30</v>
      </c>
      <c r="E953" s="171">
        <v>1.53468E-4</v>
      </c>
      <c r="F953" s="171" t="str">
        <f>IF(C953="MAT.",VLOOKUP(A953,INSUMOS_AUX!A:F,6,0),0)</f>
        <v>623,18</v>
      </c>
      <c r="G953" s="171">
        <f>IF(C953="M.O.",VLOOKUP(A953,INSUMOS_AUX!A:F,6,0),0)</f>
        <v>0</v>
      </c>
      <c r="H953">
        <f t="shared" si="66"/>
        <v>9.5638188239999991E-2</v>
      </c>
      <c r="I953">
        <f t="shared" si="67"/>
        <v>0</v>
      </c>
    </row>
    <row r="954" spans="1:9">
      <c r="A954" s="171">
        <v>38476</v>
      </c>
      <c r="B954" s="172" t="s">
        <v>849</v>
      </c>
      <c r="C954" s="173" t="s">
        <v>814</v>
      </c>
      <c r="D954" s="173" t="s">
        <v>30</v>
      </c>
      <c r="E954" s="171">
        <v>7.1583599999999997E-4</v>
      </c>
      <c r="F954" s="171" t="str">
        <f>IF(C954="MAT.",VLOOKUP(A954,INSUMOS_AUX!A:F,6,0),0)</f>
        <v>186,63</v>
      </c>
      <c r="G954" s="171">
        <f>IF(C954="M.O.",VLOOKUP(A954,INSUMOS_AUX!A:F,6,0),0)</f>
        <v>0</v>
      </c>
      <c r="H954">
        <f t="shared" si="66"/>
        <v>0.13359647267999999</v>
      </c>
      <c r="I954">
        <f t="shared" si="67"/>
        <v>0</v>
      </c>
    </row>
    <row r="955" spans="1:9">
      <c r="A955" s="171">
        <v>38477</v>
      </c>
      <c r="B955" s="172" t="s">
        <v>850</v>
      </c>
      <c r="C955" s="173" t="s">
        <v>814</v>
      </c>
      <c r="D955" s="173" t="s">
        <v>30</v>
      </c>
      <c r="E955" s="171">
        <v>1.53468E-4</v>
      </c>
      <c r="F955" s="171" t="str">
        <f>IF(C955="MAT.",VLOOKUP(A955,INSUMOS_AUX!A:F,6,0),0)</f>
        <v>528,54</v>
      </c>
      <c r="G955" s="171">
        <f>IF(C955="M.O.",VLOOKUP(A955,INSUMOS_AUX!A:F,6,0),0)</f>
        <v>0</v>
      </c>
      <c r="H955">
        <f t="shared" si="66"/>
        <v>8.1113976719999994E-2</v>
      </c>
      <c r="I955">
        <f t="shared" si="67"/>
        <v>0</v>
      </c>
    </row>
    <row r="956" spans="1:9">
      <c r="A956" s="171">
        <v>6314</v>
      </c>
      <c r="B956" s="172" t="s">
        <v>921</v>
      </c>
      <c r="C956" s="173" t="s">
        <v>814</v>
      </c>
      <c r="D956" s="173" t="s">
        <v>30</v>
      </c>
      <c r="E956" s="171">
        <v>1</v>
      </c>
      <c r="F956" s="171" t="str">
        <f>IF(C956="MAT.",VLOOKUP(A956,INSUMOS_AUX!A:F,6,0),0)</f>
        <v>108,23</v>
      </c>
      <c r="G956" s="171">
        <f>IF(C956="M.O.",VLOOKUP(A956,INSUMOS_AUX!A:F,6,0),0)</f>
        <v>0</v>
      </c>
      <c r="H956">
        <f t="shared" si="66"/>
        <v>108.23</v>
      </c>
      <c r="I956">
        <f t="shared" si="67"/>
        <v>0</v>
      </c>
    </row>
    <row r="957" spans="1:9">
      <c r="A957" s="171">
        <v>7307</v>
      </c>
      <c r="B957" s="172" t="s">
        <v>892</v>
      </c>
      <c r="C957" s="173" t="s">
        <v>814</v>
      </c>
      <c r="D957" s="173" t="s">
        <v>828</v>
      </c>
      <c r="E957" s="171">
        <v>1.95E-2</v>
      </c>
      <c r="F957" s="171" t="str">
        <f>IF(C957="MAT.",VLOOKUP(A957,INSUMOS_AUX!A:F,6,0),0)</f>
        <v>23,89</v>
      </c>
      <c r="G957" s="171">
        <f>IF(C957="M.O.",VLOOKUP(A957,INSUMOS_AUX!A:F,6,0),0)</f>
        <v>0</v>
      </c>
      <c r="H957">
        <f t="shared" si="66"/>
        <v>0.46585500000000002</v>
      </c>
      <c r="I957">
        <f t="shared" si="67"/>
        <v>0</v>
      </c>
    </row>
    <row r="958" spans="1:9">
      <c r="A958" s="161"/>
      <c r="B958" s="163"/>
      <c r="C958" s="163"/>
      <c r="D958" s="163"/>
      <c r="E958" s="163"/>
      <c r="F958" s="163"/>
      <c r="G958" s="163"/>
    </row>
    <row r="959" spans="1:9">
      <c r="A959" s="164" t="s">
        <v>922</v>
      </c>
      <c r="B959" s="165" t="s">
        <v>170</v>
      </c>
      <c r="C959" s="166"/>
      <c r="D959" s="166"/>
      <c r="E959" s="166"/>
      <c r="F959" s="166"/>
      <c r="G959" s="166"/>
    </row>
    <row r="960" spans="1:9">
      <c r="A960" s="161"/>
      <c r="B960" s="163"/>
      <c r="C960" s="163"/>
      <c r="D960" s="163"/>
      <c r="E960" s="163"/>
      <c r="F960" s="163"/>
      <c r="G960" s="163"/>
    </row>
    <row r="961" spans="1:9" ht="21">
      <c r="A961" s="167" t="s">
        <v>167</v>
      </c>
      <c r="B961" s="168" t="s">
        <v>168</v>
      </c>
      <c r="C961" s="169" t="s">
        <v>57</v>
      </c>
      <c r="D961" s="169" t="s">
        <v>30</v>
      </c>
      <c r="E961" s="170" t="s">
        <v>923</v>
      </c>
      <c r="F961" s="170">
        <f>SUM(H962:H990)</f>
        <v>122.8748233892</v>
      </c>
      <c r="G961" s="170">
        <f>SUM(I962:I990)</f>
        <v>41.235772800000007</v>
      </c>
    </row>
    <row r="962" spans="1:9">
      <c r="A962" s="171">
        <v>10</v>
      </c>
      <c r="B962" s="172" t="s">
        <v>816</v>
      </c>
      <c r="C962" s="173" t="s">
        <v>814</v>
      </c>
      <c r="D962" s="173" t="s">
        <v>30</v>
      </c>
      <c r="E962" s="171">
        <v>2.7899856000000001E-2</v>
      </c>
      <c r="F962" s="171" t="str">
        <f>IF(C962="MAT.",VLOOKUP(A962,INSUMOS_AUX!A:F,6,0),0)</f>
        <v>6,13</v>
      </c>
      <c r="G962" s="171">
        <f>IF(C962="M.O.",VLOOKUP(A962,INSUMOS_AUX!A:F,6,0),0)</f>
        <v>0</v>
      </c>
      <c r="H962">
        <f t="shared" ref="H962:H990" si="68">E962*F962</f>
        <v>0.17102611728</v>
      </c>
      <c r="I962">
        <f t="shared" ref="I962:I990" si="69">E962*G962</f>
        <v>0</v>
      </c>
    </row>
    <row r="963" spans="1:9" ht="21">
      <c r="A963" s="171">
        <v>11359</v>
      </c>
      <c r="B963" s="172" t="s">
        <v>818</v>
      </c>
      <c r="C963" s="173" t="s">
        <v>814</v>
      </c>
      <c r="D963" s="173" t="s">
        <v>30</v>
      </c>
      <c r="E963" s="171">
        <v>2.35596E-4</v>
      </c>
      <c r="F963" s="171" t="str">
        <f>IF(C963="MAT.",VLOOKUP(A963,INSUMOS_AUX!A:F,6,0),0)</f>
        <v>604,45</v>
      </c>
      <c r="G963" s="171">
        <f>IF(C963="M.O.",VLOOKUP(A963,INSUMOS_AUX!A:F,6,0),0)</f>
        <v>0</v>
      </c>
      <c r="H963">
        <f t="shared" si="68"/>
        <v>0.14240600220000002</v>
      </c>
      <c r="I963">
        <f t="shared" si="69"/>
        <v>0</v>
      </c>
    </row>
    <row r="964" spans="1:9">
      <c r="A964" s="171">
        <v>12815</v>
      </c>
      <c r="B964" s="172" t="s">
        <v>821</v>
      </c>
      <c r="C964" s="173" t="s">
        <v>814</v>
      </c>
      <c r="D964" s="173" t="s">
        <v>30</v>
      </c>
      <c r="E964" s="171">
        <v>3.1560468000000001E-2</v>
      </c>
      <c r="F964" s="171" t="str">
        <f>IF(C964="MAT.",VLOOKUP(A964,INSUMOS_AUX!A:F,6,0),0)</f>
        <v>5,65</v>
      </c>
      <c r="G964" s="171">
        <f>IF(C964="M.O.",VLOOKUP(A964,INSUMOS_AUX!A:F,6,0),0)</f>
        <v>0</v>
      </c>
      <c r="H964">
        <f t="shared" si="68"/>
        <v>0.17831664420000001</v>
      </c>
      <c r="I964">
        <f t="shared" si="69"/>
        <v>0</v>
      </c>
    </row>
    <row r="965" spans="1:9">
      <c r="A965" s="171">
        <v>12892</v>
      </c>
      <c r="B965" s="172" t="s">
        <v>822</v>
      </c>
      <c r="C965" s="173" t="s">
        <v>814</v>
      </c>
      <c r="D965" s="173" t="s">
        <v>823</v>
      </c>
      <c r="E965" s="171">
        <v>4.7796407999999999E-2</v>
      </c>
      <c r="F965" s="171" t="str">
        <f>IF(C965="MAT.",VLOOKUP(A965,INSUMOS_AUX!A:F,6,0),0)</f>
        <v>9,00</v>
      </c>
      <c r="G965" s="171">
        <f>IF(C965="M.O.",VLOOKUP(A965,INSUMOS_AUX!A:F,6,0),0)</f>
        <v>0</v>
      </c>
      <c r="H965">
        <f t="shared" si="68"/>
        <v>0.430167672</v>
      </c>
      <c r="I965">
        <f t="shared" si="69"/>
        <v>0</v>
      </c>
    </row>
    <row r="966" spans="1:9">
      <c r="A966" s="171">
        <v>12893</v>
      </c>
      <c r="B966" s="172" t="s">
        <v>824</v>
      </c>
      <c r="C966" s="173" t="s">
        <v>814</v>
      </c>
      <c r="D966" s="173" t="s">
        <v>823</v>
      </c>
      <c r="E966" s="171">
        <v>5.5714800000000002E-3</v>
      </c>
      <c r="F966" s="171" t="str">
        <f>IF(C966="MAT.",VLOOKUP(A966,INSUMOS_AUX!A:F,6,0),0)</f>
        <v>48,00</v>
      </c>
      <c r="G966" s="171">
        <f>IF(C966="M.O.",VLOOKUP(A966,INSUMOS_AUX!A:F,6,0),0)</f>
        <v>0</v>
      </c>
      <c r="H966">
        <f t="shared" si="68"/>
        <v>0.26743104000000001</v>
      </c>
      <c r="I966">
        <f t="shared" si="69"/>
        <v>0</v>
      </c>
    </row>
    <row r="967" spans="1:9">
      <c r="A967" s="171">
        <v>246</v>
      </c>
      <c r="B967" s="172" t="s">
        <v>876</v>
      </c>
      <c r="C967" s="173" t="s">
        <v>820</v>
      </c>
      <c r="D967" s="173" t="s">
        <v>336</v>
      </c>
      <c r="E967" s="171">
        <v>1.7652300000000001</v>
      </c>
      <c r="F967" s="171">
        <f>IF(C967="MAT.",VLOOKUP(A967,INSUMOS_AUX!A:F,6,0),0)</f>
        <v>0</v>
      </c>
      <c r="G967" s="171" t="str">
        <f>IF(C967="M.O.",VLOOKUP(A967,INSUMOS_AUX!A:F,6,0),0)</f>
        <v>10,01</v>
      </c>
      <c r="H967">
        <f t="shared" si="68"/>
        <v>0</v>
      </c>
      <c r="I967">
        <f t="shared" si="69"/>
        <v>17.669952300000002</v>
      </c>
    </row>
    <row r="968" spans="1:9">
      <c r="A968" s="171">
        <v>25966</v>
      </c>
      <c r="B968" s="172" t="s">
        <v>827</v>
      </c>
      <c r="C968" s="173" t="s">
        <v>814</v>
      </c>
      <c r="D968" s="173" t="s">
        <v>828</v>
      </c>
      <c r="E968" s="171">
        <v>5.2600199999999998E-3</v>
      </c>
      <c r="F968" s="171" t="str">
        <f>IF(C968="MAT.",VLOOKUP(A968,INSUMOS_AUX!A:F,6,0),0)</f>
        <v>13,63</v>
      </c>
      <c r="G968" s="171">
        <f>IF(C968="M.O.",VLOOKUP(A968,INSUMOS_AUX!A:F,6,0),0)</f>
        <v>0</v>
      </c>
      <c r="H968">
        <f t="shared" si="68"/>
        <v>7.1694072600000006E-2</v>
      </c>
      <c r="I968">
        <f t="shared" si="69"/>
        <v>0</v>
      </c>
    </row>
    <row r="969" spans="1:9">
      <c r="A969" s="171">
        <v>2696</v>
      </c>
      <c r="B969" s="172" t="s">
        <v>877</v>
      </c>
      <c r="C969" s="173" t="s">
        <v>820</v>
      </c>
      <c r="D969" s="173" t="s">
        <v>336</v>
      </c>
      <c r="E969" s="171">
        <v>1.7652300000000001</v>
      </c>
      <c r="F969" s="171">
        <f>IF(C969="MAT.",VLOOKUP(A969,INSUMOS_AUX!A:F,6,0),0)</f>
        <v>0</v>
      </c>
      <c r="G969" s="171" t="str">
        <f>IF(C969="M.O.",VLOOKUP(A969,INSUMOS_AUX!A:F,6,0),0)</f>
        <v>13,35</v>
      </c>
      <c r="H969">
        <f t="shared" si="68"/>
        <v>0</v>
      </c>
      <c r="I969">
        <f t="shared" si="69"/>
        <v>23.565820500000001</v>
      </c>
    </row>
    <row r="970" spans="1:9">
      <c r="A970" s="171">
        <v>2711</v>
      </c>
      <c r="B970" s="172" t="s">
        <v>831</v>
      </c>
      <c r="C970" s="173" t="s">
        <v>814</v>
      </c>
      <c r="D970" s="173" t="s">
        <v>30</v>
      </c>
      <c r="E970" s="171">
        <v>2.312808E-3</v>
      </c>
      <c r="F970" s="171" t="str">
        <f>IF(C970="MAT.",VLOOKUP(A970,INSUMOS_AUX!A:F,6,0),0)</f>
        <v>100,24</v>
      </c>
      <c r="G970" s="171">
        <f>IF(C970="M.O.",VLOOKUP(A970,INSUMOS_AUX!A:F,6,0),0)</f>
        <v>0</v>
      </c>
      <c r="H970">
        <f t="shared" si="68"/>
        <v>0.23183587391999999</v>
      </c>
      <c r="I970">
        <f t="shared" si="69"/>
        <v>0</v>
      </c>
    </row>
    <row r="971" spans="1:9">
      <c r="A971" s="171">
        <v>3146</v>
      </c>
      <c r="B971" s="172" t="s">
        <v>887</v>
      </c>
      <c r="C971" s="173" t="s">
        <v>814</v>
      </c>
      <c r="D971" s="173" t="s">
        <v>30</v>
      </c>
      <c r="E971" s="171">
        <v>7.9500000000000001E-2</v>
      </c>
      <c r="F971" s="171" t="str">
        <f>IF(C971="MAT.",VLOOKUP(A971,INSUMOS_AUX!A:F,6,0),0)</f>
        <v>2,82</v>
      </c>
      <c r="G971" s="171">
        <f>IF(C971="M.O.",VLOOKUP(A971,INSUMOS_AUX!A:F,6,0),0)</f>
        <v>0</v>
      </c>
      <c r="H971">
        <f t="shared" si="68"/>
        <v>0.22419</v>
      </c>
      <c r="I971">
        <f t="shared" si="69"/>
        <v>0</v>
      </c>
    </row>
    <row r="972" spans="1:9">
      <c r="A972" s="171">
        <v>36144</v>
      </c>
      <c r="B972" s="172" t="s">
        <v>832</v>
      </c>
      <c r="C972" s="173" t="s">
        <v>814</v>
      </c>
      <c r="D972" s="173" t="s">
        <v>30</v>
      </c>
      <c r="E972" s="171">
        <v>0.387975456</v>
      </c>
      <c r="F972" s="171" t="str">
        <f>IF(C972="MAT.",VLOOKUP(A972,INSUMOS_AUX!A:F,6,0),0)</f>
        <v>1,12</v>
      </c>
      <c r="G972" s="171">
        <f>IF(C972="M.O.",VLOOKUP(A972,INSUMOS_AUX!A:F,6,0),0)</f>
        <v>0</v>
      </c>
      <c r="H972">
        <f t="shared" si="68"/>
        <v>0.43453251072000004</v>
      </c>
      <c r="I972">
        <f t="shared" si="69"/>
        <v>0</v>
      </c>
    </row>
    <row r="973" spans="1:9">
      <c r="A973" s="171">
        <v>36146</v>
      </c>
      <c r="B973" s="172" t="s">
        <v>833</v>
      </c>
      <c r="C973" s="173" t="s">
        <v>814</v>
      </c>
      <c r="D973" s="173" t="s">
        <v>30</v>
      </c>
      <c r="E973" s="171">
        <v>4.3162440000000003E-3</v>
      </c>
      <c r="F973" s="171" t="str">
        <f>IF(C973="MAT.",VLOOKUP(A973,INSUMOS_AUX!A:F,6,0),0)</f>
        <v>170,00</v>
      </c>
      <c r="G973" s="171">
        <f>IF(C973="M.O.",VLOOKUP(A973,INSUMOS_AUX!A:F,6,0),0)</f>
        <v>0</v>
      </c>
      <c r="H973">
        <f t="shared" si="68"/>
        <v>0.73376148000000008</v>
      </c>
      <c r="I973">
        <f t="shared" si="69"/>
        <v>0</v>
      </c>
    </row>
    <row r="974" spans="1:9" ht="21">
      <c r="A974" s="171">
        <v>36149</v>
      </c>
      <c r="B974" s="172" t="s">
        <v>834</v>
      </c>
      <c r="C974" s="173" t="s">
        <v>814</v>
      </c>
      <c r="D974" s="173" t="s">
        <v>30</v>
      </c>
      <c r="E974" s="171">
        <v>2.5056000000000002E-3</v>
      </c>
      <c r="F974" s="171" t="str">
        <f>IF(C974="MAT.",VLOOKUP(A974,INSUMOS_AUX!A:F,6,0),0)</f>
        <v>117,50</v>
      </c>
      <c r="G974" s="171">
        <f>IF(C974="M.O.",VLOOKUP(A974,INSUMOS_AUX!A:F,6,0),0)</f>
        <v>0</v>
      </c>
      <c r="H974">
        <f t="shared" si="68"/>
        <v>0.294408</v>
      </c>
      <c r="I974">
        <f t="shared" si="69"/>
        <v>0</v>
      </c>
    </row>
    <row r="975" spans="1:9">
      <c r="A975" s="171">
        <v>36150</v>
      </c>
      <c r="B975" s="172" t="s">
        <v>835</v>
      </c>
      <c r="C975" s="173" t="s">
        <v>814</v>
      </c>
      <c r="D975" s="173" t="s">
        <v>30</v>
      </c>
      <c r="E975" s="171">
        <v>9.2091240000000008E-3</v>
      </c>
      <c r="F975" s="171" t="str">
        <f>IF(C975="MAT.",VLOOKUP(A975,INSUMOS_AUX!A:F,6,0),0)</f>
        <v>29,70</v>
      </c>
      <c r="G975" s="171">
        <f>IF(C975="M.O.",VLOOKUP(A975,INSUMOS_AUX!A:F,6,0),0)</f>
        <v>0</v>
      </c>
      <c r="H975">
        <f t="shared" si="68"/>
        <v>0.27351098280000002</v>
      </c>
      <c r="I975">
        <f t="shared" si="69"/>
        <v>0</v>
      </c>
    </row>
    <row r="976" spans="1:9" ht="21">
      <c r="A976" s="171">
        <v>36153</v>
      </c>
      <c r="B976" s="172" t="s">
        <v>836</v>
      </c>
      <c r="C976" s="173" t="s">
        <v>814</v>
      </c>
      <c r="D976" s="173" t="s">
        <v>30</v>
      </c>
      <c r="E976" s="171">
        <v>3.741E-3</v>
      </c>
      <c r="F976" s="171" t="str">
        <f>IF(C976="MAT.",VLOOKUP(A976,INSUMOS_AUX!A:F,6,0),0)</f>
        <v>133,75</v>
      </c>
      <c r="G976" s="171">
        <f>IF(C976="M.O.",VLOOKUP(A976,INSUMOS_AUX!A:F,6,0),0)</f>
        <v>0</v>
      </c>
      <c r="H976">
        <f t="shared" si="68"/>
        <v>0.50035874999999996</v>
      </c>
      <c r="I976">
        <f t="shared" si="69"/>
        <v>0</v>
      </c>
    </row>
    <row r="977" spans="1:9">
      <c r="A977" s="171">
        <v>37370</v>
      </c>
      <c r="B977" s="172" t="s">
        <v>838</v>
      </c>
      <c r="C977" s="173" t="s">
        <v>814</v>
      </c>
      <c r="D977" s="173" t="s">
        <v>336</v>
      </c>
      <c r="E977" s="171">
        <v>3.48</v>
      </c>
      <c r="F977" s="171" t="str">
        <f>IF(C977="MAT.",VLOOKUP(A977,INSUMOS_AUX!A:F,6,0),0)</f>
        <v>1,70</v>
      </c>
      <c r="G977" s="171">
        <f>IF(C977="M.O.",VLOOKUP(A977,INSUMOS_AUX!A:F,6,0),0)</f>
        <v>0</v>
      </c>
      <c r="H977">
        <f t="shared" si="68"/>
        <v>5.9159999999999995</v>
      </c>
      <c r="I977">
        <f t="shared" si="69"/>
        <v>0</v>
      </c>
    </row>
    <row r="978" spans="1:9">
      <c r="A978" s="171">
        <v>37371</v>
      </c>
      <c r="B978" s="172" t="s">
        <v>839</v>
      </c>
      <c r="C978" s="173" t="s">
        <v>814</v>
      </c>
      <c r="D978" s="173" t="s">
        <v>336</v>
      </c>
      <c r="E978" s="171">
        <v>3.48</v>
      </c>
      <c r="F978" s="171" t="str">
        <f>IF(C978="MAT.",VLOOKUP(A978,INSUMOS_AUX!A:F,6,0),0)</f>
        <v>0,64</v>
      </c>
      <c r="G978" s="171">
        <f>IF(C978="M.O.",VLOOKUP(A978,INSUMOS_AUX!A:F,6,0),0)</f>
        <v>0</v>
      </c>
      <c r="H978">
        <f t="shared" si="68"/>
        <v>2.2271999999999998</v>
      </c>
      <c r="I978">
        <f t="shared" si="69"/>
        <v>0</v>
      </c>
    </row>
    <row r="979" spans="1:9">
      <c r="A979" s="171">
        <v>37372</v>
      </c>
      <c r="B979" s="172" t="s">
        <v>840</v>
      </c>
      <c r="C979" s="173" t="s">
        <v>814</v>
      </c>
      <c r="D979" s="173" t="s">
        <v>336</v>
      </c>
      <c r="E979" s="171">
        <v>3.48</v>
      </c>
      <c r="F979" s="171" t="str">
        <f>IF(C979="MAT.",VLOOKUP(A979,INSUMOS_AUX!A:F,6,0),0)</f>
        <v>0,37</v>
      </c>
      <c r="G979" s="171">
        <f>IF(C979="M.O.",VLOOKUP(A979,INSUMOS_AUX!A:F,6,0),0)</f>
        <v>0</v>
      </c>
      <c r="H979">
        <f t="shared" si="68"/>
        <v>1.2876000000000001</v>
      </c>
      <c r="I979">
        <f t="shared" si="69"/>
        <v>0</v>
      </c>
    </row>
    <row r="980" spans="1:9">
      <c r="A980" s="171">
        <v>37373</v>
      </c>
      <c r="B980" s="172" t="s">
        <v>841</v>
      </c>
      <c r="C980" s="173" t="s">
        <v>814</v>
      </c>
      <c r="D980" s="173" t="s">
        <v>336</v>
      </c>
      <c r="E980" s="171">
        <v>3.48</v>
      </c>
      <c r="F980" s="171" t="str">
        <f>IF(C980="MAT.",VLOOKUP(A980,INSUMOS_AUX!A:F,6,0),0)</f>
        <v>0,02</v>
      </c>
      <c r="G980" s="171">
        <f>IF(C980="M.O.",VLOOKUP(A980,INSUMOS_AUX!A:F,6,0),0)</f>
        <v>0</v>
      </c>
      <c r="H980">
        <f t="shared" si="68"/>
        <v>6.9599999999999995E-2</v>
      </c>
      <c r="I980">
        <f t="shared" si="69"/>
        <v>0</v>
      </c>
    </row>
    <row r="981" spans="1:9">
      <c r="A981" s="171">
        <v>38382</v>
      </c>
      <c r="B981" s="172" t="s">
        <v>843</v>
      </c>
      <c r="C981" s="173" t="s">
        <v>814</v>
      </c>
      <c r="D981" s="173" t="s">
        <v>30</v>
      </c>
      <c r="E981" s="171">
        <v>9.5004000000000009E-3</v>
      </c>
      <c r="F981" s="171" t="str">
        <f>IF(C981="MAT.",VLOOKUP(A981,INSUMOS_AUX!A:F,6,0),0)</f>
        <v>7,37</v>
      </c>
      <c r="G981" s="171">
        <f>IF(C981="M.O.",VLOOKUP(A981,INSUMOS_AUX!A:F,6,0),0)</f>
        <v>0</v>
      </c>
      <c r="H981">
        <f t="shared" si="68"/>
        <v>7.001794800000001E-2</v>
      </c>
      <c r="I981">
        <f t="shared" si="69"/>
        <v>0</v>
      </c>
    </row>
    <row r="982" spans="1:9">
      <c r="A982" s="171">
        <v>38390</v>
      </c>
      <c r="B982" s="172" t="s">
        <v>844</v>
      </c>
      <c r="C982" s="173" t="s">
        <v>814</v>
      </c>
      <c r="D982" s="173" t="s">
        <v>30</v>
      </c>
      <c r="E982" s="171">
        <v>5.2600199999999998E-3</v>
      </c>
      <c r="F982" s="171" t="str">
        <f>IF(C982="MAT.",VLOOKUP(A982,INSUMOS_AUX!A:F,6,0),0)</f>
        <v>22,22</v>
      </c>
      <c r="G982" s="171">
        <f>IF(C982="M.O.",VLOOKUP(A982,INSUMOS_AUX!A:F,6,0),0)</f>
        <v>0</v>
      </c>
      <c r="H982">
        <f t="shared" si="68"/>
        <v>0.11687764439999999</v>
      </c>
      <c r="I982">
        <f t="shared" si="69"/>
        <v>0</v>
      </c>
    </row>
    <row r="983" spans="1:9">
      <c r="A983" s="171">
        <v>38393</v>
      </c>
      <c r="B983" s="172" t="s">
        <v>845</v>
      </c>
      <c r="C983" s="173" t="s">
        <v>814</v>
      </c>
      <c r="D983" s="173" t="s">
        <v>30</v>
      </c>
      <c r="E983" s="171">
        <v>5.2600199999999998E-3</v>
      </c>
      <c r="F983" s="171" t="str">
        <f>IF(C983="MAT.",VLOOKUP(A983,INSUMOS_AUX!A:F,6,0),0)</f>
        <v>10,02</v>
      </c>
      <c r="G983" s="171">
        <f>IF(C983="M.O.",VLOOKUP(A983,INSUMOS_AUX!A:F,6,0),0)</f>
        <v>0</v>
      </c>
      <c r="H983">
        <f t="shared" si="68"/>
        <v>5.2705400399999998E-2</v>
      </c>
      <c r="I983">
        <f t="shared" si="69"/>
        <v>0</v>
      </c>
    </row>
    <row r="984" spans="1:9">
      <c r="A984" s="171">
        <v>38396</v>
      </c>
      <c r="B984" s="172" t="s">
        <v>846</v>
      </c>
      <c r="C984" s="173" t="s">
        <v>814</v>
      </c>
      <c r="D984" s="173" t="s">
        <v>30</v>
      </c>
      <c r="E984" s="171">
        <v>1.8861600000000001E-4</v>
      </c>
      <c r="F984" s="171" t="str">
        <f>IF(C984="MAT.",VLOOKUP(A984,INSUMOS_AUX!A:F,6,0),0)</f>
        <v>308,81</v>
      </c>
      <c r="G984" s="171">
        <f>IF(C984="M.O.",VLOOKUP(A984,INSUMOS_AUX!A:F,6,0),0)</f>
        <v>0</v>
      </c>
      <c r="H984">
        <f t="shared" si="68"/>
        <v>5.8246506960000007E-2</v>
      </c>
      <c r="I984">
        <f t="shared" si="69"/>
        <v>0</v>
      </c>
    </row>
    <row r="985" spans="1:9">
      <c r="A985" s="171">
        <v>38399</v>
      </c>
      <c r="B985" s="172" t="s">
        <v>847</v>
      </c>
      <c r="C985" s="173" t="s">
        <v>814</v>
      </c>
      <c r="D985" s="173" t="s">
        <v>30</v>
      </c>
      <c r="E985" s="171">
        <v>9.42384E-4</v>
      </c>
      <c r="F985" s="171" t="str">
        <f>IF(C985="MAT.",VLOOKUP(A985,INSUMOS_AUX!A:F,6,0),0)</f>
        <v>123,87</v>
      </c>
      <c r="G985" s="171">
        <f>IF(C985="M.O.",VLOOKUP(A985,INSUMOS_AUX!A:F,6,0),0)</f>
        <v>0</v>
      </c>
      <c r="H985">
        <f t="shared" si="68"/>
        <v>0.11673310608000001</v>
      </c>
      <c r="I985">
        <f t="shared" si="69"/>
        <v>0</v>
      </c>
    </row>
    <row r="986" spans="1:9" ht="21">
      <c r="A986" s="171">
        <v>38413</v>
      </c>
      <c r="B986" s="172" t="s">
        <v>848</v>
      </c>
      <c r="C986" s="173" t="s">
        <v>814</v>
      </c>
      <c r="D986" s="173" t="s">
        <v>30</v>
      </c>
      <c r="E986" s="171">
        <v>1.53468E-4</v>
      </c>
      <c r="F986" s="171" t="str">
        <f>IF(C986="MAT.",VLOOKUP(A986,INSUMOS_AUX!A:F,6,0),0)</f>
        <v>623,18</v>
      </c>
      <c r="G986" s="171">
        <f>IF(C986="M.O.",VLOOKUP(A986,INSUMOS_AUX!A:F,6,0),0)</f>
        <v>0</v>
      </c>
      <c r="H986">
        <f t="shared" si="68"/>
        <v>9.5638188239999991E-2</v>
      </c>
      <c r="I986">
        <f t="shared" si="69"/>
        <v>0</v>
      </c>
    </row>
    <row r="987" spans="1:9">
      <c r="A987" s="171">
        <v>38476</v>
      </c>
      <c r="B987" s="172" t="s">
        <v>849</v>
      </c>
      <c r="C987" s="173" t="s">
        <v>814</v>
      </c>
      <c r="D987" s="173" t="s">
        <v>30</v>
      </c>
      <c r="E987" s="171">
        <v>7.1583599999999997E-4</v>
      </c>
      <c r="F987" s="171" t="str">
        <f>IF(C987="MAT.",VLOOKUP(A987,INSUMOS_AUX!A:F,6,0),0)</f>
        <v>186,63</v>
      </c>
      <c r="G987" s="171">
        <f>IF(C987="M.O.",VLOOKUP(A987,INSUMOS_AUX!A:F,6,0),0)</f>
        <v>0</v>
      </c>
      <c r="H987">
        <f t="shared" si="68"/>
        <v>0.13359647267999999</v>
      </c>
      <c r="I987">
        <f t="shared" si="69"/>
        <v>0</v>
      </c>
    </row>
    <row r="988" spans="1:9">
      <c r="A988" s="171">
        <v>38477</v>
      </c>
      <c r="B988" s="172" t="s">
        <v>850</v>
      </c>
      <c r="C988" s="173" t="s">
        <v>814</v>
      </c>
      <c r="D988" s="173" t="s">
        <v>30</v>
      </c>
      <c r="E988" s="171">
        <v>1.53468E-4</v>
      </c>
      <c r="F988" s="171" t="str">
        <f>IF(C988="MAT.",VLOOKUP(A988,INSUMOS_AUX!A:F,6,0),0)</f>
        <v>528,54</v>
      </c>
      <c r="G988" s="171">
        <f>IF(C988="M.O.",VLOOKUP(A988,INSUMOS_AUX!A:F,6,0),0)</f>
        <v>0</v>
      </c>
      <c r="H988">
        <f t="shared" si="68"/>
        <v>8.1113976719999994E-2</v>
      </c>
      <c r="I988">
        <f t="shared" si="69"/>
        <v>0</v>
      </c>
    </row>
    <row r="989" spans="1:9">
      <c r="A989" s="171">
        <v>6314</v>
      </c>
      <c r="B989" s="172" t="s">
        <v>921</v>
      </c>
      <c r="C989" s="173" t="s">
        <v>814</v>
      </c>
      <c r="D989" s="173" t="s">
        <v>30</v>
      </c>
      <c r="E989" s="171">
        <v>1</v>
      </c>
      <c r="F989" s="171" t="str">
        <f>IF(C989="MAT.",VLOOKUP(A989,INSUMOS_AUX!A:F,6,0),0)</f>
        <v>108,23</v>
      </c>
      <c r="G989" s="171">
        <f>IF(C989="M.O.",VLOOKUP(A989,INSUMOS_AUX!A:F,6,0),0)</f>
        <v>0</v>
      </c>
      <c r="H989">
        <f t="shared" si="68"/>
        <v>108.23</v>
      </c>
      <c r="I989">
        <f t="shared" si="69"/>
        <v>0</v>
      </c>
    </row>
    <row r="990" spans="1:9">
      <c r="A990" s="171">
        <v>7307</v>
      </c>
      <c r="B990" s="172" t="s">
        <v>892</v>
      </c>
      <c r="C990" s="173" t="s">
        <v>814</v>
      </c>
      <c r="D990" s="173" t="s">
        <v>828</v>
      </c>
      <c r="E990" s="171">
        <v>1.95E-2</v>
      </c>
      <c r="F990" s="171" t="str">
        <f>IF(C990="MAT.",VLOOKUP(A990,INSUMOS_AUX!A:F,6,0),0)</f>
        <v>23,89</v>
      </c>
      <c r="G990" s="171">
        <f>IF(C990="M.O.",VLOOKUP(A990,INSUMOS_AUX!A:F,6,0),0)</f>
        <v>0</v>
      </c>
      <c r="H990">
        <f t="shared" si="68"/>
        <v>0.46585500000000002</v>
      </c>
      <c r="I990">
        <f t="shared" si="69"/>
        <v>0</v>
      </c>
    </row>
    <row r="991" spans="1:9">
      <c r="A991" s="161"/>
      <c r="B991" s="163"/>
      <c r="C991" s="163"/>
      <c r="D991" s="163"/>
      <c r="E991" s="163"/>
      <c r="F991" s="163"/>
      <c r="G991" s="163"/>
    </row>
    <row r="992" spans="1:9" ht="21">
      <c r="A992" s="167" t="s">
        <v>173</v>
      </c>
      <c r="B992" s="168" t="s">
        <v>174</v>
      </c>
      <c r="C992" s="169" t="s">
        <v>57</v>
      </c>
      <c r="D992" s="169" t="s">
        <v>30</v>
      </c>
      <c r="E992" s="170" t="s">
        <v>924</v>
      </c>
      <c r="F992" s="170">
        <f>SUM(H993:H1021)</f>
        <v>166.20190862906</v>
      </c>
      <c r="G992" s="170">
        <f>SUM(I993:I1021)</f>
        <v>48.155799039999998</v>
      </c>
    </row>
    <row r="993" spans="1:9">
      <c r="A993" s="171">
        <v>10</v>
      </c>
      <c r="B993" s="172" t="s">
        <v>816</v>
      </c>
      <c r="C993" s="173" t="s">
        <v>814</v>
      </c>
      <c r="D993" s="173" t="s">
        <v>30</v>
      </c>
      <c r="E993" s="171">
        <v>3.2581899999999997E-2</v>
      </c>
      <c r="F993" s="171" t="str">
        <f>IF(C993="MAT.",VLOOKUP(A993,INSUMOS_AUX!A:F,6,0),0)</f>
        <v>6,13</v>
      </c>
      <c r="G993" s="171">
        <f>IF(C993="M.O.",VLOOKUP(A993,INSUMOS_AUX!A:F,6,0),0)</f>
        <v>0</v>
      </c>
      <c r="H993">
        <f t="shared" ref="H993:H1021" si="70">E993*F993</f>
        <v>0.19972704699999999</v>
      </c>
      <c r="I993">
        <f t="shared" ref="I993:I1021" si="71">E993*G993</f>
        <v>0</v>
      </c>
    </row>
    <row r="994" spans="1:9" ht="21">
      <c r="A994" s="171">
        <v>11359</v>
      </c>
      <c r="B994" s="172" t="s">
        <v>818</v>
      </c>
      <c r="C994" s="173" t="s">
        <v>814</v>
      </c>
      <c r="D994" s="173" t="s">
        <v>30</v>
      </c>
      <c r="E994" s="171">
        <v>2.7513199999999998E-4</v>
      </c>
      <c r="F994" s="171" t="str">
        <f>IF(C994="MAT.",VLOOKUP(A994,INSUMOS_AUX!A:F,6,0),0)</f>
        <v>604,45</v>
      </c>
      <c r="G994" s="171">
        <f>IF(C994="M.O.",VLOOKUP(A994,INSUMOS_AUX!A:F,6,0),0)</f>
        <v>0</v>
      </c>
      <c r="H994">
        <f t="shared" si="70"/>
        <v>0.16630353740000001</v>
      </c>
      <c r="I994">
        <f t="shared" si="71"/>
        <v>0</v>
      </c>
    </row>
    <row r="995" spans="1:9">
      <c r="A995" s="171">
        <v>12815</v>
      </c>
      <c r="B995" s="172" t="s">
        <v>821</v>
      </c>
      <c r="C995" s="173" t="s">
        <v>814</v>
      </c>
      <c r="D995" s="173" t="s">
        <v>30</v>
      </c>
      <c r="E995" s="171">
        <v>3.6856821999999997E-2</v>
      </c>
      <c r="F995" s="171" t="str">
        <f>IF(C995="MAT.",VLOOKUP(A995,INSUMOS_AUX!A:F,6,0),0)</f>
        <v>5,65</v>
      </c>
      <c r="G995" s="171">
        <f>IF(C995="M.O.",VLOOKUP(A995,INSUMOS_AUX!A:F,6,0),0)</f>
        <v>0</v>
      </c>
      <c r="H995">
        <f t="shared" si="70"/>
        <v>0.20824104430000001</v>
      </c>
      <c r="I995">
        <f t="shared" si="71"/>
        <v>0</v>
      </c>
    </row>
    <row r="996" spans="1:9">
      <c r="A996" s="171">
        <v>12892</v>
      </c>
      <c r="B996" s="172" t="s">
        <v>822</v>
      </c>
      <c r="C996" s="173" t="s">
        <v>814</v>
      </c>
      <c r="D996" s="173" t="s">
        <v>823</v>
      </c>
      <c r="E996" s="171">
        <v>5.5817414000000003E-2</v>
      </c>
      <c r="F996" s="171" t="str">
        <f>IF(C996="MAT.",VLOOKUP(A996,INSUMOS_AUX!A:F,6,0),0)</f>
        <v>9,00</v>
      </c>
      <c r="G996" s="171">
        <f>IF(C996="M.O.",VLOOKUP(A996,INSUMOS_AUX!A:F,6,0),0)</f>
        <v>0</v>
      </c>
      <c r="H996">
        <f t="shared" si="70"/>
        <v>0.50235672600000003</v>
      </c>
      <c r="I996">
        <f t="shared" si="71"/>
        <v>0</v>
      </c>
    </row>
    <row r="997" spans="1:9">
      <c r="A997" s="171">
        <v>12893</v>
      </c>
      <c r="B997" s="172" t="s">
        <v>824</v>
      </c>
      <c r="C997" s="173" t="s">
        <v>814</v>
      </c>
      <c r="D997" s="173" t="s">
        <v>823</v>
      </c>
      <c r="E997" s="171">
        <v>6.506464E-3</v>
      </c>
      <c r="F997" s="171" t="str">
        <f>IF(C997="MAT.",VLOOKUP(A997,INSUMOS_AUX!A:F,6,0),0)</f>
        <v>48,00</v>
      </c>
      <c r="G997" s="171">
        <f>IF(C997="M.O.",VLOOKUP(A997,INSUMOS_AUX!A:F,6,0),0)</f>
        <v>0</v>
      </c>
      <c r="H997">
        <f t="shared" si="70"/>
        <v>0.312310272</v>
      </c>
      <c r="I997">
        <f t="shared" si="71"/>
        <v>0</v>
      </c>
    </row>
    <row r="998" spans="1:9">
      <c r="A998" s="171">
        <v>246</v>
      </c>
      <c r="B998" s="172" t="s">
        <v>876</v>
      </c>
      <c r="C998" s="173" t="s">
        <v>820</v>
      </c>
      <c r="D998" s="173" t="s">
        <v>336</v>
      </c>
      <c r="E998" s="171">
        <v>2.061464</v>
      </c>
      <c r="F998" s="171">
        <f>IF(C998="MAT.",VLOOKUP(A998,INSUMOS_AUX!A:F,6,0),0)</f>
        <v>0</v>
      </c>
      <c r="G998" s="171" t="str">
        <f>IF(C998="M.O.",VLOOKUP(A998,INSUMOS_AUX!A:F,6,0),0)</f>
        <v>10,01</v>
      </c>
      <c r="H998">
        <f t="shared" si="70"/>
        <v>0</v>
      </c>
      <c r="I998">
        <f t="shared" si="71"/>
        <v>20.635254639999999</v>
      </c>
    </row>
    <row r="999" spans="1:9">
      <c r="A999" s="171">
        <v>25966</v>
      </c>
      <c r="B999" s="172" t="s">
        <v>827</v>
      </c>
      <c r="C999" s="173" t="s">
        <v>814</v>
      </c>
      <c r="D999" s="173" t="s">
        <v>828</v>
      </c>
      <c r="E999" s="171">
        <v>6.1427360000000002E-3</v>
      </c>
      <c r="F999" s="171" t="str">
        <f>IF(C999="MAT.",VLOOKUP(A999,INSUMOS_AUX!A:F,6,0),0)</f>
        <v>13,63</v>
      </c>
      <c r="G999" s="171">
        <f>IF(C999="M.O.",VLOOKUP(A999,INSUMOS_AUX!A:F,6,0),0)</f>
        <v>0</v>
      </c>
      <c r="H999">
        <f t="shared" si="70"/>
        <v>8.3725491680000014E-2</v>
      </c>
      <c r="I999">
        <f t="shared" si="71"/>
        <v>0</v>
      </c>
    </row>
    <row r="1000" spans="1:9">
      <c r="A1000" s="171">
        <v>2696</v>
      </c>
      <c r="B1000" s="172" t="s">
        <v>877</v>
      </c>
      <c r="C1000" s="173" t="s">
        <v>820</v>
      </c>
      <c r="D1000" s="173" t="s">
        <v>336</v>
      </c>
      <c r="E1000" s="171">
        <v>2.061464</v>
      </c>
      <c r="F1000" s="171">
        <f>IF(C1000="MAT.",VLOOKUP(A1000,INSUMOS_AUX!A:F,6,0),0)</f>
        <v>0</v>
      </c>
      <c r="G1000" s="171" t="str">
        <f>IF(C1000="M.O.",VLOOKUP(A1000,INSUMOS_AUX!A:F,6,0),0)</f>
        <v>13,35</v>
      </c>
      <c r="H1000">
        <f t="shared" si="70"/>
        <v>0</v>
      </c>
      <c r="I1000">
        <f t="shared" si="71"/>
        <v>27.520544399999999</v>
      </c>
    </row>
    <row r="1001" spans="1:9">
      <c r="A1001" s="171">
        <v>2711</v>
      </c>
      <c r="B1001" s="172" t="s">
        <v>831</v>
      </c>
      <c r="C1001" s="173" t="s">
        <v>814</v>
      </c>
      <c r="D1001" s="173" t="s">
        <v>30</v>
      </c>
      <c r="E1001" s="171">
        <v>2.7009339999999999E-3</v>
      </c>
      <c r="F1001" s="171" t="str">
        <f>IF(C1001="MAT.",VLOOKUP(A1001,INSUMOS_AUX!A:F,6,0),0)</f>
        <v>100,24</v>
      </c>
      <c r="G1001" s="171">
        <f>IF(C1001="M.O.",VLOOKUP(A1001,INSUMOS_AUX!A:F,6,0),0)</f>
        <v>0</v>
      </c>
      <c r="H1001">
        <f t="shared" si="70"/>
        <v>0.27074162415999997</v>
      </c>
      <c r="I1001">
        <f t="shared" si="71"/>
        <v>0</v>
      </c>
    </row>
    <row r="1002" spans="1:9">
      <c r="A1002" s="171">
        <v>3146</v>
      </c>
      <c r="B1002" s="172" t="s">
        <v>887</v>
      </c>
      <c r="C1002" s="173" t="s">
        <v>814</v>
      </c>
      <c r="D1002" s="173" t="s">
        <v>30</v>
      </c>
      <c r="E1002" s="171">
        <v>0.105</v>
      </c>
      <c r="F1002" s="171" t="str">
        <f>IF(C1002="MAT.",VLOOKUP(A1002,INSUMOS_AUX!A:F,6,0),0)</f>
        <v>2,82</v>
      </c>
      <c r="G1002" s="171">
        <f>IF(C1002="M.O.",VLOOKUP(A1002,INSUMOS_AUX!A:F,6,0),0)</f>
        <v>0</v>
      </c>
      <c r="H1002">
        <f t="shared" si="70"/>
        <v>0.29609999999999997</v>
      </c>
      <c r="I1002">
        <f t="shared" si="71"/>
        <v>0</v>
      </c>
    </row>
    <row r="1003" spans="1:9">
      <c r="A1003" s="171">
        <v>36144</v>
      </c>
      <c r="B1003" s="172" t="s">
        <v>832</v>
      </c>
      <c r="C1003" s="173" t="s">
        <v>814</v>
      </c>
      <c r="D1003" s="173" t="s">
        <v>30</v>
      </c>
      <c r="E1003" s="171">
        <v>0.45308398</v>
      </c>
      <c r="F1003" s="171" t="str">
        <f>IF(C1003="MAT.",VLOOKUP(A1003,INSUMOS_AUX!A:F,6,0),0)</f>
        <v>1,12</v>
      </c>
      <c r="G1003" s="171">
        <f>IF(C1003="M.O.",VLOOKUP(A1003,INSUMOS_AUX!A:F,6,0),0)</f>
        <v>0</v>
      </c>
      <c r="H1003">
        <f t="shared" si="70"/>
        <v>0.50745405760000006</v>
      </c>
      <c r="I1003">
        <f t="shared" si="71"/>
        <v>0</v>
      </c>
    </row>
    <row r="1004" spans="1:9">
      <c r="A1004" s="171">
        <v>36146</v>
      </c>
      <c r="B1004" s="172" t="s">
        <v>833</v>
      </c>
      <c r="C1004" s="173" t="s">
        <v>814</v>
      </c>
      <c r="D1004" s="173" t="s">
        <v>30</v>
      </c>
      <c r="E1004" s="171">
        <v>5.0405800000000002E-3</v>
      </c>
      <c r="F1004" s="171" t="str">
        <f>IF(C1004="MAT.",VLOOKUP(A1004,INSUMOS_AUX!A:F,6,0),0)</f>
        <v>170,00</v>
      </c>
      <c r="G1004" s="171">
        <f>IF(C1004="M.O.",VLOOKUP(A1004,INSUMOS_AUX!A:F,6,0),0)</f>
        <v>0</v>
      </c>
      <c r="H1004">
        <f t="shared" si="70"/>
        <v>0.85689860000000007</v>
      </c>
      <c r="I1004">
        <f t="shared" si="71"/>
        <v>0</v>
      </c>
    </row>
    <row r="1005" spans="1:9" ht="21">
      <c r="A1005" s="171">
        <v>36149</v>
      </c>
      <c r="B1005" s="172" t="s">
        <v>834</v>
      </c>
      <c r="C1005" s="173" t="s">
        <v>814</v>
      </c>
      <c r="D1005" s="173" t="s">
        <v>30</v>
      </c>
      <c r="E1005" s="171">
        <v>2.9260800000000002E-3</v>
      </c>
      <c r="F1005" s="171" t="str">
        <f>IF(C1005="MAT.",VLOOKUP(A1005,INSUMOS_AUX!A:F,6,0),0)</f>
        <v>117,50</v>
      </c>
      <c r="G1005" s="171">
        <f>IF(C1005="M.O.",VLOOKUP(A1005,INSUMOS_AUX!A:F,6,0),0)</f>
        <v>0</v>
      </c>
      <c r="H1005">
        <f t="shared" si="70"/>
        <v>0.34381440000000002</v>
      </c>
      <c r="I1005">
        <f t="shared" si="71"/>
        <v>0</v>
      </c>
    </row>
    <row r="1006" spans="1:9">
      <c r="A1006" s="171">
        <v>36150</v>
      </c>
      <c r="B1006" s="172" t="s">
        <v>835</v>
      </c>
      <c r="C1006" s="173" t="s">
        <v>814</v>
      </c>
      <c r="D1006" s="173" t="s">
        <v>30</v>
      </c>
      <c r="E1006" s="171">
        <v>1.0754563999999999E-2</v>
      </c>
      <c r="F1006" s="171" t="str">
        <f>IF(C1006="MAT.",VLOOKUP(A1006,INSUMOS_AUX!A:F,6,0),0)</f>
        <v>29,70</v>
      </c>
      <c r="G1006" s="171">
        <f>IF(C1006="M.O.",VLOOKUP(A1006,INSUMOS_AUX!A:F,6,0),0)</f>
        <v>0</v>
      </c>
      <c r="H1006">
        <f t="shared" si="70"/>
        <v>0.31941055079999997</v>
      </c>
      <c r="I1006">
        <f t="shared" si="71"/>
        <v>0</v>
      </c>
    </row>
    <row r="1007" spans="1:9" ht="21">
      <c r="A1007" s="171">
        <v>36153</v>
      </c>
      <c r="B1007" s="172" t="s">
        <v>836</v>
      </c>
      <c r="C1007" s="173" t="s">
        <v>814</v>
      </c>
      <c r="D1007" s="173" t="s">
        <v>30</v>
      </c>
      <c r="E1007" s="171">
        <v>4.3687999999999999E-3</v>
      </c>
      <c r="F1007" s="171" t="str">
        <f>IF(C1007="MAT.",VLOOKUP(A1007,INSUMOS_AUX!A:F,6,0),0)</f>
        <v>133,75</v>
      </c>
      <c r="G1007" s="171">
        <f>IF(C1007="M.O.",VLOOKUP(A1007,INSUMOS_AUX!A:F,6,0),0)</f>
        <v>0</v>
      </c>
      <c r="H1007">
        <f t="shared" si="70"/>
        <v>0.58432700000000004</v>
      </c>
      <c r="I1007">
        <f t="shared" si="71"/>
        <v>0</v>
      </c>
    </row>
    <row r="1008" spans="1:9">
      <c r="A1008" s="171">
        <v>37370</v>
      </c>
      <c r="B1008" s="172" t="s">
        <v>838</v>
      </c>
      <c r="C1008" s="173" t="s">
        <v>814</v>
      </c>
      <c r="D1008" s="173" t="s">
        <v>336</v>
      </c>
      <c r="E1008" s="171">
        <v>4.0640000000000001</v>
      </c>
      <c r="F1008" s="171" t="str">
        <f>IF(C1008="MAT.",VLOOKUP(A1008,INSUMOS_AUX!A:F,6,0),0)</f>
        <v>1,70</v>
      </c>
      <c r="G1008" s="171">
        <f>IF(C1008="M.O.",VLOOKUP(A1008,INSUMOS_AUX!A:F,6,0),0)</f>
        <v>0</v>
      </c>
      <c r="H1008">
        <f t="shared" si="70"/>
        <v>6.9088000000000003</v>
      </c>
      <c r="I1008">
        <f t="shared" si="71"/>
        <v>0</v>
      </c>
    </row>
    <row r="1009" spans="1:9">
      <c r="A1009" s="171">
        <v>37371</v>
      </c>
      <c r="B1009" s="172" t="s">
        <v>839</v>
      </c>
      <c r="C1009" s="173" t="s">
        <v>814</v>
      </c>
      <c r="D1009" s="173" t="s">
        <v>336</v>
      </c>
      <c r="E1009" s="171">
        <v>4.0640000000000001</v>
      </c>
      <c r="F1009" s="171" t="str">
        <f>IF(C1009="MAT.",VLOOKUP(A1009,INSUMOS_AUX!A:F,6,0),0)</f>
        <v>0,64</v>
      </c>
      <c r="G1009" s="171">
        <f>IF(C1009="M.O.",VLOOKUP(A1009,INSUMOS_AUX!A:F,6,0),0)</f>
        <v>0</v>
      </c>
      <c r="H1009">
        <f t="shared" si="70"/>
        <v>2.6009600000000002</v>
      </c>
      <c r="I1009">
        <f t="shared" si="71"/>
        <v>0</v>
      </c>
    </row>
    <row r="1010" spans="1:9">
      <c r="A1010" s="171">
        <v>37372</v>
      </c>
      <c r="B1010" s="172" t="s">
        <v>840</v>
      </c>
      <c r="C1010" s="173" t="s">
        <v>814</v>
      </c>
      <c r="D1010" s="173" t="s">
        <v>336</v>
      </c>
      <c r="E1010" s="171">
        <v>4.0640000000000001</v>
      </c>
      <c r="F1010" s="171" t="str">
        <f>IF(C1010="MAT.",VLOOKUP(A1010,INSUMOS_AUX!A:F,6,0),0)</f>
        <v>0,37</v>
      </c>
      <c r="G1010" s="171">
        <f>IF(C1010="M.O.",VLOOKUP(A1010,INSUMOS_AUX!A:F,6,0),0)</f>
        <v>0</v>
      </c>
      <c r="H1010">
        <f t="shared" si="70"/>
        <v>1.5036799999999999</v>
      </c>
      <c r="I1010">
        <f t="shared" si="71"/>
        <v>0</v>
      </c>
    </row>
    <row r="1011" spans="1:9">
      <c r="A1011" s="171">
        <v>37373</v>
      </c>
      <c r="B1011" s="172" t="s">
        <v>841</v>
      </c>
      <c r="C1011" s="173" t="s">
        <v>814</v>
      </c>
      <c r="D1011" s="173" t="s">
        <v>336</v>
      </c>
      <c r="E1011" s="171">
        <v>4.0640000000000001</v>
      </c>
      <c r="F1011" s="171" t="str">
        <f>IF(C1011="MAT.",VLOOKUP(A1011,INSUMOS_AUX!A:F,6,0),0)</f>
        <v>0,02</v>
      </c>
      <c r="G1011" s="171">
        <f>IF(C1011="M.O.",VLOOKUP(A1011,INSUMOS_AUX!A:F,6,0),0)</f>
        <v>0</v>
      </c>
      <c r="H1011">
        <f t="shared" si="70"/>
        <v>8.1280000000000005E-2</v>
      </c>
      <c r="I1011">
        <f t="shared" si="71"/>
        <v>0</v>
      </c>
    </row>
    <row r="1012" spans="1:9">
      <c r="A1012" s="171">
        <v>38382</v>
      </c>
      <c r="B1012" s="172" t="s">
        <v>843</v>
      </c>
      <c r="C1012" s="173" t="s">
        <v>814</v>
      </c>
      <c r="D1012" s="173" t="s">
        <v>30</v>
      </c>
      <c r="E1012" s="171">
        <v>1.1094720000000001E-2</v>
      </c>
      <c r="F1012" s="171" t="str">
        <f>IF(C1012="MAT.",VLOOKUP(A1012,INSUMOS_AUX!A:F,6,0),0)</f>
        <v>7,37</v>
      </c>
      <c r="G1012" s="171">
        <f>IF(C1012="M.O.",VLOOKUP(A1012,INSUMOS_AUX!A:F,6,0),0)</f>
        <v>0</v>
      </c>
      <c r="H1012">
        <f t="shared" si="70"/>
        <v>8.1768086400000009E-2</v>
      </c>
      <c r="I1012">
        <f t="shared" si="71"/>
        <v>0</v>
      </c>
    </row>
    <row r="1013" spans="1:9">
      <c r="A1013" s="171">
        <v>38390</v>
      </c>
      <c r="B1013" s="172" t="s">
        <v>844</v>
      </c>
      <c r="C1013" s="173" t="s">
        <v>814</v>
      </c>
      <c r="D1013" s="173" t="s">
        <v>30</v>
      </c>
      <c r="E1013" s="171">
        <v>6.1427360000000002E-3</v>
      </c>
      <c r="F1013" s="171" t="str">
        <f>IF(C1013="MAT.",VLOOKUP(A1013,INSUMOS_AUX!A:F,6,0),0)</f>
        <v>22,22</v>
      </c>
      <c r="G1013" s="171">
        <f>IF(C1013="M.O.",VLOOKUP(A1013,INSUMOS_AUX!A:F,6,0),0)</f>
        <v>0</v>
      </c>
      <c r="H1013">
        <f t="shared" si="70"/>
        <v>0.13649159391999999</v>
      </c>
      <c r="I1013">
        <f t="shared" si="71"/>
        <v>0</v>
      </c>
    </row>
    <row r="1014" spans="1:9">
      <c r="A1014" s="171">
        <v>38393</v>
      </c>
      <c r="B1014" s="172" t="s">
        <v>845</v>
      </c>
      <c r="C1014" s="173" t="s">
        <v>814</v>
      </c>
      <c r="D1014" s="173" t="s">
        <v>30</v>
      </c>
      <c r="E1014" s="171">
        <v>6.1427360000000002E-3</v>
      </c>
      <c r="F1014" s="171" t="str">
        <f>IF(C1014="MAT.",VLOOKUP(A1014,INSUMOS_AUX!A:F,6,0),0)</f>
        <v>10,02</v>
      </c>
      <c r="G1014" s="171">
        <f>IF(C1014="M.O.",VLOOKUP(A1014,INSUMOS_AUX!A:F,6,0),0)</f>
        <v>0</v>
      </c>
      <c r="H1014">
        <f t="shared" si="70"/>
        <v>6.1550214719999996E-2</v>
      </c>
      <c r="I1014">
        <f t="shared" si="71"/>
        <v>0</v>
      </c>
    </row>
    <row r="1015" spans="1:9">
      <c r="A1015" s="171">
        <v>38396</v>
      </c>
      <c r="B1015" s="172" t="s">
        <v>846</v>
      </c>
      <c r="C1015" s="173" t="s">
        <v>814</v>
      </c>
      <c r="D1015" s="173" t="s">
        <v>30</v>
      </c>
      <c r="E1015" s="171">
        <v>2.20268E-4</v>
      </c>
      <c r="F1015" s="171" t="str">
        <f>IF(C1015="MAT.",VLOOKUP(A1015,INSUMOS_AUX!A:F,6,0),0)</f>
        <v>308,81</v>
      </c>
      <c r="G1015" s="171">
        <f>IF(C1015="M.O.",VLOOKUP(A1015,INSUMOS_AUX!A:F,6,0),0)</f>
        <v>0</v>
      </c>
      <c r="H1015">
        <f t="shared" si="70"/>
        <v>6.8020961079999998E-2</v>
      </c>
      <c r="I1015">
        <f t="shared" si="71"/>
        <v>0</v>
      </c>
    </row>
    <row r="1016" spans="1:9">
      <c r="A1016" s="171">
        <v>38399</v>
      </c>
      <c r="B1016" s="172" t="s">
        <v>847</v>
      </c>
      <c r="C1016" s="173" t="s">
        <v>814</v>
      </c>
      <c r="D1016" s="173" t="s">
        <v>30</v>
      </c>
      <c r="E1016" s="171">
        <v>1.100532E-3</v>
      </c>
      <c r="F1016" s="171" t="str">
        <f>IF(C1016="MAT.",VLOOKUP(A1016,INSUMOS_AUX!A:F,6,0),0)</f>
        <v>123,87</v>
      </c>
      <c r="G1016" s="171">
        <f>IF(C1016="M.O.",VLOOKUP(A1016,INSUMOS_AUX!A:F,6,0),0)</f>
        <v>0</v>
      </c>
      <c r="H1016">
        <f t="shared" si="70"/>
        <v>0.13632289884000001</v>
      </c>
      <c r="I1016">
        <f t="shared" si="71"/>
        <v>0</v>
      </c>
    </row>
    <row r="1017" spans="1:9" ht="21">
      <c r="A1017" s="171">
        <v>38413</v>
      </c>
      <c r="B1017" s="172" t="s">
        <v>848</v>
      </c>
      <c r="C1017" s="173" t="s">
        <v>814</v>
      </c>
      <c r="D1017" s="173" t="s">
        <v>30</v>
      </c>
      <c r="E1017" s="171">
        <v>1.7922200000000001E-4</v>
      </c>
      <c r="F1017" s="171" t="str">
        <f>IF(C1017="MAT.",VLOOKUP(A1017,INSUMOS_AUX!A:F,6,0),0)</f>
        <v>623,18</v>
      </c>
      <c r="G1017" s="171">
        <f>IF(C1017="M.O.",VLOOKUP(A1017,INSUMOS_AUX!A:F,6,0),0)</f>
        <v>0</v>
      </c>
      <c r="H1017">
        <f t="shared" si="70"/>
        <v>0.11168756596</v>
      </c>
      <c r="I1017">
        <f t="shared" si="71"/>
        <v>0</v>
      </c>
    </row>
    <row r="1018" spans="1:9">
      <c r="A1018" s="171">
        <v>38476</v>
      </c>
      <c r="B1018" s="172" t="s">
        <v>849</v>
      </c>
      <c r="C1018" s="173" t="s">
        <v>814</v>
      </c>
      <c r="D1018" s="173" t="s">
        <v>30</v>
      </c>
      <c r="E1018" s="171">
        <v>8.3596400000000002E-4</v>
      </c>
      <c r="F1018" s="171" t="str">
        <f>IF(C1018="MAT.",VLOOKUP(A1018,INSUMOS_AUX!A:F,6,0),0)</f>
        <v>186,63</v>
      </c>
      <c r="G1018" s="171">
        <f>IF(C1018="M.O.",VLOOKUP(A1018,INSUMOS_AUX!A:F,6,0),0)</f>
        <v>0</v>
      </c>
      <c r="H1018">
        <f t="shared" si="70"/>
        <v>0.15601596132000001</v>
      </c>
      <c r="I1018">
        <f t="shared" si="71"/>
        <v>0</v>
      </c>
    </row>
    <row r="1019" spans="1:9">
      <c r="A1019" s="171">
        <v>38477</v>
      </c>
      <c r="B1019" s="172" t="s">
        <v>850</v>
      </c>
      <c r="C1019" s="173" t="s">
        <v>814</v>
      </c>
      <c r="D1019" s="173" t="s">
        <v>30</v>
      </c>
      <c r="E1019" s="171">
        <v>1.7922200000000001E-4</v>
      </c>
      <c r="F1019" s="171" t="str">
        <f>IF(C1019="MAT.",VLOOKUP(A1019,INSUMOS_AUX!A:F,6,0),0)</f>
        <v>528,54</v>
      </c>
      <c r="G1019" s="171">
        <f>IF(C1019="M.O.",VLOOKUP(A1019,INSUMOS_AUX!A:F,6,0),0)</f>
        <v>0</v>
      </c>
      <c r="H1019">
        <f t="shared" si="70"/>
        <v>9.4725995879999997E-2</v>
      </c>
      <c r="I1019">
        <f t="shared" si="71"/>
        <v>0</v>
      </c>
    </row>
    <row r="1020" spans="1:9">
      <c r="A1020" s="171">
        <v>7307</v>
      </c>
      <c r="B1020" s="172" t="s">
        <v>892</v>
      </c>
      <c r="C1020" s="173" t="s">
        <v>814</v>
      </c>
      <c r="D1020" s="173" t="s">
        <v>828</v>
      </c>
      <c r="E1020" s="171">
        <v>2.5499999999999998E-2</v>
      </c>
      <c r="F1020" s="171" t="str">
        <f>IF(C1020="MAT.",VLOOKUP(A1020,INSUMOS_AUX!A:F,6,0),0)</f>
        <v>23,89</v>
      </c>
      <c r="G1020" s="171">
        <f>IF(C1020="M.O.",VLOOKUP(A1020,INSUMOS_AUX!A:F,6,0),0)</f>
        <v>0</v>
      </c>
      <c r="H1020">
        <f t="shared" si="70"/>
        <v>0.60919499999999993</v>
      </c>
      <c r="I1020">
        <f t="shared" si="71"/>
        <v>0</v>
      </c>
    </row>
    <row r="1021" spans="1:9">
      <c r="A1021" s="171" t="s">
        <v>925</v>
      </c>
      <c r="B1021" s="172" t="s">
        <v>926</v>
      </c>
      <c r="C1021" s="173" t="s">
        <v>814</v>
      </c>
      <c r="D1021" s="173" t="s">
        <v>30</v>
      </c>
      <c r="E1021" s="171">
        <v>1</v>
      </c>
      <c r="F1021" s="171">
        <f>IF(C1021="MAT.",VLOOKUP(A1021,INSUMOS_AUX!A:F,6,0),0)</f>
        <v>149</v>
      </c>
      <c r="G1021" s="171">
        <f>IF(C1021="M.O.",VLOOKUP(A1021,INSUMOS_AUX!A:F,6,0),0)</f>
        <v>0</v>
      </c>
      <c r="H1021">
        <f t="shared" si="70"/>
        <v>149</v>
      </c>
      <c r="I1021">
        <f t="shared" si="71"/>
        <v>0</v>
      </c>
    </row>
    <row r="1022" spans="1:9">
      <c r="A1022" s="161"/>
      <c r="B1022" s="163"/>
      <c r="C1022" s="163"/>
      <c r="D1022" s="163"/>
      <c r="E1022" s="163"/>
      <c r="F1022" s="163"/>
      <c r="G1022" s="163"/>
    </row>
    <row r="1023" spans="1:9">
      <c r="A1023" s="167" t="s">
        <v>176</v>
      </c>
      <c r="B1023" s="168" t="s">
        <v>177</v>
      </c>
      <c r="C1023" s="169" t="s">
        <v>57</v>
      </c>
      <c r="D1023" s="169" t="s">
        <v>30</v>
      </c>
      <c r="E1023" s="170" t="s">
        <v>913</v>
      </c>
      <c r="F1023" s="170">
        <f>SUM(H1024:H1050)</f>
        <v>110.63003014766001</v>
      </c>
      <c r="G1023" s="170">
        <f>SUM(I1024:I1050)</f>
        <v>16.63650144</v>
      </c>
    </row>
    <row r="1024" spans="1:9">
      <c r="A1024" s="171">
        <v>10</v>
      </c>
      <c r="B1024" s="172" t="s">
        <v>816</v>
      </c>
      <c r="C1024" s="173" t="s">
        <v>814</v>
      </c>
      <c r="D1024" s="173" t="s">
        <v>30</v>
      </c>
      <c r="E1024" s="171">
        <v>1.1256148000000001E-2</v>
      </c>
      <c r="F1024" s="171" t="str">
        <f>IF(C1024="MAT.",VLOOKUP(A1024,INSUMOS_AUX!A:F,6,0),0)</f>
        <v>6,13</v>
      </c>
      <c r="G1024" s="171">
        <f>IF(C1024="M.O.",VLOOKUP(A1024,INSUMOS_AUX!A:F,6,0),0)</f>
        <v>0</v>
      </c>
      <c r="H1024">
        <f t="shared" ref="H1024:H1050" si="72">E1024*F1024</f>
        <v>6.9000187239999997E-2</v>
      </c>
      <c r="I1024">
        <f t="shared" ref="I1024:I1050" si="73">E1024*G1024</f>
        <v>0</v>
      </c>
    </row>
    <row r="1025" spans="1:9" ht="21">
      <c r="A1025" s="171">
        <v>11359</v>
      </c>
      <c r="B1025" s="172" t="s">
        <v>818</v>
      </c>
      <c r="C1025" s="173" t="s">
        <v>814</v>
      </c>
      <c r="D1025" s="173" t="s">
        <v>30</v>
      </c>
      <c r="E1025" s="171">
        <v>9.5050000000000006E-5</v>
      </c>
      <c r="F1025" s="171" t="str">
        <f>IF(C1025="MAT.",VLOOKUP(A1025,INSUMOS_AUX!A:F,6,0),0)</f>
        <v>604,45</v>
      </c>
      <c r="G1025" s="171">
        <f>IF(C1025="M.O.",VLOOKUP(A1025,INSUMOS_AUX!A:F,6,0),0)</f>
        <v>0</v>
      </c>
      <c r="H1025">
        <f t="shared" si="72"/>
        <v>5.7452972500000012E-2</v>
      </c>
      <c r="I1025">
        <f t="shared" si="73"/>
        <v>0</v>
      </c>
    </row>
    <row r="1026" spans="1:9">
      <c r="A1026" s="171">
        <v>12815</v>
      </c>
      <c r="B1026" s="172" t="s">
        <v>821</v>
      </c>
      <c r="C1026" s="173" t="s">
        <v>814</v>
      </c>
      <c r="D1026" s="173" t="s">
        <v>30</v>
      </c>
      <c r="E1026" s="171">
        <v>1.2733016E-2</v>
      </c>
      <c r="F1026" s="171" t="str">
        <f>IF(C1026="MAT.",VLOOKUP(A1026,INSUMOS_AUX!A:F,6,0),0)</f>
        <v>5,65</v>
      </c>
      <c r="G1026" s="171">
        <f>IF(C1026="M.O.",VLOOKUP(A1026,INSUMOS_AUX!A:F,6,0),0)</f>
        <v>0</v>
      </c>
      <c r="H1026">
        <f t="shared" si="72"/>
        <v>7.1941540400000004E-2</v>
      </c>
      <c r="I1026">
        <f t="shared" si="73"/>
        <v>0</v>
      </c>
    </row>
    <row r="1027" spans="1:9">
      <c r="A1027" s="171">
        <v>12892</v>
      </c>
      <c r="B1027" s="172" t="s">
        <v>822</v>
      </c>
      <c r="C1027" s="173" t="s">
        <v>814</v>
      </c>
      <c r="D1027" s="173" t="s">
        <v>823</v>
      </c>
      <c r="E1027" s="171">
        <v>1.9283378E-2</v>
      </c>
      <c r="F1027" s="171" t="str">
        <f>IF(C1027="MAT.",VLOOKUP(A1027,INSUMOS_AUX!A:F,6,0),0)</f>
        <v>9,00</v>
      </c>
      <c r="G1027" s="171">
        <f>IF(C1027="M.O.",VLOOKUP(A1027,INSUMOS_AUX!A:F,6,0),0)</f>
        <v>0</v>
      </c>
      <c r="H1027">
        <f t="shared" si="72"/>
        <v>0.17355040199999999</v>
      </c>
      <c r="I1027">
        <f t="shared" si="73"/>
        <v>0</v>
      </c>
    </row>
    <row r="1028" spans="1:9">
      <c r="A1028" s="171">
        <v>12893</v>
      </c>
      <c r="B1028" s="172" t="s">
        <v>824</v>
      </c>
      <c r="C1028" s="173" t="s">
        <v>814</v>
      </c>
      <c r="D1028" s="173" t="s">
        <v>823</v>
      </c>
      <c r="E1028" s="171">
        <v>2.2478039999999999E-3</v>
      </c>
      <c r="F1028" s="171" t="str">
        <f>IF(C1028="MAT.",VLOOKUP(A1028,INSUMOS_AUX!A:F,6,0),0)</f>
        <v>48,00</v>
      </c>
      <c r="G1028" s="171">
        <f>IF(C1028="M.O.",VLOOKUP(A1028,INSUMOS_AUX!A:F,6,0),0)</f>
        <v>0</v>
      </c>
      <c r="H1028">
        <f t="shared" si="72"/>
        <v>0.107894592</v>
      </c>
      <c r="I1028">
        <f t="shared" si="73"/>
        <v>0</v>
      </c>
    </row>
    <row r="1029" spans="1:9" ht="21">
      <c r="A1029" s="171">
        <v>20972</v>
      </c>
      <c r="B1029" s="172" t="s">
        <v>927</v>
      </c>
      <c r="C1029" s="173" t="s">
        <v>814</v>
      </c>
      <c r="D1029" s="173" t="s">
        <v>30</v>
      </c>
      <c r="E1029" s="171">
        <v>1</v>
      </c>
      <c r="F1029" s="171" t="str">
        <f>IF(C1029="MAT.",VLOOKUP(A1029,INSUMOS_AUX!A:F,6,0),0)</f>
        <v>105,00</v>
      </c>
      <c r="G1029" s="171">
        <f>IF(C1029="M.O.",VLOOKUP(A1029,INSUMOS_AUX!A:F,6,0),0)</f>
        <v>0</v>
      </c>
      <c r="H1029">
        <f t="shared" si="72"/>
        <v>105</v>
      </c>
      <c r="I1029">
        <f t="shared" si="73"/>
        <v>0</v>
      </c>
    </row>
    <row r="1030" spans="1:9">
      <c r="A1030" s="171">
        <v>246</v>
      </c>
      <c r="B1030" s="172" t="s">
        <v>876</v>
      </c>
      <c r="C1030" s="173" t="s">
        <v>820</v>
      </c>
      <c r="D1030" s="173" t="s">
        <v>336</v>
      </c>
      <c r="E1030" s="171">
        <v>0.71217900000000001</v>
      </c>
      <c r="F1030" s="171">
        <f>IF(C1030="MAT.",VLOOKUP(A1030,INSUMOS_AUX!A:F,6,0),0)</f>
        <v>0</v>
      </c>
      <c r="G1030" s="171" t="str">
        <f>IF(C1030="M.O.",VLOOKUP(A1030,INSUMOS_AUX!A:F,6,0),0)</f>
        <v>10,01</v>
      </c>
      <c r="H1030">
        <f t="shared" si="72"/>
        <v>0</v>
      </c>
      <c r="I1030">
        <f t="shared" si="73"/>
        <v>7.1289117900000001</v>
      </c>
    </row>
    <row r="1031" spans="1:9">
      <c r="A1031" s="171">
        <v>25966</v>
      </c>
      <c r="B1031" s="172" t="s">
        <v>827</v>
      </c>
      <c r="C1031" s="173" t="s">
        <v>814</v>
      </c>
      <c r="D1031" s="173" t="s">
        <v>828</v>
      </c>
      <c r="E1031" s="171">
        <v>2.1221460000000001E-3</v>
      </c>
      <c r="F1031" s="171" t="str">
        <f>IF(C1031="MAT.",VLOOKUP(A1031,INSUMOS_AUX!A:F,6,0),0)</f>
        <v>13,63</v>
      </c>
      <c r="G1031" s="171">
        <f>IF(C1031="M.O.",VLOOKUP(A1031,INSUMOS_AUX!A:F,6,0),0)</f>
        <v>0</v>
      </c>
      <c r="H1031">
        <f t="shared" si="72"/>
        <v>2.8924849980000004E-2</v>
      </c>
      <c r="I1031">
        <f t="shared" si="73"/>
        <v>0</v>
      </c>
    </row>
    <row r="1032" spans="1:9">
      <c r="A1032" s="171">
        <v>2696</v>
      </c>
      <c r="B1032" s="172" t="s">
        <v>877</v>
      </c>
      <c r="C1032" s="173" t="s">
        <v>820</v>
      </c>
      <c r="D1032" s="173" t="s">
        <v>336</v>
      </c>
      <c r="E1032" s="171">
        <v>0.71217900000000001</v>
      </c>
      <c r="F1032" s="171">
        <f>IF(C1032="MAT.",VLOOKUP(A1032,INSUMOS_AUX!A:F,6,0),0)</f>
        <v>0</v>
      </c>
      <c r="G1032" s="171" t="str">
        <f>IF(C1032="M.O.",VLOOKUP(A1032,INSUMOS_AUX!A:F,6,0),0)</f>
        <v>13,35</v>
      </c>
      <c r="H1032">
        <f t="shared" si="72"/>
        <v>0</v>
      </c>
      <c r="I1032">
        <f t="shared" si="73"/>
        <v>9.5075896499999999</v>
      </c>
    </row>
    <row r="1033" spans="1:9">
      <c r="A1033" s="171">
        <v>2711</v>
      </c>
      <c r="B1033" s="172" t="s">
        <v>831</v>
      </c>
      <c r="C1033" s="173" t="s">
        <v>814</v>
      </c>
      <c r="D1033" s="173" t="s">
        <v>30</v>
      </c>
      <c r="E1033" s="171">
        <v>9.3309800000000004E-4</v>
      </c>
      <c r="F1033" s="171" t="str">
        <f>IF(C1033="MAT.",VLOOKUP(A1033,INSUMOS_AUX!A:F,6,0),0)</f>
        <v>100,24</v>
      </c>
      <c r="G1033" s="171">
        <f>IF(C1033="M.O.",VLOOKUP(A1033,INSUMOS_AUX!A:F,6,0),0)</f>
        <v>0</v>
      </c>
      <c r="H1033">
        <f t="shared" si="72"/>
        <v>9.3533743520000004E-2</v>
      </c>
      <c r="I1033">
        <f t="shared" si="73"/>
        <v>0</v>
      </c>
    </row>
    <row r="1034" spans="1:9">
      <c r="A1034" s="171">
        <v>36144</v>
      </c>
      <c r="B1034" s="172" t="s">
        <v>832</v>
      </c>
      <c r="C1034" s="173" t="s">
        <v>814</v>
      </c>
      <c r="D1034" s="173" t="s">
        <v>30</v>
      </c>
      <c r="E1034" s="171">
        <v>0.15652802800000001</v>
      </c>
      <c r="F1034" s="171" t="str">
        <f>IF(C1034="MAT.",VLOOKUP(A1034,INSUMOS_AUX!A:F,6,0),0)</f>
        <v>1,12</v>
      </c>
      <c r="G1034" s="171">
        <f>IF(C1034="M.O.",VLOOKUP(A1034,INSUMOS_AUX!A:F,6,0),0)</f>
        <v>0</v>
      </c>
      <c r="H1034">
        <f t="shared" si="72"/>
        <v>0.17531139136000004</v>
      </c>
      <c r="I1034">
        <f t="shared" si="73"/>
        <v>0</v>
      </c>
    </row>
    <row r="1035" spans="1:9">
      <c r="A1035" s="171">
        <v>36146</v>
      </c>
      <c r="B1035" s="172" t="s">
        <v>833</v>
      </c>
      <c r="C1035" s="173" t="s">
        <v>814</v>
      </c>
      <c r="D1035" s="173" t="s">
        <v>30</v>
      </c>
      <c r="E1035" s="171">
        <v>1.7413820000000001E-3</v>
      </c>
      <c r="F1035" s="171" t="str">
        <f>IF(C1035="MAT.",VLOOKUP(A1035,INSUMOS_AUX!A:F,6,0),0)</f>
        <v>170,00</v>
      </c>
      <c r="G1035" s="171">
        <f>IF(C1035="M.O.",VLOOKUP(A1035,INSUMOS_AUX!A:F,6,0),0)</f>
        <v>0</v>
      </c>
      <c r="H1035">
        <f t="shared" si="72"/>
        <v>0.29603494000000002</v>
      </c>
      <c r="I1035">
        <f t="shared" si="73"/>
        <v>0</v>
      </c>
    </row>
    <row r="1036" spans="1:9" ht="21">
      <c r="A1036" s="171">
        <v>36149</v>
      </c>
      <c r="B1036" s="172" t="s">
        <v>834</v>
      </c>
      <c r="C1036" s="173" t="s">
        <v>814</v>
      </c>
      <c r="D1036" s="173" t="s">
        <v>30</v>
      </c>
      <c r="E1036" s="171">
        <v>1.01088E-3</v>
      </c>
      <c r="F1036" s="171" t="str">
        <f>IF(C1036="MAT.",VLOOKUP(A1036,INSUMOS_AUX!A:F,6,0),0)</f>
        <v>117,50</v>
      </c>
      <c r="G1036" s="171">
        <f>IF(C1036="M.O.",VLOOKUP(A1036,INSUMOS_AUX!A:F,6,0),0)</f>
        <v>0</v>
      </c>
      <c r="H1036">
        <f t="shared" si="72"/>
        <v>0.11877840000000001</v>
      </c>
      <c r="I1036">
        <f t="shared" si="73"/>
        <v>0</v>
      </c>
    </row>
    <row r="1037" spans="1:9">
      <c r="A1037" s="171">
        <v>36150</v>
      </c>
      <c r="B1037" s="172" t="s">
        <v>835</v>
      </c>
      <c r="C1037" s="173" t="s">
        <v>814</v>
      </c>
      <c r="D1037" s="173" t="s">
        <v>30</v>
      </c>
      <c r="E1037" s="171">
        <v>3.7154060000000001E-3</v>
      </c>
      <c r="F1037" s="171" t="str">
        <f>IF(C1037="MAT.",VLOOKUP(A1037,INSUMOS_AUX!A:F,6,0),0)</f>
        <v>29,70</v>
      </c>
      <c r="G1037" s="171">
        <f>IF(C1037="M.O.",VLOOKUP(A1037,INSUMOS_AUX!A:F,6,0),0)</f>
        <v>0</v>
      </c>
      <c r="H1037">
        <f t="shared" si="72"/>
        <v>0.1103475582</v>
      </c>
      <c r="I1037">
        <f t="shared" si="73"/>
        <v>0</v>
      </c>
    </row>
    <row r="1038" spans="1:9" ht="21">
      <c r="A1038" s="171">
        <v>36153</v>
      </c>
      <c r="B1038" s="172" t="s">
        <v>836</v>
      </c>
      <c r="C1038" s="173" t="s">
        <v>814</v>
      </c>
      <c r="D1038" s="173" t="s">
        <v>30</v>
      </c>
      <c r="E1038" s="171">
        <v>1.5093000000000001E-3</v>
      </c>
      <c r="F1038" s="171" t="str">
        <f>IF(C1038="MAT.",VLOOKUP(A1038,INSUMOS_AUX!A:F,6,0),0)</f>
        <v>133,75</v>
      </c>
      <c r="G1038" s="171">
        <f>IF(C1038="M.O.",VLOOKUP(A1038,INSUMOS_AUX!A:F,6,0),0)</f>
        <v>0</v>
      </c>
      <c r="H1038">
        <f t="shared" si="72"/>
        <v>0.201868875</v>
      </c>
      <c r="I1038">
        <f t="shared" si="73"/>
        <v>0</v>
      </c>
    </row>
    <row r="1039" spans="1:9">
      <c r="A1039" s="171">
        <v>37370</v>
      </c>
      <c r="B1039" s="172" t="s">
        <v>838</v>
      </c>
      <c r="C1039" s="173" t="s">
        <v>814</v>
      </c>
      <c r="D1039" s="173" t="s">
        <v>336</v>
      </c>
      <c r="E1039" s="171">
        <v>1.4039999999999999</v>
      </c>
      <c r="F1039" s="171" t="str">
        <f>IF(C1039="MAT.",VLOOKUP(A1039,INSUMOS_AUX!A:F,6,0),0)</f>
        <v>1,70</v>
      </c>
      <c r="G1039" s="171">
        <f>IF(C1039="M.O.",VLOOKUP(A1039,INSUMOS_AUX!A:F,6,0),0)</f>
        <v>0</v>
      </c>
      <c r="H1039">
        <f t="shared" si="72"/>
        <v>2.3867999999999996</v>
      </c>
      <c r="I1039">
        <f t="shared" si="73"/>
        <v>0</v>
      </c>
    </row>
    <row r="1040" spans="1:9">
      <c r="A1040" s="171">
        <v>37371</v>
      </c>
      <c r="B1040" s="172" t="s">
        <v>839</v>
      </c>
      <c r="C1040" s="173" t="s">
        <v>814</v>
      </c>
      <c r="D1040" s="173" t="s">
        <v>336</v>
      </c>
      <c r="E1040" s="171">
        <v>1.4039999999999999</v>
      </c>
      <c r="F1040" s="171" t="str">
        <f>IF(C1040="MAT.",VLOOKUP(A1040,INSUMOS_AUX!A:F,6,0),0)</f>
        <v>0,64</v>
      </c>
      <c r="G1040" s="171">
        <f>IF(C1040="M.O.",VLOOKUP(A1040,INSUMOS_AUX!A:F,6,0),0)</f>
        <v>0</v>
      </c>
      <c r="H1040">
        <f t="shared" si="72"/>
        <v>0.89855999999999991</v>
      </c>
      <c r="I1040">
        <f t="shared" si="73"/>
        <v>0</v>
      </c>
    </row>
    <row r="1041" spans="1:9">
      <c r="A1041" s="171">
        <v>37372</v>
      </c>
      <c r="B1041" s="172" t="s">
        <v>840</v>
      </c>
      <c r="C1041" s="173" t="s">
        <v>814</v>
      </c>
      <c r="D1041" s="173" t="s">
        <v>336</v>
      </c>
      <c r="E1041" s="171">
        <v>1.4039999999999999</v>
      </c>
      <c r="F1041" s="171" t="str">
        <f>IF(C1041="MAT.",VLOOKUP(A1041,INSUMOS_AUX!A:F,6,0),0)</f>
        <v>0,37</v>
      </c>
      <c r="G1041" s="171">
        <f>IF(C1041="M.O.",VLOOKUP(A1041,INSUMOS_AUX!A:F,6,0),0)</f>
        <v>0</v>
      </c>
      <c r="H1041">
        <f t="shared" si="72"/>
        <v>0.51947999999999994</v>
      </c>
      <c r="I1041">
        <f t="shared" si="73"/>
        <v>0</v>
      </c>
    </row>
    <row r="1042" spans="1:9">
      <c r="A1042" s="171">
        <v>37373</v>
      </c>
      <c r="B1042" s="172" t="s">
        <v>841</v>
      </c>
      <c r="C1042" s="173" t="s">
        <v>814</v>
      </c>
      <c r="D1042" s="173" t="s">
        <v>336</v>
      </c>
      <c r="E1042" s="171">
        <v>1.4039999999999999</v>
      </c>
      <c r="F1042" s="171" t="str">
        <f>IF(C1042="MAT.",VLOOKUP(A1042,INSUMOS_AUX!A:F,6,0),0)</f>
        <v>0,02</v>
      </c>
      <c r="G1042" s="171">
        <f>IF(C1042="M.O.",VLOOKUP(A1042,INSUMOS_AUX!A:F,6,0),0)</f>
        <v>0</v>
      </c>
      <c r="H1042">
        <f t="shared" si="72"/>
        <v>2.8079999999999997E-2</v>
      </c>
      <c r="I1042">
        <f t="shared" si="73"/>
        <v>0</v>
      </c>
    </row>
    <row r="1043" spans="1:9">
      <c r="A1043" s="171">
        <v>38382</v>
      </c>
      <c r="B1043" s="172" t="s">
        <v>843</v>
      </c>
      <c r="C1043" s="173" t="s">
        <v>814</v>
      </c>
      <c r="D1043" s="173" t="s">
        <v>30</v>
      </c>
      <c r="E1043" s="171">
        <v>3.8329200000000001E-3</v>
      </c>
      <c r="F1043" s="171" t="str">
        <f>IF(C1043="MAT.",VLOOKUP(A1043,INSUMOS_AUX!A:F,6,0),0)</f>
        <v>7,37</v>
      </c>
      <c r="G1043" s="171">
        <f>IF(C1043="M.O.",VLOOKUP(A1043,INSUMOS_AUX!A:F,6,0),0)</f>
        <v>0</v>
      </c>
      <c r="H1043">
        <f t="shared" si="72"/>
        <v>2.82486204E-2</v>
      </c>
      <c r="I1043">
        <f t="shared" si="73"/>
        <v>0</v>
      </c>
    </row>
    <row r="1044" spans="1:9">
      <c r="A1044" s="171">
        <v>38390</v>
      </c>
      <c r="B1044" s="172" t="s">
        <v>844</v>
      </c>
      <c r="C1044" s="173" t="s">
        <v>814</v>
      </c>
      <c r="D1044" s="173" t="s">
        <v>30</v>
      </c>
      <c r="E1044" s="171">
        <v>2.1221460000000001E-3</v>
      </c>
      <c r="F1044" s="171" t="str">
        <f>IF(C1044="MAT.",VLOOKUP(A1044,INSUMOS_AUX!A:F,6,0),0)</f>
        <v>22,22</v>
      </c>
      <c r="G1044" s="171">
        <f>IF(C1044="M.O.",VLOOKUP(A1044,INSUMOS_AUX!A:F,6,0),0)</f>
        <v>0</v>
      </c>
      <c r="H1044">
        <f t="shared" si="72"/>
        <v>4.7154084120000002E-2</v>
      </c>
      <c r="I1044">
        <f t="shared" si="73"/>
        <v>0</v>
      </c>
    </row>
    <row r="1045" spans="1:9">
      <c r="A1045" s="171">
        <v>38393</v>
      </c>
      <c r="B1045" s="172" t="s">
        <v>845</v>
      </c>
      <c r="C1045" s="173" t="s">
        <v>814</v>
      </c>
      <c r="D1045" s="173" t="s">
        <v>30</v>
      </c>
      <c r="E1045" s="171">
        <v>2.1221460000000001E-3</v>
      </c>
      <c r="F1045" s="171" t="str">
        <f>IF(C1045="MAT.",VLOOKUP(A1045,INSUMOS_AUX!A:F,6,0),0)</f>
        <v>10,02</v>
      </c>
      <c r="G1045" s="171">
        <f>IF(C1045="M.O.",VLOOKUP(A1045,INSUMOS_AUX!A:F,6,0),0)</f>
        <v>0</v>
      </c>
      <c r="H1045">
        <f t="shared" si="72"/>
        <v>2.1263902920000001E-2</v>
      </c>
      <c r="I1045">
        <f t="shared" si="73"/>
        <v>0</v>
      </c>
    </row>
    <row r="1046" spans="1:9">
      <c r="A1046" s="171">
        <v>38396</v>
      </c>
      <c r="B1046" s="172" t="s">
        <v>846</v>
      </c>
      <c r="C1046" s="173" t="s">
        <v>814</v>
      </c>
      <c r="D1046" s="173" t="s">
        <v>30</v>
      </c>
      <c r="E1046" s="171">
        <v>7.6095999999999998E-5</v>
      </c>
      <c r="F1046" s="171" t="str">
        <f>IF(C1046="MAT.",VLOOKUP(A1046,INSUMOS_AUX!A:F,6,0),0)</f>
        <v>308,81</v>
      </c>
      <c r="G1046" s="171">
        <f>IF(C1046="M.O.",VLOOKUP(A1046,INSUMOS_AUX!A:F,6,0),0)</f>
        <v>0</v>
      </c>
      <c r="H1046">
        <f t="shared" si="72"/>
        <v>2.3499205759999999E-2</v>
      </c>
      <c r="I1046">
        <f t="shared" si="73"/>
        <v>0</v>
      </c>
    </row>
    <row r="1047" spans="1:9">
      <c r="A1047" s="171">
        <v>38399</v>
      </c>
      <c r="B1047" s="172" t="s">
        <v>847</v>
      </c>
      <c r="C1047" s="173" t="s">
        <v>814</v>
      </c>
      <c r="D1047" s="173" t="s">
        <v>30</v>
      </c>
      <c r="E1047" s="171">
        <v>3.8020399999999998E-4</v>
      </c>
      <c r="F1047" s="171" t="str">
        <f>IF(C1047="MAT.",VLOOKUP(A1047,INSUMOS_AUX!A:F,6,0),0)</f>
        <v>123,87</v>
      </c>
      <c r="G1047" s="171">
        <f>IF(C1047="M.O.",VLOOKUP(A1047,INSUMOS_AUX!A:F,6,0),0)</f>
        <v>0</v>
      </c>
      <c r="H1047">
        <f t="shared" si="72"/>
        <v>4.7095869479999997E-2</v>
      </c>
      <c r="I1047">
        <f t="shared" si="73"/>
        <v>0</v>
      </c>
    </row>
    <row r="1048" spans="1:9" ht="21">
      <c r="A1048" s="171">
        <v>38413</v>
      </c>
      <c r="B1048" s="172" t="s">
        <v>848</v>
      </c>
      <c r="C1048" s="173" t="s">
        <v>814</v>
      </c>
      <c r="D1048" s="173" t="s">
        <v>30</v>
      </c>
      <c r="E1048" s="171">
        <v>6.1915999999999995E-5</v>
      </c>
      <c r="F1048" s="171" t="str">
        <f>IF(C1048="MAT.",VLOOKUP(A1048,INSUMOS_AUX!A:F,6,0),0)</f>
        <v>623,18</v>
      </c>
      <c r="G1048" s="171">
        <f>IF(C1048="M.O.",VLOOKUP(A1048,INSUMOS_AUX!A:F,6,0),0)</f>
        <v>0</v>
      </c>
      <c r="H1048">
        <f t="shared" si="72"/>
        <v>3.8584812879999993E-2</v>
      </c>
      <c r="I1048">
        <f t="shared" si="73"/>
        <v>0</v>
      </c>
    </row>
    <row r="1049" spans="1:9">
      <c r="A1049" s="171">
        <v>38476</v>
      </c>
      <c r="B1049" s="172" t="s">
        <v>849</v>
      </c>
      <c r="C1049" s="173" t="s">
        <v>814</v>
      </c>
      <c r="D1049" s="173" t="s">
        <v>30</v>
      </c>
      <c r="E1049" s="171">
        <v>2.88802E-4</v>
      </c>
      <c r="F1049" s="171" t="str">
        <f>IF(C1049="MAT.",VLOOKUP(A1049,INSUMOS_AUX!A:F,6,0),0)</f>
        <v>186,63</v>
      </c>
      <c r="G1049" s="171">
        <f>IF(C1049="M.O.",VLOOKUP(A1049,INSUMOS_AUX!A:F,6,0),0)</f>
        <v>0</v>
      </c>
      <c r="H1049">
        <f t="shared" si="72"/>
        <v>5.3899117259999997E-2</v>
      </c>
      <c r="I1049">
        <f t="shared" si="73"/>
        <v>0</v>
      </c>
    </row>
    <row r="1050" spans="1:9">
      <c r="A1050" s="171">
        <v>38477</v>
      </c>
      <c r="B1050" s="172" t="s">
        <v>850</v>
      </c>
      <c r="C1050" s="173" t="s">
        <v>814</v>
      </c>
      <c r="D1050" s="173" t="s">
        <v>30</v>
      </c>
      <c r="E1050" s="171">
        <v>6.1915999999999995E-5</v>
      </c>
      <c r="F1050" s="171" t="str">
        <f>IF(C1050="MAT.",VLOOKUP(A1050,INSUMOS_AUX!A:F,6,0),0)</f>
        <v>528,54</v>
      </c>
      <c r="G1050" s="171">
        <f>IF(C1050="M.O.",VLOOKUP(A1050,INSUMOS_AUX!A:F,6,0),0)</f>
        <v>0</v>
      </c>
      <c r="H1050">
        <f t="shared" si="72"/>
        <v>3.2725082639999993E-2</v>
      </c>
      <c r="I1050">
        <f t="shared" si="73"/>
        <v>0</v>
      </c>
    </row>
    <row r="1051" spans="1:9">
      <c r="A1051" s="161"/>
      <c r="B1051" s="163"/>
      <c r="C1051" s="163"/>
      <c r="D1051" s="163"/>
      <c r="E1051" s="163"/>
      <c r="F1051" s="163"/>
      <c r="G1051" s="163"/>
    </row>
    <row r="1052" spans="1:9">
      <c r="A1052" s="167" t="s">
        <v>179</v>
      </c>
      <c r="B1052" s="168" t="s">
        <v>180</v>
      </c>
      <c r="C1052" s="169" t="s">
        <v>57</v>
      </c>
      <c r="D1052" s="169" t="s">
        <v>30</v>
      </c>
      <c r="E1052" s="170" t="s">
        <v>913</v>
      </c>
      <c r="F1052" s="170">
        <f>SUM(H1053:H1080)</f>
        <v>163.25397534629994</v>
      </c>
      <c r="G1052" s="170">
        <f>SUM(I1053:I1080)</f>
        <v>44.212620149999999</v>
      </c>
    </row>
    <row r="1053" spans="1:9">
      <c r="A1053" s="171">
        <v>10</v>
      </c>
      <c r="B1053" s="172" t="s">
        <v>816</v>
      </c>
      <c r="C1053" s="173" t="s">
        <v>814</v>
      </c>
      <c r="D1053" s="173" t="s">
        <v>30</v>
      </c>
      <c r="E1053" s="171">
        <v>3.1828283999999998E-2</v>
      </c>
      <c r="F1053" s="171" t="str">
        <f>IF(C1053="MAT.",VLOOKUP(A1053,INSUMOS_AUX!A:F,6,0),0)</f>
        <v>6,13</v>
      </c>
      <c r="G1053" s="171">
        <f>IF(C1053="M.O.",VLOOKUP(A1053,INSUMOS_AUX!A:F,6,0),0)</f>
        <v>0</v>
      </c>
      <c r="H1053">
        <f t="shared" ref="H1053:H1080" si="74">E1053*F1053</f>
        <v>0.19510738091999999</v>
      </c>
      <c r="I1053">
        <f t="shared" ref="I1053:I1080" si="75">E1053*G1053</f>
        <v>0</v>
      </c>
    </row>
    <row r="1054" spans="1:9" ht="31.5">
      <c r="A1054" s="171">
        <v>10904</v>
      </c>
      <c r="B1054" s="172" t="s">
        <v>928</v>
      </c>
      <c r="C1054" s="173" t="s">
        <v>814</v>
      </c>
      <c r="D1054" s="173" t="s">
        <v>30</v>
      </c>
      <c r="E1054" s="171">
        <v>1</v>
      </c>
      <c r="F1054" s="171" t="str">
        <f>IF(C1054="MAT.",VLOOKUP(A1054,INSUMOS_AUX!A:F,6,0),0)</f>
        <v>147,01</v>
      </c>
      <c r="G1054" s="171">
        <f>IF(C1054="M.O.",VLOOKUP(A1054,INSUMOS_AUX!A:F,6,0),0)</f>
        <v>0</v>
      </c>
      <c r="H1054">
        <f t="shared" si="74"/>
        <v>147.01</v>
      </c>
      <c r="I1054">
        <f t="shared" si="75"/>
        <v>0</v>
      </c>
    </row>
    <row r="1055" spans="1:9" ht="21">
      <c r="A1055" s="171">
        <v>11359</v>
      </c>
      <c r="B1055" s="172" t="s">
        <v>818</v>
      </c>
      <c r="C1055" s="173" t="s">
        <v>814</v>
      </c>
      <c r="D1055" s="173" t="s">
        <v>30</v>
      </c>
      <c r="E1055" s="171">
        <v>2.6876899999999997E-4</v>
      </c>
      <c r="F1055" s="171" t="str">
        <f>IF(C1055="MAT.",VLOOKUP(A1055,INSUMOS_AUX!A:F,6,0),0)</f>
        <v>604,45</v>
      </c>
      <c r="G1055" s="171">
        <f>IF(C1055="M.O.",VLOOKUP(A1055,INSUMOS_AUX!A:F,6,0),0)</f>
        <v>0</v>
      </c>
      <c r="H1055">
        <f t="shared" si="74"/>
        <v>0.16245742204999999</v>
      </c>
      <c r="I1055">
        <f t="shared" si="75"/>
        <v>0</v>
      </c>
    </row>
    <row r="1056" spans="1:9">
      <c r="A1056" s="171">
        <v>12815</v>
      </c>
      <c r="B1056" s="172" t="s">
        <v>821</v>
      </c>
      <c r="C1056" s="173" t="s">
        <v>814</v>
      </c>
      <c r="D1056" s="173" t="s">
        <v>30</v>
      </c>
      <c r="E1056" s="171">
        <v>3.6004327000000003E-2</v>
      </c>
      <c r="F1056" s="171" t="str">
        <f>IF(C1056="MAT.",VLOOKUP(A1056,INSUMOS_AUX!A:F,6,0),0)</f>
        <v>5,65</v>
      </c>
      <c r="G1056" s="171">
        <f>IF(C1056="M.O.",VLOOKUP(A1056,INSUMOS_AUX!A:F,6,0),0)</f>
        <v>0</v>
      </c>
      <c r="H1056">
        <f t="shared" si="74"/>
        <v>0.20342444755000003</v>
      </c>
      <c r="I1056">
        <f t="shared" si="75"/>
        <v>0</v>
      </c>
    </row>
    <row r="1057" spans="1:9">
      <c r="A1057" s="171">
        <v>12892</v>
      </c>
      <c r="B1057" s="172" t="s">
        <v>822</v>
      </c>
      <c r="C1057" s="173" t="s">
        <v>814</v>
      </c>
      <c r="D1057" s="173" t="s">
        <v>823</v>
      </c>
      <c r="E1057" s="171">
        <v>5.4526362000000002E-2</v>
      </c>
      <c r="F1057" s="171" t="str">
        <f>IF(C1057="MAT.",VLOOKUP(A1057,INSUMOS_AUX!A:F,6,0),0)</f>
        <v>9,00</v>
      </c>
      <c r="G1057" s="171">
        <f>IF(C1057="M.O.",VLOOKUP(A1057,INSUMOS_AUX!A:F,6,0),0)</f>
        <v>0</v>
      </c>
      <c r="H1057">
        <f t="shared" si="74"/>
        <v>0.49073725800000001</v>
      </c>
      <c r="I1057">
        <f t="shared" si="75"/>
        <v>0</v>
      </c>
    </row>
    <row r="1058" spans="1:9">
      <c r="A1058" s="171">
        <v>12893</v>
      </c>
      <c r="B1058" s="172" t="s">
        <v>824</v>
      </c>
      <c r="C1058" s="173" t="s">
        <v>814</v>
      </c>
      <c r="D1058" s="173" t="s">
        <v>823</v>
      </c>
      <c r="E1058" s="171">
        <v>6.3559699999999998E-3</v>
      </c>
      <c r="F1058" s="171" t="str">
        <f>IF(C1058="MAT.",VLOOKUP(A1058,INSUMOS_AUX!A:F,6,0),0)</f>
        <v>48,00</v>
      </c>
      <c r="G1058" s="171">
        <f>IF(C1058="M.O.",VLOOKUP(A1058,INSUMOS_AUX!A:F,6,0),0)</f>
        <v>0</v>
      </c>
      <c r="H1058">
        <f t="shared" si="74"/>
        <v>0.30508656000000001</v>
      </c>
      <c r="I1058">
        <f t="shared" si="75"/>
        <v>0</v>
      </c>
    </row>
    <row r="1059" spans="1:9">
      <c r="A1059" s="171">
        <v>246</v>
      </c>
      <c r="B1059" s="172" t="s">
        <v>876</v>
      </c>
      <c r="C1059" s="173" t="s">
        <v>820</v>
      </c>
      <c r="D1059" s="173" t="s">
        <v>336</v>
      </c>
      <c r="E1059" s="171">
        <v>2.8608899999999999</v>
      </c>
      <c r="F1059" s="171">
        <f>IF(C1059="MAT.",VLOOKUP(A1059,INSUMOS_AUX!A:F,6,0),0)</f>
        <v>0</v>
      </c>
      <c r="G1059" s="171" t="str">
        <f>IF(C1059="M.O.",VLOOKUP(A1059,INSUMOS_AUX!A:F,6,0),0)</f>
        <v>10,01</v>
      </c>
      <c r="H1059">
        <f t="shared" si="74"/>
        <v>0</v>
      </c>
      <c r="I1059">
        <f t="shared" si="75"/>
        <v>28.6375089</v>
      </c>
    </row>
    <row r="1060" spans="1:9">
      <c r="A1060" s="171">
        <v>25966</v>
      </c>
      <c r="B1060" s="172" t="s">
        <v>827</v>
      </c>
      <c r="C1060" s="173" t="s">
        <v>814</v>
      </c>
      <c r="D1060" s="173" t="s">
        <v>828</v>
      </c>
      <c r="E1060" s="171">
        <v>6.0006549999999997E-3</v>
      </c>
      <c r="F1060" s="171" t="str">
        <f>IF(C1060="MAT.",VLOOKUP(A1060,INSUMOS_AUX!A:F,6,0),0)</f>
        <v>13,63</v>
      </c>
      <c r="G1060" s="171">
        <f>IF(C1060="M.O.",VLOOKUP(A1060,INSUMOS_AUX!A:F,6,0),0)</f>
        <v>0</v>
      </c>
      <c r="H1060">
        <f t="shared" si="74"/>
        <v>8.1788927649999996E-2</v>
      </c>
      <c r="I1060">
        <f t="shared" si="75"/>
        <v>0</v>
      </c>
    </row>
    <row r="1061" spans="1:9">
      <c r="A1061" s="171">
        <v>2696</v>
      </c>
      <c r="B1061" s="172" t="s">
        <v>877</v>
      </c>
      <c r="C1061" s="173" t="s">
        <v>820</v>
      </c>
      <c r="D1061" s="173" t="s">
        <v>336</v>
      </c>
      <c r="E1061" s="171">
        <v>1.1666749999999999</v>
      </c>
      <c r="F1061" s="171">
        <f>IF(C1061="MAT.",VLOOKUP(A1061,INSUMOS_AUX!A:F,6,0),0)</f>
        <v>0</v>
      </c>
      <c r="G1061" s="171" t="str">
        <f>IF(C1061="M.O.",VLOOKUP(A1061,INSUMOS_AUX!A:F,6,0),0)</f>
        <v>13,35</v>
      </c>
      <c r="H1061">
        <f t="shared" si="74"/>
        <v>0</v>
      </c>
      <c r="I1061">
        <f t="shared" si="75"/>
        <v>15.575111249999999</v>
      </c>
    </row>
    <row r="1062" spans="1:9">
      <c r="A1062" s="171">
        <v>2711</v>
      </c>
      <c r="B1062" s="172" t="s">
        <v>831</v>
      </c>
      <c r="C1062" s="173" t="s">
        <v>814</v>
      </c>
      <c r="D1062" s="173" t="s">
        <v>30</v>
      </c>
      <c r="E1062" s="171">
        <v>2.6384619999999998E-3</v>
      </c>
      <c r="F1062" s="171" t="str">
        <f>IF(C1062="MAT.",VLOOKUP(A1062,INSUMOS_AUX!A:F,6,0),0)</f>
        <v>100,24</v>
      </c>
      <c r="G1062" s="171">
        <f>IF(C1062="M.O.",VLOOKUP(A1062,INSUMOS_AUX!A:F,6,0),0)</f>
        <v>0</v>
      </c>
      <c r="H1062">
        <f t="shared" si="74"/>
        <v>0.26447943087999998</v>
      </c>
      <c r="I1062">
        <f t="shared" si="75"/>
        <v>0</v>
      </c>
    </row>
    <row r="1063" spans="1:9">
      <c r="A1063" s="171">
        <v>3146</v>
      </c>
      <c r="B1063" s="172" t="s">
        <v>887</v>
      </c>
      <c r="C1063" s="173" t="s">
        <v>814</v>
      </c>
      <c r="D1063" s="173" t="s">
        <v>30</v>
      </c>
      <c r="E1063" s="171">
        <v>0.115</v>
      </c>
      <c r="F1063" s="171" t="str">
        <f>IF(C1063="MAT.",VLOOKUP(A1063,INSUMOS_AUX!A:F,6,0),0)</f>
        <v>2,82</v>
      </c>
      <c r="G1063" s="171">
        <f>IF(C1063="M.O.",VLOOKUP(A1063,INSUMOS_AUX!A:F,6,0),0)</f>
        <v>0</v>
      </c>
      <c r="H1063">
        <f t="shared" si="74"/>
        <v>0.32429999999999998</v>
      </c>
      <c r="I1063">
        <f t="shared" si="75"/>
        <v>0</v>
      </c>
    </row>
    <row r="1064" spans="1:9">
      <c r="A1064" s="171">
        <v>36144</v>
      </c>
      <c r="B1064" s="172" t="s">
        <v>832</v>
      </c>
      <c r="C1064" s="173" t="s">
        <v>814</v>
      </c>
      <c r="D1064" s="173" t="s">
        <v>30</v>
      </c>
      <c r="E1064" s="171">
        <v>0.44260418400000001</v>
      </c>
      <c r="F1064" s="171" t="str">
        <f>IF(C1064="MAT.",VLOOKUP(A1064,INSUMOS_AUX!A:F,6,0),0)</f>
        <v>1,12</v>
      </c>
      <c r="G1064" s="171">
        <f>IF(C1064="M.O.",VLOOKUP(A1064,INSUMOS_AUX!A:F,6,0),0)</f>
        <v>0</v>
      </c>
      <c r="H1064">
        <f t="shared" si="74"/>
        <v>0.49571668608000008</v>
      </c>
      <c r="I1064">
        <f t="shared" si="75"/>
        <v>0</v>
      </c>
    </row>
    <row r="1065" spans="1:9">
      <c r="A1065" s="171">
        <v>36146</v>
      </c>
      <c r="B1065" s="172" t="s">
        <v>833</v>
      </c>
      <c r="C1065" s="173" t="s">
        <v>814</v>
      </c>
      <c r="D1065" s="173" t="s">
        <v>30</v>
      </c>
      <c r="E1065" s="171">
        <v>4.923991E-3</v>
      </c>
      <c r="F1065" s="171" t="str">
        <f>IF(C1065="MAT.",VLOOKUP(A1065,INSUMOS_AUX!A:F,6,0),0)</f>
        <v>170,00</v>
      </c>
      <c r="G1065" s="171">
        <f>IF(C1065="M.O.",VLOOKUP(A1065,INSUMOS_AUX!A:F,6,0),0)</f>
        <v>0</v>
      </c>
      <c r="H1065">
        <f t="shared" si="74"/>
        <v>0.83707847000000002</v>
      </c>
      <c r="I1065">
        <f t="shared" si="75"/>
        <v>0</v>
      </c>
    </row>
    <row r="1066" spans="1:9" ht="21">
      <c r="A1066" s="171">
        <v>36149</v>
      </c>
      <c r="B1066" s="172" t="s">
        <v>834</v>
      </c>
      <c r="C1066" s="173" t="s">
        <v>814</v>
      </c>
      <c r="D1066" s="173" t="s">
        <v>30</v>
      </c>
      <c r="E1066" s="171">
        <v>2.8584000000000001E-3</v>
      </c>
      <c r="F1066" s="171" t="str">
        <f>IF(C1066="MAT.",VLOOKUP(A1066,INSUMOS_AUX!A:F,6,0),0)</f>
        <v>117,50</v>
      </c>
      <c r="G1066" s="171">
        <f>IF(C1066="M.O.",VLOOKUP(A1066,INSUMOS_AUX!A:F,6,0),0)</f>
        <v>0</v>
      </c>
      <c r="H1066">
        <f t="shared" si="74"/>
        <v>0.33586199999999999</v>
      </c>
      <c r="I1066">
        <f t="shared" si="75"/>
        <v>0</v>
      </c>
    </row>
    <row r="1067" spans="1:9">
      <c r="A1067" s="171">
        <v>36150</v>
      </c>
      <c r="B1067" s="172" t="s">
        <v>835</v>
      </c>
      <c r="C1067" s="173" t="s">
        <v>814</v>
      </c>
      <c r="D1067" s="173" t="s">
        <v>30</v>
      </c>
      <c r="E1067" s="171">
        <v>1.0505811E-2</v>
      </c>
      <c r="F1067" s="171" t="str">
        <f>IF(C1067="MAT.",VLOOKUP(A1067,INSUMOS_AUX!A:F,6,0),0)</f>
        <v>29,70</v>
      </c>
      <c r="G1067" s="171">
        <f>IF(C1067="M.O.",VLOOKUP(A1067,INSUMOS_AUX!A:F,6,0),0)</f>
        <v>0</v>
      </c>
      <c r="H1067">
        <f t="shared" si="74"/>
        <v>0.31202258669999999</v>
      </c>
      <c r="I1067">
        <f t="shared" si="75"/>
        <v>0</v>
      </c>
    </row>
    <row r="1068" spans="1:9" ht="21">
      <c r="A1068" s="171">
        <v>36153</v>
      </c>
      <c r="B1068" s="172" t="s">
        <v>836</v>
      </c>
      <c r="C1068" s="173" t="s">
        <v>814</v>
      </c>
      <c r="D1068" s="173" t="s">
        <v>30</v>
      </c>
      <c r="E1068" s="171">
        <v>4.2677499999999998E-3</v>
      </c>
      <c r="F1068" s="171" t="str">
        <f>IF(C1068="MAT.",VLOOKUP(A1068,INSUMOS_AUX!A:F,6,0),0)</f>
        <v>133,75</v>
      </c>
      <c r="G1068" s="171">
        <f>IF(C1068="M.O.",VLOOKUP(A1068,INSUMOS_AUX!A:F,6,0),0)</f>
        <v>0</v>
      </c>
      <c r="H1068">
        <f t="shared" si="74"/>
        <v>0.57081156249999998</v>
      </c>
      <c r="I1068">
        <f t="shared" si="75"/>
        <v>0</v>
      </c>
    </row>
    <row r="1069" spans="1:9">
      <c r="A1069" s="171">
        <v>37370</v>
      </c>
      <c r="B1069" s="172" t="s">
        <v>838</v>
      </c>
      <c r="C1069" s="173" t="s">
        <v>814</v>
      </c>
      <c r="D1069" s="173" t="s">
        <v>336</v>
      </c>
      <c r="E1069" s="171">
        <v>3.97</v>
      </c>
      <c r="F1069" s="171" t="str">
        <f>IF(C1069="MAT.",VLOOKUP(A1069,INSUMOS_AUX!A:F,6,0),0)</f>
        <v>1,70</v>
      </c>
      <c r="G1069" s="171">
        <f>IF(C1069="M.O.",VLOOKUP(A1069,INSUMOS_AUX!A:F,6,0),0)</f>
        <v>0</v>
      </c>
      <c r="H1069">
        <f t="shared" si="74"/>
        <v>6.7490000000000006</v>
      </c>
      <c r="I1069">
        <f t="shared" si="75"/>
        <v>0</v>
      </c>
    </row>
    <row r="1070" spans="1:9">
      <c r="A1070" s="171">
        <v>37371</v>
      </c>
      <c r="B1070" s="172" t="s">
        <v>839</v>
      </c>
      <c r="C1070" s="173" t="s">
        <v>814</v>
      </c>
      <c r="D1070" s="173" t="s">
        <v>336</v>
      </c>
      <c r="E1070" s="171">
        <v>3.97</v>
      </c>
      <c r="F1070" s="171" t="str">
        <f>IF(C1070="MAT.",VLOOKUP(A1070,INSUMOS_AUX!A:F,6,0),0)</f>
        <v>0,64</v>
      </c>
      <c r="G1070" s="171">
        <f>IF(C1070="M.O.",VLOOKUP(A1070,INSUMOS_AUX!A:F,6,0),0)</f>
        <v>0</v>
      </c>
      <c r="H1070">
        <f t="shared" si="74"/>
        <v>2.5408000000000004</v>
      </c>
      <c r="I1070">
        <f t="shared" si="75"/>
        <v>0</v>
      </c>
    </row>
    <row r="1071" spans="1:9">
      <c r="A1071" s="171">
        <v>37372</v>
      </c>
      <c r="B1071" s="172" t="s">
        <v>840</v>
      </c>
      <c r="C1071" s="173" t="s">
        <v>814</v>
      </c>
      <c r="D1071" s="173" t="s">
        <v>336</v>
      </c>
      <c r="E1071" s="171">
        <v>3.97</v>
      </c>
      <c r="F1071" s="171" t="str">
        <f>IF(C1071="MAT.",VLOOKUP(A1071,INSUMOS_AUX!A:F,6,0),0)</f>
        <v>0,37</v>
      </c>
      <c r="G1071" s="171">
        <f>IF(C1071="M.O.",VLOOKUP(A1071,INSUMOS_AUX!A:F,6,0),0)</f>
        <v>0</v>
      </c>
      <c r="H1071">
        <f t="shared" si="74"/>
        <v>1.4689000000000001</v>
      </c>
      <c r="I1071">
        <f t="shared" si="75"/>
        <v>0</v>
      </c>
    </row>
    <row r="1072" spans="1:9">
      <c r="A1072" s="171">
        <v>37373</v>
      </c>
      <c r="B1072" s="172" t="s">
        <v>841</v>
      </c>
      <c r="C1072" s="173" t="s">
        <v>814</v>
      </c>
      <c r="D1072" s="173" t="s">
        <v>336</v>
      </c>
      <c r="E1072" s="171">
        <v>3.97</v>
      </c>
      <c r="F1072" s="171" t="str">
        <f>IF(C1072="MAT.",VLOOKUP(A1072,INSUMOS_AUX!A:F,6,0),0)</f>
        <v>0,02</v>
      </c>
      <c r="G1072" s="171">
        <f>IF(C1072="M.O.",VLOOKUP(A1072,INSUMOS_AUX!A:F,6,0),0)</f>
        <v>0</v>
      </c>
      <c r="H1072">
        <f t="shared" si="74"/>
        <v>7.9400000000000012E-2</v>
      </c>
      <c r="I1072">
        <f t="shared" si="75"/>
        <v>0</v>
      </c>
    </row>
    <row r="1073" spans="1:9">
      <c r="A1073" s="171">
        <v>38382</v>
      </c>
      <c r="B1073" s="172" t="s">
        <v>843</v>
      </c>
      <c r="C1073" s="173" t="s">
        <v>814</v>
      </c>
      <c r="D1073" s="173" t="s">
        <v>30</v>
      </c>
      <c r="E1073" s="171">
        <v>1.08381E-2</v>
      </c>
      <c r="F1073" s="171" t="str">
        <f>IF(C1073="MAT.",VLOOKUP(A1073,INSUMOS_AUX!A:F,6,0),0)</f>
        <v>7,37</v>
      </c>
      <c r="G1073" s="171">
        <f>IF(C1073="M.O.",VLOOKUP(A1073,INSUMOS_AUX!A:F,6,0),0)</f>
        <v>0</v>
      </c>
      <c r="H1073">
        <f t="shared" si="74"/>
        <v>7.9876796999999999E-2</v>
      </c>
      <c r="I1073">
        <f t="shared" si="75"/>
        <v>0</v>
      </c>
    </row>
    <row r="1074" spans="1:9">
      <c r="A1074" s="171">
        <v>38390</v>
      </c>
      <c r="B1074" s="172" t="s">
        <v>844</v>
      </c>
      <c r="C1074" s="173" t="s">
        <v>814</v>
      </c>
      <c r="D1074" s="173" t="s">
        <v>30</v>
      </c>
      <c r="E1074" s="171">
        <v>6.0006549999999997E-3</v>
      </c>
      <c r="F1074" s="171" t="str">
        <f>IF(C1074="MAT.",VLOOKUP(A1074,INSUMOS_AUX!A:F,6,0),0)</f>
        <v>22,22</v>
      </c>
      <c r="G1074" s="171">
        <f>IF(C1074="M.O.",VLOOKUP(A1074,INSUMOS_AUX!A:F,6,0),0)</f>
        <v>0</v>
      </c>
      <c r="H1074">
        <f t="shared" si="74"/>
        <v>0.13333455409999997</v>
      </c>
      <c r="I1074">
        <f t="shared" si="75"/>
        <v>0</v>
      </c>
    </row>
    <row r="1075" spans="1:9">
      <c r="A1075" s="171">
        <v>38393</v>
      </c>
      <c r="B1075" s="172" t="s">
        <v>845</v>
      </c>
      <c r="C1075" s="173" t="s">
        <v>814</v>
      </c>
      <c r="D1075" s="173" t="s">
        <v>30</v>
      </c>
      <c r="E1075" s="171">
        <v>6.0006549999999997E-3</v>
      </c>
      <c r="F1075" s="171" t="str">
        <f>IF(C1075="MAT.",VLOOKUP(A1075,INSUMOS_AUX!A:F,6,0),0)</f>
        <v>10,02</v>
      </c>
      <c r="G1075" s="171">
        <f>IF(C1075="M.O.",VLOOKUP(A1075,INSUMOS_AUX!A:F,6,0),0)</f>
        <v>0</v>
      </c>
      <c r="H1075">
        <f t="shared" si="74"/>
        <v>6.0126563099999995E-2</v>
      </c>
      <c r="I1075">
        <f t="shared" si="75"/>
        <v>0</v>
      </c>
    </row>
    <row r="1076" spans="1:9">
      <c r="A1076" s="171">
        <v>38396</v>
      </c>
      <c r="B1076" s="172" t="s">
        <v>846</v>
      </c>
      <c r="C1076" s="173" t="s">
        <v>814</v>
      </c>
      <c r="D1076" s="173" t="s">
        <v>30</v>
      </c>
      <c r="E1076" s="171">
        <v>2.15174E-4</v>
      </c>
      <c r="F1076" s="171" t="str">
        <f>IF(C1076="MAT.",VLOOKUP(A1076,INSUMOS_AUX!A:F,6,0),0)</f>
        <v>308,81</v>
      </c>
      <c r="G1076" s="171">
        <f>IF(C1076="M.O.",VLOOKUP(A1076,INSUMOS_AUX!A:F,6,0),0)</f>
        <v>0</v>
      </c>
      <c r="H1076">
        <f t="shared" si="74"/>
        <v>6.6447882939999994E-2</v>
      </c>
      <c r="I1076">
        <f t="shared" si="75"/>
        <v>0</v>
      </c>
    </row>
    <row r="1077" spans="1:9">
      <c r="A1077" s="171">
        <v>38399</v>
      </c>
      <c r="B1077" s="172" t="s">
        <v>847</v>
      </c>
      <c r="C1077" s="173" t="s">
        <v>814</v>
      </c>
      <c r="D1077" s="173" t="s">
        <v>30</v>
      </c>
      <c r="E1077" s="171">
        <v>1.0750759999999999E-3</v>
      </c>
      <c r="F1077" s="171" t="str">
        <f>IF(C1077="MAT.",VLOOKUP(A1077,INSUMOS_AUX!A:F,6,0),0)</f>
        <v>123,87</v>
      </c>
      <c r="G1077" s="171">
        <f>IF(C1077="M.O.",VLOOKUP(A1077,INSUMOS_AUX!A:F,6,0),0)</f>
        <v>0</v>
      </c>
      <c r="H1077">
        <f t="shared" si="74"/>
        <v>0.13316966412</v>
      </c>
      <c r="I1077">
        <f t="shared" si="75"/>
        <v>0</v>
      </c>
    </row>
    <row r="1078" spans="1:9" ht="21">
      <c r="A1078" s="171">
        <v>38413</v>
      </c>
      <c r="B1078" s="172" t="s">
        <v>848</v>
      </c>
      <c r="C1078" s="173" t="s">
        <v>814</v>
      </c>
      <c r="D1078" s="173" t="s">
        <v>30</v>
      </c>
      <c r="E1078" s="171">
        <v>1.7507699999999999E-4</v>
      </c>
      <c r="F1078" s="171" t="str">
        <f>IF(C1078="MAT.",VLOOKUP(A1078,INSUMOS_AUX!A:F,6,0),0)</f>
        <v>623,18</v>
      </c>
      <c r="G1078" s="171">
        <f>IF(C1078="M.O.",VLOOKUP(A1078,INSUMOS_AUX!A:F,6,0),0)</f>
        <v>0</v>
      </c>
      <c r="H1078">
        <f t="shared" si="74"/>
        <v>0.10910448485999999</v>
      </c>
      <c r="I1078">
        <f t="shared" si="75"/>
        <v>0</v>
      </c>
    </row>
    <row r="1079" spans="1:9">
      <c r="A1079" s="171">
        <v>38476</v>
      </c>
      <c r="B1079" s="172" t="s">
        <v>849</v>
      </c>
      <c r="C1079" s="173" t="s">
        <v>814</v>
      </c>
      <c r="D1079" s="173" t="s">
        <v>30</v>
      </c>
      <c r="E1079" s="171">
        <v>8.1662900000000003E-4</v>
      </c>
      <c r="F1079" s="171" t="str">
        <f>IF(C1079="MAT.",VLOOKUP(A1079,INSUMOS_AUX!A:F,6,0),0)</f>
        <v>186,63</v>
      </c>
      <c r="G1079" s="171">
        <f>IF(C1079="M.O.",VLOOKUP(A1079,INSUMOS_AUX!A:F,6,0),0)</f>
        <v>0</v>
      </c>
      <c r="H1079">
        <f t="shared" si="74"/>
        <v>0.15240747027000001</v>
      </c>
      <c r="I1079">
        <f t="shared" si="75"/>
        <v>0</v>
      </c>
    </row>
    <row r="1080" spans="1:9">
      <c r="A1080" s="171">
        <v>38477</v>
      </c>
      <c r="B1080" s="172" t="s">
        <v>850</v>
      </c>
      <c r="C1080" s="173" t="s">
        <v>814</v>
      </c>
      <c r="D1080" s="173" t="s">
        <v>30</v>
      </c>
      <c r="E1080" s="171">
        <v>1.7507699999999999E-4</v>
      </c>
      <c r="F1080" s="171" t="str">
        <f>IF(C1080="MAT.",VLOOKUP(A1080,INSUMOS_AUX!A:F,6,0),0)</f>
        <v>528,54</v>
      </c>
      <c r="G1080" s="171">
        <f>IF(C1080="M.O.",VLOOKUP(A1080,INSUMOS_AUX!A:F,6,0),0)</f>
        <v>0</v>
      </c>
      <c r="H1080">
        <f t="shared" si="74"/>
        <v>9.2535197579999992E-2</v>
      </c>
      <c r="I1080">
        <f t="shared" si="75"/>
        <v>0</v>
      </c>
    </row>
    <row r="1081" spans="1:9">
      <c r="A1081" s="161"/>
      <c r="B1081" s="163"/>
      <c r="C1081" s="163"/>
      <c r="D1081" s="163"/>
      <c r="E1081" s="163"/>
      <c r="F1081" s="163"/>
      <c r="G1081" s="163"/>
    </row>
    <row r="1082" spans="1:9">
      <c r="A1082" s="167" t="s">
        <v>182</v>
      </c>
      <c r="B1082" s="168" t="s">
        <v>183</v>
      </c>
      <c r="C1082" s="169" t="s">
        <v>57</v>
      </c>
      <c r="D1082" s="169" t="s">
        <v>30</v>
      </c>
      <c r="E1082" s="170" t="s">
        <v>913</v>
      </c>
      <c r="F1082" s="170">
        <f>SUM(H1083:H1109)</f>
        <v>60.900725318639992</v>
      </c>
      <c r="G1082" s="170">
        <f>SUM(I1083:I1109)</f>
        <v>10.34449128</v>
      </c>
    </row>
    <row r="1083" spans="1:9">
      <c r="A1083" s="171">
        <v>10</v>
      </c>
      <c r="B1083" s="172" t="s">
        <v>816</v>
      </c>
      <c r="C1083" s="173" t="s">
        <v>814</v>
      </c>
      <c r="D1083" s="173" t="s">
        <v>30</v>
      </c>
      <c r="E1083" s="171">
        <v>6.9990160000000003E-3</v>
      </c>
      <c r="F1083" s="171" t="str">
        <f>IF(C1083="MAT.",VLOOKUP(A1083,INSUMOS_AUX!A:F,6,0),0)</f>
        <v>6,13</v>
      </c>
      <c r="G1083" s="171">
        <f>IF(C1083="M.O.",VLOOKUP(A1083,INSUMOS_AUX!A:F,6,0),0)</f>
        <v>0</v>
      </c>
      <c r="H1083">
        <f t="shared" ref="H1083:H1109" si="76">E1083*F1083</f>
        <v>4.290396808E-2</v>
      </c>
      <c r="I1083">
        <f t="shared" ref="I1083:I1109" si="77">E1083*G1083</f>
        <v>0</v>
      </c>
    </row>
    <row r="1084" spans="1:9" ht="21">
      <c r="A1084" s="171">
        <v>11359</v>
      </c>
      <c r="B1084" s="172" t="s">
        <v>818</v>
      </c>
      <c r="C1084" s="173" t="s">
        <v>814</v>
      </c>
      <c r="D1084" s="173" t="s">
        <v>30</v>
      </c>
      <c r="E1084" s="171">
        <v>5.9101999999999998E-5</v>
      </c>
      <c r="F1084" s="171" t="str">
        <f>IF(C1084="MAT.",VLOOKUP(A1084,INSUMOS_AUX!A:F,6,0),0)</f>
        <v>604,45</v>
      </c>
      <c r="G1084" s="171">
        <f>IF(C1084="M.O.",VLOOKUP(A1084,INSUMOS_AUX!A:F,6,0),0)</f>
        <v>0</v>
      </c>
      <c r="H1084">
        <f t="shared" si="76"/>
        <v>3.5724203900000001E-2</v>
      </c>
      <c r="I1084">
        <f t="shared" si="77"/>
        <v>0</v>
      </c>
    </row>
    <row r="1085" spans="1:9">
      <c r="A1085" s="171">
        <v>12815</v>
      </c>
      <c r="B1085" s="172" t="s">
        <v>821</v>
      </c>
      <c r="C1085" s="173" t="s">
        <v>814</v>
      </c>
      <c r="D1085" s="173" t="s">
        <v>30</v>
      </c>
      <c r="E1085" s="171">
        <v>7.9173239999999999E-3</v>
      </c>
      <c r="F1085" s="171" t="str">
        <f>IF(C1085="MAT.",VLOOKUP(A1085,INSUMOS_AUX!A:F,6,0),0)</f>
        <v>5,65</v>
      </c>
      <c r="G1085" s="171">
        <f>IF(C1085="M.O.",VLOOKUP(A1085,INSUMOS_AUX!A:F,6,0),0)</f>
        <v>0</v>
      </c>
      <c r="H1085">
        <f t="shared" si="76"/>
        <v>4.4732880600000004E-2</v>
      </c>
      <c r="I1085">
        <f t="shared" si="77"/>
        <v>0</v>
      </c>
    </row>
    <row r="1086" spans="1:9">
      <c r="A1086" s="171">
        <v>12892</v>
      </c>
      <c r="B1086" s="172" t="s">
        <v>822</v>
      </c>
      <c r="C1086" s="173" t="s">
        <v>814</v>
      </c>
      <c r="D1086" s="173" t="s">
        <v>823</v>
      </c>
      <c r="E1086" s="171">
        <v>1.1990305999999999E-2</v>
      </c>
      <c r="F1086" s="171" t="str">
        <f>IF(C1086="MAT.",VLOOKUP(A1086,INSUMOS_AUX!A:F,6,0),0)</f>
        <v>9,00</v>
      </c>
      <c r="G1086" s="171">
        <f>IF(C1086="M.O.",VLOOKUP(A1086,INSUMOS_AUX!A:F,6,0),0)</f>
        <v>0</v>
      </c>
      <c r="H1086">
        <f t="shared" si="76"/>
        <v>0.107912754</v>
      </c>
      <c r="I1086">
        <f t="shared" si="77"/>
        <v>0</v>
      </c>
    </row>
    <row r="1087" spans="1:9">
      <c r="A1087" s="171">
        <v>12893</v>
      </c>
      <c r="B1087" s="172" t="s">
        <v>824</v>
      </c>
      <c r="C1087" s="173" t="s">
        <v>814</v>
      </c>
      <c r="D1087" s="173" t="s">
        <v>823</v>
      </c>
      <c r="E1087" s="171">
        <v>1.397674E-3</v>
      </c>
      <c r="F1087" s="171" t="str">
        <f>IF(C1087="MAT.",VLOOKUP(A1087,INSUMOS_AUX!A:F,6,0),0)</f>
        <v>48,00</v>
      </c>
      <c r="G1087" s="171">
        <f>IF(C1087="M.O.",VLOOKUP(A1087,INSUMOS_AUX!A:F,6,0),0)</f>
        <v>0</v>
      </c>
      <c r="H1087">
        <f t="shared" si="76"/>
        <v>6.7088352000000004E-2</v>
      </c>
      <c r="I1087">
        <f t="shared" si="77"/>
        <v>0</v>
      </c>
    </row>
    <row r="1088" spans="1:9" ht="21">
      <c r="A1088" s="171">
        <v>20964</v>
      </c>
      <c r="B1088" s="172" t="s">
        <v>929</v>
      </c>
      <c r="C1088" s="173" t="s">
        <v>814</v>
      </c>
      <c r="D1088" s="173" t="s">
        <v>30</v>
      </c>
      <c r="E1088" s="171">
        <v>1</v>
      </c>
      <c r="F1088" s="171" t="str">
        <f>IF(C1088="MAT.",VLOOKUP(A1088,INSUMOS_AUX!A:F,6,0),0)</f>
        <v>57,40</v>
      </c>
      <c r="G1088" s="171">
        <f>IF(C1088="M.O.",VLOOKUP(A1088,INSUMOS_AUX!A:F,6,0),0)</f>
        <v>0</v>
      </c>
      <c r="H1088">
        <f t="shared" si="76"/>
        <v>57.4</v>
      </c>
      <c r="I1088">
        <f t="shared" si="77"/>
        <v>0</v>
      </c>
    </row>
    <row r="1089" spans="1:9">
      <c r="A1089" s="171">
        <v>246</v>
      </c>
      <c r="B1089" s="172" t="s">
        <v>876</v>
      </c>
      <c r="C1089" s="173" t="s">
        <v>820</v>
      </c>
      <c r="D1089" s="173" t="s">
        <v>336</v>
      </c>
      <c r="E1089" s="171">
        <v>0.44282925000000001</v>
      </c>
      <c r="F1089" s="171">
        <f>IF(C1089="MAT.",VLOOKUP(A1089,INSUMOS_AUX!A:F,6,0),0)</f>
        <v>0</v>
      </c>
      <c r="G1089" s="171" t="str">
        <f>IF(C1089="M.O.",VLOOKUP(A1089,INSUMOS_AUX!A:F,6,0),0)</f>
        <v>10,01</v>
      </c>
      <c r="H1089">
        <f t="shared" si="76"/>
        <v>0</v>
      </c>
      <c r="I1089">
        <f t="shared" si="77"/>
        <v>4.4327207924999996</v>
      </c>
    </row>
    <row r="1090" spans="1:9">
      <c r="A1090" s="171">
        <v>25966</v>
      </c>
      <c r="B1090" s="172" t="s">
        <v>827</v>
      </c>
      <c r="C1090" s="173" t="s">
        <v>814</v>
      </c>
      <c r="D1090" s="173" t="s">
        <v>828</v>
      </c>
      <c r="E1090" s="171">
        <v>1.3195399999999999E-3</v>
      </c>
      <c r="F1090" s="171" t="str">
        <f>IF(C1090="MAT.",VLOOKUP(A1090,INSUMOS_AUX!A:F,6,0),0)</f>
        <v>13,63</v>
      </c>
      <c r="G1090" s="171">
        <f>IF(C1090="M.O.",VLOOKUP(A1090,INSUMOS_AUX!A:F,6,0),0)</f>
        <v>0</v>
      </c>
      <c r="H1090">
        <f t="shared" si="76"/>
        <v>1.79853302E-2</v>
      </c>
      <c r="I1090">
        <f t="shared" si="77"/>
        <v>0</v>
      </c>
    </row>
    <row r="1091" spans="1:9">
      <c r="A1091" s="171">
        <v>2696</v>
      </c>
      <c r="B1091" s="172" t="s">
        <v>877</v>
      </c>
      <c r="C1091" s="173" t="s">
        <v>820</v>
      </c>
      <c r="D1091" s="173" t="s">
        <v>336</v>
      </c>
      <c r="E1091" s="171">
        <v>0.44282925000000001</v>
      </c>
      <c r="F1091" s="171">
        <f>IF(C1091="MAT.",VLOOKUP(A1091,INSUMOS_AUX!A:F,6,0),0)</f>
        <v>0</v>
      </c>
      <c r="G1091" s="171" t="str">
        <f>IF(C1091="M.O.",VLOOKUP(A1091,INSUMOS_AUX!A:F,6,0),0)</f>
        <v>13,35</v>
      </c>
      <c r="H1091">
        <f t="shared" si="76"/>
        <v>0</v>
      </c>
      <c r="I1091">
        <f t="shared" si="77"/>
        <v>5.9117704875000001</v>
      </c>
    </row>
    <row r="1092" spans="1:9">
      <c r="A1092" s="171">
        <v>2711</v>
      </c>
      <c r="B1092" s="172" t="s">
        <v>831</v>
      </c>
      <c r="C1092" s="173" t="s">
        <v>814</v>
      </c>
      <c r="D1092" s="173" t="s">
        <v>30</v>
      </c>
      <c r="E1092" s="171">
        <v>5.8019600000000005E-4</v>
      </c>
      <c r="F1092" s="171" t="str">
        <f>IF(C1092="MAT.",VLOOKUP(A1092,INSUMOS_AUX!A:F,6,0),0)</f>
        <v>100,24</v>
      </c>
      <c r="G1092" s="171">
        <f>IF(C1092="M.O.",VLOOKUP(A1092,INSUMOS_AUX!A:F,6,0),0)</f>
        <v>0</v>
      </c>
      <c r="H1092">
        <f t="shared" si="76"/>
        <v>5.8158847040000003E-2</v>
      </c>
      <c r="I1092">
        <f t="shared" si="77"/>
        <v>0</v>
      </c>
    </row>
    <row r="1093" spans="1:9">
      <c r="A1093" s="171">
        <v>36144</v>
      </c>
      <c r="B1093" s="172" t="s">
        <v>832</v>
      </c>
      <c r="C1093" s="173" t="s">
        <v>814</v>
      </c>
      <c r="D1093" s="173" t="s">
        <v>30</v>
      </c>
      <c r="E1093" s="171">
        <v>9.7328326000000007E-2</v>
      </c>
      <c r="F1093" s="171" t="str">
        <f>IF(C1093="MAT.",VLOOKUP(A1093,INSUMOS_AUX!A:F,6,0),0)</f>
        <v>1,12</v>
      </c>
      <c r="G1093" s="171">
        <f>IF(C1093="M.O.",VLOOKUP(A1093,INSUMOS_AUX!A:F,6,0),0)</f>
        <v>0</v>
      </c>
      <c r="H1093">
        <f t="shared" si="76"/>
        <v>0.10900772512000002</v>
      </c>
      <c r="I1093">
        <f t="shared" si="77"/>
        <v>0</v>
      </c>
    </row>
    <row r="1094" spans="1:9">
      <c r="A1094" s="171">
        <v>36146</v>
      </c>
      <c r="B1094" s="172" t="s">
        <v>833</v>
      </c>
      <c r="C1094" s="173" t="s">
        <v>814</v>
      </c>
      <c r="D1094" s="173" t="s">
        <v>30</v>
      </c>
      <c r="E1094" s="171">
        <v>1.082782E-3</v>
      </c>
      <c r="F1094" s="171" t="str">
        <f>IF(C1094="MAT.",VLOOKUP(A1094,INSUMOS_AUX!A:F,6,0),0)</f>
        <v>170,00</v>
      </c>
      <c r="G1094" s="171">
        <f>IF(C1094="M.O.",VLOOKUP(A1094,INSUMOS_AUX!A:F,6,0),0)</f>
        <v>0</v>
      </c>
      <c r="H1094">
        <f t="shared" si="76"/>
        <v>0.18407293999999999</v>
      </c>
      <c r="I1094">
        <f t="shared" si="77"/>
        <v>0</v>
      </c>
    </row>
    <row r="1095" spans="1:9" ht="21">
      <c r="A1095" s="171">
        <v>36149</v>
      </c>
      <c r="B1095" s="172" t="s">
        <v>834</v>
      </c>
      <c r="C1095" s="173" t="s">
        <v>814</v>
      </c>
      <c r="D1095" s="173" t="s">
        <v>30</v>
      </c>
      <c r="E1095" s="171">
        <v>6.2856000000000001E-4</v>
      </c>
      <c r="F1095" s="171" t="str">
        <f>IF(C1095="MAT.",VLOOKUP(A1095,INSUMOS_AUX!A:F,6,0),0)</f>
        <v>117,50</v>
      </c>
      <c r="G1095" s="171">
        <f>IF(C1095="M.O.",VLOOKUP(A1095,INSUMOS_AUX!A:F,6,0),0)</f>
        <v>0</v>
      </c>
      <c r="H1095">
        <f t="shared" si="76"/>
        <v>7.3855799999999999E-2</v>
      </c>
      <c r="I1095">
        <f t="shared" si="77"/>
        <v>0</v>
      </c>
    </row>
    <row r="1096" spans="1:9">
      <c r="A1096" s="171">
        <v>36150</v>
      </c>
      <c r="B1096" s="172" t="s">
        <v>835</v>
      </c>
      <c r="C1096" s="173" t="s">
        <v>814</v>
      </c>
      <c r="D1096" s="173" t="s">
        <v>30</v>
      </c>
      <c r="E1096" s="171">
        <v>2.31022E-3</v>
      </c>
      <c r="F1096" s="171" t="str">
        <f>IF(C1096="MAT.",VLOOKUP(A1096,INSUMOS_AUX!A:F,6,0),0)</f>
        <v>29,70</v>
      </c>
      <c r="G1096" s="171">
        <f>IF(C1096="M.O.",VLOOKUP(A1096,INSUMOS_AUX!A:F,6,0),0)</f>
        <v>0</v>
      </c>
      <c r="H1096">
        <f t="shared" si="76"/>
        <v>6.8613534000000004E-2</v>
      </c>
      <c r="I1096">
        <f t="shared" si="77"/>
        <v>0</v>
      </c>
    </row>
    <row r="1097" spans="1:9" ht="21">
      <c r="A1097" s="171">
        <v>36153</v>
      </c>
      <c r="B1097" s="172" t="s">
        <v>836</v>
      </c>
      <c r="C1097" s="173" t="s">
        <v>814</v>
      </c>
      <c r="D1097" s="173" t="s">
        <v>30</v>
      </c>
      <c r="E1097" s="171">
        <v>9.3847600000000005E-4</v>
      </c>
      <c r="F1097" s="171" t="str">
        <f>IF(C1097="MAT.",VLOOKUP(A1097,INSUMOS_AUX!A:F,6,0),0)</f>
        <v>133,75</v>
      </c>
      <c r="G1097" s="171">
        <f>IF(C1097="M.O.",VLOOKUP(A1097,INSUMOS_AUX!A:F,6,0),0)</f>
        <v>0</v>
      </c>
      <c r="H1097">
        <f t="shared" si="76"/>
        <v>0.12552116500000002</v>
      </c>
      <c r="I1097">
        <f t="shared" si="77"/>
        <v>0</v>
      </c>
    </row>
    <row r="1098" spans="1:9">
      <c r="A1098" s="171">
        <v>37370</v>
      </c>
      <c r="B1098" s="172" t="s">
        <v>838</v>
      </c>
      <c r="C1098" s="173" t="s">
        <v>814</v>
      </c>
      <c r="D1098" s="173" t="s">
        <v>336</v>
      </c>
      <c r="E1098" s="171">
        <v>0.873</v>
      </c>
      <c r="F1098" s="171" t="str">
        <f>IF(C1098="MAT.",VLOOKUP(A1098,INSUMOS_AUX!A:F,6,0),0)</f>
        <v>1,70</v>
      </c>
      <c r="G1098" s="171">
        <f>IF(C1098="M.O.",VLOOKUP(A1098,INSUMOS_AUX!A:F,6,0),0)</f>
        <v>0</v>
      </c>
      <c r="H1098">
        <f t="shared" si="76"/>
        <v>1.4841</v>
      </c>
      <c r="I1098">
        <f t="shared" si="77"/>
        <v>0</v>
      </c>
    </row>
    <row r="1099" spans="1:9">
      <c r="A1099" s="171">
        <v>37371</v>
      </c>
      <c r="B1099" s="172" t="s">
        <v>839</v>
      </c>
      <c r="C1099" s="173" t="s">
        <v>814</v>
      </c>
      <c r="D1099" s="173" t="s">
        <v>336</v>
      </c>
      <c r="E1099" s="171">
        <v>0.873</v>
      </c>
      <c r="F1099" s="171" t="str">
        <f>IF(C1099="MAT.",VLOOKUP(A1099,INSUMOS_AUX!A:F,6,0),0)</f>
        <v>0,64</v>
      </c>
      <c r="G1099" s="171">
        <f>IF(C1099="M.O.",VLOOKUP(A1099,INSUMOS_AUX!A:F,6,0),0)</f>
        <v>0</v>
      </c>
      <c r="H1099">
        <f t="shared" si="76"/>
        <v>0.55871999999999999</v>
      </c>
      <c r="I1099">
        <f t="shared" si="77"/>
        <v>0</v>
      </c>
    </row>
    <row r="1100" spans="1:9">
      <c r="A1100" s="171">
        <v>37372</v>
      </c>
      <c r="B1100" s="172" t="s">
        <v>840</v>
      </c>
      <c r="C1100" s="173" t="s">
        <v>814</v>
      </c>
      <c r="D1100" s="173" t="s">
        <v>336</v>
      </c>
      <c r="E1100" s="171">
        <v>0.873</v>
      </c>
      <c r="F1100" s="171" t="str">
        <f>IF(C1100="MAT.",VLOOKUP(A1100,INSUMOS_AUX!A:F,6,0),0)</f>
        <v>0,37</v>
      </c>
      <c r="G1100" s="171">
        <f>IF(C1100="M.O.",VLOOKUP(A1100,INSUMOS_AUX!A:F,6,0),0)</f>
        <v>0</v>
      </c>
      <c r="H1100">
        <f t="shared" si="76"/>
        <v>0.32301000000000002</v>
      </c>
      <c r="I1100">
        <f t="shared" si="77"/>
        <v>0</v>
      </c>
    </row>
    <row r="1101" spans="1:9">
      <c r="A1101" s="171">
        <v>37373</v>
      </c>
      <c r="B1101" s="172" t="s">
        <v>841</v>
      </c>
      <c r="C1101" s="173" t="s">
        <v>814</v>
      </c>
      <c r="D1101" s="173" t="s">
        <v>336</v>
      </c>
      <c r="E1101" s="171">
        <v>0.873</v>
      </c>
      <c r="F1101" s="171" t="str">
        <f>IF(C1101="MAT.",VLOOKUP(A1101,INSUMOS_AUX!A:F,6,0),0)</f>
        <v>0,02</v>
      </c>
      <c r="G1101" s="171">
        <f>IF(C1101="M.O.",VLOOKUP(A1101,INSUMOS_AUX!A:F,6,0),0)</f>
        <v>0</v>
      </c>
      <c r="H1101">
        <f t="shared" si="76"/>
        <v>1.746E-2</v>
      </c>
      <c r="I1101">
        <f t="shared" si="77"/>
        <v>0</v>
      </c>
    </row>
    <row r="1102" spans="1:9">
      <c r="A1102" s="171">
        <v>38382</v>
      </c>
      <c r="B1102" s="172" t="s">
        <v>843</v>
      </c>
      <c r="C1102" s="173" t="s">
        <v>814</v>
      </c>
      <c r="D1102" s="173" t="s">
        <v>30</v>
      </c>
      <c r="E1102" s="171">
        <v>2.3832900000000001E-3</v>
      </c>
      <c r="F1102" s="171" t="str">
        <f>IF(C1102="MAT.",VLOOKUP(A1102,INSUMOS_AUX!A:F,6,0),0)</f>
        <v>7,37</v>
      </c>
      <c r="G1102" s="171">
        <f>IF(C1102="M.O.",VLOOKUP(A1102,INSUMOS_AUX!A:F,6,0),0)</f>
        <v>0</v>
      </c>
      <c r="H1102">
        <f t="shared" si="76"/>
        <v>1.7564847300000002E-2</v>
      </c>
      <c r="I1102">
        <f t="shared" si="77"/>
        <v>0</v>
      </c>
    </row>
    <row r="1103" spans="1:9">
      <c r="A1103" s="171">
        <v>38390</v>
      </c>
      <c r="B1103" s="172" t="s">
        <v>844</v>
      </c>
      <c r="C1103" s="173" t="s">
        <v>814</v>
      </c>
      <c r="D1103" s="173" t="s">
        <v>30</v>
      </c>
      <c r="E1103" s="171">
        <v>1.3195399999999999E-3</v>
      </c>
      <c r="F1103" s="171" t="str">
        <f>IF(C1103="MAT.",VLOOKUP(A1103,INSUMOS_AUX!A:F,6,0),0)</f>
        <v>22,22</v>
      </c>
      <c r="G1103" s="171">
        <f>IF(C1103="M.O.",VLOOKUP(A1103,INSUMOS_AUX!A:F,6,0),0)</f>
        <v>0</v>
      </c>
      <c r="H1103">
        <f t="shared" si="76"/>
        <v>2.9320178799999996E-2</v>
      </c>
      <c r="I1103">
        <f t="shared" si="77"/>
        <v>0</v>
      </c>
    </row>
    <row r="1104" spans="1:9">
      <c r="A1104" s="171">
        <v>38393</v>
      </c>
      <c r="B1104" s="172" t="s">
        <v>845</v>
      </c>
      <c r="C1104" s="173" t="s">
        <v>814</v>
      </c>
      <c r="D1104" s="173" t="s">
        <v>30</v>
      </c>
      <c r="E1104" s="171">
        <v>1.3195399999999999E-3</v>
      </c>
      <c r="F1104" s="171" t="str">
        <f>IF(C1104="MAT.",VLOOKUP(A1104,INSUMOS_AUX!A:F,6,0),0)</f>
        <v>10,02</v>
      </c>
      <c r="G1104" s="171">
        <f>IF(C1104="M.O.",VLOOKUP(A1104,INSUMOS_AUX!A:F,6,0),0)</f>
        <v>0</v>
      </c>
      <c r="H1104">
        <f t="shared" si="76"/>
        <v>1.3221790799999999E-2</v>
      </c>
      <c r="I1104">
        <f t="shared" si="77"/>
        <v>0</v>
      </c>
    </row>
    <row r="1105" spans="1:9">
      <c r="A1105" s="171">
        <v>38396</v>
      </c>
      <c r="B1105" s="172" t="s">
        <v>846</v>
      </c>
      <c r="C1105" s="173" t="s">
        <v>814</v>
      </c>
      <c r="D1105" s="173" t="s">
        <v>30</v>
      </c>
      <c r="E1105" s="171">
        <v>4.7315999999999999E-5</v>
      </c>
      <c r="F1105" s="171" t="str">
        <f>IF(C1105="MAT.",VLOOKUP(A1105,INSUMOS_AUX!A:F,6,0),0)</f>
        <v>308,81</v>
      </c>
      <c r="G1105" s="171">
        <f>IF(C1105="M.O.",VLOOKUP(A1105,INSUMOS_AUX!A:F,6,0),0)</f>
        <v>0</v>
      </c>
      <c r="H1105">
        <f t="shared" si="76"/>
        <v>1.461165396E-2</v>
      </c>
      <c r="I1105">
        <f t="shared" si="77"/>
        <v>0</v>
      </c>
    </row>
    <row r="1106" spans="1:9">
      <c r="A1106" s="171">
        <v>38399</v>
      </c>
      <c r="B1106" s="172" t="s">
        <v>847</v>
      </c>
      <c r="C1106" s="173" t="s">
        <v>814</v>
      </c>
      <c r="D1106" s="173" t="s">
        <v>30</v>
      </c>
      <c r="E1106" s="171">
        <v>2.3640799999999999E-4</v>
      </c>
      <c r="F1106" s="171" t="str">
        <f>IF(C1106="MAT.",VLOOKUP(A1106,INSUMOS_AUX!A:F,6,0),0)</f>
        <v>123,87</v>
      </c>
      <c r="G1106" s="171">
        <f>IF(C1106="M.O.",VLOOKUP(A1106,INSUMOS_AUX!A:F,6,0),0)</f>
        <v>0</v>
      </c>
      <c r="H1106">
        <f t="shared" si="76"/>
        <v>2.9283858959999999E-2</v>
      </c>
      <c r="I1106">
        <f t="shared" si="77"/>
        <v>0</v>
      </c>
    </row>
    <row r="1107" spans="1:9" ht="21">
      <c r="A1107" s="171">
        <v>38413</v>
      </c>
      <c r="B1107" s="172" t="s">
        <v>848</v>
      </c>
      <c r="C1107" s="173" t="s">
        <v>814</v>
      </c>
      <c r="D1107" s="173" t="s">
        <v>30</v>
      </c>
      <c r="E1107" s="171">
        <v>3.8500000000000001E-5</v>
      </c>
      <c r="F1107" s="171" t="str">
        <f>IF(C1107="MAT.",VLOOKUP(A1107,INSUMOS_AUX!A:F,6,0),0)</f>
        <v>623,18</v>
      </c>
      <c r="G1107" s="171">
        <f>IF(C1107="M.O.",VLOOKUP(A1107,INSUMOS_AUX!A:F,6,0),0)</f>
        <v>0</v>
      </c>
      <c r="H1107">
        <f t="shared" si="76"/>
        <v>2.3992429999999999E-2</v>
      </c>
      <c r="I1107">
        <f t="shared" si="77"/>
        <v>0</v>
      </c>
    </row>
    <row r="1108" spans="1:9">
      <c r="A1108" s="171">
        <v>38476</v>
      </c>
      <c r="B1108" s="172" t="s">
        <v>849</v>
      </c>
      <c r="C1108" s="173" t="s">
        <v>814</v>
      </c>
      <c r="D1108" s="173" t="s">
        <v>30</v>
      </c>
      <c r="E1108" s="171">
        <v>1.79576E-4</v>
      </c>
      <c r="F1108" s="171" t="str">
        <f>IF(C1108="MAT.",VLOOKUP(A1108,INSUMOS_AUX!A:F,6,0),0)</f>
        <v>186,63</v>
      </c>
      <c r="G1108" s="171">
        <f>IF(C1108="M.O.",VLOOKUP(A1108,INSUMOS_AUX!A:F,6,0),0)</f>
        <v>0</v>
      </c>
      <c r="H1108">
        <f t="shared" si="76"/>
        <v>3.3514268879999996E-2</v>
      </c>
      <c r="I1108">
        <f t="shared" si="77"/>
        <v>0</v>
      </c>
    </row>
    <row r="1109" spans="1:9">
      <c r="A1109" s="171">
        <v>38477</v>
      </c>
      <c r="B1109" s="172" t="s">
        <v>850</v>
      </c>
      <c r="C1109" s="173" t="s">
        <v>814</v>
      </c>
      <c r="D1109" s="173" t="s">
        <v>30</v>
      </c>
      <c r="E1109" s="171">
        <v>3.8500000000000001E-5</v>
      </c>
      <c r="F1109" s="171" t="str">
        <f>IF(C1109="MAT.",VLOOKUP(A1109,INSUMOS_AUX!A:F,6,0),0)</f>
        <v>528,54</v>
      </c>
      <c r="G1109" s="171">
        <f>IF(C1109="M.O.",VLOOKUP(A1109,INSUMOS_AUX!A:F,6,0),0)</f>
        <v>0</v>
      </c>
      <c r="H1109">
        <f t="shared" si="76"/>
        <v>2.0348789999999999E-2</v>
      </c>
      <c r="I1109">
        <f t="shared" si="77"/>
        <v>0</v>
      </c>
    </row>
    <row r="1110" spans="1:9">
      <c r="A1110" s="161"/>
      <c r="B1110" s="163"/>
      <c r="C1110" s="163"/>
      <c r="D1110" s="163"/>
      <c r="E1110" s="163"/>
      <c r="F1110" s="163"/>
      <c r="G1110" s="163"/>
    </row>
    <row r="1111" spans="1:9">
      <c r="A1111" s="167" t="s">
        <v>185</v>
      </c>
      <c r="B1111" s="168" t="s">
        <v>186</v>
      </c>
      <c r="C1111" s="169" t="s">
        <v>57</v>
      </c>
      <c r="D1111" s="169" t="s">
        <v>30</v>
      </c>
      <c r="E1111" s="170" t="s">
        <v>923</v>
      </c>
      <c r="F1111" s="170">
        <f>SUM(H1112:H1139)</f>
        <v>461.95367014137997</v>
      </c>
      <c r="G1111" s="170">
        <f>SUM(I1112:I1139)</f>
        <v>20.072815840000001</v>
      </c>
    </row>
    <row r="1112" spans="1:9">
      <c r="A1112" s="171">
        <v>10</v>
      </c>
      <c r="B1112" s="172" t="s">
        <v>816</v>
      </c>
      <c r="C1112" s="173" t="s">
        <v>814</v>
      </c>
      <c r="D1112" s="173" t="s">
        <v>30</v>
      </c>
      <c r="E1112" s="171">
        <v>1.3581136000000001E-2</v>
      </c>
      <c r="F1112" s="171" t="str">
        <f>IF(C1112="MAT.",VLOOKUP(A1112,INSUMOS_AUX!A:F,6,0),0)</f>
        <v>6,13</v>
      </c>
      <c r="G1112" s="171">
        <f>IF(C1112="M.O.",VLOOKUP(A1112,INSUMOS_AUX!A:F,6,0),0)</f>
        <v>0</v>
      </c>
      <c r="H1112">
        <f t="shared" ref="H1112:H1139" si="78">E1112*F1112</f>
        <v>8.3252363679999997E-2</v>
      </c>
      <c r="I1112">
        <f t="shared" ref="I1112:I1139" si="79">E1112*G1112</f>
        <v>0</v>
      </c>
    </row>
    <row r="1113" spans="1:9" ht="21">
      <c r="A1113" s="171">
        <v>11359</v>
      </c>
      <c r="B1113" s="172" t="s">
        <v>818</v>
      </c>
      <c r="C1113" s="173" t="s">
        <v>814</v>
      </c>
      <c r="D1113" s="173" t="s">
        <v>30</v>
      </c>
      <c r="E1113" s="171">
        <v>1.14684E-4</v>
      </c>
      <c r="F1113" s="171" t="str">
        <f>IF(C1113="MAT.",VLOOKUP(A1113,INSUMOS_AUX!A:F,6,0),0)</f>
        <v>604,45</v>
      </c>
      <c r="G1113" s="171">
        <f>IF(C1113="M.O.",VLOOKUP(A1113,INSUMOS_AUX!A:F,6,0),0)</f>
        <v>0</v>
      </c>
      <c r="H1113">
        <f t="shared" si="78"/>
        <v>6.9320743800000001E-2</v>
      </c>
      <c r="I1113">
        <f t="shared" si="79"/>
        <v>0</v>
      </c>
    </row>
    <row r="1114" spans="1:9">
      <c r="A1114" s="171">
        <v>12815</v>
      </c>
      <c r="B1114" s="172" t="s">
        <v>821</v>
      </c>
      <c r="C1114" s="173" t="s">
        <v>814</v>
      </c>
      <c r="D1114" s="173" t="s">
        <v>30</v>
      </c>
      <c r="E1114" s="171">
        <v>1.5363056E-2</v>
      </c>
      <c r="F1114" s="171" t="str">
        <f>IF(C1114="MAT.",VLOOKUP(A1114,INSUMOS_AUX!A:F,6,0),0)</f>
        <v>5,65</v>
      </c>
      <c r="G1114" s="171">
        <f>IF(C1114="M.O.",VLOOKUP(A1114,INSUMOS_AUX!A:F,6,0),0)</f>
        <v>0</v>
      </c>
      <c r="H1114">
        <f t="shared" si="78"/>
        <v>8.6801266400000007E-2</v>
      </c>
      <c r="I1114">
        <f t="shared" si="79"/>
        <v>0</v>
      </c>
    </row>
    <row r="1115" spans="1:9">
      <c r="A1115" s="171">
        <v>12892</v>
      </c>
      <c r="B1115" s="172" t="s">
        <v>822</v>
      </c>
      <c r="C1115" s="173" t="s">
        <v>814</v>
      </c>
      <c r="D1115" s="173" t="s">
        <v>823</v>
      </c>
      <c r="E1115" s="171">
        <v>2.3266412E-2</v>
      </c>
      <c r="F1115" s="171" t="str">
        <f>IF(C1115="MAT.",VLOOKUP(A1115,INSUMOS_AUX!A:F,6,0),0)</f>
        <v>9,00</v>
      </c>
      <c r="G1115" s="171">
        <f>IF(C1115="M.O.",VLOOKUP(A1115,INSUMOS_AUX!A:F,6,0),0)</f>
        <v>0</v>
      </c>
      <c r="H1115">
        <f t="shared" si="78"/>
        <v>0.20939770800000002</v>
      </c>
      <c r="I1115">
        <f t="shared" si="79"/>
        <v>0</v>
      </c>
    </row>
    <row r="1116" spans="1:9">
      <c r="A1116" s="171">
        <v>12893</v>
      </c>
      <c r="B1116" s="172" t="s">
        <v>824</v>
      </c>
      <c r="C1116" s="173" t="s">
        <v>814</v>
      </c>
      <c r="D1116" s="173" t="s">
        <v>823</v>
      </c>
      <c r="E1116" s="171">
        <v>2.712094E-3</v>
      </c>
      <c r="F1116" s="171" t="str">
        <f>IF(C1116="MAT.",VLOOKUP(A1116,INSUMOS_AUX!A:F,6,0),0)</f>
        <v>48,00</v>
      </c>
      <c r="G1116" s="171">
        <f>IF(C1116="M.O.",VLOOKUP(A1116,INSUMOS_AUX!A:F,6,0),0)</f>
        <v>0</v>
      </c>
      <c r="H1116">
        <f t="shared" si="78"/>
        <v>0.130180512</v>
      </c>
      <c r="I1116">
        <f t="shared" si="79"/>
        <v>0</v>
      </c>
    </row>
    <row r="1117" spans="1:9">
      <c r="A1117" s="171">
        <v>246</v>
      </c>
      <c r="B1117" s="172" t="s">
        <v>876</v>
      </c>
      <c r="C1117" s="173" t="s">
        <v>820</v>
      </c>
      <c r="D1117" s="173" t="s">
        <v>336</v>
      </c>
      <c r="E1117" s="171">
        <v>0.85928150000000003</v>
      </c>
      <c r="F1117" s="171">
        <f>IF(C1117="MAT.",VLOOKUP(A1117,INSUMOS_AUX!A:F,6,0),0)</f>
        <v>0</v>
      </c>
      <c r="G1117" s="171" t="str">
        <f>IF(C1117="M.O.",VLOOKUP(A1117,INSUMOS_AUX!A:F,6,0),0)</f>
        <v>10,01</v>
      </c>
      <c r="H1117">
        <f t="shared" si="78"/>
        <v>0</v>
      </c>
      <c r="I1117">
        <f t="shared" si="79"/>
        <v>8.601407815</v>
      </c>
    </row>
    <row r="1118" spans="1:9">
      <c r="A1118" s="171">
        <v>25966</v>
      </c>
      <c r="B1118" s="172" t="s">
        <v>827</v>
      </c>
      <c r="C1118" s="173" t="s">
        <v>814</v>
      </c>
      <c r="D1118" s="173" t="s">
        <v>828</v>
      </c>
      <c r="E1118" s="171">
        <v>2.5604820000000002E-3</v>
      </c>
      <c r="F1118" s="171" t="str">
        <f>IF(C1118="MAT.",VLOOKUP(A1118,INSUMOS_AUX!A:F,6,0),0)</f>
        <v>13,63</v>
      </c>
      <c r="G1118" s="171">
        <f>IF(C1118="M.O.",VLOOKUP(A1118,INSUMOS_AUX!A:F,6,0),0)</f>
        <v>0</v>
      </c>
      <c r="H1118">
        <f t="shared" si="78"/>
        <v>3.4899369660000006E-2</v>
      </c>
      <c r="I1118">
        <f t="shared" si="79"/>
        <v>0</v>
      </c>
    </row>
    <row r="1119" spans="1:9">
      <c r="A1119" s="171">
        <v>2696</v>
      </c>
      <c r="B1119" s="172" t="s">
        <v>877</v>
      </c>
      <c r="C1119" s="173" t="s">
        <v>820</v>
      </c>
      <c r="D1119" s="173" t="s">
        <v>336</v>
      </c>
      <c r="E1119" s="171">
        <v>0.85928150000000003</v>
      </c>
      <c r="F1119" s="171">
        <f>IF(C1119="MAT.",VLOOKUP(A1119,INSUMOS_AUX!A:F,6,0),0)</f>
        <v>0</v>
      </c>
      <c r="G1119" s="171" t="str">
        <f>IF(C1119="M.O.",VLOOKUP(A1119,INSUMOS_AUX!A:F,6,0),0)</f>
        <v>13,35</v>
      </c>
      <c r="H1119">
        <f t="shared" si="78"/>
        <v>0</v>
      </c>
      <c r="I1119">
        <f t="shared" si="79"/>
        <v>11.471408025000001</v>
      </c>
    </row>
    <row r="1120" spans="1:9">
      <c r="A1120" s="171">
        <v>2711</v>
      </c>
      <c r="B1120" s="172" t="s">
        <v>831</v>
      </c>
      <c r="C1120" s="173" t="s">
        <v>814</v>
      </c>
      <c r="D1120" s="173" t="s">
        <v>30</v>
      </c>
      <c r="E1120" s="171">
        <v>1.125832E-3</v>
      </c>
      <c r="F1120" s="171" t="str">
        <f>IF(C1120="MAT.",VLOOKUP(A1120,INSUMOS_AUX!A:F,6,0),0)</f>
        <v>100,24</v>
      </c>
      <c r="G1120" s="171">
        <f>IF(C1120="M.O.",VLOOKUP(A1120,INSUMOS_AUX!A:F,6,0),0)</f>
        <v>0</v>
      </c>
      <c r="H1120">
        <f t="shared" si="78"/>
        <v>0.11285339967999999</v>
      </c>
      <c r="I1120">
        <f t="shared" si="79"/>
        <v>0</v>
      </c>
    </row>
    <row r="1121" spans="1:9">
      <c r="A1121" s="171">
        <v>3146</v>
      </c>
      <c r="B1121" s="172" t="s">
        <v>887</v>
      </c>
      <c r="C1121" s="173" t="s">
        <v>814</v>
      </c>
      <c r="D1121" s="173" t="s">
        <v>30</v>
      </c>
      <c r="E1121" s="171">
        <v>5.7000000000000002E-2</v>
      </c>
      <c r="F1121" s="171" t="str">
        <f>IF(C1121="MAT.",VLOOKUP(A1121,INSUMOS_AUX!A:F,6,0),0)</f>
        <v>2,82</v>
      </c>
      <c r="G1121" s="171">
        <f>IF(C1121="M.O.",VLOOKUP(A1121,INSUMOS_AUX!A:F,6,0),0)</f>
        <v>0</v>
      </c>
      <c r="H1121">
        <f t="shared" si="78"/>
        <v>0.16073999999999999</v>
      </c>
      <c r="I1121">
        <f t="shared" si="79"/>
        <v>0</v>
      </c>
    </row>
    <row r="1122" spans="1:9">
      <c r="A1122" s="171">
        <v>36144</v>
      </c>
      <c r="B1122" s="172" t="s">
        <v>832</v>
      </c>
      <c r="C1122" s="173" t="s">
        <v>814</v>
      </c>
      <c r="D1122" s="173" t="s">
        <v>30</v>
      </c>
      <c r="E1122" s="171">
        <v>0.188859316</v>
      </c>
      <c r="F1122" s="171" t="str">
        <f>IF(C1122="MAT.",VLOOKUP(A1122,INSUMOS_AUX!A:F,6,0),0)</f>
        <v>1,12</v>
      </c>
      <c r="G1122" s="171">
        <f>IF(C1122="M.O.",VLOOKUP(A1122,INSUMOS_AUX!A:F,6,0),0)</f>
        <v>0</v>
      </c>
      <c r="H1122">
        <f t="shared" si="78"/>
        <v>0.21152243392000003</v>
      </c>
      <c r="I1122">
        <f t="shared" si="79"/>
        <v>0</v>
      </c>
    </row>
    <row r="1123" spans="1:9">
      <c r="A1123" s="171">
        <v>36146</v>
      </c>
      <c r="B1123" s="172" t="s">
        <v>833</v>
      </c>
      <c r="C1123" s="173" t="s">
        <v>814</v>
      </c>
      <c r="D1123" s="173" t="s">
        <v>30</v>
      </c>
      <c r="E1123" s="171">
        <v>2.1010680000000002E-3</v>
      </c>
      <c r="F1123" s="171" t="str">
        <f>IF(C1123="MAT.",VLOOKUP(A1123,INSUMOS_AUX!A:F,6,0),0)</f>
        <v>170,00</v>
      </c>
      <c r="G1123" s="171">
        <f>IF(C1123="M.O.",VLOOKUP(A1123,INSUMOS_AUX!A:F,6,0),0)</f>
        <v>0</v>
      </c>
      <c r="H1123">
        <f t="shared" si="78"/>
        <v>0.35718156000000001</v>
      </c>
      <c r="I1123">
        <f t="shared" si="79"/>
        <v>0</v>
      </c>
    </row>
    <row r="1124" spans="1:9" ht="21">
      <c r="A1124" s="171">
        <v>36149</v>
      </c>
      <c r="B1124" s="172" t="s">
        <v>834</v>
      </c>
      <c r="C1124" s="173" t="s">
        <v>814</v>
      </c>
      <c r="D1124" s="173" t="s">
        <v>30</v>
      </c>
      <c r="E1124" s="171">
        <v>1.2196799999999999E-3</v>
      </c>
      <c r="F1124" s="171" t="str">
        <f>IF(C1124="MAT.",VLOOKUP(A1124,INSUMOS_AUX!A:F,6,0),0)</f>
        <v>117,50</v>
      </c>
      <c r="G1124" s="171">
        <f>IF(C1124="M.O.",VLOOKUP(A1124,INSUMOS_AUX!A:F,6,0),0)</f>
        <v>0</v>
      </c>
      <c r="H1124">
        <f t="shared" si="78"/>
        <v>0.14331239999999998</v>
      </c>
      <c r="I1124">
        <f t="shared" si="79"/>
        <v>0</v>
      </c>
    </row>
    <row r="1125" spans="1:9">
      <c r="A1125" s="171">
        <v>36150</v>
      </c>
      <c r="B1125" s="172" t="s">
        <v>835</v>
      </c>
      <c r="C1125" s="173" t="s">
        <v>814</v>
      </c>
      <c r="D1125" s="173" t="s">
        <v>30</v>
      </c>
      <c r="E1125" s="171">
        <v>4.482832E-3</v>
      </c>
      <c r="F1125" s="171" t="str">
        <f>IF(C1125="MAT.",VLOOKUP(A1125,INSUMOS_AUX!A:F,6,0),0)</f>
        <v>29,70</v>
      </c>
      <c r="G1125" s="171">
        <f>IF(C1125="M.O.",VLOOKUP(A1125,INSUMOS_AUX!A:F,6,0),0)</f>
        <v>0</v>
      </c>
      <c r="H1125">
        <f t="shared" si="78"/>
        <v>0.13314011039999998</v>
      </c>
      <c r="I1125">
        <f t="shared" si="79"/>
        <v>0</v>
      </c>
    </row>
    <row r="1126" spans="1:9" ht="21">
      <c r="A1126" s="171">
        <v>36153</v>
      </c>
      <c r="B1126" s="172" t="s">
        <v>836</v>
      </c>
      <c r="C1126" s="173" t="s">
        <v>814</v>
      </c>
      <c r="D1126" s="173" t="s">
        <v>30</v>
      </c>
      <c r="E1126" s="171">
        <v>1.8210500000000001E-3</v>
      </c>
      <c r="F1126" s="171" t="str">
        <f>IF(C1126="MAT.",VLOOKUP(A1126,INSUMOS_AUX!A:F,6,0),0)</f>
        <v>133,75</v>
      </c>
      <c r="G1126" s="171">
        <f>IF(C1126="M.O.",VLOOKUP(A1126,INSUMOS_AUX!A:F,6,0),0)</f>
        <v>0</v>
      </c>
      <c r="H1126">
        <f t="shared" si="78"/>
        <v>0.24356543750000001</v>
      </c>
      <c r="I1126">
        <f t="shared" si="79"/>
        <v>0</v>
      </c>
    </row>
    <row r="1127" spans="1:9">
      <c r="A1127" s="171">
        <v>37370</v>
      </c>
      <c r="B1127" s="172" t="s">
        <v>838</v>
      </c>
      <c r="C1127" s="173" t="s">
        <v>814</v>
      </c>
      <c r="D1127" s="173" t="s">
        <v>336</v>
      </c>
      <c r="E1127" s="171">
        <v>1.694</v>
      </c>
      <c r="F1127" s="171" t="str">
        <f>IF(C1127="MAT.",VLOOKUP(A1127,INSUMOS_AUX!A:F,6,0),0)</f>
        <v>1,70</v>
      </c>
      <c r="G1127" s="171">
        <f>IF(C1127="M.O.",VLOOKUP(A1127,INSUMOS_AUX!A:F,6,0),0)</f>
        <v>0</v>
      </c>
      <c r="H1127">
        <f t="shared" si="78"/>
        <v>2.8797999999999999</v>
      </c>
      <c r="I1127">
        <f t="shared" si="79"/>
        <v>0</v>
      </c>
    </row>
    <row r="1128" spans="1:9">
      <c r="A1128" s="171">
        <v>37371</v>
      </c>
      <c r="B1128" s="172" t="s">
        <v>839</v>
      </c>
      <c r="C1128" s="173" t="s">
        <v>814</v>
      </c>
      <c r="D1128" s="173" t="s">
        <v>336</v>
      </c>
      <c r="E1128" s="171">
        <v>1.694</v>
      </c>
      <c r="F1128" s="171" t="str">
        <f>IF(C1128="MAT.",VLOOKUP(A1128,INSUMOS_AUX!A:F,6,0),0)</f>
        <v>0,64</v>
      </c>
      <c r="G1128" s="171">
        <f>IF(C1128="M.O.",VLOOKUP(A1128,INSUMOS_AUX!A:F,6,0),0)</f>
        <v>0</v>
      </c>
      <c r="H1128">
        <f t="shared" si="78"/>
        <v>1.08416</v>
      </c>
      <c r="I1128">
        <f t="shared" si="79"/>
        <v>0</v>
      </c>
    </row>
    <row r="1129" spans="1:9">
      <c r="A1129" s="171">
        <v>37372</v>
      </c>
      <c r="B1129" s="172" t="s">
        <v>840</v>
      </c>
      <c r="C1129" s="173" t="s">
        <v>814</v>
      </c>
      <c r="D1129" s="173" t="s">
        <v>336</v>
      </c>
      <c r="E1129" s="171">
        <v>1.694</v>
      </c>
      <c r="F1129" s="171" t="str">
        <f>IF(C1129="MAT.",VLOOKUP(A1129,INSUMOS_AUX!A:F,6,0),0)</f>
        <v>0,37</v>
      </c>
      <c r="G1129" s="171">
        <f>IF(C1129="M.O.",VLOOKUP(A1129,INSUMOS_AUX!A:F,6,0),0)</f>
        <v>0</v>
      </c>
      <c r="H1129">
        <f t="shared" si="78"/>
        <v>0.62678</v>
      </c>
      <c r="I1129">
        <f t="shared" si="79"/>
        <v>0</v>
      </c>
    </row>
    <row r="1130" spans="1:9">
      <c r="A1130" s="171">
        <v>37373</v>
      </c>
      <c r="B1130" s="172" t="s">
        <v>841</v>
      </c>
      <c r="C1130" s="173" t="s">
        <v>814</v>
      </c>
      <c r="D1130" s="173" t="s">
        <v>336</v>
      </c>
      <c r="E1130" s="171">
        <v>1.694</v>
      </c>
      <c r="F1130" s="171" t="str">
        <f>IF(C1130="MAT.",VLOOKUP(A1130,INSUMOS_AUX!A:F,6,0),0)</f>
        <v>0,02</v>
      </c>
      <c r="G1130" s="171">
        <f>IF(C1130="M.O.",VLOOKUP(A1130,INSUMOS_AUX!A:F,6,0),0)</f>
        <v>0</v>
      </c>
      <c r="H1130">
        <f t="shared" si="78"/>
        <v>3.388E-2</v>
      </c>
      <c r="I1130">
        <f t="shared" si="79"/>
        <v>0</v>
      </c>
    </row>
    <row r="1131" spans="1:9">
      <c r="A1131" s="171">
        <v>38382</v>
      </c>
      <c r="B1131" s="172" t="s">
        <v>843</v>
      </c>
      <c r="C1131" s="173" t="s">
        <v>814</v>
      </c>
      <c r="D1131" s="173" t="s">
        <v>30</v>
      </c>
      <c r="E1131" s="171">
        <v>4.6246200000000003E-3</v>
      </c>
      <c r="F1131" s="171" t="str">
        <f>IF(C1131="MAT.",VLOOKUP(A1131,INSUMOS_AUX!A:F,6,0),0)</f>
        <v>7,37</v>
      </c>
      <c r="G1131" s="171">
        <f>IF(C1131="M.O.",VLOOKUP(A1131,INSUMOS_AUX!A:F,6,0),0)</f>
        <v>0</v>
      </c>
      <c r="H1131">
        <f t="shared" si="78"/>
        <v>3.40834494E-2</v>
      </c>
      <c r="I1131">
        <f t="shared" si="79"/>
        <v>0</v>
      </c>
    </row>
    <row r="1132" spans="1:9">
      <c r="A1132" s="171">
        <v>38390</v>
      </c>
      <c r="B1132" s="172" t="s">
        <v>844</v>
      </c>
      <c r="C1132" s="173" t="s">
        <v>814</v>
      </c>
      <c r="D1132" s="173" t="s">
        <v>30</v>
      </c>
      <c r="E1132" s="171">
        <v>2.5604820000000002E-3</v>
      </c>
      <c r="F1132" s="171" t="str">
        <f>IF(C1132="MAT.",VLOOKUP(A1132,INSUMOS_AUX!A:F,6,0),0)</f>
        <v>22,22</v>
      </c>
      <c r="G1132" s="171">
        <f>IF(C1132="M.O.",VLOOKUP(A1132,INSUMOS_AUX!A:F,6,0),0)</f>
        <v>0</v>
      </c>
      <c r="H1132">
        <f t="shared" si="78"/>
        <v>5.6893910040000002E-2</v>
      </c>
      <c r="I1132">
        <f t="shared" si="79"/>
        <v>0</v>
      </c>
    </row>
    <row r="1133" spans="1:9">
      <c r="A1133" s="171">
        <v>38393</v>
      </c>
      <c r="B1133" s="172" t="s">
        <v>845</v>
      </c>
      <c r="C1133" s="173" t="s">
        <v>814</v>
      </c>
      <c r="D1133" s="173" t="s">
        <v>30</v>
      </c>
      <c r="E1133" s="171">
        <v>2.5604820000000002E-3</v>
      </c>
      <c r="F1133" s="171" t="str">
        <f>IF(C1133="MAT.",VLOOKUP(A1133,INSUMOS_AUX!A:F,6,0),0)</f>
        <v>10,02</v>
      </c>
      <c r="G1133" s="171">
        <f>IF(C1133="M.O.",VLOOKUP(A1133,INSUMOS_AUX!A:F,6,0),0)</f>
        <v>0</v>
      </c>
      <c r="H1133">
        <f t="shared" si="78"/>
        <v>2.5656029640000001E-2</v>
      </c>
      <c r="I1133">
        <f t="shared" si="79"/>
        <v>0</v>
      </c>
    </row>
    <row r="1134" spans="1:9">
      <c r="A1134" s="171">
        <v>38396</v>
      </c>
      <c r="B1134" s="172" t="s">
        <v>846</v>
      </c>
      <c r="C1134" s="173" t="s">
        <v>814</v>
      </c>
      <c r="D1134" s="173" t="s">
        <v>30</v>
      </c>
      <c r="E1134" s="171">
        <v>9.1813999999999999E-5</v>
      </c>
      <c r="F1134" s="171" t="str">
        <f>IF(C1134="MAT.",VLOOKUP(A1134,INSUMOS_AUX!A:F,6,0),0)</f>
        <v>308,81</v>
      </c>
      <c r="G1134" s="171">
        <f>IF(C1134="M.O.",VLOOKUP(A1134,INSUMOS_AUX!A:F,6,0),0)</f>
        <v>0</v>
      </c>
      <c r="H1134">
        <f t="shared" si="78"/>
        <v>2.8353081339999999E-2</v>
      </c>
      <c r="I1134">
        <f t="shared" si="79"/>
        <v>0</v>
      </c>
    </row>
    <row r="1135" spans="1:9">
      <c r="A1135" s="171">
        <v>38399</v>
      </c>
      <c r="B1135" s="172" t="s">
        <v>847</v>
      </c>
      <c r="C1135" s="173" t="s">
        <v>814</v>
      </c>
      <c r="D1135" s="173" t="s">
        <v>30</v>
      </c>
      <c r="E1135" s="171">
        <v>4.5873600000000001E-4</v>
      </c>
      <c r="F1135" s="171" t="str">
        <f>IF(C1135="MAT.",VLOOKUP(A1135,INSUMOS_AUX!A:F,6,0),0)</f>
        <v>123,87</v>
      </c>
      <c r="G1135" s="171">
        <f>IF(C1135="M.O.",VLOOKUP(A1135,INSUMOS_AUX!A:F,6,0),0)</f>
        <v>0</v>
      </c>
      <c r="H1135">
        <f t="shared" si="78"/>
        <v>5.682362832E-2</v>
      </c>
      <c r="I1135">
        <f t="shared" si="79"/>
        <v>0</v>
      </c>
    </row>
    <row r="1136" spans="1:9" ht="21">
      <c r="A1136" s="171">
        <v>38413</v>
      </c>
      <c r="B1136" s="172" t="s">
        <v>848</v>
      </c>
      <c r="C1136" s="173" t="s">
        <v>814</v>
      </c>
      <c r="D1136" s="173" t="s">
        <v>30</v>
      </c>
      <c r="E1136" s="171">
        <v>7.4705999999999999E-5</v>
      </c>
      <c r="F1136" s="171" t="str">
        <f>IF(C1136="MAT.",VLOOKUP(A1136,INSUMOS_AUX!A:F,6,0),0)</f>
        <v>623,18</v>
      </c>
      <c r="G1136" s="171">
        <f>IF(C1136="M.O.",VLOOKUP(A1136,INSUMOS_AUX!A:F,6,0),0)</f>
        <v>0</v>
      </c>
      <c r="H1136">
        <f t="shared" si="78"/>
        <v>4.6555285079999995E-2</v>
      </c>
      <c r="I1136">
        <f t="shared" si="79"/>
        <v>0</v>
      </c>
    </row>
    <row r="1137" spans="1:9">
      <c r="A1137" s="171">
        <v>38476</v>
      </c>
      <c r="B1137" s="172" t="s">
        <v>849</v>
      </c>
      <c r="C1137" s="173" t="s">
        <v>814</v>
      </c>
      <c r="D1137" s="173" t="s">
        <v>30</v>
      </c>
      <c r="E1137" s="171">
        <v>3.4845600000000003E-4</v>
      </c>
      <c r="F1137" s="171" t="str">
        <f>IF(C1137="MAT.",VLOOKUP(A1137,INSUMOS_AUX!A:F,6,0),0)</f>
        <v>186,63</v>
      </c>
      <c r="G1137" s="171">
        <f>IF(C1137="M.O.",VLOOKUP(A1137,INSUMOS_AUX!A:F,6,0),0)</f>
        <v>0</v>
      </c>
      <c r="H1137">
        <f t="shared" si="78"/>
        <v>6.5032343280000002E-2</v>
      </c>
      <c r="I1137">
        <f t="shared" si="79"/>
        <v>0</v>
      </c>
    </row>
    <row r="1138" spans="1:9">
      <c r="A1138" s="171">
        <v>38477</v>
      </c>
      <c r="B1138" s="172" t="s">
        <v>850</v>
      </c>
      <c r="C1138" s="173" t="s">
        <v>814</v>
      </c>
      <c r="D1138" s="173" t="s">
        <v>30</v>
      </c>
      <c r="E1138" s="171">
        <v>7.4705999999999999E-5</v>
      </c>
      <c r="F1138" s="171" t="str">
        <f>IF(C1138="MAT.",VLOOKUP(A1138,INSUMOS_AUX!A:F,6,0),0)</f>
        <v>528,54</v>
      </c>
      <c r="G1138" s="171">
        <f>IF(C1138="M.O.",VLOOKUP(A1138,INSUMOS_AUX!A:F,6,0),0)</f>
        <v>0</v>
      </c>
      <c r="H1138">
        <f t="shared" si="78"/>
        <v>3.9485109239999996E-2</v>
      </c>
      <c r="I1138">
        <f t="shared" si="79"/>
        <v>0</v>
      </c>
    </row>
    <row r="1139" spans="1:9">
      <c r="A1139" s="171" t="s">
        <v>930</v>
      </c>
      <c r="B1139" s="172" t="s">
        <v>931</v>
      </c>
      <c r="C1139" s="173" t="s">
        <v>814</v>
      </c>
      <c r="D1139" s="173" t="s">
        <v>30</v>
      </c>
      <c r="E1139" s="171">
        <v>1</v>
      </c>
      <c r="F1139" s="171">
        <f>IF(C1139="MAT.",VLOOKUP(A1139,INSUMOS_AUX!A:F,6,0),0)</f>
        <v>455</v>
      </c>
      <c r="G1139" s="171">
        <f>IF(C1139="M.O.",VLOOKUP(A1139,INSUMOS_AUX!A:F,6,0),0)</f>
        <v>0</v>
      </c>
      <c r="H1139">
        <f t="shared" si="78"/>
        <v>455</v>
      </c>
      <c r="I1139">
        <f t="shared" si="79"/>
        <v>0</v>
      </c>
    </row>
    <row r="1140" spans="1:9">
      <c r="A1140" s="161"/>
      <c r="B1140" s="163"/>
      <c r="C1140" s="163"/>
      <c r="D1140" s="163"/>
      <c r="E1140" s="163"/>
      <c r="F1140" s="163"/>
      <c r="G1140" s="163"/>
    </row>
    <row r="1141" spans="1:9">
      <c r="A1141" s="167" t="s">
        <v>188</v>
      </c>
      <c r="B1141" s="168" t="s">
        <v>189</v>
      </c>
      <c r="C1141" s="169" t="s">
        <v>57</v>
      </c>
      <c r="D1141" s="169" t="s">
        <v>30</v>
      </c>
      <c r="E1141" s="170" t="s">
        <v>893</v>
      </c>
      <c r="F1141" s="170">
        <f>SUM(H1142:H1169)</f>
        <v>986.62033680804666</v>
      </c>
      <c r="G1141" s="170">
        <f>SUM(I1142:I1169)</f>
        <v>20.072815840000001</v>
      </c>
    </row>
    <row r="1142" spans="1:9">
      <c r="A1142" s="171">
        <v>10</v>
      </c>
      <c r="B1142" s="172" t="s">
        <v>816</v>
      </c>
      <c r="C1142" s="173" t="s">
        <v>814</v>
      </c>
      <c r="D1142" s="173" t="s">
        <v>30</v>
      </c>
      <c r="E1142" s="171">
        <v>1.3581136000000001E-2</v>
      </c>
      <c r="F1142" s="171" t="str">
        <f>IF(C1142="MAT.",VLOOKUP(A1142,INSUMOS_AUX!A:F,6,0),0)</f>
        <v>6,13</v>
      </c>
      <c r="G1142" s="171">
        <f>IF(C1142="M.O.",VLOOKUP(A1142,INSUMOS_AUX!A:F,6,0),0)</f>
        <v>0</v>
      </c>
      <c r="H1142">
        <f t="shared" ref="H1142:H1169" si="80">E1142*F1142</f>
        <v>8.3252363679999997E-2</v>
      </c>
      <c r="I1142">
        <f t="shared" ref="I1142:I1169" si="81">E1142*G1142</f>
        <v>0</v>
      </c>
    </row>
    <row r="1143" spans="1:9" ht="21">
      <c r="A1143" s="171">
        <v>11359</v>
      </c>
      <c r="B1143" s="172" t="s">
        <v>818</v>
      </c>
      <c r="C1143" s="173" t="s">
        <v>814</v>
      </c>
      <c r="D1143" s="173" t="s">
        <v>30</v>
      </c>
      <c r="E1143" s="171">
        <v>1.14684E-4</v>
      </c>
      <c r="F1143" s="171" t="str">
        <f>IF(C1143="MAT.",VLOOKUP(A1143,INSUMOS_AUX!A:F,6,0),0)</f>
        <v>604,45</v>
      </c>
      <c r="G1143" s="171">
        <f>IF(C1143="M.O.",VLOOKUP(A1143,INSUMOS_AUX!A:F,6,0),0)</f>
        <v>0</v>
      </c>
      <c r="H1143">
        <f t="shared" si="80"/>
        <v>6.9320743800000001E-2</v>
      </c>
      <c r="I1143">
        <f t="shared" si="81"/>
        <v>0</v>
      </c>
    </row>
    <row r="1144" spans="1:9">
      <c r="A1144" s="171">
        <v>12815</v>
      </c>
      <c r="B1144" s="172" t="s">
        <v>821</v>
      </c>
      <c r="C1144" s="173" t="s">
        <v>814</v>
      </c>
      <c r="D1144" s="173" t="s">
        <v>30</v>
      </c>
      <c r="E1144" s="171">
        <v>1.5363056E-2</v>
      </c>
      <c r="F1144" s="171" t="str">
        <f>IF(C1144="MAT.",VLOOKUP(A1144,INSUMOS_AUX!A:F,6,0),0)</f>
        <v>5,65</v>
      </c>
      <c r="G1144" s="171">
        <f>IF(C1144="M.O.",VLOOKUP(A1144,INSUMOS_AUX!A:F,6,0),0)</f>
        <v>0</v>
      </c>
      <c r="H1144">
        <f t="shared" si="80"/>
        <v>8.6801266400000007E-2</v>
      </c>
      <c r="I1144">
        <f t="shared" si="81"/>
        <v>0</v>
      </c>
    </row>
    <row r="1145" spans="1:9">
      <c r="A1145" s="171">
        <v>12892</v>
      </c>
      <c r="B1145" s="172" t="s">
        <v>822</v>
      </c>
      <c r="C1145" s="173" t="s">
        <v>814</v>
      </c>
      <c r="D1145" s="173" t="s">
        <v>823</v>
      </c>
      <c r="E1145" s="171">
        <v>2.3266412E-2</v>
      </c>
      <c r="F1145" s="171" t="str">
        <f>IF(C1145="MAT.",VLOOKUP(A1145,INSUMOS_AUX!A:F,6,0),0)</f>
        <v>9,00</v>
      </c>
      <c r="G1145" s="171">
        <f>IF(C1145="M.O.",VLOOKUP(A1145,INSUMOS_AUX!A:F,6,0),0)</f>
        <v>0</v>
      </c>
      <c r="H1145">
        <f t="shared" si="80"/>
        <v>0.20939770800000002</v>
      </c>
      <c r="I1145">
        <f t="shared" si="81"/>
        <v>0</v>
      </c>
    </row>
    <row r="1146" spans="1:9">
      <c r="A1146" s="171">
        <v>12893</v>
      </c>
      <c r="B1146" s="172" t="s">
        <v>824</v>
      </c>
      <c r="C1146" s="173" t="s">
        <v>814</v>
      </c>
      <c r="D1146" s="173" t="s">
        <v>823</v>
      </c>
      <c r="E1146" s="171">
        <v>2.712094E-3</v>
      </c>
      <c r="F1146" s="171" t="str">
        <f>IF(C1146="MAT.",VLOOKUP(A1146,INSUMOS_AUX!A:F,6,0),0)</f>
        <v>48,00</v>
      </c>
      <c r="G1146" s="171">
        <f>IF(C1146="M.O.",VLOOKUP(A1146,INSUMOS_AUX!A:F,6,0),0)</f>
        <v>0</v>
      </c>
      <c r="H1146">
        <f t="shared" si="80"/>
        <v>0.130180512</v>
      </c>
      <c r="I1146">
        <f t="shared" si="81"/>
        <v>0</v>
      </c>
    </row>
    <row r="1147" spans="1:9">
      <c r="A1147" s="171">
        <v>246</v>
      </c>
      <c r="B1147" s="172" t="s">
        <v>876</v>
      </c>
      <c r="C1147" s="173" t="s">
        <v>820</v>
      </c>
      <c r="D1147" s="173" t="s">
        <v>336</v>
      </c>
      <c r="E1147" s="171">
        <v>0.85928150000000003</v>
      </c>
      <c r="F1147" s="171">
        <f>IF(C1147="MAT.",VLOOKUP(A1147,INSUMOS_AUX!A:F,6,0),0)</f>
        <v>0</v>
      </c>
      <c r="G1147" s="171" t="str">
        <f>IF(C1147="M.O.",VLOOKUP(A1147,INSUMOS_AUX!A:F,6,0),0)</f>
        <v>10,01</v>
      </c>
      <c r="H1147">
        <f t="shared" si="80"/>
        <v>0</v>
      </c>
      <c r="I1147">
        <f t="shared" si="81"/>
        <v>8.601407815</v>
      </c>
    </row>
    <row r="1148" spans="1:9">
      <c r="A1148" s="171">
        <v>25966</v>
      </c>
      <c r="B1148" s="172" t="s">
        <v>827</v>
      </c>
      <c r="C1148" s="173" t="s">
        <v>814</v>
      </c>
      <c r="D1148" s="173" t="s">
        <v>828</v>
      </c>
      <c r="E1148" s="171">
        <v>2.5604820000000002E-3</v>
      </c>
      <c r="F1148" s="171" t="str">
        <f>IF(C1148="MAT.",VLOOKUP(A1148,INSUMOS_AUX!A:F,6,0),0)</f>
        <v>13,63</v>
      </c>
      <c r="G1148" s="171">
        <f>IF(C1148="M.O.",VLOOKUP(A1148,INSUMOS_AUX!A:F,6,0),0)</f>
        <v>0</v>
      </c>
      <c r="H1148">
        <f t="shared" si="80"/>
        <v>3.4899369660000006E-2</v>
      </c>
      <c r="I1148">
        <f t="shared" si="81"/>
        <v>0</v>
      </c>
    </row>
    <row r="1149" spans="1:9">
      <c r="A1149" s="171">
        <v>2696</v>
      </c>
      <c r="B1149" s="172" t="s">
        <v>877</v>
      </c>
      <c r="C1149" s="173" t="s">
        <v>820</v>
      </c>
      <c r="D1149" s="173" t="s">
        <v>336</v>
      </c>
      <c r="E1149" s="171">
        <v>0.85928150000000003</v>
      </c>
      <c r="F1149" s="171">
        <f>IF(C1149="MAT.",VLOOKUP(A1149,INSUMOS_AUX!A:F,6,0),0)</f>
        <v>0</v>
      </c>
      <c r="G1149" s="171" t="str">
        <f>IF(C1149="M.O.",VLOOKUP(A1149,INSUMOS_AUX!A:F,6,0),0)</f>
        <v>13,35</v>
      </c>
      <c r="H1149">
        <f t="shared" si="80"/>
        <v>0</v>
      </c>
      <c r="I1149">
        <f t="shared" si="81"/>
        <v>11.471408025000001</v>
      </c>
    </row>
    <row r="1150" spans="1:9">
      <c r="A1150" s="171">
        <v>2711</v>
      </c>
      <c r="B1150" s="172" t="s">
        <v>831</v>
      </c>
      <c r="C1150" s="173" t="s">
        <v>814</v>
      </c>
      <c r="D1150" s="173" t="s">
        <v>30</v>
      </c>
      <c r="E1150" s="171">
        <v>1.125832E-3</v>
      </c>
      <c r="F1150" s="171" t="str">
        <f>IF(C1150="MAT.",VLOOKUP(A1150,INSUMOS_AUX!A:F,6,0),0)</f>
        <v>100,24</v>
      </c>
      <c r="G1150" s="171">
        <f>IF(C1150="M.O.",VLOOKUP(A1150,INSUMOS_AUX!A:F,6,0),0)</f>
        <v>0</v>
      </c>
      <c r="H1150">
        <f t="shared" si="80"/>
        <v>0.11285339967999999</v>
      </c>
      <c r="I1150">
        <f t="shared" si="81"/>
        <v>0</v>
      </c>
    </row>
    <row r="1151" spans="1:9">
      <c r="A1151" s="171">
        <v>3146</v>
      </c>
      <c r="B1151" s="172" t="s">
        <v>887</v>
      </c>
      <c r="C1151" s="173" t="s">
        <v>814</v>
      </c>
      <c r="D1151" s="173" t="s">
        <v>30</v>
      </c>
      <c r="E1151" s="171">
        <v>5.7000000000000002E-2</v>
      </c>
      <c r="F1151" s="171" t="str">
        <f>IF(C1151="MAT.",VLOOKUP(A1151,INSUMOS_AUX!A:F,6,0),0)</f>
        <v>2,82</v>
      </c>
      <c r="G1151" s="171">
        <f>IF(C1151="M.O.",VLOOKUP(A1151,INSUMOS_AUX!A:F,6,0),0)</f>
        <v>0</v>
      </c>
      <c r="H1151">
        <f t="shared" si="80"/>
        <v>0.16073999999999999</v>
      </c>
      <c r="I1151">
        <f t="shared" si="81"/>
        <v>0</v>
      </c>
    </row>
    <row r="1152" spans="1:9">
      <c r="A1152" s="171">
        <v>36144</v>
      </c>
      <c r="B1152" s="172" t="s">
        <v>832</v>
      </c>
      <c r="C1152" s="173" t="s">
        <v>814</v>
      </c>
      <c r="D1152" s="173" t="s">
        <v>30</v>
      </c>
      <c r="E1152" s="171">
        <v>0.188859316</v>
      </c>
      <c r="F1152" s="171" t="str">
        <f>IF(C1152="MAT.",VLOOKUP(A1152,INSUMOS_AUX!A:F,6,0),0)</f>
        <v>1,12</v>
      </c>
      <c r="G1152" s="171">
        <f>IF(C1152="M.O.",VLOOKUP(A1152,INSUMOS_AUX!A:F,6,0),0)</f>
        <v>0</v>
      </c>
      <c r="H1152">
        <f t="shared" si="80"/>
        <v>0.21152243392000003</v>
      </c>
      <c r="I1152">
        <f t="shared" si="81"/>
        <v>0</v>
      </c>
    </row>
    <row r="1153" spans="1:9">
      <c r="A1153" s="171">
        <v>36146</v>
      </c>
      <c r="B1153" s="172" t="s">
        <v>833</v>
      </c>
      <c r="C1153" s="173" t="s">
        <v>814</v>
      </c>
      <c r="D1153" s="173" t="s">
        <v>30</v>
      </c>
      <c r="E1153" s="171">
        <v>2.1010680000000002E-3</v>
      </c>
      <c r="F1153" s="171" t="str">
        <f>IF(C1153="MAT.",VLOOKUP(A1153,INSUMOS_AUX!A:F,6,0),0)</f>
        <v>170,00</v>
      </c>
      <c r="G1153" s="171">
        <f>IF(C1153="M.O.",VLOOKUP(A1153,INSUMOS_AUX!A:F,6,0),0)</f>
        <v>0</v>
      </c>
      <c r="H1153">
        <f t="shared" si="80"/>
        <v>0.35718156000000001</v>
      </c>
      <c r="I1153">
        <f t="shared" si="81"/>
        <v>0</v>
      </c>
    </row>
    <row r="1154" spans="1:9" ht="21">
      <c r="A1154" s="171">
        <v>36149</v>
      </c>
      <c r="B1154" s="172" t="s">
        <v>834</v>
      </c>
      <c r="C1154" s="173" t="s">
        <v>814</v>
      </c>
      <c r="D1154" s="173" t="s">
        <v>30</v>
      </c>
      <c r="E1154" s="171">
        <v>1.2196799999999999E-3</v>
      </c>
      <c r="F1154" s="171" t="str">
        <f>IF(C1154="MAT.",VLOOKUP(A1154,INSUMOS_AUX!A:F,6,0),0)</f>
        <v>117,50</v>
      </c>
      <c r="G1154" s="171">
        <f>IF(C1154="M.O.",VLOOKUP(A1154,INSUMOS_AUX!A:F,6,0),0)</f>
        <v>0</v>
      </c>
      <c r="H1154">
        <f t="shared" si="80"/>
        <v>0.14331239999999998</v>
      </c>
      <c r="I1154">
        <f t="shared" si="81"/>
        <v>0</v>
      </c>
    </row>
    <row r="1155" spans="1:9">
      <c r="A1155" s="171">
        <v>36150</v>
      </c>
      <c r="B1155" s="172" t="s">
        <v>835</v>
      </c>
      <c r="C1155" s="173" t="s">
        <v>814</v>
      </c>
      <c r="D1155" s="173" t="s">
        <v>30</v>
      </c>
      <c r="E1155" s="171">
        <v>4.482832E-3</v>
      </c>
      <c r="F1155" s="171" t="str">
        <f>IF(C1155="MAT.",VLOOKUP(A1155,INSUMOS_AUX!A:F,6,0),0)</f>
        <v>29,70</v>
      </c>
      <c r="G1155" s="171">
        <f>IF(C1155="M.O.",VLOOKUP(A1155,INSUMOS_AUX!A:F,6,0),0)</f>
        <v>0</v>
      </c>
      <c r="H1155">
        <f t="shared" si="80"/>
        <v>0.13314011039999998</v>
      </c>
      <c r="I1155">
        <f t="shared" si="81"/>
        <v>0</v>
      </c>
    </row>
    <row r="1156" spans="1:9" ht="21">
      <c r="A1156" s="171">
        <v>36153</v>
      </c>
      <c r="B1156" s="172" t="s">
        <v>836</v>
      </c>
      <c r="C1156" s="173" t="s">
        <v>814</v>
      </c>
      <c r="D1156" s="173" t="s">
        <v>30</v>
      </c>
      <c r="E1156" s="171">
        <v>1.8210500000000001E-3</v>
      </c>
      <c r="F1156" s="171" t="str">
        <f>IF(C1156="MAT.",VLOOKUP(A1156,INSUMOS_AUX!A:F,6,0),0)</f>
        <v>133,75</v>
      </c>
      <c r="G1156" s="171">
        <f>IF(C1156="M.O.",VLOOKUP(A1156,INSUMOS_AUX!A:F,6,0),0)</f>
        <v>0</v>
      </c>
      <c r="H1156">
        <f t="shared" si="80"/>
        <v>0.24356543750000001</v>
      </c>
      <c r="I1156">
        <f t="shared" si="81"/>
        <v>0</v>
      </c>
    </row>
    <row r="1157" spans="1:9">
      <c r="A1157" s="171">
        <v>37370</v>
      </c>
      <c r="B1157" s="172" t="s">
        <v>838</v>
      </c>
      <c r="C1157" s="173" t="s">
        <v>814</v>
      </c>
      <c r="D1157" s="173" t="s">
        <v>336</v>
      </c>
      <c r="E1157" s="171">
        <v>1.694</v>
      </c>
      <c r="F1157" s="171" t="str">
        <f>IF(C1157="MAT.",VLOOKUP(A1157,INSUMOS_AUX!A:F,6,0),0)</f>
        <v>1,70</v>
      </c>
      <c r="G1157" s="171">
        <f>IF(C1157="M.O.",VLOOKUP(A1157,INSUMOS_AUX!A:F,6,0),0)</f>
        <v>0</v>
      </c>
      <c r="H1157">
        <f t="shared" si="80"/>
        <v>2.8797999999999999</v>
      </c>
      <c r="I1157">
        <f t="shared" si="81"/>
        <v>0</v>
      </c>
    </row>
    <row r="1158" spans="1:9">
      <c r="A1158" s="171">
        <v>37371</v>
      </c>
      <c r="B1158" s="172" t="s">
        <v>839</v>
      </c>
      <c r="C1158" s="173" t="s">
        <v>814</v>
      </c>
      <c r="D1158" s="173" t="s">
        <v>336</v>
      </c>
      <c r="E1158" s="171">
        <v>1.694</v>
      </c>
      <c r="F1158" s="171" t="str">
        <f>IF(C1158="MAT.",VLOOKUP(A1158,INSUMOS_AUX!A:F,6,0),0)</f>
        <v>0,64</v>
      </c>
      <c r="G1158" s="171">
        <f>IF(C1158="M.O.",VLOOKUP(A1158,INSUMOS_AUX!A:F,6,0),0)</f>
        <v>0</v>
      </c>
      <c r="H1158">
        <f t="shared" si="80"/>
        <v>1.08416</v>
      </c>
      <c r="I1158">
        <f t="shared" si="81"/>
        <v>0</v>
      </c>
    </row>
    <row r="1159" spans="1:9">
      <c r="A1159" s="171">
        <v>37372</v>
      </c>
      <c r="B1159" s="172" t="s">
        <v>840</v>
      </c>
      <c r="C1159" s="173" t="s">
        <v>814</v>
      </c>
      <c r="D1159" s="173" t="s">
        <v>336</v>
      </c>
      <c r="E1159" s="171">
        <v>1.694</v>
      </c>
      <c r="F1159" s="171" t="str">
        <f>IF(C1159="MAT.",VLOOKUP(A1159,INSUMOS_AUX!A:F,6,0),0)</f>
        <v>0,37</v>
      </c>
      <c r="G1159" s="171">
        <f>IF(C1159="M.O.",VLOOKUP(A1159,INSUMOS_AUX!A:F,6,0),0)</f>
        <v>0</v>
      </c>
      <c r="H1159">
        <f t="shared" si="80"/>
        <v>0.62678</v>
      </c>
      <c r="I1159">
        <f t="shared" si="81"/>
        <v>0</v>
      </c>
    </row>
    <row r="1160" spans="1:9">
      <c r="A1160" s="171">
        <v>37373</v>
      </c>
      <c r="B1160" s="172" t="s">
        <v>841</v>
      </c>
      <c r="C1160" s="173" t="s">
        <v>814</v>
      </c>
      <c r="D1160" s="173" t="s">
        <v>336</v>
      </c>
      <c r="E1160" s="171">
        <v>1.694</v>
      </c>
      <c r="F1160" s="171" t="str">
        <f>IF(C1160="MAT.",VLOOKUP(A1160,INSUMOS_AUX!A:F,6,0),0)</f>
        <v>0,02</v>
      </c>
      <c r="G1160" s="171">
        <f>IF(C1160="M.O.",VLOOKUP(A1160,INSUMOS_AUX!A:F,6,0),0)</f>
        <v>0</v>
      </c>
      <c r="H1160">
        <f t="shared" si="80"/>
        <v>3.388E-2</v>
      </c>
      <c r="I1160">
        <f t="shared" si="81"/>
        <v>0</v>
      </c>
    </row>
    <row r="1161" spans="1:9">
      <c r="A1161" s="171">
        <v>38382</v>
      </c>
      <c r="B1161" s="172" t="s">
        <v>843</v>
      </c>
      <c r="C1161" s="173" t="s">
        <v>814</v>
      </c>
      <c r="D1161" s="173" t="s">
        <v>30</v>
      </c>
      <c r="E1161" s="171">
        <v>4.6246200000000003E-3</v>
      </c>
      <c r="F1161" s="171" t="str">
        <f>IF(C1161="MAT.",VLOOKUP(A1161,INSUMOS_AUX!A:F,6,0),0)</f>
        <v>7,37</v>
      </c>
      <c r="G1161" s="171">
        <f>IF(C1161="M.O.",VLOOKUP(A1161,INSUMOS_AUX!A:F,6,0),0)</f>
        <v>0</v>
      </c>
      <c r="H1161">
        <f t="shared" si="80"/>
        <v>3.40834494E-2</v>
      </c>
      <c r="I1161">
        <f t="shared" si="81"/>
        <v>0</v>
      </c>
    </row>
    <row r="1162" spans="1:9">
      <c r="A1162" s="171">
        <v>38390</v>
      </c>
      <c r="B1162" s="172" t="s">
        <v>844</v>
      </c>
      <c r="C1162" s="173" t="s">
        <v>814</v>
      </c>
      <c r="D1162" s="173" t="s">
        <v>30</v>
      </c>
      <c r="E1162" s="171">
        <v>2.5604820000000002E-3</v>
      </c>
      <c r="F1162" s="171" t="str">
        <f>IF(C1162="MAT.",VLOOKUP(A1162,INSUMOS_AUX!A:F,6,0),0)</f>
        <v>22,22</v>
      </c>
      <c r="G1162" s="171">
        <f>IF(C1162="M.O.",VLOOKUP(A1162,INSUMOS_AUX!A:F,6,0),0)</f>
        <v>0</v>
      </c>
      <c r="H1162">
        <f t="shared" si="80"/>
        <v>5.6893910040000002E-2</v>
      </c>
      <c r="I1162">
        <f t="shared" si="81"/>
        <v>0</v>
      </c>
    </row>
    <row r="1163" spans="1:9">
      <c r="A1163" s="171">
        <v>38393</v>
      </c>
      <c r="B1163" s="172" t="s">
        <v>845</v>
      </c>
      <c r="C1163" s="173" t="s">
        <v>814</v>
      </c>
      <c r="D1163" s="173" t="s">
        <v>30</v>
      </c>
      <c r="E1163" s="171">
        <v>2.5604820000000002E-3</v>
      </c>
      <c r="F1163" s="171" t="str">
        <f>IF(C1163="MAT.",VLOOKUP(A1163,INSUMOS_AUX!A:F,6,0),0)</f>
        <v>10,02</v>
      </c>
      <c r="G1163" s="171">
        <f>IF(C1163="M.O.",VLOOKUP(A1163,INSUMOS_AUX!A:F,6,0),0)</f>
        <v>0</v>
      </c>
      <c r="H1163">
        <f t="shared" si="80"/>
        <v>2.5656029640000001E-2</v>
      </c>
      <c r="I1163">
        <f t="shared" si="81"/>
        <v>0</v>
      </c>
    </row>
    <row r="1164" spans="1:9">
      <c r="A1164" s="171">
        <v>38396</v>
      </c>
      <c r="B1164" s="172" t="s">
        <v>846</v>
      </c>
      <c r="C1164" s="173" t="s">
        <v>814</v>
      </c>
      <c r="D1164" s="173" t="s">
        <v>30</v>
      </c>
      <c r="E1164" s="171">
        <v>9.1813999999999999E-5</v>
      </c>
      <c r="F1164" s="171" t="str">
        <f>IF(C1164="MAT.",VLOOKUP(A1164,INSUMOS_AUX!A:F,6,0),0)</f>
        <v>308,81</v>
      </c>
      <c r="G1164" s="171">
        <f>IF(C1164="M.O.",VLOOKUP(A1164,INSUMOS_AUX!A:F,6,0),0)</f>
        <v>0</v>
      </c>
      <c r="H1164">
        <f t="shared" si="80"/>
        <v>2.8353081339999999E-2</v>
      </c>
      <c r="I1164">
        <f t="shared" si="81"/>
        <v>0</v>
      </c>
    </row>
    <row r="1165" spans="1:9">
      <c r="A1165" s="171">
        <v>38399</v>
      </c>
      <c r="B1165" s="172" t="s">
        <v>847</v>
      </c>
      <c r="C1165" s="173" t="s">
        <v>814</v>
      </c>
      <c r="D1165" s="173" t="s">
        <v>30</v>
      </c>
      <c r="E1165" s="171">
        <v>4.5873600000000001E-4</v>
      </c>
      <c r="F1165" s="171" t="str">
        <f>IF(C1165="MAT.",VLOOKUP(A1165,INSUMOS_AUX!A:F,6,0),0)</f>
        <v>123,87</v>
      </c>
      <c r="G1165" s="171">
        <f>IF(C1165="M.O.",VLOOKUP(A1165,INSUMOS_AUX!A:F,6,0),0)</f>
        <v>0</v>
      </c>
      <c r="H1165">
        <f t="shared" si="80"/>
        <v>5.682362832E-2</v>
      </c>
      <c r="I1165">
        <f t="shared" si="81"/>
        <v>0</v>
      </c>
    </row>
    <row r="1166" spans="1:9" ht="21">
      <c r="A1166" s="171">
        <v>38413</v>
      </c>
      <c r="B1166" s="172" t="s">
        <v>848</v>
      </c>
      <c r="C1166" s="173" t="s">
        <v>814</v>
      </c>
      <c r="D1166" s="173" t="s">
        <v>30</v>
      </c>
      <c r="E1166" s="171">
        <v>7.4705999999999999E-5</v>
      </c>
      <c r="F1166" s="171" t="str">
        <f>IF(C1166="MAT.",VLOOKUP(A1166,INSUMOS_AUX!A:F,6,0),0)</f>
        <v>623,18</v>
      </c>
      <c r="G1166" s="171">
        <f>IF(C1166="M.O.",VLOOKUP(A1166,INSUMOS_AUX!A:F,6,0),0)</f>
        <v>0</v>
      </c>
      <c r="H1166">
        <f t="shared" si="80"/>
        <v>4.6555285079999995E-2</v>
      </c>
      <c r="I1166">
        <f t="shared" si="81"/>
        <v>0</v>
      </c>
    </row>
    <row r="1167" spans="1:9">
      <c r="A1167" s="171">
        <v>38476</v>
      </c>
      <c r="B1167" s="172" t="s">
        <v>849</v>
      </c>
      <c r="C1167" s="173" t="s">
        <v>814</v>
      </c>
      <c r="D1167" s="173" t="s">
        <v>30</v>
      </c>
      <c r="E1167" s="171">
        <v>3.4845600000000003E-4</v>
      </c>
      <c r="F1167" s="171" t="str">
        <f>IF(C1167="MAT.",VLOOKUP(A1167,INSUMOS_AUX!A:F,6,0),0)</f>
        <v>186,63</v>
      </c>
      <c r="G1167" s="171">
        <f>IF(C1167="M.O.",VLOOKUP(A1167,INSUMOS_AUX!A:F,6,0),0)</f>
        <v>0</v>
      </c>
      <c r="H1167">
        <f t="shared" si="80"/>
        <v>6.5032343280000002E-2</v>
      </c>
      <c r="I1167">
        <f t="shared" si="81"/>
        <v>0</v>
      </c>
    </row>
    <row r="1168" spans="1:9">
      <c r="A1168" s="171">
        <v>38477</v>
      </c>
      <c r="B1168" s="172" t="s">
        <v>850</v>
      </c>
      <c r="C1168" s="173" t="s">
        <v>814</v>
      </c>
      <c r="D1168" s="173" t="s">
        <v>30</v>
      </c>
      <c r="E1168" s="171">
        <v>7.4705999999999999E-5</v>
      </c>
      <c r="F1168" s="171" t="str">
        <f>IF(C1168="MAT.",VLOOKUP(A1168,INSUMOS_AUX!A:F,6,0),0)</f>
        <v>528,54</v>
      </c>
      <c r="G1168" s="171">
        <f>IF(C1168="M.O.",VLOOKUP(A1168,INSUMOS_AUX!A:F,6,0),0)</f>
        <v>0</v>
      </c>
      <c r="H1168">
        <f t="shared" si="80"/>
        <v>3.9485109239999996E-2</v>
      </c>
      <c r="I1168">
        <f t="shared" si="81"/>
        <v>0</v>
      </c>
    </row>
    <row r="1169" spans="1:9">
      <c r="A1169" s="171" t="s">
        <v>932</v>
      </c>
      <c r="B1169" s="172" t="s">
        <v>933</v>
      </c>
      <c r="C1169" s="173" t="s">
        <v>814</v>
      </c>
      <c r="D1169" s="173" t="s">
        <v>30</v>
      </c>
      <c r="E1169" s="171">
        <v>1</v>
      </c>
      <c r="F1169" s="171">
        <f>IF(C1169="MAT.",VLOOKUP(A1169,INSUMOS_AUX!A:F,6,0),0)</f>
        <v>979.66666666666663</v>
      </c>
      <c r="G1169" s="171">
        <f>IF(C1169="M.O.",VLOOKUP(A1169,INSUMOS_AUX!A:F,6,0),0)</f>
        <v>0</v>
      </c>
      <c r="H1169">
        <f t="shared" si="80"/>
        <v>979.66666666666663</v>
      </c>
      <c r="I1169">
        <f t="shared" si="81"/>
        <v>0</v>
      </c>
    </row>
    <row r="1170" spans="1:9">
      <c r="A1170" s="161"/>
      <c r="B1170" s="163"/>
      <c r="C1170" s="163"/>
      <c r="D1170" s="163"/>
      <c r="E1170" s="163"/>
      <c r="F1170" s="163"/>
      <c r="G1170" s="163"/>
    </row>
    <row r="1171" spans="1:9" ht="21">
      <c r="A1171" s="167" t="s">
        <v>191</v>
      </c>
      <c r="B1171" s="168" t="s">
        <v>192</v>
      </c>
      <c r="C1171" s="169" t="s">
        <v>57</v>
      </c>
      <c r="D1171" s="169" t="s">
        <v>30</v>
      </c>
      <c r="E1171" s="170" t="s">
        <v>934</v>
      </c>
      <c r="F1171" s="170">
        <f>SUM(H1172:H1202)</f>
        <v>290.9885765213333</v>
      </c>
      <c r="G1171" s="170">
        <f>SUM(I1172:I1202)</f>
        <v>204.75647359999999</v>
      </c>
    </row>
    <row r="1172" spans="1:9">
      <c r="A1172" s="171">
        <v>10</v>
      </c>
      <c r="B1172" s="172" t="s">
        <v>816</v>
      </c>
      <c r="C1172" s="173" t="s">
        <v>814</v>
      </c>
      <c r="D1172" s="173" t="s">
        <v>30</v>
      </c>
      <c r="E1172" s="171">
        <v>0.13789583999999999</v>
      </c>
      <c r="F1172" s="171" t="str">
        <f>IF(C1172="MAT.",VLOOKUP(A1172,INSUMOS_AUX!A:F,6,0),0)</f>
        <v>6,13</v>
      </c>
      <c r="G1172" s="171">
        <f>IF(C1172="M.O.",VLOOKUP(A1172,INSUMOS_AUX!A:F,6,0),0)</f>
        <v>0</v>
      </c>
      <c r="H1172">
        <f t="shared" ref="H1172:H1202" si="82">E1172*F1172</f>
        <v>0.84530149919999997</v>
      </c>
      <c r="I1172">
        <f t="shared" ref="I1172:I1202" si="83">E1172*G1172</f>
        <v>0</v>
      </c>
    </row>
    <row r="1173" spans="1:9" ht="21">
      <c r="A1173" s="171">
        <v>11359</v>
      </c>
      <c r="B1173" s="172" t="s">
        <v>818</v>
      </c>
      <c r="C1173" s="173" t="s">
        <v>814</v>
      </c>
      <c r="D1173" s="173" t="s">
        <v>30</v>
      </c>
      <c r="E1173" s="171">
        <v>1.1644400000000001E-3</v>
      </c>
      <c r="F1173" s="171" t="str">
        <f>IF(C1173="MAT.",VLOOKUP(A1173,INSUMOS_AUX!A:F,6,0),0)</f>
        <v>604,45</v>
      </c>
      <c r="G1173" s="171">
        <f>IF(C1173="M.O.",VLOOKUP(A1173,INSUMOS_AUX!A:F,6,0),0)</f>
        <v>0</v>
      </c>
      <c r="H1173">
        <f t="shared" si="82"/>
        <v>0.70384575800000015</v>
      </c>
      <c r="I1173">
        <f t="shared" si="83"/>
        <v>0</v>
      </c>
    </row>
    <row r="1174" spans="1:9">
      <c r="A1174" s="171">
        <v>12815</v>
      </c>
      <c r="B1174" s="172" t="s">
        <v>821</v>
      </c>
      <c r="C1174" s="173" t="s">
        <v>814</v>
      </c>
      <c r="D1174" s="173" t="s">
        <v>30</v>
      </c>
      <c r="E1174" s="171">
        <v>0.15598851999999999</v>
      </c>
      <c r="F1174" s="171" t="str">
        <f>IF(C1174="MAT.",VLOOKUP(A1174,INSUMOS_AUX!A:F,6,0),0)</f>
        <v>5,65</v>
      </c>
      <c r="G1174" s="171">
        <f>IF(C1174="M.O.",VLOOKUP(A1174,INSUMOS_AUX!A:F,6,0),0)</f>
        <v>0</v>
      </c>
      <c r="H1174">
        <f t="shared" si="82"/>
        <v>0.88133513799999996</v>
      </c>
      <c r="I1174">
        <f t="shared" si="83"/>
        <v>0</v>
      </c>
    </row>
    <row r="1175" spans="1:9">
      <c r="A1175" s="171">
        <v>12892</v>
      </c>
      <c r="B1175" s="172" t="s">
        <v>822</v>
      </c>
      <c r="C1175" s="173" t="s">
        <v>814</v>
      </c>
      <c r="D1175" s="173" t="s">
        <v>823</v>
      </c>
      <c r="E1175" s="171">
        <v>0.23623511999999999</v>
      </c>
      <c r="F1175" s="171" t="str">
        <f>IF(C1175="MAT.",VLOOKUP(A1175,INSUMOS_AUX!A:F,6,0),0)</f>
        <v>9,00</v>
      </c>
      <c r="G1175" s="171">
        <f>IF(C1175="M.O.",VLOOKUP(A1175,INSUMOS_AUX!A:F,6,0),0)</f>
        <v>0</v>
      </c>
      <c r="H1175">
        <f t="shared" si="82"/>
        <v>2.1261160800000001</v>
      </c>
      <c r="I1175">
        <f t="shared" si="83"/>
        <v>0</v>
      </c>
    </row>
    <row r="1176" spans="1:9">
      <c r="A1176" s="171">
        <v>12893</v>
      </c>
      <c r="B1176" s="172" t="s">
        <v>824</v>
      </c>
      <c r="C1176" s="173" t="s">
        <v>814</v>
      </c>
      <c r="D1176" s="173" t="s">
        <v>823</v>
      </c>
      <c r="E1176" s="171">
        <v>2.7537200000000001E-2</v>
      </c>
      <c r="F1176" s="171" t="str">
        <f>IF(C1176="MAT.",VLOOKUP(A1176,INSUMOS_AUX!A:F,6,0),0)</f>
        <v>48,00</v>
      </c>
      <c r="G1176" s="171">
        <f>IF(C1176="M.O.",VLOOKUP(A1176,INSUMOS_AUX!A:F,6,0),0)</f>
        <v>0</v>
      </c>
      <c r="H1176">
        <f t="shared" si="82"/>
        <v>1.3217856000000001</v>
      </c>
      <c r="I1176">
        <f t="shared" si="83"/>
        <v>0</v>
      </c>
    </row>
    <row r="1177" spans="1:9">
      <c r="A1177" s="171">
        <v>21127</v>
      </c>
      <c r="B1177" s="172" t="s">
        <v>935</v>
      </c>
      <c r="C1177" s="173" t="s">
        <v>814</v>
      </c>
      <c r="D1177" s="173" t="s">
        <v>30</v>
      </c>
      <c r="E1177" s="171">
        <v>0.13500000000000001</v>
      </c>
      <c r="F1177" s="171" t="str">
        <f>IF(C1177="MAT.",VLOOKUP(A1177,INSUMOS_AUX!A:F,6,0),0)</f>
        <v>3,21</v>
      </c>
      <c r="G1177" s="171">
        <f>IF(C1177="M.O.",VLOOKUP(A1177,INSUMOS_AUX!A:F,6,0),0)</f>
        <v>0</v>
      </c>
      <c r="H1177">
        <f t="shared" si="82"/>
        <v>0.43335000000000001</v>
      </c>
      <c r="I1177">
        <f t="shared" si="83"/>
        <v>0</v>
      </c>
    </row>
    <row r="1178" spans="1:9">
      <c r="A1178" s="171">
        <v>2436</v>
      </c>
      <c r="B1178" s="172" t="s">
        <v>936</v>
      </c>
      <c r="C1178" s="173" t="s">
        <v>820</v>
      </c>
      <c r="D1178" s="173" t="s">
        <v>336</v>
      </c>
      <c r="E1178" s="171">
        <v>2.6782599999999999</v>
      </c>
      <c r="F1178" s="171">
        <f>IF(C1178="MAT.",VLOOKUP(A1178,INSUMOS_AUX!A:F,6,0),0)</f>
        <v>0</v>
      </c>
      <c r="G1178" s="171" t="str">
        <f>IF(C1178="M.O.",VLOOKUP(A1178,INSUMOS_AUX!A:F,6,0),0)</f>
        <v>13,35</v>
      </c>
      <c r="H1178">
        <f t="shared" si="82"/>
        <v>0</v>
      </c>
      <c r="I1178">
        <f t="shared" si="83"/>
        <v>35.754770999999998</v>
      </c>
    </row>
    <row r="1179" spans="1:9">
      <c r="A1179" s="171">
        <v>246</v>
      </c>
      <c r="B1179" s="172" t="s">
        <v>876</v>
      </c>
      <c r="C1179" s="173" t="s">
        <v>820</v>
      </c>
      <c r="D1179" s="173" t="s">
        <v>336</v>
      </c>
      <c r="E1179" s="171">
        <v>6.0869999999999997</v>
      </c>
      <c r="F1179" s="171">
        <f>IF(C1179="MAT.",VLOOKUP(A1179,INSUMOS_AUX!A:F,6,0),0)</f>
        <v>0</v>
      </c>
      <c r="G1179" s="171" t="str">
        <f>IF(C1179="M.O.",VLOOKUP(A1179,INSUMOS_AUX!A:F,6,0),0)</f>
        <v>10,01</v>
      </c>
      <c r="H1179">
        <f t="shared" si="82"/>
        <v>0</v>
      </c>
      <c r="I1179">
        <f t="shared" si="83"/>
        <v>60.930869999999999</v>
      </c>
    </row>
    <row r="1180" spans="1:9">
      <c r="A1180" s="171">
        <v>247</v>
      </c>
      <c r="B1180" s="172" t="s">
        <v>937</v>
      </c>
      <c r="C1180" s="173" t="s">
        <v>820</v>
      </c>
      <c r="D1180" s="173" t="s">
        <v>336</v>
      </c>
      <c r="E1180" s="171">
        <v>2.6782599999999999</v>
      </c>
      <c r="F1180" s="171">
        <f>IF(C1180="MAT.",VLOOKUP(A1180,INSUMOS_AUX!A:F,6,0),0)</f>
        <v>0</v>
      </c>
      <c r="G1180" s="171" t="str">
        <f>IF(C1180="M.O.",VLOOKUP(A1180,INSUMOS_AUX!A:F,6,0),0)</f>
        <v>10,01</v>
      </c>
      <c r="H1180">
        <f t="shared" si="82"/>
        <v>0</v>
      </c>
      <c r="I1180">
        <f t="shared" si="83"/>
        <v>26.809382599999999</v>
      </c>
    </row>
    <row r="1181" spans="1:9">
      <c r="A1181" s="171">
        <v>25966</v>
      </c>
      <c r="B1181" s="172" t="s">
        <v>827</v>
      </c>
      <c r="C1181" s="173" t="s">
        <v>814</v>
      </c>
      <c r="D1181" s="173" t="s">
        <v>828</v>
      </c>
      <c r="E1181" s="171">
        <v>2.5997800000000001E-2</v>
      </c>
      <c r="F1181" s="171" t="str">
        <f>IF(C1181="MAT.",VLOOKUP(A1181,INSUMOS_AUX!A:F,6,0),0)</f>
        <v>13,63</v>
      </c>
      <c r="G1181" s="171">
        <f>IF(C1181="M.O.",VLOOKUP(A1181,INSUMOS_AUX!A:F,6,0),0)</f>
        <v>0</v>
      </c>
      <c r="H1181">
        <f t="shared" si="82"/>
        <v>0.35435001400000005</v>
      </c>
      <c r="I1181">
        <f t="shared" si="83"/>
        <v>0</v>
      </c>
    </row>
    <row r="1182" spans="1:9">
      <c r="A1182" s="171">
        <v>2696</v>
      </c>
      <c r="B1182" s="172" t="s">
        <v>877</v>
      </c>
      <c r="C1182" s="173" t="s">
        <v>820</v>
      </c>
      <c r="D1182" s="173" t="s">
        <v>336</v>
      </c>
      <c r="E1182" s="171">
        <v>6.0869999999999997</v>
      </c>
      <c r="F1182" s="171">
        <f>IF(C1182="MAT.",VLOOKUP(A1182,INSUMOS_AUX!A:F,6,0),0)</f>
        <v>0</v>
      </c>
      <c r="G1182" s="171" t="str">
        <f>IF(C1182="M.O.",VLOOKUP(A1182,INSUMOS_AUX!A:F,6,0),0)</f>
        <v>13,35</v>
      </c>
      <c r="H1182">
        <f t="shared" si="82"/>
        <v>0</v>
      </c>
      <c r="I1182">
        <f t="shared" si="83"/>
        <v>81.261449999999996</v>
      </c>
    </row>
    <row r="1183" spans="1:9">
      <c r="A1183" s="171">
        <v>2711</v>
      </c>
      <c r="B1183" s="172" t="s">
        <v>831</v>
      </c>
      <c r="C1183" s="173" t="s">
        <v>814</v>
      </c>
      <c r="D1183" s="173" t="s">
        <v>30</v>
      </c>
      <c r="E1183" s="171">
        <v>1.1431119999999999E-2</v>
      </c>
      <c r="F1183" s="171" t="str">
        <f>IF(C1183="MAT.",VLOOKUP(A1183,INSUMOS_AUX!A:F,6,0),0)</f>
        <v>100,24</v>
      </c>
      <c r="G1183" s="171">
        <f>IF(C1183="M.O.",VLOOKUP(A1183,INSUMOS_AUX!A:F,6,0),0)</f>
        <v>0</v>
      </c>
      <c r="H1183">
        <f t="shared" si="82"/>
        <v>1.1458554688</v>
      </c>
      <c r="I1183">
        <f t="shared" si="83"/>
        <v>0</v>
      </c>
    </row>
    <row r="1184" spans="1:9">
      <c r="A1184" s="171">
        <v>36144</v>
      </c>
      <c r="B1184" s="172" t="s">
        <v>832</v>
      </c>
      <c r="C1184" s="173" t="s">
        <v>814</v>
      </c>
      <c r="D1184" s="173" t="s">
        <v>30</v>
      </c>
      <c r="E1184" s="171">
        <v>1.9175798399999999</v>
      </c>
      <c r="F1184" s="171" t="str">
        <f>IF(C1184="MAT.",VLOOKUP(A1184,INSUMOS_AUX!A:F,6,0),0)</f>
        <v>1,12</v>
      </c>
      <c r="G1184" s="171">
        <f>IF(C1184="M.O.",VLOOKUP(A1184,INSUMOS_AUX!A:F,6,0),0)</f>
        <v>0</v>
      </c>
      <c r="H1184">
        <f t="shared" si="82"/>
        <v>2.1476894207999999</v>
      </c>
      <c r="I1184">
        <f t="shared" si="83"/>
        <v>0</v>
      </c>
    </row>
    <row r="1185" spans="1:9">
      <c r="A1185" s="171">
        <v>36146</v>
      </c>
      <c r="B1185" s="172" t="s">
        <v>833</v>
      </c>
      <c r="C1185" s="173" t="s">
        <v>814</v>
      </c>
      <c r="D1185" s="173" t="s">
        <v>30</v>
      </c>
      <c r="E1185" s="171">
        <v>2.133316E-2</v>
      </c>
      <c r="F1185" s="171" t="str">
        <f>IF(C1185="MAT.",VLOOKUP(A1185,INSUMOS_AUX!A:F,6,0),0)</f>
        <v>170,00</v>
      </c>
      <c r="G1185" s="171">
        <f>IF(C1185="M.O.",VLOOKUP(A1185,INSUMOS_AUX!A:F,6,0),0)</f>
        <v>0</v>
      </c>
      <c r="H1185">
        <f t="shared" si="82"/>
        <v>3.6266372000000002</v>
      </c>
      <c r="I1185">
        <f t="shared" si="83"/>
        <v>0</v>
      </c>
    </row>
    <row r="1186" spans="1:9" ht="21">
      <c r="A1186" s="171">
        <v>36149</v>
      </c>
      <c r="B1186" s="172" t="s">
        <v>834</v>
      </c>
      <c r="C1186" s="173" t="s">
        <v>814</v>
      </c>
      <c r="D1186" s="173" t="s">
        <v>30</v>
      </c>
      <c r="E1186" s="171">
        <v>1.2383999999999999E-2</v>
      </c>
      <c r="F1186" s="171" t="str">
        <f>IF(C1186="MAT.",VLOOKUP(A1186,INSUMOS_AUX!A:F,6,0),0)</f>
        <v>117,50</v>
      </c>
      <c r="G1186" s="171">
        <f>IF(C1186="M.O.",VLOOKUP(A1186,INSUMOS_AUX!A:F,6,0),0)</f>
        <v>0</v>
      </c>
      <c r="H1186">
        <f t="shared" si="82"/>
        <v>1.45512</v>
      </c>
      <c r="I1186">
        <f t="shared" si="83"/>
        <v>0</v>
      </c>
    </row>
    <row r="1187" spans="1:9">
      <c r="A1187" s="171">
        <v>36150</v>
      </c>
      <c r="B1187" s="172" t="s">
        <v>835</v>
      </c>
      <c r="C1187" s="173" t="s">
        <v>814</v>
      </c>
      <c r="D1187" s="173" t="s">
        <v>30</v>
      </c>
      <c r="E1187" s="171">
        <v>4.5516359999999999E-2</v>
      </c>
      <c r="F1187" s="171" t="str">
        <f>IF(C1187="MAT.",VLOOKUP(A1187,INSUMOS_AUX!A:F,6,0),0)</f>
        <v>29,70</v>
      </c>
      <c r="G1187" s="171">
        <f>IF(C1187="M.O.",VLOOKUP(A1187,INSUMOS_AUX!A:F,6,0),0)</f>
        <v>0</v>
      </c>
      <c r="H1187">
        <f t="shared" si="82"/>
        <v>1.351835892</v>
      </c>
      <c r="I1187">
        <f t="shared" si="83"/>
        <v>0</v>
      </c>
    </row>
    <row r="1188" spans="1:9" ht="21">
      <c r="A1188" s="171">
        <v>36153</v>
      </c>
      <c r="B1188" s="172" t="s">
        <v>836</v>
      </c>
      <c r="C1188" s="173" t="s">
        <v>814</v>
      </c>
      <c r="D1188" s="173" t="s">
        <v>30</v>
      </c>
      <c r="E1188" s="171">
        <v>1.8489999999999999E-2</v>
      </c>
      <c r="F1188" s="171" t="str">
        <f>IF(C1188="MAT.",VLOOKUP(A1188,INSUMOS_AUX!A:F,6,0),0)</f>
        <v>133,75</v>
      </c>
      <c r="G1188" s="171">
        <f>IF(C1188="M.O.",VLOOKUP(A1188,INSUMOS_AUX!A:F,6,0),0)</f>
        <v>0</v>
      </c>
      <c r="H1188">
        <f t="shared" si="82"/>
        <v>2.4730374999999998</v>
      </c>
      <c r="I1188">
        <f t="shared" si="83"/>
        <v>0</v>
      </c>
    </row>
    <row r="1189" spans="1:9">
      <c r="A1189" s="171">
        <v>37370</v>
      </c>
      <c r="B1189" s="172" t="s">
        <v>838</v>
      </c>
      <c r="C1189" s="173" t="s">
        <v>814</v>
      </c>
      <c r="D1189" s="173" t="s">
        <v>336</v>
      </c>
      <c r="E1189" s="171">
        <v>17.2</v>
      </c>
      <c r="F1189" s="171" t="str">
        <f>IF(C1189="MAT.",VLOOKUP(A1189,INSUMOS_AUX!A:F,6,0),0)</f>
        <v>1,70</v>
      </c>
      <c r="G1189" s="171">
        <f>IF(C1189="M.O.",VLOOKUP(A1189,INSUMOS_AUX!A:F,6,0),0)</f>
        <v>0</v>
      </c>
      <c r="H1189">
        <f t="shared" si="82"/>
        <v>29.24</v>
      </c>
      <c r="I1189">
        <f t="shared" si="83"/>
        <v>0</v>
      </c>
    </row>
    <row r="1190" spans="1:9">
      <c r="A1190" s="171">
        <v>37371</v>
      </c>
      <c r="B1190" s="172" t="s">
        <v>839</v>
      </c>
      <c r="C1190" s="173" t="s">
        <v>814</v>
      </c>
      <c r="D1190" s="173" t="s">
        <v>336</v>
      </c>
      <c r="E1190" s="171">
        <v>17.2</v>
      </c>
      <c r="F1190" s="171" t="str">
        <f>IF(C1190="MAT.",VLOOKUP(A1190,INSUMOS_AUX!A:F,6,0),0)</f>
        <v>0,64</v>
      </c>
      <c r="G1190" s="171">
        <f>IF(C1190="M.O.",VLOOKUP(A1190,INSUMOS_AUX!A:F,6,0),0)</f>
        <v>0</v>
      </c>
      <c r="H1190">
        <f t="shared" si="82"/>
        <v>11.007999999999999</v>
      </c>
      <c r="I1190">
        <f t="shared" si="83"/>
        <v>0</v>
      </c>
    </row>
    <row r="1191" spans="1:9">
      <c r="A1191" s="171">
        <v>37372</v>
      </c>
      <c r="B1191" s="172" t="s">
        <v>840</v>
      </c>
      <c r="C1191" s="173" t="s">
        <v>814</v>
      </c>
      <c r="D1191" s="173" t="s">
        <v>336</v>
      </c>
      <c r="E1191" s="171">
        <v>17.2</v>
      </c>
      <c r="F1191" s="171" t="str">
        <f>IF(C1191="MAT.",VLOOKUP(A1191,INSUMOS_AUX!A:F,6,0),0)</f>
        <v>0,37</v>
      </c>
      <c r="G1191" s="171">
        <f>IF(C1191="M.O.",VLOOKUP(A1191,INSUMOS_AUX!A:F,6,0),0)</f>
        <v>0</v>
      </c>
      <c r="H1191">
        <f t="shared" si="82"/>
        <v>6.3639999999999999</v>
      </c>
      <c r="I1191">
        <f t="shared" si="83"/>
        <v>0</v>
      </c>
    </row>
    <row r="1192" spans="1:9">
      <c r="A1192" s="171">
        <v>37373</v>
      </c>
      <c r="B1192" s="172" t="s">
        <v>841</v>
      </c>
      <c r="C1192" s="173" t="s">
        <v>814</v>
      </c>
      <c r="D1192" s="173" t="s">
        <v>336</v>
      </c>
      <c r="E1192" s="171">
        <v>17.2</v>
      </c>
      <c r="F1192" s="171" t="str">
        <f>IF(C1192="MAT.",VLOOKUP(A1192,INSUMOS_AUX!A:F,6,0),0)</f>
        <v>0,02</v>
      </c>
      <c r="G1192" s="171">
        <f>IF(C1192="M.O.",VLOOKUP(A1192,INSUMOS_AUX!A:F,6,0),0)</f>
        <v>0</v>
      </c>
      <c r="H1192">
        <f t="shared" si="82"/>
        <v>0.34399999999999997</v>
      </c>
      <c r="I1192">
        <f t="shared" si="83"/>
        <v>0</v>
      </c>
    </row>
    <row r="1193" spans="1:9">
      <c r="A1193" s="171">
        <v>38382</v>
      </c>
      <c r="B1193" s="172" t="s">
        <v>843</v>
      </c>
      <c r="C1193" s="173" t="s">
        <v>814</v>
      </c>
      <c r="D1193" s="173" t="s">
        <v>30</v>
      </c>
      <c r="E1193" s="171">
        <v>4.6955999999999998E-2</v>
      </c>
      <c r="F1193" s="171" t="str">
        <f>IF(C1193="MAT.",VLOOKUP(A1193,INSUMOS_AUX!A:F,6,0),0)</f>
        <v>7,37</v>
      </c>
      <c r="G1193" s="171">
        <f>IF(C1193="M.O.",VLOOKUP(A1193,INSUMOS_AUX!A:F,6,0),0)</f>
        <v>0</v>
      </c>
      <c r="H1193">
        <f t="shared" si="82"/>
        <v>0.34606571999999997</v>
      </c>
      <c r="I1193">
        <f t="shared" si="83"/>
        <v>0</v>
      </c>
    </row>
    <row r="1194" spans="1:9">
      <c r="A1194" s="171">
        <v>38390</v>
      </c>
      <c r="B1194" s="172" t="s">
        <v>844</v>
      </c>
      <c r="C1194" s="173" t="s">
        <v>814</v>
      </c>
      <c r="D1194" s="173" t="s">
        <v>30</v>
      </c>
      <c r="E1194" s="171">
        <v>2.5997800000000001E-2</v>
      </c>
      <c r="F1194" s="171" t="str">
        <f>IF(C1194="MAT.",VLOOKUP(A1194,INSUMOS_AUX!A:F,6,0),0)</f>
        <v>22,22</v>
      </c>
      <c r="G1194" s="171">
        <f>IF(C1194="M.O.",VLOOKUP(A1194,INSUMOS_AUX!A:F,6,0),0)</f>
        <v>0</v>
      </c>
      <c r="H1194">
        <f t="shared" si="82"/>
        <v>0.57767111599999998</v>
      </c>
      <c r="I1194">
        <f t="shared" si="83"/>
        <v>0</v>
      </c>
    </row>
    <row r="1195" spans="1:9">
      <c r="A1195" s="171">
        <v>38393</v>
      </c>
      <c r="B1195" s="172" t="s">
        <v>845</v>
      </c>
      <c r="C1195" s="173" t="s">
        <v>814</v>
      </c>
      <c r="D1195" s="173" t="s">
        <v>30</v>
      </c>
      <c r="E1195" s="171">
        <v>2.5997800000000001E-2</v>
      </c>
      <c r="F1195" s="171" t="str">
        <f>IF(C1195="MAT.",VLOOKUP(A1195,INSUMOS_AUX!A:F,6,0),0)</f>
        <v>10,02</v>
      </c>
      <c r="G1195" s="171">
        <f>IF(C1195="M.O.",VLOOKUP(A1195,INSUMOS_AUX!A:F,6,0),0)</f>
        <v>0</v>
      </c>
      <c r="H1195">
        <f t="shared" si="82"/>
        <v>0.26049795600000003</v>
      </c>
      <c r="I1195">
        <f t="shared" si="83"/>
        <v>0</v>
      </c>
    </row>
    <row r="1196" spans="1:9">
      <c r="A1196" s="171">
        <v>38396</v>
      </c>
      <c r="B1196" s="172" t="s">
        <v>846</v>
      </c>
      <c r="C1196" s="173" t="s">
        <v>814</v>
      </c>
      <c r="D1196" s="173" t="s">
        <v>30</v>
      </c>
      <c r="E1196" s="171">
        <v>9.3223999999999998E-4</v>
      </c>
      <c r="F1196" s="171" t="str">
        <f>IF(C1196="MAT.",VLOOKUP(A1196,INSUMOS_AUX!A:F,6,0),0)</f>
        <v>308,81</v>
      </c>
      <c r="G1196" s="171">
        <f>IF(C1196="M.O.",VLOOKUP(A1196,INSUMOS_AUX!A:F,6,0),0)</f>
        <v>0</v>
      </c>
      <c r="H1196">
        <f t="shared" si="82"/>
        <v>0.28788503440000002</v>
      </c>
      <c r="I1196">
        <f t="shared" si="83"/>
        <v>0</v>
      </c>
    </row>
    <row r="1197" spans="1:9">
      <c r="A1197" s="171">
        <v>38399</v>
      </c>
      <c r="B1197" s="172" t="s">
        <v>847</v>
      </c>
      <c r="C1197" s="173" t="s">
        <v>814</v>
      </c>
      <c r="D1197" s="173" t="s">
        <v>30</v>
      </c>
      <c r="E1197" s="171">
        <v>4.6577600000000004E-3</v>
      </c>
      <c r="F1197" s="171" t="str">
        <f>IF(C1197="MAT.",VLOOKUP(A1197,INSUMOS_AUX!A:F,6,0),0)</f>
        <v>123,87</v>
      </c>
      <c r="G1197" s="171">
        <f>IF(C1197="M.O.",VLOOKUP(A1197,INSUMOS_AUX!A:F,6,0),0)</f>
        <v>0</v>
      </c>
      <c r="H1197">
        <f t="shared" si="82"/>
        <v>0.57695673120000002</v>
      </c>
      <c r="I1197">
        <f t="shared" si="83"/>
        <v>0</v>
      </c>
    </row>
    <row r="1198" spans="1:9" ht="21">
      <c r="A1198" s="171">
        <v>38413</v>
      </c>
      <c r="B1198" s="172" t="s">
        <v>848</v>
      </c>
      <c r="C1198" s="173" t="s">
        <v>814</v>
      </c>
      <c r="D1198" s="173" t="s">
        <v>30</v>
      </c>
      <c r="E1198" s="171">
        <v>7.5852000000000005E-4</v>
      </c>
      <c r="F1198" s="171" t="str">
        <f>IF(C1198="MAT.",VLOOKUP(A1198,INSUMOS_AUX!A:F,6,0),0)</f>
        <v>623,18</v>
      </c>
      <c r="G1198" s="171">
        <f>IF(C1198="M.O.",VLOOKUP(A1198,INSUMOS_AUX!A:F,6,0),0)</f>
        <v>0</v>
      </c>
      <c r="H1198">
        <f t="shared" si="82"/>
        <v>0.47269449359999999</v>
      </c>
      <c r="I1198">
        <f t="shared" si="83"/>
        <v>0</v>
      </c>
    </row>
    <row r="1199" spans="1:9">
      <c r="A1199" s="171">
        <v>38476</v>
      </c>
      <c r="B1199" s="172" t="s">
        <v>849</v>
      </c>
      <c r="C1199" s="173" t="s">
        <v>814</v>
      </c>
      <c r="D1199" s="173" t="s">
        <v>30</v>
      </c>
      <c r="E1199" s="171">
        <v>3.5380400000000001E-3</v>
      </c>
      <c r="F1199" s="171" t="str">
        <f>IF(C1199="MAT.",VLOOKUP(A1199,INSUMOS_AUX!A:F,6,0),0)</f>
        <v>186,63</v>
      </c>
      <c r="G1199" s="171">
        <f>IF(C1199="M.O.",VLOOKUP(A1199,INSUMOS_AUX!A:F,6,0),0)</f>
        <v>0</v>
      </c>
      <c r="H1199">
        <f t="shared" si="82"/>
        <v>0.6603044052</v>
      </c>
      <c r="I1199">
        <f t="shared" si="83"/>
        <v>0</v>
      </c>
    </row>
    <row r="1200" spans="1:9">
      <c r="A1200" s="171">
        <v>38477</v>
      </c>
      <c r="B1200" s="172" t="s">
        <v>850</v>
      </c>
      <c r="C1200" s="173" t="s">
        <v>814</v>
      </c>
      <c r="D1200" s="173" t="s">
        <v>30</v>
      </c>
      <c r="E1200" s="171">
        <v>7.5852000000000005E-4</v>
      </c>
      <c r="F1200" s="171" t="str">
        <f>IF(C1200="MAT.",VLOOKUP(A1200,INSUMOS_AUX!A:F,6,0),0)</f>
        <v>528,54</v>
      </c>
      <c r="G1200" s="171">
        <f>IF(C1200="M.O.",VLOOKUP(A1200,INSUMOS_AUX!A:F,6,0),0)</f>
        <v>0</v>
      </c>
      <c r="H1200">
        <f t="shared" si="82"/>
        <v>0.40090816080000002</v>
      </c>
      <c r="I1200">
        <f t="shared" si="83"/>
        <v>0</v>
      </c>
    </row>
    <row r="1201" spans="1:9">
      <c r="A1201" s="171" t="s">
        <v>938</v>
      </c>
      <c r="B1201" s="172" t="s">
        <v>939</v>
      </c>
      <c r="C1201" s="173" t="s">
        <v>814</v>
      </c>
      <c r="D1201" s="173" t="s">
        <v>30</v>
      </c>
      <c r="E1201" s="171">
        <v>15</v>
      </c>
      <c r="F1201" s="171">
        <f>IF(C1201="MAT.",VLOOKUP(A1201,INSUMOS_AUX!A:F,6,0),0)</f>
        <v>6.8833333333333329</v>
      </c>
      <c r="G1201" s="171">
        <f>IF(C1201="M.O.",VLOOKUP(A1201,INSUMOS_AUX!A:F,6,0),0)</f>
        <v>0</v>
      </c>
      <c r="H1201">
        <f t="shared" si="82"/>
        <v>103.25</v>
      </c>
      <c r="I1201">
        <f t="shared" si="83"/>
        <v>0</v>
      </c>
    </row>
    <row r="1202" spans="1:9">
      <c r="A1202" s="171" t="s">
        <v>940</v>
      </c>
      <c r="B1202" s="172" t="s">
        <v>941</v>
      </c>
      <c r="C1202" s="173" t="s">
        <v>814</v>
      </c>
      <c r="D1202" s="173" t="s">
        <v>30</v>
      </c>
      <c r="E1202" s="171">
        <v>1</v>
      </c>
      <c r="F1202" s="171">
        <f>IF(C1202="MAT.",VLOOKUP(A1202,INSUMOS_AUX!A:F,6,0),0)</f>
        <v>118.33333333333333</v>
      </c>
      <c r="G1202" s="171">
        <f>IF(C1202="M.O.",VLOOKUP(A1202,INSUMOS_AUX!A:F,6,0),0)</f>
        <v>0</v>
      </c>
      <c r="H1202">
        <f t="shared" si="82"/>
        <v>118.33333333333333</v>
      </c>
      <c r="I1202">
        <f t="shared" si="83"/>
        <v>0</v>
      </c>
    </row>
    <row r="1203" spans="1:9">
      <c r="A1203" s="161"/>
      <c r="B1203" s="163"/>
      <c r="C1203" s="163"/>
      <c r="D1203" s="163"/>
      <c r="E1203" s="163"/>
      <c r="F1203" s="163"/>
      <c r="G1203" s="163"/>
    </row>
    <row r="1204" spans="1:9">
      <c r="A1204" s="164" t="s">
        <v>942</v>
      </c>
      <c r="B1204" s="165" t="s">
        <v>194</v>
      </c>
      <c r="C1204" s="166"/>
      <c r="D1204" s="166"/>
      <c r="E1204" s="166"/>
      <c r="F1204" s="166"/>
      <c r="G1204" s="166"/>
    </row>
    <row r="1205" spans="1:9">
      <c r="A1205" s="161"/>
      <c r="B1205" s="163"/>
      <c r="C1205" s="163"/>
      <c r="D1205" s="163"/>
      <c r="E1205" s="163"/>
      <c r="F1205" s="163"/>
      <c r="G1205" s="163"/>
    </row>
    <row r="1206" spans="1:9" ht="21">
      <c r="A1206" s="167" t="s">
        <v>196</v>
      </c>
      <c r="B1206" s="168" t="s">
        <v>197</v>
      </c>
      <c r="C1206" s="169" t="s">
        <v>57</v>
      </c>
      <c r="D1206" s="169" t="s">
        <v>62</v>
      </c>
      <c r="E1206" s="170" t="s">
        <v>943</v>
      </c>
      <c r="F1206" s="170">
        <f>SUM(H1207:H1233)</f>
        <v>7.3545275381400002</v>
      </c>
      <c r="G1206" s="170">
        <f>SUM(I1207:I1233)</f>
        <v>4.035726983</v>
      </c>
    </row>
    <row r="1207" spans="1:9">
      <c r="A1207" s="171">
        <v>10</v>
      </c>
      <c r="B1207" s="172" t="s">
        <v>816</v>
      </c>
      <c r="C1207" s="173" t="s">
        <v>814</v>
      </c>
      <c r="D1207" s="173" t="s">
        <v>30</v>
      </c>
      <c r="E1207" s="171">
        <v>2.6697280000000001E-3</v>
      </c>
      <c r="F1207" s="171" t="str">
        <f>IF(C1207="MAT.",VLOOKUP(A1207,INSUMOS_AUX!A:F,6,0),0)</f>
        <v>6,13</v>
      </c>
      <c r="G1207" s="171">
        <f>IF(C1207="M.O.",VLOOKUP(A1207,INSUMOS_AUX!A:F,6,0),0)</f>
        <v>0</v>
      </c>
      <c r="H1207">
        <f t="shared" ref="H1207:H1233" si="84">E1207*F1207</f>
        <v>1.636543264E-2</v>
      </c>
      <c r="I1207">
        <f t="shared" ref="I1207:I1233" si="85">E1207*G1207</f>
        <v>0</v>
      </c>
    </row>
    <row r="1208" spans="1:9" ht="21">
      <c r="A1208" s="171">
        <v>11359</v>
      </c>
      <c r="B1208" s="172" t="s">
        <v>818</v>
      </c>
      <c r="C1208" s="173" t="s">
        <v>814</v>
      </c>
      <c r="D1208" s="173" t="s">
        <v>30</v>
      </c>
      <c r="E1208" s="171">
        <v>2.2544E-5</v>
      </c>
      <c r="F1208" s="171" t="str">
        <f>IF(C1208="MAT.",VLOOKUP(A1208,INSUMOS_AUX!A:F,6,0),0)</f>
        <v>604,45</v>
      </c>
      <c r="G1208" s="171">
        <f>IF(C1208="M.O.",VLOOKUP(A1208,INSUMOS_AUX!A:F,6,0),0)</f>
        <v>0</v>
      </c>
      <c r="H1208">
        <f t="shared" si="84"/>
        <v>1.36267208E-2</v>
      </c>
      <c r="I1208">
        <f t="shared" si="85"/>
        <v>0</v>
      </c>
    </row>
    <row r="1209" spans="1:9">
      <c r="A1209" s="171">
        <v>12815</v>
      </c>
      <c r="B1209" s="172" t="s">
        <v>821</v>
      </c>
      <c r="C1209" s="173" t="s">
        <v>814</v>
      </c>
      <c r="D1209" s="173" t="s">
        <v>30</v>
      </c>
      <c r="E1209" s="171">
        <v>3.0200100000000001E-3</v>
      </c>
      <c r="F1209" s="171" t="str">
        <f>IF(C1209="MAT.",VLOOKUP(A1209,INSUMOS_AUX!A:F,6,0),0)</f>
        <v>5,65</v>
      </c>
      <c r="G1209" s="171">
        <f>IF(C1209="M.O.",VLOOKUP(A1209,INSUMOS_AUX!A:F,6,0),0)</f>
        <v>0</v>
      </c>
      <c r="H1209">
        <f t="shared" si="84"/>
        <v>1.70630565E-2</v>
      </c>
      <c r="I1209">
        <f t="shared" si="85"/>
        <v>0</v>
      </c>
    </row>
    <row r="1210" spans="1:9">
      <c r="A1210" s="171">
        <v>12892</v>
      </c>
      <c r="B1210" s="172" t="s">
        <v>822</v>
      </c>
      <c r="C1210" s="173" t="s">
        <v>814</v>
      </c>
      <c r="D1210" s="173" t="s">
        <v>823</v>
      </c>
      <c r="E1210" s="171">
        <v>4.5736209999999999E-3</v>
      </c>
      <c r="F1210" s="171" t="str">
        <f>IF(C1210="MAT.",VLOOKUP(A1210,INSUMOS_AUX!A:F,6,0),0)</f>
        <v>9,00</v>
      </c>
      <c r="G1210" s="171">
        <f>IF(C1210="M.O.",VLOOKUP(A1210,INSUMOS_AUX!A:F,6,0),0)</f>
        <v>0</v>
      </c>
      <c r="H1210">
        <f t="shared" si="84"/>
        <v>4.1162588999999999E-2</v>
      </c>
      <c r="I1210">
        <f t="shared" si="85"/>
        <v>0</v>
      </c>
    </row>
    <row r="1211" spans="1:9">
      <c r="A1211" s="171">
        <v>12893</v>
      </c>
      <c r="B1211" s="172" t="s">
        <v>824</v>
      </c>
      <c r="C1211" s="173" t="s">
        <v>814</v>
      </c>
      <c r="D1211" s="173" t="s">
        <v>823</v>
      </c>
      <c r="E1211" s="171">
        <v>5.3313299999999998E-4</v>
      </c>
      <c r="F1211" s="171" t="str">
        <f>IF(C1211="MAT.",VLOOKUP(A1211,INSUMOS_AUX!A:F,6,0),0)</f>
        <v>48,00</v>
      </c>
      <c r="G1211" s="171">
        <f>IF(C1211="M.O.",VLOOKUP(A1211,INSUMOS_AUX!A:F,6,0),0)</f>
        <v>0</v>
      </c>
      <c r="H1211">
        <f t="shared" si="84"/>
        <v>2.5590384000000001E-2</v>
      </c>
      <c r="I1211">
        <f t="shared" si="85"/>
        <v>0</v>
      </c>
    </row>
    <row r="1212" spans="1:9">
      <c r="A1212" s="171">
        <v>25966</v>
      </c>
      <c r="B1212" s="172" t="s">
        <v>827</v>
      </c>
      <c r="C1212" s="173" t="s">
        <v>814</v>
      </c>
      <c r="D1212" s="173" t="s">
        <v>828</v>
      </c>
      <c r="E1212" s="171">
        <v>5.0332999999999997E-4</v>
      </c>
      <c r="F1212" s="171" t="str">
        <f>IF(C1212="MAT.",VLOOKUP(A1212,INSUMOS_AUX!A:F,6,0),0)</f>
        <v>13,63</v>
      </c>
      <c r="G1212" s="171">
        <f>IF(C1212="M.O.",VLOOKUP(A1212,INSUMOS_AUX!A:F,6,0),0)</f>
        <v>0</v>
      </c>
      <c r="H1212">
        <f t="shared" si="84"/>
        <v>6.8603878999999998E-3</v>
      </c>
      <c r="I1212">
        <f t="shared" si="85"/>
        <v>0</v>
      </c>
    </row>
    <row r="1213" spans="1:9">
      <c r="A1213" s="171">
        <v>2711</v>
      </c>
      <c r="B1213" s="172" t="s">
        <v>831</v>
      </c>
      <c r="C1213" s="173" t="s">
        <v>814</v>
      </c>
      <c r="D1213" s="173" t="s">
        <v>30</v>
      </c>
      <c r="E1213" s="171">
        <v>2.21311E-4</v>
      </c>
      <c r="F1213" s="171" t="str">
        <f>IF(C1213="MAT.",VLOOKUP(A1213,INSUMOS_AUX!A:F,6,0),0)</f>
        <v>100,24</v>
      </c>
      <c r="G1213" s="171">
        <f>IF(C1213="M.O.",VLOOKUP(A1213,INSUMOS_AUX!A:F,6,0),0)</f>
        <v>0</v>
      </c>
      <c r="H1213">
        <f t="shared" si="84"/>
        <v>2.2184214639999998E-2</v>
      </c>
      <c r="I1213">
        <f t="shared" si="85"/>
        <v>0</v>
      </c>
    </row>
    <row r="1214" spans="1:9">
      <c r="A1214" s="171">
        <v>36144</v>
      </c>
      <c r="B1214" s="172" t="s">
        <v>832</v>
      </c>
      <c r="C1214" s="173" t="s">
        <v>814</v>
      </c>
      <c r="D1214" s="173" t="s">
        <v>30</v>
      </c>
      <c r="E1214" s="171">
        <v>3.7125237999999998E-2</v>
      </c>
      <c r="F1214" s="171" t="str">
        <f>IF(C1214="MAT.",VLOOKUP(A1214,INSUMOS_AUX!A:F,6,0),0)</f>
        <v>1,12</v>
      </c>
      <c r="G1214" s="171">
        <f>IF(C1214="M.O.",VLOOKUP(A1214,INSUMOS_AUX!A:F,6,0),0)</f>
        <v>0</v>
      </c>
      <c r="H1214">
        <f t="shared" si="84"/>
        <v>4.1580266560000002E-2</v>
      </c>
      <c r="I1214">
        <f t="shared" si="85"/>
        <v>0</v>
      </c>
    </row>
    <row r="1215" spans="1:9">
      <c r="A1215" s="171">
        <v>36146</v>
      </c>
      <c r="B1215" s="172" t="s">
        <v>833</v>
      </c>
      <c r="C1215" s="173" t="s">
        <v>814</v>
      </c>
      <c r="D1215" s="173" t="s">
        <v>30</v>
      </c>
      <c r="E1215" s="171">
        <v>4.1302E-4</v>
      </c>
      <c r="F1215" s="171" t="str">
        <f>IF(C1215="MAT.",VLOOKUP(A1215,INSUMOS_AUX!A:F,6,0),0)</f>
        <v>170,00</v>
      </c>
      <c r="G1215" s="171">
        <f>IF(C1215="M.O.",VLOOKUP(A1215,INSUMOS_AUX!A:F,6,0),0)</f>
        <v>0</v>
      </c>
      <c r="H1215">
        <f t="shared" si="84"/>
        <v>7.0213399999999995E-2</v>
      </c>
      <c r="I1215">
        <f t="shared" si="85"/>
        <v>0</v>
      </c>
    </row>
    <row r="1216" spans="1:9" ht="21">
      <c r="A1216" s="171">
        <v>36149</v>
      </c>
      <c r="B1216" s="172" t="s">
        <v>834</v>
      </c>
      <c r="C1216" s="173" t="s">
        <v>814</v>
      </c>
      <c r="D1216" s="173" t="s">
        <v>30</v>
      </c>
      <c r="E1216" s="171">
        <v>2.3975999999999999E-4</v>
      </c>
      <c r="F1216" s="171" t="str">
        <f>IF(C1216="MAT.",VLOOKUP(A1216,INSUMOS_AUX!A:F,6,0),0)</f>
        <v>117,50</v>
      </c>
      <c r="G1216" s="171">
        <f>IF(C1216="M.O.",VLOOKUP(A1216,INSUMOS_AUX!A:F,6,0),0)</f>
        <v>0</v>
      </c>
      <c r="H1216">
        <f t="shared" si="84"/>
        <v>2.81718E-2</v>
      </c>
      <c r="I1216">
        <f t="shared" si="85"/>
        <v>0</v>
      </c>
    </row>
    <row r="1217" spans="1:9">
      <c r="A1217" s="171">
        <v>36150</v>
      </c>
      <c r="B1217" s="172" t="s">
        <v>835</v>
      </c>
      <c r="C1217" s="173" t="s">
        <v>814</v>
      </c>
      <c r="D1217" s="173" t="s">
        <v>30</v>
      </c>
      <c r="E1217" s="171">
        <v>8.8121800000000002E-4</v>
      </c>
      <c r="F1217" s="171" t="str">
        <f>IF(C1217="MAT.",VLOOKUP(A1217,INSUMOS_AUX!A:F,6,0),0)</f>
        <v>29,70</v>
      </c>
      <c r="G1217" s="171">
        <f>IF(C1217="M.O.",VLOOKUP(A1217,INSUMOS_AUX!A:F,6,0),0)</f>
        <v>0</v>
      </c>
      <c r="H1217">
        <f t="shared" si="84"/>
        <v>2.6172174600000001E-2</v>
      </c>
      <c r="I1217">
        <f t="shared" si="85"/>
        <v>0</v>
      </c>
    </row>
    <row r="1218" spans="1:9" ht="21">
      <c r="A1218" s="171">
        <v>36153</v>
      </c>
      <c r="B1218" s="172" t="s">
        <v>836</v>
      </c>
      <c r="C1218" s="173" t="s">
        <v>814</v>
      </c>
      <c r="D1218" s="173" t="s">
        <v>30</v>
      </c>
      <c r="E1218" s="171">
        <v>3.5797500000000001E-4</v>
      </c>
      <c r="F1218" s="171" t="str">
        <f>IF(C1218="MAT.",VLOOKUP(A1218,INSUMOS_AUX!A:F,6,0),0)</f>
        <v>133,75</v>
      </c>
      <c r="G1218" s="171">
        <f>IF(C1218="M.O.",VLOOKUP(A1218,INSUMOS_AUX!A:F,6,0),0)</f>
        <v>0</v>
      </c>
      <c r="H1218">
        <f t="shared" si="84"/>
        <v>4.7879156249999999E-2</v>
      </c>
      <c r="I1218">
        <f t="shared" si="85"/>
        <v>0</v>
      </c>
    </row>
    <row r="1219" spans="1:9">
      <c r="A1219" s="171">
        <v>37370</v>
      </c>
      <c r="B1219" s="172" t="s">
        <v>838</v>
      </c>
      <c r="C1219" s="173" t="s">
        <v>814</v>
      </c>
      <c r="D1219" s="173" t="s">
        <v>336</v>
      </c>
      <c r="E1219" s="171">
        <v>0.33300000000000002</v>
      </c>
      <c r="F1219" s="171" t="str">
        <f>IF(C1219="MAT.",VLOOKUP(A1219,INSUMOS_AUX!A:F,6,0),0)</f>
        <v>1,70</v>
      </c>
      <c r="G1219" s="171">
        <f>IF(C1219="M.O.",VLOOKUP(A1219,INSUMOS_AUX!A:F,6,0),0)</f>
        <v>0</v>
      </c>
      <c r="H1219">
        <f t="shared" si="84"/>
        <v>0.56610000000000005</v>
      </c>
      <c r="I1219">
        <f t="shared" si="85"/>
        <v>0</v>
      </c>
    </row>
    <row r="1220" spans="1:9">
      <c r="A1220" s="171">
        <v>37371</v>
      </c>
      <c r="B1220" s="172" t="s">
        <v>839</v>
      </c>
      <c r="C1220" s="173" t="s">
        <v>814</v>
      </c>
      <c r="D1220" s="173" t="s">
        <v>336</v>
      </c>
      <c r="E1220" s="171">
        <v>0.33300000000000002</v>
      </c>
      <c r="F1220" s="171" t="str">
        <f>IF(C1220="MAT.",VLOOKUP(A1220,INSUMOS_AUX!A:F,6,0),0)</f>
        <v>0,64</v>
      </c>
      <c r="G1220" s="171">
        <f>IF(C1220="M.O.",VLOOKUP(A1220,INSUMOS_AUX!A:F,6,0),0)</f>
        <v>0</v>
      </c>
      <c r="H1220">
        <f t="shared" si="84"/>
        <v>0.21312</v>
      </c>
      <c r="I1220">
        <f t="shared" si="85"/>
        <v>0</v>
      </c>
    </row>
    <row r="1221" spans="1:9">
      <c r="A1221" s="171">
        <v>37372</v>
      </c>
      <c r="B1221" s="172" t="s">
        <v>840</v>
      </c>
      <c r="C1221" s="173" t="s">
        <v>814</v>
      </c>
      <c r="D1221" s="173" t="s">
        <v>336</v>
      </c>
      <c r="E1221" s="171">
        <v>0.33300000000000002</v>
      </c>
      <c r="F1221" s="171" t="str">
        <f>IF(C1221="MAT.",VLOOKUP(A1221,INSUMOS_AUX!A:F,6,0),0)</f>
        <v>0,37</v>
      </c>
      <c r="G1221" s="171">
        <f>IF(C1221="M.O.",VLOOKUP(A1221,INSUMOS_AUX!A:F,6,0),0)</f>
        <v>0</v>
      </c>
      <c r="H1221">
        <f t="shared" si="84"/>
        <v>0.12321</v>
      </c>
      <c r="I1221">
        <f t="shared" si="85"/>
        <v>0</v>
      </c>
    </row>
    <row r="1222" spans="1:9">
      <c r="A1222" s="171">
        <v>37373</v>
      </c>
      <c r="B1222" s="172" t="s">
        <v>841</v>
      </c>
      <c r="C1222" s="173" t="s">
        <v>814</v>
      </c>
      <c r="D1222" s="173" t="s">
        <v>336</v>
      </c>
      <c r="E1222" s="171">
        <v>0.33300000000000002</v>
      </c>
      <c r="F1222" s="171" t="str">
        <f>IF(C1222="MAT.",VLOOKUP(A1222,INSUMOS_AUX!A:F,6,0),0)</f>
        <v>0,02</v>
      </c>
      <c r="G1222" s="171">
        <f>IF(C1222="M.O.",VLOOKUP(A1222,INSUMOS_AUX!A:F,6,0),0)</f>
        <v>0</v>
      </c>
      <c r="H1222">
        <f t="shared" si="84"/>
        <v>6.6600000000000001E-3</v>
      </c>
      <c r="I1222">
        <f t="shared" si="85"/>
        <v>0</v>
      </c>
    </row>
    <row r="1223" spans="1:9">
      <c r="A1223" s="171">
        <v>38382</v>
      </c>
      <c r="B1223" s="172" t="s">
        <v>843</v>
      </c>
      <c r="C1223" s="173" t="s">
        <v>814</v>
      </c>
      <c r="D1223" s="173" t="s">
        <v>30</v>
      </c>
      <c r="E1223" s="171">
        <v>9.0908999999999998E-4</v>
      </c>
      <c r="F1223" s="171" t="str">
        <f>IF(C1223="MAT.",VLOOKUP(A1223,INSUMOS_AUX!A:F,6,0),0)</f>
        <v>7,37</v>
      </c>
      <c r="G1223" s="171">
        <f>IF(C1223="M.O.",VLOOKUP(A1223,INSUMOS_AUX!A:F,6,0),0)</f>
        <v>0</v>
      </c>
      <c r="H1223">
        <f t="shared" si="84"/>
        <v>6.6999933000000001E-3</v>
      </c>
      <c r="I1223">
        <f t="shared" si="85"/>
        <v>0</v>
      </c>
    </row>
    <row r="1224" spans="1:9">
      <c r="A1224" s="171">
        <v>38390</v>
      </c>
      <c r="B1224" s="172" t="s">
        <v>844</v>
      </c>
      <c r="C1224" s="173" t="s">
        <v>814</v>
      </c>
      <c r="D1224" s="173" t="s">
        <v>30</v>
      </c>
      <c r="E1224" s="171">
        <v>5.0332999999999997E-4</v>
      </c>
      <c r="F1224" s="171" t="str">
        <f>IF(C1224="MAT.",VLOOKUP(A1224,INSUMOS_AUX!A:F,6,0),0)</f>
        <v>22,22</v>
      </c>
      <c r="G1224" s="171">
        <f>IF(C1224="M.O.",VLOOKUP(A1224,INSUMOS_AUX!A:F,6,0),0)</f>
        <v>0</v>
      </c>
      <c r="H1224">
        <f t="shared" si="84"/>
        <v>1.1183992599999998E-2</v>
      </c>
      <c r="I1224">
        <f t="shared" si="85"/>
        <v>0</v>
      </c>
    </row>
    <row r="1225" spans="1:9">
      <c r="A1225" s="171">
        <v>38393</v>
      </c>
      <c r="B1225" s="172" t="s">
        <v>845</v>
      </c>
      <c r="C1225" s="173" t="s">
        <v>814</v>
      </c>
      <c r="D1225" s="173" t="s">
        <v>30</v>
      </c>
      <c r="E1225" s="171">
        <v>5.0332999999999997E-4</v>
      </c>
      <c r="F1225" s="171" t="str">
        <f>IF(C1225="MAT.",VLOOKUP(A1225,INSUMOS_AUX!A:F,6,0),0)</f>
        <v>10,02</v>
      </c>
      <c r="G1225" s="171">
        <f>IF(C1225="M.O.",VLOOKUP(A1225,INSUMOS_AUX!A:F,6,0),0)</f>
        <v>0</v>
      </c>
      <c r="H1225">
        <f t="shared" si="84"/>
        <v>5.0433665999999999E-3</v>
      </c>
      <c r="I1225">
        <f t="shared" si="85"/>
        <v>0</v>
      </c>
    </row>
    <row r="1226" spans="1:9">
      <c r="A1226" s="171">
        <v>38396</v>
      </c>
      <c r="B1226" s="172" t="s">
        <v>846</v>
      </c>
      <c r="C1226" s="173" t="s">
        <v>814</v>
      </c>
      <c r="D1226" s="173" t="s">
        <v>30</v>
      </c>
      <c r="E1226" s="171">
        <v>1.8048999999999999E-5</v>
      </c>
      <c r="F1226" s="171" t="str">
        <f>IF(C1226="MAT.",VLOOKUP(A1226,INSUMOS_AUX!A:F,6,0),0)</f>
        <v>308,81</v>
      </c>
      <c r="G1226" s="171">
        <f>IF(C1226="M.O.",VLOOKUP(A1226,INSUMOS_AUX!A:F,6,0),0)</f>
        <v>0</v>
      </c>
      <c r="H1226">
        <f t="shared" si="84"/>
        <v>5.5737116900000001E-3</v>
      </c>
      <c r="I1226">
        <f t="shared" si="85"/>
        <v>0</v>
      </c>
    </row>
    <row r="1227" spans="1:9">
      <c r="A1227" s="171">
        <v>38399</v>
      </c>
      <c r="B1227" s="172" t="s">
        <v>847</v>
      </c>
      <c r="C1227" s="173" t="s">
        <v>814</v>
      </c>
      <c r="D1227" s="173" t="s">
        <v>30</v>
      </c>
      <c r="E1227" s="171">
        <v>9.0175999999999999E-5</v>
      </c>
      <c r="F1227" s="171" t="str">
        <f>IF(C1227="MAT.",VLOOKUP(A1227,INSUMOS_AUX!A:F,6,0),0)</f>
        <v>123,87</v>
      </c>
      <c r="G1227" s="171">
        <f>IF(C1227="M.O.",VLOOKUP(A1227,INSUMOS_AUX!A:F,6,0),0)</f>
        <v>0</v>
      </c>
      <c r="H1227">
        <f t="shared" si="84"/>
        <v>1.117010112E-2</v>
      </c>
      <c r="I1227">
        <f t="shared" si="85"/>
        <v>0</v>
      </c>
    </row>
    <row r="1228" spans="1:9" ht="21">
      <c r="A1228" s="171">
        <v>38413</v>
      </c>
      <c r="B1228" s="172" t="s">
        <v>848</v>
      </c>
      <c r="C1228" s="173" t="s">
        <v>814</v>
      </c>
      <c r="D1228" s="173" t="s">
        <v>30</v>
      </c>
      <c r="E1228" s="171">
        <v>1.4684999999999999E-5</v>
      </c>
      <c r="F1228" s="171" t="str">
        <f>IF(C1228="MAT.",VLOOKUP(A1228,INSUMOS_AUX!A:F,6,0),0)</f>
        <v>623,18</v>
      </c>
      <c r="G1228" s="171">
        <f>IF(C1228="M.O.",VLOOKUP(A1228,INSUMOS_AUX!A:F,6,0),0)</f>
        <v>0</v>
      </c>
      <c r="H1228">
        <f t="shared" si="84"/>
        <v>9.1513982999999986E-3</v>
      </c>
      <c r="I1228">
        <f t="shared" si="85"/>
        <v>0</v>
      </c>
    </row>
    <row r="1229" spans="1:9">
      <c r="A1229" s="171">
        <v>38476</v>
      </c>
      <c r="B1229" s="172" t="s">
        <v>849</v>
      </c>
      <c r="C1229" s="173" t="s">
        <v>814</v>
      </c>
      <c r="D1229" s="173" t="s">
        <v>30</v>
      </c>
      <c r="E1229" s="171">
        <v>6.8497999999999994E-5</v>
      </c>
      <c r="F1229" s="171" t="str">
        <f>IF(C1229="MAT.",VLOOKUP(A1229,INSUMOS_AUX!A:F,6,0),0)</f>
        <v>186,63</v>
      </c>
      <c r="G1229" s="171">
        <f>IF(C1229="M.O.",VLOOKUP(A1229,INSUMOS_AUX!A:F,6,0),0)</f>
        <v>0</v>
      </c>
      <c r="H1229">
        <f t="shared" si="84"/>
        <v>1.2783781739999998E-2</v>
      </c>
      <c r="I1229">
        <f t="shared" si="85"/>
        <v>0</v>
      </c>
    </row>
    <row r="1230" spans="1:9">
      <c r="A1230" s="171">
        <v>38477</v>
      </c>
      <c r="B1230" s="172" t="s">
        <v>850</v>
      </c>
      <c r="C1230" s="173" t="s">
        <v>814</v>
      </c>
      <c r="D1230" s="173" t="s">
        <v>30</v>
      </c>
      <c r="E1230" s="171">
        <v>1.4684999999999999E-5</v>
      </c>
      <c r="F1230" s="171" t="str">
        <f>IF(C1230="MAT.",VLOOKUP(A1230,INSUMOS_AUX!A:F,6,0),0)</f>
        <v>528,54</v>
      </c>
      <c r="G1230" s="171">
        <f>IF(C1230="M.O.",VLOOKUP(A1230,INSUMOS_AUX!A:F,6,0),0)</f>
        <v>0</v>
      </c>
      <c r="H1230">
        <f t="shared" si="84"/>
        <v>7.761609899999999E-3</v>
      </c>
      <c r="I1230">
        <f t="shared" si="85"/>
        <v>0</v>
      </c>
    </row>
    <row r="1231" spans="1:9">
      <c r="A1231" s="171">
        <v>4783</v>
      </c>
      <c r="B1231" s="172" t="s">
        <v>944</v>
      </c>
      <c r="C1231" s="173" t="s">
        <v>820</v>
      </c>
      <c r="D1231" s="173" t="s">
        <v>336</v>
      </c>
      <c r="E1231" s="171">
        <v>0.2469036</v>
      </c>
      <c r="F1231" s="171">
        <f>IF(C1231="MAT.",VLOOKUP(A1231,INSUMOS_AUX!A:F,6,0),0)</f>
        <v>0</v>
      </c>
      <c r="G1231" s="171" t="str">
        <f>IF(C1231="M.O.",VLOOKUP(A1231,INSUMOS_AUX!A:F,6,0),0)</f>
        <v>13,35</v>
      </c>
      <c r="H1231">
        <f t="shared" si="84"/>
        <v>0</v>
      </c>
      <c r="I1231">
        <f t="shared" si="85"/>
        <v>3.29616306</v>
      </c>
    </row>
    <row r="1232" spans="1:9">
      <c r="A1232" s="171">
        <v>6111</v>
      </c>
      <c r="B1232" s="172" t="s">
        <v>856</v>
      </c>
      <c r="C1232" s="173" t="s">
        <v>820</v>
      </c>
      <c r="D1232" s="173" t="s">
        <v>336</v>
      </c>
      <c r="E1232" s="171">
        <v>9.0521900000000002E-2</v>
      </c>
      <c r="F1232" s="171">
        <f>IF(C1232="MAT.",VLOOKUP(A1232,INSUMOS_AUX!A:F,6,0),0)</f>
        <v>0</v>
      </c>
      <c r="G1232" s="171" t="str">
        <f>IF(C1232="M.O.",VLOOKUP(A1232,INSUMOS_AUX!A:F,6,0),0)</f>
        <v>8,17</v>
      </c>
      <c r="H1232">
        <f t="shared" si="84"/>
        <v>0</v>
      </c>
      <c r="I1232">
        <f t="shared" si="85"/>
        <v>0.73956392300000007</v>
      </c>
    </row>
    <row r="1233" spans="1:9">
      <c r="A1233" s="171">
        <v>7356</v>
      </c>
      <c r="B1233" s="172" t="s">
        <v>945</v>
      </c>
      <c r="C1233" s="173" t="s">
        <v>814</v>
      </c>
      <c r="D1233" s="173" t="s">
        <v>828</v>
      </c>
      <c r="E1233" s="171">
        <v>0.33</v>
      </c>
      <c r="F1233" s="171" t="str">
        <f>IF(C1233="MAT.",VLOOKUP(A1233,INSUMOS_AUX!A:F,6,0),0)</f>
        <v>18,24</v>
      </c>
      <c r="G1233" s="171">
        <f>IF(C1233="M.O.",VLOOKUP(A1233,INSUMOS_AUX!A:F,6,0),0)</f>
        <v>0</v>
      </c>
      <c r="H1233">
        <f t="shared" si="84"/>
        <v>6.0191999999999997</v>
      </c>
      <c r="I1233">
        <f t="shared" si="85"/>
        <v>0</v>
      </c>
    </row>
    <row r="1234" spans="1:9">
      <c r="A1234" s="161"/>
      <c r="B1234" s="163"/>
      <c r="C1234" s="163"/>
      <c r="D1234" s="163"/>
      <c r="E1234" s="163"/>
      <c r="F1234" s="163"/>
      <c r="G1234" s="163"/>
    </row>
    <row r="1235" spans="1:9" ht="21">
      <c r="A1235" s="167" t="s">
        <v>199</v>
      </c>
      <c r="B1235" s="168" t="s">
        <v>200</v>
      </c>
      <c r="C1235" s="169" t="s">
        <v>57</v>
      </c>
      <c r="D1235" s="169" t="s">
        <v>88</v>
      </c>
      <c r="E1235" s="170" t="s">
        <v>883</v>
      </c>
      <c r="F1235" s="170">
        <f>SUM(H1236:H1260)</f>
        <v>3.8897603029999998E-2</v>
      </c>
      <c r="G1235" s="170">
        <f>SUM(I1236:I1260)</f>
        <v>8.0604157900000001E-2</v>
      </c>
    </row>
    <row r="1236" spans="1:9">
      <c r="A1236" s="171">
        <v>10</v>
      </c>
      <c r="B1236" s="172" t="s">
        <v>816</v>
      </c>
      <c r="C1236" s="173" t="s">
        <v>814</v>
      </c>
      <c r="D1236" s="173" t="s">
        <v>30</v>
      </c>
      <c r="E1236" s="171">
        <v>7.7767000000000003E-5</v>
      </c>
      <c r="F1236" s="171" t="str">
        <f>IF(C1236="MAT.",VLOOKUP(A1236,INSUMOS_AUX!A:F,6,0),0)</f>
        <v>6,13</v>
      </c>
      <c r="G1236" s="171">
        <f>IF(C1236="M.O.",VLOOKUP(A1236,INSUMOS_AUX!A:F,6,0),0)</f>
        <v>0</v>
      </c>
      <c r="H1236">
        <f t="shared" ref="H1236:H1260" si="86">E1236*F1236</f>
        <v>4.7671171000000003E-4</v>
      </c>
      <c r="I1236">
        <f t="shared" ref="I1236:I1260" si="87">E1236*G1236</f>
        <v>0</v>
      </c>
    </row>
    <row r="1237" spans="1:9" ht="21">
      <c r="A1237" s="171">
        <v>11359</v>
      </c>
      <c r="B1237" s="172" t="s">
        <v>818</v>
      </c>
      <c r="C1237" s="173" t="s">
        <v>814</v>
      </c>
      <c r="D1237" s="173" t="s">
        <v>30</v>
      </c>
      <c r="E1237" s="171">
        <v>6.5700000000000002E-7</v>
      </c>
      <c r="F1237" s="171" t="str">
        <f>IF(C1237="MAT.",VLOOKUP(A1237,INSUMOS_AUX!A:F,6,0),0)</f>
        <v>604,45</v>
      </c>
      <c r="G1237" s="171">
        <f>IF(C1237="M.O.",VLOOKUP(A1237,INSUMOS_AUX!A:F,6,0),0)</f>
        <v>0</v>
      </c>
      <c r="H1237">
        <f t="shared" si="86"/>
        <v>3.9712365000000004E-4</v>
      </c>
      <c r="I1237">
        <f t="shared" si="87"/>
        <v>0</v>
      </c>
    </row>
    <row r="1238" spans="1:9">
      <c r="A1238" s="171">
        <v>12815</v>
      </c>
      <c r="B1238" s="172" t="s">
        <v>821</v>
      </c>
      <c r="C1238" s="173" t="s">
        <v>814</v>
      </c>
      <c r="D1238" s="173" t="s">
        <v>30</v>
      </c>
      <c r="E1238" s="171">
        <v>8.797E-5</v>
      </c>
      <c r="F1238" s="171" t="str">
        <f>IF(C1238="MAT.",VLOOKUP(A1238,INSUMOS_AUX!A:F,6,0),0)</f>
        <v>5,65</v>
      </c>
      <c r="G1238" s="171">
        <f>IF(C1238="M.O.",VLOOKUP(A1238,INSUMOS_AUX!A:F,6,0),0)</f>
        <v>0</v>
      </c>
      <c r="H1238">
        <f t="shared" si="86"/>
        <v>4.9703050000000004E-4</v>
      </c>
      <c r="I1238">
        <f t="shared" si="87"/>
        <v>0</v>
      </c>
    </row>
    <row r="1239" spans="1:9">
      <c r="A1239" s="171">
        <v>12892</v>
      </c>
      <c r="B1239" s="172" t="s">
        <v>822</v>
      </c>
      <c r="C1239" s="173" t="s">
        <v>814</v>
      </c>
      <c r="D1239" s="173" t="s">
        <v>823</v>
      </c>
      <c r="E1239" s="171">
        <v>1.3322599999999999E-4</v>
      </c>
      <c r="F1239" s="171" t="str">
        <f>IF(C1239="MAT.",VLOOKUP(A1239,INSUMOS_AUX!A:F,6,0),0)</f>
        <v>9,00</v>
      </c>
      <c r="G1239" s="171">
        <f>IF(C1239="M.O.",VLOOKUP(A1239,INSUMOS_AUX!A:F,6,0),0)</f>
        <v>0</v>
      </c>
      <c r="H1239">
        <f t="shared" si="86"/>
        <v>1.1990339999999999E-3</v>
      </c>
      <c r="I1239">
        <f t="shared" si="87"/>
        <v>0</v>
      </c>
    </row>
    <row r="1240" spans="1:9">
      <c r="A1240" s="171">
        <v>12893</v>
      </c>
      <c r="B1240" s="172" t="s">
        <v>824</v>
      </c>
      <c r="C1240" s="173" t="s">
        <v>814</v>
      </c>
      <c r="D1240" s="173" t="s">
        <v>823</v>
      </c>
      <c r="E1240" s="171">
        <v>1.5529999999999999E-5</v>
      </c>
      <c r="F1240" s="171" t="str">
        <f>IF(C1240="MAT.",VLOOKUP(A1240,INSUMOS_AUX!A:F,6,0),0)</f>
        <v>48,00</v>
      </c>
      <c r="G1240" s="171">
        <f>IF(C1240="M.O.",VLOOKUP(A1240,INSUMOS_AUX!A:F,6,0),0)</f>
        <v>0</v>
      </c>
      <c r="H1240">
        <f t="shared" si="86"/>
        <v>7.4543999999999999E-4</v>
      </c>
      <c r="I1240">
        <f t="shared" si="87"/>
        <v>0</v>
      </c>
    </row>
    <row r="1241" spans="1:9">
      <c r="A1241" s="171">
        <v>25966</v>
      </c>
      <c r="B1241" s="172" t="s">
        <v>827</v>
      </c>
      <c r="C1241" s="173" t="s">
        <v>814</v>
      </c>
      <c r="D1241" s="173" t="s">
        <v>828</v>
      </c>
      <c r="E1241" s="171">
        <v>1.4662E-5</v>
      </c>
      <c r="F1241" s="171" t="str">
        <f>IF(C1241="MAT.",VLOOKUP(A1241,INSUMOS_AUX!A:F,6,0),0)</f>
        <v>13,63</v>
      </c>
      <c r="G1241" s="171">
        <f>IF(C1241="M.O.",VLOOKUP(A1241,INSUMOS_AUX!A:F,6,0),0)</f>
        <v>0</v>
      </c>
      <c r="H1241">
        <f t="shared" si="86"/>
        <v>1.9984306000000001E-4</v>
      </c>
      <c r="I1241">
        <f t="shared" si="87"/>
        <v>0</v>
      </c>
    </row>
    <row r="1242" spans="1:9">
      <c r="A1242" s="171">
        <v>2711</v>
      </c>
      <c r="B1242" s="172" t="s">
        <v>831</v>
      </c>
      <c r="C1242" s="173" t="s">
        <v>814</v>
      </c>
      <c r="D1242" s="173" t="s">
        <v>30</v>
      </c>
      <c r="E1242" s="171">
        <v>6.4470000000000003E-6</v>
      </c>
      <c r="F1242" s="171" t="str">
        <f>IF(C1242="MAT.",VLOOKUP(A1242,INSUMOS_AUX!A:F,6,0),0)</f>
        <v>100,24</v>
      </c>
      <c r="G1242" s="171">
        <f>IF(C1242="M.O.",VLOOKUP(A1242,INSUMOS_AUX!A:F,6,0),0)</f>
        <v>0</v>
      </c>
      <c r="H1242">
        <f t="shared" si="86"/>
        <v>6.4624728000000004E-4</v>
      </c>
      <c r="I1242">
        <f t="shared" si="87"/>
        <v>0</v>
      </c>
    </row>
    <row r="1243" spans="1:9">
      <c r="A1243" s="171">
        <v>36144</v>
      </c>
      <c r="B1243" s="172" t="s">
        <v>832</v>
      </c>
      <c r="C1243" s="173" t="s">
        <v>814</v>
      </c>
      <c r="D1243" s="173" t="s">
        <v>30</v>
      </c>
      <c r="E1243" s="171">
        <v>1.0814259999999999E-3</v>
      </c>
      <c r="F1243" s="171" t="str">
        <f>IF(C1243="MAT.",VLOOKUP(A1243,INSUMOS_AUX!A:F,6,0),0)</f>
        <v>1,12</v>
      </c>
      <c r="G1243" s="171">
        <f>IF(C1243="M.O.",VLOOKUP(A1243,INSUMOS_AUX!A:F,6,0),0)</f>
        <v>0</v>
      </c>
      <c r="H1243">
        <f t="shared" si="86"/>
        <v>1.21119712E-3</v>
      </c>
      <c r="I1243">
        <f t="shared" si="87"/>
        <v>0</v>
      </c>
    </row>
    <row r="1244" spans="1:9">
      <c r="A1244" s="171">
        <v>36146</v>
      </c>
      <c r="B1244" s="172" t="s">
        <v>833</v>
      </c>
      <c r="C1244" s="173" t="s">
        <v>814</v>
      </c>
      <c r="D1244" s="173" t="s">
        <v>30</v>
      </c>
      <c r="E1244" s="171">
        <v>1.2031000000000001E-5</v>
      </c>
      <c r="F1244" s="171" t="str">
        <f>IF(C1244="MAT.",VLOOKUP(A1244,INSUMOS_AUX!A:F,6,0),0)</f>
        <v>170,00</v>
      </c>
      <c r="G1244" s="171">
        <f>IF(C1244="M.O.",VLOOKUP(A1244,INSUMOS_AUX!A:F,6,0),0)</f>
        <v>0</v>
      </c>
      <c r="H1244">
        <f t="shared" si="86"/>
        <v>2.0452700000000001E-3</v>
      </c>
      <c r="I1244">
        <f t="shared" si="87"/>
        <v>0</v>
      </c>
    </row>
    <row r="1245" spans="1:9" ht="21">
      <c r="A1245" s="171">
        <v>36149</v>
      </c>
      <c r="B1245" s="172" t="s">
        <v>834</v>
      </c>
      <c r="C1245" s="173" t="s">
        <v>814</v>
      </c>
      <c r="D1245" s="173" t="s">
        <v>30</v>
      </c>
      <c r="E1245" s="171">
        <v>6.9840000000000004E-6</v>
      </c>
      <c r="F1245" s="171" t="str">
        <f>IF(C1245="MAT.",VLOOKUP(A1245,INSUMOS_AUX!A:F,6,0),0)</f>
        <v>117,50</v>
      </c>
      <c r="G1245" s="171">
        <f>IF(C1245="M.O.",VLOOKUP(A1245,INSUMOS_AUX!A:F,6,0),0)</f>
        <v>0</v>
      </c>
      <c r="H1245">
        <f t="shared" si="86"/>
        <v>8.206200000000001E-4</v>
      </c>
      <c r="I1245">
        <f t="shared" si="87"/>
        <v>0</v>
      </c>
    </row>
    <row r="1246" spans="1:9">
      <c r="A1246" s="171">
        <v>36150</v>
      </c>
      <c r="B1246" s="172" t="s">
        <v>835</v>
      </c>
      <c r="C1246" s="173" t="s">
        <v>814</v>
      </c>
      <c r="D1246" s="173" t="s">
        <v>30</v>
      </c>
      <c r="E1246" s="171">
        <v>2.5669000000000001E-5</v>
      </c>
      <c r="F1246" s="171" t="str">
        <f>IF(C1246="MAT.",VLOOKUP(A1246,INSUMOS_AUX!A:F,6,0),0)</f>
        <v>29,70</v>
      </c>
      <c r="G1246" s="171">
        <f>IF(C1246="M.O.",VLOOKUP(A1246,INSUMOS_AUX!A:F,6,0),0)</f>
        <v>0</v>
      </c>
      <c r="H1246">
        <f t="shared" si="86"/>
        <v>7.6236930000000004E-4</v>
      </c>
      <c r="I1246">
        <f t="shared" si="87"/>
        <v>0</v>
      </c>
    </row>
    <row r="1247" spans="1:9" ht="21">
      <c r="A1247" s="171">
        <v>36153</v>
      </c>
      <c r="B1247" s="172" t="s">
        <v>836</v>
      </c>
      <c r="C1247" s="173" t="s">
        <v>814</v>
      </c>
      <c r="D1247" s="173" t="s">
        <v>30</v>
      </c>
      <c r="E1247" s="171">
        <v>1.0428000000000001E-5</v>
      </c>
      <c r="F1247" s="171" t="str">
        <f>IF(C1247="MAT.",VLOOKUP(A1247,INSUMOS_AUX!A:F,6,0),0)</f>
        <v>133,75</v>
      </c>
      <c r="G1247" s="171">
        <f>IF(C1247="M.O.",VLOOKUP(A1247,INSUMOS_AUX!A:F,6,0),0)</f>
        <v>0</v>
      </c>
      <c r="H1247">
        <f t="shared" si="86"/>
        <v>1.3947450000000002E-3</v>
      </c>
      <c r="I1247">
        <f t="shared" si="87"/>
        <v>0</v>
      </c>
    </row>
    <row r="1248" spans="1:9">
      <c r="A1248" s="171">
        <v>37370</v>
      </c>
      <c r="B1248" s="172" t="s">
        <v>838</v>
      </c>
      <c r="C1248" s="173" t="s">
        <v>814</v>
      </c>
      <c r="D1248" s="173" t="s">
        <v>336</v>
      </c>
      <c r="E1248" s="171">
        <v>9.7000000000000003E-3</v>
      </c>
      <c r="F1248" s="171" t="str">
        <f>IF(C1248="MAT.",VLOOKUP(A1248,INSUMOS_AUX!A:F,6,0),0)</f>
        <v>1,70</v>
      </c>
      <c r="G1248" s="171">
        <f>IF(C1248="M.O.",VLOOKUP(A1248,INSUMOS_AUX!A:F,6,0),0)</f>
        <v>0</v>
      </c>
      <c r="H1248">
        <f t="shared" si="86"/>
        <v>1.6490000000000001E-2</v>
      </c>
      <c r="I1248">
        <f t="shared" si="87"/>
        <v>0</v>
      </c>
    </row>
    <row r="1249" spans="1:9">
      <c r="A1249" s="171">
        <v>37371</v>
      </c>
      <c r="B1249" s="172" t="s">
        <v>839</v>
      </c>
      <c r="C1249" s="173" t="s">
        <v>814</v>
      </c>
      <c r="D1249" s="173" t="s">
        <v>336</v>
      </c>
      <c r="E1249" s="171">
        <v>9.7000000000000003E-3</v>
      </c>
      <c r="F1249" s="171" t="str">
        <f>IF(C1249="MAT.",VLOOKUP(A1249,INSUMOS_AUX!A:F,6,0),0)</f>
        <v>0,64</v>
      </c>
      <c r="G1249" s="171">
        <f>IF(C1249="M.O.",VLOOKUP(A1249,INSUMOS_AUX!A:F,6,0),0)</f>
        <v>0</v>
      </c>
      <c r="H1249">
        <f t="shared" si="86"/>
        <v>6.208E-3</v>
      </c>
      <c r="I1249">
        <f t="shared" si="87"/>
        <v>0</v>
      </c>
    </row>
    <row r="1250" spans="1:9">
      <c r="A1250" s="171">
        <v>37372</v>
      </c>
      <c r="B1250" s="172" t="s">
        <v>840</v>
      </c>
      <c r="C1250" s="173" t="s">
        <v>814</v>
      </c>
      <c r="D1250" s="173" t="s">
        <v>336</v>
      </c>
      <c r="E1250" s="171">
        <v>9.7000000000000003E-3</v>
      </c>
      <c r="F1250" s="171" t="str">
        <f>IF(C1250="MAT.",VLOOKUP(A1250,INSUMOS_AUX!A:F,6,0),0)</f>
        <v>0,37</v>
      </c>
      <c r="G1250" s="171">
        <f>IF(C1250="M.O.",VLOOKUP(A1250,INSUMOS_AUX!A:F,6,0),0)</f>
        <v>0</v>
      </c>
      <c r="H1250">
        <f t="shared" si="86"/>
        <v>3.5890000000000002E-3</v>
      </c>
      <c r="I1250">
        <f t="shared" si="87"/>
        <v>0</v>
      </c>
    </row>
    <row r="1251" spans="1:9">
      <c r="A1251" s="171">
        <v>37373</v>
      </c>
      <c r="B1251" s="172" t="s">
        <v>841</v>
      </c>
      <c r="C1251" s="173" t="s">
        <v>814</v>
      </c>
      <c r="D1251" s="173" t="s">
        <v>336</v>
      </c>
      <c r="E1251" s="171">
        <v>9.7000000000000003E-3</v>
      </c>
      <c r="F1251" s="171" t="str">
        <f>IF(C1251="MAT.",VLOOKUP(A1251,INSUMOS_AUX!A:F,6,0),0)</f>
        <v>0,02</v>
      </c>
      <c r="G1251" s="171">
        <f>IF(C1251="M.O.",VLOOKUP(A1251,INSUMOS_AUX!A:F,6,0),0)</f>
        <v>0</v>
      </c>
      <c r="H1251">
        <f t="shared" si="86"/>
        <v>1.94E-4</v>
      </c>
      <c r="I1251">
        <f t="shared" si="87"/>
        <v>0</v>
      </c>
    </row>
    <row r="1252" spans="1:9">
      <c r="A1252" s="171">
        <v>38382</v>
      </c>
      <c r="B1252" s="172" t="s">
        <v>843</v>
      </c>
      <c r="C1252" s="173" t="s">
        <v>814</v>
      </c>
      <c r="D1252" s="173" t="s">
        <v>30</v>
      </c>
      <c r="E1252" s="171">
        <v>2.6480999999999999E-5</v>
      </c>
      <c r="F1252" s="171" t="str">
        <f>IF(C1252="MAT.",VLOOKUP(A1252,INSUMOS_AUX!A:F,6,0),0)</f>
        <v>7,37</v>
      </c>
      <c r="G1252" s="171">
        <f>IF(C1252="M.O.",VLOOKUP(A1252,INSUMOS_AUX!A:F,6,0),0)</f>
        <v>0</v>
      </c>
      <c r="H1252">
        <f t="shared" si="86"/>
        <v>1.9516497E-4</v>
      </c>
      <c r="I1252">
        <f t="shared" si="87"/>
        <v>0</v>
      </c>
    </row>
    <row r="1253" spans="1:9">
      <c r="A1253" s="171">
        <v>38390</v>
      </c>
      <c r="B1253" s="172" t="s">
        <v>844</v>
      </c>
      <c r="C1253" s="173" t="s">
        <v>814</v>
      </c>
      <c r="D1253" s="173" t="s">
        <v>30</v>
      </c>
      <c r="E1253" s="171">
        <v>1.4662E-5</v>
      </c>
      <c r="F1253" s="171" t="str">
        <f>IF(C1253="MAT.",VLOOKUP(A1253,INSUMOS_AUX!A:F,6,0),0)</f>
        <v>22,22</v>
      </c>
      <c r="G1253" s="171">
        <f>IF(C1253="M.O.",VLOOKUP(A1253,INSUMOS_AUX!A:F,6,0),0)</f>
        <v>0</v>
      </c>
      <c r="H1253">
        <f t="shared" si="86"/>
        <v>3.2578963999999998E-4</v>
      </c>
      <c r="I1253">
        <f t="shared" si="87"/>
        <v>0</v>
      </c>
    </row>
    <row r="1254" spans="1:9">
      <c r="A1254" s="171">
        <v>38393</v>
      </c>
      <c r="B1254" s="172" t="s">
        <v>845</v>
      </c>
      <c r="C1254" s="173" t="s">
        <v>814</v>
      </c>
      <c r="D1254" s="173" t="s">
        <v>30</v>
      </c>
      <c r="E1254" s="171">
        <v>1.4662E-5</v>
      </c>
      <c r="F1254" s="171" t="str">
        <f>IF(C1254="MAT.",VLOOKUP(A1254,INSUMOS_AUX!A:F,6,0),0)</f>
        <v>10,02</v>
      </c>
      <c r="G1254" s="171">
        <f>IF(C1254="M.O.",VLOOKUP(A1254,INSUMOS_AUX!A:F,6,0),0)</f>
        <v>0</v>
      </c>
      <c r="H1254">
        <f t="shared" si="86"/>
        <v>1.4691324E-4</v>
      </c>
      <c r="I1254">
        <f t="shared" si="87"/>
        <v>0</v>
      </c>
    </row>
    <row r="1255" spans="1:9">
      <c r="A1255" s="171">
        <v>38396</v>
      </c>
      <c r="B1255" s="172" t="s">
        <v>846</v>
      </c>
      <c r="C1255" s="173" t="s">
        <v>814</v>
      </c>
      <c r="D1255" s="173" t="s">
        <v>30</v>
      </c>
      <c r="E1255" s="171">
        <v>5.2600000000000002E-7</v>
      </c>
      <c r="F1255" s="171" t="str">
        <f>IF(C1255="MAT.",VLOOKUP(A1255,INSUMOS_AUX!A:F,6,0),0)</f>
        <v>308,81</v>
      </c>
      <c r="G1255" s="171">
        <f>IF(C1255="M.O.",VLOOKUP(A1255,INSUMOS_AUX!A:F,6,0),0)</f>
        <v>0</v>
      </c>
      <c r="H1255">
        <f t="shared" si="86"/>
        <v>1.6243406000000001E-4</v>
      </c>
      <c r="I1255">
        <f t="shared" si="87"/>
        <v>0</v>
      </c>
    </row>
    <row r="1256" spans="1:9">
      <c r="A1256" s="171">
        <v>38399</v>
      </c>
      <c r="B1256" s="172" t="s">
        <v>847</v>
      </c>
      <c r="C1256" s="173" t="s">
        <v>814</v>
      </c>
      <c r="D1256" s="173" t="s">
        <v>30</v>
      </c>
      <c r="E1256" s="171">
        <v>2.627E-6</v>
      </c>
      <c r="F1256" s="171" t="str">
        <f>IF(C1256="MAT.",VLOOKUP(A1256,INSUMOS_AUX!A:F,6,0),0)</f>
        <v>123,87</v>
      </c>
      <c r="G1256" s="171">
        <f>IF(C1256="M.O.",VLOOKUP(A1256,INSUMOS_AUX!A:F,6,0),0)</f>
        <v>0</v>
      </c>
      <c r="H1256">
        <f t="shared" si="86"/>
        <v>3.2540649000000003E-4</v>
      </c>
      <c r="I1256">
        <f t="shared" si="87"/>
        <v>0</v>
      </c>
    </row>
    <row r="1257" spans="1:9" ht="21">
      <c r="A1257" s="171">
        <v>38413</v>
      </c>
      <c r="B1257" s="172" t="s">
        <v>848</v>
      </c>
      <c r="C1257" s="173" t="s">
        <v>814</v>
      </c>
      <c r="D1257" s="173" t="s">
        <v>30</v>
      </c>
      <c r="E1257" s="171">
        <v>4.2800000000000002E-7</v>
      </c>
      <c r="F1257" s="171" t="str">
        <f>IF(C1257="MAT.",VLOOKUP(A1257,INSUMOS_AUX!A:F,6,0),0)</f>
        <v>623,18</v>
      </c>
      <c r="G1257" s="171">
        <f>IF(C1257="M.O.",VLOOKUP(A1257,INSUMOS_AUX!A:F,6,0),0)</f>
        <v>0</v>
      </c>
      <c r="H1257">
        <f t="shared" si="86"/>
        <v>2.6672103999999999E-4</v>
      </c>
      <c r="I1257">
        <f t="shared" si="87"/>
        <v>0</v>
      </c>
    </row>
    <row r="1258" spans="1:9">
      <c r="A1258" s="171">
        <v>38476</v>
      </c>
      <c r="B1258" s="172" t="s">
        <v>849</v>
      </c>
      <c r="C1258" s="173" t="s">
        <v>814</v>
      </c>
      <c r="D1258" s="173" t="s">
        <v>30</v>
      </c>
      <c r="E1258" s="171">
        <v>1.995E-6</v>
      </c>
      <c r="F1258" s="171" t="str">
        <f>IF(C1258="MAT.",VLOOKUP(A1258,INSUMOS_AUX!A:F,6,0),0)</f>
        <v>186,63</v>
      </c>
      <c r="G1258" s="171">
        <f>IF(C1258="M.O.",VLOOKUP(A1258,INSUMOS_AUX!A:F,6,0),0)</f>
        <v>0</v>
      </c>
      <c r="H1258">
        <f t="shared" si="86"/>
        <v>3.7232684999999999E-4</v>
      </c>
      <c r="I1258">
        <f t="shared" si="87"/>
        <v>0</v>
      </c>
    </row>
    <row r="1259" spans="1:9">
      <c r="A1259" s="171">
        <v>38477</v>
      </c>
      <c r="B1259" s="172" t="s">
        <v>850</v>
      </c>
      <c r="C1259" s="173" t="s">
        <v>814</v>
      </c>
      <c r="D1259" s="173" t="s">
        <v>30</v>
      </c>
      <c r="E1259" s="171">
        <v>4.2800000000000002E-7</v>
      </c>
      <c r="F1259" s="171" t="str">
        <f>IF(C1259="MAT.",VLOOKUP(A1259,INSUMOS_AUX!A:F,6,0),0)</f>
        <v>528,54</v>
      </c>
      <c r="G1259" s="171">
        <f>IF(C1259="M.O.",VLOOKUP(A1259,INSUMOS_AUX!A:F,6,0),0)</f>
        <v>0</v>
      </c>
      <c r="H1259">
        <f t="shared" si="86"/>
        <v>2.2621512E-4</v>
      </c>
      <c r="I1259">
        <f t="shared" si="87"/>
        <v>0</v>
      </c>
    </row>
    <row r="1260" spans="1:9">
      <c r="A1260" s="171">
        <v>6111</v>
      </c>
      <c r="B1260" s="172" t="s">
        <v>856</v>
      </c>
      <c r="C1260" s="173" t="s">
        <v>820</v>
      </c>
      <c r="D1260" s="173" t="s">
        <v>336</v>
      </c>
      <c r="E1260" s="171">
        <v>9.8658700000000005E-3</v>
      </c>
      <c r="F1260" s="171">
        <f>IF(C1260="MAT.",VLOOKUP(A1260,INSUMOS_AUX!A:F,6,0),0)</f>
        <v>0</v>
      </c>
      <c r="G1260" s="171" t="str">
        <f>IF(C1260="M.O.",VLOOKUP(A1260,INSUMOS_AUX!A:F,6,0),0)</f>
        <v>8,17</v>
      </c>
      <c r="H1260">
        <f t="shared" si="86"/>
        <v>0</v>
      </c>
      <c r="I1260">
        <f t="shared" si="87"/>
        <v>8.0604157900000001E-2</v>
      </c>
    </row>
    <row r="1261" spans="1:9">
      <c r="A1261" s="161"/>
      <c r="B1261" s="163"/>
      <c r="C1261" s="163"/>
      <c r="D1261" s="163"/>
      <c r="E1261" s="163"/>
      <c r="F1261" s="163"/>
      <c r="G1261" s="163"/>
    </row>
    <row r="1262" spans="1:9" ht="31.5">
      <c r="A1262" s="167" t="s">
        <v>202</v>
      </c>
      <c r="B1262" s="168" t="s">
        <v>203</v>
      </c>
      <c r="C1262" s="169" t="s">
        <v>57</v>
      </c>
      <c r="D1262" s="169" t="s">
        <v>88</v>
      </c>
      <c r="E1262" s="170" t="s">
        <v>946</v>
      </c>
      <c r="F1262" s="170">
        <f>SUM(H1263:H1287)</f>
        <v>7.3783659499999987E-2</v>
      </c>
      <c r="G1262" s="170">
        <f>SUM(I1263:I1287)</f>
        <v>0.1528986088</v>
      </c>
    </row>
    <row r="1263" spans="1:9">
      <c r="A1263" s="171">
        <v>10</v>
      </c>
      <c r="B1263" s="172" t="s">
        <v>816</v>
      </c>
      <c r="C1263" s="173" t="s">
        <v>814</v>
      </c>
      <c r="D1263" s="173" t="s">
        <v>30</v>
      </c>
      <c r="E1263" s="171">
        <v>1.4751599999999999E-4</v>
      </c>
      <c r="F1263" s="171" t="str">
        <f>IF(C1263="MAT.",VLOOKUP(A1263,INSUMOS_AUX!A:F,6,0),0)</f>
        <v>6,13</v>
      </c>
      <c r="G1263" s="171">
        <f>IF(C1263="M.O.",VLOOKUP(A1263,INSUMOS_AUX!A:F,6,0),0)</f>
        <v>0</v>
      </c>
      <c r="H1263">
        <f t="shared" ref="H1263:H1287" si="88">E1263*F1263</f>
        <v>9.0427307999999993E-4</v>
      </c>
      <c r="I1263">
        <f t="shared" ref="I1263:I1287" si="89">E1263*G1263</f>
        <v>0</v>
      </c>
    </row>
    <row r="1264" spans="1:9" ht="21">
      <c r="A1264" s="171">
        <v>11359</v>
      </c>
      <c r="B1264" s="172" t="s">
        <v>818</v>
      </c>
      <c r="C1264" s="173" t="s">
        <v>814</v>
      </c>
      <c r="D1264" s="173" t="s">
        <v>30</v>
      </c>
      <c r="E1264" s="171">
        <v>1.246E-6</v>
      </c>
      <c r="F1264" s="171" t="str">
        <f>IF(C1264="MAT.",VLOOKUP(A1264,INSUMOS_AUX!A:F,6,0),0)</f>
        <v>604,45</v>
      </c>
      <c r="G1264" s="171">
        <f>IF(C1264="M.O.",VLOOKUP(A1264,INSUMOS_AUX!A:F,6,0),0)</f>
        <v>0</v>
      </c>
      <c r="H1264">
        <f t="shared" si="88"/>
        <v>7.531447000000001E-4</v>
      </c>
      <c r="I1264">
        <f t="shared" si="89"/>
        <v>0</v>
      </c>
    </row>
    <row r="1265" spans="1:9">
      <c r="A1265" s="171">
        <v>12815</v>
      </c>
      <c r="B1265" s="172" t="s">
        <v>821</v>
      </c>
      <c r="C1265" s="173" t="s">
        <v>814</v>
      </c>
      <c r="D1265" s="173" t="s">
        <v>30</v>
      </c>
      <c r="E1265" s="171">
        <v>1.66871E-4</v>
      </c>
      <c r="F1265" s="171" t="str">
        <f>IF(C1265="MAT.",VLOOKUP(A1265,INSUMOS_AUX!A:F,6,0),0)</f>
        <v>5,65</v>
      </c>
      <c r="G1265" s="171">
        <f>IF(C1265="M.O.",VLOOKUP(A1265,INSUMOS_AUX!A:F,6,0),0)</f>
        <v>0</v>
      </c>
      <c r="H1265">
        <f t="shared" si="88"/>
        <v>9.4282114999999999E-4</v>
      </c>
      <c r="I1265">
        <f t="shared" si="89"/>
        <v>0</v>
      </c>
    </row>
    <row r="1266" spans="1:9">
      <c r="A1266" s="171">
        <v>12892</v>
      </c>
      <c r="B1266" s="172" t="s">
        <v>822</v>
      </c>
      <c r="C1266" s="173" t="s">
        <v>814</v>
      </c>
      <c r="D1266" s="173" t="s">
        <v>823</v>
      </c>
      <c r="E1266" s="171">
        <v>2.5271700000000001E-4</v>
      </c>
      <c r="F1266" s="171" t="str">
        <f>IF(C1266="MAT.",VLOOKUP(A1266,INSUMOS_AUX!A:F,6,0),0)</f>
        <v>9,00</v>
      </c>
      <c r="G1266" s="171">
        <f>IF(C1266="M.O.",VLOOKUP(A1266,INSUMOS_AUX!A:F,6,0),0)</f>
        <v>0</v>
      </c>
      <c r="H1266">
        <f t="shared" si="88"/>
        <v>2.2744530000000001E-3</v>
      </c>
      <c r="I1266">
        <f t="shared" si="89"/>
        <v>0</v>
      </c>
    </row>
    <row r="1267" spans="1:9">
      <c r="A1267" s="171">
        <v>12893</v>
      </c>
      <c r="B1267" s="172" t="s">
        <v>824</v>
      </c>
      <c r="C1267" s="173" t="s">
        <v>814</v>
      </c>
      <c r="D1267" s="173" t="s">
        <v>823</v>
      </c>
      <c r="E1267" s="171">
        <v>2.9458000000000002E-5</v>
      </c>
      <c r="F1267" s="171" t="str">
        <f>IF(C1267="MAT.",VLOOKUP(A1267,INSUMOS_AUX!A:F,6,0),0)</f>
        <v>48,00</v>
      </c>
      <c r="G1267" s="171">
        <f>IF(C1267="M.O.",VLOOKUP(A1267,INSUMOS_AUX!A:F,6,0),0)</f>
        <v>0</v>
      </c>
      <c r="H1267">
        <f t="shared" si="88"/>
        <v>1.4139840000000001E-3</v>
      </c>
      <c r="I1267">
        <f t="shared" si="89"/>
        <v>0</v>
      </c>
    </row>
    <row r="1268" spans="1:9">
      <c r="A1268" s="171">
        <v>25966</v>
      </c>
      <c r="B1268" s="172" t="s">
        <v>827</v>
      </c>
      <c r="C1268" s="173" t="s">
        <v>814</v>
      </c>
      <c r="D1268" s="173" t="s">
        <v>828</v>
      </c>
      <c r="E1268" s="171">
        <v>2.7812000000000001E-5</v>
      </c>
      <c r="F1268" s="171" t="str">
        <f>IF(C1268="MAT.",VLOOKUP(A1268,INSUMOS_AUX!A:F,6,0),0)</f>
        <v>13,63</v>
      </c>
      <c r="G1268" s="171">
        <f>IF(C1268="M.O.",VLOOKUP(A1268,INSUMOS_AUX!A:F,6,0),0)</f>
        <v>0</v>
      </c>
      <c r="H1268">
        <f t="shared" si="88"/>
        <v>3.7907756000000006E-4</v>
      </c>
      <c r="I1268">
        <f t="shared" si="89"/>
        <v>0</v>
      </c>
    </row>
    <row r="1269" spans="1:9">
      <c r="A1269" s="171">
        <v>2711</v>
      </c>
      <c r="B1269" s="172" t="s">
        <v>831</v>
      </c>
      <c r="C1269" s="173" t="s">
        <v>814</v>
      </c>
      <c r="D1269" s="173" t="s">
        <v>30</v>
      </c>
      <c r="E1269" s="171">
        <v>1.2228999999999999E-5</v>
      </c>
      <c r="F1269" s="171" t="str">
        <f>IF(C1269="MAT.",VLOOKUP(A1269,INSUMOS_AUX!A:F,6,0),0)</f>
        <v>100,24</v>
      </c>
      <c r="G1269" s="171">
        <f>IF(C1269="M.O.",VLOOKUP(A1269,INSUMOS_AUX!A:F,6,0),0)</f>
        <v>0</v>
      </c>
      <c r="H1269">
        <f t="shared" si="88"/>
        <v>1.2258349599999999E-3</v>
      </c>
      <c r="I1269">
        <f t="shared" si="89"/>
        <v>0</v>
      </c>
    </row>
    <row r="1270" spans="1:9">
      <c r="A1270" s="171">
        <v>36144</v>
      </c>
      <c r="B1270" s="172" t="s">
        <v>832</v>
      </c>
      <c r="C1270" s="173" t="s">
        <v>814</v>
      </c>
      <c r="D1270" s="173" t="s">
        <v>30</v>
      </c>
      <c r="E1270" s="171">
        <v>2.051364E-3</v>
      </c>
      <c r="F1270" s="171" t="str">
        <f>IF(C1270="MAT.",VLOOKUP(A1270,INSUMOS_AUX!A:F,6,0),0)</f>
        <v>1,12</v>
      </c>
      <c r="G1270" s="171">
        <f>IF(C1270="M.O.",VLOOKUP(A1270,INSUMOS_AUX!A:F,6,0),0)</f>
        <v>0</v>
      </c>
      <c r="H1270">
        <f t="shared" si="88"/>
        <v>2.29752768E-3</v>
      </c>
      <c r="I1270">
        <f t="shared" si="89"/>
        <v>0</v>
      </c>
    </row>
    <row r="1271" spans="1:9">
      <c r="A1271" s="171">
        <v>36146</v>
      </c>
      <c r="B1271" s="172" t="s">
        <v>833</v>
      </c>
      <c r="C1271" s="173" t="s">
        <v>814</v>
      </c>
      <c r="D1271" s="173" t="s">
        <v>30</v>
      </c>
      <c r="E1271" s="171">
        <v>2.2821999999999999E-5</v>
      </c>
      <c r="F1271" s="171" t="str">
        <f>IF(C1271="MAT.",VLOOKUP(A1271,INSUMOS_AUX!A:F,6,0),0)</f>
        <v>170,00</v>
      </c>
      <c r="G1271" s="171">
        <f>IF(C1271="M.O.",VLOOKUP(A1271,INSUMOS_AUX!A:F,6,0),0)</f>
        <v>0</v>
      </c>
      <c r="H1271">
        <f t="shared" si="88"/>
        <v>3.87974E-3</v>
      </c>
      <c r="I1271">
        <f t="shared" si="89"/>
        <v>0</v>
      </c>
    </row>
    <row r="1272" spans="1:9" ht="21">
      <c r="A1272" s="171">
        <v>36149</v>
      </c>
      <c r="B1272" s="172" t="s">
        <v>834</v>
      </c>
      <c r="C1272" s="173" t="s">
        <v>814</v>
      </c>
      <c r="D1272" s="173" t="s">
        <v>30</v>
      </c>
      <c r="E1272" s="171">
        <v>1.3247999999999999E-5</v>
      </c>
      <c r="F1272" s="171" t="str">
        <f>IF(C1272="MAT.",VLOOKUP(A1272,INSUMOS_AUX!A:F,6,0),0)</f>
        <v>117,50</v>
      </c>
      <c r="G1272" s="171">
        <f>IF(C1272="M.O.",VLOOKUP(A1272,INSUMOS_AUX!A:F,6,0),0)</f>
        <v>0</v>
      </c>
      <c r="H1272">
        <f t="shared" si="88"/>
        <v>1.55664E-3</v>
      </c>
      <c r="I1272">
        <f t="shared" si="89"/>
        <v>0</v>
      </c>
    </row>
    <row r="1273" spans="1:9">
      <c r="A1273" s="171">
        <v>36150</v>
      </c>
      <c r="B1273" s="172" t="s">
        <v>835</v>
      </c>
      <c r="C1273" s="173" t="s">
        <v>814</v>
      </c>
      <c r="D1273" s="173" t="s">
        <v>30</v>
      </c>
      <c r="E1273" s="171">
        <v>4.8692000000000001E-5</v>
      </c>
      <c r="F1273" s="171" t="str">
        <f>IF(C1273="MAT.",VLOOKUP(A1273,INSUMOS_AUX!A:F,6,0),0)</f>
        <v>29,70</v>
      </c>
      <c r="G1273" s="171">
        <f>IF(C1273="M.O.",VLOOKUP(A1273,INSUMOS_AUX!A:F,6,0),0)</f>
        <v>0</v>
      </c>
      <c r="H1273">
        <f t="shared" si="88"/>
        <v>1.4461523999999999E-3</v>
      </c>
      <c r="I1273">
        <f t="shared" si="89"/>
        <v>0</v>
      </c>
    </row>
    <row r="1274" spans="1:9" ht="21">
      <c r="A1274" s="171">
        <v>36153</v>
      </c>
      <c r="B1274" s="172" t="s">
        <v>836</v>
      </c>
      <c r="C1274" s="173" t="s">
        <v>814</v>
      </c>
      <c r="D1274" s="173" t="s">
        <v>30</v>
      </c>
      <c r="E1274" s="171">
        <v>1.978E-5</v>
      </c>
      <c r="F1274" s="171" t="str">
        <f>IF(C1274="MAT.",VLOOKUP(A1274,INSUMOS_AUX!A:F,6,0),0)</f>
        <v>133,75</v>
      </c>
      <c r="G1274" s="171">
        <f>IF(C1274="M.O.",VLOOKUP(A1274,INSUMOS_AUX!A:F,6,0),0)</f>
        <v>0</v>
      </c>
      <c r="H1274">
        <f t="shared" si="88"/>
        <v>2.6455749999999998E-3</v>
      </c>
      <c r="I1274">
        <f t="shared" si="89"/>
        <v>0</v>
      </c>
    </row>
    <row r="1275" spans="1:9">
      <c r="A1275" s="171">
        <v>37370</v>
      </c>
      <c r="B1275" s="172" t="s">
        <v>838</v>
      </c>
      <c r="C1275" s="173" t="s">
        <v>814</v>
      </c>
      <c r="D1275" s="173" t="s">
        <v>336</v>
      </c>
      <c r="E1275" s="171">
        <v>1.84E-2</v>
      </c>
      <c r="F1275" s="171" t="str">
        <f>IF(C1275="MAT.",VLOOKUP(A1275,INSUMOS_AUX!A:F,6,0),0)</f>
        <v>1,70</v>
      </c>
      <c r="G1275" s="171">
        <f>IF(C1275="M.O.",VLOOKUP(A1275,INSUMOS_AUX!A:F,6,0),0)</f>
        <v>0</v>
      </c>
      <c r="H1275">
        <f t="shared" si="88"/>
        <v>3.1279999999999995E-2</v>
      </c>
      <c r="I1275">
        <f t="shared" si="89"/>
        <v>0</v>
      </c>
    </row>
    <row r="1276" spans="1:9">
      <c r="A1276" s="171">
        <v>37371</v>
      </c>
      <c r="B1276" s="172" t="s">
        <v>839</v>
      </c>
      <c r="C1276" s="173" t="s">
        <v>814</v>
      </c>
      <c r="D1276" s="173" t="s">
        <v>336</v>
      </c>
      <c r="E1276" s="171">
        <v>1.84E-2</v>
      </c>
      <c r="F1276" s="171" t="str">
        <f>IF(C1276="MAT.",VLOOKUP(A1276,INSUMOS_AUX!A:F,6,0),0)</f>
        <v>0,64</v>
      </c>
      <c r="G1276" s="171">
        <f>IF(C1276="M.O.",VLOOKUP(A1276,INSUMOS_AUX!A:F,6,0),0)</f>
        <v>0</v>
      </c>
      <c r="H1276">
        <f t="shared" si="88"/>
        <v>1.1776E-2</v>
      </c>
      <c r="I1276">
        <f t="shared" si="89"/>
        <v>0</v>
      </c>
    </row>
    <row r="1277" spans="1:9">
      <c r="A1277" s="171">
        <v>37372</v>
      </c>
      <c r="B1277" s="172" t="s">
        <v>840</v>
      </c>
      <c r="C1277" s="173" t="s">
        <v>814</v>
      </c>
      <c r="D1277" s="173" t="s">
        <v>336</v>
      </c>
      <c r="E1277" s="171">
        <v>1.84E-2</v>
      </c>
      <c r="F1277" s="171" t="str">
        <f>IF(C1277="MAT.",VLOOKUP(A1277,INSUMOS_AUX!A:F,6,0),0)</f>
        <v>0,37</v>
      </c>
      <c r="G1277" s="171">
        <f>IF(C1277="M.O.",VLOOKUP(A1277,INSUMOS_AUX!A:F,6,0),0)</f>
        <v>0</v>
      </c>
      <c r="H1277">
        <f t="shared" si="88"/>
        <v>6.8079999999999998E-3</v>
      </c>
      <c r="I1277">
        <f t="shared" si="89"/>
        <v>0</v>
      </c>
    </row>
    <row r="1278" spans="1:9">
      <c r="A1278" s="171">
        <v>37373</v>
      </c>
      <c r="B1278" s="172" t="s">
        <v>841</v>
      </c>
      <c r="C1278" s="173" t="s">
        <v>814</v>
      </c>
      <c r="D1278" s="173" t="s">
        <v>336</v>
      </c>
      <c r="E1278" s="171">
        <v>1.84E-2</v>
      </c>
      <c r="F1278" s="171" t="str">
        <f>IF(C1278="MAT.",VLOOKUP(A1278,INSUMOS_AUX!A:F,6,0),0)</f>
        <v>0,02</v>
      </c>
      <c r="G1278" s="171">
        <f>IF(C1278="M.O.",VLOOKUP(A1278,INSUMOS_AUX!A:F,6,0),0)</f>
        <v>0</v>
      </c>
      <c r="H1278">
        <f t="shared" si="88"/>
        <v>3.68E-4</v>
      </c>
      <c r="I1278">
        <f t="shared" si="89"/>
        <v>0</v>
      </c>
    </row>
    <row r="1279" spans="1:9">
      <c r="A1279" s="171">
        <v>38382</v>
      </c>
      <c r="B1279" s="172" t="s">
        <v>843</v>
      </c>
      <c r="C1279" s="173" t="s">
        <v>814</v>
      </c>
      <c r="D1279" s="173" t="s">
        <v>30</v>
      </c>
      <c r="E1279" s="171">
        <v>5.0232000000000003E-5</v>
      </c>
      <c r="F1279" s="171" t="str">
        <f>IF(C1279="MAT.",VLOOKUP(A1279,INSUMOS_AUX!A:F,6,0),0)</f>
        <v>7,37</v>
      </c>
      <c r="G1279" s="171">
        <f>IF(C1279="M.O.",VLOOKUP(A1279,INSUMOS_AUX!A:F,6,0),0)</f>
        <v>0</v>
      </c>
      <c r="H1279">
        <f t="shared" si="88"/>
        <v>3.7020984000000004E-4</v>
      </c>
      <c r="I1279">
        <f t="shared" si="89"/>
        <v>0</v>
      </c>
    </row>
    <row r="1280" spans="1:9">
      <c r="A1280" s="171">
        <v>38390</v>
      </c>
      <c r="B1280" s="172" t="s">
        <v>844</v>
      </c>
      <c r="C1280" s="173" t="s">
        <v>814</v>
      </c>
      <c r="D1280" s="173" t="s">
        <v>30</v>
      </c>
      <c r="E1280" s="171">
        <v>2.7812000000000001E-5</v>
      </c>
      <c r="F1280" s="171" t="str">
        <f>IF(C1280="MAT.",VLOOKUP(A1280,INSUMOS_AUX!A:F,6,0),0)</f>
        <v>22,22</v>
      </c>
      <c r="G1280" s="171">
        <f>IF(C1280="M.O.",VLOOKUP(A1280,INSUMOS_AUX!A:F,6,0),0)</f>
        <v>0</v>
      </c>
      <c r="H1280">
        <f t="shared" si="88"/>
        <v>6.1798264000000004E-4</v>
      </c>
      <c r="I1280">
        <f t="shared" si="89"/>
        <v>0</v>
      </c>
    </row>
    <row r="1281" spans="1:9">
      <c r="A1281" s="171">
        <v>38393</v>
      </c>
      <c r="B1281" s="172" t="s">
        <v>845</v>
      </c>
      <c r="C1281" s="173" t="s">
        <v>814</v>
      </c>
      <c r="D1281" s="173" t="s">
        <v>30</v>
      </c>
      <c r="E1281" s="171">
        <v>2.7812000000000001E-5</v>
      </c>
      <c r="F1281" s="171" t="str">
        <f>IF(C1281="MAT.",VLOOKUP(A1281,INSUMOS_AUX!A:F,6,0),0)</f>
        <v>10,02</v>
      </c>
      <c r="G1281" s="171">
        <f>IF(C1281="M.O.",VLOOKUP(A1281,INSUMOS_AUX!A:F,6,0),0)</f>
        <v>0</v>
      </c>
      <c r="H1281">
        <f t="shared" si="88"/>
        <v>2.7867624000000002E-4</v>
      </c>
      <c r="I1281">
        <f t="shared" si="89"/>
        <v>0</v>
      </c>
    </row>
    <row r="1282" spans="1:9">
      <c r="A1282" s="171">
        <v>38396</v>
      </c>
      <c r="B1282" s="172" t="s">
        <v>846</v>
      </c>
      <c r="C1282" s="173" t="s">
        <v>814</v>
      </c>
      <c r="D1282" s="173" t="s">
        <v>30</v>
      </c>
      <c r="E1282" s="171">
        <v>9.9699999999999994E-7</v>
      </c>
      <c r="F1282" s="171" t="str">
        <f>IF(C1282="MAT.",VLOOKUP(A1282,INSUMOS_AUX!A:F,6,0),0)</f>
        <v>308,81</v>
      </c>
      <c r="G1282" s="171">
        <f>IF(C1282="M.O.",VLOOKUP(A1282,INSUMOS_AUX!A:F,6,0),0)</f>
        <v>0</v>
      </c>
      <c r="H1282">
        <f t="shared" si="88"/>
        <v>3.0788357000000001E-4</v>
      </c>
      <c r="I1282">
        <f t="shared" si="89"/>
        <v>0</v>
      </c>
    </row>
    <row r="1283" spans="1:9">
      <c r="A1283" s="171">
        <v>38399</v>
      </c>
      <c r="B1283" s="172" t="s">
        <v>847</v>
      </c>
      <c r="C1283" s="173" t="s">
        <v>814</v>
      </c>
      <c r="D1283" s="173" t="s">
        <v>30</v>
      </c>
      <c r="E1283" s="171">
        <v>4.9830000000000004E-6</v>
      </c>
      <c r="F1283" s="171" t="str">
        <f>IF(C1283="MAT.",VLOOKUP(A1283,INSUMOS_AUX!A:F,6,0),0)</f>
        <v>123,87</v>
      </c>
      <c r="G1283" s="171">
        <f>IF(C1283="M.O.",VLOOKUP(A1283,INSUMOS_AUX!A:F,6,0),0)</f>
        <v>0</v>
      </c>
      <c r="H1283">
        <f t="shared" si="88"/>
        <v>6.1724421000000011E-4</v>
      </c>
      <c r="I1283">
        <f t="shared" si="89"/>
        <v>0</v>
      </c>
    </row>
    <row r="1284" spans="1:9" ht="21">
      <c r="A1284" s="171">
        <v>38413</v>
      </c>
      <c r="B1284" s="172" t="s">
        <v>848</v>
      </c>
      <c r="C1284" s="173" t="s">
        <v>814</v>
      </c>
      <c r="D1284" s="173" t="s">
        <v>30</v>
      </c>
      <c r="E1284" s="171">
        <v>8.1100000000000005E-7</v>
      </c>
      <c r="F1284" s="171" t="str">
        <f>IF(C1284="MAT.",VLOOKUP(A1284,INSUMOS_AUX!A:F,6,0),0)</f>
        <v>623,18</v>
      </c>
      <c r="G1284" s="171">
        <f>IF(C1284="M.O.",VLOOKUP(A1284,INSUMOS_AUX!A:F,6,0),0)</f>
        <v>0</v>
      </c>
      <c r="H1284">
        <f t="shared" si="88"/>
        <v>5.0539897999999999E-4</v>
      </c>
      <c r="I1284">
        <f t="shared" si="89"/>
        <v>0</v>
      </c>
    </row>
    <row r="1285" spans="1:9">
      <c r="A1285" s="171">
        <v>38476</v>
      </c>
      <c r="B1285" s="172" t="s">
        <v>849</v>
      </c>
      <c r="C1285" s="173" t="s">
        <v>814</v>
      </c>
      <c r="D1285" s="173" t="s">
        <v>30</v>
      </c>
      <c r="E1285" s="171">
        <v>3.7850000000000002E-6</v>
      </c>
      <c r="F1285" s="171" t="str">
        <f>IF(C1285="MAT.",VLOOKUP(A1285,INSUMOS_AUX!A:F,6,0),0)</f>
        <v>186,63</v>
      </c>
      <c r="G1285" s="171">
        <f>IF(C1285="M.O.",VLOOKUP(A1285,INSUMOS_AUX!A:F,6,0),0)</f>
        <v>0</v>
      </c>
      <c r="H1285">
        <f t="shared" si="88"/>
        <v>7.0639455000000002E-4</v>
      </c>
      <c r="I1285">
        <f t="shared" si="89"/>
        <v>0</v>
      </c>
    </row>
    <row r="1286" spans="1:9">
      <c r="A1286" s="171">
        <v>38477</v>
      </c>
      <c r="B1286" s="172" t="s">
        <v>850</v>
      </c>
      <c r="C1286" s="173" t="s">
        <v>814</v>
      </c>
      <c r="D1286" s="173" t="s">
        <v>30</v>
      </c>
      <c r="E1286" s="171">
        <v>8.1100000000000005E-7</v>
      </c>
      <c r="F1286" s="171" t="str">
        <f>IF(C1286="MAT.",VLOOKUP(A1286,INSUMOS_AUX!A:F,6,0),0)</f>
        <v>528,54</v>
      </c>
      <c r="G1286" s="171">
        <f>IF(C1286="M.O.",VLOOKUP(A1286,INSUMOS_AUX!A:F,6,0),0)</f>
        <v>0</v>
      </c>
      <c r="H1286">
        <f t="shared" si="88"/>
        <v>4.2864594E-4</v>
      </c>
      <c r="I1286">
        <f t="shared" si="89"/>
        <v>0</v>
      </c>
    </row>
    <row r="1287" spans="1:9">
      <c r="A1287" s="171">
        <v>6111</v>
      </c>
      <c r="B1287" s="172" t="s">
        <v>856</v>
      </c>
      <c r="C1287" s="173" t="s">
        <v>820</v>
      </c>
      <c r="D1287" s="173" t="s">
        <v>336</v>
      </c>
      <c r="E1287" s="171">
        <v>1.8714640000000001E-2</v>
      </c>
      <c r="F1287" s="171">
        <f>IF(C1287="MAT.",VLOOKUP(A1287,INSUMOS_AUX!A:F,6,0),0)</f>
        <v>0</v>
      </c>
      <c r="G1287" s="171" t="str">
        <f>IF(C1287="M.O.",VLOOKUP(A1287,INSUMOS_AUX!A:F,6,0),0)</f>
        <v>8,17</v>
      </c>
      <c r="H1287">
        <f t="shared" si="88"/>
        <v>0</v>
      </c>
      <c r="I1287">
        <f t="shared" si="89"/>
        <v>0.1528986088</v>
      </c>
    </row>
    <row r="1288" spans="1:9">
      <c r="A1288" s="161"/>
      <c r="B1288" s="163"/>
      <c r="C1288" s="163"/>
      <c r="D1288" s="163"/>
      <c r="E1288" s="163"/>
      <c r="F1288" s="163"/>
      <c r="G1288" s="163"/>
    </row>
    <row r="1289" spans="1:9" ht="31.5">
      <c r="A1289" s="167" t="s">
        <v>205</v>
      </c>
      <c r="B1289" s="168" t="s">
        <v>206</v>
      </c>
      <c r="C1289" s="169" t="s">
        <v>57</v>
      </c>
      <c r="D1289" s="169" t="s">
        <v>88</v>
      </c>
      <c r="E1289" s="170" t="s">
        <v>881</v>
      </c>
      <c r="F1289" s="170">
        <f>SUM(H1290:H1314)</f>
        <v>0.1110769242</v>
      </c>
      <c r="G1289" s="170">
        <f>SUM(I1290:I1314)</f>
        <v>0.23017888390000002</v>
      </c>
    </row>
    <row r="1290" spans="1:9">
      <c r="A1290" s="171">
        <v>10</v>
      </c>
      <c r="B1290" s="172" t="s">
        <v>816</v>
      </c>
      <c r="C1290" s="173" t="s">
        <v>814</v>
      </c>
      <c r="D1290" s="173" t="s">
        <v>30</v>
      </c>
      <c r="E1290" s="171">
        <v>2.2207600000000001E-4</v>
      </c>
      <c r="F1290" s="171" t="str">
        <f>IF(C1290="MAT.",VLOOKUP(A1290,INSUMOS_AUX!A:F,6,0),0)</f>
        <v>6,13</v>
      </c>
      <c r="G1290" s="171">
        <f>IF(C1290="M.O.",VLOOKUP(A1290,INSUMOS_AUX!A:F,6,0),0)</f>
        <v>0</v>
      </c>
      <c r="H1290">
        <f t="shared" ref="H1290:H1314" si="90">E1290*F1290</f>
        <v>1.36132588E-3</v>
      </c>
      <c r="I1290">
        <f t="shared" ref="I1290:I1314" si="91">E1290*G1290</f>
        <v>0</v>
      </c>
    </row>
    <row r="1291" spans="1:9" ht="21">
      <c r="A1291" s="171">
        <v>11359</v>
      </c>
      <c r="B1291" s="172" t="s">
        <v>818</v>
      </c>
      <c r="C1291" s="173" t="s">
        <v>814</v>
      </c>
      <c r="D1291" s="173" t="s">
        <v>30</v>
      </c>
      <c r="E1291" s="171">
        <v>1.875E-6</v>
      </c>
      <c r="F1291" s="171" t="str">
        <f>IF(C1291="MAT.",VLOOKUP(A1291,INSUMOS_AUX!A:F,6,0),0)</f>
        <v>604,45</v>
      </c>
      <c r="G1291" s="171">
        <f>IF(C1291="M.O.",VLOOKUP(A1291,INSUMOS_AUX!A:F,6,0),0)</f>
        <v>0</v>
      </c>
      <c r="H1291">
        <f t="shared" si="90"/>
        <v>1.13334375E-3</v>
      </c>
      <c r="I1291">
        <f t="shared" si="91"/>
        <v>0</v>
      </c>
    </row>
    <row r="1292" spans="1:9">
      <c r="A1292" s="171">
        <v>12815</v>
      </c>
      <c r="B1292" s="172" t="s">
        <v>821</v>
      </c>
      <c r="C1292" s="173" t="s">
        <v>814</v>
      </c>
      <c r="D1292" s="173" t="s">
        <v>30</v>
      </c>
      <c r="E1292" s="171">
        <v>2.5121399999999998E-4</v>
      </c>
      <c r="F1292" s="171" t="str">
        <f>IF(C1292="MAT.",VLOOKUP(A1292,INSUMOS_AUX!A:F,6,0),0)</f>
        <v>5,65</v>
      </c>
      <c r="G1292" s="171">
        <f>IF(C1292="M.O.",VLOOKUP(A1292,INSUMOS_AUX!A:F,6,0),0)</f>
        <v>0</v>
      </c>
      <c r="H1292">
        <f t="shared" si="90"/>
        <v>1.4193591000000001E-3</v>
      </c>
      <c r="I1292">
        <f t="shared" si="91"/>
        <v>0</v>
      </c>
    </row>
    <row r="1293" spans="1:9">
      <c r="A1293" s="171">
        <v>12892</v>
      </c>
      <c r="B1293" s="172" t="s">
        <v>822</v>
      </c>
      <c r="C1293" s="173" t="s">
        <v>814</v>
      </c>
      <c r="D1293" s="173" t="s">
        <v>823</v>
      </c>
      <c r="E1293" s="171">
        <v>3.8044799999999997E-4</v>
      </c>
      <c r="F1293" s="171" t="str">
        <f>IF(C1293="MAT.",VLOOKUP(A1293,INSUMOS_AUX!A:F,6,0),0)</f>
        <v>9,00</v>
      </c>
      <c r="G1293" s="171">
        <f>IF(C1293="M.O.",VLOOKUP(A1293,INSUMOS_AUX!A:F,6,0),0)</f>
        <v>0</v>
      </c>
      <c r="H1293">
        <f t="shared" si="90"/>
        <v>3.4240319999999996E-3</v>
      </c>
      <c r="I1293">
        <f t="shared" si="91"/>
        <v>0</v>
      </c>
    </row>
    <row r="1294" spans="1:9">
      <c r="A1294" s="171">
        <v>12893</v>
      </c>
      <c r="B1294" s="172" t="s">
        <v>824</v>
      </c>
      <c r="C1294" s="173" t="s">
        <v>814</v>
      </c>
      <c r="D1294" s="173" t="s">
        <v>823</v>
      </c>
      <c r="E1294" s="171">
        <v>4.4348000000000003E-5</v>
      </c>
      <c r="F1294" s="171" t="str">
        <f>IF(C1294="MAT.",VLOOKUP(A1294,INSUMOS_AUX!A:F,6,0),0)</f>
        <v>48,00</v>
      </c>
      <c r="G1294" s="171">
        <f>IF(C1294="M.O.",VLOOKUP(A1294,INSUMOS_AUX!A:F,6,0),0)</f>
        <v>0</v>
      </c>
      <c r="H1294">
        <f t="shared" si="90"/>
        <v>2.1287040000000004E-3</v>
      </c>
      <c r="I1294">
        <f t="shared" si="91"/>
        <v>0</v>
      </c>
    </row>
    <row r="1295" spans="1:9">
      <c r="A1295" s="171">
        <v>25966</v>
      </c>
      <c r="B1295" s="172" t="s">
        <v>827</v>
      </c>
      <c r="C1295" s="173" t="s">
        <v>814</v>
      </c>
      <c r="D1295" s="173" t="s">
        <v>828</v>
      </c>
      <c r="E1295" s="171">
        <v>4.1869000000000002E-5</v>
      </c>
      <c r="F1295" s="171" t="str">
        <f>IF(C1295="MAT.",VLOOKUP(A1295,INSUMOS_AUX!A:F,6,0),0)</f>
        <v>13,63</v>
      </c>
      <c r="G1295" s="171">
        <f>IF(C1295="M.O.",VLOOKUP(A1295,INSUMOS_AUX!A:F,6,0),0)</f>
        <v>0</v>
      </c>
      <c r="H1295">
        <f t="shared" si="90"/>
        <v>5.7067447000000004E-4</v>
      </c>
      <c r="I1295">
        <f t="shared" si="91"/>
        <v>0</v>
      </c>
    </row>
    <row r="1296" spans="1:9">
      <c r="A1296" s="171">
        <v>2711</v>
      </c>
      <c r="B1296" s="172" t="s">
        <v>831</v>
      </c>
      <c r="C1296" s="173" t="s">
        <v>814</v>
      </c>
      <c r="D1296" s="173" t="s">
        <v>30</v>
      </c>
      <c r="E1296" s="171">
        <v>1.8408999999999999E-5</v>
      </c>
      <c r="F1296" s="171" t="str">
        <f>IF(C1296="MAT.",VLOOKUP(A1296,INSUMOS_AUX!A:F,6,0),0)</f>
        <v>100,24</v>
      </c>
      <c r="G1296" s="171">
        <f>IF(C1296="M.O.",VLOOKUP(A1296,INSUMOS_AUX!A:F,6,0),0)</f>
        <v>0</v>
      </c>
      <c r="H1296">
        <f t="shared" si="90"/>
        <v>1.8453181599999999E-3</v>
      </c>
      <c r="I1296">
        <f t="shared" si="91"/>
        <v>0</v>
      </c>
    </row>
    <row r="1297" spans="1:9">
      <c r="A1297" s="171">
        <v>36144</v>
      </c>
      <c r="B1297" s="172" t="s">
        <v>832</v>
      </c>
      <c r="C1297" s="173" t="s">
        <v>814</v>
      </c>
      <c r="D1297" s="173" t="s">
        <v>30</v>
      </c>
      <c r="E1297" s="171">
        <v>3.0881950000000002E-3</v>
      </c>
      <c r="F1297" s="171" t="str">
        <f>IF(C1297="MAT.",VLOOKUP(A1297,INSUMOS_AUX!A:F,6,0),0)</f>
        <v>1,12</v>
      </c>
      <c r="G1297" s="171">
        <f>IF(C1297="M.O.",VLOOKUP(A1297,INSUMOS_AUX!A:F,6,0),0)</f>
        <v>0</v>
      </c>
      <c r="H1297">
        <f t="shared" si="90"/>
        <v>3.4587784000000006E-3</v>
      </c>
      <c r="I1297">
        <f t="shared" si="91"/>
        <v>0</v>
      </c>
    </row>
    <row r="1298" spans="1:9">
      <c r="A1298" s="171">
        <v>36146</v>
      </c>
      <c r="B1298" s="172" t="s">
        <v>833</v>
      </c>
      <c r="C1298" s="173" t="s">
        <v>814</v>
      </c>
      <c r="D1298" s="173" t="s">
        <v>30</v>
      </c>
      <c r="E1298" s="171">
        <v>3.4356000000000001E-5</v>
      </c>
      <c r="F1298" s="171" t="str">
        <f>IF(C1298="MAT.",VLOOKUP(A1298,INSUMOS_AUX!A:F,6,0),0)</f>
        <v>170,00</v>
      </c>
      <c r="G1298" s="171">
        <f>IF(C1298="M.O.",VLOOKUP(A1298,INSUMOS_AUX!A:F,6,0),0)</f>
        <v>0</v>
      </c>
      <c r="H1298">
        <f t="shared" si="90"/>
        <v>5.8405200000000001E-3</v>
      </c>
      <c r="I1298">
        <f t="shared" si="91"/>
        <v>0</v>
      </c>
    </row>
    <row r="1299" spans="1:9" ht="21">
      <c r="A1299" s="171">
        <v>36149</v>
      </c>
      <c r="B1299" s="172" t="s">
        <v>834</v>
      </c>
      <c r="C1299" s="173" t="s">
        <v>814</v>
      </c>
      <c r="D1299" s="173" t="s">
        <v>30</v>
      </c>
      <c r="E1299" s="171">
        <v>1.9944000000000001E-5</v>
      </c>
      <c r="F1299" s="171" t="str">
        <f>IF(C1299="MAT.",VLOOKUP(A1299,INSUMOS_AUX!A:F,6,0),0)</f>
        <v>117,50</v>
      </c>
      <c r="G1299" s="171">
        <f>IF(C1299="M.O.",VLOOKUP(A1299,INSUMOS_AUX!A:F,6,0),0)</f>
        <v>0</v>
      </c>
      <c r="H1299">
        <f t="shared" si="90"/>
        <v>2.3434200000000001E-3</v>
      </c>
      <c r="I1299">
        <f t="shared" si="91"/>
        <v>0</v>
      </c>
    </row>
    <row r="1300" spans="1:9">
      <c r="A1300" s="171">
        <v>36150</v>
      </c>
      <c r="B1300" s="172" t="s">
        <v>835</v>
      </c>
      <c r="C1300" s="173" t="s">
        <v>814</v>
      </c>
      <c r="D1300" s="173" t="s">
        <v>30</v>
      </c>
      <c r="E1300" s="171">
        <v>7.3302999999999999E-5</v>
      </c>
      <c r="F1300" s="171" t="str">
        <f>IF(C1300="MAT.",VLOOKUP(A1300,INSUMOS_AUX!A:F,6,0),0)</f>
        <v>29,70</v>
      </c>
      <c r="G1300" s="171">
        <f>IF(C1300="M.O.",VLOOKUP(A1300,INSUMOS_AUX!A:F,6,0),0)</f>
        <v>0</v>
      </c>
      <c r="H1300">
        <f t="shared" si="90"/>
        <v>2.1770991000000001E-3</v>
      </c>
      <c r="I1300">
        <f t="shared" si="91"/>
        <v>0</v>
      </c>
    </row>
    <row r="1301" spans="1:9" ht="21">
      <c r="A1301" s="171">
        <v>36153</v>
      </c>
      <c r="B1301" s="172" t="s">
        <v>836</v>
      </c>
      <c r="C1301" s="173" t="s">
        <v>814</v>
      </c>
      <c r="D1301" s="173" t="s">
        <v>30</v>
      </c>
      <c r="E1301" s="171">
        <v>2.9777E-5</v>
      </c>
      <c r="F1301" s="171" t="str">
        <f>IF(C1301="MAT.",VLOOKUP(A1301,INSUMOS_AUX!A:F,6,0),0)</f>
        <v>133,75</v>
      </c>
      <c r="G1301" s="171">
        <f>IF(C1301="M.O.",VLOOKUP(A1301,INSUMOS_AUX!A:F,6,0),0)</f>
        <v>0</v>
      </c>
      <c r="H1301">
        <f t="shared" si="90"/>
        <v>3.9826737499999995E-3</v>
      </c>
      <c r="I1301">
        <f t="shared" si="91"/>
        <v>0</v>
      </c>
    </row>
    <row r="1302" spans="1:9">
      <c r="A1302" s="171">
        <v>37370</v>
      </c>
      <c r="B1302" s="172" t="s">
        <v>838</v>
      </c>
      <c r="C1302" s="173" t="s">
        <v>814</v>
      </c>
      <c r="D1302" s="173" t="s">
        <v>336</v>
      </c>
      <c r="E1302" s="171">
        <v>2.7699999999999999E-2</v>
      </c>
      <c r="F1302" s="171" t="str">
        <f>IF(C1302="MAT.",VLOOKUP(A1302,INSUMOS_AUX!A:F,6,0),0)</f>
        <v>1,70</v>
      </c>
      <c r="G1302" s="171">
        <f>IF(C1302="M.O.",VLOOKUP(A1302,INSUMOS_AUX!A:F,6,0),0)</f>
        <v>0</v>
      </c>
      <c r="H1302">
        <f t="shared" si="90"/>
        <v>4.709E-2</v>
      </c>
      <c r="I1302">
        <f t="shared" si="91"/>
        <v>0</v>
      </c>
    </row>
    <row r="1303" spans="1:9">
      <c r="A1303" s="171">
        <v>37371</v>
      </c>
      <c r="B1303" s="172" t="s">
        <v>839</v>
      </c>
      <c r="C1303" s="173" t="s">
        <v>814</v>
      </c>
      <c r="D1303" s="173" t="s">
        <v>336</v>
      </c>
      <c r="E1303" s="171">
        <v>2.7699999999999999E-2</v>
      </c>
      <c r="F1303" s="171" t="str">
        <f>IF(C1303="MAT.",VLOOKUP(A1303,INSUMOS_AUX!A:F,6,0),0)</f>
        <v>0,64</v>
      </c>
      <c r="G1303" s="171">
        <f>IF(C1303="M.O.",VLOOKUP(A1303,INSUMOS_AUX!A:F,6,0),0)</f>
        <v>0</v>
      </c>
      <c r="H1303">
        <f t="shared" si="90"/>
        <v>1.7728000000000001E-2</v>
      </c>
      <c r="I1303">
        <f t="shared" si="91"/>
        <v>0</v>
      </c>
    </row>
    <row r="1304" spans="1:9">
      <c r="A1304" s="171">
        <v>37372</v>
      </c>
      <c r="B1304" s="172" t="s">
        <v>840</v>
      </c>
      <c r="C1304" s="173" t="s">
        <v>814</v>
      </c>
      <c r="D1304" s="173" t="s">
        <v>336</v>
      </c>
      <c r="E1304" s="171">
        <v>2.7699999999999999E-2</v>
      </c>
      <c r="F1304" s="171" t="str">
        <f>IF(C1304="MAT.",VLOOKUP(A1304,INSUMOS_AUX!A:F,6,0),0)</f>
        <v>0,37</v>
      </c>
      <c r="G1304" s="171">
        <f>IF(C1304="M.O.",VLOOKUP(A1304,INSUMOS_AUX!A:F,6,0),0)</f>
        <v>0</v>
      </c>
      <c r="H1304">
        <f t="shared" si="90"/>
        <v>1.0248999999999999E-2</v>
      </c>
      <c r="I1304">
        <f t="shared" si="91"/>
        <v>0</v>
      </c>
    </row>
    <row r="1305" spans="1:9">
      <c r="A1305" s="171">
        <v>37373</v>
      </c>
      <c r="B1305" s="172" t="s">
        <v>841</v>
      </c>
      <c r="C1305" s="173" t="s">
        <v>814</v>
      </c>
      <c r="D1305" s="173" t="s">
        <v>336</v>
      </c>
      <c r="E1305" s="171">
        <v>2.7699999999999999E-2</v>
      </c>
      <c r="F1305" s="171" t="str">
        <f>IF(C1305="MAT.",VLOOKUP(A1305,INSUMOS_AUX!A:F,6,0),0)</f>
        <v>0,02</v>
      </c>
      <c r="G1305" s="171">
        <f>IF(C1305="M.O.",VLOOKUP(A1305,INSUMOS_AUX!A:F,6,0),0)</f>
        <v>0</v>
      </c>
      <c r="H1305">
        <f t="shared" si="90"/>
        <v>5.5400000000000002E-4</v>
      </c>
      <c r="I1305">
        <f t="shared" si="91"/>
        <v>0</v>
      </c>
    </row>
    <row r="1306" spans="1:9">
      <c r="A1306" s="171">
        <v>38382</v>
      </c>
      <c r="B1306" s="172" t="s">
        <v>843</v>
      </c>
      <c r="C1306" s="173" t="s">
        <v>814</v>
      </c>
      <c r="D1306" s="173" t="s">
        <v>30</v>
      </c>
      <c r="E1306" s="171">
        <v>7.5621E-5</v>
      </c>
      <c r="F1306" s="171" t="str">
        <f>IF(C1306="MAT.",VLOOKUP(A1306,INSUMOS_AUX!A:F,6,0),0)</f>
        <v>7,37</v>
      </c>
      <c r="G1306" s="171">
        <f>IF(C1306="M.O.",VLOOKUP(A1306,INSUMOS_AUX!A:F,6,0),0)</f>
        <v>0</v>
      </c>
      <c r="H1306">
        <f t="shared" si="90"/>
        <v>5.5732676999999998E-4</v>
      </c>
      <c r="I1306">
        <f t="shared" si="91"/>
        <v>0</v>
      </c>
    </row>
    <row r="1307" spans="1:9">
      <c r="A1307" s="171">
        <v>38390</v>
      </c>
      <c r="B1307" s="172" t="s">
        <v>844</v>
      </c>
      <c r="C1307" s="173" t="s">
        <v>814</v>
      </c>
      <c r="D1307" s="173" t="s">
        <v>30</v>
      </c>
      <c r="E1307" s="171">
        <v>4.1869000000000002E-5</v>
      </c>
      <c r="F1307" s="171" t="str">
        <f>IF(C1307="MAT.",VLOOKUP(A1307,INSUMOS_AUX!A:F,6,0),0)</f>
        <v>22,22</v>
      </c>
      <c r="G1307" s="171">
        <f>IF(C1307="M.O.",VLOOKUP(A1307,INSUMOS_AUX!A:F,6,0),0)</f>
        <v>0</v>
      </c>
      <c r="H1307">
        <f t="shared" si="90"/>
        <v>9.3032917999999996E-4</v>
      </c>
      <c r="I1307">
        <f t="shared" si="91"/>
        <v>0</v>
      </c>
    </row>
    <row r="1308" spans="1:9">
      <c r="A1308" s="171">
        <v>38393</v>
      </c>
      <c r="B1308" s="172" t="s">
        <v>845</v>
      </c>
      <c r="C1308" s="173" t="s">
        <v>814</v>
      </c>
      <c r="D1308" s="173" t="s">
        <v>30</v>
      </c>
      <c r="E1308" s="171">
        <v>4.1869000000000002E-5</v>
      </c>
      <c r="F1308" s="171" t="str">
        <f>IF(C1308="MAT.",VLOOKUP(A1308,INSUMOS_AUX!A:F,6,0),0)</f>
        <v>10,02</v>
      </c>
      <c r="G1308" s="171">
        <f>IF(C1308="M.O.",VLOOKUP(A1308,INSUMOS_AUX!A:F,6,0),0)</f>
        <v>0</v>
      </c>
      <c r="H1308">
        <f t="shared" si="90"/>
        <v>4.1952738E-4</v>
      </c>
      <c r="I1308">
        <f t="shared" si="91"/>
        <v>0</v>
      </c>
    </row>
    <row r="1309" spans="1:9">
      <c r="A1309" s="171">
        <v>38396</v>
      </c>
      <c r="B1309" s="172" t="s">
        <v>846</v>
      </c>
      <c r="C1309" s="173" t="s">
        <v>814</v>
      </c>
      <c r="D1309" s="173" t="s">
        <v>30</v>
      </c>
      <c r="E1309" s="171">
        <v>1.5009999999999999E-6</v>
      </c>
      <c r="F1309" s="171" t="str">
        <f>IF(C1309="MAT.",VLOOKUP(A1309,INSUMOS_AUX!A:F,6,0),0)</f>
        <v>308,81</v>
      </c>
      <c r="G1309" s="171">
        <f>IF(C1309="M.O.",VLOOKUP(A1309,INSUMOS_AUX!A:F,6,0),0)</f>
        <v>0</v>
      </c>
      <c r="H1309">
        <f t="shared" si="90"/>
        <v>4.6352380999999999E-4</v>
      </c>
      <c r="I1309">
        <f t="shared" si="91"/>
        <v>0</v>
      </c>
    </row>
    <row r="1310" spans="1:9">
      <c r="A1310" s="171">
        <v>38399</v>
      </c>
      <c r="B1310" s="172" t="s">
        <v>847</v>
      </c>
      <c r="C1310" s="173" t="s">
        <v>814</v>
      </c>
      <c r="D1310" s="173" t="s">
        <v>30</v>
      </c>
      <c r="E1310" s="171">
        <v>7.5009999999999998E-6</v>
      </c>
      <c r="F1310" s="171" t="str">
        <f>IF(C1310="MAT.",VLOOKUP(A1310,INSUMOS_AUX!A:F,6,0),0)</f>
        <v>123,87</v>
      </c>
      <c r="G1310" s="171">
        <f>IF(C1310="M.O.",VLOOKUP(A1310,INSUMOS_AUX!A:F,6,0),0)</f>
        <v>0</v>
      </c>
      <c r="H1310">
        <f t="shared" si="90"/>
        <v>9.2914886999999997E-4</v>
      </c>
      <c r="I1310">
        <f t="shared" si="91"/>
        <v>0</v>
      </c>
    </row>
    <row r="1311" spans="1:9" ht="21">
      <c r="A1311" s="171">
        <v>38413</v>
      </c>
      <c r="B1311" s="172" t="s">
        <v>848</v>
      </c>
      <c r="C1311" s="173" t="s">
        <v>814</v>
      </c>
      <c r="D1311" s="173" t="s">
        <v>30</v>
      </c>
      <c r="E1311" s="171">
        <v>1.2219999999999999E-6</v>
      </c>
      <c r="F1311" s="171" t="str">
        <f>IF(C1311="MAT.",VLOOKUP(A1311,INSUMOS_AUX!A:F,6,0),0)</f>
        <v>623,18</v>
      </c>
      <c r="G1311" s="171">
        <f>IF(C1311="M.O.",VLOOKUP(A1311,INSUMOS_AUX!A:F,6,0),0)</f>
        <v>0</v>
      </c>
      <c r="H1311">
        <f t="shared" si="90"/>
        <v>7.6152595999999983E-4</v>
      </c>
      <c r="I1311">
        <f t="shared" si="91"/>
        <v>0</v>
      </c>
    </row>
    <row r="1312" spans="1:9">
      <c r="A1312" s="171">
        <v>38476</v>
      </c>
      <c r="B1312" s="172" t="s">
        <v>849</v>
      </c>
      <c r="C1312" s="173" t="s">
        <v>814</v>
      </c>
      <c r="D1312" s="173" t="s">
        <v>30</v>
      </c>
      <c r="E1312" s="171">
        <v>5.6980000000000003E-6</v>
      </c>
      <c r="F1312" s="171" t="str">
        <f>IF(C1312="MAT.",VLOOKUP(A1312,INSUMOS_AUX!A:F,6,0),0)</f>
        <v>186,63</v>
      </c>
      <c r="G1312" s="171">
        <f>IF(C1312="M.O.",VLOOKUP(A1312,INSUMOS_AUX!A:F,6,0),0)</f>
        <v>0</v>
      </c>
      <c r="H1312">
        <f t="shared" si="90"/>
        <v>1.06341774E-3</v>
      </c>
      <c r="I1312">
        <f t="shared" si="91"/>
        <v>0</v>
      </c>
    </row>
    <row r="1313" spans="1:9">
      <c r="A1313" s="171">
        <v>38477</v>
      </c>
      <c r="B1313" s="172" t="s">
        <v>850</v>
      </c>
      <c r="C1313" s="173" t="s">
        <v>814</v>
      </c>
      <c r="D1313" s="173" t="s">
        <v>30</v>
      </c>
      <c r="E1313" s="171">
        <v>1.2219999999999999E-6</v>
      </c>
      <c r="F1313" s="171" t="str">
        <f>IF(C1313="MAT.",VLOOKUP(A1313,INSUMOS_AUX!A:F,6,0),0)</f>
        <v>528,54</v>
      </c>
      <c r="G1313" s="171">
        <f>IF(C1313="M.O.",VLOOKUP(A1313,INSUMOS_AUX!A:F,6,0),0)</f>
        <v>0</v>
      </c>
      <c r="H1313">
        <f t="shared" si="90"/>
        <v>6.4587587999999992E-4</v>
      </c>
      <c r="I1313">
        <f t="shared" si="91"/>
        <v>0</v>
      </c>
    </row>
    <row r="1314" spans="1:9">
      <c r="A1314" s="171">
        <v>6111</v>
      </c>
      <c r="B1314" s="172" t="s">
        <v>856</v>
      </c>
      <c r="C1314" s="173" t="s">
        <v>820</v>
      </c>
      <c r="D1314" s="173" t="s">
        <v>336</v>
      </c>
      <c r="E1314" s="171">
        <v>2.8173670000000001E-2</v>
      </c>
      <c r="F1314" s="171">
        <f>IF(C1314="MAT.",VLOOKUP(A1314,INSUMOS_AUX!A:F,6,0),0)</f>
        <v>0</v>
      </c>
      <c r="G1314" s="171" t="str">
        <f>IF(C1314="M.O.",VLOOKUP(A1314,INSUMOS_AUX!A:F,6,0),0)</f>
        <v>8,17</v>
      </c>
      <c r="H1314">
        <f t="shared" si="90"/>
        <v>0</v>
      </c>
      <c r="I1314">
        <f t="shared" si="91"/>
        <v>0.23017888390000002</v>
      </c>
    </row>
    <row r="1315" spans="1:9">
      <c r="A1315" s="161"/>
      <c r="B1315" s="163"/>
      <c r="C1315" s="163"/>
      <c r="D1315" s="163"/>
      <c r="E1315" s="163"/>
      <c r="F1315" s="163"/>
      <c r="G1315" s="163"/>
    </row>
    <row r="1316" spans="1:9" ht="21">
      <c r="A1316" s="167" t="s">
        <v>208</v>
      </c>
      <c r="B1316" s="168" t="s">
        <v>209</v>
      </c>
      <c r="C1316" s="169" t="s">
        <v>57</v>
      </c>
      <c r="D1316" s="169" t="s">
        <v>88</v>
      </c>
      <c r="E1316" s="170" t="s">
        <v>947</v>
      </c>
      <c r="F1316" s="170">
        <f>SUM(H1317:H1342)</f>
        <v>3.8944261036300003</v>
      </c>
      <c r="G1316" s="170">
        <f>SUM(I1317:I1342)</f>
        <v>12.36825524426</v>
      </c>
    </row>
    <row r="1317" spans="1:9">
      <c r="A1317" s="171">
        <v>10</v>
      </c>
      <c r="B1317" s="172" t="s">
        <v>816</v>
      </c>
      <c r="C1317" s="173" t="s">
        <v>814</v>
      </c>
      <c r="D1317" s="173" t="s">
        <v>30</v>
      </c>
      <c r="E1317" s="171">
        <v>7.7861440000000001E-3</v>
      </c>
      <c r="F1317" s="171" t="str">
        <f>IF(C1317="MAT.",VLOOKUP(A1317,INSUMOS_AUX!A:F,6,0),0)</f>
        <v>6,13</v>
      </c>
      <c r="G1317" s="171">
        <f>IF(C1317="M.O.",VLOOKUP(A1317,INSUMOS_AUX!A:F,6,0),0)</f>
        <v>0</v>
      </c>
      <c r="H1317">
        <f t="shared" ref="H1317:H1342" si="92">E1317*F1317</f>
        <v>4.772906272E-2</v>
      </c>
      <c r="I1317">
        <f t="shared" ref="I1317:I1342" si="93">E1317*G1317</f>
        <v>0</v>
      </c>
    </row>
    <row r="1318" spans="1:9" ht="21">
      <c r="A1318" s="171">
        <v>11359</v>
      </c>
      <c r="B1318" s="172" t="s">
        <v>818</v>
      </c>
      <c r="C1318" s="173" t="s">
        <v>814</v>
      </c>
      <c r="D1318" s="173" t="s">
        <v>30</v>
      </c>
      <c r="E1318" s="171">
        <v>6.5748999999999997E-5</v>
      </c>
      <c r="F1318" s="171" t="str">
        <f>IF(C1318="MAT.",VLOOKUP(A1318,INSUMOS_AUX!A:F,6,0),0)</f>
        <v>604,45</v>
      </c>
      <c r="G1318" s="171">
        <f>IF(C1318="M.O.",VLOOKUP(A1318,INSUMOS_AUX!A:F,6,0),0)</f>
        <v>0</v>
      </c>
      <c r="H1318">
        <f t="shared" si="92"/>
        <v>3.9741983049999999E-2</v>
      </c>
      <c r="I1318">
        <f t="shared" si="93"/>
        <v>0</v>
      </c>
    </row>
    <row r="1319" spans="1:9">
      <c r="A1319" s="171">
        <v>12815</v>
      </c>
      <c r="B1319" s="172" t="s">
        <v>821</v>
      </c>
      <c r="C1319" s="173" t="s">
        <v>814</v>
      </c>
      <c r="D1319" s="173" t="s">
        <v>30</v>
      </c>
      <c r="E1319" s="171">
        <v>8.8077290000000003E-3</v>
      </c>
      <c r="F1319" s="171" t="str">
        <f>IF(C1319="MAT.",VLOOKUP(A1319,INSUMOS_AUX!A:F,6,0),0)</f>
        <v>5,65</v>
      </c>
      <c r="G1319" s="171">
        <f>IF(C1319="M.O.",VLOOKUP(A1319,INSUMOS_AUX!A:F,6,0),0)</f>
        <v>0</v>
      </c>
      <c r="H1319">
        <f t="shared" si="92"/>
        <v>4.9763668850000005E-2</v>
      </c>
      <c r="I1319">
        <f t="shared" si="93"/>
        <v>0</v>
      </c>
    </row>
    <row r="1320" spans="1:9">
      <c r="A1320" s="171">
        <v>12892</v>
      </c>
      <c r="B1320" s="172" t="s">
        <v>822</v>
      </c>
      <c r="C1320" s="173" t="s">
        <v>814</v>
      </c>
      <c r="D1320" s="173" t="s">
        <v>823</v>
      </c>
      <c r="E1320" s="171">
        <v>1.3338769E-2</v>
      </c>
      <c r="F1320" s="171" t="str">
        <f>IF(C1320="MAT.",VLOOKUP(A1320,INSUMOS_AUX!A:F,6,0),0)</f>
        <v>9,00</v>
      </c>
      <c r="G1320" s="171">
        <f>IF(C1320="M.O.",VLOOKUP(A1320,INSUMOS_AUX!A:F,6,0),0)</f>
        <v>0</v>
      </c>
      <c r="H1320">
        <f t="shared" si="92"/>
        <v>0.120048921</v>
      </c>
      <c r="I1320">
        <f t="shared" si="93"/>
        <v>0</v>
      </c>
    </row>
    <row r="1321" spans="1:9">
      <c r="A1321" s="171">
        <v>12893</v>
      </c>
      <c r="B1321" s="172" t="s">
        <v>824</v>
      </c>
      <c r="C1321" s="173" t="s">
        <v>814</v>
      </c>
      <c r="D1321" s="173" t="s">
        <v>823</v>
      </c>
      <c r="E1321" s="171">
        <v>1.554859E-3</v>
      </c>
      <c r="F1321" s="171" t="str">
        <f>IF(C1321="MAT.",VLOOKUP(A1321,INSUMOS_AUX!A:F,6,0),0)</f>
        <v>48,00</v>
      </c>
      <c r="G1321" s="171">
        <f>IF(C1321="M.O.",VLOOKUP(A1321,INSUMOS_AUX!A:F,6,0),0)</f>
        <v>0</v>
      </c>
      <c r="H1321">
        <f t="shared" si="92"/>
        <v>7.4633231999999994E-2</v>
      </c>
      <c r="I1321">
        <f t="shared" si="93"/>
        <v>0</v>
      </c>
    </row>
    <row r="1322" spans="1:9">
      <c r="A1322" s="171">
        <v>25957</v>
      </c>
      <c r="B1322" s="172" t="s">
        <v>948</v>
      </c>
      <c r="C1322" s="173" t="s">
        <v>820</v>
      </c>
      <c r="D1322" s="173" t="s">
        <v>336</v>
      </c>
      <c r="E1322" s="171">
        <v>0.50465000000000004</v>
      </c>
      <c r="F1322" s="171">
        <f>IF(C1322="MAT.",VLOOKUP(A1322,INSUMOS_AUX!A:F,6,0),0)</f>
        <v>0</v>
      </c>
      <c r="G1322" s="171" t="str">
        <f>IF(C1322="M.O.",VLOOKUP(A1322,INSUMOS_AUX!A:F,6,0),0)</f>
        <v>16,75</v>
      </c>
      <c r="H1322">
        <f t="shared" si="92"/>
        <v>0</v>
      </c>
      <c r="I1322">
        <f t="shared" si="93"/>
        <v>8.452887500000001</v>
      </c>
    </row>
    <row r="1323" spans="1:9">
      <c r="A1323" s="171">
        <v>25966</v>
      </c>
      <c r="B1323" s="172" t="s">
        <v>827</v>
      </c>
      <c r="C1323" s="173" t="s">
        <v>814</v>
      </c>
      <c r="D1323" s="173" t="s">
        <v>828</v>
      </c>
      <c r="E1323" s="171">
        <v>1.4679389999999999E-3</v>
      </c>
      <c r="F1323" s="171" t="str">
        <f>IF(C1323="MAT.",VLOOKUP(A1323,INSUMOS_AUX!A:F,6,0),0)</f>
        <v>13,63</v>
      </c>
      <c r="G1323" s="171">
        <f>IF(C1323="M.O.",VLOOKUP(A1323,INSUMOS_AUX!A:F,6,0),0)</f>
        <v>0</v>
      </c>
      <c r="H1323">
        <f t="shared" si="92"/>
        <v>2.0008008569999999E-2</v>
      </c>
      <c r="I1323">
        <f t="shared" si="93"/>
        <v>0</v>
      </c>
    </row>
    <row r="1324" spans="1:9">
      <c r="A1324" s="171">
        <v>2711</v>
      </c>
      <c r="B1324" s="172" t="s">
        <v>831</v>
      </c>
      <c r="C1324" s="173" t="s">
        <v>814</v>
      </c>
      <c r="D1324" s="173" t="s">
        <v>30</v>
      </c>
      <c r="E1324" s="171">
        <v>6.4544600000000004E-4</v>
      </c>
      <c r="F1324" s="171" t="str">
        <f>IF(C1324="MAT.",VLOOKUP(A1324,INSUMOS_AUX!A:F,6,0),0)</f>
        <v>100,24</v>
      </c>
      <c r="G1324" s="171">
        <f>IF(C1324="M.O.",VLOOKUP(A1324,INSUMOS_AUX!A:F,6,0),0)</f>
        <v>0</v>
      </c>
      <c r="H1324">
        <f t="shared" si="92"/>
        <v>6.4699507040000007E-2</v>
      </c>
      <c r="I1324">
        <f t="shared" si="93"/>
        <v>0</v>
      </c>
    </row>
    <row r="1325" spans="1:9">
      <c r="A1325" s="171">
        <v>36144</v>
      </c>
      <c r="B1325" s="172" t="s">
        <v>832</v>
      </c>
      <c r="C1325" s="173" t="s">
        <v>814</v>
      </c>
      <c r="D1325" s="173" t="s">
        <v>30</v>
      </c>
      <c r="E1325" s="171">
        <v>0.10827413900000001</v>
      </c>
      <c r="F1325" s="171" t="str">
        <f>IF(C1325="MAT.",VLOOKUP(A1325,INSUMOS_AUX!A:F,6,0),0)</f>
        <v>1,12</v>
      </c>
      <c r="G1325" s="171">
        <f>IF(C1325="M.O.",VLOOKUP(A1325,INSUMOS_AUX!A:F,6,0),0)</f>
        <v>0</v>
      </c>
      <c r="H1325">
        <f t="shared" si="92"/>
        <v>0.12126703568000002</v>
      </c>
      <c r="I1325">
        <f t="shared" si="93"/>
        <v>0</v>
      </c>
    </row>
    <row r="1326" spans="1:9">
      <c r="A1326" s="171">
        <v>36146</v>
      </c>
      <c r="B1326" s="172" t="s">
        <v>833</v>
      </c>
      <c r="C1326" s="173" t="s">
        <v>814</v>
      </c>
      <c r="D1326" s="173" t="s">
        <v>30</v>
      </c>
      <c r="E1326" s="171">
        <v>1.2045549999999999E-3</v>
      </c>
      <c r="F1326" s="171" t="str">
        <f>IF(C1326="MAT.",VLOOKUP(A1326,INSUMOS_AUX!A:F,6,0),0)</f>
        <v>170,00</v>
      </c>
      <c r="G1326" s="171">
        <f>IF(C1326="M.O.",VLOOKUP(A1326,INSUMOS_AUX!A:F,6,0),0)</f>
        <v>0</v>
      </c>
      <c r="H1326">
        <f t="shared" si="92"/>
        <v>0.20477434999999999</v>
      </c>
      <c r="I1326">
        <f t="shared" si="93"/>
        <v>0</v>
      </c>
    </row>
    <row r="1327" spans="1:9" ht="21">
      <c r="A1327" s="171">
        <v>36149</v>
      </c>
      <c r="B1327" s="172" t="s">
        <v>834</v>
      </c>
      <c r="C1327" s="173" t="s">
        <v>814</v>
      </c>
      <c r="D1327" s="173" t="s">
        <v>30</v>
      </c>
      <c r="E1327" s="171">
        <v>6.9925E-4</v>
      </c>
      <c r="F1327" s="171" t="str">
        <f>IF(C1327="MAT.",VLOOKUP(A1327,INSUMOS_AUX!A:F,6,0),0)</f>
        <v>117,50</v>
      </c>
      <c r="G1327" s="171">
        <f>IF(C1327="M.O.",VLOOKUP(A1327,INSUMOS_AUX!A:F,6,0),0)</f>
        <v>0</v>
      </c>
      <c r="H1327">
        <f t="shared" si="92"/>
        <v>8.2161874999999995E-2</v>
      </c>
      <c r="I1327">
        <f t="shared" si="93"/>
        <v>0</v>
      </c>
    </row>
    <row r="1328" spans="1:9">
      <c r="A1328" s="171">
        <v>36150</v>
      </c>
      <c r="B1328" s="172" t="s">
        <v>835</v>
      </c>
      <c r="C1328" s="173" t="s">
        <v>814</v>
      </c>
      <c r="D1328" s="173" t="s">
        <v>30</v>
      </c>
      <c r="E1328" s="171">
        <v>2.5700340000000001E-3</v>
      </c>
      <c r="F1328" s="171" t="str">
        <f>IF(C1328="MAT.",VLOOKUP(A1328,INSUMOS_AUX!A:F,6,0),0)</f>
        <v>29,70</v>
      </c>
      <c r="G1328" s="171">
        <f>IF(C1328="M.O.",VLOOKUP(A1328,INSUMOS_AUX!A:F,6,0),0)</f>
        <v>0</v>
      </c>
      <c r="H1328">
        <f t="shared" si="92"/>
        <v>7.6330009800000001E-2</v>
      </c>
      <c r="I1328">
        <f t="shared" si="93"/>
        <v>0</v>
      </c>
    </row>
    <row r="1329" spans="1:9" ht="21">
      <c r="A1329" s="171">
        <v>36153</v>
      </c>
      <c r="B1329" s="172" t="s">
        <v>836</v>
      </c>
      <c r="C1329" s="173" t="s">
        <v>814</v>
      </c>
      <c r="D1329" s="173" t="s">
        <v>30</v>
      </c>
      <c r="E1329" s="171">
        <v>1.044019E-3</v>
      </c>
      <c r="F1329" s="171" t="str">
        <f>IF(C1329="MAT.",VLOOKUP(A1329,INSUMOS_AUX!A:F,6,0),0)</f>
        <v>133,75</v>
      </c>
      <c r="G1329" s="171">
        <f>IF(C1329="M.O.",VLOOKUP(A1329,INSUMOS_AUX!A:F,6,0),0)</f>
        <v>0</v>
      </c>
      <c r="H1329">
        <f t="shared" si="92"/>
        <v>0.13963754125</v>
      </c>
      <c r="I1329">
        <f t="shared" si="93"/>
        <v>0</v>
      </c>
    </row>
    <row r="1330" spans="1:9">
      <c r="A1330" s="171">
        <v>37370</v>
      </c>
      <c r="B1330" s="172" t="s">
        <v>838</v>
      </c>
      <c r="C1330" s="173" t="s">
        <v>814</v>
      </c>
      <c r="D1330" s="173" t="s">
        <v>336</v>
      </c>
      <c r="E1330" s="171">
        <v>0.97118000000000004</v>
      </c>
      <c r="F1330" s="171" t="str">
        <f>IF(C1330="MAT.",VLOOKUP(A1330,INSUMOS_AUX!A:F,6,0),0)</f>
        <v>1,70</v>
      </c>
      <c r="G1330" s="171">
        <f>IF(C1330="M.O.",VLOOKUP(A1330,INSUMOS_AUX!A:F,6,0),0)</f>
        <v>0</v>
      </c>
      <c r="H1330">
        <f t="shared" si="92"/>
        <v>1.651006</v>
      </c>
      <c r="I1330">
        <f t="shared" si="93"/>
        <v>0</v>
      </c>
    </row>
    <row r="1331" spans="1:9">
      <c r="A1331" s="171">
        <v>37371</v>
      </c>
      <c r="B1331" s="172" t="s">
        <v>839</v>
      </c>
      <c r="C1331" s="173" t="s">
        <v>814</v>
      </c>
      <c r="D1331" s="173" t="s">
        <v>336</v>
      </c>
      <c r="E1331" s="171">
        <v>0.97118000000000004</v>
      </c>
      <c r="F1331" s="171" t="str">
        <f>IF(C1331="MAT.",VLOOKUP(A1331,INSUMOS_AUX!A:F,6,0),0)</f>
        <v>0,64</v>
      </c>
      <c r="G1331" s="171">
        <f>IF(C1331="M.O.",VLOOKUP(A1331,INSUMOS_AUX!A:F,6,0),0)</f>
        <v>0</v>
      </c>
      <c r="H1331">
        <f t="shared" si="92"/>
        <v>0.62155520000000009</v>
      </c>
      <c r="I1331">
        <f t="shared" si="93"/>
        <v>0</v>
      </c>
    </row>
    <row r="1332" spans="1:9">
      <c r="A1332" s="171">
        <v>37372</v>
      </c>
      <c r="B1332" s="172" t="s">
        <v>840</v>
      </c>
      <c r="C1332" s="173" t="s">
        <v>814</v>
      </c>
      <c r="D1332" s="173" t="s">
        <v>336</v>
      </c>
      <c r="E1332" s="171">
        <v>0.97118000000000004</v>
      </c>
      <c r="F1332" s="171" t="str">
        <f>IF(C1332="MAT.",VLOOKUP(A1332,INSUMOS_AUX!A:F,6,0),0)</f>
        <v>0,37</v>
      </c>
      <c r="G1332" s="171">
        <f>IF(C1332="M.O.",VLOOKUP(A1332,INSUMOS_AUX!A:F,6,0),0)</f>
        <v>0</v>
      </c>
      <c r="H1332">
        <f t="shared" si="92"/>
        <v>0.35933660000000001</v>
      </c>
      <c r="I1332">
        <f t="shared" si="93"/>
        <v>0</v>
      </c>
    </row>
    <row r="1333" spans="1:9">
      <c r="A1333" s="171">
        <v>37373</v>
      </c>
      <c r="B1333" s="172" t="s">
        <v>841</v>
      </c>
      <c r="C1333" s="173" t="s">
        <v>814</v>
      </c>
      <c r="D1333" s="173" t="s">
        <v>336</v>
      </c>
      <c r="E1333" s="171">
        <v>0.97118000000000004</v>
      </c>
      <c r="F1333" s="171" t="str">
        <f>IF(C1333="MAT.",VLOOKUP(A1333,INSUMOS_AUX!A:F,6,0),0)</f>
        <v>0,02</v>
      </c>
      <c r="G1333" s="171">
        <f>IF(C1333="M.O.",VLOOKUP(A1333,INSUMOS_AUX!A:F,6,0),0)</f>
        <v>0</v>
      </c>
      <c r="H1333">
        <f t="shared" si="92"/>
        <v>1.9423600000000003E-2</v>
      </c>
      <c r="I1333">
        <f t="shared" si="93"/>
        <v>0</v>
      </c>
    </row>
    <row r="1334" spans="1:9">
      <c r="A1334" s="171">
        <v>38382</v>
      </c>
      <c r="B1334" s="172" t="s">
        <v>843</v>
      </c>
      <c r="C1334" s="173" t="s">
        <v>814</v>
      </c>
      <c r="D1334" s="173" t="s">
        <v>30</v>
      </c>
      <c r="E1334" s="171">
        <v>2.6513209999999999E-3</v>
      </c>
      <c r="F1334" s="171" t="str">
        <f>IF(C1334="MAT.",VLOOKUP(A1334,INSUMOS_AUX!A:F,6,0),0)</f>
        <v>7,37</v>
      </c>
      <c r="G1334" s="171">
        <f>IF(C1334="M.O.",VLOOKUP(A1334,INSUMOS_AUX!A:F,6,0),0)</f>
        <v>0</v>
      </c>
      <c r="H1334">
        <f t="shared" si="92"/>
        <v>1.9540235770000001E-2</v>
      </c>
      <c r="I1334">
        <f t="shared" si="93"/>
        <v>0</v>
      </c>
    </row>
    <row r="1335" spans="1:9">
      <c r="A1335" s="171">
        <v>38390</v>
      </c>
      <c r="B1335" s="172" t="s">
        <v>844</v>
      </c>
      <c r="C1335" s="173" t="s">
        <v>814</v>
      </c>
      <c r="D1335" s="173" t="s">
        <v>30</v>
      </c>
      <c r="E1335" s="171">
        <v>1.4679389999999999E-3</v>
      </c>
      <c r="F1335" s="171" t="str">
        <f>IF(C1335="MAT.",VLOOKUP(A1335,INSUMOS_AUX!A:F,6,0),0)</f>
        <v>22,22</v>
      </c>
      <c r="G1335" s="171">
        <f>IF(C1335="M.O.",VLOOKUP(A1335,INSUMOS_AUX!A:F,6,0),0)</f>
        <v>0</v>
      </c>
      <c r="H1335">
        <f t="shared" si="92"/>
        <v>3.2617604579999994E-2</v>
      </c>
      <c r="I1335">
        <f t="shared" si="93"/>
        <v>0</v>
      </c>
    </row>
    <row r="1336" spans="1:9">
      <c r="A1336" s="171">
        <v>38393</v>
      </c>
      <c r="B1336" s="172" t="s">
        <v>845</v>
      </c>
      <c r="C1336" s="173" t="s">
        <v>814</v>
      </c>
      <c r="D1336" s="173" t="s">
        <v>30</v>
      </c>
      <c r="E1336" s="171">
        <v>1.4679389999999999E-3</v>
      </c>
      <c r="F1336" s="171" t="str">
        <f>IF(C1336="MAT.",VLOOKUP(A1336,INSUMOS_AUX!A:F,6,0),0)</f>
        <v>10,02</v>
      </c>
      <c r="G1336" s="171">
        <f>IF(C1336="M.O.",VLOOKUP(A1336,INSUMOS_AUX!A:F,6,0),0)</f>
        <v>0</v>
      </c>
      <c r="H1336">
        <f t="shared" si="92"/>
        <v>1.4708748779999999E-2</v>
      </c>
      <c r="I1336">
        <f t="shared" si="93"/>
        <v>0</v>
      </c>
    </row>
    <row r="1337" spans="1:9">
      <c r="A1337" s="171">
        <v>38396</v>
      </c>
      <c r="B1337" s="172" t="s">
        <v>846</v>
      </c>
      <c r="C1337" s="173" t="s">
        <v>814</v>
      </c>
      <c r="D1337" s="173" t="s">
        <v>30</v>
      </c>
      <c r="E1337" s="171">
        <v>5.2638E-5</v>
      </c>
      <c r="F1337" s="171" t="str">
        <f>IF(C1337="MAT.",VLOOKUP(A1337,INSUMOS_AUX!A:F,6,0),0)</f>
        <v>308,81</v>
      </c>
      <c r="G1337" s="171">
        <f>IF(C1337="M.O.",VLOOKUP(A1337,INSUMOS_AUX!A:F,6,0),0)</f>
        <v>0</v>
      </c>
      <c r="H1337">
        <f t="shared" si="92"/>
        <v>1.625514078E-2</v>
      </c>
      <c r="I1337">
        <f t="shared" si="93"/>
        <v>0</v>
      </c>
    </row>
    <row r="1338" spans="1:9">
      <c r="A1338" s="171">
        <v>38399</v>
      </c>
      <c r="B1338" s="172" t="s">
        <v>847</v>
      </c>
      <c r="C1338" s="173" t="s">
        <v>814</v>
      </c>
      <c r="D1338" s="173" t="s">
        <v>30</v>
      </c>
      <c r="E1338" s="171">
        <v>2.6299599999999999E-4</v>
      </c>
      <c r="F1338" s="171" t="str">
        <f>IF(C1338="MAT.",VLOOKUP(A1338,INSUMOS_AUX!A:F,6,0),0)</f>
        <v>123,87</v>
      </c>
      <c r="G1338" s="171">
        <f>IF(C1338="M.O.",VLOOKUP(A1338,INSUMOS_AUX!A:F,6,0),0)</f>
        <v>0</v>
      </c>
      <c r="H1338">
        <f t="shared" si="92"/>
        <v>3.2577314519999997E-2</v>
      </c>
      <c r="I1338">
        <f t="shared" si="93"/>
        <v>0</v>
      </c>
    </row>
    <row r="1339" spans="1:9" ht="21">
      <c r="A1339" s="171">
        <v>38413</v>
      </c>
      <c r="B1339" s="172" t="s">
        <v>848</v>
      </c>
      <c r="C1339" s="173" t="s">
        <v>814</v>
      </c>
      <c r="D1339" s="173" t="s">
        <v>30</v>
      </c>
      <c r="E1339" s="171">
        <v>4.2828999999999999E-5</v>
      </c>
      <c r="F1339" s="171" t="str">
        <f>IF(C1339="MAT.",VLOOKUP(A1339,INSUMOS_AUX!A:F,6,0),0)</f>
        <v>623,18</v>
      </c>
      <c r="G1339" s="171">
        <f>IF(C1339="M.O.",VLOOKUP(A1339,INSUMOS_AUX!A:F,6,0),0)</f>
        <v>0</v>
      </c>
      <c r="H1339">
        <f t="shared" si="92"/>
        <v>2.6690176219999997E-2</v>
      </c>
      <c r="I1339">
        <f t="shared" si="93"/>
        <v>0</v>
      </c>
    </row>
    <row r="1340" spans="1:9">
      <c r="A1340" s="171">
        <v>38476</v>
      </c>
      <c r="B1340" s="172" t="s">
        <v>849</v>
      </c>
      <c r="C1340" s="173" t="s">
        <v>814</v>
      </c>
      <c r="D1340" s="173" t="s">
        <v>30</v>
      </c>
      <c r="E1340" s="171">
        <v>1.99772E-4</v>
      </c>
      <c r="F1340" s="171" t="str">
        <f>IF(C1340="MAT.",VLOOKUP(A1340,INSUMOS_AUX!A:F,6,0),0)</f>
        <v>186,63</v>
      </c>
      <c r="G1340" s="171">
        <f>IF(C1340="M.O.",VLOOKUP(A1340,INSUMOS_AUX!A:F,6,0),0)</f>
        <v>0</v>
      </c>
      <c r="H1340">
        <f t="shared" si="92"/>
        <v>3.7283448359999999E-2</v>
      </c>
      <c r="I1340">
        <f t="shared" si="93"/>
        <v>0</v>
      </c>
    </row>
    <row r="1341" spans="1:9">
      <c r="A1341" s="171">
        <v>38477</v>
      </c>
      <c r="B1341" s="172" t="s">
        <v>850</v>
      </c>
      <c r="C1341" s="173" t="s">
        <v>814</v>
      </c>
      <c r="D1341" s="173" t="s">
        <v>30</v>
      </c>
      <c r="E1341" s="171">
        <v>4.2828999999999999E-5</v>
      </c>
      <c r="F1341" s="171" t="str">
        <f>IF(C1341="MAT.",VLOOKUP(A1341,INSUMOS_AUX!A:F,6,0),0)</f>
        <v>528,54</v>
      </c>
      <c r="G1341" s="171">
        <f>IF(C1341="M.O.",VLOOKUP(A1341,INSUMOS_AUX!A:F,6,0),0)</f>
        <v>0</v>
      </c>
      <c r="H1341">
        <f t="shared" si="92"/>
        <v>2.2636839659999998E-2</v>
      </c>
      <c r="I1341">
        <f t="shared" si="93"/>
        <v>0</v>
      </c>
    </row>
    <row r="1342" spans="1:9">
      <c r="A1342" s="171">
        <v>6111</v>
      </c>
      <c r="B1342" s="172" t="s">
        <v>856</v>
      </c>
      <c r="C1342" s="173" t="s">
        <v>820</v>
      </c>
      <c r="D1342" s="173" t="s">
        <v>336</v>
      </c>
      <c r="E1342" s="171">
        <v>0.47923717799999999</v>
      </c>
      <c r="F1342" s="171">
        <f>IF(C1342="MAT.",VLOOKUP(A1342,INSUMOS_AUX!A:F,6,0),0)</f>
        <v>0</v>
      </c>
      <c r="G1342" s="171" t="str">
        <f>IF(C1342="M.O.",VLOOKUP(A1342,INSUMOS_AUX!A:F,6,0),0)</f>
        <v>8,17</v>
      </c>
      <c r="H1342">
        <f t="shared" si="92"/>
        <v>0</v>
      </c>
      <c r="I1342">
        <f t="shared" si="93"/>
        <v>3.9153677442599997</v>
      </c>
    </row>
    <row r="1343" spans="1:9">
      <c r="A1343" s="161"/>
      <c r="B1343" s="163"/>
      <c r="C1343" s="163"/>
      <c r="D1343" s="163"/>
      <c r="E1343" s="163"/>
      <c r="F1343" s="163"/>
      <c r="G1343" s="163"/>
    </row>
    <row r="1344" spans="1:9">
      <c r="A1344" s="167" t="s">
        <v>211</v>
      </c>
      <c r="B1344" s="168" t="s">
        <v>212</v>
      </c>
      <c r="C1344" s="169" t="s">
        <v>57</v>
      </c>
      <c r="D1344" s="169" t="s">
        <v>62</v>
      </c>
      <c r="E1344" s="170" t="s">
        <v>943</v>
      </c>
      <c r="F1344" s="170">
        <f>SUM(H1345:H1369)</f>
        <v>0.6014990684999999</v>
      </c>
      <c r="G1344" s="170">
        <f>SUM(I1345:I1369)</f>
        <v>1.2464560500000001</v>
      </c>
    </row>
    <row r="1345" spans="1:9">
      <c r="A1345" s="171">
        <v>10</v>
      </c>
      <c r="B1345" s="172" t="s">
        <v>816</v>
      </c>
      <c r="C1345" s="173" t="s">
        <v>814</v>
      </c>
      <c r="D1345" s="173" t="s">
        <v>30</v>
      </c>
      <c r="E1345" s="171">
        <v>1.20258E-3</v>
      </c>
      <c r="F1345" s="171" t="str">
        <f>IF(C1345="MAT.",VLOOKUP(A1345,INSUMOS_AUX!A:F,6,0),0)</f>
        <v>6,13</v>
      </c>
      <c r="G1345" s="171">
        <f>IF(C1345="M.O.",VLOOKUP(A1345,INSUMOS_AUX!A:F,6,0),0)</f>
        <v>0</v>
      </c>
      <c r="H1345">
        <f t="shared" ref="H1345:H1369" si="94">E1345*F1345</f>
        <v>7.3718153999999996E-3</v>
      </c>
      <c r="I1345">
        <f t="shared" ref="I1345:I1369" si="95">E1345*G1345</f>
        <v>0</v>
      </c>
    </row>
    <row r="1346" spans="1:9" ht="21">
      <c r="A1346" s="171">
        <v>11359</v>
      </c>
      <c r="B1346" s="172" t="s">
        <v>818</v>
      </c>
      <c r="C1346" s="173" t="s">
        <v>814</v>
      </c>
      <c r="D1346" s="173" t="s">
        <v>30</v>
      </c>
      <c r="E1346" s="171">
        <v>1.0155E-5</v>
      </c>
      <c r="F1346" s="171" t="str">
        <f>IF(C1346="MAT.",VLOOKUP(A1346,INSUMOS_AUX!A:F,6,0),0)</f>
        <v>604,45</v>
      </c>
      <c r="G1346" s="171">
        <f>IF(C1346="M.O.",VLOOKUP(A1346,INSUMOS_AUX!A:F,6,0),0)</f>
        <v>0</v>
      </c>
      <c r="H1346">
        <f t="shared" si="94"/>
        <v>6.138189750000001E-3</v>
      </c>
      <c r="I1346">
        <f t="shared" si="95"/>
        <v>0</v>
      </c>
    </row>
    <row r="1347" spans="1:9">
      <c r="A1347" s="171">
        <v>12815</v>
      </c>
      <c r="B1347" s="172" t="s">
        <v>821</v>
      </c>
      <c r="C1347" s="173" t="s">
        <v>814</v>
      </c>
      <c r="D1347" s="173" t="s">
        <v>30</v>
      </c>
      <c r="E1347" s="171">
        <v>1.3603650000000001E-3</v>
      </c>
      <c r="F1347" s="171" t="str">
        <f>IF(C1347="MAT.",VLOOKUP(A1347,INSUMOS_AUX!A:F,6,0),0)</f>
        <v>5,65</v>
      </c>
      <c r="G1347" s="171">
        <f>IF(C1347="M.O.",VLOOKUP(A1347,INSUMOS_AUX!A:F,6,0),0)</f>
        <v>0</v>
      </c>
      <c r="H1347">
        <f t="shared" si="94"/>
        <v>7.6860622500000012E-3</v>
      </c>
      <c r="I1347">
        <f t="shared" si="95"/>
        <v>0</v>
      </c>
    </row>
    <row r="1348" spans="1:9">
      <c r="A1348" s="171">
        <v>12892</v>
      </c>
      <c r="B1348" s="172" t="s">
        <v>822</v>
      </c>
      <c r="C1348" s="173" t="s">
        <v>814</v>
      </c>
      <c r="D1348" s="173" t="s">
        <v>823</v>
      </c>
      <c r="E1348" s="171">
        <v>2.0601899999999999E-3</v>
      </c>
      <c r="F1348" s="171" t="str">
        <f>IF(C1348="MAT.",VLOOKUP(A1348,INSUMOS_AUX!A:F,6,0),0)</f>
        <v>9,00</v>
      </c>
      <c r="G1348" s="171">
        <f>IF(C1348="M.O.",VLOOKUP(A1348,INSUMOS_AUX!A:F,6,0),0)</f>
        <v>0</v>
      </c>
      <c r="H1348">
        <f t="shared" si="94"/>
        <v>1.8541709999999999E-2</v>
      </c>
      <c r="I1348">
        <f t="shared" si="95"/>
        <v>0</v>
      </c>
    </row>
    <row r="1349" spans="1:9">
      <c r="A1349" s="171">
        <v>12893</v>
      </c>
      <c r="B1349" s="172" t="s">
        <v>824</v>
      </c>
      <c r="C1349" s="173" t="s">
        <v>814</v>
      </c>
      <c r="D1349" s="173" t="s">
        <v>823</v>
      </c>
      <c r="E1349" s="171">
        <v>2.4015000000000001E-4</v>
      </c>
      <c r="F1349" s="171" t="str">
        <f>IF(C1349="MAT.",VLOOKUP(A1349,INSUMOS_AUX!A:F,6,0),0)</f>
        <v>48,00</v>
      </c>
      <c r="G1349" s="171">
        <f>IF(C1349="M.O.",VLOOKUP(A1349,INSUMOS_AUX!A:F,6,0),0)</f>
        <v>0</v>
      </c>
      <c r="H1349">
        <f t="shared" si="94"/>
        <v>1.1527200000000001E-2</v>
      </c>
      <c r="I1349">
        <f t="shared" si="95"/>
        <v>0</v>
      </c>
    </row>
    <row r="1350" spans="1:9">
      <c r="A1350" s="171">
        <v>25966</v>
      </c>
      <c r="B1350" s="172" t="s">
        <v>827</v>
      </c>
      <c r="C1350" s="173" t="s">
        <v>814</v>
      </c>
      <c r="D1350" s="173" t="s">
        <v>828</v>
      </c>
      <c r="E1350" s="171">
        <v>2.26725E-4</v>
      </c>
      <c r="F1350" s="171" t="str">
        <f>IF(C1350="MAT.",VLOOKUP(A1350,INSUMOS_AUX!A:F,6,0),0)</f>
        <v>13,63</v>
      </c>
      <c r="G1350" s="171">
        <f>IF(C1350="M.O.",VLOOKUP(A1350,INSUMOS_AUX!A:F,6,0),0)</f>
        <v>0</v>
      </c>
      <c r="H1350">
        <f t="shared" si="94"/>
        <v>3.09026175E-3</v>
      </c>
      <c r="I1350">
        <f t="shared" si="95"/>
        <v>0</v>
      </c>
    </row>
    <row r="1351" spans="1:9">
      <c r="A1351" s="171">
        <v>2711</v>
      </c>
      <c r="B1351" s="172" t="s">
        <v>831</v>
      </c>
      <c r="C1351" s="173" t="s">
        <v>814</v>
      </c>
      <c r="D1351" s="173" t="s">
        <v>30</v>
      </c>
      <c r="E1351" s="171">
        <v>9.9690000000000003E-5</v>
      </c>
      <c r="F1351" s="171" t="str">
        <f>IF(C1351="MAT.",VLOOKUP(A1351,INSUMOS_AUX!A:F,6,0),0)</f>
        <v>100,24</v>
      </c>
      <c r="G1351" s="171">
        <f>IF(C1351="M.O.",VLOOKUP(A1351,INSUMOS_AUX!A:F,6,0),0)</f>
        <v>0</v>
      </c>
      <c r="H1351">
        <f t="shared" si="94"/>
        <v>9.9929255999999991E-3</v>
      </c>
      <c r="I1351">
        <f t="shared" si="95"/>
        <v>0</v>
      </c>
    </row>
    <row r="1352" spans="1:9">
      <c r="A1352" s="171">
        <v>36144</v>
      </c>
      <c r="B1352" s="172" t="s">
        <v>832</v>
      </c>
      <c r="C1352" s="173" t="s">
        <v>814</v>
      </c>
      <c r="D1352" s="173" t="s">
        <v>30</v>
      </c>
      <c r="E1352" s="171">
        <v>1.6723080000000001E-2</v>
      </c>
      <c r="F1352" s="171" t="str">
        <f>IF(C1352="MAT.",VLOOKUP(A1352,INSUMOS_AUX!A:F,6,0),0)</f>
        <v>1,12</v>
      </c>
      <c r="G1352" s="171">
        <f>IF(C1352="M.O.",VLOOKUP(A1352,INSUMOS_AUX!A:F,6,0),0)</f>
        <v>0</v>
      </c>
      <c r="H1352">
        <f t="shared" si="94"/>
        <v>1.8729849600000004E-2</v>
      </c>
      <c r="I1352">
        <f t="shared" si="95"/>
        <v>0</v>
      </c>
    </row>
    <row r="1353" spans="1:9">
      <c r="A1353" s="171">
        <v>36146</v>
      </c>
      <c r="B1353" s="172" t="s">
        <v>833</v>
      </c>
      <c r="C1353" s="173" t="s">
        <v>814</v>
      </c>
      <c r="D1353" s="173" t="s">
        <v>30</v>
      </c>
      <c r="E1353" s="171">
        <v>1.86045E-4</v>
      </c>
      <c r="F1353" s="171" t="str">
        <f>IF(C1353="MAT.",VLOOKUP(A1353,INSUMOS_AUX!A:F,6,0),0)</f>
        <v>170,00</v>
      </c>
      <c r="G1353" s="171">
        <f>IF(C1353="M.O.",VLOOKUP(A1353,INSUMOS_AUX!A:F,6,0),0)</f>
        <v>0</v>
      </c>
      <c r="H1353">
        <f t="shared" si="94"/>
        <v>3.162765E-2</v>
      </c>
      <c r="I1353">
        <f t="shared" si="95"/>
        <v>0</v>
      </c>
    </row>
    <row r="1354" spans="1:9" ht="21">
      <c r="A1354" s="171">
        <v>36149</v>
      </c>
      <c r="B1354" s="172" t="s">
        <v>834</v>
      </c>
      <c r="C1354" s="173" t="s">
        <v>814</v>
      </c>
      <c r="D1354" s="173" t="s">
        <v>30</v>
      </c>
      <c r="E1354" s="171">
        <v>1.08E-4</v>
      </c>
      <c r="F1354" s="171" t="str">
        <f>IF(C1354="MAT.",VLOOKUP(A1354,INSUMOS_AUX!A:F,6,0),0)</f>
        <v>117,50</v>
      </c>
      <c r="G1354" s="171">
        <f>IF(C1354="M.O.",VLOOKUP(A1354,INSUMOS_AUX!A:F,6,0),0)</f>
        <v>0</v>
      </c>
      <c r="H1354">
        <f t="shared" si="94"/>
        <v>1.269E-2</v>
      </c>
      <c r="I1354">
        <f t="shared" si="95"/>
        <v>0</v>
      </c>
    </row>
    <row r="1355" spans="1:9">
      <c r="A1355" s="171">
        <v>36150</v>
      </c>
      <c r="B1355" s="172" t="s">
        <v>835</v>
      </c>
      <c r="C1355" s="173" t="s">
        <v>814</v>
      </c>
      <c r="D1355" s="173" t="s">
        <v>30</v>
      </c>
      <c r="E1355" s="171">
        <v>3.96945E-4</v>
      </c>
      <c r="F1355" s="171" t="str">
        <f>IF(C1355="MAT.",VLOOKUP(A1355,INSUMOS_AUX!A:F,6,0),0)</f>
        <v>29,70</v>
      </c>
      <c r="G1355" s="171">
        <f>IF(C1355="M.O.",VLOOKUP(A1355,INSUMOS_AUX!A:F,6,0),0)</f>
        <v>0</v>
      </c>
      <c r="H1355">
        <f t="shared" si="94"/>
        <v>1.1789266499999999E-2</v>
      </c>
      <c r="I1355">
        <f t="shared" si="95"/>
        <v>0</v>
      </c>
    </row>
    <row r="1356" spans="1:9" ht="21">
      <c r="A1356" s="171">
        <v>36153</v>
      </c>
      <c r="B1356" s="172" t="s">
        <v>836</v>
      </c>
      <c r="C1356" s="173" t="s">
        <v>814</v>
      </c>
      <c r="D1356" s="173" t="s">
        <v>30</v>
      </c>
      <c r="E1356" s="171">
        <v>1.6124999999999999E-4</v>
      </c>
      <c r="F1356" s="171" t="str">
        <f>IF(C1356="MAT.",VLOOKUP(A1356,INSUMOS_AUX!A:F,6,0),0)</f>
        <v>133,75</v>
      </c>
      <c r="G1356" s="171">
        <f>IF(C1356="M.O.",VLOOKUP(A1356,INSUMOS_AUX!A:F,6,0),0)</f>
        <v>0</v>
      </c>
      <c r="H1356">
        <f t="shared" si="94"/>
        <v>2.1567187499999998E-2</v>
      </c>
      <c r="I1356">
        <f t="shared" si="95"/>
        <v>0</v>
      </c>
    </row>
    <row r="1357" spans="1:9">
      <c r="A1357" s="171">
        <v>37370</v>
      </c>
      <c r="B1357" s="172" t="s">
        <v>838</v>
      </c>
      <c r="C1357" s="173" t="s">
        <v>814</v>
      </c>
      <c r="D1357" s="173" t="s">
        <v>336</v>
      </c>
      <c r="E1357" s="171">
        <v>0.15</v>
      </c>
      <c r="F1357" s="171" t="str">
        <f>IF(C1357="MAT.",VLOOKUP(A1357,INSUMOS_AUX!A:F,6,0),0)</f>
        <v>1,70</v>
      </c>
      <c r="G1357" s="171">
        <f>IF(C1357="M.O.",VLOOKUP(A1357,INSUMOS_AUX!A:F,6,0),0)</f>
        <v>0</v>
      </c>
      <c r="H1357">
        <f t="shared" si="94"/>
        <v>0.255</v>
      </c>
      <c r="I1357">
        <f t="shared" si="95"/>
        <v>0</v>
      </c>
    </row>
    <row r="1358" spans="1:9">
      <c r="A1358" s="171">
        <v>37371</v>
      </c>
      <c r="B1358" s="172" t="s">
        <v>839</v>
      </c>
      <c r="C1358" s="173" t="s">
        <v>814</v>
      </c>
      <c r="D1358" s="173" t="s">
        <v>336</v>
      </c>
      <c r="E1358" s="171">
        <v>0.15</v>
      </c>
      <c r="F1358" s="171" t="str">
        <f>IF(C1358="MAT.",VLOOKUP(A1358,INSUMOS_AUX!A:F,6,0),0)</f>
        <v>0,64</v>
      </c>
      <c r="G1358" s="171">
        <f>IF(C1358="M.O.",VLOOKUP(A1358,INSUMOS_AUX!A:F,6,0),0)</f>
        <v>0</v>
      </c>
      <c r="H1358">
        <f t="shared" si="94"/>
        <v>9.6000000000000002E-2</v>
      </c>
      <c r="I1358">
        <f t="shared" si="95"/>
        <v>0</v>
      </c>
    </row>
    <row r="1359" spans="1:9">
      <c r="A1359" s="171">
        <v>37372</v>
      </c>
      <c r="B1359" s="172" t="s">
        <v>840</v>
      </c>
      <c r="C1359" s="173" t="s">
        <v>814</v>
      </c>
      <c r="D1359" s="173" t="s">
        <v>336</v>
      </c>
      <c r="E1359" s="171">
        <v>0.15</v>
      </c>
      <c r="F1359" s="171" t="str">
        <f>IF(C1359="MAT.",VLOOKUP(A1359,INSUMOS_AUX!A:F,6,0),0)</f>
        <v>0,37</v>
      </c>
      <c r="G1359" s="171">
        <f>IF(C1359="M.O.",VLOOKUP(A1359,INSUMOS_AUX!A:F,6,0),0)</f>
        <v>0</v>
      </c>
      <c r="H1359">
        <f t="shared" si="94"/>
        <v>5.5500000000000001E-2</v>
      </c>
      <c r="I1359">
        <f t="shared" si="95"/>
        <v>0</v>
      </c>
    </row>
    <row r="1360" spans="1:9">
      <c r="A1360" s="171">
        <v>37373</v>
      </c>
      <c r="B1360" s="172" t="s">
        <v>841</v>
      </c>
      <c r="C1360" s="173" t="s">
        <v>814</v>
      </c>
      <c r="D1360" s="173" t="s">
        <v>336</v>
      </c>
      <c r="E1360" s="171">
        <v>0.15</v>
      </c>
      <c r="F1360" s="171" t="str">
        <f>IF(C1360="MAT.",VLOOKUP(A1360,INSUMOS_AUX!A:F,6,0),0)</f>
        <v>0,02</v>
      </c>
      <c r="G1360" s="171">
        <f>IF(C1360="M.O.",VLOOKUP(A1360,INSUMOS_AUX!A:F,6,0),0)</f>
        <v>0</v>
      </c>
      <c r="H1360">
        <f t="shared" si="94"/>
        <v>3.0000000000000001E-3</v>
      </c>
      <c r="I1360">
        <f t="shared" si="95"/>
        <v>0</v>
      </c>
    </row>
    <row r="1361" spans="1:9">
      <c r="A1361" s="171">
        <v>38382</v>
      </c>
      <c r="B1361" s="172" t="s">
        <v>843</v>
      </c>
      <c r="C1361" s="173" t="s">
        <v>814</v>
      </c>
      <c r="D1361" s="173" t="s">
        <v>30</v>
      </c>
      <c r="E1361" s="171">
        <v>4.0949999999999998E-4</v>
      </c>
      <c r="F1361" s="171" t="str">
        <f>IF(C1361="MAT.",VLOOKUP(A1361,INSUMOS_AUX!A:F,6,0),0)</f>
        <v>7,37</v>
      </c>
      <c r="G1361" s="171">
        <f>IF(C1361="M.O.",VLOOKUP(A1361,INSUMOS_AUX!A:F,6,0),0)</f>
        <v>0</v>
      </c>
      <c r="H1361">
        <f t="shared" si="94"/>
        <v>3.0180149999999998E-3</v>
      </c>
      <c r="I1361">
        <f t="shared" si="95"/>
        <v>0</v>
      </c>
    </row>
    <row r="1362" spans="1:9">
      <c r="A1362" s="171">
        <v>38390</v>
      </c>
      <c r="B1362" s="172" t="s">
        <v>844</v>
      </c>
      <c r="C1362" s="173" t="s">
        <v>814</v>
      </c>
      <c r="D1362" s="173" t="s">
        <v>30</v>
      </c>
      <c r="E1362" s="171">
        <v>2.26725E-4</v>
      </c>
      <c r="F1362" s="171" t="str">
        <f>IF(C1362="MAT.",VLOOKUP(A1362,INSUMOS_AUX!A:F,6,0),0)</f>
        <v>22,22</v>
      </c>
      <c r="G1362" s="171">
        <f>IF(C1362="M.O.",VLOOKUP(A1362,INSUMOS_AUX!A:F,6,0),0)</f>
        <v>0</v>
      </c>
      <c r="H1362">
        <f t="shared" si="94"/>
        <v>5.0378294999999995E-3</v>
      </c>
      <c r="I1362">
        <f t="shared" si="95"/>
        <v>0</v>
      </c>
    </row>
    <row r="1363" spans="1:9">
      <c r="A1363" s="171">
        <v>38393</v>
      </c>
      <c r="B1363" s="172" t="s">
        <v>845</v>
      </c>
      <c r="C1363" s="173" t="s">
        <v>814</v>
      </c>
      <c r="D1363" s="173" t="s">
        <v>30</v>
      </c>
      <c r="E1363" s="171">
        <v>2.26725E-4</v>
      </c>
      <c r="F1363" s="171" t="str">
        <f>IF(C1363="MAT.",VLOOKUP(A1363,INSUMOS_AUX!A:F,6,0),0)</f>
        <v>10,02</v>
      </c>
      <c r="G1363" s="171">
        <f>IF(C1363="M.O.",VLOOKUP(A1363,INSUMOS_AUX!A:F,6,0),0)</f>
        <v>0</v>
      </c>
      <c r="H1363">
        <f t="shared" si="94"/>
        <v>2.2717845E-3</v>
      </c>
      <c r="I1363">
        <f t="shared" si="95"/>
        <v>0</v>
      </c>
    </row>
    <row r="1364" spans="1:9">
      <c r="A1364" s="171">
        <v>38396</v>
      </c>
      <c r="B1364" s="172" t="s">
        <v>846</v>
      </c>
      <c r="C1364" s="173" t="s">
        <v>814</v>
      </c>
      <c r="D1364" s="173" t="s">
        <v>30</v>
      </c>
      <c r="E1364" s="171">
        <v>8.1300000000000001E-6</v>
      </c>
      <c r="F1364" s="171" t="str">
        <f>IF(C1364="MAT.",VLOOKUP(A1364,INSUMOS_AUX!A:F,6,0),0)</f>
        <v>308,81</v>
      </c>
      <c r="G1364" s="171">
        <f>IF(C1364="M.O.",VLOOKUP(A1364,INSUMOS_AUX!A:F,6,0),0)</f>
        <v>0</v>
      </c>
      <c r="H1364">
        <f t="shared" si="94"/>
        <v>2.5106252999999999E-3</v>
      </c>
      <c r="I1364">
        <f t="shared" si="95"/>
        <v>0</v>
      </c>
    </row>
    <row r="1365" spans="1:9">
      <c r="A1365" s="171">
        <v>38399</v>
      </c>
      <c r="B1365" s="172" t="s">
        <v>847</v>
      </c>
      <c r="C1365" s="173" t="s">
        <v>814</v>
      </c>
      <c r="D1365" s="173" t="s">
        <v>30</v>
      </c>
      <c r="E1365" s="171">
        <v>4.0620000000000001E-5</v>
      </c>
      <c r="F1365" s="171" t="str">
        <f>IF(C1365="MAT.",VLOOKUP(A1365,INSUMOS_AUX!A:F,6,0),0)</f>
        <v>123,87</v>
      </c>
      <c r="G1365" s="171">
        <f>IF(C1365="M.O.",VLOOKUP(A1365,INSUMOS_AUX!A:F,6,0),0)</f>
        <v>0</v>
      </c>
      <c r="H1365">
        <f t="shared" si="94"/>
        <v>5.0315994000000005E-3</v>
      </c>
      <c r="I1365">
        <f t="shared" si="95"/>
        <v>0</v>
      </c>
    </row>
    <row r="1366" spans="1:9" ht="21">
      <c r="A1366" s="171">
        <v>38413</v>
      </c>
      <c r="B1366" s="172" t="s">
        <v>848</v>
      </c>
      <c r="C1366" s="173" t="s">
        <v>814</v>
      </c>
      <c r="D1366" s="173" t="s">
        <v>30</v>
      </c>
      <c r="E1366" s="171">
        <v>6.6150000000000002E-6</v>
      </c>
      <c r="F1366" s="171" t="str">
        <f>IF(C1366="MAT.",VLOOKUP(A1366,INSUMOS_AUX!A:F,6,0),0)</f>
        <v>623,18</v>
      </c>
      <c r="G1366" s="171">
        <f>IF(C1366="M.O.",VLOOKUP(A1366,INSUMOS_AUX!A:F,6,0),0)</f>
        <v>0</v>
      </c>
      <c r="H1366">
        <f t="shared" si="94"/>
        <v>4.1223357000000002E-3</v>
      </c>
      <c r="I1366">
        <f t="shared" si="95"/>
        <v>0</v>
      </c>
    </row>
    <row r="1367" spans="1:9">
      <c r="A1367" s="171">
        <v>38476</v>
      </c>
      <c r="B1367" s="172" t="s">
        <v>849</v>
      </c>
      <c r="C1367" s="173" t="s">
        <v>814</v>
      </c>
      <c r="D1367" s="173" t="s">
        <v>30</v>
      </c>
      <c r="E1367" s="171">
        <v>3.0855000000000002E-5</v>
      </c>
      <c r="F1367" s="171" t="str">
        <f>IF(C1367="MAT.",VLOOKUP(A1367,INSUMOS_AUX!A:F,6,0),0)</f>
        <v>186,63</v>
      </c>
      <c r="G1367" s="171">
        <f>IF(C1367="M.O.",VLOOKUP(A1367,INSUMOS_AUX!A:F,6,0),0)</f>
        <v>0</v>
      </c>
      <c r="H1367">
        <f t="shared" si="94"/>
        <v>5.7584686500000001E-3</v>
      </c>
      <c r="I1367">
        <f t="shared" si="95"/>
        <v>0</v>
      </c>
    </row>
    <row r="1368" spans="1:9">
      <c r="A1368" s="171">
        <v>38477</v>
      </c>
      <c r="B1368" s="172" t="s">
        <v>850</v>
      </c>
      <c r="C1368" s="173" t="s">
        <v>814</v>
      </c>
      <c r="D1368" s="173" t="s">
        <v>30</v>
      </c>
      <c r="E1368" s="171">
        <v>6.6150000000000002E-6</v>
      </c>
      <c r="F1368" s="171" t="str">
        <f>IF(C1368="MAT.",VLOOKUP(A1368,INSUMOS_AUX!A:F,6,0),0)</f>
        <v>528,54</v>
      </c>
      <c r="G1368" s="171">
        <f>IF(C1368="M.O.",VLOOKUP(A1368,INSUMOS_AUX!A:F,6,0),0)</f>
        <v>0</v>
      </c>
      <c r="H1368">
        <f t="shared" si="94"/>
        <v>3.4962920999999998E-3</v>
      </c>
      <c r="I1368">
        <f t="shared" si="95"/>
        <v>0</v>
      </c>
    </row>
    <row r="1369" spans="1:9">
      <c r="A1369" s="171">
        <v>6111</v>
      </c>
      <c r="B1369" s="172" t="s">
        <v>856</v>
      </c>
      <c r="C1369" s="173" t="s">
        <v>820</v>
      </c>
      <c r="D1369" s="173" t="s">
        <v>336</v>
      </c>
      <c r="E1369" s="171">
        <v>0.15256500000000001</v>
      </c>
      <c r="F1369" s="171">
        <f>IF(C1369="MAT.",VLOOKUP(A1369,INSUMOS_AUX!A:F,6,0),0)</f>
        <v>0</v>
      </c>
      <c r="G1369" s="171" t="str">
        <f>IF(C1369="M.O.",VLOOKUP(A1369,INSUMOS_AUX!A:F,6,0),0)</f>
        <v>8,17</v>
      </c>
      <c r="H1369">
        <f t="shared" si="94"/>
        <v>0</v>
      </c>
      <c r="I1369">
        <f t="shared" si="95"/>
        <v>1.2464560500000001</v>
      </c>
    </row>
    <row r="1370" spans="1:9">
      <c r="A1370" s="161"/>
      <c r="B1370" s="163"/>
      <c r="C1370" s="163"/>
      <c r="D1370" s="163"/>
      <c r="E1370" s="163"/>
      <c r="F1370" s="163"/>
      <c r="G1370" s="163"/>
    </row>
    <row r="1371" spans="1:9" ht="21">
      <c r="A1371" s="167" t="s">
        <v>214</v>
      </c>
      <c r="B1371" s="168" t="s">
        <v>215</v>
      </c>
      <c r="C1371" s="169" t="s">
        <v>57</v>
      </c>
      <c r="D1371" s="169" t="s">
        <v>62</v>
      </c>
      <c r="E1371" s="170" t="s">
        <v>943</v>
      </c>
      <c r="F1371" s="170">
        <f>SUM(H1372:H1400)</f>
        <v>17.749993790000001</v>
      </c>
      <c r="G1371" s="170">
        <f>SUM(I1372:I1400)</f>
        <v>10.0895375</v>
      </c>
    </row>
    <row r="1372" spans="1:9">
      <c r="A1372" s="171">
        <v>10</v>
      </c>
      <c r="B1372" s="172" t="s">
        <v>816</v>
      </c>
      <c r="C1372" s="173" t="s">
        <v>814</v>
      </c>
      <c r="D1372" s="173" t="s">
        <v>30</v>
      </c>
      <c r="E1372" s="171">
        <v>8.0172000000000004E-3</v>
      </c>
      <c r="F1372" s="171" t="str">
        <f>IF(C1372="MAT.",VLOOKUP(A1372,INSUMOS_AUX!A:F,6,0),0)</f>
        <v>6,13</v>
      </c>
      <c r="G1372" s="171">
        <f>IF(C1372="M.O.",VLOOKUP(A1372,INSUMOS_AUX!A:F,6,0),0)</f>
        <v>0</v>
      </c>
      <c r="H1372">
        <f t="shared" ref="H1372:H1400" si="96">E1372*F1372</f>
        <v>4.9145436000000001E-2</v>
      </c>
      <c r="I1372">
        <f t="shared" ref="I1372:I1400" si="97">E1372*G1372</f>
        <v>0</v>
      </c>
    </row>
    <row r="1373" spans="1:9" ht="21">
      <c r="A1373" s="171">
        <v>11359</v>
      </c>
      <c r="B1373" s="172" t="s">
        <v>818</v>
      </c>
      <c r="C1373" s="173" t="s">
        <v>814</v>
      </c>
      <c r="D1373" s="173" t="s">
        <v>30</v>
      </c>
      <c r="E1373" s="171">
        <v>6.7700000000000006E-5</v>
      </c>
      <c r="F1373" s="171" t="str">
        <f>IF(C1373="MAT.",VLOOKUP(A1373,INSUMOS_AUX!A:F,6,0),0)</f>
        <v>604,45</v>
      </c>
      <c r="G1373" s="171">
        <f>IF(C1373="M.O.",VLOOKUP(A1373,INSUMOS_AUX!A:F,6,0),0)</f>
        <v>0</v>
      </c>
      <c r="H1373">
        <f t="shared" si="96"/>
        <v>4.0921265000000005E-2</v>
      </c>
      <c r="I1373">
        <f t="shared" si="97"/>
        <v>0</v>
      </c>
    </row>
    <row r="1374" spans="1:9">
      <c r="A1374" s="171">
        <v>12815</v>
      </c>
      <c r="B1374" s="172" t="s">
        <v>821</v>
      </c>
      <c r="C1374" s="173" t="s">
        <v>814</v>
      </c>
      <c r="D1374" s="173" t="s">
        <v>30</v>
      </c>
      <c r="E1374" s="171">
        <v>9.0691000000000001E-3</v>
      </c>
      <c r="F1374" s="171" t="str">
        <f>IF(C1374="MAT.",VLOOKUP(A1374,INSUMOS_AUX!A:F,6,0),0)</f>
        <v>5,65</v>
      </c>
      <c r="G1374" s="171">
        <f>IF(C1374="M.O.",VLOOKUP(A1374,INSUMOS_AUX!A:F,6,0),0)</f>
        <v>0</v>
      </c>
      <c r="H1374">
        <f t="shared" si="96"/>
        <v>5.1240415000000004E-2</v>
      </c>
      <c r="I1374">
        <f t="shared" si="97"/>
        <v>0</v>
      </c>
    </row>
    <row r="1375" spans="1:9">
      <c r="A1375" s="171">
        <v>12872</v>
      </c>
      <c r="B1375" s="172" t="s">
        <v>949</v>
      </c>
      <c r="C1375" s="173" t="s">
        <v>820</v>
      </c>
      <c r="D1375" s="173" t="s">
        <v>336</v>
      </c>
      <c r="E1375" s="171">
        <v>0.50465000000000004</v>
      </c>
      <c r="F1375" s="171">
        <f>IF(C1375="MAT.",VLOOKUP(A1375,INSUMOS_AUX!A:F,6,0),0)</f>
        <v>0</v>
      </c>
      <c r="G1375" s="171" t="str">
        <f>IF(C1375="M.O.",VLOOKUP(A1375,INSUMOS_AUX!A:F,6,0),0)</f>
        <v>11,76</v>
      </c>
      <c r="H1375">
        <f t="shared" si="96"/>
        <v>0</v>
      </c>
      <c r="I1375">
        <f t="shared" si="97"/>
        <v>5.9346840000000007</v>
      </c>
    </row>
    <row r="1376" spans="1:9">
      <c r="A1376" s="171">
        <v>12892</v>
      </c>
      <c r="B1376" s="172" t="s">
        <v>822</v>
      </c>
      <c r="C1376" s="173" t="s">
        <v>814</v>
      </c>
      <c r="D1376" s="173" t="s">
        <v>823</v>
      </c>
      <c r="E1376" s="171">
        <v>1.37346E-2</v>
      </c>
      <c r="F1376" s="171" t="str">
        <f>IF(C1376="MAT.",VLOOKUP(A1376,INSUMOS_AUX!A:F,6,0),0)</f>
        <v>9,00</v>
      </c>
      <c r="G1376" s="171">
        <f>IF(C1376="M.O.",VLOOKUP(A1376,INSUMOS_AUX!A:F,6,0),0)</f>
        <v>0</v>
      </c>
      <c r="H1376">
        <f t="shared" si="96"/>
        <v>0.1236114</v>
      </c>
      <c r="I1376">
        <f t="shared" si="97"/>
        <v>0</v>
      </c>
    </row>
    <row r="1377" spans="1:9">
      <c r="A1377" s="171">
        <v>12893</v>
      </c>
      <c r="B1377" s="172" t="s">
        <v>824</v>
      </c>
      <c r="C1377" s="173" t="s">
        <v>814</v>
      </c>
      <c r="D1377" s="173" t="s">
        <v>823</v>
      </c>
      <c r="E1377" s="171">
        <v>1.601E-3</v>
      </c>
      <c r="F1377" s="171" t="str">
        <f>IF(C1377="MAT.",VLOOKUP(A1377,INSUMOS_AUX!A:F,6,0),0)</f>
        <v>48,00</v>
      </c>
      <c r="G1377" s="171">
        <f>IF(C1377="M.O.",VLOOKUP(A1377,INSUMOS_AUX!A:F,6,0),0)</f>
        <v>0</v>
      </c>
      <c r="H1377">
        <f t="shared" si="96"/>
        <v>7.6848E-2</v>
      </c>
      <c r="I1377">
        <f t="shared" si="97"/>
        <v>0</v>
      </c>
    </row>
    <row r="1378" spans="1:9">
      <c r="A1378" s="171">
        <v>25966</v>
      </c>
      <c r="B1378" s="172" t="s">
        <v>827</v>
      </c>
      <c r="C1378" s="173" t="s">
        <v>814</v>
      </c>
      <c r="D1378" s="173" t="s">
        <v>828</v>
      </c>
      <c r="E1378" s="171">
        <v>1.5115E-3</v>
      </c>
      <c r="F1378" s="171" t="str">
        <f>IF(C1378="MAT.",VLOOKUP(A1378,INSUMOS_AUX!A:F,6,0),0)</f>
        <v>13,63</v>
      </c>
      <c r="G1378" s="171">
        <f>IF(C1378="M.O.",VLOOKUP(A1378,INSUMOS_AUX!A:F,6,0),0)</f>
        <v>0</v>
      </c>
      <c r="H1378">
        <f t="shared" si="96"/>
        <v>2.0601745000000001E-2</v>
      </c>
      <c r="I1378">
        <f t="shared" si="97"/>
        <v>0</v>
      </c>
    </row>
    <row r="1379" spans="1:9">
      <c r="A1379" s="171">
        <v>2711</v>
      </c>
      <c r="B1379" s="172" t="s">
        <v>831</v>
      </c>
      <c r="C1379" s="173" t="s">
        <v>814</v>
      </c>
      <c r="D1379" s="173" t="s">
        <v>30</v>
      </c>
      <c r="E1379" s="171">
        <v>6.646E-4</v>
      </c>
      <c r="F1379" s="171" t="str">
        <f>IF(C1379="MAT.",VLOOKUP(A1379,INSUMOS_AUX!A:F,6,0),0)</f>
        <v>100,24</v>
      </c>
      <c r="G1379" s="171">
        <f>IF(C1379="M.O.",VLOOKUP(A1379,INSUMOS_AUX!A:F,6,0),0)</f>
        <v>0</v>
      </c>
      <c r="H1379">
        <f t="shared" si="96"/>
        <v>6.6619503999999996E-2</v>
      </c>
      <c r="I1379">
        <f t="shared" si="97"/>
        <v>0</v>
      </c>
    </row>
    <row r="1380" spans="1:9">
      <c r="A1380" s="171">
        <v>3315</v>
      </c>
      <c r="B1380" s="172" t="s">
        <v>950</v>
      </c>
      <c r="C1380" s="173" t="s">
        <v>814</v>
      </c>
      <c r="D1380" s="173" t="s">
        <v>826</v>
      </c>
      <c r="E1380" s="171">
        <v>1.5</v>
      </c>
      <c r="F1380" s="171" t="str">
        <f>IF(C1380="MAT.",VLOOKUP(A1380,INSUMOS_AUX!A:F,6,0),0)</f>
        <v>0,46</v>
      </c>
      <c r="G1380" s="171">
        <f>IF(C1380="M.O.",VLOOKUP(A1380,INSUMOS_AUX!A:F,6,0),0)</f>
        <v>0</v>
      </c>
      <c r="H1380">
        <f t="shared" si="96"/>
        <v>0.69000000000000006</v>
      </c>
      <c r="I1380">
        <f t="shared" si="97"/>
        <v>0</v>
      </c>
    </row>
    <row r="1381" spans="1:9">
      <c r="A1381" s="171">
        <v>345</v>
      </c>
      <c r="B1381" s="172" t="s">
        <v>951</v>
      </c>
      <c r="C1381" s="173" t="s">
        <v>814</v>
      </c>
      <c r="D1381" s="173" t="s">
        <v>826</v>
      </c>
      <c r="E1381" s="171">
        <v>0.1</v>
      </c>
      <c r="F1381" s="171" t="str">
        <f>IF(C1381="MAT.",VLOOKUP(A1381,INSUMOS_AUX!A:F,6,0),0)</f>
        <v>14,34</v>
      </c>
      <c r="G1381" s="171">
        <f>IF(C1381="M.O.",VLOOKUP(A1381,INSUMOS_AUX!A:F,6,0),0)</f>
        <v>0</v>
      </c>
      <c r="H1381">
        <f t="shared" si="96"/>
        <v>1.4340000000000002</v>
      </c>
      <c r="I1381">
        <f t="shared" si="97"/>
        <v>0</v>
      </c>
    </row>
    <row r="1382" spans="1:9">
      <c r="A1382" s="171">
        <v>36144</v>
      </c>
      <c r="B1382" s="172" t="s">
        <v>832</v>
      </c>
      <c r="C1382" s="173" t="s">
        <v>814</v>
      </c>
      <c r="D1382" s="173" t="s">
        <v>30</v>
      </c>
      <c r="E1382" s="171">
        <v>0.11148719999999999</v>
      </c>
      <c r="F1382" s="171" t="str">
        <f>IF(C1382="MAT.",VLOOKUP(A1382,INSUMOS_AUX!A:F,6,0),0)</f>
        <v>1,12</v>
      </c>
      <c r="G1382" s="171">
        <f>IF(C1382="M.O.",VLOOKUP(A1382,INSUMOS_AUX!A:F,6,0),0)</f>
        <v>0</v>
      </c>
      <c r="H1382">
        <f t="shared" si="96"/>
        <v>0.124865664</v>
      </c>
      <c r="I1382">
        <f t="shared" si="97"/>
        <v>0</v>
      </c>
    </row>
    <row r="1383" spans="1:9">
      <c r="A1383" s="171">
        <v>36146</v>
      </c>
      <c r="B1383" s="172" t="s">
        <v>833</v>
      </c>
      <c r="C1383" s="173" t="s">
        <v>814</v>
      </c>
      <c r="D1383" s="173" t="s">
        <v>30</v>
      </c>
      <c r="E1383" s="171">
        <v>1.2403E-3</v>
      </c>
      <c r="F1383" s="171" t="str">
        <f>IF(C1383="MAT.",VLOOKUP(A1383,INSUMOS_AUX!A:F,6,0),0)</f>
        <v>170,00</v>
      </c>
      <c r="G1383" s="171">
        <f>IF(C1383="M.O.",VLOOKUP(A1383,INSUMOS_AUX!A:F,6,0),0)</f>
        <v>0</v>
      </c>
      <c r="H1383">
        <f t="shared" si="96"/>
        <v>0.21085099999999998</v>
      </c>
      <c r="I1383">
        <f t="shared" si="97"/>
        <v>0</v>
      </c>
    </row>
    <row r="1384" spans="1:9" ht="21">
      <c r="A1384" s="171">
        <v>36149</v>
      </c>
      <c r="B1384" s="172" t="s">
        <v>834</v>
      </c>
      <c r="C1384" s="173" t="s">
        <v>814</v>
      </c>
      <c r="D1384" s="173" t="s">
        <v>30</v>
      </c>
      <c r="E1384" s="171">
        <v>7.2000000000000005E-4</v>
      </c>
      <c r="F1384" s="171" t="str">
        <f>IF(C1384="MAT.",VLOOKUP(A1384,INSUMOS_AUX!A:F,6,0),0)</f>
        <v>117,50</v>
      </c>
      <c r="G1384" s="171">
        <f>IF(C1384="M.O.",VLOOKUP(A1384,INSUMOS_AUX!A:F,6,0),0)</f>
        <v>0</v>
      </c>
      <c r="H1384">
        <f t="shared" si="96"/>
        <v>8.4600000000000009E-2</v>
      </c>
      <c r="I1384">
        <f t="shared" si="97"/>
        <v>0</v>
      </c>
    </row>
    <row r="1385" spans="1:9">
      <c r="A1385" s="171">
        <v>36150</v>
      </c>
      <c r="B1385" s="172" t="s">
        <v>835</v>
      </c>
      <c r="C1385" s="173" t="s">
        <v>814</v>
      </c>
      <c r="D1385" s="173" t="s">
        <v>30</v>
      </c>
      <c r="E1385" s="171">
        <v>2.6462999999999999E-3</v>
      </c>
      <c r="F1385" s="171" t="str">
        <f>IF(C1385="MAT.",VLOOKUP(A1385,INSUMOS_AUX!A:F,6,0),0)</f>
        <v>29,70</v>
      </c>
      <c r="G1385" s="171">
        <f>IF(C1385="M.O.",VLOOKUP(A1385,INSUMOS_AUX!A:F,6,0),0)</f>
        <v>0</v>
      </c>
      <c r="H1385">
        <f t="shared" si="96"/>
        <v>7.8595109999999996E-2</v>
      </c>
      <c r="I1385">
        <f t="shared" si="97"/>
        <v>0</v>
      </c>
    </row>
    <row r="1386" spans="1:9" ht="21">
      <c r="A1386" s="171">
        <v>36153</v>
      </c>
      <c r="B1386" s="172" t="s">
        <v>836</v>
      </c>
      <c r="C1386" s="173" t="s">
        <v>814</v>
      </c>
      <c r="D1386" s="173" t="s">
        <v>30</v>
      </c>
      <c r="E1386" s="171">
        <v>1.075E-3</v>
      </c>
      <c r="F1386" s="171" t="str">
        <f>IF(C1386="MAT.",VLOOKUP(A1386,INSUMOS_AUX!A:F,6,0),0)</f>
        <v>133,75</v>
      </c>
      <c r="G1386" s="171">
        <f>IF(C1386="M.O.",VLOOKUP(A1386,INSUMOS_AUX!A:F,6,0),0)</f>
        <v>0</v>
      </c>
      <c r="H1386">
        <f t="shared" si="96"/>
        <v>0.14378125</v>
      </c>
      <c r="I1386">
        <f t="shared" si="97"/>
        <v>0</v>
      </c>
    </row>
    <row r="1387" spans="1:9">
      <c r="A1387" s="171">
        <v>37370</v>
      </c>
      <c r="B1387" s="172" t="s">
        <v>838</v>
      </c>
      <c r="C1387" s="173" t="s">
        <v>814</v>
      </c>
      <c r="D1387" s="173" t="s">
        <v>336</v>
      </c>
      <c r="E1387" s="171">
        <v>1</v>
      </c>
      <c r="F1387" s="171" t="str">
        <f>IF(C1387="MAT.",VLOOKUP(A1387,INSUMOS_AUX!A:F,6,0),0)</f>
        <v>1,70</v>
      </c>
      <c r="G1387" s="171">
        <f>IF(C1387="M.O.",VLOOKUP(A1387,INSUMOS_AUX!A:F,6,0),0)</f>
        <v>0</v>
      </c>
      <c r="H1387">
        <f t="shared" si="96"/>
        <v>1.7</v>
      </c>
      <c r="I1387">
        <f t="shared" si="97"/>
        <v>0</v>
      </c>
    </row>
    <row r="1388" spans="1:9">
      <c r="A1388" s="171">
        <v>37371</v>
      </c>
      <c r="B1388" s="172" t="s">
        <v>839</v>
      </c>
      <c r="C1388" s="173" t="s">
        <v>814</v>
      </c>
      <c r="D1388" s="173" t="s">
        <v>336</v>
      </c>
      <c r="E1388" s="171">
        <v>1</v>
      </c>
      <c r="F1388" s="171" t="str">
        <f>IF(C1388="MAT.",VLOOKUP(A1388,INSUMOS_AUX!A:F,6,0),0)</f>
        <v>0,64</v>
      </c>
      <c r="G1388" s="171">
        <f>IF(C1388="M.O.",VLOOKUP(A1388,INSUMOS_AUX!A:F,6,0),0)</f>
        <v>0</v>
      </c>
      <c r="H1388">
        <f t="shared" si="96"/>
        <v>0.64</v>
      </c>
      <c r="I1388">
        <f t="shared" si="97"/>
        <v>0</v>
      </c>
    </row>
    <row r="1389" spans="1:9">
      <c r="A1389" s="171">
        <v>37372</v>
      </c>
      <c r="B1389" s="172" t="s">
        <v>840</v>
      </c>
      <c r="C1389" s="173" t="s">
        <v>814</v>
      </c>
      <c r="D1389" s="173" t="s">
        <v>336</v>
      </c>
      <c r="E1389" s="171">
        <v>1</v>
      </c>
      <c r="F1389" s="171" t="str">
        <f>IF(C1389="MAT.",VLOOKUP(A1389,INSUMOS_AUX!A:F,6,0),0)</f>
        <v>0,37</v>
      </c>
      <c r="G1389" s="171">
        <f>IF(C1389="M.O.",VLOOKUP(A1389,INSUMOS_AUX!A:F,6,0),0)</f>
        <v>0</v>
      </c>
      <c r="H1389">
        <f t="shared" si="96"/>
        <v>0.37</v>
      </c>
      <c r="I1389">
        <f t="shared" si="97"/>
        <v>0</v>
      </c>
    </row>
    <row r="1390" spans="1:9">
      <c r="A1390" s="171">
        <v>37373</v>
      </c>
      <c r="B1390" s="172" t="s">
        <v>841</v>
      </c>
      <c r="C1390" s="173" t="s">
        <v>814</v>
      </c>
      <c r="D1390" s="173" t="s">
        <v>336</v>
      </c>
      <c r="E1390" s="171">
        <v>1</v>
      </c>
      <c r="F1390" s="171" t="str">
        <f>IF(C1390="MAT.",VLOOKUP(A1390,INSUMOS_AUX!A:F,6,0),0)</f>
        <v>0,02</v>
      </c>
      <c r="G1390" s="171">
        <f>IF(C1390="M.O.",VLOOKUP(A1390,INSUMOS_AUX!A:F,6,0),0)</f>
        <v>0</v>
      </c>
      <c r="H1390">
        <f t="shared" si="96"/>
        <v>0.02</v>
      </c>
      <c r="I1390">
        <f t="shared" si="97"/>
        <v>0</v>
      </c>
    </row>
    <row r="1391" spans="1:9">
      <c r="A1391" s="171">
        <v>38382</v>
      </c>
      <c r="B1391" s="172" t="s">
        <v>843</v>
      </c>
      <c r="C1391" s="173" t="s">
        <v>814</v>
      </c>
      <c r="D1391" s="173" t="s">
        <v>30</v>
      </c>
      <c r="E1391" s="171">
        <v>2.7299999999999998E-3</v>
      </c>
      <c r="F1391" s="171" t="str">
        <f>IF(C1391="MAT.",VLOOKUP(A1391,INSUMOS_AUX!A:F,6,0),0)</f>
        <v>7,37</v>
      </c>
      <c r="G1391" s="171">
        <f>IF(C1391="M.O.",VLOOKUP(A1391,INSUMOS_AUX!A:F,6,0),0)</f>
        <v>0</v>
      </c>
      <c r="H1391">
        <f t="shared" si="96"/>
        <v>2.0120099999999998E-2</v>
      </c>
      <c r="I1391">
        <f t="shared" si="97"/>
        <v>0</v>
      </c>
    </row>
    <row r="1392" spans="1:9">
      <c r="A1392" s="171">
        <v>38390</v>
      </c>
      <c r="B1392" s="172" t="s">
        <v>844</v>
      </c>
      <c r="C1392" s="173" t="s">
        <v>814</v>
      </c>
      <c r="D1392" s="173" t="s">
        <v>30</v>
      </c>
      <c r="E1392" s="171">
        <v>1.5115E-3</v>
      </c>
      <c r="F1392" s="171" t="str">
        <f>IF(C1392="MAT.",VLOOKUP(A1392,INSUMOS_AUX!A:F,6,0),0)</f>
        <v>22,22</v>
      </c>
      <c r="G1392" s="171">
        <f>IF(C1392="M.O.",VLOOKUP(A1392,INSUMOS_AUX!A:F,6,0),0)</f>
        <v>0</v>
      </c>
      <c r="H1392">
        <f t="shared" si="96"/>
        <v>3.3585530000000002E-2</v>
      </c>
      <c r="I1392">
        <f t="shared" si="97"/>
        <v>0</v>
      </c>
    </row>
    <row r="1393" spans="1:9">
      <c r="A1393" s="171">
        <v>38393</v>
      </c>
      <c r="B1393" s="172" t="s">
        <v>845</v>
      </c>
      <c r="C1393" s="173" t="s">
        <v>814</v>
      </c>
      <c r="D1393" s="173" t="s">
        <v>30</v>
      </c>
      <c r="E1393" s="171">
        <v>1.5115E-3</v>
      </c>
      <c r="F1393" s="171" t="str">
        <f>IF(C1393="MAT.",VLOOKUP(A1393,INSUMOS_AUX!A:F,6,0),0)</f>
        <v>10,02</v>
      </c>
      <c r="G1393" s="171">
        <f>IF(C1393="M.O.",VLOOKUP(A1393,INSUMOS_AUX!A:F,6,0),0)</f>
        <v>0</v>
      </c>
      <c r="H1393">
        <f t="shared" si="96"/>
        <v>1.5145229999999999E-2</v>
      </c>
      <c r="I1393">
        <f t="shared" si="97"/>
        <v>0</v>
      </c>
    </row>
    <row r="1394" spans="1:9">
      <c r="A1394" s="171">
        <v>38396</v>
      </c>
      <c r="B1394" s="172" t="s">
        <v>846</v>
      </c>
      <c r="C1394" s="173" t="s">
        <v>814</v>
      </c>
      <c r="D1394" s="173" t="s">
        <v>30</v>
      </c>
      <c r="E1394" s="171">
        <v>5.4200000000000003E-5</v>
      </c>
      <c r="F1394" s="171" t="str">
        <f>IF(C1394="MAT.",VLOOKUP(A1394,INSUMOS_AUX!A:F,6,0),0)</f>
        <v>308,81</v>
      </c>
      <c r="G1394" s="171">
        <f>IF(C1394="M.O.",VLOOKUP(A1394,INSUMOS_AUX!A:F,6,0),0)</f>
        <v>0</v>
      </c>
      <c r="H1394">
        <f t="shared" si="96"/>
        <v>1.6737502000000001E-2</v>
      </c>
      <c r="I1394">
        <f t="shared" si="97"/>
        <v>0</v>
      </c>
    </row>
    <row r="1395" spans="1:9">
      <c r="A1395" s="171">
        <v>38399</v>
      </c>
      <c r="B1395" s="172" t="s">
        <v>847</v>
      </c>
      <c r="C1395" s="173" t="s">
        <v>814</v>
      </c>
      <c r="D1395" s="173" t="s">
        <v>30</v>
      </c>
      <c r="E1395" s="171">
        <v>2.7080000000000002E-4</v>
      </c>
      <c r="F1395" s="171" t="str">
        <f>IF(C1395="MAT.",VLOOKUP(A1395,INSUMOS_AUX!A:F,6,0),0)</f>
        <v>123,87</v>
      </c>
      <c r="G1395" s="171">
        <f>IF(C1395="M.O.",VLOOKUP(A1395,INSUMOS_AUX!A:F,6,0),0)</f>
        <v>0</v>
      </c>
      <c r="H1395">
        <f t="shared" si="96"/>
        <v>3.3543996000000006E-2</v>
      </c>
      <c r="I1395">
        <f t="shared" si="97"/>
        <v>0</v>
      </c>
    </row>
    <row r="1396" spans="1:9" ht="21">
      <c r="A1396" s="171">
        <v>38413</v>
      </c>
      <c r="B1396" s="172" t="s">
        <v>848</v>
      </c>
      <c r="C1396" s="173" t="s">
        <v>814</v>
      </c>
      <c r="D1396" s="173" t="s">
        <v>30</v>
      </c>
      <c r="E1396" s="171">
        <v>4.4100000000000001E-5</v>
      </c>
      <c r="F1396" s="171" t="str">
        <f>IF(C1396="MAT.",VLOOKUP(A1396,INSUMOS_AUX!A:F,6,0),0)</f>
        <v>623,18</v>
      </c>
      <c r="G1396" s="171">
        <f>IF(C1396="M.O.",VLOOKUP(A1396,INSUMOS_AUX!A:F,6,0),0)</f>
        <v>0</v>
      </c>
      <c r="H1396">
        <f t="shared" si="96"/>
        <v>2.7482237999999999E-2</v>
      </c>
      <c r="I1396">
        <f t="shared" si="97"/>
        <v>0</v>
      </c>
    </row>
    <row r="1397" spans="1:9">
      <c r="A1397" s="171">
        <v>38476</v>
      </c>
      <c r="B1397" s="172" t="s">
        <v>849</v>
      </c>
      <c r="C1397" s="173" t="s">
        <v>814</v>
      </c>
      <c r="D1397" s="173" t="s">
        <v>30</v>
      </c>
      <c r="E1397" s="171">
        <v>2.0570000000000001E-4</v>
      </c>
      <c r="F1397" s="171" t="str">
        <f>IF(C1397="MAT.",VLOOKUP(A1397,INSUMOS_AUX!A:F,6,0),0)</f>
        <v>186,63</v>
      </c>
      <c r="G1397" s="171">
        <f>IF(C1397="M.O.",VLOOKUP(A1397,INSUMOS_AUX!A:F,6,0),0)</f>
        <v>0</v>
      </c>
      <c r="H1397">
        <f t="shared" si="96"/>
        <v>3.8389790999999999E-2</v>
      </c>
      <c r="I1397">
        <f t="shared" si="97"/>
        <v>0</v>
      </c>
    </row>
    <row r="1398" spans="1:9">
      <c r="A1398" s="171">
        <v>38477</v>
      </c>
      <c r="B1398" s="172" t="s">
        <v>850</v>
      </c>
      <c r="C1398" s="173" t="s">
        <v>814</v>
      </c>
      <c r="D1398" s="173" t="s">
        <v>30</v>
      </c>
      <c r="E1398" s="171">
        <v>4.4100000000000001E-5</v>
      </c>
      <c r="F1398" s="171" t="str">
        <f>IF(C1398="MAT.",VLOOKUP(A1398,INSUMOS_AUX!A:F,6,0),0)</f>
        <v>528,54</v>
      </c>
      <c r="G1398" s="171">
        <f>IF(C1398="M.O.",VLOOKUP(A1398,INSUMOS_AUX!A:F,6,0),0)</f>
        <v>0</v>
      </c>
      <c r="H1398">
        <f t="shared" si="96"/>
        <v>2.3308613999999998E-2</v>
      </c>
      <c r="I1398">
        <f t="shared" si="97"/>
        <v>0</v>
      </c>
    </row>
    <row r="1399" spans="1:9" ht="21">
      <c r="A1399" s="171">
        <v>4812</v>
      </c>
      <c r="B1399" s="172" t="s">
        <v>952</v>
      </c>
      <c r="C1399" s="173" t="s">
        <v>814</v>
      </c>
      <c r="D1399" s="173" t="s">
        <v>62</v>
      </c>
      <c r="E1399" s="171">
        <v>1.1000000000000001</v>
      </c>
      <c r="F1399" s="171" t="str">
        <f>IF(C1399="MAT.",VLOOKUP(A1399,INSUMOS_AUX!A:F,6,0),0)</f>
        <v>10,56</v>
      </c>
      <c r="G1399" s="171">
        <f>IF(C1399="M.O.",VLOOKUP(A1399,INSUMOS_AUX!A:F,6,0),0)</f>
        <v>0</v>
      </c>
      <c r="H1399">
        <f t="shared" si="96"/>
        <v>11.616000000000001</v>
      </c>
      <c r="I1399">
        <f t="shared" si="97"/>
        <v>0</v>
      </c>
    </row>
    <row r="1400" spans="1:9">
      <c r="A1400" s="171">
        <v>6111</v>
      </c>
      <c r="B1400" s="172" t="s">
        <v>856</v>
      </c>
      <c r="C1400" s="173" t="s">
        <v>820</v>
      </c>
      <c r="D1400" s="173" t="s">
        <v>336</v>
      </c>
      <c r="E1400" s="171">
        <v>0.50854999999999995</v>
      </c>
      <c r="F1400" s="171">
        <f>IF(C1400="MAT.",VLOOKUP(A1400,INSUMOS_AUX!A:F,6,0),0)</f>
        <v>0</v>
      </c>
      <c r="G1400" s="171" t="str">
        <f>IF(C1400="M.O.",VLOOKUP(A1400,INSUMOS_AUX!A:F,6,0),0)</f>
        <v>8,17</v>
      </c>
      <c r="H1400">
        <f t="shared" si="96"/>
        <v>0</v>
      </c>
      <c r="I1400">
        <f t="shared" si="97"/>
        <v>4.1548534999999998</v>
      </c>
    </row>
    <row r="1401" spans="1:9">
      <c r="A1401" s="161"/>
      <c r="B1401" s="163"/>
      <c r="C1401" s="163"/>
      <c r="D1401" s="163"/>
      <c r="E1401" s="163"/>
      <c r="F1401" s="163"/>
      <c r="G1401" s="163"/>
    </row>
    <row r="1402" spans="1:9" ht="21">
      <c r="A1402" s="167" t="s">
        <v>217</v>
      </c>
      <c r="B1402" s="168" t="s">
        <v>218</v>
      </c>
      <c r="C1402" s="169" t="s">
        <v>57</v>
      </c>
      <c r="D1402" s="169" t="s">
        <v>88</v>
      </c>
      <c r="E1402" s="170" t="s">
        <v>953</v>
      </c>
      <c r="F1402" s="170">
        <f>SUM(H1403:H1427)</f>
        <v>1.0024984475000001</v>
      </c>
      <c r="G1402" s="170">
        <f>SUM(I1403:I1427)</f>
        <v>3.3858937499999997</v>
      </c>
    </row>
    <row r="1403" spans="1:9">
      <c r="A1403" s="171">
        <v>10</v>
      </c>
      <c r="B1403" s="172" t="s">
        <v>816</v>
      </c>
      <c r="C1403" s="173" t="s">
        <v>814</v>
      </c>
      <c r="D1403" s="173" t="s">
        <v>30</v>
      </c>
      <c r="E1403" s="171">
        <v>2.0043000000000001E-3</v>
      </c>
      <c r="F1403" s="171" t="str">
        <f>IF(C1403="MAT.",VLOOKUP(A1403,INSUMOS_AUX!A:F,6,0),0)</f>
        <v>6,13</v>
      </c>
      <c r="G1403" s="171">
        <f>IF(C1403="M.O.",VLOOKUP(A1403,INSUMOS_AUX!A:F,6,0),0)</f>
        <v>0</v>
      </c>
      <c r="H1403">
        <f t="shared" ref="H1403:H1427" si="98">E1403*F1403</f>
        <v>1.2286359E-2</v>
      </c>
      <c r="I1403">
        <f t="shared" ref="I1403:I1427" si="99">E1403*G1403</f>
        <v>0</v>
      </c>
    </row>
    <row r="1404" spans="1:9" ht="21">
      <c r="A1404" s="171">
        <v>11359</v>
      </c>
      <c r="B1404" s="172" t="s">
        <v>818</v>
      </c>
      <c r="C1404" s="173" t="s">
        <v>814</v>
      </c>
      <c r="D1404" s="173" t="s">
        <v>30</v>
      </c>
      <c r="E1404" s="171">
        <v>1.6925000000000001E-5</v>
      </c>
      <c r="F1404" s="171" t="str">
        <f>IF(C1404="MAT.",VLOOKUP(A1404,INSUMOS_AUX!A:F,6,0),0)</f>
        <v>604,45</v>
      </c>
      <c r="G1404" s="171">
        <f>IF(C1404="M.O.",VLOOKUP(A1404,INSUMOS_AUX!A:F,6,0),0)</f>
        <v>0</v>
      </c>
      <c r="H1404">
        <f t="shared" si="98"/>
        <v>1.0230316250000001E-2</v>
      </c>
      <c r="I1404">
        <f t="shared" si="99"/>
        <v>0</v>
      </c>
    </row>
    <row r="1405" spans="1:9">
      <c r="A1405" s="171">
        <v>12815</v>
      </c>
      <c r="B1405" s="172" t="s">
        <v>821</v>
      </c>
      <c r="C1405" s="173" t="s">
        <v>814</v>
      </c>
      <c r="D1405" s="173" t="s">
        <v>30</v>
      </c>
      <c r="E1405" s="171">
        <v>2.267275E-3</v>
      </c>
      <c r="F1405" s="171" t="str">
        <f>IF(C1405="MAT.",VLOOKUP(A1405,INSUMOS_AUX!A:F,6,0),0)</f>
        <v>5,65</v>
      </c>
      <c r="G1405" s="171">
        <f>IF(C1405="M.O.",VLOOKUP(A1405,INSUMOS_AUX!A:F,6,0),0)</f>
        <v>0</v>
      </c>
      <c r="H1405">
        <f t="shared" si="98"/>
        <v>1.2810103750000001E-2</v>
      </c>
      <c r="I1405">
        <f t="shared" si="99"/>
        <v>0</v>
      </c>
    </row>
    <row r="1406" spans="1:9">
      <c r="A1406" s="171">
        <v>12892</v>
      </c>
      <c r="B1406" s="172" t="s">
        <v>822</v>
      </c>
      <c r="C1406" s="173" t="s">
        <v>814</v>
      </c>
      <c r="D1406" s="173" t="s">
        <v>823</v>
      </c>
      <c r="E1406" s="171">
        <v>3.4336499999999999E-3</v>
      </c>
      <c r="F1406" s="171" t="str">
        <f>IF(C1406="MAT.",VLOOKUP(A1406,INSUMOS_AUX!A:F,6,0),0)</f>
        <v>9,00</v>
      </c>
      <c r="G1406" s="171">
        <f>IF(C1406="M.O.",VLOOKUP(A1406,INSUMOS_AUX!A:F,6,0),0)</f>
        <v>0</v>
      </c>
      <c r="H1406">
        <f t="shared" si="98"/>
        <v>3.0902849999999999E-2</v>
      </c>
      <c r="I1406">
        <f t="shared" si="99"/>
        <v>0</v>
      </c>
    </row>
    <row r="1407" spans="1:9">
      <c r="A1407" s="171">
        <v>12893</v>
      </c>
      <c r="B1407" s="172" t="s">
        <v>824</v>
      </c>
      <c r="C1407" s="173" t="s">
        <v>814</v>
      </c>
      <c r="D1407" s="173" t="s">
        <v>823</v>
      </c>
      <c r="E1407" s="171">
        <v>4.0025E-4</v>
      </c>
      <c r="F1407" s="171" t="str">
        <f>IF(C1407="MAT.",VLOOKUP(A1407,INSUMOS_AUX!A:F,6,0),0)</f>
        <v>48,00</v>
      </c>
      <c r="G1407" s="171">
        <f>IF(C1407="M.O.",VLOOKUP(A1407,INSUMOS_AUX!A:F,6,0),0)</f>
        <v>0</v>
      </c>
      <c r="H1407">
        <f t="shared" si="98"/>
        <v>1.9212E-2</v>
      </c>
      <c r="I1407">
        <f t="shared" si="99"/>
        <v>0</v>
      </c>
    </row>
    <row r="1408" spans="1:9">
      <c r="A1408" s="171">
        <v>25966</v>
      </c>
      <c r="B1408" s="172" t="s">
        <v>827</v>
      </c>
      <c r="C1408" s="173" t="s">
        <v>814</v>
      </c>
      <c r="D1408" s="173" t="s">
        <v>828</v>
      </c>
      <c r="E1408" s="171">
        <v>3.7787500000000001E-4</v>
      </c>
      <c r="F1408" s="171" t="str">
        <f>IF(C1408="MAT.",VLOOKUP(A1408,INSUMOS_AUX!A:F,6,0),0)</f>
        <v>13,63</v>
      </c>
      <c r="G1408" s="171">
        <f>IF(C1408="M.O.",VLOOKUP(A1408,INSUMOS_AUX!A:F,6,0),0)</f>
        <v>0</v>
      </c>
      <c r="H1408">
        <f t="shared" si="98"/>
        <v>5.1504362500000003E-3</v>
      </c>
      <c r="I1408">
        <f t="shared" si="99"/>
        <v>0</v>
      </c>
    </row>
    <row r="1409" spans="1:9">
      <c r="A1409" s="171">
        <v>2696</v>
      </c>
      <c r="B1409" s="172" t="s">
        <v>877</v>
      </c>
      <c r="C1409" s="173" t="s">
        <v>820</v>
      </c>
      <c r="D1409" s="173" t="s">
        <v>336</v>
      </c>
      <c r="E1409" s="171">
        <v>0.25362499999999999</v>
      </c>
      <c r="F1409" s="171">
        <f>IF(C1409="MAT.",VLOOKUP(A1409,INSUMOS_AUX!A:F,6,0),0)</f>
        <v>0</v>
      </c>
      <c r="G1409" s="171" t="str">
        <f>IF(C1409="M.O.",VLOOKUP(A1409,INSUMOS_AUX!A:F,6,0),0)</f>
        <v>13,35</v>
      </c>
      <c r="H1409">
        <f t="shared" si="98"/>
        <v>0</v>
      </c>
      <c r="I1409">
        <f t="shared" si="99"/>
        <v>3.3858937499999997</v>
      </c>
    </row>
    <row r="1410" spans="1:9">
      <c r="A1410" s="171">
        <v>2711</v>
      </c>
      <c r="B1410" s="172" t="s">
        <v>831</v>
      </c>
      <c r="C1410" s="173" t="s">
        <v>814</v>
      </c>
      <c r="D1410" s="173" t="s">
        <v>30</v>
      </c>
      <c r="E1410" s="171">
        <v>1.6615E-4</v>
      </c>
      <c r="F1410" s="171" t="str">
        <f>IF(C1410="MAT.",VLOOKUP(A1410,INSUMOS_AUX!A:F,6,0),0)</f>
        <v>100,24</v>
      </c>
      <c r="G1410" s="171">
        <f>IF(C1410="M.O.",VLOOKUP(A1410,INSUMOS_AUX!A:F,6,0),0)</f>
        <v>0</v>
      </c>
      <c r="H1410">
        <f t="shared" si="98"/>
        <v>1.6654875999999999E-2</v>
      </c>
      <c r="I1410">
        <f t="shared" si="99"/>
        <v>0</v>
      </c>
    </row>
    <row r="1411" spans="1:9">
      <c r="A1411" s="171">
        <v>36144</v>
      </c>
      <c r="B1411" s="172" t="s">
        <v>832</v>
      </c>
      <c r="C1411" s="173" t="s">
        <v>814</v>
      </c>
      <c r="D1411" s="173" t="s">
        <v>30</v>
      </c>
      <c r="E1411" s="171">
        <v>2.7871799999999999E-2</v>
      </c>
      <c r="F1411" s="171" t="str">
        <f>IF(C1411="MAT.",VLOOKUP(A1411,INSUMOS_AUX!A:F,6,0),0)</f>
        <v>1,12</v>
      </c>
      <c r="G1411" s="171">
        <f>IF(C1411="M.O.",VLOOKUP(A1411,INSUMOS_AUX!A:F,6,0),0)</f>
        <v>0</v>
      </c>
      <c r="H1411">
        <f t="shared" si="98"/>
        <v>3.1216416E-2</v>
      </c>
      <c r="I1411">
        <f t="shared" si="99"/>
        <v>0</v>
      </c>
    </row>
    <row r="1412" spans="1:9">
      <c r="A1412" s="171">
        <v>36146</v>
      </c>
      <c r="B1412" s="172" t="s">
        <v>833</v>
      </c>
      <c r="C1412" s="173" t="s">
        <v>814</v>
      </c>
      <c r="D1412" s="173" t="s">
        <v>30</v>
      </c>
      <c r="E1412" s="171">
        <v>3.1007499999999999E-4</v>
      </c>
      <c r="F1412" s="171" t="str">
        <f>IF(C1412="MAT.",VLOOKUP(A1412,INSUMOS_AUX!A:F,6,0),0)</f>
        <v>170,00</v>
      </c>
      <c r="G1412" s="171">
        <f>IF(C1412="M.O.",VLOOKUP(A1412,INSUMOS_AUX!A:F,6,0),0)</f>
        <v>0</v>
      </c>
      <c r="H1412">
        <f t="shared" si="98"/>
        <v>5.2712749999999996E-2</v>
      </c>
      <c r="I1412">
        <f t="shared" si="99"/>
        <v>0</v>
      </c>
    </row>
    <row r="1413" spans="1:9" ht="21">
      <c r="A1413" s="171">
        <v>36149</v>
      </c>
      <c r="B1413" s="172" t="s">
        <v>834</v>
      </c>
      <c r="C1413" s="173" t="s">
        <v>814</v>
      </c>
      <c r="D1413" s="173" t="s">
        <v>30</v>
      </c>
      <c r="E1413" s="171">
        <v>1.8000000000000001E-4</v>
      </c>
      <c r="F1413" s="171" t="str">
        <f>IF(C1413="MAT.",VLOOKUP(A1413,INSUMOS_AUX!A:F,6,0),0)</f>
        <v>117,50</v>
      </c>
      <c r="G1413" s="171">
        <f>IF(C1413="M.O.",VLOOKUP(A1413,INSUMOS_AUX!A:F,6,0),0)</f>
        <v>0</v>
      </c>
      <c r="H1413">
        <f t="shared" si="98"/>
        <v>2.1150000000000002E-2</v>
      </c>
      <c r="I1413">
        <f t="shared" si="99"/>
        <v>0</v>
      </c>
    </row>
    <row r="1414" spans="1:9">
      <c r="A1414" s="171">
        <v>36150</v>
      </c>
      <c r="B1414" s="172" t="s">
        <v>835</v>
      </c>
      <c r="C1414" s="173" t="s">
        <v>814</v>
      </c>
      <c r="D1414" s="173" t="s">
        <v>30</v>
      </c>
      <c r="E1414" s="171">
        <v>6.6157499999999997E-4</v>
      </c>
      <c r="F1414" s="171" t="str">
        <f>IF(C1414="MAT.",VLOOKUP(A1414,INSUMOS_AUX!A:F,6,0),0)</f>
        <v>29,70</v>
      </c>
      <c r="G1414" s="171">
        <f>IF(C1414="M.O.",VLOOKUP(A1414,INSUMOS_AUX!A:F,6,0),0)</f>
        <v>0</v>
      </c>
      <c r="H1414">
        <f t="shared" si="98"/>
        <v>1.9648777499999999E-2</v>
      </c>
      <c r="I1414">
        <f t="shared" si="99"/>
        <v>0</v>
      </c>
    </row>
    <row r="1415" spans="1:9" ht="21">
      <c r="A1415" s="171">
        <v>36153</v>
      </c>
      <c r="B1415" s="172" t="s">
        <v>836</v>
      </c>
      <c r="C1415" s="173" t="s">
        <v>814</v>
      </c>
      <c r="D1415" s="173" t="s">
        <v>30</v>
      </c>
      <c r="E1415" s="171">
        <v>2.6875E-4</v>
      </c>
      <c r="F1415" s="171" t="str">
        <f>IF(C1415="MAT.",VLOOKUP(A1415,INSUMOS_AUX!A:F,6,0),0)</f>
        <v>133,75</v>
      </c>
      <c r="G1415" s="171">
        <f>IF(C1415="M.O.",VLOOKUP(A1415,INSUMOS_AUX!A:F,6,0),0)</f>
        <v>0</v>
      </c>
      <c r="H1415">
        <f t="shared" si="98"/>
        <v>3.59453125E-2</v>
      </c>
      <c r="I1415">
        <f t="shared" si="99"/>
        <v>0</v>
      </c>
    </row>
    <row r="1416" spans="1:9">
      <c r="A1416" s="171">
        <v>37370</v>
      </c>
      <c r="B1416" s="172" t="s">
        <v>838</v>
      </c>
      <c r="C1416" s="173" t="s">
        <v>814</v>
      </c>
      <c r="D1416" s="173" t="s">
        <v>336</v>
      </c>
      <c r="E1416" s="171">
        <v>0.25</v>
      </c>
      <c r="F1416" s="171" t="str">
        <f>IF(C1416="MAT.",VLOOKUP(A1416,INSUMOS_AUX!A:F,6,0),0)</f>
        <v>1,70</v>
      </c>
      <c r="G1416" s="171">
        <f>IF(C1416="M.O.",VLOOKUP(A1416,INSUMOS_AUX!A:F,6,0),0)</f>
        <v>0</v>
      </c>
      <c r="H1416">
        <f t="shared" si="98"/>
        <v>0.42499999999999999</v>
      </c>
      <c r="I1416">
        <f t="shared" si="99"/>
        <v>0</v>
      </c>
    </row>
    <row r="1417" spans="1:9">
      <c r="A1417" s="171">
        <v>37371</v>
      </c>
      <c r="B1417" s="172" t="s">
        <v>839</v>
      </c>
      <c r="C1417" s="173" t="s">
        <v>814</v>
      </c>
      <c r="D1417" s="173" t="s">
        <v>336</v>
      </c>
      <c r="E1417" s="171">
        <v>0.25</v>
      </c>
      <c r="F1417" s="171" t="str">
        <f>IF(C1417="MAT.",VLOOKUP(A1417,INSUMOS_AUX!A:F,6,0),0)</f>
        <v>0,64</v>
      </c>
      <c r="G1417" s="171">
        <f>IF(C1417="M.O.",VLOOKUP(A1417,INSUMOS_AUX!A:F,6,0),0)</f>
        <v>0</v>
      </c>
      <c r="H1417">
        <f t="shared" si="98"/>
        <v>0.16</v>
      </c>
      <c r="I1417">
        <f t="shared" si="99"/>
        <v>0</v>
      </c>
    </row>
    <row r="1418" spans="1:9">
      <c r="A1418" s="171">
        <v>37372</v>
      </c>
      <c r="B1418" s="172" t="s">
        <v>840</v>
      </c>
      <c r="C1418" s="173" t="s">
        <v>814</v>
      </c>
      <c r="D1418" s="173" t="s">
        <v>336</v>
      </c>
      <c r="E1418" s="171">
        <v>0.25</v>
      </c>
      <c r="F1418" s="171" t="str">
        <f>IF(C1418="MAT.",VLOOKUP(A1418,INSUMOS_AUX!A:F,6,0),0)</f>
        <v>0,37</v>
      </c>
      <c r="G1418" s="171">
        <f>IF(C1418="M.O.",VLOOKUP(A1418,INSUMOS_AUX!A:F,6,0),0)</f>
        <v>0</v>
      </c>
      <c r="H1418">
        <f t="shared" si="98"/>
        <v>9.2499999999999999E-2</v>
      </c>
      <c r="I1418">
        <f t="shared" si="99"/>
        <v>0</v>
      </c>
    </row>
    <row r="1419" spans="1:9">
      <c r="A1419" s="171">
        <v>37373</v>
      </c>
      <c r="B1419" s="172" t="s">
        <v>841</v>
      </c>
      <c r="C1419" s="173" t="s">
        <v>814</v>
      </c>
      <c r="D1419" s="173" t="s">
        <v>336</v>
      </c>
      <c r="E1419" s="171">
        <v>0.25</v>
      </c>
      <c r="F1419" s="171" t="str">
        <f>IF(C1419="MAT.",VLOOKUP(A1419,INSUMOS_AUX!A:F,6,0),0)</f>
        <v>0,02</v>
      </c>
      <c r="G1419" s="171">
        <f>IF(C1419="M.O.",VLOOKUP(A1419,INSUMOS_AUX!A:F,6,0),0)</f>
        <v>0</v>
      </c>
      <c r="H1419">
        <f t="shared" si="98"/>
        <v>5.0000000000000001E-3</v>
      </c>
      <c r="I1419">
        <f t="shared" si="99"/>
        <v>0</v>
      </c>
    </row>
    <row r="1420" spans="1:9">
      <c r="A1420" s="171">
        <v>38382</v>
      </c>
      <c r="B1420" s="172" t="s">
        <v>843</v>
      </c>
      <c r="C1420" s="173" t="s">
        <v>814</v>
      </c>
      <c r="D1420" s="173" t="s">
        <v>30</v>
      </c>
      <c r="E1420" s="171">
        <v>6.8249999999999995E-4</v>
      </c>
      <c r="F1420" s="171" t="str">
        <f>IF(C1420="MAT.",VLOOKUP(A1420,INSUMOS_AUX!A:F,6,0),0)</f>
        <v>7,37</v>
      </c>
      <c r="G1420" s="171">
        <f>IF(C1420="M.O.",VLOOKUP(A1420,INSUMOS_AUX!A:F,6,0),0)</f>
        <v>0</v>
      </c>
      <c r="H1420">
        <f t="shared" si="98"/>
        <v>5.0300249999999996E-3</v>
      </c>
      <c r="I1420">
        <f t="shared" si="99"/>
        <v>0</v>
      </c>
    </row>
    <row r="1421" spans="1:9">
      <c r="A1421" s="171">
        <v>38390</v>
      </c>
      <c r="B1421" s="172" t="s">
        <v>844</v>
      </c>
      <c r="C1421" s="173" t="s">
        <v>814</v>
      </c>
      <c r="D1421" s="173" t="s">
        <v>30</v>
      </c>
      <c r="E1421" s="171">
        <v>3.7787500000000001E-4</v>
      </c>
      <c r="F1421" s="171" t="str">
        <f>IF(C1421="MAT.",VLOOKUP(A1421,INSUMOS_AUX!A:F,6,0),0)</f>
        <v>22,22</v>
      </c>
      <c r="G1421" s="171">
        <f>IF(C1421="M.O.",VLOOKUP(A1421,INSUMOS_AUX!A:F,6,0),0)</f>
        <v>0</v>
      </c>
      <c r="H1421">
        <f t="shared" si="98"/>
        <v>8.3963825000000006E-3</v>
      </c>
      <c r="I1421">
        <f t="shared" si="99"/>
        <v>0</v>
      </c>
    </row>
    <row r="1422" spans="1:9">
      <c r="A1422" s="171">
        <v>38393</v>
      </c>
      <c r="B1422" s="172" t="s">
        <v>845</v>
      </c>
      <c r="C1422" s="173" t="s">
        <v>814</v>
      </c>
      <c r="D1422" s="173" t="s">
        <v>30</v>
      </c>
      <c r="E1422" s="171">
        <v>3.7787500000000001E-4</v>
      </c>
      <c r="F1422" s="171" t="str">
        <f>IF(C1422="MAT.",VLOOKUP(A1422,INSUMOS_AUX!A:F,6,0),0)</f>
        <v>10,02</v>
      </c>
      <c r="G1422" s="171">
        <f>IF(C1422="M.O.",VLOOKUP(A1422,INSUMOS_AUX!A:F,6,0),0)</f>
        <v>0</v>
      </c>
      <c r="H1422">
        <f t="shared" si="98"/>
        <v>3.7863074999999998E-3</v>
      </c>
      <c r="I1422">
        <f t="shared" si="99"/>
        <v>0</v>
      </c>
    </row>
    <row r="1423" spans="1:9">
      <c r="A1423" s="171">
        <v>38396</v>
      </c>
      <c r="B1423" s="172" t="s">
        <v>846</v>
      </c>
      <c r="C1423" s="173" t="s">
        <v>814</v>
      </c>
      <c r="D1423" s="173" t="s">
        <v>30</v>
      </c>
      <c r="E1423" s="171">
        <v>1.3550000000000001E-5</v>
      </c>
      <c r="F1423" s="171" t="str">
        <f>IF(C1423="MAT.",VLOOKUP(A1423,INSUMOS_AUX!A:F,6,0),0)</f>
        <v>308,81</v>
      </c>
      <c r="G1423" s="171">
        <f>IF(C1423="M.O.",VLOOKUP(A1423,INSUMOS_AUX!A:F,6,0),0)</f>
        <v>0</v>
      </c>
      <c r="H1423">
        <f t="shared" si="98"/>
        <v>4.1843755000000003E-3</v>
      </c>
      <c r="I1423">
        <f t="shared" si="99"/>
        <v>0</v>
      </c>
    </row>
    <row r="1424" spans="1:9">
      <c r="A1424" s="171">
        <v>38399</v>
      </c>
      <c r="B1424" s="172" t="s">
        <v>847</v>
      </c>
      <c r="C1424" s="173" t="s">
        <v>814</v>
      </c>
      <c r="D1424" s="173" t="s">
        <v>30</v>
      </c>
      <c r="E1424" s="171">
        <v>6.7700000000000006E-5</v>
      </c>
      <c r="F1424" s="171" t="str">
        <f>IF(C1424="MAT.",VLOOKUP(A1424,INSUMOS_AUX!A:F,6,0),0)</f>
        <v>123,87</v>
      </c>
      <c r="G1424" s="171">
        <f>IF(C1424="M.O.",VLOOKUP(A1424,INSUMOS_AUX!A:F,6,0),0)</f>
        <v>0</v>
      </c>
      <c r="H1424">
        <f t="shared" si="98"/>
        <v>8.3859990000000016E-3</v>
      </c>
      <c r="I1424">
        <f t="shared" si="99"/>
        <v>0</v>
      </c>
    </row>
    <row r="1425" spans="1:9" ht="21">
      <c r="A1425" s="171">
        <v>38413</v>
      </c>
      <c r="B1425" s="172" t="s">
        <v>848</v>
      </c>
      <c r="C1425" s="173" t="s">
        <v>814</v>
      </c>
      <c r="D1425" s="173" t="s">
        <v>30</v>
      </c>
      <c r="E1425" s="171">
        <v>1.1025E-5</v>
      </c>
      <c r="F1425" s="171" t="str">
        <f>IF(C1425="MAT.",VLOOKUP(A1425,INSUMOS_AUX!A:F,6,0),0)</f>
        <v>623,18</v>
      </c>
      <c r="G1425" s="171">
        <f>IF(C1425="M.O.",VLOOKUP(A1425,INSUMOS_AUX!A:F,6,0),0)</f>
        <v>0</v>
      </c>
      <c r="H1425">
        <f t="shared" si="98"/>
        <v>6.8705594999999998E-3</v>
      </c>
      <c r="I1425">
        <f t="shared" si="99"/>
        <v>0</v>
      </c>
    </row>
    <row r="1426" spans="1:9">
      <c r="A1426" s="171">
        <v>38476</v>
      </c>
      <c r="B1426" s="172" t="s">
        <v>849</v>
      </c>
      <c r="C1426" s="173" t="s">
        <v>814</v>
      </c>
      <c r="D1426" s="173" t="s">
        <v>30</v>
      </c>
      <c r="E1426" s="171">
        <v>5.1425000000000003E-5</v>
      </c>
      <c r="F1426" s="171" t="str">
        <f>IF(C1426="MAT.",VLOOKUP(A1426,INSUMOS_AUX!A:F,6,0),0)</f>
        <v>186,63</v>
      </c>
      <c r="G1426" s="171">
        <f>IF(C1426="M.O.",VLOOKUP(A1426,INSUMOS_AUX!A:F,6,0),0)</f>
        <v>0</v>
      </c>
      <c r="H1426">
        <f t="shared" si="98"/>
        <v>9.5974477499999999E-3</v>
      </c>
      <c r="I1426">
        <f t="shared" si="99"/>
        <v>0</v>
      </c>
    </row>
    <row r="1427" spans="1:9">
      <c r="A1427" s="171">
        <v>38477</v>
      </c>
      <c r="B1427" s="172" t="s">
        <v>850</v>
      </c>
      <c r="C1427" s="173" t="s">
        <v>814</v>
      </c>
      <c r="D1427" s="173" t="s">
        <v>30</v>
      </c>
      <c r="E1427" s="171">
        <v>1.1025E-5</v>
      </c>
      <c r="F1427" s="171" t="str">
        <f>IF(C1427="MAT.",VLOOKUP(A1427,INSUMOS_AUX!A:F,6,0),0)</f>
        <v>528,54</v>
      </c>
      <c r="G1427" s="171">
        <f>IF(C1427="M.O.",VLOOKUP(A1427,INSUMOS_AUX!A:F,6,0),0)</f>
        <v>0</v>
      </c>
      <c r="H1427">
        <f t="shared" si="98"/>
        <v>5.8271534999999996E-3</v>
      </c>
      <c r="I1427">
        <f t="shared" si="99"/>
        <v>0</v>
      </c>
    </row>
    <row r="1428" spans="1:9">
      <c r="A1428" s="161"/>
      <c r="B1428" s="163"/>
      <c r="C1428" s="163"/>
      <c r="D1428" s="163"/>
      <c r="E1428" s="163"/>
      <c r="F1428" s="163"/>
      <c r="G1428" s="163"/>
    </row>
    <row r="1429" spans="1:9">
      <c r="A1429" s="167" t="s">
        <v>220</v>
      </c>
      <c r="B1429" s="168" t="s">
        <v>221</v>
      </c>
      <c r="C1429" s="169" t="s">
        <v>57</v>
      </c>
      <c r="D1429" s="169" t="s">
        <v>30</v>
      </c>
      <c r="E1429" s="170" t="s">
        <v>954</v>
      </c>
      <c r="F1429" s="170">
        <f>SUM(H1430:H1456)</f>
        <v>4.832578547999999</v>
      </c>
      <c r="G1429" s="170">
        <f>SUM(I1430:I1456)</f>
        <v>14.219231999999998</v>
      </c>
    </row>
    <row r="1430" spans="1:9">
      <c r="A1430" s="171">
        <v>10</v>
      </c>
      <c r="B1430" s="172" t="s">
        <v>816</v>
      </c>
      <c r="C1430" s="173" t="s">
        <v>814</v>
      </c>
      <c r="D1430" s="173" t="s">
        <v>30</v>
      </c>
      <c r="E1430" s="171">
        <v>9.6206399999999997E-3</v>
      </c>
      <c r="F1430" s="171" t="str">
        <f>IF(C1430="MAT.",VLOOKUP(A1430,INSUMOS_AUX!A:F,6,0),0)</f>
        <v>6,13</v>
      </c>
      <c r="G1430" s="171">
        <f>IF(C1430="M.O.",VLOOKUP(A1430,INSUMOS_AUX!A:F,6,0),0)</f>
        <v>0</v>
      </c>
      <c r="H1430">
        <f t="shared" ref="H1430:H1456" si="100">E1430*F1430</f>
        <v>5.8974523199999997E-2</v>
      </c>
      <c r="I1430">
        <f t="shared" ref="I1430:I1456" si="101">E1430*G1430</f>
        <v>0</v>
      </c>
    </row>
    <row r="1431" spans="1:9" ht="21">
      <c r="A1431" s="171">
        <v>11359</v>
      </c>
      <c r="B1431" s="172" t="s">
        <v>818</v>
      </c>
      <c r="C1431" s="173" t="s">
        <v>814</v>
      </c>
      <c r="D1431" s="173" t="s">
        <v>30</v>
      </c>
      <c r="E1431" s="171">
        <v>8.1240000000000001E-5</v>
      </c>
      <c r="F1431" s="171" t="str">
        <f>IF(C1431="MAT.",VLOOKUP(A1431,INSUMOS_AUX!A:F,6,0),0)</f>
        <v>604,45</v>
      </c>
      <c r="G1431" s="171">
        <f>IF(C1431="M.O.",VLOOKUP(A1431,INSUMOS_AUX!A:F,6,0),0)</f>
        <v>0</v>
      </c>
      <c r="H1431">
        <f t="shared" si="100"/>
        <v>4.9105518000000008E-2</v>
      </c>
      <c r="I1431">
        <f t="shared" si="101"/>
        <v>0</v>
      </c>
    </row>
    <row r="1432" spans="1:9">
      <c r="A1432" s="171">
        <v>12815</v>
      </c>
      <c r="B1432" s="172" t="s">
        <v>821</v>
      </c>
      <c r="C1432" s="173" t="s">
        <v>814</v>
      </c>
      <c r="D1432" s="173" t="s">
        <v>30</v>
      </c>
      <c r="E1432" s="171">
        <v>1.0882920000000001E-2</v>
      </c>
      <c r="F1432" s="171" t="str">
        <f>IF(C1432="MAT.",VLOOKUP(A1432,INSUMOS_AUX!A:F,6,0),0)</f>
        <v>5,65</v>
      </c>
      <c r="G1432" s="171">
        <f>IF(C1432="M.O.",VLOOKUP(A1432,INSUMOS_AUX!A:F,6,0),0)</f>
        <v>0</v>
      </c>
      <c r="H1432">
        <f t="shared" si="100"/>
        <v>6.1488498000000009E-2</v>
      </c>
      <c r="I1432">
        <f t="shared" si="101"/>
        <v>0</v>
      </c>
    </row>
    <row r="1433" spans="1:9">
      <c r="A1433" s="171">
        <v>12892</v>
      </c>
      <c r="B1433" s="172" t="s">
        <v>822</v>
      </c>
      <c r="C1433" s="173" t="s">
        <v>814</v>
      </c>
      <c r="D1433" s="173" t="s">
        <v>823</v>
      </c>
      <c r="E1433" s="171">
        <v>1.648152E-2</v>
      </c>
      <c r="F1433" s="171" t="str">
        <f>IF(C1433="MAT.",VLOOKUP(A1433,INSUMOS_AUX!A:F,6,0),0)</f>
        <v>9,00</v>
      </c>
      <c r="G1433" s="171">
        <f>IF(C1433="M.O.",VLOOKUP(A1433,INSUMOS_AUX!A:F,6,0),0)</f>
        <v>0</v>
      </c>
      <c r="H1433">
        <f t="shared" si="100"/>
        <v>0.14833368</v>
      </c>
      <c r="I1433">
        <f t="shared" si="101"/>
        <v>0</v>
      </c>
    </row>
    <row r="1434" spans="1:9">
      <c r="A1434" s="171">
        <v>12893</v>
      </c>
      <c r="B1434" s="172" t="s">
        <v>824</v>
      </c>
      <c r="C1434" s="173" t="s">
        <v>814</v>
      </c>
      <c r="D1434" s="173" t="s">
        <v>823</v>
      </c>
      <c r="E1434" s="171">
        <v>1.9212000000000001E-3</v>
      </c>
      <c r="F1434" s="171" t="str">
        <f>IF(C1434="MAT.",VLOOKUP(A1434,INSUMOS_AUX!A:F,6,0),0)</f>
        <v>48,00</v>
      </c>
      <c r="G1434" s="171">
        <f>IF(C1434="M.O.",VLOOKUP(A1434,INSUMOS_AUX!A:F,6,0),0)</f>
        <v>0</v>
      </c>
      <c r="H1434">
        <f t="shared" si="100"/>
        <v>9.2217600000000011E-2</v>
      </c>
      <c r="I1434">
        <f t="shared" si="101"/>
        <v>0</v>
      </c>
    </row>
    <row r="1435" spans="1:9">
      <c r="A1435" s="171">
        <v>246</v>
      </c>
      <c r="B1435" s="172" t="s">
        <v>876</v>
      </c>
      <c r="C1435" s="173" t="s">
        <v>820</v>
      </c>
      <c r="D1435" s="173" t="s">
        <v>336</v>
      </c>
      <c r="E1435" s="171">
        <v>0.60870000000000002</v>
      </c>
      <c r="F1435" s="171">
        <f>IF(C1435="MAT.",VLOOKUP(A1435,INSUMOS_AUX!A:F,6,0),0)</f>
        <v>0</v>
      </c>
      <c r="G1435" s="171" t="str">
        <f>IF(C1435="M.O.",VLOOKUP(A1435,INSUMOS_AUX!A:F,6,0),0)</f>
        <v>10,01</v>
      </c>
      <c r="H1435">
        <f t="shared" si="100"/>
        <v>0</v>
      </c>
      <c r="I1435">
        <f t="shared" si="101"/>
        <v>6.0930869999999997</v>
      </c>
    </row>
    <row r="1436" spans="1:9">
      <c r="A1436" s="171">
        <v>25966</v>
      </c>
      <c r="B1436" s="172" t="s">
        <v>827</v>
      </c>
      <c r="C1436" s="173" t="s">
        <v>814</v>
      </c>
      <c r="D1436" s="173" t="s">
        <v>828</v>
      </c>
      <c r="E1436" s="171">
        <v>1.8138E-3</v>
      </c>
      <c r="F1436" s="171" t="str">
        <f>IF(C1436="MAT.",VLOOKUP(A1436,INSUMOS_AUX!A:F,6,0),0)</f>
        <v>13,63</v>
      </c>
      <c r="G1436" s="171">
        <f>IF(C1436="M.O.",VLOOKUP(A1436,INSUMOS_AUX!A:F,6,0),0)</f>
        <v>0</v>
      </c>
      <c r="H1436">
        <f t="shared" si="100"/>
        <v>2.4722094E-2</v>
      </c>
      <c r="I1436">
        <f t="shared" si="101"/>
        <v>0</v>
      </c>
    </row>
    <row r="1437" spans="1:9">
      <c r="A1437" s="171">
        <v>2696</v>
      </c>
      <c r="B1437" s="172" t="s">
        <v>877</v>
      </c>
      <c r="C1437" s="173" t="s">
        <v>820</v>
      </c>
      <c r="D1437" s="173" t="s">
        <v>336</v>
      </c>
      <c r="E1437" s="171">
        <v>0.60870000000000002</v>
      </c>
      <c r="F1437" s="171">
        <f>IF(C1437="MAT.",VLOOKUP(A1437,INSUMOS_AUX!A:F,6,0),0)</f>
        <v>0</v>
      </c>
      <c r="G1437" s="171" t="str">
        <f>IF(C1437="M.O.",VLOOKUP(A1437,INSUMOS_AUX!A:F,6,0),0)</f>
        <v>13,35</v>
      </c>
      <c r="H1437">
        <f t="shared" si="100"/>
        <v>0</v>
      </c>
      <c r="I1437">
        <f t="shared" si="101"/>
        <v>8.1261449999999993</v>
      </c>
    </row>
    <row r="1438" spans="1:9">
      <c r="A1438" s="171">
        <v>2711</v>
      </c>
      <c r="B1438" s="172" t="s">
        <v>831</v>
      </c>
      <c r="C1438" s="173" t="s">
        <v>814</v>
      </c>
      <c r="D1438" s="173" t="s">
        <v>30</v>
      </c>
      <c r="E1438" s="171">
        <v>7.9752000000000002E-4</v>
      </c>
      <c r="F1438" s="171" t="str">
        <f>IF(C1438="MAT.",VLOOKUP(A1438,INSUMOS_AUX!A:F,6,0),0)</f>
        <v>100,24</v>
      </c>
      <c r="G1438" s="171">
        <f>IF(C1438="M.O.",VLOOKUP(A1438,INSUMOS_AUX!A:F,6,0),0)</f>
        <v>0</v>
      </c>
      <c r="H1438">
        <f t="shared" si="100"/>
        <v>7.9943404799999992E-2</v>
      </c>
      <c r="I1438">
        <f t="shared" si="101"/>
        <v>0</v>
      </c>
    </row>
    <row r="1439" spans="1:9">
      <c r="A1439" s="171">
        <v>3146</v>
      </c>
      <c r="B1439" s="172" t="s">
        <v>887</v>
      </c>
      <c r="C1439" s="173" t="s">
        <v>814</v>
      </c>
      <c r="D1439" s="173" t="s">
        <v>30</v>
      </c>
      <c r="E1439" s="171">
        <v>7.3000000000000001E-3</v>
      </c>
      <c r="F1439" s="171" t="str">
        <f>IF(C1439="MAT.",VLOOKUP(A1439,INSUMOS_AUX!A:F,6,0),0)</f>
        <v>2,82</v>
      </c>
      <c r="G1439" s="171">
        <f>IF(C1439="M.O.",VLOOKUP(A1439,INSUMOS_AUX!A:F,6,0),0)</f>
        <v>0</v>
      </c>
      <c r="H1439">
        <f t="shared" si="100"/>
        <v>2.0586E-2</v>
      </c>
      <c r="I1439">
        <f t="shared" si="101"/>
        <v>0</v>
      </c>
    </row>
    <row r="1440" spans="1:9">
      <c r="A1440" s="171">
        <v>36144</v>
      </c>
      <c r="B1440" s="172" t="s">
        <v>832</v>
      </c>
      <c r="C1440" s="173" t="s">
        <v>814</v>
      </c>
      <c r="D1440" s="173" t="s">
        <v>30</v>
      </c>
      <c r="E1440" s="171">
        <v>0.13378464000000001</v>
      </c>
      <c r="F1440" s="171" t="str">
        <f>IF(C1440="MAT.",VLOOKUP(A1440,INSUMOS_AUX!A:F,6,0),0)</f>
        <v>1,12</v>
      </c>
      <c r="G1440" s="171">
        <f>IF(C1440="M.O.",VLOOKUP(A1440,INSUMOS_AUX!A:F,6,0),0)</f>
        <v>0</v>
      </c>
      <c r="H1440">
        <f t="shared" si="100"/>
        <v>0.14983879680000003</v>
      </c>
      <c r="I1440">
        <f t="shared" si="101"/>
        <v>0</v>
      </c>
    </row>
    <row r="1441" spans="1:9">
      <c r="A1441" s="171">
        <v>36146</v>
      </c>
      <c r="B1441" s="172" t="s">
        <v>833</v>
      </c>
      <c r="C1441" s="173" t="s">
        <v>814</v>
      </c>
      <c r="D1441" s="173" t="s">
        <v>30</v>
      </c>
      <c r="E1441" s="171">
        <v>1.48836E-3</v>
      </c>
      <c r="F1441" s="171" t="str">
        <f>IF(C1441="MAT.",VLOOKUP(A1441,INSUMOS_AUX!A:F,6,0),0)</f>
        <v>170,00</v>
      </c>
      <c r="G1441" s="171">
        <f>IF(C1441="M.O.",VLOOKUP(A1441,INSUMOS_AUX!A:F,6,0),0)</f>
        <v>0</v>
      </c>
      <c r="H1441">
        <f t="shared" si="100"/>
        <v>0.2530212</v>
      </c>
      <c r="I1441">
        <f t="shared" si="101"/>
        <v>0</v>
      </c>
    </row>
    <row r="1442" spans="1:9" ht="21">
      <c r="A1442" s="171">
        <v>36149</v>
      </c>
      <c r="B1442" s="172" t="s">
        <v>834</v>
      </c>
      <c r="C1442" s="173" t="s">
        <v>814</v>
      </c>
      <c r="D1442" s="173" t="s">
        <v>30</v>
      </c>
      <c r="E1442" s="171">
        <v>8.6399999999999997E-4</v>
      </c>
      <c r="F1442" s="171" t="str">
        <f>IF(C1442="MAT.",VLOOKUP(A1442,INSUMOS_AUX!A:F,6,0),0)</f>
        <v>117,50</v>
      </c>
      <c r="G1442" s="171">
        <f>IF(C1442="M.O.",VLOOKUP(A1442,INSUMOS_AUX!A:F,6,0),0)</f>
        <v>0</v>
      </c>
      <c r="H1442">
        <f t="shared" si="100"/>
        <v>0.10152</v>
      </c>
      <c r="I1442">
        <f t="shared" si="101"/>
        <v>0</v>
      </c>
    </row>
    <row r="1443" spans="1:9">
      <c r="A1443" s="171">
        <v>36150</v>
      </c>
      <c r="B1443" s="172" t="s">
        <v>835</v>
      </c>
      <c r="C1443" s="173" t="s">
        <v>814</v>
      </c>
      <c r="D1443" s="173" t="s">
        <v>30</v>
      </c>
      <c r="E1443" s="171">
        <v>3.17556E-3</v>
      </c>
      <c r="F1443" s="171" t="str">
        <f>IF(C1443="MAT.",VLOOKUP(A1443,INSUMOS_AUX!A:F,6,0),0)</f>
        <v>29,70</v>
      </c>
      <c r="G1443" s="171">
        <f>IF(C1443="M.O.",VLOOKUP(A1443,INSUMOS_AUX!A:F,6,0),0)</f>
        <v>0</v>
      </c>
      <c r="H1443">
        <f t="shared" si="100"/>
        <v>9.4314131999999995E-2</v>
      </c>
      <c r="I1443">
        <f t="shared" si="101"/>
        <v>0</v>
      </c>
    </row>
    <row r="1444" spans="1:9" ht="21">
      <c r="A1444" s="171">
        <v>36153</v>
      </c>
      <c r="B1444" s="172" t="s">
        <v>836</v>
      </c>
      <c r="C1444" s="173" t="s">
        <v>814</v>
      </c>
      <c r="D1444" s="173" t="s">
        <v>30</v>
      </c>
      <c r="E1444" s="171">
        <v>1.2899999999999999E-3</v>
      </c>
      <c r="F1444" s="171" t="str">
        <f>IF(C1444="MAT.",VLOOKUP(A1444,INSUMOS_AUX!A:F,6,0),0)</f>
        <v>133,75</v>
      </c>
      <c r="G1444" s="171">
        <f>IF(C1444="M.O.",VLOOKUP(A1444,INSUMOS_AUX!A:F,6,0),0)</f>
        <v>0</v>
      </c>
      <c r="H1444">
        <f t="shared" si="100"/>
        <v>0.17253749999999998</v>
      </c>
      <c r="I1444">
        <f t="shared" si="101"/>
        <v>0</v>
      </c>
    </row>
    <row r="1445" spans="1:9">
      <c r="A1445" s="171">
        <v>37370</v>
      </c>
      <c r="B1445" s="172" t="s">
        <v>838</v>
      </c>
      <c r="C1445" s="173" t="s">
        <v>814</v>
      </c>
      <c r="D1445" s="173" t="s">
        <v>336</v>
      </c>
      <c r="E1445" s="171">
        <v>1.2</v>
      </c>
      <c r="F1445" s="171" t="str">
        <f>IF(C1445="MAT.",VLOOKUP(A1445,INSUMOS_AUX!A:F,6,0),0)</f>
        <v>1,70</v>
      </c>
      <c r="G1445" s="171">
        <f>IF(C1445="M.O.",VLOOKUP(A1445,INSUMOS_AUX!A:F,6,0),0)</f>
        <v>0</v>
      </c>
      <c r="H1445">
        <f t="shared" si="100"/>
        <v>2.04</v>
      </c>
      <c r="I1445">
        <f t="shared" si="101"/>
        <v>0</v>
      </c>
    </row>
    <row r="1446" spans="1:9">
      <c r="A1446" s="171">
        <v>37371</v>
      </c>
      <c r="B1446" s="172" t="s">
        <v>839</v>
      </c>
      <c r="C1446" s="173" t="s">
        <v>814</v>
      </c>
      <c r="D1446" s="173" t="s">
        <v>336</v>
      </c>
      <c r="E1446" s="171">
        <v>1.2</v>
      </c>
      <c r="F1446" s="171" t="str">
        <f>IF(C1446="MAT.",VLOOKUP(A1446,INSUMOS_AUX!A:F,6,0),0)</f>
        <v>0,64</v>
      </c>
      <c r="G1446" s="171">
        <f>IF(C1446="M.O.",VLOOKUP(A1446,INSUMOS_AUX!A:F,6,0),0)</f>
        <v>0</v>
      </c>
      <c r="H1446">
        <f t="shared" si="100"/>
        <v>0.76800000000000002</v>
      </c>
      <c r="I1446">
        <f t="shared" si="101"/>
        <v>0</v>
      </c>
    </row>
    <row r="1447" spans="1:9">
      <c r="A1447" s="171">
        <v>37372</v>
      </c>
      <c r="B1447" s="172" t="s">
        <v>840</v>
      </c>
      <c r="C1447" s="173" t="s">
        <v>814</v>
      </c>
      <c r="D1447" s="173" t="s">
        <v>336</v>
      </c>
      <c r="E1447" s="171">
        <v>1.2</v>
      </c>
      <c r="F1447" s="171" t="str">
        <f>IF(C1447="MAT.",VLOOKUP(A1447,INSUMOS_AUX!A:F,6,0),0)</f>
        <v>0,37</v>
      </c>
      <c r="G1447" s="171">
        <f>IF(C1447="M.O.",VLOOKUP(A1447,INSUMOS_AUX!A:F,6,0),0)</f>
        <v>0</v>
      </c>
      <c r="H1447">
        <f t="shared" si="100"/>
        <v>0.44400000000000001</v>
      </c>
      <c r="I1447">
        <f t="shared" si="101"/>
        <v>0</v>
      </c>
    </row>
    <row r="1448" spans="1:9">
      <c r="A1448" s="171">
        <v>37373</v>
      </c>
      <c r="B1448" s="172" t="s">
        <v>841</v>
      </c>
      <c r="C1448" s="173" t="s">
        <v>814</v>
      </c>
      <c r="D1448" s="173" t="s">
        <v>336</v>
      </c>
      <c r="E1448" s="171">
        <v>1.2</v>
      </c>
      <c r="F1448" s="171" t="str">
        <f>IF(C1448="MAT.",VLOOKUP(A1448,INSUMOS_AUX!A:F,6,0),0)</f>
        <v>0,02</v>
      </c>
      <c r="G1448" s="171">
        <f>IF(C1448="M.O.",VLOOKUP(A1448,INSUMOS_AUX!A:F,6,0),0)</f>
        <v>0</v>
      </c>
      <c r="H1448">
        <f t="shared" si="100"/>
        <v>2.4E-2</v>
      </c>
      <c r="I1448">
        <f t="shared" si="101"/>
        <v>0</v>
      </c>
    </row>
    <row r="1449" spans="1:9">
      <c r="A1449" s="171">
        <v>38382</v>
      </c>
      <c r="B1449" s="172" t="s">
        <v>843</v>
      </c>
      <c r="C1449" s="173" t="s">
        <v>814</v>
      </c>
      <c r="D1449" s="173" t="s">
        <v>30</v>
      </c>
      <c r="E1449" s="171">
        <v>3.2759999999999998E-3</v>
      </c>
      <c r="F1449" s="171" t="str">
        <f>IF(C1449="MAT.",VLOOKUP(A1449,INSUMOS_AUX!A:F,6,0),0)</f>
        <v>7,37</v>
      </c>
      <c r="G1449" s="171">
        <f>IF(C1449="M.O.",VLOOKUP(A1449,INSUMOS_AUX!A:F,6,0),0)</f>
        <v>0</v>
      </c>
      <c r="H1449">
        <f t="shared" si="100"/>
        <v>2.4144119999999998E-2</v>
      </c>
      <c r="I1449">
        <f t="shared" si="101"/>
        <v>0</v>
      </c>
    </row>
    <row r="1450" spans="1:9">
      <c r="A1450" s="171">
        <v>38390</v>
      </c>
      <c r="B1450" s="172" t="s">
        <v>844</v>
      </c>
      <c r="C1450" s="173" t="s">
        <v>814</v>
      </c>
      <c r="D1450" s="173" t="s">
        <v>30</v>
      </c>
      <c r="E1450" s="171">
        <v>1.8138E-3</v>
      </c>
      <c r="F1450" s="171" t="str">
        <f>IF(C1450="MAT.",VLOOKUP(A1450,INSUMOS_AUX!A:F,6,0),0)</f>
        <v>22,22</v>
      </c>
      <c r="G1450" s="171">
        <f>IF(C1450="M.O.",VLOOKUP(A1450,INSUMOS_AUX!A:F,6,0),0)</f>
        <v>0</v>
      </c>
      <c r="H1450">
        <f t="shared" si="100"/>
        <v>4.0302635999999996E-2</v>
      </c>
      <c r="I1450">
        <f t="shared" si="101"/>
        <v>0</v>
      </c>
    </row>
    <row r="1451" spans="1:9">
      <c r="A1451" s="171">
        <v>38393</v>
      </c>
      <c r="B1451" s="172" t="s">
        <v>845</v>
      </c>
      <c r="C1451" s="173" t="s">
        <v>814</v>
      </c>
      <c r="D1451" s="173" t="s">
        <v>30</v>
      </c>
      <c r="E1451" s="171">
        <v>1.8138E-3</v>
      </c>
      <c r="F1451" s="171" t="str">
        <f>IF(C1451="MAT.",VLOOKUP(A1451,INSUMOS_AUX!A:F,6,0),0)</f>
        <v>10,02</v>
      </c>
      <c r="G1451" s="171">
        <f>IF(C1451="M.O.",VLOOKUP(A1451,INSUMOS_AUX!A:F,6,0),0)</f>
        <v>0</v>
      </c>
      <c r="H1451">
        <f t="shared" si="100"/>
        <v>1.8174276E-2</v>
      </c>
      <c r="I1451">
        <f t="shared" si="101"/>
        <v>0</v>
      </c>
    </row>
    <row r="1452" spans="1:9">
      <c r="A1452" s="171">
        <v>38396</v>
      </c>
      <c r="B1452" s="172" t="s">
        <v>846</v>
      </c>
      <c r="C1452" s="173" t="s">
        <v>814</v>
      </c>
      <c r="D1452" s="173" t="s">
        <v>30</v>
      </c>
      <c r="E1452" s="171">
        <v>6.5040000000000001E-5</v>
      </c>
      <c r="F1452" s="171" t="str">
        <f>IF(C1452="MAT.",VLOOKUP(A1452,INSUMOS_AUX!A:F,6,0),0)</f>
        <v>308,81</v>
      </c>
      <c r="G1452" s="171">
        <f>IF(C1452="M.O.",VLOOKUP(A1452,INSUMOS_AUX!A:F,6,0),0)</f>
        <v>0</v>
      </c>
      <c r="H1452">
        <f t="shared" si="100"/>
        <v>2.00850024E-2</v>
      </c>
      <c r="I1452">
        <f t="shared" si="101"/>
        <v>0</v>
      </c>
    </row>
    <row r="1453" spans="1:9">
      <c r="A1453" s="171">
        <v>38399</v>
      </c>
      <c r="B1453" s="172" t="s">
        <v>847</v>
      </c>
      <c r="C1453" s="173" t="s">
        <v>814</v>
      </c>
      <c r="D1453" s="173" t="s">
        <v>30</v>
      </c>
      <c r="E1453" s="171">
        <v>3.2496000000000001E-4</v>
      </c>
      <c r="F1453" s="171" t="str">
        <f>IF(C1453="MAT.",VLOOKUP(A1453,INSUMOS_AUX!A:F,6,0),0)</f>
        <v>123,87</v>
      </c>
      <c r="G1453" s="171">
        <f>IF(C1453="M.O.",VLOOKUP(A1453,INSUMOS_AUX!A:F,6,0),0)</f>
        <v>0</v>
      </c>
      <c r="H1453">
        <f t="shared" si="100"/>
        <v>4.0252795200000004E-2</v>
      </c>
      <c r="I1453">
        <f t="shared" si="101"/>
        <v>0</v>
      </c>
    </row>
    <row r="1454" spans="1:9" ht="21">
      <c r="A1454" s="171">
        <v>38413</v>
      </c>
      <c r="B1454" s="172" t="s">
        <v>848</v>
      </c>
      <c r="C1454" s="173" t="s">
        <v>814</v>
      </c>
      <c r="D1454" s="173" t="s">
        <v>30</v>
      </c>
      <c r="E1454" s="171">
        <v>5.2920000000000002E-5</v>
      </c>
      <c r="F1454" s="171" t="str">
        <f>IF(C1454="MAT.",VLOOKUP(A1454,INSUMOS_AUX!A:F,6,0),0)</f>
        <v>623,18</v>
      </c>
      <c r="G1454" s="171">
        <f>IF(C1454="M.O.",VLOOKUP(A1454,INSUMOS_AUX!A:F,6,0),0)</f>
        <v>0</v>
      </c>
      <c r="H1454">
        <f t="shared" si="100"/>
        <v>3.2978685600000002E-2</v>
      </c>
      <c r="I1454">
        <f t="shared" si="101"/>
        <v>0</v>
      </c>
    </row>
    <row r="1455" spans="1:9">
      <c r="A1455" s="171">
        <v>38476</v>
      </c>
      <c r="B1455" s="172" t="s">
        <v>849</v>
      </c>
      <c r="C1455" s="173" t="s">
        <v>814</v>
      </c>
      <c r="D1455" s="173" t="s">
        <v>30</v>
      </c>
      <c r="E1455" s="171">
        <v>2.4684000000000002E-4</v>
      </c>
      <c r="F1455" s="171" t="str">
        <f>IF(C1455="MAT.",VLOOKUP(A1455,INSUMOS_AUX!A:F,6,0),0)</f>
        <v>186,63</v>
      </c>
      <c r="G1455" s="171">
        <f>IF(C1455="M.O.",VLOOKUP(A1455,INSUMOS_AUX!A:F,6,0),0)</f>
        <v>0</v>
      </c>
      <c r="H1455">
        <f t="shared" si="100"/>
        <v>4.6067749200000001E-2</v>
      </c>
      <c r="I1455">
        <f t="shared" si="101"/>
        <v>0</v>
      </c>
    </row>
    <row r="1456" spans="1:9">
      <c r="A1456" s="171">
        <v>38477</v>
      </c>
      <c r="B1456" s="172" t="s">
        <v>850</v>
      </c>
      <c r="C1456" s="173" t="s">
        <v>814</v>
      </c>
      <c r="D1456" s="173" t="s">
        <v>30</v>
      </c>
      <c r="E1456" s="171">
        <v>5.2920000000000002E-5</v>
      </c>
      <c r="F1456" s="171" t="str">
        <f>IF(C1456="MAT.",VLOOKUP(A1456,INSUMOS_AUX!A:F,6,0),0)</f>
        <v>528,54</v>
      </c>
      <c r="G1456" s="171">
        <f>IF(C1456="M.O.",VLOOKUP(A1456,INSUMOS_AUX!A:F,6,0),0)</f>
        <v>0</v>
      </c>
      <c r="H1456">
        <f t="shared" si="100"/>
        <v>2.7970336799999999E-2</v>
      </c>
      <c r="I1456">
        <f t="shared" si="101"/>
        <v>0</v>
      </c>
    </row>
    <row r="1457" spans="1:9">
      <c r="A1457" s="161"/>
      <c r="B1457" s="163"/>
      <c r="C1457" s="163"/>
      <c r="D1457" s="163"/>
      <c r="E1457" s="163"/>
      <c r="F1457" s="163"/>
      <c r="G1457" s="163"/>
    </row>
    <row r="1458" spans="1:9" ht="21">
      <c r="A1458" s="167" t="s">
        <v>223</v>
      </c>
      <c r="B1458" s="168" t="s">
        <v>224</v>
      </c>
      <c r="C1458" s="169" t="s">
        <v>57</v>
      </c>
      <c r="D1458" s="169" t="s">
        <v>30</v>
      </c>
      <c r="E1458" s="170" t="s">
        <v>923</v>
      </c>
      <c r="F1458" s="170">
        <f>SUM(H1459:H1487)</f>
        <v>7.5319427595199988</v>
      </c>
      <c r="G1458" s="170">
        <f>SUM(I1459:I1487)</f>
        <v>5.3440613599999995</v>
      </c>
    </row>
    <row r="1459" spans="1:9">
      <c r="A1459" s="171">
        <v>10</v>
      </c>
      <c r="B1459" s="172" t="s">
        <v>816</v>
      </c>
      <c r="C1459" s="173" t="s">
        <v>814</v>
      </c>
      <c r="D1459" s="173" t="s">
        <v>30</v>
      </c>
      <c r="E1459" s="171">
        <v>3.6157580000000002E-3</v>
      </c>
      <c r="F1459" s="171" t="str">
        <f>IF(C1459="MAT.",VLOOKUP(A1459,INSUMOS_AUX!A:F,6,0),0)</f>
        <v>6,13</v>
      </c>
      <c r="G1459" s="171">
        <f>IF(C1459="M.O.",VLOOKUP(A1459,INSUMOS_AUX!A:F,6,0),0)</f>
        <v>0</v>
      </c>
      <c r="H1459">
        <f t="shared" ref="H1459:H1487" si="102">E1459*F1459</f>
        <v>2.2164596540000001E-2</v>
      </c>
      <c r="I1459">
        <f t="shared" ref="I1459:I1487" si="103">E1459*G1459</f>
        <v>0</v>
      </c>
    </row>
    <row r="1460" spans="1:9" ht="21">
      <c r="A1460" s="171">
        <v>11359</v>
      </c>
      <c r="B1460" s="172" t="s">
        <v>818</v>
      </c>
      <c r="C1460" s="173" t="s">
        <v>814</v>
      </c>
      <c r="D1460" s="173" t="s">
        <v>30</v>
      </c>
      <c r="E1460" s="171">
        <v>3.0531999999999998E-5</v>
      </c>
      <c r="F1460" s="171" t="str">
        <f>IF(C1460="MAT.",VLOOKUP(A1460,INSUMOS_AUX!A:F,6,0),0)</f>
        <v>604,45</v>
      </c>
      <c r="G1460" s="171">
        <f>IF(C1460="M.O.",VLOOKUP(A1460,INSUMOS_AUX!A:F,6,0),0)</f>
        <v>0</v>
      </c>
      <c r="H1460">
        <f t="shared" si="102"/>
        <v>1.84550674E-2</v>
      </c>
      <c r="I1460">
        <f t="shared" si="103"/>
        <v>0</v>
      </c>
    </row>
    <row r="1461" spans="1:9">
      <c r="A1461" s="171">
        <v>1170</v>
      </c>
      <c r="B1461" s="172" t="s">
        <v>955</v>
      </c>
      <c r="C1461" s="173" t="s">
        <v>814</v>
      </c>
      <c r="D1461" s="173" t="s">
        <v>30</v>
      </c>
      <c r="E1461" s="171">
        <v>1</v>
      </c>
      <c r="F1461" s="171" t="str">
        <f>IF(C1461="MAT.",VLOOKUP(A1461,INSUMOS_AUX!A:F,6,0),0)</f>
        <v>5,62</v>
      </c>
      <c r="G1461" s="171">
        <f>IF(C1461="M.O.",VLOOKUP(A1461,INSUMOS_AUX!A:F,6,0),0)</f>
        <v>0</v>
      </c>
      <c r="H1461">
        <f t="shared" si="102"/>
        <v>5.62</v>
      </c>
      <c r="I1461">
        <f t="shared" si="103"/>
        <v>0</v>
      </c>
    </row>
    <row r="1462" spans="1:9">
      <c r="A1462" s="171">
        <v>12815</v>
      </c>
      <c r="B1462" s="172" t="s">
        <v>821</v>
      </c>
      <c r="C1462" s="173" t="s">
        <v>814</v>
      </c>
      <c r="D1462" s="173" t="s">
        <v>30</v>
      </c>
      <c r="E1462" s="171">
        <v>4.0901640000000003E-3</v>
      </c>
      <c r="F1462" s="171" t="str">
        <f>IF(C1462="MAT.",VLOOKUP(A1462,INSUMOS_AUX!A:F,6,0),0)</f>
        <v>5,65</v>
      </c>
      <c r="G1462" s="171">
        <f>IF(C1462="M.O.",VLOOKUP(A1462,INSUMOS_AUX!A:F,6,0),0)</f>
        <v>0</v>
      </c>
      <c r="H1462">
        <f t="shared" si="102"/>
        <v>2.3109426600000003E-2</v>
      </c>
      <c r="I1462">
        <f t="shared" si="103"/>
        <v>0</v>
      </c>
    </row>
    <row r="1463" spans="1:9">
      <c r="A1463" s="171">
        <v>12892</v>
      </c>
      <c r="B1463" s="172" t="s">
        <v>822</v>
      </c>
      <c r="C1463" s="173" t="s">
        <v>814</v>
      </c>
      <c r="D1463" s="173" t="s">
        <v>823</v>
      </c>
      <c r="E1463" s="171">
        <v>6.1943040000000003E-3</v>
      </c>
      <c r="F1463" s="171" t="str">
        <f>IF(C1463="MAT.",VLOOKUP(A1463,INSUMOS_AUX!A:F,6,0),0)</f>
        <v>9,00</v>
      </c>
      <c r="G1463" s="171">
        <f>IF(C1463="M.O.",VLOOKUP(A1463,INSUMOS_AUX!A:F,6,0),0)</f>
        <v>0</v>
      </c>
      <c r="H1463">
        <f t="shared" si="102"/>
        <v>5.5748736E-2</v>
      </c>
      <c r="I1463">
        <f t="shared" si="103"/>
        <v>0</v>
      </c>
    </row>
    <row r="1464" spans="1:9">
      <c r="A1464" s="171">
        <v>12893</v>
      </c>
      <c r="B1464" s="172" t="s">
        <v>824</v>
      </c>
      <c r="C1464" s="173" t="s">
        <v>814</v>
      </c>
      <c r="D1464" s="173" t="s">
        <v>823</v>
      </c>
      <c r="E1464" s="171">
        <v>7.2205200000000005E-4</v>
      </c>
      <c r="F1464" s="171" t="str">
        <f>IF(C1464="MAT.",VLOOKUP(A1464,INSUMOS_AUX!A:F,6,0),0)</f>
        <v>48,00</v>
      </c>
      <c r="G1464" s="171">
        <f>IF(C1464="M.O.",VLOOKUP(A1464,INSUMOS_AUX!A:F,6,0),0)</f>
        <v>0</v>
      </c>
      <c r="H1464">
        <f t="shared" si="102"/>
        <v>3.4658496000000004E-2</v>
      </c>
      <c r="I1464">
        <f t="shared" si="103"/>
        <v>0</v>
      </c>
    </row>
    <row r="1465" spans="1:9">
      <c r="A1465" s="171">
        <v>246</v>
      </c>
      <c r="B1465" s="172" t="s">
        <v>876</v>
      </c>
      <c r="C1465" s="173" t="s">
        <v>820</v>
      </c>
      <c r="D1465" s="173" t="s">
        <v>336</v>
      </c>
      <c r="E1465" s="171">
        <v>0.22876974999999999</v>
      </c>
      <c r="F1465" s="171">
        <f>IF(C1465="MAT.",VLOOKUP(A1465,INSUMOS_AUX!A:F,6,0),0)</f>
        <v>0</v>
      </c>
      <c r="G1465" s="171" t="str">
        <f>IF(C1465="M.O.",VLOOKUP(A1465,INSUMOS_AUX!A:F,6,0),0)</f>
        <v>10,01</v>
      </c>
      <c r="H1465">
        <f t="shared" si="102"/>
        <v>0</v>
      </c>
      <c r="I1465">
        <f t="shared" si="103"/>
        <v>2.2899851975000001</v>
      </c>
    </row>
    <row r="1466" spans="1:9">
      <c r="A1466" s="171">
        <v>25966</v>
      </c>
      <c r="B1466" s="172" t="s">
        <v>827</v>
      </c>
      <c r="C1466" s="173" t="s">
        <v>814</v>
      </c>
      <c r="D1466" s="173" t="s">
        <v>828</v>
      </c>
      <c r="E1466" s="171">
        <v>6.8168600000000003E-4</v>
      </c>
      <c r="F1466" s="171" t="str">
        <f>IF(C1466="MAT.",VLOOKUP(A1466,INSUMOS_AUX!A:F,6,0),0)</f>
        <v>13,63</v>
      </c>
      <c r="G1466" s="171">
        <f>IF(C1466="M.O.",VLOOKUP(A1466,INSUMOS_AUX!A:F,6,0),0)</f>
        <v>0</v>
      </c>
      <c r="H1466">
        <f t="shared" si="102"/>
        <v>9.2913801800000011E-3</v>
      </c>
      <c r="I1466">
        <f t="shared" si="103"/>
        <v>0</v>
      </c>
    </row>
    <row r="1467" spans="1:9">
      <c r="A1467" s="171">
        <v>2696</v>
      </c>
      <c r="B1467" s="172" t="s">
        <v>877</v>
      </c>
      <c r="C1467" s="173" t="s">
        <v>820</v>
      </c>
      <c r="D1467" s="173" t="s">
        <v>336</v>
      </c>
      <c r="E1467" s="171">
        <v>0.22876974999999999</v>
      </c>
      <c r="F1467" s="171">
        <f>IF(C1467="MAT.",VLOOKUP(A1467,INSUMOS_AUX!A:F,6,0),0)</f>
        <v>0</v>
      </c>
      <c r="G1467" s="171" t="str">
        <f>IF(C1467="M.O.",VLOOKUP(A1467,INSUMOS_AUX!A:F,6,0),0)</f>
        <v>13,35</v>
      </c>
      <c r="H1467">
        <f t="shared" si="102"/>
        <v>0</v>
      </c>
      <c r="I1467">
        <f t="shared" si="103"/>
        <v>3.0540761624999999</v>
      </c>
    </row>
    <row r="1468" spans="1:9">
      <c r="A1468" s="171">
        <v>2711</v>
      </c>
      <c r="B1468" s="172" t="s">
        <v>831</v>
      </c>
      <c r="C1468" s="173" t="s">
        <v>814</v>
      </c>
      <c r="D1468" s="173" t="s">
        <v>30</v>
      </c>
      <c r="E1468" s="171">
        <v>2.9973400000000001E-4</v>
      </c>
      <c r="F1468" s="171" t="str">
        <f>IF(C1468="MAT.",VLOOKUP(A1468,INSUMOS_AUX!A:F,6,0),0)</f>
        <v>100,24</v>
      </c>
      <c r="G1468" s="171">
        <f>IF(C1468="M.O.",VLOOKUP(A1468,INSUMOS_AUX!A:F,6,0),0)</f>
        <v>0</v>
      </c>
      <c r="H1468">
        <f t="shared" si="102"/>
        <v>3.0045336159999998E-2</v>
      </c>
      <c r="I1468">
        <f t="shared" si="103"/>
        <v>0</v>
      </c>
    </row>
    <row r="1469" spans="1:9">
      <c r="A1469" s="171">
        <v>3148</v>
      </c>
      <c r="B1469" s="172" t="s">
        <v>890</v>
      </c>
      <c r="C1469" s="173" t="s">
        <v>814</v>
      </c>
      <c r="D1469" s="173" t="s">
        <v>30</v>
      </c>
      <c r="E1469" s="171">
        <v>6.4999999999999997E-3</v>
      </c>
      <c r="F1469" s="171" t="str">
        <f>IF(C1469="MAT.",VLOOKUP(A1469,INSUMOS_AUX!A:F,6,0),0)</f>
        <v>10,40</v>
      </c>
      <c r="G1469" s="171">
        <f>IF(C1469="M.O.",VLOOKUP(A1469,INSUMOS_AUX!A:F,6,0),0)</f>
        <v>0</v>
      </c>
      <c r="H1469">
        <f t="shared" si="102"/>
        <v>6.7599999999999993E-2</v>
      </c>
      <c r="I1469">
        <f t="shared" si="103"/>
        <v>0</v>
      </c>
    </row>
    <row r="1470" spans="1:9">
      <c r="A1470" s="171">
        <v>36144</v>
      </c>
      <c r="B1470" s="172" t="s">
        <v>832</v>
      </c>
      <c r="C1470" s="173" t="s">
        <v>814</v>
      </c>
      <c r="D1470" s="173" t="s">
        <v>30</v>
      </c>
      <c r="E1470" s="171">
        <v>5.0280727999999997E-2</v>
      </c>
      <c r="F1470" s="171" t="str">
        <f>IF(C1470="MAT.",VLOOKUP(A1470,INSUMOS_AUX!A:F,6,0),0)</f>
        <v>1,12</v>
      </c>
      <c r="G1470" s="171">
        <f>IF(C1470="M.O.",VLOOKUP(A1470,INSUMOS_AUX!A:F,6,0),0)</f>
        <v>0</v>
      </c>
      <c r="H1470">
        <f t="shared" si="102"/>
        <v>5.6314415360000002E-2</v>
      </c>
      <c r="I1470">
        <f t="shared" si="103"/>
        <v>0</v>
      </c>
    </row>
    <row r="1471" spans="1:9">
      <c r="A1471" s="171">
        <v>36146</v>
      </c>
      <c r="B1471" s="172" t="s">
        <v>833</v>
      </c>
      <c r="C1471" s="173" t="s">
        <v>814</v>
      </c>
      <c r="D1471" s="173" t="s">
        <v>30</v>
      </c>
      <c r="E1471" s="171">
        <v>5.5937599999999999E-4</v>
      </c>
      <c r="F1471" s="171" t="str">
        <f>IF(C1471="MAT.",VLOOKUP(A1471,INSUMOS_AUX!A:F,6,0),0)</f>
        <v>170,00</v>
      </c>
      <c r="G1471" s="171">
        <f>IF(C1471="M.O.",VLOOKUP(A1471,INSUMOS_AUX!A:F,6,0),0)</f>
        <v>0</v>
      </c>
      <c r="H1471">
        <f t="shared" si="102"/>
        <v>9.5093919999999998E-2</v>
      </c>
      <c r="I1471">
        <f t="shared" si="103"/>
        <v>0</v>
      </c>
    </row>
    <row r="1472" spans="1:9" ht="21">
      <c r="A1472" s="171">
        <v>36149</v>
      </c>
      <c r="B1472" s="172" t="s">
        <v>834</v>
      </c>
      <c r="C1472" s="173" t="s">
        <v>814</v>
      </c>
      <c r="D1472" s="173" t="s">
        <v>30</v>
      </c>
      <c r="E1472" s="171">
        <v>3.2472000000000002E-4</v>
      </c>
      <c r="F1472" s="171" t="str">
        <f>IF(C1472="MAT.",VLOOKUP(A1472,INSUMOS_AUX!A:F,6,0),0)</f>
        <v>117,50</v>
      </c>
      <c r="G1472" s="171">
        <f>IF(C1472="M.O.",VLOOKUP(A1472,INSUMOS_AUX!A:F,6,0),0)</f>
        <v>0</v>
      </c>
      <c r="H1472">
        <f t="shared" si="102"/>
        <v>3.8154600000000004E-2</v>
      </c>
      <c r="I1472">
        <f t="shared" si="103"/>
        <v>0</v>
      </c>
    </row>
    <row r="1473" spans="1:9">
      <c r="A1473" s="171">
        <v>36150</v>
      </c>
      <c r="B1473" s="172" t="s">
        <v>835</v>
      </c>
      <c r="C1473" s="173" t="s">
        <v>814</v>
      </c>
      <c r="D1473" s="173" t="s">
        <v>30</v>
      </c>
      <c r="E1473" s="171">
        <v>1.193482E-3</v>
      </c>
      <c r="F1473" s="171" t="str">
        <f>IF(C1473="MAT.",VLOOKUP(A1473,INSUMOS_AUX!A:F,6,0),0)</f>
        <v>29,70</v>
      </c>
      <c r="G1473" s="171">
        <f>IF(C1473="M.O.",VLOOKUP(A1473,INSUMOS_AUX!A:F,6,0),0)</f>
        <v>0</v>
      </c>
      <c r="H1473">
        <f t="shared" si="102"/>
        <v>3.54464154E-2</v>
      </c>
      <c r="I1473">
        <f t="shared" si="103"/>
        <v>0</v>
      </c>
    </row>
    <row r="1474" spans="1:9" ht="21">
      <c r="A1474" s="171">
        <v>36153</v>
      </c>
      <c r="B1474" s="172" t="s">
        <v>836</v>
      </c>
      <c r="C1474" s="173" t="s">
        <v>814</v>
      </c>
      <c r="D1474" s="173" t="s">
        <v>30</v>
      </c>
      <c r="E1474" s="171">
        <v>4.84826E-4</v>
      </c>
      <c r="F1474" s="171" t="str">
        <f>IF(C1474="MAT.",VLOOKUP(A1474,INSUMOS_AUX!A:F,6,0),0)</f>
        <v>133,75</v>
      </c>
      <c r="G1474" s="171">
        <f>IF(C1474="M.O.",VLOOKUP(A1474,INSUMOS_AUX!A:F,6,0),0)</f>
        <v>0</v>
      </c>
      <c r="H1474">
        <f t="shared" si="102"/>
        <v>6.4845477499999998E-2</v>
      </c>
      <c r="I1474">
        <f t="shared" si="103"/>
        <v>0</v>
      </c>
    </row>
    <row r="1475" spans="1:9">
      <c r="A1475" s="171">
        <v>37370</v>
      </c>
      <c r="B1475" s="172" t="s">
        <v>838</v>
      </c>
      <c r="C1475" s="173" t="s">
        <v>814</v>
      </c>
      <c r="D1475" s="173" t="s">
        <v>336</v>
      </c>
      <c r="E1475" s="171">
        <v>0.45100000000000001</v>
      </c>
      <c r="F1475" s="171" t="str">
        <f>IF(C1475="MAT.",VLOOKUP(A1475,INSUMOS_AUX!A:F,6,0),0)</f>
        <v>1,70</v>
      </c>
      <c r="G1475" s="171">
        <f>IF(C1475="M.O.",VLOOKUP(A1475,INSUMOS_AUX!A:F,6,0),0)</f>
        <v>0</v>
      </c>
      <c r="H1475">
        <f t="shared" si="102"/>
        <v>0.76670000000000005</v>
      </c>
      <c r="I1475">
        <f t="shared" si="103"/>
        <v>0</v>
      </c>
    </row>
    <row r="1476" spans="1:9">
      <c r="A1476" s="171">
        <v>37371</v>
      </c>
      <c r="B1476" s="172" t="s">
        <v>839</v>
      </c>
      <c r="C1476" s="173" t="s">
        <v>814</v>
      </c>
      <c r="D1476" s="173" t="s">
        <v>336</v>
      </c>
      <c r="E1476" s="171">
        <v>0.45100000000000001</v>
      </c>
      <c r="F1476" s="171" t="str">
        <f>IF(C1476="MAT.",VLOOKUP(A1476,INSUMOS_AUX!A:F,6,0),0)</f>
        <v>0,64</v>
      </c>
      <c r="G1476" s="171">
        <f>IF(C1476="M.O.",VLOOKUP(A1476,INSUMOS_AUX!A:F,6,0),0)</f>
        <v>0</v>
      </c>
      <c r="H1476">
        <f t="shared" si="102"/>
        <v>0.28864000000000001</v>
      </c>
      <c r="I1476">
        <f t="shared" si="103"/>
        <v>0</v>
      </c>
    </row>
    <row r="1477" spans="1:9">
      <c r="A1477" s="171">
        <v>37372</v>
      </c>
      <c r="B1477" s="172" t="s">
        <v>840</v>
      </c>
      <c r="C1477" s="173" t="s">
        <v>814</v>
      </c>
      <c r="D1477" s="173" t="s">
        <v>336</v>
      </c>
      <c r="E1477" s="171">
        <v>0.45100000000000001</v>
      </c>
      <c r="F1477" s="171" t="str">
        <f>IF(C1477="MAT.",VLOOKUP(A1477,INSUMOS_AUX!A:F,6,0),0)</f>
        <v>0,37</v>
      </c>
      <c r="G1477" s="171">
        <f>IF(C1477="M.O.",VLOOKUP(A1477,INSUMOS_AUX!A:F,6,0),0)</f>
        <v>0</v>
      </c>
      <c r="H1477">
        <f t="shared" si="102"/>
        <v>0.16686999999999999</v>
      </c>
      <c r="I1477">
        <f t="shared" si="103"/>
        <v>0</v>
      </c>
    </row>
    <row r="1478" spans="1:9">
      <c r="A1478" s="171">
        <v>37373</v>
      </c>
      <c r="B1478" s="172" t="s">
        <v>841</v>
      </c>
      <c r="C1478" s="173" t="s">
        <v>814</v>
      </c>
      <c r="D1478" s="173" t="s">
        <v>336</v>
      </c>
      <c r="E1478" s="171">
        <v>0.45100000000000001</v>
      </c>
      <c r="F1478" s="171" t="str">
        <f>IF(C1478="MAT.",VLOOKUP(A1478,INSUMOS_AUX!A:F,6,0),0)</f>
        <v>0,02</v>
      </c>
      <c r="G1478" s="171">
        <f>IF(C1478="M.O.",VLOOKUP(A1478,INSUMOS_AUX!A:F,6,0),0)</f>
        <v>0</v>
      </c>
      <c r="H1478">
        <f t="shared" si="102"/>
        <v>9.0200000000000002E-3</v>
      </c>
      <c r="I1478">
        <f t="shared" si="103"/>
        <v>0</v>
      </c>
    </row>
    <row r="1479" spans="1:9">
      <c r="A1479" s="171">
        <v>38382</v>
      </c>
      <c r="B1479" s="172" t="s">
        <v>843</v>
      </c>
      <c r="C1479" s="173" t="s">
        <v>814</v>
      </c>
      <c r="D1479" s="173" t="s">
        <v>30</v>
      </c>
      <c r="E1479" s="171">
        <v>1.23123E-3</v>
      </c>
      <c r="F1479" s="171" t="str">
        <f>IF(C1479="MAT.",VLOOKUP(A1479,INSUMOS_AUX!A:F,6,0),0)</f>
        <v>7,37</v>
      </c>
      <c r="G1479" s="171">
        <f>IF(C1479="M.O.",VLOOKUP(A1479,INSUMOS_AUX!A:F,6,0),0)</f>
        <v>0</v>
      </c>
      <c r="H1479">
        <f t="shared" si="102"/>
        <v>9.0741651E-3</v>
      </c>
      <c r="I1479">
        <f t="shared" si="103"/>
        <v>0</v>
      </c>
    </row>
    <row r="1480" spans="1:9">
      <c r="A1480" s="171">
        <v>38390</v>
      </c>
      <c r="B1480" s="172" t="s">
        <v>844</v>
      </c>
      <c r="C1480" s="173" t="s">
        <v>814</v>
      </c>
      <c r="D1480" s="173" t="s">
        <v>30</v>
      </c>
      <c r="E1480" s="171">
        <v>6.8168600000000003E-4</v>
      </c>
      <c r="F1480" s="171" t="str">
        <f>IF(C1480="MAT.",VLOOKUP(A1480,INSUMOS_AUX!A:F,6,0),0)</f>
        <v>22,22</v>
      </c>
      <c r="G1480" s="171">
        <f>IF(C1480="M.O.",VLOOKUP(A1480,INSUMOS_AUX!A:F,6,0),0)</f>
        <v>0</v>
      </c>
      <c r="H1480">
        <f t="shared" si="102"/>
        <v>1.5147062919999999E-2</v>
      </c>
      <c r="I1480">
        <f t="shared" si="103"/>
        <v>0</v>
      </c>
    </row>
    <row r="1481" spans="1:9">
      <c r="A1481" s="171">
        <v>38393</v>
      </c>
      <c r="B1481" s="172" t="s">
        <v>845</v>
      </c>
      <c r="C1481" s="173" t="s">
        <v>814</v>
      </c>
      <c r="D1481" s="173" t="s">
        <v>30</v>
      </c>
      <c r="E1481" s="171">
        <v>6.8168600000000003E-4</v>
      </c>
      <c r="F1481" s="171" t="str">
        <f>IF(C1481="MAT.",VLOOKUP(A1481,INSUMOS_AUX!A:F,6,0),0)</f>
        <v>10,02</v>
      </c>
      <c r="G1481" s="171">
        <f>IF(C1481="M.O.",VLOOKUP(A1481,INSUMOS_AUX!A:F,6,0),0)</f>
        <v>0</v>
      </c>
      <c r="H1481">
        <f t="shared" si="102"/>
        <v>6.8304937199999997E-3</v>
      </c>
      <c r="I1481">
        <f t="shared" si="103"/>
        <v>0</v>
      </c>
    </row>
    <row r="1482" spans="1:9">
      <c r="A1482" s="171">
        <v>38396</v>
      </c>
      <c r="B1482" s="172" t="s">
        <v>846</v>
      </c>
      <c r="C1482" s="173" t="s">
        <v>814</v>
      </c>
      <c r="D1482" s="173" t="s">
        <v>30</v>
      </c>
      <c r="E1482" s="171">
        <v>2.4443999999999998E-5</v>
      </c>
      <c r="F1482" s="171" t="str">
        <f>IF(C1482="MAT.",VLOOKUP(A1482,INSUMOS_AUX!A:F,6,0),0)</f>
        <v>308,81</v>
      </c>
      <c r="G1482" s="171">
        <f>IF(C1482="M.O.",VLOOKUP(A1482,INSUMOS_AUX!A:F,6,0),0)</f>
        <v>0</v>
      </c>
      <c r="H1482">
        <f t="shared" si="102"/>
        <v>7.5485516399999997E-3</v>
      </c>
      <c r="I1482">
        <f t="shared" si="103"/>
        <v>0</v>
      </c>
    </row>
    <row r="1483" spans="1:9">
      <c r="A1483" s="171">
        <v>38399</v>
      </c>
      <c r="B1483" s="172" t="s">
        <v>847</v>
      </c>
      <c r="C1483" s="173" t="s">
        <v>814</v>
      </c>
      <c r="D1483" s="173" t="s">
        <v>30</v>
      </c>
      <c r="E1483" s="171">
        <v>1.2213E-4</v>
      </c>
      <c r="F1483" s="171" t="str">
        <f>IF(C1483="MAT.",VLOOKUP(A1483,INSUMOS_AUX!A:F,6,0),0)</f>
        <v>123,87</v>
      </c>
      <c r="G1483" s="171">
        <f>IF(C1483="M.O.",VLOOKUP(A1483,INSUMOS_AUX!A:F,6,0),0)</f>
        <v>0</v>
      </c>
      <c r="H1483">
        <f t="shared" si="102"/>
        <v>1.5128243100000001E-2</v>
      </c>
      <c r="I1483">
        <f t="shared" si="103"/>
        <v>0</v>
      </c>
    </row>
    <row r="1484" spans="1:9" ht="21">
      <c r="A1484" s="171">
        <v>38413</v>
      </c>
      <c r="B1484" s="172" t="s">
        <v>848</v>
      </c>
      <c r="C1484" s="173" t="s">
        <v>814</v>
      </c>
      <c r="D1484" s="173" t="s">
        <v>30</v>
      </c>
      <c r="E1484" s="171">
        <v>1.9890000000000001E-5</v>
      </c>
      <c r="F1484" s="171" t="str">
        <f>IF(C1484="MAT.",VLOOKUP(A1484,INSUMOS_AUX!A:F,6,0),0)</f>
        <v>623,18</v>
      </c>
      <c r="G1484" s="171">
        <f>IF(C1484="M.O.",VLOOKUP(A1484,INSUMOS_AUX!A:F,6,0),0)</f>
        <v>0</v>
      </c>
      <c r="H1484">
        <f t="shared" si="102"/>
        <v>1.23950502E-2</v>
      </c>
      <c r="I1484">
        <f t="shared" si="103"/>
        <v>0</v>
      </c>
    </row>
    <row r="1485" spans="1:9">
      <c r="A1485" s="171">
        <v>38476</v>
      </c>
      <c r="B1485" s="172" t="s">
        <v>849</v>
      </c>
      <c r="C1485" s="173" t="s">
        <v>814</v>
      </c>
      <c r="D1485" s="173" t="s">
        <v>30</v>
      </c>
      <c r="E1485" s="171">
        <v>9.2769999999999994E-5</v>
      </c>
      <c r="F1485" s="171" t="str">
        <f>IF(C1485="MAT.",VLOOKUP(A1485,INSUMOS_AUX!A:F,6,0),0)</f>
        <v>186,63</v>
      </c>
      <c r="G1485" s="171">
        <f>IF(C1485="M.O.",VLOOKUP(A1485,INSUMOS_AUX!A:F,6,0),0)</f>
        <v>0</v>
      </c>
      <c r="H1485">
        <f t="shared" si="102"/>
        <v>1.73136651E-2</v>
      </c>
      <c r="I1485">
        <f t="shared" si="103"/>
        <v>0</v>
      </c>
    </row>
    <row r="1486" spans="1:9">
      <c r="A1486" s="171">
        <v>38477</v>
      </c>
      <c r="B1486" s="172" t="s">
        <v>850</v>
      </c>
      <c r="C1486" s="173" t="s">
        <v>814</v>
      </c>
      <c r="D1486" s="173" t="s">
        <v>30</v>
      </c>
      <c r="E1486" s="171">
        <v>1.9890000000000001E-5</v>
      </c>
      <c r="F1486" s="171" t="str">
        <f>IF(C1486="MAT.",VLOOKUP(A1486,INSUMOS_AUX!A:F,6,0),0)</f>
        <v>528,54</v>
      </c>
      <c r="G1486" s="171">
        <f>IF(C1486="M.O.",VLOOKUP(A1486,INSUMOS_AUX!A:F,6,0),0)</f>
        <v>0</v>
      </c>
      <c r="H1486">
        <f t="shared" si="102"/>
        <v>1.0512660599999999E-2</v>
      </c>
      <c r="I1486">
        <f t="shared" si="103"/>
        <v>0</v>
      </c>
    </row>
    <row r="1487" spans="1:9">
      <c r="A1487" s="171">
        <v>7307</v>
      </c>
      <c r="B1487" s="172" t="s">
        <v>892</v>
      </c>
      <c r="C1487" s="173" t="s">
        <v>814</v>
      </c>
      <c r="D1487" s="173" t="s">
        <v>828</v>
      </c>
      <c r="E1487" s="171">
        <v>1.5E-3</v>
      </c>
      <c r="F1487" s="171" t="str">
        <f>IF(C1487="MAT.",VLOOKUP(A1487,INSUMOS_AUX!A:F,6,0),0)</f>
        <v>23,89</v>
      </c>
      <c r="G1487" s="171">
        <f>IF(C1487="M.O.",VLOOKUP(A1487,INSUMOS_AUX!A:F,6,0),0)</f>
        <v>0</v>
      </c>
      <c r="H1487">
        <f t="shared" si="102"/>
        <v>3.5834999999999999E-2</v>
      </c>
      <c r="I1487">
        <f t="shared" si="103"/>
        <v>0</v>
      </c>
    </row>
    <row r="1488" spans="1:9">
      <c r="A1488" s="161"/>
      <c r="B1488" s="163"/>
      <c r="C1488" s="163"/>
      <c r="D1488" s="163"/>
      <c r="E1488" s="163"/>
      <c r="F1488" s="163"/>
      <c r="G1488" s="163"/>
    </row>
    <row r="1489" spans="1:9">
      <c r="A1489" s="167" t="s">
        <v>226</v>
      </c>
      <c r="B1489" s="168" t="s">
        <v>227</v>
      </c>
      <c r="C1489" s="169" t="s">
        <v>57</v>
      </c>
      <c r="D1489" s="169" t="s">
        <v>62</v>
      </c>
      <c r="E1489" s="170" t="s">
        <v>956</v>
      </c>
      <c r="F1489" s="170">
        <f>SUM(H1490:H1518)</f>
        <v>14.089787563999998</v>
      </c>
      <c r="G1489" s="170">
        <f>SUM(I1490:I1518)</f>
        <v>17.4548576</v>
      </c>
    </row>
    <row r="1490" spans="1:9">
      <c r="A1490" s="171">
        <v>10</v>
      </c>
      <c r="B1490" s="172" t="s">
        <v>816</v>
      </c>
      <c r="C1490" s="173" t="s">
        <v>814</v>
      </c>
      <c r="D1490" s="173" t="s">
        <v>30</v>
      </c>
      <c r="E1490" s="171">
        <v>1.282752E-2</v>
      </c>
      <c r="F1490" s="171" t="str">
        <f>IF(C1490="MAT.",VLOOKUP(A1490,INSUMOS_AUX!A:F,6,0),0)</f>
        <v>6,13</v>
      </c>
      <c r="G1490" s="171">
        <f>IF(C1490="M.O.",VLOOKUP(A1490,INSUMOS_AUX!A:F,6,0),0)</f>
        <v>0</v>
      </c>
      <c r="H1490">
        <f t="shared" ref="H1490:H1518" si="104">E1490*F1490</f>
        <v>7.8632697599999996E-2</v>
      </c>
      <c r="I1490">
        <f t="shared" ref="I1490:I1518" si="105">E1490*G1490</f>
        <v>0</v>
      </c>
    </row>
    <row r="1491" spans="1:9" ht="21">
      <c r="A1491" s="171">
        <v>11359</v>
      </c>
      <c r="B1491" s="172" t="s">
        <v>818</v>
      </c>
      <c r="C1491" s="173" t="s">
        <v>814</v>
      </c>
      <c r="D1491" s="173" t="s">
        <v>30</v>
      </c>
      <c r="E1491" s="171">
        <v>1.0832000000000001E-4</v>
      </c>
      <c r="F1491" s="171" t="str">
        <f>IF(C1491="MAT.",VLOOKUP(A1491,INSUMOS_AUX!A:F,6,0),0)</f>
        <v>604,45</v>
      </c>
      <c r="G1491" s="171">
        <f>IF(C1491="M.O.",VLOOKUP(A1491,INSUMOS_AUX!A:F,6,0),0)</f>
        <v>0</v>
      </c>
      <c r="H1491">
        <f t="shared" si="104"/>
        <v>6.5474024000000006E-2</v>
      </c>
      <c r="I1491">
        <f t="shared" si="105"/>
        <v>0</v>
      </c>
    </row>
    <row r="1492" spans="1:9">
      <c r="A1492" s="171">
        <v>12815</v>
      </c>
      <c r="B1492" s="172" t="s">
        <v>821</v>
      </c>
      <c r="C1492" s="173" t="s">
        <v>814</v>
      </c>
      <c r="D1492" s="173" t="s">
        <v>30</v>
      </c>
      <c r="E1492" s="171">
        <v>1.451056E-2</v>
      </c>
      <c r="F1492" s="171" t="str">
        <f>IF(C1492="MAT.",VLOOKUP(A1492,INSUMOS_AUX!A:F,6,0),0)</f>
        <v>5,65</v>
      </c>
      <c r="G1492" s="171">
        <f>IF(C1492="M.O.",VLOOKUP(A1492,INSUMOS_AUX!A:F,6,0),0)</f>
        <v>0</v>
      </c>
      <c r="H1492">
        <f t="shared" si="104"/>
        <v>8.1984664000000013E-2</v>
      </c>
      <c r="I1492">
        <f t="shared" si="105"/>
        <v>0</v>
      </c>
    </row>
    <row r="1493" spans="1:9">
      <c r="A1493" s="171">
        <v>12892</v>
      </c>
      <c r="B1493" s="172" t="s">
        <v>822</v>
      </c>
      <c r="C1493" s="173" t="s">
        <v>814</v>
      </c>
      <c r="D1493" s="173" t="s">
        <v>823</v>
      </c>
      <c r="E1493" s="171">
        <v>2.1975359999999999E-2</v>
      </c>
      <c r="F1493" s="171" t="str">
        <f>IF(C1493="MAT.",VLOOKUP(A1493,INSUMOS_AUX!A:F,6,0),0)</f>
        <v>9,00</v>
      </c>
      <c r="G1493" s="171">
        <f>IF(C1493="M.O.",VLOOKUP(A1493,INSUMOS_AUX!A:F,6,0),0)</f>
        <v>0</v>
      </c>
      <c r="H1493">
        <f t="shared" si="104"/>
        <v>0.19777823999999999</v>
      </c>
      <c r="I1493">
        <f t="shared" si="105"/>
        <v>0</v>
      </c>
    </row>
    <row r="1494" spans="1:9">
      <c r="A1494" s="171">
        <v>12893</v>
      </c>
      <c r="B1494" s="172" t="s">
        <v>824</v>
      </c>
      <c r="C1494" s="173" t="s">
        <v>814</v>
      </c>
      <c r="D1494" s="173" t="s">
        <v>823</v>
      </c>
      <c r="E1494" s="171">
        <v>2.5615999999999998E-3</v>
      </c>
      <c r="F1494" s="171" t="str">
        <f>IF(C1494="MAT.",VLOOKUP(A1494,INSUMOS_AUX!A:F,6,0),0)</f>
        <v>48,00</v>
      </c>
      <c r="G1494" s="171">
        <f>IF(C1494="M.O.",VLOOKUP(A1494,INSUMOS_AUX!A:F,6,0),0)</f>
        <v>0</v>
      </c>
      <c r="H1494">
        <f t="shared" si="104"/>
        <v>0.12295679999999999</v>
      </c>
      <c r="I1494">
        <f t="shared" si="105"/>
        <v>0</v>
      </c>
    </row>
    <row r="1495" spans="1:9">
      <c r="A1495" s="171">
        <v>25966</v>
      </c>
      <c r="B1495" s="172" t="s">
        <v>827</v>
      </c>
      <c r="C1495" s="173" t="s">
        <v>814</v>
      </c>
      <c r="D1495" s="173" t="s">
        <v>828</v>
      </c>
      <c r="E1495" s="171">
        <v>2.4183999999999998E-3</v>
      </c>
      <c r="F1495" s="171" t="str">
        <f>IF(C1495="MAT.",VLOOKUP(A1495,INSUMOS_AUX!A:F,6,0),0)</f>
        <v>13,63</v>
      </c>
      <c r="G1495" s="171">
        <f>IF(C1495="M.O.",VLOOKUP(A1495,INSUMOS_AUX!A:F,6,0),0)</f>
        <v>0</v>
      </c>
      <c r="H1495">
        <f t="shared" si="104"/>
        <v>3.2962791999999998E-2</v>
      </c>
      <c r="I1495">
        <f t="shared" si="105"/>
        <v>0</v>
      </c>
    </row>
    <row r="1496" spans="1:9">
      <c r="A1496" s="171">
        <v>2711</v>
      </c>
      <c r="B1496" s="172" t="s">
        <v>831</v>
      </c>
      <c r="C1496" s="173" t="s">
        <v>814</v>
      </c>
      <c r="D1496" s="173" t="s">
        <v>30</v>
      </c>
      <c r="E1496" s="171">
        <v>1.06336E-3</v>
      </c>
      <c r="F1496" s="171" t="str">
        <f>IF(C1496="MAT.",VLOOKUP(A1496,INSUMOS_AUX!A:F,6,0),0)</f>
        <v>100,24</v>
      </c>
      <c r="G1496" s="171">
        <f>IF(C1496="M.O.",VLOOKUP(A1496,INSUMOS_AUX!A:F,6,0),0)</f>
        <v>0</v>
      </c>
      <c r="H1496">
        <f t="shared" si="104"/>
        <v>0.10659120639999999</v>
      </c>
      <c r="I1496">
        <f t="shared" si="105"/>
        <v>0</v>
      </c>
    </row>
    <row r="1497" spans="1:9">
      <c r="A1497" s="171">
        <v>36144</v>
      </c>
      <c r="B1497" s="172" t="s">
        <v>832</v>
      </c>
      <c r="C1497" s="173" t="s">
        <v>814</v>
      </c>
      <c r="D1497" s="173" t="s">
        <v>30</v>
      </c>
      <c r="E1497" s="171">
        <v>0.17837952000000001</v>
      </c>
      <c r="F1497" s="171" t="str">
        <f>IF(C1497="MAT.",VLOOKUP(A1497,INSUMOS_AUX!A:F,6,0),0)</f>
        <v>1,12</v>
      </c>
      <c r="G1497" s="171">
        <f>IF(C1497="M.O.",VLOOKUP(A1497,INSUMOS_AUX!A:F,6,0),0)</f>
        <v>0</v>
      </c>
      <c r="H1497">
        <f t="shared" si="104"/>
        <v>0.19978506240000005</v>
      </c>
      <c r="I1497">
        <f t="shared" si="105"/>
        <v>0</v>
      </c>
    </row>
    <row r="1498" spans="1:9">
      <c r="A1498" s="171">
        <v>36146</v>
      </c>
      <c r="B1498" s="172" t="s">
        <v>833</v>
      </c>
      <c r="C1498" s="173" t="s">
        <v>814</v>
      </c>
      <c r="D1498" s="173" t="s">
        <v>30</v>
      </c>
      <c r="E1498" s="171">
        <v>1.9844799999999998E-3</v>
      </c>
      <c r="F1498" s="171" t="str">
        <f>IF(C1498="MAT.",VLOOKUP(A1498,INSUMOS_AUX!A:F,6,0),0)</f>
        <v>170,00</v>
      </c>
      <c r="G1498" s="171">
        <f>IF(C1498="M.O.",VLOOKUP(A1498,INSUMOS_AUX!A:F,6,0),0)</f>
        <v>0</v>
      </c>
      <c r="H1498">
        <f t="shared" si="104"/>
        <v>0.33736159999999998</v>
      </c>
      <c r="I1498">
        <f t="shared" si="105"/>
        <v>0</v>
      </c>
    </row>
    <row r="1499" spans="1:9" ht="21">
      <c r="A1499" s="171">
        <v>36149</v>
      </c>
      <c r="B1499" s="172" t="s">
        <v>834</v>
      </c>
      <c r="C1499" s="173" t="s">
        <v>814</v>
      </c>
      <c r="D1499" s="173" t="s">
        <v>30</v>
      </c>
      <c r="E1499" s="171">
        <v>1.152E-3</v>
      </c>
      <c r="F1499" s="171" t="str">
        <f>IF(C1499="MAT.",VLOOKUP(A1499,INSUMOS_AUX!A:F,6,0),0)</f>
        <v>117,50</v>
      </c>
      <c r="G1499" s="171">
        <f>IF(C1499="M.O.",VLOOKUP(A1499,INSUMOS_AUX!A:F,6,0),0)</f>
        <v>0</v>
      </c>
      <c r="H1499">
        <f t="shared" si="104"/>
        <v>0.13536000000000001</v>
      </c>
      <c r="I1499">
        <f t="shared" si="105"/>
        <v>0</v>
      </c>
    </row>
    <row r="1500" spans="1:9">
      <c r="A1500" s="171">
        <v>36150</v>
      </c>
      <c r="B1500" s="172" t="s">
        <v>835</v>
      </c>
      <c r="C1500" s="173" t="s">
        <v>814</v>
      </c>
      <c r="D1500" s="173" t="s">
        <v>30</v>
      </c>
      <c r="E1500" s="171">
        <v>4.2340800000000003E-3</v>
      </c>
      <c r="F1500" s="171" t="str">
        <f>IF(C1500="MAT.",VLOOKUP(A1500,INSUMOS_AUX!A:F,6,0),0)</f>
        <v>29,70</v>
      </c>
      <c r="G1500" s="171">
        <f>IF(C1500="M.O.",VLOOKUP(A1500,INSUMOS_AUX!A:F,6,0),0)</f>
        <v>0</v>
      </c>
      <c r="H1500">
        <f t="shared" si="104"/>
        <v>0.12575217599999999</v>
      </c>
      <c r="I1500">
        <f t="shared" si="105"/>
        <v>0</v>
      </c>
    </row>
    <row r="1501" spans="1:9" ht="21">
      <c r="A1501" s="171">
        <v>36153</v>
      </c>
      <c r="B1501" s="172" t="s">
        <v>836</v>
      </c>
      <c r="C1501" s="173" t="s">
        <v>814</v>
      </c>
      <c r="D1501" s="173" t="s">
        <v>30</v>
      </c>
      <c r="E1501" s="171">
        <v>1.72E-3</v>
      </c>
      <c r="F1501" s="171" t="str">
        <f>IF(C1501="MAT.",VLOOKUP(A1501,INSUMOS_AUX!A:F,6,0),0)</f>
        <v>133,75</v>
      </c>
      <c r="G1501" s="171">
        <f>IF(C1501="M.O.",VLOOKUP(A1501,INSUMOS_AUX!A:F,6,0),0)</f>
        <v>0</v>
      </c>
      <c r="H1501">
        <f t="shared" si="104"/>
        <v>0.23005</v>
      </c>
      <c r="I1501">
        <f t="shared" si="105"/>
        <v>0</v>
      </c>
    </row>
    <row r="1502" spans="1:9">
      <c r="A1502" s="171">
        <v>37370</v>
      </c>
      <c r="B1502" s="172" t="s">
        <v>838</v>
      </c>
      <c r="C1502" s="173" t="s">
        <v>814</v>
      </c>
      <c r="D1502" s="173" t="s">
        <v>336</v>
      </c>
      <c r="E1502" s="171">
        <v>1.6</v>
      </c>
      <c r="F1502" s="171" t="str">
        <f>IF(C1502="MAT.",VLOOKUP(A1502,INSUMOS_AUX!A:F,6,0),0)</f>
        <v>1,70</v>
      </c>
      <c r="G1502" s="171">
        <f>IF(C1502="M.O.",VLOOKUP(A1502,INSUMOS_AUX!A:F,6,0),0)</f>
        <v>0</v>
      </c>
      <c r="H1502">
        <f t="shared" si="104"/>
        <v>2.72</v>
      </c>
      <c r="I1502">
        <f t="shared" si="105"/>
        <v>0</v>
      </c>
    </row>
    <row r="1503" spans="1:9">
      <c r="A1503" s="171">
        <v>37371</v>
      </c>
      <c r="B1503" s="172" t="s">
        <v>839</v>
      </c>
      <c r="C1503" s="173" t="s">
        <v>814</v>
      </c>
      <c r="D1503" s="173" t="s">
        <v>336</v>
      </c>
      <c r="E1503" s="171">
        <v>1.6</v>
      </c>
      <c r="F1503" s="171" t="str">
        <f>IF(C1503="MAT.",VLOOKUP(A1503,INSUMOS_AUX!A:F,6,0),0)</f>
        <v>0,64</v>
      </c>
      <c r="G1503" s="171">
        <f>IF(C1503="M.O.",VLOOKUP(A1503,INSUMOS_AUX!A:F,6,0),0)</f>
        <v>0</v>
      </c>
      <c r="H1503">
        <f t="shared" si="104"/>
        <v>1.024</v>
      </c>
      <c r="I1503">
        <f t="shared" si="105"/>
        <v>0</v>
      </c>
    </row>
    <row r="1504" spans="1:9">
      <c r="A1504" s="171">
        <v>37372</v>
      </c>
      <c r="B1504" s="172" t="s">
        <v>840</v>
      </c>
      <c r="C1504" s="173" t="s">
        <v>814</v>
      </c>
      <c r="D1504" s="173" t="s">
        <v>336</v>
      </c>
      <c r="E1504" s="171">
        <v>1.6</v>
      </c>
      <c r="F1504" s="171" t="str">
        <f>IF(C1504="MAT.",VLOOKUP(A1504,INSUMOS_AUX!A:F,6,0),0)</f>
        <v>0,37</v>
      </c>
      <c r="G1504" s="171">
        <f>IF(C1504="M.O.",VLOOKUP(A1504,INSUMOS_AUX!A:F,6,0),0)</f>
        <v>0</v>
      </c>
      <c r="H1504">
        <f t="shared" si="104"/>
        <v>0.59199999999999997</v>
      </c>
      <c r="I1504">
        <f t="shared" si="105"/>
        <v>0</v>
      </c>
    </row>
    <row r="1505" spans="1:9">
      <c r="A1505" s="171">
        <v>37373</v>
      </c>
      <c r="B1505" s="172" t="s">
        <v>841</v>
      </c>
      <c r="C1505" s="173" t="s">
        <v>814</v>
      </c>
      <c r="D1505" s="173" t="s">
        <v>336</v>
      </c>
      <c r="E1505" s="171">
        <v>1.6</v>
      </c>
      <c r="F1505" s="171" t="str">
        <f>IF(C1505="MAT.",VLOOKUP(A1505,INSUMOS_AUX!A:F,6,0),0)</f>
        <v>0,02</v>
      </c>
      <c r="G1505" s="171">
        <f>IF(C1505="M.O.",VLOOKUP(A1505,INSUMOS_AUX!A:F,6,0),0)</f>
        <v>0</v>
      </c>
      <c r="H1505">
        <f t="shared" si="104"/>
        <v>3.2000000000000001E-2</v>
      </c>
      <c r="I1505">
        <f t="shared" si="105"/>
        <v>0</v>
      </c>
    </row>
    <row r="1506" spans="1:9">
      <c r="A1506" s="171">
        <v>38382</v>
      </c>
      <c r="B1506" s="172" t="s">
        <v>843</v>
      </c>
      <c r="C1506" s="173" t="s">
        <v>814</v>
      </c>
      <c r="D1506" s="173" t="s">
        <v>30</v>
      </c>
      <c r="E1506" s="171">
        <v>4.3680000000000004E-3</v>
      </c>
      <c r="F1506" s="171" t="str">
        <f>IF(C1506="MAT.",VLOOKUP(A1506,INSUMOS_AUX!A:F,6,0),0)</f>
        <v>7,37</v>
      </c>
      <c r="G1506" s="171">
        <f>IF(C1506="M.O.",VLOOKUP(A1506,INSUMOS_AUX!A:F,6,0),0)</f>
        <v>0</v>
      </c>
      <c r="H1506">
        <f t="shared" si="104"/>
        <v>3.2192160000000004E-2</v>
      </c>
      <c r="I1506">
        <f t="shared" si="105"/>
        <v>0</v>
      </c>
    </row>
    <row r="1507" spans="1:9">
      <c r="A1507" s="171">
        <v>38390</v>
      </c>
      <c r="B1507" s="172" t="s">
        <v>844</v>
      </c>
      <c r="C1507" s="173" t="s">
        <v>814</v>
      </c>
      <c r="D1507" s="173" t="s">
        <v>30</v>
      </c>
      <c r="E1507" s="171">
        <v>2.4183999999999998E-3</v>
      </c>
      <c r="F1507" s="171" t="str">
        <f>IF(C1507="MAT.",VLOOKUP(A1507,INSUMOS_AUX!A:F,6,0),0)</f>
        <v>22,22</v>
      </c>
      <c r="G1507" s="171">
        <f>IF(C1507="M.O.",VLOOKUP(A1507,INSUMOS_AUX!A:F,6,0),0)</f>
        <v>0</v>
      </c>
      <c r="H1507">
        <f t="shared" si="104"/>
        <v>5.373684799999999E-2</v>
      </c>
      <c r="I1507">
        <f t="shared" si="105"/>
        <v>0</v>
      </c>
    </row>
    <row r="1508" spans="1:9">
      <c r="A1508" s="171">
        <v>38393</v>
      </c>
      <c r="B1508" s="172" t="s">
        <v>845</v>
      </c>
      <c r="C1508" s="173" t="s">
        <v>814</v>
      </c>
      <c r="D1508" s="173" t="s">
        <v>30</v>
      </c>
      <c r="E1508" s="171">
        <v>2.4183999999999998E-3</v>
      </c>
      <c r="F1508" s="171" t="str">
        <f>IF(C1508="MAT.",VLOOKUP(A1508,INSUMOS_AUX!A:F,6,0),0)</f>
        <v>10,02</v>
      </c>
      <c r="G1508" s="171">
        <f>IF(C1508="M.O.",VLOOKUP(A1508,INSUMOS_AUX!A:F,6,0),0)</f>
        <v>0</v>
      </c>
      <c r="H1508">
        <f t="shared" si="104"/>
        <v>2.4232367999999997E-2</v>
      </c>
      <c r="I1508">
        <f t="shared" si="105"/>
        <v>0</v>
      </c>
    </row>
    <row r="1509" spans="1:9">
      <c r="A1509" s="171">
        <v>38396</v>
      </c>
      <c r="B1509" s="172" t="s">
        <v>846</v>
      </c>
      <c r="C1509" s="173" t="s">
        <v>814</v>
      </c>
      <c r="D1509" s="173" t="s">
        <v>30</v>
      </c>
      <c r="E1509" s="171">
        <v>8.6719999999999996E-5</v>
      </c>
      <c r="F1509" s="171" t="str">
        <f>IF(C1509="MAT.",VLOOKUP(A1509,INSUMOS_AUX!A:F,6,0),0)</f>
        <v>308,81</v>
      </c>
      <c r="G1509" s="171">
        <f>IF(C1509="M.O.",VLOOKUP(A1509,INSUMOS_AUX!A:F,6,0),0)</f>
        <v>0</v>
      </c>
      <c r="H1509">
        <f t="shared" si="104"/>
        <v>2.6780003199999999E-2</v>
      </c>
      <c r="I1509">
        <f t="shared" si="105"/>
        <v>0</v>
      </c>
    </row>
    <row r="1510" spans="1:9">
      <c r="A1510" s="171">
        <v>38399</v>
      </c>
      <c r="B1510" s="172" t="s">
        <v>847</v>
      </c>
      <c r="C1510" s="173" t="s">
        <v>814</v>
      </c>
      <c r="D1510" s="173" t="s">
        <v>30</v>
      </c>
      <c r="E1510" s="171">
        <v>4.3328000000000003E-4</v>
      </c>
      <c r="F1510" s="171" t="str">
        <f>IF(C1510="MAT.",VLOOKUP(A1510,INSUMOS_AUX!A:F,6,0),0)</f>
        <v>123,87</v>
      </c>
      <c r="G1510" s="171">
        <f>IF(C1510="M.O.",VLOOKUP(A1510,INSUMOS_AUX!A:F,6,0),0)</f>
        <v>0</v>
      </c>
      <c r="H1510">
        <f t="shared" si="104"/>
        <v>5.3670393600000005E-2</v>
      </c>
      <c r="I1510">
        <f t="shared" si="105"/>
        <v>0</v>
      </c>
    </row>
    <row r="1511" spans="1:9" ht="21">
      <c r="A1511" s="171">
        <v>38413</v>
      </c>
      <c r="B1511" s="172" t="s">
        <v>848</v>
      </c>
      <c r="C1511" s="173" t="s">
        <v>814</v>
      </c>
      <c r="D1511" s="173" t="s">
        <v>30</v>
      </c>
      <c r="E1511" s="171">
        <v>7.0560000000000002E-5</v>
      </c>
      <c r="F1511" s="171" t="str">
        <f>IF(C1511="MAT.",VLOOKUP(A1511,INSUMOS_AUX!A:F,6,0),0)</f>
        <v>623,18</v>
      </c>
      <c r="G1511" s="171">
        <f>IF(C1511="M.O.",VLOOKUP(A1511,INSUMOS_AUX!A:F,6,0),0)</f>
        <v>0</v>
      </c>
      <c r="H1511">
        <f t="shared" si="104"/>
        <v>4.39715808E-2</v>
      </c>
      <c r="I1511">
        <f t="shared" si="105"/>
        <v>0</v>
      </c>
    </row>
    <row r="1512" spans="1:9">
      <c r="A1512" s="171">
        <v>38476</v>
      </c>
      <c r="B1512" s="172" t="s">
        <v>849</v>
      </c>
      <c r="C1512" s="173" t="s">
        <v>814</v>
      </c>
      <c r="D1512" s="173" t="s">
        <v>30</v>
      </c>
      <c r="E1512" s="171">
        <v>3.2912000000000002E-4</v>
      </c>
      <c r="F1512" s="171" t="str">
        <f>IF(C1512="MAT.",VLOOKUP(A1512,INSUMOS_AUX!A:F,6,0),0)</f>
        <v>186,63</v>
      </c>
      <c r="G1512" s="171">
        <f>IF(C1512="M.O.",VLOOKUP(A1512,INSUMOS_AUX!A:F,6,0),0)</f>
        <v>0</v>
      </c>
      <c r="H1512">
        <f t="shared" si="104"/>
        <v>6.1423665600000003E-2</v>
      </c>
      <c r="I1512">
        <f t="shared" si="105"/>
        <v>0</v>
      </c>
    </row>
    <row r="1513" spans="1:9">
      <c r="A1513" s="171">
        <v>38477</v>
      </c>
      <c r="B1513" s="172" t="s">
        <v>850</v>
      </c>
      <c r="C1513" s="173" t="s">
        <v>814</v>
      </c>
      <c r="D1513" s="173" t="s">
        <v>30</v>
      </c>
      <c r="E1513" s="171">
        <v>7.0560000000000002E-5</v>
      </c>
      <c r="F1513" s="171" t="str">
        <f>IF(C1513="MAT.",VLOOKUP(A1513,INSUMOS_AUX!A:F,6,0),0)</f>
        <v>528,54</v>
      </c>
      <c r="G1513" s="171">
        <f>IF(C1513="M.O.",VLOOKUP(A1513,INSUMOS_AUX!A:F,6,0),0)</f>
        <v>0</v>
      </c>
      <c r="H1513">
        <f t="shared" si="104"/>
        <v>3.7293782399999996E-2</v>
      </c>
      <c r="I1513">
        <f t="shared" si="105"/>
        <v>0</v>
      </c>
    </row>
    <row r="1514" spans="1:9">
      <c r="A1514" s="171">
        <v>4783</v>
      </c>
      <c r="B1514" s="172" t="s">
        <v>944</v>
      </c>
      <c r="C1514" s="173" t="s">
        <v>820</v>
      </c>
      <c r="D1514" s="173" t="s">
        <v>336</v>
      </c>
      <c r="E1514" s="171">
        <v>0.80952000000000002</v>
      </c>
      <c r="F1514" s="171">
        <f>IF(C1514="MAT.",VLOOKUP(A1514,INSUMOS_AUX!A:F,6,0),0)</f>
        <v>0</v>
      </c>
      <c r="G1514" s="171" t="str">
        <f>IF(C1514="M.O.",VLOOKUP(A1514,INSUMOS_AUX!A:F,6,0),0)</f>
        <v>13,35</v>
      </c>
      <c r="H1514">
        <f t="shared" si="104"/>
        <v>0</v>
      </c>
      <c r="I1514">
        <f t="shared" si="105"/>
        <v>10.807092000000001</v>
      </c>
    </row>
    <row r="1515" spans="1:9">
      <c r="A1515" s="171">
        <v>5318</v>
      </c>
      <c r="B1515" s="172" t="s">
        <v>957</v>
      </c>
      <c r="C1515" s="173" t="s">
        <v>814</v>
      </c>
      <c r="D1515" s="173" t="s">
        <v>828</v>
      </c>
      <c r="E1515" s="171">
        <v>4.3999999999999997E-2</v>
      </c>
      <c r="F1515" s="171" t="str">
        <f>IF(C1515="MAT.",VLOOKUP(A1515,INSUMOS_AUX!A:F,6,0),0)</f>
        <v>10,14</v>
      </c>
      <c r="G1515" s="171">
        <f>IF(C1515="M.O.",VLOOKUP(A1515,INSUMOS_AUX!A:F,6,0),0)</f>
        <v>0</v>
      </c>
      <c r="H1515">
        <f t="shared" si="104"/>
        <v>0.44616</v>
      </c>
      <c r="I1515">
        <f t="shared" si="105"/>
        <v>0</v>
      </c>
    </row>
    <row r="1516" spans="1:9">
      <c r="A1516" s="171">
        <v>6111</v>
      </c>
      <c r="B1516" s="172" t="s">
        <v>856</v>
      </c>
      <c r="C1516" s="173" t="s">
        <v>820</v>
      </c>
      <c r="D1516" s="173" t="s">
        <v>336</v>
      </c>
      <c r="E1516" s="171">
        <v>0.81367999999999996</v>
      </c>
      <c r="F1516" s="171">
        <f>IF(C1516="MAT.",VLOOKUP(A1516,INSUMOS_AUX!A:F,6,0),0)</f>
        <v>0</v>
      </c>
      <c r="G1516" s="171" t="str">
        <f>IF(C1516="M.O.",VLOOKUP(A1516,INSUMOS_AUX!A:F,6,0),0)</f>
        <v>8,17</v>
      </c>
      <c r="H1516">
        <f t="shared" si="104"/>
        <v>0</v>
      </c>
      <c r="I1516">
        <f t="shared" si="105"/>
        <v>6.6477655999999996</v>
      </c>
    </row>
    <row r="1517" spans="1:9">
      <c r="A1517" s="171">
        <v>7307</v>
      </c>
      <c r="B1517" s="172" t="s">
        <v>892</v>
      </c>
      <c r="C1517" s="173" t="s">
        <v>814</v>
      </c>
      <c r="D1517" s="173" t="s">
        <v>828</v>
      </c>
      <c r="E1517" s="171">
        <v>0.08</v>
      </c>
      <c r="F1517" s="171" t="str">
        <f>IF(C1517="MAT.",VLOOKUP(A1517,INSUMOS_AUX!A:F,6,0),0)</f>
        <v>23,89</v>
      </c>
      <c r="G1517" s="171">
        <f>IF(C1517="M.O.",VLOOKUP(A1517,INSUMOS_AUX!A:F,6,0),0)</f>
        <v>0</v>
      </c>
      <c r="H1517">
        <f t="shared" si="104"/>
        <v>1.9112</v>
      </c>
      <c r="I1517">
        <f t="shared" si="105"/>
        <v>0</v>
      </c>
    </row>
    <row r="1518" spans="1:9">
      <c r="A1518" s="171" t="s">
        <v>958</v>
      </c>
      <c r="B1518" s="172" t="s">
        <v>959</v>
      </c>
      <c r="C1518" s="173" t="s">
        <v>814</v>
      </c>
      <c r="D1518" s="173" t="s">
        <v>30</v>
      </c>
      <c r="E1518" s="171">
        <v>0.21978</v>
      </c>
      <c r="F1518" s="171">
        <f>IF(C1518="MAT.",VLOOKUP(A1518,INSUMOS_AUX!A:F,6,0),0)</f>
        <v>24.189814814814813</v>
      </c>
      <c r="G1518" s="171">
        <f>IF(C1518="M.O.",VLOOKUP(A1518,INSUMOS_AUX!A:F,6,0),0)</f>
        <v>0</v>
      </c>
      <c r="H1518">
        <f t="shared" si="104"/>
        <v>5.3164374999999993</v>
      </c>
      <c r="I1518">
        <f t="shared" si="105"/>
        <v>0</v>
      </c>
    </row>
    <row r="1519" spans="1:9">
      <c r="A1519" s="161"/>
      <c r="B1519" s="163"/>
      <c r="C1519" s="163"/>
      <c r="D1519" s="163"/>
      <c r="E1519" s="163"/>
      <c r="F1519" s="163"/>
      <c r="G1519" s="163"/>
    </row>
    <row r="1520" spans="1:9">
      <c r="A1520" s="167" t="s">
        <v>229</v>
      </c>
      <c r="B1520" s="168" t="s">
        <v>230</v>
      </c>
      <c r="C1520" s="169" t="s">
        <v>57</v>
      </c>
      <c r="D1520" s="169" t="s">
        <v>62</v>
      </c>
      <c r="E1520" s="170" t="s">
        <v>960</v>
      </c>
      <c r="F1520" s="170">
        <f>SUM(H1521:H1546)</f>
        <v>1.2004996895000002</v>
      </c>
      <c r="G1520" s="170">
        <f>SUM(I1521:I1546)</f>
        <v>0.41548534999999998</v>
      </c>
    </row>
    <row r="1521" spans="1:9">
      <c r="A1521" s="171">
        <v>10</v>
      </c>
      <c r="B1521" s="172" t="s">
        <v>816</v>
      </c>
      <c r="C1521" s="173" t="s">
        <v>814</v>
      </c>
      <c r="D1521" s="173" t="s">
        <v>30</v>
      </c>
      <c r="E1521" s="171">
        <v>4.0086000000000001E-4</v>
      </c>
      <c r="F1521" s="171" t="str">
        <f>IF(C1521="MAT.",VLOOKUP(A1521,INSUMOS_AUX!A:F,6,0),0)</f>
        <v>6,13</v>
      </c>
      <c r="G1521" s="171">
        <f>IF(C1521="M.O.",VLOOKUP(A1521,INSUMOS_AUX!A:F,6,0),0)</f>
        <v>0</v>
      </c>
      <c r="H1521">
        <f t="shared" ref="H1521:H1546" si="106">E1521*F1521</f>
        <v>2.4572717999999999E-3</v>
      </c>
      <c r="I1521">
        <f t="shared" ref="I1521:I1546" si="107">E1521*G1521</f>
        <v>0</v>
      </c>
    </row>
    <row r="1522" spans="1:9" ht="21">
      <c r="A1522" s="171">
        <v>11359</v>
      </c>
      <c r="B1522" s="172" t="s">
        <v>818</v>
      </c>
      <c r="C1522" s="173" t="s">
        <v>814</v>
      </c>
      <c r="D1522" s="173" t="s">
        <v>30</v>
      </c>
      <c r="E1522" s="171">
        <v>3.3850000000000002E-6</v>
      </c>
      <c r="F1522" s="171" t="str">
        <f>IF(C1522="MAT.",VLOOKUP(A1522,INSUMOS_AUX!A:F,6,0),0)</f>
        <v>604,45</v>
      </c>
      <c r="G1522" s="171">
        <f>IF(C1522="M.O.",VLOOKUP(A1522,INSUMOS_AUX!A:F,6,0),0)</f>
        <v>0</v>
      </c>
      <c r="H1522">
        <f t="shared" si="106"/>
        <v>2.0460632500000002E-3</v>
      </c>
      <c r="I1522">
        <f t="shared" si="107"/>
        <v>0</v>
      </c>
    </row>
    <row r="1523" spans="1:9">
      <c r="A1523" s="171">
        <v>12815</v>
      </c>
      <c r="B1523" s="172" t="s">
        <v>821</v>
      </c>
      <c r="C1523" s="173" t="s">
        <v>814</v>
      </c>
      <c r="D1523" s="173" t="s">
        <v>30</v>
      </c>
      <c r="E1523" s="171">
        <v>4.5345500000000001E-4</v>
      </c>
      <c r="F1523" s="171" t="str">
        <f>IF(C1523="MAT.",VLOOKUP(A1523,INSUMOS_AUX!A:F,6,0),0)</f>
        <v>5,65</v>
      </c>
      <c r="G1523" s="171">
        <f>IF(C1523="M.O.",VLOOKUP(A1523,INSUMOS_AUX!A:F,6,0),0)</f>
        <v>0</v>
      </c>
      <c r="H1523">
        <f t="shared" si="106"/>
        <v>2.5620207500000004E-3</v>
      </c>
      <c r="I1523">
        <f t="shared" si="107"/>
        <v>0</v>
      </c>
    </row>
    <row r="1524" spans="1:9">
      <c r="A1524" s="171">
        <v>12892</v>
      </c>
      <c r="B1524" s="172" t="s">
        <v>822</v>
      </c>
      <c r="C1524" s="173" t="s">
        <v>814</v>
      </c>
      <c r="D1524" s="173" t="s">
        <v>823</v>
      </c>
      <c r="E1524" s="171">
        <v>6.8672999999999998E-4</v>
      </c>
      <c r="F1524" s="171" t="str">
        <f>IF(C1524="MAT.",VLOOKUP(A1524,INSUMOS_AUX!A:F,6,0),0)</f>
        <v>9,00</v>
      </c>
      <c r="G1524" s="171">
        <f>IF(C1524="M.O.",VLOOKUP(A1524,INSUMOS_AUX!A:F,6,0),0)</f>
        <v>0</v>
      </c>
      <c r="H1524">
        <f t="shared" si="106"/>
        <v>6.1805699999999998E-3</v>
      </c>
      <c r="I1524">
        <f t="shared" si="107"/>
        <v>0</v>
      </c>
    </row>
    <row r="1525" spans="1:9">
      <c r="A1525" s="171">
        <v>12893</v>
      </c>
      <c r="B1525" s="172" t="s">
        <v>824</v>
      </c>
      <c r="C1525" s="173" t="s">
        <v>814</v>
      </c>
      <c r="D1525" s="173" t="s">
        <v>823</v>
      </c>
      <c r="E1525" s="171">
        <v>8.0049999999999994E-5</v>
      </c>
      <c r="F1525" s="171" t="str">
        <f>IF(C1525="MAT.",VLOOKUP(A1525,INSUMOS_AUX!A:F,6,0),0)</f>
        <v>48,00</v>
      </c>
      <c r="G1525" s="171">
        <f>IF(C1525="M.O.",VLOOKUP(A1525,INSUMOS_AUX!A:F,6,0),0)</f>
        <v>0</v>
      </c>
      <c r="H1525">
        <f t="shared" si="106"/>
        <v>3.8423999999999997E-3</v>
      </c>
      <c r="I1525">
        <f t="shared" si="107"/>
        <v>0</v>
      </c>
    </row>
    <row r="1526" spans="1:9">
      <c r="A1526" s="171">
        <v>25966</v>
      </c>
      <c r="B1526" s="172" t="s">
        <v>827</v>
      </c>
      <c r="C1526" s="173" t="s">
        <v>814</v>
      </c>
      <c r="D1526" s="173" t="s">
        <v>828</v>
      </c>
      <c r="E1526" s="171">
        <v>7.5574999999999994E-5</v>
      </c>
      <c r="F1526" s="171" t="str">
        <f>IF(C1526="MAT.",VLOOKUP(A1526,INSUMOS_AUX!A:F,6,0),0)</f>
        <v>13,63</v>
      </c>
      <c r="G1526" s="171">
        <f>IF(C1526="M.O.",VLOOKUP(A1526,INSUMOS_AUX!A:F,6,0),0)</f>
        <v>0</v>
      </c>
      <c r="H1526">
        <f t="shared" si="106"/>
        <v>1.0300872499999999E-3</v>
      </c>
      <c r="I1526">
        <f t="shared" si="107"/>
        <v>0</v>
      </c>
    </row>
    <row r="1527" spans="1:9">
      <c r="A1527" s="171">
        <v>2711</v>
      </c>
      <c r="B1527" s="172" t="s">
        <v>831</v>
      </c>
      <c r="C1527" s="173" t="s">
        <v>814</v>
      </c>
      <c r="D1527" s="173" t="s">
        <v>30</v>
      </c>
      <c r="E1527" s="171">
        <v>3.3229999999999999E-5</v>
      </c>
      <c r="F1527" s="171" t="str">
        <f>IF(C1527="MAT.",VLOOKUP(A1527,INSUMOS_AUX!A:F,6,0),0)</f>
        <v>100,24</v>
      </c>
      <c r="G1527" s="171">
        <f>IF(C1527="M.O.",VLOOKUP(A1527,INSUMOS_AUX!A:F,6,0),0)</f>
        <v>0</v>
      </c>
      <c r="H1527">
        <f t="shared" si="106"/>
        <v>3.3309751999999995E-3</v>
      </c>
      <c r="I1527">
        <f t="shared" si="107"/>
        <v>0</v>
      </c>
    </row>
    <row r="1528" spans="1:9">
      <c r="A1528" s="171">
        <v>36144</v>
      </c>
      <c r="B1528" s="172" t="s">
        <v>832</v>
      </c>
      <c r="C1528" s="173" t="s">
        <v>814</v>
      </c>
      <c r="D1528" s="173" t="s">
        <v>30</v>
      </c>
      <c r="E1528" s="171">
        <v>5.5743600000000004E-3</v>
      </c>
      <c r="F1528" s="171" t="str">
        <f>IF(C1528="MAT.",VLOOKUP(A1528,INSUMOS_AUX!A:F,6,0),0)</f>
        <v>1,12</v>
      </c>
      <c r="G1528" s="171">
        <f>IF(C1528="M.O.",VLOOKUP(A1528,INSUMOS_AUX!A:F,6,0),0)</f>
        <v>0</v>
      </c>
      <c r="H1528">
        <f t="shared" si="106"/>
        <v>6.2432832000000014E-3</v>
      </c>
      <c r="I1528">
        <f t="shared" si="107"/>
        <v>0</v>
      </c>
    </row>
    <row r="1529" spans="1:9">
      <c r="A1529" s="171">
        <v>36146</v>
      </c>
      <c r="B1529" s="172" t="s">
        <v>833</v>
      </c>
      <c r="C1529" s="173" t="s">
        <v>814</v>
      </c>
      <c r="D1529" s="173" t="s">
        <v>30</v>
      </c>
      <c r="E1529" s="171">
        <v>6.2014999999999995E-5</v>
      </c>
      <c r="F1529" s="171" t="str">
        <f>IF(C1529="MAT.",VLOOKUP(A1529,INSUMOS_AUX!A:F,6,0),0)</f>
        <v>170,00</v>
      </c>
      <c r="G1529" s="171">
        <f>IF(C1529="M.O.",VLOOKUP(A1529,INSUMOS_AUX!A:F,6,0),0)</f>
        <v>0</v>
      </c>
      <c r="H1529">
        <f t="shared" si="106"/>
        <v>1.0542549999999999E-2</v>
      </c>
      <c r="I1529">
        <f t="shared" si="107"/>
        <v>0</v>
      </c>
    </row>
    <row r="1530" spans="1:9" ht="21">
      <c r="A1530" s="171">
        <v>36149</v>
      </c>
      <c r="B1530" s="172" t="s">
        <v>834</v>
      </c>
      <c r="C1530" s="173" t="s">
        <v>814</v>
      </c>
      <c r="D1530" s="173" t="s">
        <v>30</v>
      </c>
      <c r="E1530" s="171">
        <v>3.6000000000000001E-5</v>
      </c>
      <c r="F1530" s="171" t="str">
        <f>IF(C1530="MAT.",VLOOKUP(A1530,INSUMOS_AUX!A:F,6,0),0)</f>
        <v>117,50</v>
      </c>
      <c r="G1530" s="171">
        <f>IF(C1530="M.O.",VLOOKUP(A1530,INSUMOS_AUX!A:F,6,0),0)</f>
        <v>0</v>
      </c>
      <c r="H1530">
        <f t="shared" si="106"/>
        <v>4.2300000000000003E-3</v>
      </c>
      <c r="I1530">
        <f t="shared" si="107"/>
        <v>0</v>
      </c>
    </row>
    <row r="1531" spans="1:9">
      <c r="A1531" s="171">
        <v>36150</v>
      </c>
      <c r="B1531" s="172" t="s">
        <v>835</v>
      </c>
      <c r="C1531" s="173" t="s">
        <v>814</v>
      </c>
      <c r="D1531" s="173" t="s">
        <v>30</v>
      </c>
      <c r="E1531" s="171">
        <v>1.3231500000000001E-4</v>
      </c>
      <c r="F1531" s="171" t="str">
        <f>IF(C1531="MAT.",VLOOKUP(A1531,INSUMOS_AUX!A:F,6,0),0)</f>
        <v>29,70</v>
      </c>
      <c r="G1531" s="171">
        <f>IF(C1531="M.O.",VLOOKUP(A1531,INSUMOS_AUX!A:F,6,0),0)</f>
        <v>0</v>
      </c>
      <c r="H1531">
        <f t="shared" si="106"/>
        <v>3.9297554999999998E-3</v>
      </c>
      <c r="I1531">
        <f t="shared" si="107"/>
        <v>0</v>
      </c>
    </row>
    <row r="1532" spans="1:9" ht="21">
      <c r="A1532" s="171">
        <v>36153</v>
      </c>
      <c r="B1532" s="172" t="s">
        <v>836</v>
      </c>
      <c r="C1532" s="173" t="s">
        <v>814</v>
      </c>
      <c r="D1532" s="173" t="s">
        <v>30</v>
      </c>
      <c r="E1532" s="171">
        <v>5.3749999999999999E-5</v>
      </c>
      <c r="F1532" s="171" t="str">
        <f>IF(C1532="MAT.",VLOOKUP(A1532,INSUMOS_AUX!A:F,6,0),0)</f>
        <v>133,75</v>
      </c>
      <c r="G1532" s="171">
        <f>IF(C1532="M.O.",VLOOKUP(A1532,INSUMOS_AUX!A:F,6,0),0)</f>
        <v>0</v>
      </c>
      <c r="H1532">
        <f t="shared" si="106"/>
        <v>7.1890625000000001E-3</v>
      </c>
      <c r="I1532">
        <f t="shared" si="107"/>
        <v>0</v>
      </c>
    </row>
    <row r="1533" spans="1:9">
      <c r="A1533" s="171">
        <v>37370</v>
      </c>
      <c r="B1533" s="172" t="s">
        <v>838</v>
      </c>
      <c r="C1533" s="173" t="s">
        <v>814</v>
      </c>
      <c r="D1533" s="173" t="s">
        <v>336</v>
      </c>
      <c r="E1533" s="171">
        <v>0.05</v>
      </c>
      <c r="F1533" s="171" t="str">
        <f>IF(C1533="MAT.",VLOOKUP(A1533,INSUMOS_AUX!A:F,6,0),0)</f>
        <v>1,70</v>
      </c>
      <c r="G1533" s="171">
        <f>IF(C1533="M.O.",VLOOKUP(A1533,INSUMOS_AUX!A:F,6,0),0)</f>
        <v>0</v>
      </c>
      <c r="H1533">
        <f t="shared" si="106"/>
        <v>8.5000000000000006E-2</v>
      </c>
      <c r="I1533">
        <f t="shared" si="107"/>
        <v>0</v>
      </c>
    </row>
    <row r="1534" spans="1:9">
      <c r="A1534" s="171">
        <v>37371</v>
      </c>
      <c r="B1534" s="172" t="s">
        <v>839</v>
      </c>
      <c r="C1534" s="173" t="s">
        <v>814</v>
      </c>
      <c r="D1534" s="173" t="s">
        <v>336</v>
      </c>
      <c r="E1534" s="171">
        <v>0.05</v>
      </c>
      <c r="F1534" s="171" t="str">
        <f>IF(C1534="MAT.",VLOOKUP(A1534,INSUMOS_AUX!A:F,6,0),0)</f>
        <v>0,64</v>
      </c>
      <c r="G1534" s="171">
        <f>IF(C1534="M.O.",VLOOKUP(A1534,INSUMOS_AUX!A:F,6,0),0)</f>
        <v>0</v>
      </c>
      <c r="H1534">
        <f t="shared" si="106"/>
        <v>3.2000000000000001E-2</v>
      </c>
      <c r="I1534">
        <f t="shared" si="107"/>
        <v>0</v>
      </c>
    </row>
    <row r="1535" spans="1:9">
      <c r="A1535" s="171">
        <v>37372</v>
      </c>
      <c r="B1535" s="172" t="s">
        <v>840</v>
      </c>
      <c r="C1535" s="173" t="s">
        <v>814</v>
      </c>
      <c r="D1535" s="173" t="s">
        <v>336</v>
      </c>
      <c r="E1535" s="171">
        <v>0.05</v>
      </c>
      <c r="F1535" s="171" t="str">
        <f>IF(C1535="MAT.",VLOOKUP(A1535,INSUMOS_AUX!A:F,6,0),0)</f>
        <v>0,37</v>
      </c>
      <c r="G1535" s="171">
        <f>IF(C1535="M.O.",VLOOKUP(A1535,INSUMOS_AUX!A:F,6,0),0)</f>
        <v>0</v>
      </c>
      <c r="H1535">
        <f t="shared" si="106"/>
        <v>1.8499999999999999E-2</v>
      </c>
      <c r="I1535">
        <f t="shared" si="107"/>
        <v>0</v>
      </c>
    </row>
    <row r="1536" spans="1:9">
      <c r="A1536" s="171">
        <v>37373</v>
      </c>
      <c r="B1536" s="172" t="s">
        <v>841</v>
      </c>
      <c r="C1536" s="173" t="s">
        <v>814</v>
      </c>
      <c r="D1536" s="173" t="s">
        <v>336</v>
      </c>
      <c r="E1536" s="171">
        <v>0.05</v>
      </c>
      <c r="F1536" s="171" t="str">
        <f>IF(C1536="MAT.",VLOOKUP(A1536,INSUMOS_AUX!A:F,6,0),0)</f>
        <v>0,02</v>
      </c>
      <c r="G1536" s="171">
        <f>IF(C1536="M.O.",VLOOKUP(A1536,INSUMOS_AUX!A:F,6,0),0)</f>
        <v>0</v>
      </c>
      <c r="H1536">
        <f t="shared" si="106"/>
        <v>1E-3</v>
      </c>
      <c r="I1536">
        <f t="shared" si="107"/>
        <v>0</v>
      </c>
    </row>
    <row r="1537" spans="1:9">
      <c r="A1537" s="171">
        <v>3777</v>
      </c>
      <c r="B1537" s="172" t="s">
        <v>961</v>
      </c>
      <c r="C1537" s="173" t="s">
        <v>814</v>
      </c>
      <c r="D1537" s="173" t="s">
        <v>62</v>
      </c>
      <c r="E1537" s="171">
        <v>1</v>
      </c>
      <c r="F1537" s="171" t="str">
        <f>IF(C1537="MAT.",VLOOKUP(A1537,INSUMOS_AUX!A:F,6,0),0)</f>
        <v>1,00</v>
      </c>
      <c r="G1537" s="171">
        <f>IF(C1537="M.O.",VLOOKUP(A1537,INSUMOS_AUX!A:F,6,0),0)</f>
        <v>0</v>
      </c>
      <c r="H1537">
        <f t="shared" si="106"/>
        <v>1</v>
      </c>
      <c r="I1537">
        <f t="shared" si="107"/>
        <v>0</v>
      </c>
    </row>
    <row r="1538" spans="1:9">
      <c r="A1538" s="171">
        <v>38382</v>
      </c>
      <c r="B1538" s="172" t="s">
        <v>843</v>
      </c>
      <c r="C1538" s="173" t="s">
        <v>814</v>
      </c>
      <c r="D1538" s="173" t="s">
        <v>30</v>
      </c>
      <c r="E1538" s="171">
        <v>1.3650000000000001E-4</v>
      </c>
      <c r="F1538" s="171" t="str">
        <f>IF(C1538="MAT.",VLOOKUP(A1538,INSUMOS_AUX!A:F,6,0),0)</f>
        <v>7,37</v>
      </c>
      <c r="G1538" s="171">
        <f>IF(C1538="M.O.",VLOOKUP(A1538,INSUMOS_AUX!A:F,6,0),0)</f>
        <v>0</v>
      </c>
      <c r="H1538">
        <f t="shared" si="106"/>
        <v>1.0060050000000001E-3</v>
      </c>
      <c r="I1538">
        <f t="shared" si="107"/>
        <v>0</v>
      </c>
    </row>
    <row r="1539" spans="1:9">
      <c r="A1539" s="171">
        <v>38390</v>
      </c>
      <c r="B1539" s="172" t="s">
        <v>844</v>
      </c>
      <c r="C1539" s="173" t="s">
        <v>814</v>
      </c>
      <c r="D1539" s="173" t="s">
        <v>30</v>
      </c>
      <c r="E1539" s="171">
        <v>7.5574999999999994E-5</v>
      </c>
      <c r="F1539" s="171" t="str">
        <f>IF(C1539="MAT.",VLOOKUP(A1539,INSUMOS_AUX!A:F,6,0),0)</f>
        <v>22,22</v>
      </c>
      <c r="G1539" s="171">
        <f>IF(C1539="M.O.",VLOOKUP(A1539,INSUMOS_AUX!A:F,6,0),0)</f>
        <v>0</v>
      </c>
      <c r="H1539">
        <f t="shared" si="106"/>
        <v>1.6792764999999997E-3</v>
      </c>
      <c r="I1539">
        <f t="shared" si="107"/>
        <v>0</v>
      </c>
    </row>
    <row r="1540" spans="1:9">
      <c r="A1540" s="171">
        <v>38393</v>
      </c>
      <c r="B1540" s="172" t="s">
        <v>845</v>
      </c>
      <c r="C1540" s="173" t="s">
        <v>814</v>
      </c>
      <c r="D1540" s="173" t="s">
        <v>30</v>
      </c>
      <c r="E1540" s="171">
        <v>7.5574999999999994E-5</v>
      </c>
      <c r="F1540" s="171" t="str">
        <f>IF(C1540="MAT.",VLOOKUP(A1540,INSUMOS_AUX!A:F,6,0),0)</f>
        <v>10,02</v>
      </c>
      <c r="G1540" s="171">
        <f>IF(C1540="M.O.",VLOOKUP(A1540,INSUMOS_AUX!A:F,6,0),0)</f>
        <v>0</v>
      </c>
      <c r="H1540">
        <f t="shared" si="106"/>
        <v>7.5726149999999991E-4</v>
      </c>
      <c r="I1540">
        <f t="shared" si="107"/>
        <v>0</v>
      </c>
    </row>
    <row r="1541" spans="1:9">
      <c r="A1541" s="171">
        <v>38396</v>
      </c>
      <c r="B1541" s="172" t="s">
        <v>846</v>
      </c>
      <c r="C1541" s="173" t="s">
        <v>814</v>
      </c>
      <c r="D1541" s="173" t="s">
        <v>30</v>
      </c>
      <c r="E1541" s="171">
        <v>2.7099999999999999E-6</v>
      </c>
      <c r="F1541" s="171" t="str">
        <f>IF(C1541="MAT.",VLOOKUP(A1541,INSUMOS_AUX!A:F,6,0),0)</f>
        <v>308,81</v>
      </c>
      <c r="G1541" s="171">
        <f>IF(C1541="M.O.",VLOOKUP(A1541,INSUMOS_AUX!A:F,6,0),0)</f>
        <v>0</v>
      </c>
      <c r="H1541">
        <f t="shared" si="106"/>
        <v>8.3687509999999998E-4</v>
      </c>
      <c r="I1541">
        <f t="shared" si="107"/>
        <v>0</v>
      </c>
    </row>
    <row r="1542" spans="1:9">
      <c r="A1542" s="171">
        <v>38399</v>
      </c>
      <c r="B1542" s="172" t="s">
        <v>847</v>
      </c>
      <c r="C1542" s="173" t="s">
        <v>814</v>
      </c>
      <c r="D1542" s="173" t="s">
        <v>30</v>
      </c>
      <c r="E1542" s="171">
        <v>1.3540000000000001E-5</v>
      </c>
      <c r="F1542" s="171" t="str">
        <f>IF(C1542="MAT.",VLOOKUP(A1542,INSUMOS_AUX!A:F,6,0),0)</f>
        <v>123,87</v>
      </c>
      <c r="G1542" s="171">
        <f>IF(C1542="M.O.",VLOOKUP(A1542,INSUMOS_AUX!A:F,6,0),0)</f>
        <v>0</v>
      </c>
      <c r="H1542">
        <f t="shared" si="106"/>
        <v>1.6771998000000002E-3</v>
      </c>
      <c r="I1542">
        <f t="shared" si="107"/>
        <v>0</v>
      </c>
    </row>
    <row r="1543" spans="1:9" ht="21">
      <c r="A1543" s="171">
        <v>38413</v>
      </c>
      <c r="B1543" s="172" t="s">
        <v>848</v>
      </c>
      <c r="C1543" s="173" t="s">
        <v>814</v>
      </c>
      <c r="D1543" s="173" t="s">
        <v>30</v>
      </c>
      <c r="E1543" s="171">
        <v>2.2050000000000001E-6</v>
      </c>
      <c r="F1543" s="171" t="str">
        <f>IF(C1543="MAT.",VLOOKUP(A1543,INSUMOS_AUX!A:F,6,0),0)</f>
        <v>623,18</v>
      </c>
      <c r="G1543" s="171">
        <f>IF(C1543="M.O.",VLOOKUP(A1543,INSUMOS_AUX!A:F,6,0),0)</f>
        <v>0</v>
      </c>
      <c r="H1543">
        <f t="shared" si="106"/>
        <v>1.3741119E-3</v>
      </c>
      <c r="I1543">
        <f t="shared" si="107"/>
        <v>0</v>
      </c>
    </row>
    <row r="1544" spans="1:9">
      <c r="A1544" s="171">
        <v>38476</v>
      </c>
      <c r="B1544" s="172" t="s">
        <v>849</v>
      </c>
      <c r="C1544" s="173" t="s">
        <v>814</v>
      </c>
      <c r="D1544" s="173" t="s">
        <v>30</v>
      </c>
      <c r="E1544" s="171">
        <v>1.0285000000000001E-5</v>
      </c>
      <c r="F1544" s="171" t="str">
        <f>IF(C1544="MAT.",VLOOKUP(A1544,INSUMOS_AUX!A:F,6,0),0)</f>
        <v>186,63</v>
      </c>
      <c r="G1544" s="171">
        <f>IF(C1544="M.O.",VLOOKUP(A1544,INSUMOS_AUX!A:F,6,0),0)</f>
        <v>0</v>
      </c>
      <c r="H1544">
        <f t="shared" si="106"/>
        <v>1.9194895500000001E-3</v>
      </c>
      <c r="I1544">
        <f t="shared" si="107"/>
        <v>0</v>
      </c>
    </row>
    <row r="1545" spans="1:9">
      <c r="A1545" s="171">
        <v>38477</v>
      </c>
      <c r="B1545" s="172" t="s">
        <v>850</v>
      </c>
      <c r="C1545" s="173" t="s">
        <v>814</v>
      </c>
      <c r="D1545" s="173" t="s">
        <v>30</v>
      </c>
      <c r="E1545" s="171">
        <v>2.2050000000000001E-6</v>
      </c>
      <c r="F1545" s="171" t="str">
        <f>IF(C1545="MAT.",VLOOKUP(A1545,INSUMOS_AUX!A:F,6,0),0)</f>
        <v>528,54</v>
      </c>
      <c r="G1545" s="171">
        <f>IF(C1545="M.O.",VLOOKUP(A1545,INSUMOS_AUX!A:F,6,0),0)</f>
        <v>0</v>
      </c>
      <c r="H1545">
        <f t="shared" si="106"/>
        <v>1.1654306999999999E-3</v>
      </c>
      <c r="I1545">
        <f t="shared" si="107"/>
        <v>0</v>
      </c>
    </row>
    <row r="1546" spans="1:9">
      <c r="A1546" s="171">
        <v>6111</v>
      </c>
      <c r="B1546" s="172" t="s">
        <v>856</v>
      </c>
      <c r="C1546" s="173" t="s">
        <v>820</v>
      </c>
      <c r="D1546" s="173" t="s">
        <v>336</v>
      </c>
      <c r="E1546" s="171">
        <v>5.0854999999999997E-2</v>
      </c>
      <c r="F1546" s="171">
        <f>IF(C1546="MAT.",VLOOKUP(A1546,INSUMOS_AUX!A:F,6,0),0)</f>
        <v>0</v>
      </c>
      <c r="G1546" s="171" t="str">
        <f>IF(C1546="M.O.",VLOOKUP(A1546,INSUMOS_AUX!A:F,6,0),0)</f>
        <v>8,17</v>
      </c>
      <c r="H1546">
        <f t="shared" si="106"/>
        <v>0</v>
      </c>
      <c r="I1546">
        <f t="shared" si="107"/>
        <v>0.41548534999999998</v>
      </c>
    </row>
    <row r="1547" spans="1:9">
      <c r="A1547" s="161"/>
      <c r="B1547" s="163"/>
      <c r="C1547" s="163"/>
      <c r="D1547" s="163"/>
      <c r="E1547" s="163"/>
      <c r="F1547" s="163"/>
      <c r="G1547" s="163"/>
    </row>
    <row r="1548" spans="1:9">
      <c r="A1548" s="167" t="s">
        <v>232</v>
      </c>
      <c r="B1548" s="168" t="s">
        <v>233</v>
      </c>
      <c r="C1548" s="169" t="s">
        <v>57</v>
      </c>
      <c r="D1548" s="169" t="s">
        <v>62</v>
      </c>
      <c r="E1548" s="175" t="s">
        <v>962</v>
      </c>
      <c r="F1548" s="170">
        <f>SUM(H1549:H1573)</f>
        <v>0.40099937899999993</v>
      </c>
      <c r="G1548" s="170">
        <f>SUM(I1549:I1573)</f>
        <v>0.83097069999999995</v>
      </c>
    </row>
    <row r="1549" spans="1:9">
      <c r="A1549" s="171">
        <v>10</v>
      </c>
      <c r="B1549" s="172" t="s">
        <v>816</v>
      </c>
      <c r="C1549" s="173" t="s">
        <v>814</v>
      </c>
      <c r="D1549" s="173" t="s">
        <v>30</v>
      </c>
      <c r="E1549" s="171">
        <v>8.0172000000000002E-4</v>
      </c>
      <c r="F1549" s="171" t="str">
        <f>IF(C1549="MAT.",VLOOKUP(A1549,INSUMOS_AUX!A:F,6,0),0)</f>
        <v>6,13</v>
      </c>
      <c r="G1549" s="171">
        <f>IF(C1549="M.O.",VLOOKUP(A1549,INSUMOS_AUX!A:F,6,0),0)</f>
        <v>0</v>
      </c>
      <c r="H1549">
        <f t="shared" ref="H1549:H1573" si="108">E1549*F1549</f>
        <v>4.9145435999999997E-3</v>
      </c>
      <c r="I1549">
        <f t="shared" ref="I1549:I1573" si="109">E1549*G1549</f>
        <v>0</v>
      </c>
    </row>
    <row r="1550" spans="1:9" ht="21">
      <c r="A1550" s="171">
        <v>11359</v>
      </c>
      <c r="B1550" s="172" t="s">
        <v>818</v>
      </c>
      <c r="C1550" s="173" t="s">
        <v>814</v>
      </c>
      <c r="D1550" s="173" t="s">
        <v>30</v>
      </c>
      <c r="E1550" s="171">
        <v>6.7700000000000004E-6</v>
      </c>
      <c r="F1550" s="171" t="str">
        <f>IF(C1550="MAT.",VLOOKUP(A1550,INSUMOS_AUX!A:F,6,0),0)</f>
        <v>604,45</v>
      </c>
      <c r="G1550" s="171">
        <f>IF(C1550="M.O.",VLOOKUP(A1550,INSUMOS_AUX!A:F,6,0),0)</f>
        <v>0</v>
      </c>
      <c r="H1550">
        <f t="shared" si="108"/>
        <v>4.0921265000000004E-3</v>
      </c>
      <c r="I1550">
        <f t="shared" si="109"/>
        <v>0</v>
      </c>
    </row>
    <row r="1551" spans="1:9">
      <c r="A1551" s="171">
        <v>12815</v>
      </c>
      <c r="B1551" s="172" t="s">
        <v>821</v>
      </c>
      <c r="C1551" s="173" t="s">
        <v>814</v>
      </c>
      <c r="D1551" s="173" t="s">
        <v>30</v>
      </c>
      <c r="E1551" s="171">
        <v>9.0691000000000003E-4</v>
      </c>
      <c r="F1551" s="171" t="str">
        <f>IF(C1551="MAT.",VLOOKUP(A1551,INSUMOS_AUX!A:F,6,0),0)</f>
        <v>5,65</v>
      </c>
      <c r="G1551" s="171">
        <f>IF(C1551="M.O.",VLOOKUP(A1551,INSUMOS_AUX!A:F,6,0),0)</f>
        <v>0</v>
      </c>
      <c r="H1551">
        <f t="shared" si="108"/>
        <v>5.1240415000000008E-3</v>
      </c>
      <c r="I1551">
        <f t="shared" si="109"/>
        <v>0</v>
      </c>
    </row>
    <row r="1552" spans="1:9">
      <c r="A1552" s="171">
        <v>12892</v>
      </c>
      <c r="B1552" s="172" t="s">
        <v>822</v>
      </c>
      <c r="C1552" s="173" t="s">
        <v>814</v>
      </c>
      <c r="D1552" s="173" t="s">
        <v>823</v>
      </c>
      <c r="E1552" s="171">
        <v>1.37346E-3</v>
      </c>
      <c r="F1552" s="171" t="str">
        <f>IF(C1552="MAT.",VLOOKUP(A1552,INSUMOS_AUX!A:F,6,0),0)</f>
        <v>9,00</v>
      </c>
      <c r="G1552" s="171">
        <f>IF(C1552="M.O.",VLOOKUP(A1552,INSUMOS_AUX!A:F,6,0),0)</f>
        <v>0</v>
      </c>
      <c r="H1552">
        <f t="shared" si="108"/>
        <v>1.236114E-2</v>
      </c>
      <c r="I1552">
        <f t="shared" si="109"/>
        <v>0</v>
      </c>
    </row>
    <row r="1553" spans="1:9">
      <c r="A1553" s="171">
        <v>12893</v>
      </c>
      <c r="B1553" s="172" t="s">
        <v>824</v>
      </c>
      <c r="C1553" s="173" t="s">
        <v>814</v>
      </c>
      <c r="D1553" s="173" t="s">
        <v>823</v>
      </c>
      <c r="E1553" s="171">
        <v>1.6009999999999999E-4</v>
      </c>
      <c r="F1553" s="171" t="str">
        <f>IF(C1553="MAT.",VLOOKUP(A1553,INSUMOS_AUX!A:F,6,0),0)</f>
        <v>48,00</v>
      </c>
      <c r="G1553" s="171">
        <f>IF(C1553="M.O.",VLOOKUP(A1553,INSUMOS_AUX!A:F,6,0),0)</f>
        <v>0</v>
      </c>
      <c r="H1553">
        <f t="shared" si="108"/>
        <v>7.6847999999999994E-3</v>
      </c>
      <c r="I1553">
        <f t="shared" si="109"/>
        <v>0</v>
      </c>
    </row>
    <row r="1554" spans="1:9">
      <c r="A1554" s="171">
        <v>25966</v>
      </c>
      <c r="B1554" s="172" t="s">
        <v>827</v>
      </c>
      <c r="C1554" s="173" t="s">
        <v>814</v>
      </c>
      <c r="D1554" s="173" t="s">
        <v>828</v>
      </c>
      <c r="E1554" s="171">
        <v>1.5114999999999999E-4</v>
      </c>
      <c r="F1554" s="171" t="str">
        <f>IF(C1554="MAT.",VLOOKUP(A1554,INSUMOS_AUX!A:F,6,0),0)</f>
        <v>13,63</v>
      </c>
      <c r="G1554" s="171">
        <f>IF(C1554="M.O.",VLOOKUP(A1554,INSUMOS_AUX!A:F,6,0),0)</f>
        <v>0</v>
      </c>
      <c r="H1554">
        <f t="shared" si="108"/>
        <v>2.0601744999999999E-3</v>
      </c>
      <c r="I1554">
        <f t="shared" si="109"/>
        <v>0</v>
      </c>
    </row>
    <row r="1555" spans="1:9">
      <c r="A1555" s="171">
        <v>2711</v>
      </c>
      <c r="B1555" s="172" t="s">
        <v>831</v>
      </c>
      <c r="C1555" s="173" t="s">
        <v>814</v>
      </c>
      <c r="D1555" s="173" t="s">
        <v>30</v>
      </c>
      <c r="E1555" s="171">
        <v>6.6459999999999997E-5</v>
      </c>
      <c r="F1555" s="171" t="str">
        <f>IF(C1555="MAT.",VLOOKUP(A1555,INSUMOS_AUX!A:F,6,0),0)</f>
        <v>100,24</v>
      </c>
      <c r="G1555" s="171">
        <f>IF(C1555="M.O.",VLOOKUP(A1555,INSUMOS_AUX!A:F,6,0),0)</f>
        <v>0</v>
      </c>
      <c r="H1555">
        <f t="shared" si="108"/>
        <v>6.6619503999999991E-3</v>
      </c>
      <c r="I1555">
        <f t="shared" si="109"/>
        <v>0</v>
      </c>
    </row>
    <row r="1556" spans="1:9">
      <c r="A1556" s="171">
        <v>36144</v>
      </c>
      <c r="B1556" s="172" t="s">
        <v>832</v>
      </c>
      <c r="C1556" s="173" t="s">
        <v>814</v>
      </c>
      <c r="D1556" s="173" t="s">
        <v>30</v>
      </c>
      <c r="E1556" s="171">
        <v>1.1148720000000001E-2</v>
      </c>
      <c r="F1556" s="171" t="str">
        <f>IF(C1556="MAT.",VLOOKUP(A1556,INSUMOS_AUX!A:F,6,0),0)</f>
        <v>1,12</v>
      </c>
      <c r="G1556" s="171">
        <f>IF(C1556="M.O.",VLOOKUP(A1556,INSUMOS_AUX!A:F,6,0),0)</f>
        <v>0</v>
      </c>
      <c r="H1556">
        <f t="shared" si="108"/>
        <v>1.2486566400000003E-2</v>
      </c>
      <c r="I1556">
        <f t="shared" si="109"/>
        <v>0</v>
      </c>
    </row>
    <row r="1557" spans="1:9">
      <c r="A1557" s="171">
        <v>36146</v>
      </c>
      <c r="B1557" s="172" t="s">
        <v>833</v>
      </c>
      <c r="C1557" s="173" t="s">
        <v>814</v>
      </c>
      <c r="D1557" s="173" t="s">
        <v>30</v>
      </c>
      <c r="E1557" s="171">
        <v>1.2402999999999999E-4</v>
      </c>
      <c r="F1557" s="171" t="str">
        <f>IF(C1557="MAT.",VLOOKUP(A1557,INSUMOS_AUX!A:F,6,0),0)</f>
        <v>170,00</v>
      </c>
      <c r="G1557" s="171">
        <f>IF(C1557="M.O.",VLOOKUP(A1557,INSUMOS_AUX!A:F,6,0),0)</f>
        <v>0</v>
      </c>
      <c r="H1557">
        <f t="shared" si="108"/>
        <v>2.1085099999999999E-2</v>
      </c>
      <c r="I1557">
        <f t="shared" si="109"/>
        <v>0</v>
      </c>
    </row>
    <row r="1558" spans="1:9" ht="21">
      <c r="A1558" s="171">
        <v>36149</v>
      </c>
      <c r="B1558" s="172" t="s">
        <v>834</v>
      </c>
      <c r="C1558" s="173" t="s">
        <v>814</v>
      </c>
      <c r="D1558" s="173" t="s">
        <v>30</v>
      </c>
      <c r="E1558" s="171">
        <v>7.2000000000000002E-5</v>
      </c>
      <c r="F1558" s="171" t="str">
        <f>IF(C1558="MAT.",VLOOKUP(A1558,INSUMOS_AUX!A:F,6,0),0)</f>
        <v>117,50</v>
      </c>
      <c r="G1558" s="171">
        <f>IF(C1558="M.O.",VLOOKUP(A1558,INSUMOS_AUX!A:F,6,0),0)</f>
        <v>0</v>
      </c>
      <c r="H1558">
        <f t="shared" si="108"/>
        <v>8.4600000000000005E-3</v>
      </c>
      <c r="I1558">
        <f t="shared" si="109"/>
        <v>0</v>
      </c>
    </row>
    <row r="1559" spans="1:9">
      <c r="A1559" s="171">
        <v>36150</v>
      </c>
      <c r="B1559" s="172" t="s">
        <v>835</v>
      </c>
      <c r="C1559" s="173" t="s">
        <v>814</v>
      </c>
      <c r="D1559" s="173" t="s">
        <v>30</v>
      </c>
      <c r="E1559" s="171">
        <v>2.6463000000000002E-4</v>
      </c>
      <c r="F1559" s="171" t="str">
        <f>IF(C1559="MAT.",VLOOKUP(A1559,INSUMOS_AUX!A:F,6,0),0)</f>
        <v>29,70</v>
      </c>
      <c r="G1559" s="171">
        <f>IF(C1559="M.O.",VLOOKUP(A1559,INSUMOS_AUX!A:F,6,0),0)</f>
        <v>0</v>
      </c>
      <c r="H1559">
        <f t="shared" si="108"/>
        <v>7.8595109999999996E-3</v>
      </c>
      <c r="I1559">
        <f t="shared" si="109"/>
        <v>0</v>
      </c>
    </row>
    <row r="1560" spans="1:9" ht="21">
      <c r="A1560" s="171">
        <v>36153</v>
      </c>
      <c r="B1560" s="172" t="s">
        <v>836</v>
      </c>
      <c r="C1560" s="173" t="s">
        <v>814</v>
      </c>
      <c r="D1560" s="173" t="s">
        <v>30</v>
      </c>
      <c r="E1560" s="171">
        <v>1.075E-4</v>
      </c>
      <c r="F1560" s="171" t="str">
        <f>IF(C1560="MAT.",VLOOKUP(A1560,INSUMOS_AUX!A:F,6,0),0)</f>
        <v>133,75</v>
      </c>
      <c r="G1560" s="171">
        <f>IF(C1560="M.O.",VLOOKUP(A1560,INSUMOS_AUX!A:F,6,0),0)</f>
        <v>0</v>
      </c>
      <c r="H1560">
        <f t="shared" si="108"/>
        <v>1.4378125E-2</v>
      </c>
      <c r="I1560">
        <f t="shared" si="109"/>
        <v>0</v>
      </c>
    </row>
    <row r="1561" spans="1:9">
      <c r="A1561" s="171">
        <v>37370</v>
      </c>
      <c r="B1561" s="172" t="s">
        <v>838</v>
      </c>
      <c r="C1561" s="173" t="s">
        <v>814</v>
      </c>
      <c r="D1561" s="173" t="s">
        <v>336</v>
      </c>
      <c r="E1561" s="171">
        <v>0.1</v>
      </c>
      <c r="F1561" s="171" t="str">
        <f>IF(C1561="MAT.",VLOOKUP(A1561,INSUMOS_AUX!A:F,6,0),0)</f>
        <v>1,70</v>
      </c>
      <c r="G1561" s="171">
        <f>IF(C1561="M.O.",VLOOKUP(A1561,INSUMOS_AUX!A:F,6,0),0)</f>
        <v>0</v>
      </c>
      <c r="H1561">
        <f t="shared" si="108"/>
        <v>0.17</v>
      </c>
      <c r="I1561">
        <f t="shared" si="109"/>
        <v>0</v>
      </c>
    </row>
    <row r="1562" spans="1:9">
      <c r="A1562" s="171">
        <v>37371</v>
      </c>
      <c r="B1562" s="172" t="s">
        <v>839</v>
      </c>
      <c r="C1562" s="173" t="s">
        <v>814</v>
      </c>
      <c r="D1562" s="173" t="s">
        <v>336</v>
      </c>
      <c r="E1562" s="171">
        <v>0.1</v>
      </c>
      <c r="F1562" s="171" t="str">
        <f>IF(C1562="MAT.",VLOOKUP(A1562,INSUMOS_AUX!A:F,6,0),0)</f>
        <v>0,64</v>
      </c>
      <c r="G1562" s="171">
        <f>IF(C1562="M.O.",VLOOKUP(A1562,INSUMOS_AUX!A:F,6,0),0)</f>
        <v>0</v>
      </c>
      <c r="H1562">
        <f t="shared" si="108"/>
        <v>6.4000000000000001E-2</v>
      </c>
      <c r="I1562">
        <f t="shared" si="109"/>
        <v>0</v>
      </c>
    </row>
    <row r="1563" spans="1:9">
      <c r="A1563" s="171">
        <v>37372</v>
      </c>
      <c r="B1563" s="172" t="s">
        <v>840</v>
      </c>
      <c r="C1563" s="173" t="s">
        <v>814</v>
      </c>
      <c r="D1563" s="173" t="s">
        <v>336</v>
      </c>
      <c r="E1563" s="171">
        <v>0.1</v>
      </c>
      <c r="F1563" s="171" t="str">
        <f>IF(C1563="MAT.",VLOOKUP(A1563,INSUMOS_AUX!A:F,6,0),0)</f>
        <v>0,37</v>
      </c>
      <c r="G1563" s="171">
        <f>IF(C1563="M.O.",VLOOKUP(A1563,INSUMOS_AUX!A:F,6,0),0)</f>
        <v>0</v>
      </c>
      <c r="H1563">
        <f t="shared" si="108"/>
        <v>3.6999999999999998E-2</v>
      </c>
      <c r="I1563">
        <f t="shared" si="109"/>
        <v>0</v>
      </c>
    </row>
    <row r="1564" spans="1:9">
      <c r="A1564" s="171">
        <v>37373</v>
      </c>
      <c r="B1564" s="172" t="s">
        <v>841</v>
      </c>
      <c r="C1564" s="173" t="s">
        <v>814</v>
      </c>
      <c r="D1564" s="173" t="s">
        <v>336</v>
      </c>
      <c r="E1564" s="171">
        <v>0.1</v>
      </c>
      <c r="F1564" s="171" t="str">
        <f>IF(C1564="MAT.",VLOOKUP(A1564,INSUMOS_AUX!A:F,6,0),0)</f>
        <v>0,02</v>
      </c>
      <c r="G1564" s="171">
        <f>IF(C1564="M.O.",VLOOKUP(A1564,INSUMOS_AUX!A:F,6,0),0)</f>
        <v>0</v>
      </c>
      <c r="H1564">
        <f t="shared" si="108"/>
        <v>2E-3</v>
      </c>
      <c r="I1564">
        <f t="shared" si="109"/>
        <v>0</v>
      </c>
    </row>
    <row r="1565" spans="1:9">
      <c r="A1565" s="171">
        <v>38382</v>
      </c>
      <c r="B1565" s="172" t="s">
        <v>843</v>
      </c>
      <c r="C1565" s="173" t="s">
        <v>814</v>
      </c>
      <c r="D1565" s="173" t="s">
        <v>30</v>
      </c>
      <c r="E1565" s="171">
        <v>2.7300000000000002E-4</v>
      </c>
      <c r="F1565" s="171" t="str">
        <f>IF(C1565="MAT.",VLOOKUP(A1565,INSUMOS_AUX!A:F,6,0),0)</f>
        <v>7,37</v>
      </c>
      <c r="G1565" s="171">
        <f>IF(C1565="M.O.",VLOOKUP(A1565,INSUMOS_AUX!A:F,6,0),0)</f>
        <v>0</v>
      </c>
      <c r="H1565">
        <f t="shared" si="108"/>
        <v>2.0120100000000003E-3</v>
      </c>
      <c r="I1565">
        <f t="shared" si="109"/>
        <v>0</v>
      </c>
    </row>
    <row r="1566" spans="1:9">
      <c r="A1566" s="171">
        <v>38390</v>
      </c>
      <c r="B1566" s="172" t="s">
        <v>844</v>
      </c>
      <c r="C1566" s="173" t="s">
        <v>814</v>
      </c>
      <c r="D1566" s="173" t="s">
        <v>30</v>
      </c>
      <c r="E1566" s="171">
        <v>1.5114999999999999E-4</v>
      </c>
      <c r="F1566" s="171" t="str">
        <f>IF(C1566="MAT.",VLOOKUP(A1566,INSUMOS_AUX!A:F,6,0),0)</f>
        <v>22,22</v>
      </c>
      <c r="G1566" s="171">
        <f>IF(C1566="M.O.",VLOOKUP(A1566,INSUMOS_AUX!A:F,6,0),0)</f>
        <v>0</v>
      </c>
      <c r="H1566">
        <f t="shared" si="108"/>
        <v>3.3585529999999994E-3</v>
      </c>
      <c r="I1566">
        <f t="shared" si="109"/>
        <v>0</v>
      </c>
    </row>
    <row r="1567" spans="1:9">
      <c r="A1567" s="171">
        <v>38393</v>
      </c>
      <c r="B1567" s="172" t="s">
        <v>845</v>
      </c>
      <c r="C1567" s="173" t="s">
        <v>814</v>
      </c>
      <c r="D1567" s="173" t="s">
        <v>30</v>
      </c>
      <c r="E1567" s="171">
        <v>1.5114999999999999E-4</v>
      </c>
      <c r="F1567" s="171" t="str">
        <f>IF(C1567="MAT.",VLOOKUP(A1567,INSUMOS_AUX!A:F,6,0),0)</f>
        <v>10,02</v>
      </c>
      <c r="G1567" s="171">
        <f>IF(C1567="M.O.",VLOOKUP(A1567,INSUMOS_AUX!A:F,6,0),0)</f>
        <v>0</v>
      </c>
      <c r="H1567">
        <f t="shared" si="108"/>
        <v>1.5145229999999998E-3</v>
      </c>
      <c r="I1567">
        <f t="shared" si="109"/>
        <v>0</v>
      </c>
    </row>
    <row r="1568" spans="1:9">
      <c r="A1568" s="171">
        <v>38396</v>
      </c>
      <c r="B1568" s="172" t="s">
        <v>846</v>
      </c>
      <c r="C1568" s="173" t="s">
        <v>814</v>
      </c>
      <c r="D1568" s="173" t="s">
        <v>30</v>
      </c>
      <c r="E1568" s="171">
        <v>5.4199999999999998E-6</v>
      </c>
      <c r="F1568" s="171" t="str">
        <f>IF(C1568="MAT.",VLOOKUP(A1568,INSUMOS_AUX!A:F,6,0),0)</f>
        <v>308,81</v>
      </c>
      <c r="G1568" s="171">
        <f>IF(C1568="M.O.",VLOOKUP(A1568,INSUMOS_AUX!A:F,6,0),0)</f>
        <v>0</v>
      </c>
      <c r="H1568">
        <f t="shared" si="108"/>
        <v>1.6737502E-3</v>
      </c>
      <c r="I1568">
        <f t="shared" si="109"/>
        <v>0</v>
      </c>
    </row>
    <row r="1569" spans="1:9">
      <c r="A1569" s="171">
        <v>38399</v>
      </c>
      <c r="B1569" s="172" t="s">
        <v>847</v>
      </c>
      <c r="C1569" s="173" t="s">
        <v>814</v>
      </c>
      <c r="D1569" s="173" t="s">
        <v>30</v>
      </c>
      <c r="E1569" s="171">
        <v>2.7080000000000002E-5</v>
      </c>
      <c r="F1569" s="171" t="str">
        <f>IF(C1569="MAT.",VLOOKUP(A1569,INSUMOS_AUX!A:F,6,0),0)</f>
        <v>123,87</v>
      </c>
      <c r="G1569" s="171">
        <f>IF(C1569="M.O.",VLOOKUP(A1569,INSUMOS_AUX!A:F,6,0),0)</f>
        <v>0</v>
      </c>
      <c r="H1569">
        <f t="shared" si="108"/>
        <v>3.3543996000000003E-3</v>
      </c>
      <c r="I1569">
        <f t="shared" si="109"/>
        <v>0</v>
      </c>
    </row>
    <row r="1570" spans="1:9" ht="21">
      <c r="A1570" s="171">
        <v>38413</v>
      </c>
      <c r="B1570" s="172" t="s">
        <v>848</v>
      </c>
      <c r="C1570" s="173" t="s">
        <v>814</v>
      </c>
      <c r="D1570" s="173" t="s">
        <v>30</v>
      </c>
      <c r="E1570" s="171">
        <v>4.4100000000000001E-6</v>
      </c>
      <c r="F1570" s="171" t="str">
        <f>IF(C1570="MAT.",VLOOKUP(A1570,INSUMOS_AUX!A:F,6,0),0)</f>
        <v>623,18</v>
      </c>
      <c r="G1570" s="171">
        <f>IF(C1570="M.O.",VLOOKUP(A1570,INSUMOS_AUX!A:F,6,0),0)</f>
        <v>0</v>
      </c>
      <c r="H1570">
        <f t="shared" si="108"/>
        <v>2.7482238E-3</v>
      </c>
      <c r="I1570">
        <f t="shared" si="109"/>
        <v>0</v>
      </c>
    </row>
    <row r="1571" spans="1:9">
      <c r="A1571" s="171">
        <v>38476</v>
      </c>
      <c r="B1571" s="172" t="s">
        <v>849</v>
      </c>
      <c r="C1571" s="173" t="s">
        <v>814</v>
      </c>
      <c r="D1571" s="173" t="s">
        <v>30</v>
      </c>
      <c r="E1571" s="171">
        <v>2.0570000000000001E-5</v>
      </c>
      <c r="F1571" s="171" t="str">
        <f>IF(C1571="MAT.",VLOOKUP(A1571,INSUMOS_AUX!A:F,6,0),0)</f>
        <v>186,63</v>
      </c>
      <c r="G1571" s="171">
        <f>IF(C1571="M.O.",VLOOKUP(A1571,INSUMOS_AUX!A:F,6,0),0)</f>
        <v>0</v>
      </c>
      <c r="H1571">
        <f t="shared" si="108"/>
        <v>3.8389791000000002E-3</v>
      </c>
      <c r="I1571">
        <f t="shared" si="109"/>
        <v>0</v>
      </c>
    </row>
    <row r="1572" spans="1:9">
      <c r="A1572" s="171">
        <v>38477</v>
      </c>
      <c r="B1572" s="172" t="s">
        <v>850</v>
      </c>
      <c r="C1572" s="173" t="s">
        <v>814</v>
      </c>
      <c r="D1572" s="173" t="s">
        <v>30</v>
      </c>
      <c r="E1572" s="171">
        <v>4.4100000000000001E-6</v>
      </c>
      <c r="F1572" s="171" t="str">
        <f>IF(C1572="MAT.",VLOOKUP(A1572,INSUMOS_AUX!A:F,6,0),0)</f>
        <v>528,54</v>
      </c>
      <c r="G1572" s="171">
        <f>IF(C1572="M.O.",VLOOKUP(A1572,INSUMOS_AUX!A:F,6,0),0)</f>
        <v>0</v>
      </c>
      <c r="H1572">
        <f t="shared" si="108"/>
        <v>2.3308613999999997E-3</v>
      </c>
      <c r="I1572">
        <f t="shared" si="109"/>
        <v>0</v>
      </c>
    </row>
    <row r="1573" spans="1:9">
      <c r="A1573" s="171">
        <v>6111</v>
      </c>
      <c r="B1573" s="172" t="s">
        <v>856</v>
      </c>
      <c r="C1573" s="173" t="s">
        <v>820</v>
      </c>
      <c r="D1573" s="173" t="s">
        <v>336</v>
      </c>
      <c r="E1573" s="171">
        <v>0.10170999999999999</v>
      </c>
      <c r="F1573" s="171">
        <f>IF(C1573="MAT.",VLOOKUP(A1573,INSUMOS_AUX!A:F,6,0),0)</f>
        <v>0</v>
      </c>
      <c r="G1573" s="171" t="str">
        <f>IF(C1573="M.O.",VLOOKUP(A1573,INSUMOS_AUX!A:F,6,0),0)</f>
        <v>8,17</v>
      </c>
      <c r="H1573">
        <f t="shared" si="108"/>
        <v>0</v>
      </c>
      <c r="I1573">
        <f t="shared" si="109"/>
        <v>0.83097069999999995</v>
      </c>
    </row>
    <row r="1574" spans="1:9">
      <c r="A1574" s="161"/>
      <c r="B1574" s="163"/>
      <c r="C1574" s="163"/>
      <c r="D1574" s="163"/>
      <c r="E1574" s="163"/>
      <c r="F1574" s="163"/>
      <c r="G1574" s="163"/>
    </row>
    <row r="1575" spans="1:9">
      <c r="A1575" s="164" t="s">
        <v>963</v>
      </c>
      <c r="B1575" s="165" t="s">
        <v>235</v>
      </c>
      <c r="C1575" s="166"/>
      <c r="D1575" s="166"/>
      <c r="E1575" s="166"/>
      <c r="F1575" s="166"/>
      <c r="G1575" s="166"/>
    </row>
    <row r="1576" spans="1:9">
      <c r="A1576" s="161"/>
      <c r="B1576" s="163"/>
      <c r="C1576" s="163"/>
      <c r="D1576" s="163"/>
      <c r="E1576" s="163"/>
      <c r="F1576" s="163"/>
      <c r="G1576" s="163"/>
    </row>
    <row r="1577" spans="1:9">
      <c r="A1577" s="167" t="s">
        <v>237</v>
      </c>
      <c r="B1577" s="168" t="s">
        <v>238</v>
      </c>
      <c r="C1577" s="169" t="s">
        <v>57</v>
      </c>
      <c r="D1577" s="169" t="s">
        <v>30</v>
      </c>
      <c r="E1577" s="170" t="s">
        <v>866</v>
      </c>
      <c r="F1577" s="170">
        <f>SUM(H1578:H1603)</f>
        <v>1938.9348324018333</v>
      </c>
      <c r="G1577" s="170">
        <f>SUM(I1578:I1603)</f>
        <v>1.2464560500000001</v>
      </c>
    </row>
    <row r="1578" spans="1:9">
      <c r="A1578" s="171">
        <v>10</v>
      </c>
      <c r="B1578" s="172" t="s">
        <v>816</v>
      </c>
      <c r="C1578" s="173" t="s">
        <v>814</v>
      </c>
      <c r="D1578" s="173" t="s">
        <v>30</v>
      </c>
      <c r="E1578" s="171">
        <v>1.20258E-3</v>
      </c>
      <c r="F1578" s="171" t="str">
        <f>IF(C1578="MAT.",VLOOKUP(A1578,INSUMOS_AUX!A:F,6,0),0)</f>
        <v>6,13</v>
      </c>
      <c r="G1578" s="171">
        <f>IF(C1578="M.O.",VLOOKUP(A1578,INSUMOS_AUX!A:F,6,0),0)</f>
        <v>0</v>
      </c>
      <c r="H1578">
        <f t="shared" ref="H1578:H1603" si="110">E1578*F1578</f>
        <v>7.3718153999999996E-3</v>
      </c>
      <c r="I1578">
        <f t="shared" ref="I1578:I1603" si="111">E1578*G1578</f>
        <v>0</v>
      </c>
    </row>
    <row r="1579" spans="1:9" ht="21">
      <c r="A1579" s="171">
        <v>11359</v>
      </c>
      <c r="B1579" s="172" t="s">
        <v>818</v>
      </c>
      <c r="C1579" s="173" t="s">
        <v>814</v>
      </c>
      <c r="D1579" s="173" t="s">
        <v>30</v>
      </c>
      <c r="E1579" s="171">
        <v>1.0155E-5</v>
      </c>
      <c r="F1579" s="171" t="str">
        <f>IF(C1579="MAT.",VLOOKUP(A1579,INSUMOS_AUX!A:F,6,0),0)</f>
        <v>604,45</v>
      </c>
      <c r="G1579" s="171">
        <f>IF(C1579="M.O.",VLOOKUP(A1579,INSUMOS_AUX!A:F,6,0),0)</f>
        <v>0</v>
      </c>
      <c r="H1579">
        <f t="shared" si="110"/>
        <v>6.138189750000001E-3</v>
      </c>
      <c r="I1579">
        <f t="shared" si="111"/>
        <v>0</v>
      </c>
    </row>
    <row r="1580" spans="1:9">
      <c r="A1580" s="171">
        <v>12815</v>
      </c>
      <c r="B1580" s="172" t="s">
        <v>821</v>
      </c>
      <c r="C1580" s="173" t="s">
        <v>814</v>
      </c>
      <c r="D1580" s="173" t="s">
        <v>30</v>
      </c>
      <c r="E1580" s="171">
        <v>1.3603650000000001E-3</v>
      </c>
      <c r="F1580" s="171" t="str">
        <f>IF(C1580="MAT.",VLOOKUP(A1580,INSUMOS_AUX!A:F,6,0),0)</f>
        <v>5,65</v>
      </c>
      <c r="G1580" s="171">
        <f>IF(C1580="M.O.",VLOOKUP(A1580,INSUMOS_AUX!A:F,6,0),0)</f>
        <v>0</v>
      </c>
      <c r="H1580">
        <f t="shared" si="110"/>
        <v>7.6860622500000012E-3</v>
      </c>
      <c r="I1580">
        <f t="shared" si="111"/>
        <v>0</v>
      </c>
    </row>
    <row r="1581" spans="1:9">
      <c r="A1581" s="171">
        <v>12892</v>
      </c>
      <c r="B1581" s="172" t="s">
        <v>822</v>
      </c>
      <c r="C1581" s="173" t="s">
        <v>814</v>
      </c>
      <c r="D1581" s="173" t="s">
        <v>823</v>
      </c>
      <c r="E1581" s="171">
        <v>2.0601899999999999E-3</v>
      </c>
      <c r="F1581" s="171" t="str">
        <f>IF(C1581="MAT.",VLOOKUP(A1581,INSUMOS_AUX!A:F,6,0),0)</f>
        <v>9,00</v>
      </c>
      <c r="G1581" s="171">
        <f>IF(C1581="M.O.",VLOOKUP(A1581,INSUMOS_AUX!A:F,6,0),0)</f>
        <v>0</v>
      </c>
      <c r="H1581">
        <f t="shared" si="110"/>
        <v>1.8541709999999999E-2</v>
      </c>
      <c r="I1581">
        <f t="shared" si="111"/>
        <v>0</v>
      </c>
    </row>
    <row r="1582" spans="1:9">
      <c r="A1582" s="171">
        <v>12893</v>
      </c>
      <c r="B1582" s="172" t="s">
        <v>824</v>
      </c>
      <c r="C1582" s="173" t="s">
        <v>814</v>
      </c>
      <c r="D1582" s="173" t="s">
        <v>823</v>
      </c>
      <c r="E1582" s="171">
        <v>2.4015000000000001E-4</v>
      </c>
      <c r="F1582" s="171" t="str">
        <f>IF(C1582="MAT.",VLOOKUP(A1582,INSUMOS_AUX!A:F,6,0),0)</f>
        <v>48,00</v>
      </c>
      <c r="G1582" s="171">
        <f>IF(C1582="M.O.",VLOOKUP(A1582,INSUMOS_AUX!A:F,6,0),0)</f>
        <v>0</v>
      </c>
      <c r="H1582">
        <f t="shared" si="110"/>
        <v>1.1527200000000001E-2</v>
      </c>
      <c r="I1582">
        <f t="shared" si="111"/>
        <v>0</v>
      </c>
    </row>
    <row r="1583" spans="1:9">
      <c r="A1583" s="171">
        <v>25966</v>
      </c>
      <c r="B1583" s="172" t="s">
        <v>827</v>
      </c>
      <c r="C1583" s="173" t="s">
        <v>814</v>
      </c>
      <c r="D1583" s="173" t="s">
        <v>828</v>
      </c>
      <c r="E1583" s="171">
        <v>2.26725E-4</v>
      </c>
      <c r="F1583" s="171" t="str">
        <f>IF(C1583="MAT.",VLOOKUP(A1583,INSUMOS_AUX!A:F,6,0),0)</f>
        <v>13,63</v>
      </c>
      <c r="G1583" s="171">
        <f>IF(C1583="M.O.",VLOOKUP(A1583,INSUMOS_AUX!A:F,6,0),0)</f>
        <v>0</v>
      </c>
      <c r="H1583">
        <f t="shared" si="110"/>
        <v>3.09026175E-3</v>
      </c>
      <c r="I1583">
        <f t="shared" si="111"/>
        <v>0</v>
      </c>
    </row>
    <row r="1584" spans="1:9">
      <c r="A1584" s="171">
        <v>2711</v>
      </c>
      <c r="B1584" s="172" t="s">
        <v>831</v>
      </c>
      <c r="C1584" s="173" t="s">
        <v>814</v>
      </c>
      <c r="D1584" s="173" t="s">
        <v>30</v>
      </c>
      <c r="E1584" s="171">
        <v>9.9690000000000003E-5</v>
      </c>
      <c r="F1584" s="171" t="str">
        <f>IF(C1584="MAT.",VLOOKUP(A1584,INSUMOS_AUX!A:F,6,0),0)</f>
        <v>100,24</v>
      </c>
      <c r="G1584" s="171">
        <f>IF(C1584="M.O.",VLOOKUP(A1584,INSUMOS_AUX!A:F,6,0),0)</f>
        <v>0</v>
      </c>
      <c r="H1584">
        <f t="shared" si="110"/>
        <v>9.9929255999999991E-3</v>
      </c>
      <c r="I1584">
        <f t="shared" si="111"/>
        <v>0</v>
      </c>
    </row>
    <row r="1585" spans="1:9">
      <c r="A1585" s="171">
        <v>36144</v>
      </c>
      <c r="B1585" s="172" t="s">
        <v>832</v>
      </c>
      <c r="C1585" s="173" t="s">
        <v>814</v>
      </c>
      <c r="D1585" s="173" t="s">
        <v>30</v>
      </c>
      <c r="E1585" s="171">
        <v>1.6723080000000001E-2</v>
      </c>
      <c r="F1585" s="171" t="str">
        <f>IF(C1585="MAT.",VLOOKUP(A1585,INSUMOS_AUX!A:F,6,0),0)</f>
        <v>1,12</v>
      </c>
      <c r="G1585" s="171">
        <f>IF(C1585="M.O.",VLOOKUP(A1585,INSUMOS_AUX!A:F,6,0),0)</f>
        <v>0</v>
      </c>
      <c r="H1585">
        <f t="shared" si="110"/>
        <v>1.8729849600000004E-2</v>
      </c>
      <c r="I1585">
        <f t="shared" si="111"/>
        <v>0</v>
      </c>
    </row>
    <row r="1586" spans="1:9">
      <c r="A1586" s="171">
        <v>36146</v>
      </c>
      <c r="B1586" s="172" t="s">
        <v>833</v>
      </c>
      <c r="C1586" s="173" t="s">
        <v>814</v>
      </c>
      <c r="D1586" s="173" t="s">
        <v>30</v>
      </c>
      <c r="E1586" s="171">
        <v>1.86045E-4</v>
      </c>
      <c r="F1586" s="171" t="str">
        <f>IF(C1586="MAT.",VLOOKUP(A1586,INSUMOS_AUX!A:F,6,0),0)</f>
        <v>170,00</v>
      </c>
      <c r="G1586" s="171">
        <f>IF(C1586="M.O.",VLOOKUP(A1586,INSUMOS_AUX!A:F,6,0),0)</f>
        <v>0</v>
      </c>
      <c r="H1586">
        <f t="shared" si="110"/>
        <v>3.162765E-2</v>
      </c>
      <c r="I1586">
        <f t="shared" si="111"/>
        <v>0</v>
      </c>
    </row>
    <row r="1587" spans="1:9" ht="21">
      <c r="A1587" s="171">
        <v>36149</v>
      </c>
      <c r="B1587" s="172" t="s">
        <v>834</v>
      </c>
      <c r="C1587" s="173" t="s">
        <v>814</v>
      </c>
      <c r="D1587" s="173" t="s">
        <v>30</v>
      </c>
      <c r="E1587" s="171">
        <v>1.08E-4</v>
      </c>
      <c r="F1587" s="171" t="str">
        <f>IF(C1587="MAT.",VLOOKUP(A1587,INSUMOS_AUX!A:F,6,0),0)</f>
        <v>117,50</v>
      </c>
      <c r="G1587" s="171">
        <f>IF(C1587="M.O.",VLOOKUP(A1587,INSUMOS_AUX!A:F,6,0),0)</f>
        <v>0</v>
      </c>
      <c r="H1587">
        <f t="shared" si="110"/>
        <v>1.269E-2</v>
      </c>
      <c r="I1587">
        <f t="shared" si="111"/>
        <v>0</v>
      </c>
    </row>
    <row r="1588" spans="1:9">
      <c r="A1588" s="171">
        <v>36150</v>
      </c>
      <c r="B1588" s="172" t="s">
        <v>835</v>
      </c>
      <c r="C1588" s="173" t="s">
        <v>814</v>
      </c>
      <c r="D1588" s="173" t="s">
        <v>30</v>
      </c>
      <c r="E1588" s="171">
        <v>3.96945E-4</v>
      </c>
      <c r="F1588" s="171" t="str">
        <f>IF(C1588="MAT.",VLOOKUP(A1588,INSUMOS_AUX!A:F,6,0),0)</f>
        <v>29,70</v>
      </c>
      <c r="G1588" s="171">
        <f>IF(C1588="M.O.",VLOOKUP(A1588,INSUMOS_AUX!A:F,6,0),0)</f>
        <v>0</v>
      </c>
      <c r="H1588">
        <f t="shared" si="110"/>
        <v>1.1789266499999999E-2</v>
      </c>
      <c r="I1588">
        <f t="shared" si="111"/>
        <v>0</v>
      </c>
    </row>
    <row r="1589" spans="1:9" ht="21">
      <c r="A1589" s="171">
        <v>36153</v>
      </c>
      <c r="B1589" s="172" t="s">
        <v>836</v>
      </c>
      <c r="C1589" s="173" t="s">
        <v>814</v>
      </c>
      <c r="D1589" s="173" t="s">
        <v>30</v>
      </c>
      <c r="E1589" s="171">
        <v>1.6124999999999999E-4</v>
      </c>
      <c r="F1589" s="171" t="str">
        <f>IF(C1589="MAT.",VLOOKUP(A1589,INSUMOS_AUX!A:F,6,0),0)</f>
        <v>133,75</v>
      </c>
      <c r="G1589" s="171">
        <f>IF(C1589="M.O.",VLOOKUP(A1589,INSUMOS_AUX!A:F,6,0),0)</f>
        <v>0</v>
      </c>
      <c r="H1589">
        <f t="shared" si="110"/>
        <v>2.1567187499999998E-2</v>
      </c>
      <c r="I1589">
        <f t="shared" si="111"/>
        <v>0</v>
      </c>
    </row>
    <row r="1590" spans="1:9">
      <c r="A1590" s="171">
        <v>37370</v>
      </c>
      <c r="B1590" s="172" t="s">
        <v>838</v>
      </c>
      <c r="C1590" s="173" t="s">
        <v>814</v>
      </c>
      <c r="D1590" s="173" t="s">
        <v>336</v>
      </c>
      <c r="E1590" s="171">
        <v>0.15</v>
      </c>
      <c r="F1590" s="171" t="str">
        <f>IF(C1590="MAT.",VLOOKUP(A1590,INSUMOS_AUX!A:F,6,0),0)</f>
        <v>1,70</v>
      </c>
      <c r="G1590" s="171">
        <f>IF(C1590="M.O.",VLOOKUP(A1590,INSUMOS_AUX!A:F,6,0),0)</f>
        <v>0</v>
      </c>
      <c r="H1590">
        <f t="shared" si="110"/>
        <v>0.255</v>
      </c>
      <c r="I1590">
        <f t="shared" si="111"/>
        <v>0</v>
      </c>
    </row>
    <row r="1591" spans="1:9">
      <c r="A1591" s="171">
        <v>37371</v>
      </c>
      <c r="B1591" s="172" t="s">
        <v>839</v>
      </c>
      <c r="C1591" s="173" t="s">
        <v>814</v>
      </c>
      <c r="D1591" s="173" t="s">
        <v>336</v>
      </c>
      <c r="E1591" s="171">
        <v>0.15</v>
      </c>
      <c r="F1591" s="171" t="str">
        <f>IF(C1591="MAT.",VLOOKUP(A1591,INSUMOS_AUX!A:F,6,0),0)</f>
        <v>0,64</v>
      </c>
      <c r="G1591" s="171">
        <f>IF(C1591="M.O.",VLOOKUP(A1591,INSUMOS_AUX!A:F,6,0),0)</f>
        <v>0</v>
      </c>
      <c r="H1591">
        <f t="shared" si="110"/>
        <v>9.6000000000000002E-2</v>
      </c>
      <c r="I1591">
        <f t="shared" si="111"/>
        <v>0</v>
      </c>
    </row>
    <row r="1592" spans="1:9">
      <c r="A1592" s="171">
        <v>37372</v>
      </c>
      <c r="B1592" s="172" t="s">
        <v>840</v>
      </c>
      <c r="C1592" s="173" t="s">
        <v>814</v>
      </c>
      <c r="D1592" s="173" t="s">
        <v>336</v>
      </c>
      <c r="E1592" s="171">
        <v>0.15</v>
      </c>
      <c r="F1592" s="171" t="str">
        <f>IF(C1592="MAT.",VLOOKUP(A1592,INSUMOS_AUX!A:F,6,0),0)</f>
        <v>0,37</v>
      </c>
      <c r="G1592" s="171">
        <f>IF(C1592="M.O.",VLOOKUP(A1592,INSUMOS_AUX!A:F,6,0),0)</f>
        <v>0</v>
      </c>
      <c r="H1592">
        <f t="shared" si="110"/>
        <v>5.5500000000000001E-2</v>
      </c>
      <c r="I1592">
        <f t="shared" si="111"/>
        <v>0</v>
      </c>
    </row>
    <row r="1593" spans="1:9">
      <c r="A1593" s="171">
        <v>37373</v>
      </c>
      <c r="B1593" s="172" t="s">
        <v>841</v>
      </c>
      <c r="C1593" s="173" t="s">
        <v>814</v>
      </c>
      <c r="D1593" s="173" t="s">
        <v>336</v>
      </c>
      <c r="E1593" s="171">
        <v>0.15</v>
      </c>
      <c r="F1593" s="171" t="str">
        <f>IF(C1593="MAT.",VLOOKUP(A1593,INSUMOS_AUX!A:F,6,0),0)</f>
        <v>0,02</v>
      </c>
      <c r="G1593" s="171">
        <f>IF(C1593="M.O.",VLOOKUP(A1593,INSUMOS_AUX!A:F,6,0),0)</f>
        <v>0</v>
      </c>
      <c r="H1593">
        <f t="shared" si="110"/>
        <v>3.0000000000000001E-3</v>
      </c>
      <c r="I1593">
        <f t="shared" si="111"/>
        <v>0</v>
      </c>
    </row>
    <row r="1594" spans="1:9">
      <c r="A1594" s="171">
        <v>38382</v>
      </c>
      <c r="B1594" s="172" t="s">
        <v>843</v>
      </c>
      <c r="C1594" s="173" t="s">
        <v>814</v>
      </c>
      <c r="D1594" s="173" t="s">
        <v>30</v>
      </c>
      <c r="E1594" s="171">
        <v>4.0949999999999998E-4</v>
      </c>
      <c r="F1594" s="171" t="str">
        <f>IF(C1594="MAT.",VLOOKUP(A1594,INSUMOS_AUX!A:F,6,0),0)</f>
        <v>7,37</v>
      </c>
      <c r="G1594" s="171">
        <f>IF(C1594="M.O.",VLOOKUP(A1594,INSUMOS_AUX!A:F,6,0),0)</f>
        <v>0</v>
      </c>
      <c r="H1594">
        <f t="shared" si="110"/>
        <v>3.0180149999999998E-3</v>
      </c>
      <c r="I1594">
        <f t="shared" si="111"/>
        <v>0</v>
      </c>
    </row>
    <row r="1595" spans="1:9">
      <c r="A1595" s="171">
        <v>38390</v>
      </c>
      <c r="B1595" s="172" t="s">
        <v>844</v>
      </c>
      <c r="C1595" s="173" t="s">
        <v>814</v>
      </c>
      <c r="D1595" s="173" t="s">
        <v>30</v>
      </c>
      <c r="E1595" s="171">
        <v>2.26725E-4</v>
      </c>
      <c r="F1595" s="171" t="str">
        <f>IF(C1595="MAT.",VLOOKUP(A1595,INSUMOS_AUX!A:F,6,0),0)</f>
        <v>22,22</v>
      </c>
      <c r="G1595" s="171">
        <f>IF(C1595="M.O.",VLOOKUP(A1595,INSUMOS_AUX!A:F,6,0),0)</f>
        <v>0</v>
      </c>
      <c r="H1595">
        <f t="shared" si="110"/>
        <v>5.0378294999999995E-3</v>
      </c>
      <c r="I1595">
        <f t="shared" si="111"/>
        <v>0</v>
      </c>
    </row>
    <row r="1596" spans="1:9">
      <c r="A1596" s="171">
        <v>38393</v>
      </c>
      <c r="B1596" s="172" t="s">
        <v>845</v>
      </c>
      <c r="C1596" s="173" t="s">
        <v>814</v>
      </c>
      <c r="D1596" s="173" t="s">
        <v>30</v>
      </c>
      <c r="E1596" s="171">
        <v>2.26725E-4</v>
      </c>
      <c r="F1596" s="171" t="str">
        <f>IF(C1596="MAT.",VLOOKUP(A1596,INSUMOS_AUX!A:F,6,0),0)</f>
        <v>10,02</v>
      </c>
      <c r="G1596" s="171">
        <f>IF(C1596="M.O.",VLOOKUP(A1596,INSUMOS_AUX!A:F,6,0),0)</f>
        <v>0</v>
      </c>
      <c r="H1596">
        <f t="shared" si="110"/>
        <v>2.2717845E-3</v>
      </c>
      <c r="I1596">
        <f t="shared" si="111"/>
        <v>0</v>
      </c>
    </row>
    <row r="1597" spans="1:9">
      <c r="A1597" s="171">
        <v>38396</v>
      </c>
      <c r="B1597" s="172" t="s">
        <v>846</v>
      </c>
      <c r="C1597" s="173" t="s">
        <v>814</v>
      </c>
      <c r="D1597" s="173" t="s">
        <v>30</v>
      </c>
      <c r="E1597" s="171">
        <v>8.1300000000000001E-6</v>
      </c>
      <c r="F1597" s="171" t="str">
        <f>IF(C1597="MAT.",VLOOKUP(A1597,INSUMOS_AUX!A:F,6,0),0)</f>
        <v>308,81</v>
      </c>
      <c r="G1597" s="171">
        <f>IF(C1597="M.O.",VLOOKUP(A1597,INSUMOS_AUX!A:F,6,0),0)</f>
        <v>0</v>
      </c>
      <c r="H1597">
        <f t="shared" si="110"/>
        <v>2.5106252999999999E-3</v>
      </c>
      <c r="I1597">
        <f t="shared" si="111"/>
        <v>0</v>
      </c>
    </row>
    <row r="1598" spans="1:9">
      <c r="A1598" s="171">
        <v>38399</v>
      </c>
      <c r="B1598" s="172" t="s">
        <v>847</v>
      </c>
      <c r="C1598" s="173" t="s">
        <v>814</v>
      </c>
      <c r="D1598" s="173" t="s">
        <v>30</v>
      </c>
      <c r="E1598" s="171">
        <v>4.0620000000000001E-5</v>
      </c>
      <c r="F1598" s="171" t="str">
        <f>IF(C1598="MAT.",VLOOKUP(A1598,INSUMOS_AUX!A:F,6,0),0)</f>
        <v>123,87</v>
      </c>
      <c r="G1598" s="171">
        <f>IF(C1598="M.O.",VLOOKUP(A1598,INSUMOS_AUX!A:F,6,0),0)</f>
        <v>0</v>
      </c>
      <c r="H1598">
        <f t="shared" si="110"/>
        <v>5.0315994000000005E-3</v>
      </c>
      <c r="I1598">
        <f t="shared" si="111"/>
        <v>0</v>
      </c>
    </row>
    <row r="1599" spans="1:9" ht="21">
      <c r="A1599" s="171">
        <v>38413</v>
      </c>
      <c r="B1599" s="172" t="s">
        <v>848</v>
      </c>
      <c r="C1599" s="173" t="s">
        <v>814</v>
      </c>
      <c r="D1599" s="173" t="s">
        <v>30</v>
      </c>
      <c r="E1599" s="171">
        <v>6.6150000000000002E-6</v>
      </c>
      <c r="F1599" s="171" t="str">
        <f>IF(C1599="MAT.",VLOOKUP(A1599,INSUMOS_AUX!A:F,6,0),0)</f>
        <v>623,18</v>
      </c>
      <c r="G1599" s="171">
        <f>IF(C1599="M.O.",VLOOKUP(A1599,INSUMOS_AUX!A:F,6,0),0)</f>
        <v>0</v>
      </c>
      <c r="H1599">
        <f t="shared" si="110"/>
        <v>4.1223357000000002E-3</v>
      </c>
      <c r="I1599">
        <f t="shared" si="111"/>
        <v>0</v>
      </c>
    </row>
    <row r="1600" spans="1:9">
      <c r="A1600" s="171">
        <v>38476</v>
      </c>
      <c r="B1600" s="172" t="s">
        <v>849</v>
      </c>
      <c r="C1600" s="173" t="s">
        <v>814</v>
      </c>
      <c r="D1600" s="173" t="s">
        <v>30</v>
      </c>
      <c r="E1600" s="171">
        <v>3.0855000000000002E-5</v>
      </c>
      <c r="F1600" s="171" t="str">
        <f>IF(C1600="MAT.",VLOOKUP(A1600,INSUMOS_AUX!A:F,6,0),0)</f>
        <v>186,63</v>
      </c>
      <c r="G1600" s="171">
        <f>IF(C1600="M.O.",VLOOKUP(A1600,INSUMOS_AUX!A:F,6,0),0)</f>
        <v>0</v>
      </c>
      <c r="H1600">
        <f t="shared" si="110"/>
        <v>5.7584686500000001E-3</v>
      </c>
      <c r="I1600">
        <f t="shared" si="111"/>
        <v>0</v>
      </c>
    </row>
    <row r="1601" spans="1:9">
      <c r="A1601" s="171">
        <v>38477</v>
      </c>
      <c r="B1601" s="172" t="s">
        <v>850</v>
      </c>
      <c r="C1601" s="173" t="s">
        <v>814</v>
      </c>
      <c r="D1601" s="173" t="s">
        <v>30</v>
      </c>
      <c r="E1601" s="171">
        <v>6.6150000000000002E-6</v>
      </c>
      <c r="F1601" s="171" t="str">
        <f>IF(C1601="MAT.",VLOOKUP(A1601,INSUMOS_AUX!A:F,6,0),0)</f>
        <v>528,54</v>
      </c>
      <c r="G1601" s="171">
        <f>IF(C1601="M.O.",VLOOKUP(A1601,INSUMOS_AUX!A:F,6,0),0)</f>
        <v>0</v>
      </c>
      <c r="H1601">
        <f t="shared" si="110"/>
        <v>3.4962920999999998E-3</v>
      </c>
      <c r="I1601">
        <f t="shared" si="111"/>
        <v>0</v>
      </c>
    </row>
    <row r="1602" spans="1:9">
      <c r="A1602" s="171">
        <v>6111</v>
      </c>
      <c r="B1602" s="172" t="s">
        <v>856</v>
      </c>
      <c r="C1602" s="173" t="s">
        <v>820</v>
      </c>
      <c r="D1602" s="173" t="s">
        <v>336</v>
      </c>
      <c r="E1602" s="171">
        <v>0.15256500000000001</v>
      </c>
      <c r="F1602" s="171">
        <f>IF(C1602="MAT.",VLOOKUP(A1602,INSUMOS_AUX!A:F,6,0),0)</f>
        <v>0</v>
      </c>
      <c r="G1602" s="171" t="str">
        <f>IF(C1602="M.O.",VLOOKUP(A1602,INSUMOS_AUX!A:F,6,0),0)</f>
        <v>8,17</v>
      </c>
      <c r="H1602">
        <f t="shared" si="110"/>
        <v>0</v>
      </c>
      <c r="I1602">
        <f t="shared" si="111"/>
        <v>1.2464560500000001</v>
      </c>
    </row>
    <row r="1603" spans="1:9" ht="21">
      <c r="A1603" s="171" t="s">
        <v>964</v>
      </c>
      <c r="B1603" s="172" t="s">
        <v>965</v>
      </c>
      <c r="C1603" s="173" t="s">
        <v>814</v>
      </c>
      <c r="D1603" s="173" t="s">
        <v>30</v>
      </c>
      <c r="E1603" s="171">
        <v>1</v>
      </c>
      <c r="F1603" s="171">
        <f>IF(C1603="MAT.",VLOOKUP(A1603,INSUMOS_AUX!A:F,6,0),0)</f>
        <v>1938.3333333333333</v>
      </c>
      <c r="G1603" s="171">
        <f>IF(C1603="M.O.",VLOOKUP(A1603,INSUMOS_AUX!A:F,6,0),0)</f>
        <v>0</v>
      </c>
      <c r="H1603">
        <f t="shared" si="110"/>
        <v>1938.3333333333333</v>
      </c>
      <c r="I1603">
        <f t="shared" si="111"/>
        <v>0</v>
      </c>
    </row>
    <row r="1604" spans="1:9">
      <c r="A1604" s="161"/>
      <c r="B1604" s="163"/>
      <c r="C1604" s="163"/>
      <c r="D1604" s="163"/>
      <c r="E1604" s="163"/>
      <c r="F1604" s="163"/>
      <c r="G1604" s="163"/>
    </row>
    <row r="1605" spans="1:9">
      <c r="A1605" s="167" t="s">
        <v>240</v>
      </c>
      <c r="B1605" s="168" t="s">
        <v>241</v>
      </c>
      <c r="C1605" s="169" t="s">
        <v>57</v>
      </c>
      <c r="D1605" s="169" t="s">
        <v>30</v>
      </c>
      <c r="E1605" s="170" t="s">
        <v>875</v>
      </c>
      <c r="F1605" s="170">
        <f>SUM(H1606:H1633)</f>
        <v>46.527212907222221</v>
      </c>
      <c r="G1605" s="170">
        <f>SUM(I1606:I1633)</f>
        <v>16.415993999999998</v>
      </c>
    </row>
    <row r="1606" spans="1:9">
      <c r="A1606" s="171">
        <v>10</v>
      </c>
      <c r="B1606" s="172" t="s">
        <v>816</v>
      </c>
      <c r="C1606" s="173" t="s">
        <v>814</v>
      </c>
      <c r="D1606" s="173" t="s">
        <v>30</v>
      </c>
      <c r="E1606" s="171">
        <v>1.20258E-2</v>
      </c>
      <c r="F1606" s="171" t="str">
        <f>IF(C1606="MAT.",VLOOKUP(A1606,INSUMOS_AUX!A:F,6,0),0)</f>
        <v>6,13</v>
      </c>
      <c r="G1606" s="171">
        <f>IF(C1606="M.O.",VLOOKUP(A1606,INSUMOS_AUX!A:F,6,0),0)</f>
        <v>0</v>
      </c>
      <c r="H1606">
        <f t="shared" ref="H1606:H1633" si="112">E1606*F1606</f>
        <v>7.3718153999999994E-2</v>
      </c>
      <c r="I1606">
        <f t="shared" ref="I1606:I1633" si="113">E1606*G1606</f>
        <v>0</v>
      </c>
    </row>
    <row r="1607" spans="1:9" ht="21">
      <c r="A1607" s="171">
        <v>11359</v>
      </c>
      <c r="B1607" s="172" t="s">
        <v>818</v>
      </c>
      <c r="C1607" s="173" t="s">
        <v>814</v>
      </c>
      <c r="D1607" s="173" t="s">
        <v>30</v>
      </c>
      <c r="E1607" s="171">
        <v>1.0155E-4</v>
      </c>
      <c r="F1607" s="171" t="str">
        <f>IF(C1607="MAT.",VLOOKUP(A1607,INSUMOS_AUX!A:F,6,0),0)</f>
        <v>604,45</v>
      </c>
      <c r="G1607" s="171">
        <f>IF(C1607="M.O.",VLOOKUP(A1607,INSUMOS_AUX!A:F,6,0),0)</f>
        <v>0</v>
      </c>
      <c r="H1607">
        <f t="shared" si="112"/>
        <v>6.1381897500000004E-2</v>
      </c>
      <c r="I1607">
        <f t="shared" si="113"/>
        <v>0</v>
      </c>
    </row>
    <row r="1608" spans="1:9">
      <c r="A1608" s="171">
        <v>12815</v>
      </c>
      <c r="B1608" s="172" t="s">
        <v>821</v>
      </c>
      <c r="C1608" s="173" t="s">
        <v>814</v>
      </c>
      <c r="D1608" s="173" t="s">
        <v>30</v>
      </c>
      <c r="E1608" s="171">
        <v>1.360365E-2</v>
      </c>
      <c r="F1608" s="171" t="str">
        <f>IF(C1608="MAT.",VLOOKUP(A1608,INSUMOS_AUX!A:F,6,0),0)</f>
        <v>5,65</v>
      </c>
      <c r="G1608" s="171">
        <f>IF(C1608="M.O.",VLOOKUP(A1608,INSUMOS_AUX!A:F,6,0),0)</f>
        <v>0</v>
      </c>
      <c r="H1608">
        <f t="shared" si="112"/>
        <v>7.6860622500000003E-2</v>
      </c>
      <c r="I1608">
        <f t="shared" si="113"/>
        <v>0</v>
      </c>
    </row>
    <row r="1609" spans="1:9">
      <c r="A1609" s="171">
        <v>12892</v>
      </c>
      <c r="B1609" s="172" t="s">
        <v>822</v>
      </c>
      <c r="C1609" s="173" t="s">
        <v>814</v>
      </c>
      <c r="D1609" s="173" t="s">
        <v>823</v>
      </c>
      <c r="E1609" s="171">
        <v>2.0601899999999999E-2</v>
      </c>
      <c r="F1609" s="171" t="str">
        <f>IF(C1609="MAT.",VLOOKUP(A1609,INSUMOS_AUX!A:F,6,0),0)</f>
        <v>9,00</v>
      </c>
      <c r="G1609" s="171">
        <f>IF(C1609="M.O.",VLOOKUP(A1609,INSUMOS_AUX!A:F,6,0),0)</f>
        <v>0</v>
      </c>
      <c r="H1609">
        <f t="shared" si="112"/>
        <v>0.1854171</v>
      </c>
      <c r="I1609">
        <f t="shared" si="113"/>
        <v>0</v>
      </c>
    </row>
    <row r="1610" spans="1:9">
      <c r="A1610" s="171">
        <v>12893</v>
      </c>
      <c r="B1610" s="172" t="s">
        <v>824</v>
      </c>
      <c r="C1610" s="173" t="s">
        <v>814</v>
      </c>
      <c r="D1610" s="173" t="s">
        <v>823</v>
      </c>
      <c r="E1610" s="171">
        <v>2.4015E-3</v>
      </c>
      <c r="F1610" s="171" t="str">
        <f>IF(C1610="MAT.",VLOOKUP(A1610,INSUMOS_AUX!A:F,6,0),0)</f>
        <v>48,00</v>
      </c>
      <c r="G1610" s="171">
        <f>IF(C1610="M.O.",VLOOKUP(A1610,INSUMOS_AUX!A:F,6,0),0)</f>
        <v>0</v>
      </c>
      <c r="H1610">
        <f t="shared" si="112"/>
        <v>0.115272</v>
      </c>
      <c r="I1610">
        <f t="shared" si="113"/>
        <v>0</v>
      </c>
    </row>
    <row r="1611" spans="1:9">
      <c r="A1611" s="171">
        <v>25966</v>
      </c>
      <c r="B1611" s="172" t="s">
        <v>827</v>
      </c>
      <c r="C1611" s="173" t="s">
        <v>814</v>
      </c>
      <c r="D1611" s="173" t="s">
        <v>828</v>
      </c>
      <c r="E1611" s="171">
        <v>2.2672500000000002E-3</v>
      </c>
      <c r="F1611" s="171" t="str">
        <f>IF(C1611="MAT.",VLOOKUP(A1611,INSUMOS_AUX!A:F,6,0),0)</f>
        <v>13,63</v>
      </c>
      <c r="G1611" s="171">
        <f>IF(C1611="M.O.",VLOOKUP(A1611,INSUMOS_AUX!A:F,6,0),0)</f>
        <v>0</v>
      </c>
      <c r="H1611">
        <f t="shared" si="112"/>
        <v>3.0902617500000003E-2</v>
      </c>
      <c r="I1611">
        <f t="shared" si="113"/>
        <v>0</v>
      </c>
    </row>
    <row r="1612" spans="1:9">
      <c r="A1612" s="171">
        <v>2711</v>
      </c>
      <c r="B1612" s="172" t="s">
        <v>831</v>
      </c>
      <c r="C1612" s="173" t="s">
        <v>814</v>
      </c>
      <c r="D1612" s="173" t="s">
        <v>30</v>
      </c>
      <c r="E1612" s="171">
        <v>9.969E-4</v>
      </c>
      <c r="F1612" s="171" t="str">
        <f>IF(C1612="MAT.",VLOOKUP(A1612,INSUMOS_AUX!A:F,6,0),0)</f>
        <v>100,24</v>
      </c>
      <c r="G1612" s="171">
        <f>IF(C1612="M.O.",VLOOKUP(A1612,INSUMOS_AUX!A:F,6,0),0)</f>
        <v>0</v>
      </c>
      <c r="H1612">
        <f t="shared" si="112"/>
        <v>9.9929255999999994E-2</v>
      </c>
      <c r="I1612">
        <f t="shared" si="113"/>
        <v>0</v>
      </c>
    </row>
    <row r="1613" spans="1:9">
      <c r="A1613" s="171">
        <v>36144</v>
      </c>
      <c r="B1613" s="172" t="s">
        <v>832</v>
      </c>
      <c r="C1613" s="173" t="s">
        <v>814</v>
      </c>
      <c r="D1613" s="173" t="s">
        <v>30</v>
      </c>
      <c r="E1613" s="171">
        <v>0.16723080000000001</v>
      </c>
      <c r="F1613" s="171" t="str">
        <f>IF(C1613="MAT.",VLOOKUP(A1613,INSUMOS_AUX!A:F,6,0),0)</f>
        <v>1,12</v>
      </c>
      <c r="G1613" s="171">
        <f>IF(C1613="M.O.",VLOOKUP(A1613,INSUMOS_AUX!A:F,6,0),0)</f>
        <v>0</v>
      </c>
      <c r="H1613">
        <f t="shared" si="112"/>
        <v>0.18729849600000004</v>
      </c>
      <c r="I1613">
        <f t="shared" si="113"/>
        <v>0</v>
      </c>
    </row>
    <row r="1614" spans="1:9">
      <c r="A1614" s="171">
        <v>36146</v>
      </c>
      <c r="B1614" s="172" t="s">
        <v>833</v>
      </c>
      <c r="C1614" s="173" t="s">
        <v>814</v>
      </c>
      <c r="D1614" s="173" t="s">
        <v>30</v>
      </c>
      <c r="E1614" s="171">
        <v>1.86045E-3</v>
      </c>
      <c r="F1614" s="171" t="str">
        <f>IF(C1614="MAT.",VLOOKUP(A1614,INSUMOS_AUX!A:F,6,0),0)</f>
        <v>170,00</v>
      </c>
      <c r="G1614" s="171">
        <f>IF(C1614="M.O.",VLOOKUP(A1614,INSUMOS_AUX!A:F,6,0),0)</f>
        <v>0</v>
      </c>
      <c r="H1614">
        <f t="shared" si="112"/>
        <v>0.31627650000000002</v>
      </c>
      <c r="I1614">
        <f t="shared" si="113"/>
        <v>0</v>
      </c>
    </row>
    <row r="1615" spans="1:9" ht="21">
      <c r="A1615" s="171">
        <v>36149</v>
      </c>
      <c r="B1615" s="172" t="s">
        <v>834</v>
      </c>
      <c r="C1615" s="173" t="s">
        <v>814</v>
      </c>
      <c r="D1615" s="173" t="s">
        <v>30</v>
      </c>
      <c r="E1615" s="171">
        <v>1.08E-3</v>
      </c>
      <c r="F1615" s="171" t="str">
        <f>IF(C1615="MAT.",VLOOKUP(A1615,INSUMOS_AUX!A:F,6,0),0)</f>
        <v>117,50</v>
      </c>
      <c r="G1615" s="171">
        <f>IF(C1615="M.O.",VLOOKUP(A1615,INSUMOS_AUX!A:F,6,0),0)</f>
        <v>0</v>
      </c>
      <c r="H1615">
        <f t="shared" si="112"/>
        <v>0.12690000000000001</v>
      </c>
      <c r="I1615">
        <f t="shared" si="113"/>
        <v>0</v>
      </c>
    </row>
    <row r="1616" spans="1:9">
      <c r="A1616" s="171">
        <v>36150</v>
      </c>
      <c r="B1616" s="172" t="s">
        <v>835</v>
      </c>
      <c r="C1616" s="173" t="s">
        <v>814</v>
      </c>
      <c r="D1616" s="173" t="s">
        <v>30</v>
      </c>
      <c r="E1616" s="171">
        <v>3.9694500000000002E-3</v>
      </c>
      <c r="F1616" s="171" t="str">
        <f>IF(C1616="MAT.",VLOOKUP(A1616,INSUMOS_AUX!A:F,6,0),0)</f>
        <v>29,70</v>
      </c>
      <c r="G1616" s="171">
        <f>IF(C1616="M.O.",VLOOKUP(A1616,INSUMOS_AUX!A:F,6,0),0)</f>
        <v>0</v>
      </c>
      <c r="H1616">
        <f t="shared" si="112"/>
        <v>0.11789266500000001</v>
      </c>
      <c r="I1616">
        <f t="shared" si="113"/>
        <v>0</v>
      </c>
    </row>
    <row r="1617" spans="1:9" ht="21">
      <c r="A1617" s="171">
        <v>36153</v>
      </c>
      <c r="B1617" s="172" t="s">
        <v>836</v>
      </c>
      <c r="C1617" s="173" t="s">
        <v>814</v>
      </c>
      <c r="D1617" s="173" t="s">
        <v>30</v>
      </c>
      <c r="E1617" s="171">
        <v>1.6125E-3</v>
      </c>
      <c r="F1617" s="171" t="str">
        <f>IF(C1617="MAT.",VLOOKUP(A1617,INSUMOS_AUX!A:F,6,0),0)</f>
        <v>133,75</v>
      </c>
      <c r="G1617" s="171">
        <f>IF(C1617="M.O.",VLOOKUP(A1617,INSUMOS_AUX!A:F,6,0),0)</f>
        <v>0</v>
      </c>
      <c r="H1617">
        <f t="shared" si="112"/>
        <v>0.21567187500000001</v>
      </c>
      <c r="I1617">
        <f t="shared" si="113"/>
        <v>0</v>
      </c>
    </row>
    <row r="1618" spans="1:9">
      <c r="A1618" s="171">
        <v>37370</v>
      </c>
      <c r="B1618" s="172" t="s">
        <v>838</v>
      </c>
      <c r="C1618" s="173" t="s">
        <v>814</v>
      </c>
      <c r="D1618" s="173" t="s">
        <v>336</v>
      </c>
      <c r="E1618" s="171">
        <v>1.5</v>
      </c>
      <c r="F1618" s="171" t="str">
        <f>IF(C1618="MAT.",VLOOKUP(A1618,INSUMOS_AUX!A:F,6,0),0)</f>
        <v>1,70</v>
      </c>
      <c r="G1618" s="171">
        <f>IF(C1618="M.O.",VLOOKUP(A1618,INSUMOS_AUX!A:F,6,0),0)</f>
        <v>0</v>
      </c>
      <c r="H1618">
        <f t="shared" si="112"/>
        <v>2.5499999999999998</v>
      </c>
      <c r="I1618">
        <f t="shared" si="113"/>
        <v>0</v>
      </c>
    </row>
    <row r="1619" spans="1:9">
      <c r="A1619" s="171">
        <v>37371</v>
      </c>
      <c r="B1619" s="172" t="s">
        <v>839</v>
      </c>
      <c r="C1619" s="173" t="s">
        <v>814</v>
      </c>
      <c r="D1619" s="173" t="s">
        <v>336</v>
      </c>
      <c r="E1619" s="171">
        <v>1.5</v>
      </c>
      <c r="F1619" s="171" t="str">
        <f>IF(C1619="MAT.",VLOOKUP(A1619,INSUMOS_AUX!A:F,6,0),0)</f>
        <v>0,64</v>
      </c>
      <c r="G1619" s="171">
        <f>IF(C1619="M.O.",VLOOKUP(A1619,INSUMOS_AUX!A:F,6,0),0)</f>
        <v>0</v>
      </c>
      <c r="H1619">
        <f t="shared" si="112"/>
        <v>0.96</v>
      </c>
      <c r="I1619">
        <f t="shared" si="113"/>
        <v>0</v>
      </c>
    </row>
    <row r="1620" spans="1:9">
      <c r="A1620" s="171">
        <v>37372</v>
      </c>
      <c r="B1620" s="172" t="s">
        <v>840</v>
      </c>
      <c r="C1620" s="173" t="s">
        <v>814</v>
      </c>
      <c r="D1620" s="173" t="s">
        <v>336</v>
      </c>
      <c r="E1620" s="171">
        <v>1.5</v>
      </c>
      <c r="F1620" s="171" t="str">
        <f>IF(C1620="MAT.",VLOOKUP(A1620,INSUMOS_AUX!A:F,6,0),0)</f>
        <v>0,37</v>
      </c>
      <c r="G1620" s="171">
        <f>IF(C1620="M.O.",VLOOKUP(A1620,INSUMOS_AUX!A:F,6,0),0)</f>
        <v>0</v>
      </c>
      <c r="H1620">
        <f t="shared" si="112"/>
        <v>0.55499999999999994</v>
      </c>
      <c r="I1620">
        <f t="shared" si="113"/>
        <v>0</v>
      </c>
    </row>
    <row r="1621" spans="1:9">
      <c r="A1621" s="171">
        <v>37373</v>
      </c>
      <c r="B1621" s="172" t="s">
        <v>841</v>
      </c>
      <c r="C1621" s="173" t="s">
        <v>814</v>
      </c>
      <c r="D1621" s="173" t="s">
        <v>336</v>
      </c>
      <c r="E1621" s="171">
        <v>1.5</v>
      </c>
      <c r="F1621" s="171" t="str">
        <f>IF(C1621="MAT.",VLOOKUP(A1621,INSUMOS_AUX!A:F,6,0),0)</f>
        <v>0,02</v>
      </c>
      <c r="G1621" s="171">
        <f>IF(C1621="M.O.",VLOOKUP(A1621,INSUMOS_AUX!A:F,6,0),0)</f>
        <v>0</v>
      </c>
      <c r="H1621">
        <f t="shared" si="112"/>
        <v>0.03</v>
      </c>
      <c r="I1621">
        <f t="shared" si="113"/>
        <v>0</v>
      </c>
    </row>
    <row r="1622" spans="1:9" ht="31.5">
      <c r="A1622" s="171">
        <v>37556</v>
      </c>
      <c r="B1622" s="172" t="s">
        <v>966</v>
      </c>
      <c r="C1622" s="173" t="s">
        <v>814</v>
      </c>
      <c r="D1622" s="173" t="s">
        <v>30</v>
      </c>
      <c r="E1622" s="171">
        <v>1</v>
      </c>
      <c r="F1622" s="171" t="str">
        <f>IF(C1622="MAT.",VLOOKUP(A1622,INSUMOS_AUX!A:F,6,0),0)</f>
        <v>24,29</v>
      </c>
      <c r="G1622" s="171">
        <f>IF(C1622="M.O.",VLOOKUP(A1622,INSUMOS_AUX!A:F,6,0),0)</f>
        <v>0</v>
      </c>
      <c r="H1622">
        <f t="shared" si="112"/>
        <v>24.29</v>
      </c>
      <c r="I1622">
        <f t="shared" si="113"/>
        <v>0</v>
      </c>
    </row>
    <row r="1623" spans="1:9">
      <c r="A1623" s="171">
        <v>38382</v>
      </c>
      <c r="B1623" s="172" t="s">
        <v>843</v>
      </c>
      <c r="C1623" s="173" t="s">
        <v>814</v>
      </c>
      <c r="D1623" s="173" t="s">
        <v>30</v>
      </c>
      <c r="E1623" s="171">
        <v>4.0949999999999997E-3</v>
      </c>
      <c r="F1623" s="171" t="str">
        <f>IF(C1623="MAT.",VLOOKUP(A1623,INSUMOS_AUX!A:F,6,0),0)</f>
        <v>7,37</v>
      </c>
      <c r="G1623" s="171">
        <f>IF(C1623="M.O.",VLOOKUP(A1623,INSUMOS_AUX!A:F,6,0),0)</f>
        <v>0</v>
      </c>
      <c r="H1623">
        <f t="shared" si="112"/>
        <v>3.0180149999999999E-2</v>
      </c>
      <c r="I1623">
        <f t="shared" si="113"/>
        <v>0</v>
      </c>
    </row>
    <row r="1624" spans="1:9">
      <c r="A1624" s="171">
        <v>38390</v>
      </c>
      <c r="B1624" s="172" t="s">
        <v>844</v>
      </c>
      <c r="C1624" s="173" t="s">
        <v>814</v>
      </c>
      <c r="D1624" s="173" t="s">
        <v>30</v>
      </c>
      <c r="E1624" s="171">
        <v>2.2672500000000002E-3</v>
      </c>
      <c r="F1624" s="171" t="str">
        <f>IF(C1624="MAT.",VLOOKUP(A1624,INSUMOS_AUX!A:F,6,0),0)</f>
        <v>22,22</v>
      </c>
      <c r="G1624" s="171">
        <f>IF(C1624="M.O.",VLOOKUP(A1624,INSUMOS_AUX!A:F,6,0),0)</f>
        <v>0</v>
      </c>
      <c r="H1624">
        <f t="shared" si="112"/>
        <v>5.0378295000000003E-2</v>
      </c>
      <c r="I1624">
        <f t="shared" si="113"/>
        <v>0</v>
      </c>
    </row>
    <row r="1625" spans="1:9">
      <c r="A1625" s="171">
        <v>38393</v>
      </c>
      <c r="B1625" s="172" t="s">
        <v>845</v>
      </c>
      <c r="C1625" s="173" t="s">
        <v>814</v>
      </c>
      <c r="D1625" s="173" t="s">
        <v>30</v>
      </c>
      <c r="E1625" s="171">
        <v>2.2672500000000002E-3</v>
      </c>
      <c r="F1625" s="171" t="str">
        <f>IF(C1625="MAT.",VLOOKUP(A1625,INSUMOS_AUX!A:F,6,0),0)</f>
        <v>10,02</v>
      </c>
      <c r="G1625" s="171">
        <f>IF(C1625="M.O.",VLOOKUP(A1625,INSUMOS_AUX!A:F,6,0),0)</f>
        <v>0</v>
      </c>
      <c r="H1625">
        <f t="shared" si="112"/>
        <v>2.2717845E-2</v>
      </c>
      <c r="I1625">
        <f t="shared" si="113"/>
        <v>0</v>
      </c>
    </row>
    <row r="1626" spans="1:9">
      <c r="A1626" s="171">
        <v>38396</v>
      </c>
      <c r="B1626" s="172" t="s">
        <v>846</v>
      </c>
      <c r="C1626" s="173" t="s">
        <v>814</v>
      </c>
      <c r="D1626" s="173" t="s">
        <v>30</v>
      </c>
      <c r="E1626" s="171">
        <v>8.1299999999999997E-5</v>
      </c>
      <c r="F1626" s="171" t="str">
        <f>IF(C1626="MAT.",VLOOKUP(A1626,INSUMOS_AUX!A:F,6,0),0)</f>
        <v>308,81</v>
      </c>
      <c r="G1626" s="171">
        <f>IF(C1626="M.O.",VLOOKUP(A1626,INSUMOS_AUX!A:F,6,0),0)</f>
        <v>0</v>
      </c>
      <c r="H1626">
        <f t="shared" si="112"/>
        <v>2.5106252999999999E-2</v>
      </c>
      <c r="I1626">
        <f t="shared" si="113"/>
        <v>0</v>
      </c>
    </row>
    <row r="1627" spans="1:9">
      <c r="A1627" s="171">
        <v>38399</v>
      </c>
      <c r="B1627" s="172" t="s">
        <v>847</v>
      </c>
      <c r="C1627" s="173" t="s">
        <v>814</v>
      </c>
      <c r="D1627" s="173" t="s">
        <v>30</v>
      </c>
      <c r="E1627" s="171">
        <v>4.0620000000000001E-4</v>
      </c>
      <c r="F1627" s="171" t="str">
        <f>IF(C1627="MAT.",VLOOKUP(A1627,INSUMOS_AUX!A:F,6,0),0)</f>
        <v>123,87</v>
      </c>
      <c r="G1627" s="171">
        <f>IF(C1627="M.O.",VLOOKUP(A1627,INSUMOS_AUX!A:F,6,0),0)</f>
        <v>0</v>
      </c>
      <c r="H1627">
        <f t="shared" si="112"/>
        <v>5.0315994000000003E-2</v>
      </c>
      <c r="I1627">
        <f t="shared" si="113"/>
        <v>0</v>
      </c>
    </row>
    <row r="1628" spans="1:9" ht="21">
      <c r="A1628" s="171">
        <v>38413</v>
      </c>
      <c r="B1628" s="172" t="s">
        <v>848</v>
      </c>
      <c r="C1628" s="173" t="s">
        <v>814</v>
      </c>
      <c r="D1628" s="173" t="s">
        <v>30</v>
      </c>
      <c r="E1628" s="171">
        <v>6.6149999999999995E-5</v>
      </c>
      <c r="F1628" s="171" t="str">
        <f>IF(C1628="MAT.",VLOOKUP(A1628,INSUMOS_AUX!A:F,6,0),0)</f>
        <v>623,18</v>
      </c>
      <c r="G1628" s="171">
        <f>IF(C1628="M.O.",VLOOKUP(A1628,INSUMOS_AUX!A:F,6,0),0)</f>
        <v>0</v>
      </c>
      <c r="H1628">
        <f t="shared" si="112"/>
        <v>4.1223356999999995E-2</v>
      </c>
      <c r="I1628">
        <f t="shared" si="113"/>
        <v>0</v>
      </c>
    </row>
    <row r="1629" spans="1:9">
      <c r="A1629" s="171">
        <v>38476</v>
      </c>
      <c r="B1629" s="172" t="s">
        <v>849</v>
      </c>
      <c r="C1629" s="173" t="s">
        <v>814</v>
      </c>
      <c r="D1629" s="173" t="s">
        <v>30</v>
      </c>
      <c r="E1629" s="171">
        <v>3.0854999999999999E-4</v>
      </c>
      <c r="F1629" s="171" t="str">
        <f>IF(C1629="MAT.",VLOOKUP(A1629,INSUMOS_AUX!A:F,6,0),0)</f>
        <v>186,63</v>
      </c>
      <c r="G1629" s="171">
        <f>IF(C1629="M.O.",VLOOKUP(A1629,INSUMOS_AUX!A:F,6,0),0)</f>
        <v>0</v>
      </c>
      <c r="H1629">
        <f t="shared" si="112"/>
        <v>5.7584686499999996E-2</v>
      </c>
      <c r="I1629">
        <f t="shared" si="113"/>
        <v>0</v>
      </c>
    </row>
    <row r="1630" spans="1:9">
      <c r="A1630" s="171">
        <v>38477</v>
      </c>
      <c r="B1630" s="172" t="s">
        <v>850</v>
      </c>
      <c r="C1630" s="173" t="s">
        <v>814</v>
      </c>
      <c r="D1630" s="173" t="s">
        <v>30</v>
      </c>
      <c r="E1630" s="171">
        <v>6.6149999999999995E-5</v>
      </c>
      <c r="F1630" s="171" t="str">
        <f>IF(C1630="MAT.",VLOOKUP(A1630,INSUMOS_AUX!A:F,6,0),0)</f>
        <v>528,54</v>
      </c>
      <c r="G1630" s="171">
        <f>IF(C1630="M.O.",VLOOKUP(A1630,INSUMOS_AUX!A:F,6,0),0)</f>
        <v>0</v>
      </c>
      <c r="H1630">
        <f t="shared" si="112"/>
        <v>3.4962920999999994E-2</v>
      </c>
      <c r="I1630">
        <f t="shared" si="113"/>
        <v>0</v>
      </c>
    </row>
    <row r="1631" spans="1:9">
      <c r="A1631" s="171">
        <v>4750</v>
      </c>
      <c r="B1631" s="172" t="s">
        <v>967</v>
      </c>
      <c r="C1631" s="173" t="s">
        <v>820</v>
      </c>
      <c r="D1631" s="173" t="s">
        <v>336</v>
      </c>
      <c r="E1631" s="171">
        <v>0.76282499999999998</v>
      </c>
      <c r="F1631" s="171">
        <f>IF(C1631="MAT.",VLOOKUP(A1631,INSUMOS_AUX!A:F,6,0),0)</f>
        <v>0</v>
      </c>
      <c r="G1631" s="171" t="str">
        <f>IF(C1631="M.O.",VLOOKUP(A1631,INSUMOS_AUX!A:F,6,0),0)</f>
        <v>13,35</v>
      </c>
      <c r="H1631">
        <f t="shared" si="112"/>
        <v>0</v>
      </c>
      <c r="I1631">
        <f t="shared" si="113"/>
        <v>10.183713749999999</v>
      </c>
    </row>
    <row r="1632" spans="1:9">
      <c r="A1632" s="171">
        <v>6111</v>
      </c>
      <c r="B1632" s="172" t="s">
        <v>856</v>
      </c>
      <c r="C1632" s="173" t="s">
        <v>820</v>
      </c>
      <c r="D1632" s="173" t="s">
        <v>336</v>
      </c>
      <c r="E1632" s="171">
        <v>0.76282499999999998</v>
      </c>
      <c r="F1632" s="171">
        <f>IF(C1632="MAT.",VLOOKUP(A1632,INSUMOS_AUX!A:F,6,0),0)</f>
        <v>0</v>
      </c>
      <c r="G1632" s="171" t="str">
        <f>IF(C1632="M.O.",VLOOKUP(A1632,INSUMOS_AUX!A:F,6,0),0)</f>
        <v>8,17</v>
      </c>
      <c r="H1632">
        <f t="shared" si="112"/>
        <v>0</v>
      </c>
      <c r="I1632">
        <f t="shared" si="113"/>
        <v>6.2322802499999996</v>
      </c>
    </row>
    <row r="1633" spans="1:9">
      <c r="A1633" s="171" t="s">
        <v>968</v>
      </c>
      <c r="B1633" s="172" t="s">
        <v>969</v>
      </c>
      <c r="C1633" s="173" t="s">
        <v>814</v>
      </c>
      <c r="D1633" s="173" t="s">
        <v>88</v>
      </c>
      <c r="E1633" s="176">
        <v>20</v>
      </c>
      <c r="F1633" s="171">
        <f>IF(C1633="MAT.",VLOOKUP(A1633,INSUMOS_AUX!A:F,6,0),0)</f>
        <v>0.81111111111111101</v>
      </c>
      <c r="G1633" s="171">
        <f>IF(C1633="M.O.",VLOOKUP(A1633,INSUMOS_AUX!A:F,6,0),0)</f>
        <v>0</v>
      </c>
      <c r="H1633">
        <f t="shared" si="112"/>
        <v>16.222222222222221</v>
      </c>
      <c r="I1633">
        <f t="shared" si="113"/>
        <v>0</v>
      </c>
    </row>
    <row r="1634" spans="1:9">
      <c r="A1634" s="161"/>
      <c r="B1634" s="163"/>
      <c r="C1634" s="163"/>
      <c r="D1634" s="163"/>
      <c r="E1634" s="163"/>
      <c r="F1634" s="163"/>
      <c r="G1634" s="163"/>
    </row>
    <row r="1635" spans="1:9">
      <c r="A1635" s="167" t="s">
        <v>243</v>
      </c>
      <c r="B1635" s="168" t="s">
        <v>244</v>
      </c>
      <c r="C1635" s="169" t="s">
        <v>57</v>
      </c>
      <c r="D1635" s="169" t="s">
        <v>30</v>
      </c>
      <c r="E1635" s="170" t="s">
        <v>970</v>
      </c>
      <c r="F1635" s="170">
        <f>SUM(H1636:H1662)</f>
        <v>25.492998137000001</v>
      </c>
      <c r="G1635" s="170">
        <f>SUM(I1636:I1662)</f>
        <v>3.2831988000000001</v>
      </c>
    </row>
    <row r="1636" spans="1:9">
      <c r="A1636" s="171">
        <v>10</v>
      </c>
      <c r="B1636" s="172" t="s">
        <v>816</v>
      </c>
      <c r="C1636" s="173" t="s">
        <v>814</v>
      </c>
      <c r="D1636" s="173" t="s">
        <v>30</v>
      </c>
      <c r="E1636" s="171">
        <v>2.4051599999999999E-3</v>
      </c>
      <c r="F1636" s="171" t="str">
        <f>IF(C1636="MAT.",VLOOKUP(A1636,INSUMOS_AUX!A:F,6,0),0)</f>
        <v>6,13</v>
      </c>
      <c r="G1636" s="171">
        <f>IF(C1636="M.O.",VLOOKUP(A1636,INSUMOS_AUX!A:F,6,0),0)</f>
        <v>0</v>
      </c>
      <c r="H1636">
        <f t="shared" ref="H1636:H1662" si="114">E1636*F1636</f>
        <v>1.4743630799999999E-2</v>
      </c>
      <c r="I1636">
        <f t="shared" ref="I1636:I1662" si="115">E1636*G1636</f>
        <v>0</v>
      </c>
    </row>
    <row r="1637" spans="1:9" ht="21">
      <c r="A1637" s="171">
        <v>11359</v>
      </c>
      <c r="B1637" s="172" t="s">
        <v>818</v>
      </c>
      <c r="C1637" s="173" t="s">
        <v>814</v>
      </c>
      <c r="D1637" s="173" t="s">
        <v>30</v>
      </c>
      <c r="E1637" s="171">
        <v>2.031E-5</v>
      </c>
      <c r="F1637" s="171" t="str">
        <f>IF(C1637="MAT.",VLOOKUP(A1637,INSUMOS_AUX!A:F,6,0),0)</f>
        <v>604,45</v>
      </c>
      <c r="G1637" s="171">
        <f>IF(C1637="M.O.",VLOOKUP(A1637,INSUMOS_AUX!A:F,6,0),0)</f>
        <v>0</v>
      </c>
      <c r="H1637">
        <f t="shared" si="114"/>
        <v>1.2276379500000002E-2</v>
      </c>
      <c r="I1637">
        <f t="shared" si="115"/>
        <v>0</v>
      </c>
    </row>
    <row r="1638" spans="1:9">
      <c r="A1638" s="171">
        <v>12815</v>
      </c>
      <c r="B1638" s="172" t="s">
        <v>821</v>
      </c>
      <c r="C1638" s="173" t="s">
        <v>814</v>
      </c>
      <c r="D1638" s="173" t="s">
        <v>30</v>
      </c>
      <c r="E1638" s="171">
        <v>2.7207300000000002E-3</v>
      </c>
      <c r="F1638" s="171" t="str">
        <f>IF(C1638="MAT.",VLOOKUP(A1638,INSUMOS_AUX!A:F,6,0),0)</f>
        <v>5,65</v>
      </c>
      <c r="G1638" s="171">
        <f>IF(C1638="M.O.",VLOOKUP(A1638,INSUMOS_AUX!A:F,6,0),0)</f>
        <v>0</v>
      </c>
      <c r="H1638">
        <f t="shared" si="114"/>
        <v>1.5372124500000002E-2</v>
      </c>
      <c r="I1638">
        <f t="shared" si="115"/>
        <v>0</v>
      </c>
    </row>
    <row r="1639" spans="1:9">
      <c r="A1639" s="171">
        <v>12892</v>
      </c>
      <c r="B1639" s="172" t="s">
        <v>822</v>
      </c>
      <c r="C1639" s="173" t="s">
        <v>814</v>
      </c>
      <c r="D1639" s="173" t="s">
        <v>823</v>
      </c>
      <c r="E1639" s="171">
        <v>4.1203799999999999E-3</v>
      </c>
      <c r="F1639" s="171" t="str">
        <f>IF(C1639="MAT.",VLOOKUP(A1639,INSUMOS_AUX!A:F,6,0),0)</f>
        <v>9,00</v>
      </c>
      <c r="G1639" s="171">
        <f>IF(C1639="M.O.",VLOOKUP(A1639,INSUMOS_AUX!A:F,6,0),0)</f>
        <v>0</v>
      </c>
      <c r="H1639">
        <f t="shared" si="114"/>
        <v>3.7083419999999999E-2</v>
      </c>
      <c r="I1639">
        <f t="shared" si="115"/>
        <v>0</v>
      </c>
    </row>
    <row r="1640" spans="1:9">
      <c r="A1640" s="171">
        <v>12893</v>
      </c>
      <c r="B1640" s="172" t="s">
        <v>824</v>
      </c>
      <c r="C1640" s="173" t="s">
        <v>814</v>
      </c>
      <c r="D1640" s="173" t="s">
        <v>823</v>
      </c>
      <c r="E1640" s="171">
        <v>4.8030000000000002E-4</v>
      </c>
      <c r="F1640" s="171" t="str">
        <f>IF(C1640="MAT.",VLOOKUP(A1640,INSUMOS_AUX!A:F,6,0),0)</f>
        <v>48,00</v>
      </c>
      <c r="G1640" s="171">
        <f>IF(C1640="M.O.",VLOOKUP(A1640,INSUMOS_AUX!A:F,6,0),0)</f>
        <v>0</v>
      </c>
      <c r="H1640">
        <f t="shared" si="114"/>
        <v>2.3054400000000003E-2</v>
      </c>
      <c r="I1640">
        <f t="shared" si="115"/>
        <v>0</v>
      </c>
    </row>
    <row r="1641" spans="1:9">
      <c r="A1641" s="171">
        <v>25966</v>
      </c>
      <c r="B1641" s="172" t="s">
        <v>827</v>
      </c>
      <c r="C1641" s="173" t="s">
        <v>814</v>
      </c>
      <c r="D1641" s="173" t="s">
        <v>828</v>
      </c>
      <c r="E1641" s="171">
        <v>4.5344999999999999E-4</v>
      </c>
      <c r="F1641" s="171" t="str">
        <f>IF(C1641="MAT.",VLOOKUP(A1641,INSUMOS_AUX!A:F,6,0),0)</f>
        <v>13,63</v>
      </c>
      <c r="G1641" s="171">
        <f>IF(C1641="M.O.",VLOOKUP(A1641,INSUMOS_AUX!A:F,6,0),0)</f>
        <v>0</v>
      </c>
      <c r="H1641">
        <f t="shared" si="114"/>
        <v>6.1805235E-3</v>
      </c>
      <c r="I1641">
        <f t="shared" si="115"/>
        <v>0</v>
      </c>
    </row>
    <row r="1642" spans="1:9">
      <c r="A1642" s="171">
        <v>2711</v>
      </c>
      <c r="B1642" s="172" t="s">
        <v>831</v>
      </c>
      <c r="C1642" s="173" t="s">
        <v>814</v>
      </c>
      <c r="D1642" s="173" t="s">
        <v>30</v>
      </c>
      <c r="E1642" s="171">
        <v>1.9938000000000001E-4</v>
      </c>
      <c r="F1642" s="171" t="str">
        <f>IF(C1642="MAT.",VLOOKUP(A1642,INSUMOS_AUX!A:F,6,0),0)</f>
        <v>100,24</v>
      </c>
      <c r="G1642" s="171">
        <f>IF(C1642="M.O.",VLOOKUP(A1642,INSUMOS_AUX!A:F,6,0),0)</f>
        <v>0</v>
      </c>
      <c r="H1642">
        <f t="shared" si="114"/>
        <v>1.9985851199999998E-2</v>
      </c>
      <c r="I1642">
        <f t="shared" si="115"/>
        <v>0</v>
      </c>
    </row>
    <row r="1643" spans="1:9">
      <c r="A1643" s="171">
        <v>36144</v>
      </c>
      <c r="B1643" s="172" t="s">
        <v>832</v>
      </c>
      <c r="C1643" s="173" t="s">
        <v>814</v>
      </c>
      <c r="D1643" s="173" t="s">
        <v>30</v>
      </c>
      <c r="E1643" s="171">
        <v>3.3446160000000003E-2</v>
      </c>
      <c r="F1643" s="171" t="str">
        <f>IF(C1643="MAT.",VLOOKUP(A1643,INSUMOS_AUX!A:F,6,0),0)</f>
        <v>1,12</v>
      </c>
      <c r="G1643" s="171">
        <f>IF(C1643="M.O.",VLOOKUP(A1643,INSUMOS_AUX!A:F,6,0),0)</f>
        <v>0</v>
      </c>
      <c r="H1643">
        <f t="shared" si="114"/>
        <v>3.7459699200000009E-2</v>
      </c>
      <c r="I1643">
        <f t="shared" si="115"/>
        <v>0</v>
      </c>
    </row>
    <row r="1644" spans="1:9">
      <c r="A1644" s="171">
        <v>36146</v>
      </c>
      <c r="B1644" s="172" t="s">
        <v>833</v>
      </c>
      <c r="C1644" s="173" t="s">
        <v>814</v>
      </c>
      <c r="D1644" s="173" t="s">
        <v>30</v>
      </c>
      <c r="E1644" s="171">
        <v>3.7209E-4</v>
      </c>
      <c r="F1644" s="171" t="str">
        <f>IF(C1644="MAT.",VLOOKUP(A1644,INSUMOS_AUX!A:F,6,0),0)</f>
        <v>170,00</v>
      </c>
      <c r="G1644" s="171">
        <f>IF(C1644="M.O.",VLOOKUP(A1644,INSUMOS_AUX!A:F,6,0),0)</f>
        <v>0</v>
      </c>
      <c r="H1644">
        <f t="shared" si="114"/>
        <v>6.32553E-2</v>
      </c>
      <c r="I1644">
        <f t="shared" si="115"/>
        <v>0</v>
      </c>
    </row>
    <row r="1645" spans="1:9" ht="21">
      <c r="A1645" s="171">
        <v>36149</v>
      </c>
      <c r="B1645" s="172" t="s">
        <v>834</v>
      </c>
      <c r="C1645" s="173" t="s">
        <v>814</v>
      </c>
      <c r="D1645" s="173" t="s">
        <v>30</v>
      </c>
      <c r="E1645" s="171">
        <v>2.1599999999999999E-4</v>
      </c>
      <c r="F1645" s="171" t="str">
        <f>IF(C1645="MAT.",VLOOKUP(A1645,INSUMOS_AUX!A:F,6,0),0)</f>
        <v>117,50</v>
      </c>
      <c r="G1645" s="171">
        <f>IF(C1645="M.O.",VLOOKUP(A1645,INSUMOS_AUX!A:F,6,0),0)</f>
        <v>0</v>
      </c>
      <c r="H1645">
        <f t="shared" si="114"/>
        <v>2.538E-2</v>
      </c>
      <c r="I1645">
        <f t="shared" si="115"/>
        <v>0</v>
      </c>
    </row>
    <row r="1646" spans="1:9">
      <c r="A1646" s="171">
        <v>36150</v>
      </c>
      <c r="B1646" s="172" t="s">
        <v>835</v>
      </c>
      <c r="C1646" s="173" t="s">
        <v>814</v>
      </c>
      <c r="D1646" s="173" t="s">
        <v>30</v>
      </c>
      <c r="E1646" s="171">
        <v>7.9389E-4</v>
      </c>
      <c r="F1646" s="171" t="str">
        <f>IF(C1646="MAT.",VLOOKUP(A1646,INSUMOS_AUX!A:F,6,0),0)</f>
        <v>29,70</v>
      </c>
      <c r="G1646" s="171">
        <f>IF(C1646="M.O.",VLOOKUP(A1646,INSUMOS_AUX!A:F,6,0),0)</f>
        <v>0</v>
      </c>
      <c r="H1646">
        <f t="shared" si="114"/>
        <v>2.3578532999999999E-2</v>
      </c>
      <c r="I1646">
        <f t="shared" si="115"/>
        <v>0</v>
      </c>
    </row>
    <row r="1647" spans="1:9" ht="21">
      <c r="A1647" s="171">
        <v>36153</v>
      </c>
      <c r="B1647" s="172" t="s">
        <v>836</v>
      </c>
      <c r="C1647" s="173" t="s">
        <v>814</v>
      </c>
      <c r="D1647" s="173" t="s">
        <v>30</v>
      </c>
      <c r="E1647" s="171">
        <v>3.2249999999999998E-4</v>
      </c>
      <c r="F1647" s="171" t="str">
        <f>IF(C1647="MAT.",VLOOKUP(A1647,INSUMOS_AUX!A:F,6,0),0)</f>
        <v>133,75</v>
      </c>
      <c r="G1647" s="171">
        <f>IF(C1647="M.O.",VLOOKUP(A1647,INSUMOS_AUX!A:F,6,0),0)</f>
        <v>0</v>
      </c>
      <c r="H1647">
        <f t="shared" si="114"/>
        <v>4.3134374999999996E-2</v>
      </c>
      <c r="I1647">
        <f t="shared" si="115"/>
        <v>0</v>
      </c>
    </row>
    <row r="1648" spans="1:9">
      <c r="A1648" s="171">
        <v>37370</v>
      </c>
      <c r="B1648" s="172" t="s">
        <v>838</v>
      </c>
      <c r="C1648" s="173" t="s">
        <v>814</v>
      </c>
      <c r="D1648" s="173" t="s">
        <v>336</v>
      </c>
      <c r="E1648" s="171">
        <v>0.3</v>
      </c>
      <c r="F1648" s="171" t="str">
        <f>IF(C1648="MAT.",VLOOKUP(A1648,INSUMOS_AUX!A:F,6,0),0)</f>
        <v>1,70</v>
      </c>
      <c r="G1648" s="171">
        <f>IF(C1648="M.O.",VLOOKUP(A1648,INSUMOS_AUX!A:F,6,0),0)</f>
        <v>0</v>
      </c>
      <c r="H1648">
        <f t="shared" si="114"/>
        <v>0.51</v>
      </c>
      <c r="I1648">
        <f t="shared" si="115"/>
        <v>0</v>
      </c>
    </row>
    <row r="1649" spans="1:9">
      <c r="A1649" s="171">
        <v>37371</v>
      </c>
      <c r="B1649" s="172" t="s">
        <v>839</v>
      </c>
      <c r="C1649" s="173" t="s">
        <v>814</v>
      </c>
      <c r="D1649" s="173" t="s">
        <v>336</v>
      </c>
      <c r="E1649" s="171">
        <v>0.3</v>
      </c>
      <c r="F1649" s="171" t="str">
        <f>IF(C1649="MAT.",VLOOKUP(A1649,INSUMOS_AUX!A:F,6,0),0)</f>
        <v>0,64</v>
      </c>
      <c r="G1649" s="171">
        <f>IF(C1649="M.O.",VLOOKUP(A1649,INSUMOS_AUX!A:F,6,0),0)</f>
        <v>0</v>
      </c>
      <c r="H1649">
        <f t="shared" si="114"/>
        <v>0.192</v>
      </c>
      <c r="I1649">
        <f t="shared" si="115"/>
        <v>0</v>
      </c>
    </row>
    <row r="1650" spans="1:9">
      <c r="A1650" s="171">
        <v>37372</v>
      </c>
      <c r="B1650" s="172" t="s">
        <v>840</v>
      </c>
      <c r="C1650" s="173" t="s">
        <v>814</v>
      </c>
      <c r="D1650" s="173" t="s">
        <v>336</v>
      </c>
      <c r="E1650" s="171">
        <v>0.3</v>
      </c>
      <c r="F1650" s="171" t="str">
        <f>IF(C1650="MAT.",VLOOKUP(A1650,INSUMOS_AUX!A:F,6,0),0)</f>
        <v>0,37</v>
      </c>
      <c r="G1650" s="171">
        <f>IF(C1650="M.O.",VLOOKUP(A1650,INSUMOS_AUX!A:F,6,0),0)</f>
        <v>0</v>
      </c>
      <c r="H1650">
        <f t="shared" si="114"/>
        <v>0.111</v>
      </c>
      <c r="I1650">
        <f t="shared" si="115"/>
        <v>0</v>
      </c>
    </row>
    <row r="1651" spans="1:9">
      <c r="A1651" s="171">
        <v>37373</v>
      </c>
      <c r="B1651" s="172" t="s">
        <v>841</v>
      </c>
      <c r="C1651" s="173" t="s">
        <v>814</v>
      </c>
      <c r="D1651" s="173" t="s">
        <v>336</v>
      </c>
      <c r="E1651" s="171">
        <v>0.3</v>
      </c>
      <c r="F1651" s="171" t="str">
        <f>IF(C1651="MAT.",VLOOKUP(A1651,INSUMOS_AUX!A:F,6,0),0)</f>
        <v>0,02</v>
      </c>
      <c r="G1651" s="171">
        <f>IF(C1651="M.O.",VLOOKUP(A1651,INSUMOS_AUX!A:F,6,0),0)</f>
        <v>0</v>
      </c>
      <c r="H1651">
        <f t="shared" si="114"/>
        <v>6.0000000000000001E-3</v>
      </c>
      <c r="I1651">
        <f t="shared" si="115"/>
        <v>0</v>
      </c>
    </row>
    <row r="1652" spans="1:9" ht="31.5">
      <c r="A1652" s="171">
        <v>37556</v>
      </c>
      <c r="B1652" s="172" t="s">
        <v>966</v>
      </c>
      <c r="C1652" s="173" t="s">
        <v>814</v>
      </c>
      <c r="D1652" s="173" t="s">
        <v>30</v>
      </c>
      <c r="E1652" s="171">
        <v>1</v>
      </c>
      <c r="F1652" s="171" t="str">
        <f>IF(C1652="MAT.",VLOOKUP(A1652,INSUMOS_AUX!A:F,6,0),0)</f>
        <v>24,29</v>
      </c>
      <c r="G1652" s="171">
        <f>IF(C1652="M.O.",VLOOKUP(A1652,INSUMOS_AUX!A:F,6,0),0)</f>
        <v>0</v>
      </c>
      <c r="H1652">
        <f t="shared" si="114"/>
        <v>24.29</v>
      </c>
      <c r="I1652">
        <f t="shared" si="115"/>
        <v>0</v>
      </c>
    </row>
    <row r="1653" spans="1:9">
      <c r="A1653" s="171">
        <v>38382</v>
      </c>
      <c r="B1653" s="172" t="s">
        <v>843</v>
      </c>
      <c r="C1653" s="173" t="s">
        <v>814</v>
      </c>
      <c r="D1653" s="173" t="s">
        <v>30</v>
      </c>
      <c r="E1653" s="171">
        <v>8.1899999999999996E-4</v>
      </c>
      <c r="F1653" s="171" t="str">
        <f>IF(C1653="MAT.",VLOOKUP(A1653,INSUMOS_AUX!A:F,6,0),0)</f>
        <v>7,37</v>
      </c>
      <c r="G1653" s="171">
        <f>IF(C1653="M.O.",VLOOKUP(A1653,INSUMOS_AUX!A:F,6,0),0)</f>
        <v>0</v>
      </c>
      <c r="H1653">
        <f t="shared" si="114"/>
        <v>6.0360299999999995E-3</v>
      </c>
      <c r="I1653">
        <f t="shared" si="115"/>
        <v>0</v>
      </c>
    </row>
    <row r="1654" spans="1:9">
      <c r="A1654" s="171">
        <v>38390</v>
      </c>
      <c r="B1654" s="172" t="s">
        <v>844</v>
      </c>
      <c r="C1654" s="173" t="s">
        <v>814</v>
      </c>
      <c r="D1654" s="173" t="s">
        <v>30</v>
      </c>
      <c r="E1654" s="171">
        <v>4.5344999999999999E-4</v>
      </c>
      <c r="F1654" s="171" t="str">
        <f>IF(C1654="MAT.",VLOOKUP(A1654,INSUMOS_AUX!A:F,6,0),0)</f>
        <v>22,22</v>
      </c>
      <c r="G1654" s="171">
        <f>IF(C1654="M.O.",VLOOKUP(A1654,INSUMOS_AUX!A:F,6,0),0)</f>
        <v>0</v>
      </c>
      <c r="H1654">
        <f t="shared" si="114"/>
        <v>1.0075658999999999E-2</v>
      </c>
      <c r="I1654">
        <f t="shared" si="115"/>
        <v>0</v>
      </c>
    </row>
    <row r="1655" spans="1:9">
      <c r="A1655" s="171">
        <v>38393</v>
      </c>
      <c r="B1655" s="172" t="s">
        <v>845</v>
      </c>
      <c r="C1655" s="173" t="s">
        <v>814</v>
      </c>
      <c r="D1655" s="173" t="s">
        <v>30</v>
      </c>
      <c r="E1655" s="171">
        <v>4.5344999999999999E-4</v>
      </c>
      <c r="F1655" s="171" t="str">
        <f>IF(C1655="MAT.",VLOOKUP(A1655,INSUMOS_AUX!A:F,6,0),0)</f>
        <v>10,02</v>
      </c>
      <c r="G1655" s="171">
        <f>IF(C1655="M.O.",VLOOKUP(A1655,INSUMOS_AUX!A:F,6,0),0)</f>
        <v>0</v>
      </c>
      <c r="H1655">
        <f t="shared" si="114"/>
        <v>4.5435689999999999E-3</v>
      </c>
      <c r="I1655">
        <f t="shared" si="115"/>
        <v>0</v>
      </c>
    </row>
    <row r="1656" spans="1:9">
      <c r="A1656" s="171">
        <v>38396</v>
      </c>
      <c r="B1656" s="172" t="s">
        <v>846</v>
      </c>
      <c r="C1656" s="173" t="s">
        <v>814</v>
      </c>
      <c r="D1656" s="173" t="s">
        <v>30</v>
      </c>
      <c r="E1656" s="171">
        <v>1.626E-5</v>
      </c>
      <c r="F1656" s="171" t="str">
        <f>IF(C1656="MAT.",VLOOKUP(A1656,INSUMOS_AUX!A:F,6,0),0)</f>
        <v>308,81</v>
      </c>
      <c r="G1656" s="171">
        <f>IF(C1656="M.O.",VLOOKUP(A1656,INSUMOS_AUX!A:F,6,0),0)</f>
        <v>0</v>
      </c>
      <c r="H1656">
        <f t="shared" si="114"/>
        <v>5.0212505999999999E-3</v>
      </c>
      <c r="I1656">
        <f t="shared" si="115"/>
        <v>0</v>
      </c>
    </row>
    <row r="1657" spans="1:9">
      <c r="A1657" s="171">
        <v>38399</v>
      </c>
      <c r="B1657" s="172" t="s">
        <v>847</v>
      </c>
      <c r="C1657" s="173" t="s">
        <v>814</v>
      </c>
      <c r="D1657" s="173" t="s">
        <v>30</v>
      </c>
      <c r="E1657" s="171">
        <v>8.1240000000000001E-5</v>
      </c>
      <c r="F1657" s="171" t="str">
        <f>IF(C1657="MAT.",VLOOKUP(A1657,INSUMOS_AUX!A:F,6,0),0)</f>
        <v>123,87</v>
      </c>
      <c r="G1657" s="171">
        <f>IF(C1657="M.O.",VLOOKUP(A1657,INSUMOS_AUX!A:F,6,0),0)</f>
        <v>0</v>
      </c>
      <c r="H1657">
        <f t="shared" si="114"/>
        <v>1.0063198800000001E-2</v>
      </c>
      <c r="I1657">
        <f t="shared" si="115"/>
        <v>0</v>
      </c>
    </row>
    <row r="1658" spans="1:9" ht="21">
      <c r="A1658" s="171">
        <v>38413</v>
      </c>
      <c r="B1658" s="172" t="s">
        <v>848</v>
      </c>
      <c r="C1658" s="173" t="s">
        <v>814</v>
      </c>
      <c r="D1658" s="173" t="s">
        <v>30</v>
      </c>
      <c r="E1658" s="171">
        <v>1.323E-5</v>
      </c>
      <c r="F1658" s="171" t="str">
        <f>IF(C1658="MAT.",VLOOKUP(A1658,INSUMOS_AUX!A:F,6,0),0)</f>
        <v>623,18</v>
      </c>
      <c r="G1658" s="171">
        <f>IF(C1658="M.O.",VLOOKUP(A1658,INSUMOS_AUX!A:F,6,0),0)</f>
        <v>0</v>
      </c>
      <c r="H1658">
        <f t="shared" si="114"/>
        <v>8.2446714000000004E-3</v>
      </c>
      <c r="I1658">
        <f t="shared" si="115"/>
        <v>0</v>
      </c>
    </row>
    <row r="1659" spans="1:9">
      <c r="A1659" s="171">
        <v>38476</v>
      </c>
      <c r="B1659" s="172" t="s">
        <v>849</v>
      </c>
      <c r="C1659" s="173" t="s">
        <v>814</v>
      </c>
      <c r="D1659" s="173" t="s">
        <v>30</v>
      </c>
      <c r="E1659" s="171">
        <v>6.1710000000000004E-5</v>
      </c>
      <c r="F1659" s="171" t="str">
        <f>IF(C1659="MAT.",VLOOKUP(A1659,INSUMOS_AUX!A:F,6,0),0)</f>
        <v>186,63</v>
      </c>
      <c r="G1659" s="171">
        <f>IF(C1659="M.O.",VLOOKUP(A1659,INSUMOS_AUX!A:F,6,0),0)</f>
        <v>0</v>
      </c>
      <c r="H1659">
        <f t="shared" si="114"/>
        <v>1.15169373E-2</v>
      </c>
      <c r="I1659">
        <f t="shared" si="115"/>
        <v>0</v>
      </c>
    </row>
    <row r="1660" spans="1:9">
      <c r="A1660" s="171">
        <v>38477</v>
      </c>
      <c r="B1660" s="172" t="s">
        <v>850</v>
      </c>
      <c r="C1660" s="173" t="s">
        <v>814</v>
      </c>
      <c r="D1660" s="173" t="s">
        <v>30</v>
      </c>
      <c r="E1660" s="171">
        <v>1.323E-5</v>
      </c>
      <c r="F1660" s="171" t="str">
        <f>IF(C1660="MAT.",VLOOKUP(A1660,INSUMOS_AUX!A:F,6,0),0)</f>
        <v>528,54</v>
      </c>
      <c r="G1660" s="171">
        <f>IF(C1660="M.O.",VLOOKUP(A1660,INSUMOS_AUX!A:F,6,0),0)</f>
        <v>0</v>
      </c>
      <c r="H1660">
        <f t="shared" si="114"/>
        <v>6.9925841999999997E-3</v>
      </c>
      <c r="I1660">
        <f t="shared" si="115"/>
        <v>0</v>
      </c>
    </row>
    <row r="1661" spans="1:9">
      <c r="A1661" s="171">
        <v>4750</v>
      </c>
      <c r="B1661" s="172" t="s">
        <v>967</v>
      </c>
      <c r="C1661" s="173" t="s">
        <v>820</v>
      </c>
      <c r="D1661" s="173" t="s">
        <v>336</v>
      </c>
      <c r="E1661" s="171">
        <v>0.15256500000000001</v>
      </c>
      <c r="F1661" s="171">
        <f>IF(C1661="MAT.",VLOOKUP(A1661,INSUMOS_AUX!A:F,6,0),0)</f>
        <v>0</v>
      </c>
      <c r="G1661" s="171" t="str">
        <f>IF(C1661="M.O.",VLOOKUP(A1661,INSUMOS_AUX!A:F,6,0),0)</f>
        <v>13,35</v>
      </c>
      <c r="H1661">
        <f t="shared" si="114"/>
        <v>0</v>
      </c>
      <c r="I1661">
        <f t="shared" si="115"/>
        <v>2.0367427500000002</v>
      </c>
    </row>
    <row r="1662" spans="1:9">
      <c r="A1662" s="171">
        <v>6111</v>
      </c>
      <c r="B1662" s="172" t="s">
        <v>856</v>
      </c>
      <c r="C1662" s="173" t="s">
        <v>820</v>
      </c>
      <c r="D1662" s="173" t="s">
        <v>336</v>
      </c>
      <c r="E1662" s="171">
        <v>0.15256500000000001</v>
      </c>
      <c r="F1662" s="171">
        <f>IF(C1662="MAT.",VLOOKUP(A1662,INSUMOS_AUX!A:F,6,0),0)</f>
        <v>0</v>
      </c>
      <c r="G1662" s="171" t="str">
        <f>IF(C1662="M.O.",VLOOKUP(A1662,INSUMOS_AUX!A:F,6,0),0)</f>
        <v>8,17</v>
      </c>
      <c r="H1662">
        <f t="shared" si="114"/>
        <v>0</v>
      </c>
      <c r="I1662">
        <f t="shared" si="115"/>
        <v>1.2464560500000001</v>
      </c>
    </row>
    <row r="1663" spans="1:9">
      <c r="A1663" s="161"/>
      <c r="B1663" s="163"/>
      <c r="C1663" s="163"/>
      <c r="D1663" s="163"/>
      <c r="E1663" s="163"/>
      <c r="F1663" s="163"/>
      <c r="G1663" s="163"/>
    </row>
    <row r="1664" spans="1:9">
      <c r="A1664" s="167" t="s">
        <v>246</v>
      </c>
      <c r="B1664" s="168" t="s">
        <v>247</v>
      </c>
      <c r="C1664" s="169" t="s">
        <v>57</v>
      </c>
      <c r="D1664" s="169" t="s">
        <v>30</v>
      </c>
      <c r="E1664" s="170" t="s">
        <v>897</v>
      </c>
      <c r="F1664" s="170">
        <f>SUM(H1665:H1690)</f>
        <v>38.533833022833335</v>
      </c>
      <c r="G1664" s="170">
        <f>SUM(I1665:I1690)</f>
        <v>0.41548534999999998</v>
      </c>
    </row>
    <row r="1665" spans="1:9">
      <c r="A1665" s="171">
        <v>10</v>
      </c>
      <c r="B1665" s="172" t="s">
        <v>816</v>
      </c>
      <c r="C1665" s="173" t="s">
        <v>814</v>
      </c>
      <c r="D1665" s="173" t="s">
        <v>30</v>
      </c>
      <c r="E1665" s="171">
        <v>4.0086000000000001E-4</v>
      </c>
      <c r="F1665" s="171" t="str">
        <f>IF(C1665="MAT.",VLOOKUP(A1665,INSUMOS_AUX!A:F,6,0),0)</f>
        <v>6,13</v>
      </c>
      <c r="G1665" s="171">
        <f>IF(C1665="M.O.",VLOOKUP(A1665,INSUMOS_AUX!A:F,6,0),0)</f>
        <v>0</v>
      </c>
      <c r="H1665">
        <f t="shared" ref="H1665:H1690" si="116">E1665*F1665</f>
        <v>2.4572717999999999E-3</v>
      </c>
      <c r="I1665">
        <f t="shared" ref="I1665:I1690" si="117">E1665*G1665</f>
        <v>0</v>
      </c>
    </row>
    <row r="1666" spans="1:9" ht="21">
      <c r="A1666" s="171">
        <v>11359</v>
      </c>
      <c r="B1666" s="172" t="s">
        <v>818</v>
      </c>
      <c r="C1666" s="173" t="s">
        <v>814</v>
      </c>
      <c r="D1666" s="173" t="s">
        <v>30</v>
      </c>
      <c r="E1666" s="171">
        <v>3.3850000000000002E-6</v>
      </c>
      <c r="F1666" s="171" t="str">
        <f>IF(C1666="MAT.",VLOOKUP(A1666,INSUMOS_AUX!A:F,6,0),0)</f>
        <v>604,45</v>
      </c>
      <c r="G1666" s="171">
        <f>IF(C1666="M.O.",VLOOKUP(A1666,INSUMOS_AUX!A:F,6,0),0)</f>
        <v>0</v>
      </c>
      <c r="H1666">
        <f t="shared" si="116"/>
        <v>2.0460632500000002E-3</v>
      </c>
      <c r="I1666">
        <f t="shared" si="117"/>
        <v>0</v>
      </c>
    </row>
    <row r="1667" spans="1:9">
      <c r="A1667" s="171">
        <v>12815</v>
      </c>
      <c r="B1667" s="172" t="s">
        <v>821</v>
      </c>
      <c r="C1667" s="173" t="s">
        <v>814</v>
      </c>
      <c r="D1667" s="173" t="s">
        <v>30</v>
      </c>
      <c r="E1667" s="171">
        <v>4.5345500000000001E-4</v>
      </c>
      <c r="F1667" s="171" t="str">
        <f>IF(C1667="MAT.",VLOOKUP(A1667,INSUMOS_AUX!A:F,6,0),0)</f>
        <v>5,65</v>
      </c>
      <c r="G1667" s="171">
        <f>IF(C1667="M.O.",VLOOKUP(A1667,INSUMOS_AUX!A:F,6,0),0)</f>
        <v>0</v>
      </c>
      <c r="H1667">
        <f t="shared" si="116"/>
        <v>2.5620207500000004E-3</v>
      </c>
      <c r="I1667">
        <f t="shared" si="117"/>
        <v>0</v>
      </c>
    </row>
    <row r="1668" spans="1:9">
      <c r="A1668" s="171">
        <v>12892</v>
      </c>
      <c r="B1668" s="172" t="s">
        <v>822</v>
      </c>
      <c r="C1668" s="173" t="s">
        <v>814</v>
      </c>
      <c r="D1668" s="173" t="s">
        <v>823</v>
      </c>
      <c r="E1668" s="171">
        <v>6.8672999999999998E-4</v>
      </c>
      <c r="F1668" s="171" t="str">
        <f>IF(C1668="MAT.",VLOOKUP(A1668,INSUMOS_AUX!A:F,6,0),0)</f>
        <v>9,00</v>
      </c>
      <c r="G1668" s="171">
        <f>IF(C1668="M.O.",VLOOKUP(A1668,INSUMOS_AUX!A:F,6,0),0)</f>
        <v>0</v>
      </c>
      <c r="H1668">
        <f t="shared" si="116"/>
        <v>6.1805699999999998E-3</v>
      </c>
      <c r="I1668">
        <f t="shared" si="117"/>
        <v>0</v>
      </c>
    </row>
    <row r="1669" spans="1:9">
      <c r="A1669" s="171">
        <v>12893</v>
      </c>
      <c r="B1669" s="172" t="s">
        <v>824</v>
      </c>
      <c r="C1669" s="173" t="s">
        <v>814</v>
      </c>
      <c r="D1669" s="173" t="s">
        <v>823</v>
      </c>
      <c r="E1669" s="171">
        <v>8.0049999999999994E-5</v>
      </c>
      <c r="F1669" s="171" t="str">
        <f>IF(C1669="MAT.",VLOOKUP(A1669,INSUMOS_AUX!A:F,6,0),0)</f>
        <v>48,00</v>
      </c>
      <c r="G1669" s="171">
        <f>IF(C1669="M.O.",VLOOKUP(A1669,INSUMOS_AUX!A:F,6,0),0)</f>
        <v>0</v>
      </c>
      <c r="H1669">
        <f t="shared" si="116"/>
        <v>3.8423999999999997E-3</v>
      </c>
      <c r="I1669">
        <f t="shared" si="117"/>
        <v>0</v>
      </c>
    </row>
    <row r="1670" spans="1:9">
      <c r="A1670" s="171">
        <v>25966</v>
      </c>
      <c r="B1670" s="172" t="s">
        <v>827</v>
      </c>
      <c r="C1670" s="173" t="s">
        <v>814</v>
      </c>
      <c r="D1670" s="173" t="s">
        <v>828</v>
      </c>
      <c r="E1670" s="171">
        <v>7.5574999999999994E-5</v>
      </c>
      <c r="F1670" s="171" t="str">
        <f>IF(C1670="MAT.",VLOOKUP(A1670,INSUMOS_AUX!A:F,6,0),0)</f>
        <v>13,63</v>
      </c>
      <c r="G1670" s="171">
        <f>IF(C1670="M.O.",VLOOKUP(A1670,INSUMOS_AUX!A:F,6,0),0)</f>
        <v>0</v>
      </c>
      <c r="H1670">
        <f t="shared" si="116"/>
        <v>1.0300872499999999E-3</v>
      </c>
      <c r="I1670">
        <f t="shared" si="117"/>
        <v>0</v>
      </c>
    </row>
    <row r="1671" spans="1:9">
      <c r="A1671" s="171">
        <v>2711</v>
      </c>
      <c r="B1671" s="172" t="s">
        <v>831</v>
      </c>
      <c r="C1671" s="173" t="s">
        <v>814</v>
      </c>
      <c r="D1671" s="173" t="s">
        <v>30</v>
      </c>
      <c r="E1671" s="171">
        <v>3.3229999999999999E-5</v>
      </c>
      <c r="F1671" s="171" t="str">
        <f>IF(C1671="MAT.",VLOOKUP(A1671,INSUMOS_AUX!A:F,6,0),0)</f>
        <v>100,24</v>
      </c>
      <c r="G1671" s="171">
        <f>IF(C1671="M.O.",VLOOKUP(A1671,INSUMOS_AUX!A:F,6,0),0)</f>
        <v>0</v>
      </c>
      <c r="H1671">
        <f t="shared" si="116"/>
        <v>3.3309751999999995E-3</v>
      </c>
      <c r="I1671">
        <f t="shared" si="117"/>
        <v>0</v>
      </c>
    </row>
    <row r="1672" spans="1:9">
      <c r="A1672" s="171">
        <v>36144</v>
      </c>
      <c r="B1672" s="172" t="s">
        <v>832</v>
      </c>
      <c r="C1672" s="173" t="s">
        <v>814</v>
      </c>
      <c r="D1672" s="173" t="s">
        <v>30</v>
      </c>
      <c r="E1672" s="171">
        <v>5.5743600000000004E-3</v>
      </c>
      <c r="F1672" s="171" t="str">
        <f>IF(C1672="MAT.",VLOOKUP(A1672,INSUMOS_AUX!A:F,6,0),0)</f>
        <v>1,12</v>
      </c>
      <c r="G1672" s="171">
        <f>IF(C1672="M.O.",VLOOKUP(A1672,INSUMOS_AUX!A:F,6,0),0)</f>
        <v>0</v>
      </c>
      <c r="H1672">
        <f t="shared" si="116"/>
        <v>6.2432832000000014E-3</v>
      </c>
      <c r="I1672">
        <f t="shared" si="117"/>
        <v>0</v>
      </c>
    </row>
    <row r="1673" spans="1:9">
      <c r="A1673" s="171">
        <v>36146</v>
      </c>
      <c r="B1673" s="172" t="s">
        <v>833</v>
      </c>
      <c r="C1673" s="173" t="s">
        <v>814</v>
      </c>
      <c r="D1673" s="173" t="s">
        <v>30</v>
      </c>
      <c r="E1673" s="171">
        <v>6.2014999999999995E-5</v>
      </c>
      <c r="F1673" s="171" t="str">
        <f>IF(C1673="MAT.",VLOOKUP(A1673,INSUMOS_AUX!A:F,6,0),0)</f>
        <v>170,00</v>
      </c>
      <c r="G1673" s="171">
        <f>IF(C1673="M.O.",VLOOKUP(A1673,INSUMOS_AUX!A:F,6,0),0)</f>
        <v>0</v>
      </c>
      <c r="H1673">
        <f t="shared" si="116"/>
        <v>1.0542549999999999E-2</v>
      </c>
      <c r="I1673">
        <f t="shared" si="117"/>
        <v>0</v>
      </c>
    </row>
    <row r="1674" spans="1:9" ht="21">
      <c r="A1674" s="171">
        <v>36149</v>
      </c>
      <c r="B1674" s="172" t="s">
        <v>834</v>
      </c>
      <c r="C1674" s="173" t="s">
        <v>814</v>
      </c>
      <c r="D1674" s="173" t="s">
        <v>30</v>
      </c>
      <c r="E1674" s="171">
        <v>3.6000000000000001E-5</v>
      </c>
      <c r="F1674" s="171" t="str">
        <f>IF(C1674="MAT.",VLOOKUP(A1674,INSUMOS_AUX!A:F,6,0),0)</f>
        <v>117,50</v>
      </c>
      <c r="G1674" s="171">
        <f>IF(C1674="M.O.",VLOOKUP(A1674,INSUMOS_AUX!A:F,6,0),0)</f>
        <v>0</v>
      </c>
      <c r="H1674">
        <f t="shared" si="116"/>
        <v>4.2300000000000003E-3</v>
      </c>
      <c r="I1674">
        <f t="shared" si="117"/>
        <v>0</v>
      </c>
    </row>
    <row r="1675" spans="1:9">
      <c r="A1675" s="171">
        <v>36150</v>
      </c>
      <c r="B1675" s="172" t="s">
        <v>835</v>
      </c>
      <c r="C1675" s="173" t="s">
        <v>814</v>
      </c>
      <c r="D1675" s="173" t="s">
        <v>30</v>
      </c>
      <c r="E1675" s="171">
        <v>1.3231500000000001E-4</v>
      </c>
      <c r="F1675" s="171" t="str">
        <f>IF(C1675="MAT.",VLOOKUP(A1675,INSUMOS_AUX!A:F,6,0),0)</f>
        <v>29,70</v>
      </c>
      <c r="G1675" s="171">
        <f>IF(C1675="M.O.",VLOOKUP(A1675,INSUMOS_AUX!A:F,6,0),0)</f>
        <v>0</v>
      </c>
      <c r="H1675">
        <f t="shared" si="116"/>
        <v>3.9297554999999998E-3</v>
      </c>
      <c r="I1675">
        <f t="shared" si="117"/>
        <v>0</v>
      </c>
    </row>
    <row r="1676" spans="1:9" ht="21">
      <c r="A1676" s="171">
        <v>36153</v>
      </c>
      <c r="B1676" s="172" t="s">
        <v>836</v>
      </c>
      <c r="C1676" s="173" t="s">
        <v>814</v>
      </c>
      <c r="D1676" s="173" t="s">
        <v>30</v>
      </c>
      <c r="E1676" s="171">
        <v>5.3749999999999999E-5</v>
      </c>
      <c r="F1676" s="171" t="str">
        <f>IF(C1676="MAT.",VLOOKUP(A1676,INSUMOS_AUX!A:F,6,0),0)</f>
        <v>133,75</v>
      </c>
      <c r="G1676" s="171">
        <f>IF(C1676="M.O.",VLOOKUP(A1676,INSUMOS_AUX!A:F,6,0),0)</f>
        <v>0</v>
      </c>
      <c r="H1676">
        <f t="shared" si="116"/>
        <v>7.1890625000000001E-3</v>
      </c>
      <c r="I1676">
        <f t="shared" si="117"/>
        <v>0</v>
      </c>
    </row>
    <row r="1677" spans="1:9">
      <c r="A1677" s="171">
        <v>37370</v>
      </c>
      <c r="B1677" s="172" t="s">
        <v>838</v>
      </c>
      <c r="C1677" s="173" t="s">
        <v>814</v>
      </c>
      <c r="D1677" s="173" t="s">
        <v>336</v>
      </c>
      <c r="E1677" s="171">
        <v>0.05</v>
      </c>
      <c r="F1677" s="171" t="str">
        <f>IF(C1677="MAT.",VLOOKUP(A1677,INSUMOS_AUX!A:F,6,0),0)</f>
        <v>1,70</v>
      </c>
      <c r="G1677" s="171">
        <f>IF(C1677="M.O.",VLOOKUP(A1677,INSUMOS_AUX!A:F,6,0),0)</f>
        <v>0</v>
      </c>
      <c r="H1677">
        <f t="shared" si="116"/>
        <v>8.5000000000000006E-2</v>
      </c>
      <c r="I1677">
        <f t="shared" si="117"/>
        <v>0</v>
      </c>
    </row>
    <row r="1678" spans="1:9">
      <c r="A1678" s="171">
        <v>37371</v>
      </c>
      <c r="B1678" s="172" t="s">
        <v>839</v>
      </c>
      <c r="C1678" s="173" t="s">
        <v>814</v>
      </c>
      <c r="D1678" s="173" t="s">
        <v>336</v>
      </c>
      <c r="E1678" s="171">
        <v>0.05</v>
      </c>
      <c r="F1678" s="171" t="str">
        <f>IF(C1678="MAT.",VLOOKUP(A1678,INSUMOS_AUX!A:F,6,0),0)</f>
        <v>0,64</v>
      </c>
      <c r="G1678" s="171">
        <f>IF(C1678="M.O.",VLOOKUP(A1678,INSUMOS_AUX!A:F,6,0),0)</f>
        <v>0</v>
      </c>
      <c r="H1678">
        <f t="shared" si="116"/>
        <v>3.2000000000000001E-2</v>
      </c>
      <c r="I1678">
        <f t="shared" si="117"/>
        <v>0</v>
      </c>
    </row>
    <row r="1679" spans="1:9">
      <c r="A1679" s="171">
        <v>37372</v>
      </c>
      <c r="B1679" s="172" t="s">
        <v>840</v>
      </c>
      <c r="C1679" s="173" t="s">
        <v>814</v>
      </c>
      <c r="D1679" s="173" t="s">
        <v>336</v>
      </c>
      <c r="E1679" s="171">
        <v>0.05</v>
      </c>
      <c r="F1679" s="171" t="str">
        <f>IF(C1679="MAT.",VLOOKUP(A1679,INSUMOS_AUX!A:F,6,0),0)</f>
        <v>0,37</v>
      </c>
      <c r="G1679" s="171">
        <f>IF(C1679="M.O.",VLOOKUP(A1679,INSUMOS_AUX!A:F,6,0),0)</f>
        <v>0</v>
      </c>
      <c r="H1679">
        <f t="shared" si="116"/>
        <v>1.8499999999999999E-2</v>
      </c>
      <c r="I1679">
        <f t="shared" si="117"/>
        <v>0</v>
      </c>
    </row>
    <row r="1680" spans="1:9">
      <c r="A1680" s="171">
        <v>37373</v>
      </c>
      <c r="B1680" s="172" t="s">
        <v>841</v>
      </c>
      <c r="C1680" s="173" t="s">
        <v>814</v>
      </c>
      <c r="D1680" s="173" t="s">
        <v>336</v>
      </c>
      <c r="E1680" s="171">
        <v>0.05</v>
      </c>
      <c r="F1680" s="171" t="str">
        <f>IF(C1680="MAT.",VLOOKUP(A1680,INSUMOS_AUX!A:F,6,0),0)</f>
        <v>0,02</v>
      </c>
      <c r="G1680" s="171">
        <f>IF(C1680="M.O.",VLOOKUP(A1680,INSUMOS_AUX!A:F,6,0),0)</f>
        <v>0</v>
      </c>
      <c r="H1680">
        <f t="shared" si="116"/>
        <v>1E-3</v>
      </c>
      <c r="I1680">
        <f t="shared" si="117"/>
        <v>0</v>
      </c>
    </row>
    <row r="1681" spans="1:9">
      <c r="A1681" s="171">
        <v>38382</v>
      </c>
      <c r="B1681" s="172" t="s">
        <v>843</v>
      </c>
      <c r="C1681" s="173" t="s">
        <v>814</v>
      </c>
      <c r="D1681" s="173" t="s">
        <v>30</v>
      </c>
      <c r="E1681" s="171">
        <v>1.3650000000000001E-4</v>
      </c>
      <c r="F1681" s="171" t="str">
        <f>IF(C1681="MAT.",VLOOKUP(A1681,INSUMOS_AUX!A:F,6,0),0)</f>
        <v>7,37</v>
      </c>
      <c r="G1681" s="171">
        <f>IF(C1681="M.O.",VLOOKUP(A1681,INSUMOS_AUX!A:F,6,0),0)</f>
        <v>0</v>
      </c>
      <c r="H1681">
        <f t="shared" si="116"/>
        <v>1.0060050000000001E-3</v>
      </c>
      <c r="I1681">
        <f t="shared" si="117"/>
        <v>0</v>
      </c>
    </row>
    <row r="1682" spans="1:9">
      <c r="A1682" s="171">
        <v>38390</v>
      </c>
      <c r="B1682" s="172" t="s">
        <v>844</v>
      </c>
      <c r="C1682" s="173" t="s">
        <v>814</v>
      </c>
      <c r="D1682" s="173" t="s">
        <v>30</v>
      </c>
      <c r="E1682" s="171">
        <v>7.5574999999999994E-5</v>
      </c>
      <c r="F1682" s="171" t="str">
        <f>IF(C1682="MAT.",VLOOKUP(A1682,INSUMOS_AUX!A:F,6,0),0)</f>
        <v>22,22</v>
      </c>
      <c r="G1682" s="171">
        <f>IF(C1682="M.O.",VLOOKUP(A1682,INSUMOS_AUX!A:F,6,0),0)</f>
        <v>0</v>
      </c>
      <c r="H1682">
        <f t="shared" si="116"/>
        <v>1.6792764999999997E-3</v>
      </c>
      <c r="I1682">
        <f t="shared" si="117"/>
        <v>0</v>
      </c>
    </row>
    <row r="1683" spans="1:9">
      <c r="A1683" s="171">
        <v>38393</v>
      </c>
      <c r="B1683" s="172" t="s">
        <v>845</v>
      </c>
      <c r="C1683" s="173" t="s">
        <v>814</v>
      </c>
      <c r="D1683" s="173" t="s">
        <v>30</v>
      </c>
      <c r="E1683" s="171">
        <v>7.5574999999999994E-5</v>
      </c>
      <c r="F1683" s="171" t="str">
        <f>IF(C1683="MAT.",VLOOKUP(A1683,INSUMOS_AUX!A:F,6,0),0)</f>
        <v>10,02</v>
      </c>
      <c r="G1683" s="171">
        <f>IF(C1683="M.O.",VLOOKUP(A1683,INSUMOS_AUX!A:F,6,0),0)</f>
        <v>0</v>
      </c>
      <c r="H1683">
        <f t="shared" si="116"/>
        <v>7.5726149999999991E-4</v>
      </c>
      <c r="I1683">
        <f t="shared" si="117"/>
        <v>0</v>
      </c>
    </row>
    <row r="1684" spans="1:9">
      <c r="A1684" s="171">
        <v>38396</v>
      </c>
      <c r="B1684" s="172" t="s">
        <v>846</v>
      </c>
      <c r="C1684" s="173" t="s">
        <v>814</v>
      </c>
      <c r="D1684" s="173" t="s">
        <v>30</v>
      </c>
      <c r="E1684" s="171">
        <v>2.7099999999999999E-6</v>
      </c>
      <c r="F1684" s="171" t="str">
        <f>IF(C1684="MAT.",VLOOKUP(A1684,INSUMOS_AUX!A:F,6,0),0)</f>
        <v>308,81</v>
      </c>
      <c r="G1684" s="171">
        <f>IF(C1684="M.O.",VLOOKUP(A1684,INSUMOS_AUX!A:F,6,0),0)</f>
        <v>0</v>
      </c>
      <c r="H1684">
        <f t="shared" si="116"/>
        <v>8.3687509999999998E-4</v>
      </c>
      <c r="I1684">
        <f t="shared" si="117"/>
        <v>0</v>
      </c>
    </row>
    <row r="1685" spans="1:9">
      <c r="A1685" s="171">
        <v>38399</v>
      </c>
      <c r="B1685" s="172" t="s">
        <v>847</v>
      </c>
      <c r="C1685" s="173" t="s">
        <v>814</v>
      </c>
      <c r="D1685" s="173" t="s">
        <v>30</v>
      </c>
      <c r="E1685" s="171">
        <v>1.3540000000000001E-5</v>
      </c>
      <c r="F1685" s="171" t="str">
        <f>IF(C1685="MAT.",VLOOKUP(A1685,INSUMOS_AUX!A:F,6,0),0)</f>
        <v>123,87</v>
      </c>
      <c r="G1685" s="171">
        <f>IF(C1685="M.O.",VLOOKUP(A1685,INSUMOS_AUX!A:F,6,0),0)</f>
        <v>0</v>
      </c>
      <c r="H1685">
        <f t="shared" si="116"/>
        <v>1.6771998000000002E-3</v>
      </c>
      <c r="I1685">
        <f t="shared" si="117"/>
        <v>0</v>
      </c>
    </row>
    <row r="1686" spans="1:9" ht="21">
      <c r="A1686" s="171">
        <v>38413</v>
      </c>
      <c r="B1686" s="172" t="s">
        <v>848</v>
      </c>
      <c r="C1686" s="173" t="s">
        <v>814</v>
      </c>
      <c r="D1686" s="173" t="s">
        <v>30</v>
      </c>
      <c r="E1686" s="171">
        <v>2.2050000000000001E-6</v>
      </c>
      <c r="F1686" s="171" t="str">
        <f>IF(C1686="MAT.",VLOOKUP(A1686,INSUMOS_AUX!A:F,6,0),0)</f>
        <v>623,18</v>
      </c>
      <c r="G1686" s="171">
        <f>IF(C1686="M.O.",VLOOKUP(A1686,INSUMOS_AUX!A:F,6,0),0)</f>
        <v>0</v>
      </c>
      <c r="H1686">
        <f t="shared" si="116"/>
        <v>1.3741119E-3</v>
      </c>
      <c r="I1686">
        <f t="shared" si="117"/>
        <v>0</v>
      </c>
    </row>
    <row r="1687" spans="1:9">
      <c r="A1687" s="171">
        <v>38476</v>
      </c>
      <c r="B1687" s="172" t="s">
        <v>849</v>
      </c>
      <c r="C1687" s="173" t="s">
        <v>814</v>
      </c>
      <c r="D1687" s="173" t="s">
        <v>30</v>
      </c>
      <c r="E1687" s="171">
        <v>1.0285000000000001E-5</v>
      </c>
      <c r="F1687" s="171" t="str">
        <f>IF(C1687="MAT.",VLOOKUP(A1687,INSUMOS_AUX!A:F,6,0),0)</f>
        <v>186,63</v>
      </c>
      <c r="G1687" s="171">
        <f>IF(C1687="M.O.",VLOOKUP(A1687,INSUMOS_AUX!A:F,6,0),0)</f>
        <v>0</v>
      </c>
      <c r="H1687">
        <f t="shared" si="116"/>
        <v>1.9194895500000001E-3</v>
      </c>
      <c r="I1687">
        <f t="shared" si="117"/>
        <v>0</v>
      </c>
    </row>
    <row r="1688" spans="1:9">
      <c r="A1688" s="171">
        <v>38477</v>
      </c>
      <c r="B1688" s="172" t="s">
        <v>850</v>
      </c>
      <c r="C1688" s="173" t="s">
        <v>814</v>
      </c>
      <c r="D1688" s="173" t="s">
        <v>30</v>
      </c>
      <c r="E1688" s="171">
        <v>2.2050000000000001E-6</v>
      </c>
      <c r="F1688" s="171" t="str">
        <f>IF(C1688="MAT.",VLOOKUP(A1688,INSUMOS_AUX!A:F,6,0),0)</f>
        <v>528,54</v>
      </c>
      <c r="G1688" s="171">
        <f>IF(C1688="M.O.",VLOOKUP(A1688,INSUMOS_AUX!A:F,6,0),0)</f>
        <v>0</v>
      </c>
      <c r="H1688">
        <f t="shared" si="116"/>
        <v>1.1654306999999999E-3</v>
      </c>
      <c r="I1688">
        <f t="shared" si="117"/>
        <v>0</v>
      </c>
    </row>
    <row r="1689" spans="1:9">
      <c r="A1689" s="171">
        <v>6111</v>
      </c>
      <c r="B1689" s="172" t="s">
        <v>856</v>
      </c>
      <c r="C1689" s="173" t="s">
        <v>820</v>
      </c>
      <c r="D1689" s="173" t="s">
        <v>336</v>
      </c>
      <c r="E1689" s="171">
        <v>5.0854999999999997E-2</v>
      </c>
      <c r="F1689" s="171">
        <f>IF(C1689="MAT.",VLOOKUP(A1689,INSUMOS_AUX!A:F,6,0),0)</f>
        <v>0</v>
      </c>
      <c r="G1689" s="171" t="str">
        <f>IF(C1689="M.O.",VLOOKUP(A1689,INSUMOS_AUX!A:F,6,0),0)</f>
        <v>8,17</v>
      </c>
      <c r="H1689">
        <f t="shared" si="116"/>
        <v>0</v>
      </c>
      <c r="I1689">
        <f t="shared" si="117"/>
        <v>0.41548534999999998</v>
      </c>
    </row>
    <row r="1690" spans="1:9">
      <c r="A1690" s="171" t="s">
        <v>971</v>
      </c>
      <c r="B1690" s="172" t="s">
        <v>972</v>
      </c>
      <c r="C1690" s="173" t="s">
        <v>814</v>
      </c>
      <c r="D1690" s="173" t="s">
        <v>30</v>
      </c>
      <c r="E1690" s="171">
        <v>1</v>
      </c>
      <c r="F1690" s="171">
        <f>IF(C1690="MAT.",VLOOKUP(A1690,INSUMOS_AUX!A:F,6,0),0)</f>
        <v>38.333333333333336</v>
      </c>
      <c r="G1690" s="171">
        <f>IF(C1690="M.O.",VLOOKUP(A1690,INSUMOS_AUX!A:F,6,0),0)</f>
        <v>0</v>
      </c>
      <c r="H1690">
        <f t="shared" si="116"/>
        <v>38.333333333333336</v>
      </c>
      <c r="I1690">
        <f t="shared" si="117"/>
        <v>0</v>
      </c>
    </row>
    <row r="1691" spans="1:9">
      <c r="A1691" s="161"/>
      <c r="B1691" s="163"/>
      <c r="C1691" s="163"/>
      <c r="D1691" s="163"/>
      <c r="E1691" s="163"/>
      <c r="F1691" s="163"/>
      <c r="G1691" s="163"/>
    </row>
    <row r="1692" spans="1:9">
      <c r="A1692" s="167" t="s">
        <v>249</v>
      </c>
      <c r="B1692" s="168" t="s">
        <v>250</v>
      </c>
      <c r="C1692" s="169" t="s">
        <v>57</v>
      </c>
      <c r="D1692" s="169" t="s">
        <v>30</v>
      </c>
      <c r="E1692" s="170" t="s">
        <v>973</v>
      </c>
      <c r="F1692" s="170">
        <f>SUM(H1693:H1719)</f>
        <v>208.69664803666666</v>
      </c>
      <c r="G1692" s="170">
        <f>SUM(I1693:I1719)</f>
        <v>32.831987999999996</v>
      </c>
    </row>
    <row r="1693" spans="1:9">
      <c r="A1693" s="171">
        <v>10</v>
      </c>
      <c r="B1693" s="172" t="s">
        <v>816</v>
      </c>
      <c r="C1693" s="173" t="s">
        <v>814</v>
      </c>
      <c r="D1693" s="173" t="s">
        <v>30</v>
      </c>
      <c r="E1693" s="171">
        <v>2.4051599999999999E-2</v>
      </c>
      <c r="F1693" s="171" t="str">
        <f>IF(C1693="MAT.",VLOOKUP(A1693,INSUMOS_AUX!A:F,6,0),0)</f>
        <v>6,13</v>
      </c>
      <c r="G1693" s="171">
        <f>IF(C1693="M.O.",VLOOKUP(A1693,INSUMOS_AUX!A:F,6,0),0)</f>
        <v>0</v>
      </c>
      <c r="H1693">
        <f t="shared" ref="H1693:H1719" si="118">E1693*F1693</f>
        <v>0.14743630799999999</v>
      </c>
      <c r="I1693">
        <f t="shared" ref="I1693:I1719" si="119">E1693*G1693</f>
        <v>0</v>
      </c>
    </row>
    <row r="1694" spans="1:9" ht="21">
      <c r="A1694" s="171">
        <v>11359</v>
      </c>
      <c r="B1694" s="172" t="s">
        <v>818</v>
      </c>
      <c r="C1694" s="173" t="s">
        <v>814</v>
      </c>
      <c r="D1694" s="173" t="s">
        <v>30</v>
      </c>
      <c r="E1694" s="171">
        <v>2.031E-4</v>
      </c>
      <c r="F1694" s="171" t="str">
        <f>IF(C1694="MAT.",VLOOKUP(A1694,INSUMOS_AUX!A:F,6,0),0)</f>
        <v>604,45</v>
      </c>
      <c r="G1694" s="171">
        <f>IF(C1694="M.O.",VLOOKUP(A1694,INSUMOS_AUX!A:F,6,0),0)</f>
        <v>0</v>
      </c>
      <c r="H1694">
        <f t="shared" si="118"/>
        <v>0.12276379500000001</v>
      </c>
      <c r="I1694">
        <f t="shared" si="119"/>
        <v>0</v>
      </c>
    </row>
    <row r="1695" spans="1:9">
      <c r="A1695" s="171">
        <v>12815</v>
      </c>
      <c r="B1695" s="172" t="s">
        <v>821</v>
      </c>
      <c r="C1695" s="173" t="s">
        <v>814</v>
      </c>
      <c r="D1695" s="173" t="s">
        <v>30</v>
      </c>
      <c r="E1695" s="171">
        <v>2.72073E-2</v>
      </c>
      <c r="F1695" s="171" t="str">
        <f>IF(C1695="MAT.",VLOOKUP(A1695,INSUMOS_AUX!A:F,6,0),0)</f>
        <v>5,65</v>
      </c>
      <c r="G1695" s="171">
        <f>IF(C1695="M.O.",VLOOKUP(A1695,INSUMOS_AUX!A:F,6,0),0)</f>
        <v>0</v>
      </c>
      <c r="H1695">
        <f t="shared" si="118"/>
        <v>0.15372124500000001</v>
      </c>
      <c r="I1695">
        <f t="shared" si="119"/>
        <v>0</v>
      </c>
    </row>
    <row r="1696" spans="1:9">
      <c r="A1696" s="171">
        <v>12892</v>
      </c>
      <c r="B1696" s="172" t="s">
        <v>822</v>
      </c>
      <c r="C1696" s="173" t="s">
        <v>814</v>
      </c>
      <c r="D1696" s="173" t="s">
        <v>823</v>
      </c>
      <c r="E1696" s="171">
        <v>4.1203799999999999E-2</v>
      </c>
      <c r="F1696" s="171" t="str">
        <f>IF(C1696="MAT.",VLOOKUP(A1696,INSUMOS_AUX!A:F,6,0),0)</f>
        <v>9,00</v>
      </c>
      <c r="G1696" s="171">
        <f>IF(C1696="M.O.",VLOOKUP(A1696,INSUMOS_AUX!A:F,6,0),0)</f>
        <v>0</v>
      </c>
      <c r="H1696">
        <f t="shared" si="118"/>
        <v>0.3708342</v>
      </c>
      <c r="I1696">
        <f t="shared" si="119"/>
        <v>0</v>
      </c>
    </row>
    <row r="1697" spans="1:9">
      <c r="A1697" s="171">
        <v>12893</v>
      </c>
      <c r="B1697" s="172" t="s">
        <v>824</v>
      </c>
      <c r="C1697" s="173" t="s">
        <v>814</v>
      </c>
      <c r="D1697" s="173" t="s">
        <v>823</v>
      </c>
      <c r="E1697" s="171">
        <v>4.803E-3</v>
      </c>
      <c r="F1697" s="171" t="str">
        <f>IF(C1697="MAT.",VLOOKUP(A1697,INSUMOS_AUX!A:F,6,0),0)</f>
        <v>48,00</v>
      </c>
      <c r="G1697" s="171">
        <f>IF(C1697="M.O.",VLOOKUP(A1697,INSUMOS_AUX!A:F,6,0),0)</f>
        <v>0</v>
      </c>
      <c r="H1697">
        <f t="shared" si="118"/>
        <v>0.230544</v>
      </c>
      <c r="I1697">
        <f t="shared" si="119"/>
        <v>0</v>
      </c>
    </row>
    <row r="1698" spans="1:9">
      <c r="A1698" s="171">
        <v>25966</v>
      </c>
      <c r="B1698" s="172" t="s">
        <v>827</v>
      </c>
      <c r="C1698" s="173" t="s">
        <v>814</v>
      </c>
      <c r="D1698" s="173" t="s">
        <v>828</v>
      </c>
      <c r="E1698" s="171">
        <v>4.5345000000000003E-3</v>
      </c>
      <c r="F1698" s="171" t="str">
        <f>IF(C1698="MAT.",VLOOKUP(A1698,INSUMOS_AUX!A:F,6,0),0)</f>
        <v>13,63</v>
      </c>
      <c r="G1698" s="171">
        <f>IF(C1698="M.O.",VLOOKUP(A1698,INSUMOS_AUX!A:F,6,0),0)</f>
        <v>0</v>
      </c>
      <c r="H1698">
        <f t="shared" si="118"/>
        <v>6.1805235000000007E-2</v>
      </c>
      <c r="I1698">
        <f t="shared" si="119"/>
        <v>0</v>
      </c>
    </row>
    <row r="1699" spans="1:9">
      <c r="A1699" s="171">
        <v>2711</v>
      </c>
      <c r="B1699" s="172" t="s">
        <v>831</v>
      </c>
      <c r="C1699" s="173" t="s">
        <v>814</v>
      </c>
      <c r="D1699" s="173" t="s">
        <v>30</v>
      </c>
      <c r="E1699" s="171">
        <v>1.9938E-3</v>
      </c>
      <c r="F1699" s="171" t="str">
        <f>IF(C1699="MAT.",VLOOKUP(A1699,INSUMOS_AUX!A:F,6,0),0)</f>
        <v>100,24</v>
      </c>
      <c r="G1699" s="171">
        <f>IF(C1699="M.O.",VLOOKUP(A1699,INSUMOS_AUX!A:F,6,0),0)</f>
        <v>0</v>
      </c>
      <c r="H1699">
        <f t="shared" si="118"/>
        <v>0.19985851199999999</v>
      </c>
      <c r="I1699">
        <f t="shared" si="119"/>
        <v>0</v>
      </c>
    </row>
    <row r="1700" spans="1:9">
      <c r="A1700" s="171">
        <v>36144</v>
      </c>
      <c r="B1700" s="172" t="s">
        <v>832</v>
      </c>
      <c r="C1700" s="173" t="s">
        <v>814</v>
      </c>
      <c r="D1700" s="173" t="s">
        <v>30</v>
      </c>
      <c r="E1700" s="171">
        <v>0.33446160000000003</v>
      </c>
      <c r="F1700" s="171" t="str">
        <f>IF(C1700="MAT.",VLOOKUP(A1700,INSUMOS_AUX!A:F,6,0),0)</f>
        <v>1,12</v>
      </c>
      <c r="G1700" s="171">
        <f>IF(C1700="M.O.",VLOOKUP(A1700,INSUMOS_AUX!A:F,6,0),0)</f>
        <v>0</v>
      </c>
      <c r="H1700">
        <f t="shared" si="118"/>
        <v>0.37459699200000007</v>
      </c>
      <c r="I1700">
        <f t="shared" si="119"/>
        <v>0</v>
      </c>
    </row>
    <row r="1701" spans="1:9">
      <c r="A1701" s="171">
        <v>36146</v>
      </c>
      <c r="B1701" s="172" t="s">
        <v>833</v>
      </c>
      <c r="C1701" s="173" t="s">
        <v>814</v>
      </c>
      <c r="D1701" s="173" t="s">
        <v>30</v>
      </c>
      <c r="E1701" s="171">
        <v>3.7209000000000001E-3</v>
      </c>
      <c r="F1701" s="171" t="str">
        <f>IF(C1701="MAT.",VLOOKUP(A1701,INSUMOS_AUX!A:F,6,0),0)</f>
        <v>170,00</v>
      </c>
      <c r="G1701" s="171">
        <f>IF(C1701="M.O.",VLOOKUP(A1701,INSUMOS_AUX!A:F,6,0),0)</f>
        <v>0</v>
      </c>
      <c r="H1701">
        <f t="shared" si="118"/>
        <v>0.63255300000000003</v>
      </c>
      <c r="I1701">
        <f t="shared" si="119"/>
        <v>0</v>
      </c>
    </row>
    <row r="1702" spans="1:9" ht="21">
      <c r="A1702" s="171">
        <v>36149</v>
      </c>
      <c r="B1702" s="172" t="s">
        <v>834</v>
      </c>
      <c r="C1702" s="173" t="s">
        <v>814</v>
      </c>
      <c r="D1702" s="173" t="s">
        <v>30</v>
      </c>
      <c r="E1702" s="171">
        <v>2.16E-3</v>
      </c>
      <c r="F1702" s="171" t="str">
        <f>IF(C1702="MAT.",VLOOKUP(A1702,INSUMOS_AUX!A:F,6,0),0)</f>
        <v>117,50</v>
      </c>
      <c r="G1702" s="171">
        <f>IF(C1702="M.O.",VLOOKUP(A1702,INSUMOS_AUX!A:F,6,0),0)</f>
        <v>0</v>
      </c>
      <c r="H1702">
        <f t="shared" si="118"/>
        <v>0.25380000000000003</v>
      </c>
      <c r="I1702">
        <f t="shared" si="119"/>
        <v>0</v>
      </c>
    </row>
    <row r="1703" spans="1:9">
      <c r="A1703" s="171">
        <v>36150</v>
      </c>
      <c r="B1703" s="172" t="s">
        <v>835</v>
      </c>
      <c r="C1703" s="173" t="s">
        <v>814</v>
      </c>
      <c r="D1703" s="173" t="s">
        <v>30</v>
      </c>
      <c r="E1703" s="171">
        <v>7.9389000000000005E-3</v>
      </c>
      <c r="F1703" s="171" t="str">
        <f>IF(C1703="MAT.",VLOOKUP(A1703,INSUMOS_AUX!A:F,6,0),0)</f>
        <v>29,70</v>
      </c>
      <c r="G1703" s="171">
        <f>IF(C1703="M.O.",VLOOKUP(A1703,INSUMOS_AUX!A:F,6,0),0)</f>
        <v>0</v>
      </c>
      <c r="H1703">
        <f t="shared" si="118"/>
        <v>0.23578533000000002</v>
      </c>
      <c r="I1703">
        <f t="shared" si="119"/>
        <v>0</v>
      </c>
    </row>
    <row r="1704" spans="1:9" ht="21">
      <c r="A1704" s="171">
        <v>36153</v>
      </c>
      <c r="B1704" s="172" t="s">
        <v>836</v>
      </c>
      <c r="C1704" s="173" t="s">
        <v>814</v>
      </c>
      <c r="D1704" s="173" t="s">
        <v>30</v>
      </c>
      <c r="E1704" s="171">
        <v>3.225E-3</v>
      </c>
      <c r="F1704" s="171" t="str">
        <f>IF(C1704="MAT.",VLOOKUP(A1704,INSUMOS_AUX!A:F,6,0),0)</f>
        <v>133,75</v>
      </c>
      <c r="G1704" s="171">
        <f>IF(C1704="M.O.",VLOOKUP(A1704,INSUMOS_AUX!A:F,6,0),0)</f>
        <v>0</v>
      </c>
      <c r="H1704">
        <f t="shared" si="118"/>
        <v>0.43134375000000003</v>
      </c>
      <c r="I1704">
        <f t="shared" si="119"/>
        <v>0</v>
      </c>
    </row>
    <row r="1705" spans="1:9">
      <c r="A1705" s="171">
        <v>37370</v>
      </c>
      <c r="B1705" s="172" t="s">
        <v>838</v>
      </c>
      <c r="C1705" s="173" t="s">
        <v>814</v>
      </c>
      <c r="D1705" s="173" t="s">
        <v>336</v>
      </c>
      <c r="E1705" s="171">
        <v>3</v>
      </c>
      <c r="F1705" s="171" t="str">
        <f>IF(C1705="MAT.",VLOOKUP(A1705,INSUMOS_AUX!A:F,6,0),0)</f>
        <v>1,70</v>
      </c>
      <c r="G1705" s="171">
        <f>IF(C1705="M.O.",VLOOKUP(A1705,INSUMOS_AUX!A:F,6,0),0)</f>
        <v>0</v>
      </c>
      <c r="H1705">
        <f t="shared" si="118"/>
        <v>5.0999999999999996</v>
      </c>
      <c r="I1705">
        <f t="shared" si="119"/>
        <v>0</v>
      </c>
    </row>
    <row r="1706" spans="1:9">
      <c r="A1706" s="171">
        <v>37371</v>
      </c>
      <c r="B1706" s="172" t="s">
        <v>839</v>
      </c>
      <c r="C1706" s="173" t="s">
        <v>814</v>
      </c>
      <c r="D1706" s="173" t="s">
        <v>336</v>
      </c>
      <c r="E1706" s="171">
        <v>3</v>
      </c>
      <c r="F1706" s="171" t="str">
        <f>IF(C1706="MAT.",VLOOKUP(A1706,INSUMOS_AUX!A:F,6,0),0)</f>
        <v>0,64</v>
      </c>
      <c r="G1706" s="171">
        <f>IF(C1706="M.O.",VLOOKUP(A1706,INSUMOS_AUX!A:F,6,0),0)</f>
        <v>0</v>
      </c>
      <c r="H1706">
        <f t="shared" si="118"/>
        <v>1.92</v>
      </c>
      <c r="I1706">
        <f t="shared" si="119"/>
        <v>0</v>
      </c>
    </row>
    <row r="1707" spans="1:9">
      <c r="A1707" s="171">
        <v>37372</v>
      </c>
      <c r="B1707" s="172" t="s">
        <v>840</v>
      </c>
      <c r="C1707" s="173" t="s">
        <v>814</v>
      </c>
      <c r="D1707" s="173" t="s">
        <v>336</v>
      </c>
      <c r="E1707" s="171">
        <v>3</v>
      </c>
      <c r="F1707" s="171" t="str">
        <f>IF(C1707="MAT.",VLOOKUP(A1707,INSUMOS_AUX!A:F,6,0),0)</f>
        <v>0,37</v>
      </c>
      <c r="G1707" s="171">
        <f>IF(C1707="M.O.",VLOOKUP(A1707,INSUMOS_AUX!A:F,6,0),0)</f>
        <v>0</v>
      </c>
      <c r="H1707">
        <f t="shared" si="118"/>
        <v>1.1099999999999999</v>
      </c>
      <c r="I1707">
        <f t="shared" si="119"/>
        <v>0</v>
      </c>
    </row>
    <row r="1708" spans="1:9">
      <c r="A1708" s="171">
        <v>37373</v>
      </c>
      <c r="B1708" s="172" t="s">
        <v>841</v>
      </c>
      <c r="C1708" s="173" t="s">
        <v>814</v>
      </c>
      <c r="D1708" s="173" t="s">
        <v>336</v>
      </c>
      <c r="E1708" s="171">
        <v>3</v>
      </c>
      <c r="F1708" s="171" t="str">
        <f>IF(C1708="MAT.",VLOOKUP(A1708,INSUMOS_AUX!A:F,6,0),0)</f>
        <v>0,02</v>
      </c>
      <c r="G1708" s="171">
        <f>IF(C1708="M.O.",VLOOKUP(A1708,INSUMOS_AUX!A:F,6,0),0)</f>
        <v>0</v>
      </c>
      <c r="H1708">
        <f t="shared" si="118"/>
        <v>0.06</v>
      </c>
      <c r="I1708">
        <f t="shared" si="119"/>
        <v>0</v>
      </c>
    </row>
    <row r="1709" spans="1:9">
      <c r="A1709" s="171">
        <v>38382</v>
      </c>
      <c r="B1709" s="172" t="s">
        <v>843</v>
      </c>
      <c r="C1709" s="173" t="s">
        <v>814</v>
      </c>
      <c r="D1709" s="173" t="s">
        <v>30</v>
      </c>
      <c r="E1709" s="171">
        <v>8.1899999999999994E-3</v>
      </c>
      <c r="F1709" s="171" t="str">
        <f>IF(C1709="MAT.",VLOOKUP(A1709,INSUMOS_AUX!A:F,6,0),0)</f>
        <v>7,37</v>
      </c>
      <c r="G1709" s="171">
        <f>IF(C1709="M.O.",VLOOKUP(A1709,INSUMOS_AUX!A:F,6,0),0)</f>
        <v>0</v>
      </c>
      <c r="H1709">
        <f t="shared" si="118"/>
        <v>6.0360299999999999E-2</v>
      </c>
      <c r="I1709">
        <f t="shared" si="119"/>
        <v>0</v>
      </c>
    </row>
    <row r="1710" spans="1:9">
      <c r="A1710" s="171">
        <v>38390</v>
      </c>
      <c r="B1710" s="172" t="s">
        <v>844</v>
      </c>
      <c r="C1710" s="173" t="s">
        <v>814</v>
      </c>
      <c r="D1710" s="173" t="s">
        <v>30</v>
      </c>
      <c r="E1710" s="171">
        <v>4.5345000000000003E-3</v>
      </c>
      <c r="F1710" s="171" t="str">
        <f>IF(C1710="MAT.",VLOOKUP(A1710,INSUMOS_AUX!A:F,6,0),0)</f>
        <v>22,22</v>
      </c>
      <c r="G1710" s="171">
        <f>IF(C1710="M.O.",VLOOKUP(A1710,INSUMOS_AUX!A:F,6,0),0)</f>
        <v>0</v>
      </c>
      <c r="H1710">
        <f t="shared" si="118"/>
        <v>0.10075659000000001</v>
      </c>
      <c r="I1710">
        <f t="shared" si="119"/>
        <v>0</v>
      </c>
    </row>
    <row r="1711" spans="1:9">
      <c r="A1711" s="171">
        <v>38393</v>
      </c>
      <c r="B1711" s="172" t="s">
        <v>845</v>
      </c>
      <c r="C1711" s="173" t="s">
        <v>814</v>
      </c>
      <c r="D1711" s="173" t="s">
        <v>30</v>
      </c>
      <c r="E1711" s="171">
        <v>4.5345000000000003E-3</v>
      </c>
      <c r="F1711" s="171" t="str">
        <f>IF(C1711="MAT.",VLOOKUP(A1711,INSUMOS_AUX!A:F,6,0),0)</f>
        <v>10,02</v>
      </c>
      <c r="G1711" s="171">
        <f>IF(C1711="M.O.",VLOOKUP(A1711,INSUMOS_AUX!A:F,6,0),0)</f>
        <v>0</v>
      </c>
      <c r="H1711">
        <f t="shared" si="118"/>
        <v>4.5435690000000001E-2</v>
      </c>
      <c r="I1711">
        <f t="shared" si="119"/>
        <v>0</v>
      </c>
    </row>
    <row r="1712" spans="1:9">
      <c r="A1712" s="171">
        <v>38396</v>
      </c>
      <c r="B1712" s="172" t="s">
        <v>846</v>
      </c>
      <c r="C1712" s="173" t="s">
        <v>814</v>
      </c>
      <c r="D1712" s="173" t="s">
        <v>30</v>
      </c>
      <c r="E1712" s="171">
        <v>1.6259999999999999E-4</v>
      </c>
      <c r="F1712" s="171" t="str">
        <f>IF(C1712="MAT.",VLOOKUP(A1712,INSUMOS_AUX!A:F,6,0),0)</f>
        <v>308,81</v>
      </c>
      <c r="G1712" s="171">
        <f>IF(C1712="M.O.",VLOOKUP(A1712,INSUMOS_AUX!A:F,6,0),0)</f>
        <v>0</v>
      </c>
      <c r="H1712">
        <f t="shared" si="118"/>
        <v>5.0212505999999997E-2</v>
      </c>
      <c r="I1712">
        <f t="shared" si="119"/>
        <v>0</v>
      </c>
    </row>
    <row r="1713" spans="1:9">
      <c r="A1713" s="171">
        <v>38399</v>
      </c>
      <c r="B1713" s="172" t="s">
        <v>847</v>
      </c>
      <c r="C1713" s="173" t="s">
        <v>814</v>
      </c>
      <c r="D1713" s="173" t="s">
        <v>30</v>
      </c>
      <c r="E1713" s="171">
        <v>8.1240000000000001E-4</v>
      </c>
      <c r="F1713" s="171" t="str">
        <f>IF(C1713="MAT.",VLOOKUP(A1713,INSUMOS_AUX!A:F,6,0),0)</f>
        <v>123,87</v>
      </c>
      <c r="G1713" s="171">
        <f>IF(C1713="M.O.",VLOOKUP(A1713,INSUMOS_AUX!A:F,6,0),0)</f>
        <v>0</v>
      </c>
      <c r="H1713">
        <f t="shared" si="118"/>
        <v>0.10063198800000001</v>
      </c>
      <c r="I1713">
        <f t="shared" si="119"/>
        <v>0</v>
      </c>
    </row>
    <row r="1714" spans="1:9" ht="21">
      <c r="A1714" s="171">
        <v>38413</v>
      </c>
      <c r="B1714" s="172" t="s">
        <v>848</v>
      </c>
      <c r="C1714" s="173" t="s">
        <v>814</v>
      </c>
      <c r="D1714" s="173" t="s">
        <v>30</v>
      </c>
      <c r="E1714" s="171">
        <v>1.3229999999999999E-4</v>
      </c>
      <c r="F1714" s="171" t="str">
        <f>IF(C1714="MAT.",VLOOKUP(A1714,INSUMOS_AUX!A:F,6,0),0)</f>
        <v>623,18</v>
      </c>
      <c r="G1714" s="171">
        <f>IF(C1714="M.O.",VLOOKUP(A1714,INSUMOS_AUX!A:F,6,0),0)</f>
        <v>0</v>
      </c>
      <c r="H1714">
        <f t="shared" si="118"/>
        <v>8.244671399999999E-2</v>
      </c>
      <c r="I1714">
        <f t="shared" si="119"/>
        <v>0</v>
      </c>
    </row>
    <row r="1715" spans="1:9">
      <c r="A1715" s="171">
        <v>38476</v>
      </c>
      <c r="B1715" s="172" t="s">
        <v>849</v>
      </c>
      <c r="C1715" s="173" t="s">
        <v>814</v>
      </c>
      <c r="D1715" s="173" t="s">
        <v>30</v>
      </c>
      <c r="E1715" s="171">
        <v>6.1709999999999998E-4</v>
      </c>
      <c r="F1715" s="171" t="str">
        <f>IF(C1715="MAT.",VLOOKUP(A1715,INSUMOS_AUX!A:F,6,0),0)</f>
        <v>186,63</v>
      </c>
      <c r="G1715" s="171">
        <f>IF(C1715="M.O.",VLOOKUP(A1715,INSUMOS_AUX!A:F,6,0),0)</f>
        <v>0</v>
      </c>
      <c r="H1715">
        <f t="shared" si="118"/>
        <v>0.11516937299999999</v>
      </c>
      <c r="I1715">
        <f t="shared" si="119"/>
        <v>0</v>
      </c>
    </row>
    <row r="1716" spans="1:9">
      <c r="A1716" s="171">
        <v>38477</v>
      </c>
      <c r="B1716" s="172" t="s">
        <v>850</v>
      </c>
      <c r="C1716" s="173" t="s">
        <v>814</v>
      </c>
      <c r="D1716" s="173" t="s">
        <v>30</v>
      </c>
      <c r="E1716" s="171">
        <v>1.3229999999999999E-4</v>
      </c>
      <c r="F1716" s="171" t="str">
        <f>IF(C1716="MAT.",VLOOKUP(A1716,INSUMOS_AUX!A:F,6,0),0)</f>
        <v>528,54</v>
      </c>
      <c r="G1716" s="171">
        <f>IF(C1716="M.O.",VLOOKUP(A1716,INSUMOS_AUX!A:F,6,0),0)</f>
        <v>0</v>
      </c>
      <c r="H1716">
        <f t="shared" si="118"/>
        <v>6.9925841999999988E-2</v>
      </c>
      <c r="I1716">
        <f t="shared" si="119"/>
        <v>0</v>
      </c>
    </row>
    <row r="1717" spans="1:9">
      <c r="A1717" s="171">
        <v>4750</v>
      </c>
      <c r="B1717" s="172" t="s">
        <v>967</v>
      </c>
      <c r="C1717" s="173" t="s">
        <v>820</v>
      </c>
      <c r="D1717" s="173" t="s">
        <v>336</v>
      </c>
      <c r="E1717" s="171">
        <v>1.52565</v>
      </c>
      <c r="F1717" s="171">
        <f>IF(C1717="MAT.",VLOOKUP(A1717,INSUMOS_AUX!A:F,6,0),0)</f>
        <v>0</v>
      </c>
      <c r="G1717" s="171" t="str">
        <f>IF(C1717="M.O.",VLOOKUP(A1717,INSUMOS_AUX!A:F,6,0),0)</f>
        <v>13,35</v>
      </c>
      <c r="H1717">
        <f t="shared" si="118"/>
        <v>0</v>
      </c>
      <c r="I1717">
        <f t="shared" si="119"/>
        <v>20.367427499999998</v>
      </c>
    </row>
    <row r="1718" spans="1:9">
      <c r="A1718" s="171">
        <v>6111</v>
      </c>
      <c r="B1718" s="172" t="s">
        <v>856</v>
      </c>
      <c r="C1718" s="173" t="s">
        <v>820</v>
      </c>
      <c r="D1718" s="173" t="s">
        <v>336</v>
      </c>
      <c r="E1718" s="171">
        <v>1.52565</v>
      </c>
      <c r="F1718" s="171">
        <f>IF(C1718="MAT.",VLOOKUP(A1718,INSUMOS_AUX!A:F,6,0),0)</f>
        <v>0</v>
      </c>
      <c r="G1718" s="171" t="str">
        <f>IF(C1718="M.O.",VLOOKUP(A1718,INSUMOS_AUX!A:F,6,0),0)</f>
        <v>8,17</v>
      </c>
      <c r="H1718">
        <f t="shared" si="118"/>
        <v>0</v>
      </c>
      <c r="I1718">
        <f t="shared" si="119"/>
        <v>12.464560499999999</v>
      </c>
    </row>
    <row r="1719" spans="1:9">
      <c r="A1719" s="171" t="s">
        <v>974</v>
      </c>
      <c r="B1719" s="172" t="s">
        <v>975</v>
      </c>
      <c r="C1719" s="173" t="s">
        <v>814</v>
      </c>
      <c r="D1719" s="173" t="s">
        <v>30</v>
      </c>
      <c r="E1719" s="171">
        <v>1</v>
      </c>
      <c r="F1719" s="171">
        <f>IF(C1719="MAT.",VLOOKUP(A1719,INSUMOS_AUX!A:F,6,0),0)</f>
        <v>196.66666666666666</v>
      </c>
      <c r="G1719" s="171">
        <f>IF(C1719="M.O.",VLOOKUP(A1719,INSUMOS_AUX!A:F,6,0),0)</f>
        <v>0</v>
      </c>
      <c r="H1719">
        <f t="shared" si="118"/>
        <v>196.66666666666666</v>
      </c>
      <c r="I1719">
        <f t="shared" si="119"/>
        <v>0</v>
      </c>
    </row>
    <row r="1720" spans="1:9">
      <c r="A1720" s="161"/>
      <c r="B1720" s="163"/>
      <c r="C1720" s="163"/>
      <c r="D1720" s="163"/>
      <c r="E1720" s="163"/>
      <c r="F1720" s="163"/>
      <c r="G1720" s="163"/>
    </row>
    <row r="1721" spans="1:9">
      <c r="A1721" s="164" t="s">
        <v>976</v>
      </c>
      <c r="B1721" s="165" t="s">
        <v>252</v>
      </c>
      <c r="C1721" s="166"/>
      <c r="D1721" s="166"/>
      <c r="E1721" s="166"/>
      <c r="F1721" s="166"/>
      <c r="G1721" s="166"/>
    </row>
    <row r="1722" spans="1:9">
      <c r="A1722" s="161"/>
      <c r="B1722" s="163"/>
      <c r="C1722" s="163"/>
      <c r="D1722" s="163"/>
      <c r="E1722" s="163"/>
      <c r="F1722" s="163"/>
      <c r="G1722" s="163"/>
    </row>
    <row r="1723" spans="1:9" ht="21">
      <c r="A1723" s="167" t="s">
        <v>254</v>
      </c>
      <c r="B1723" s="168" t="s">
        <v>255</v>
      </c>
      <c r="C1723" s="169" t="s">
        <v>57</v>
      </c>
      <c r="D1723" s="169" t="s">
        <v>30</v>
      </c>
      <c r="E1723" s="170" t="s">
        <v>977</v>
      </c>
      <c r="F1723" s="170">
        <f>SUM(H1724:H1751)</f>
        <v>9.1207017593199975</v>
      </c>
      <c r="G1723" s="170">
        <f>SUM(I1724:I1751)</f>
        <v>0.84220976000000003</v>
      </c>
    </row>
    <row r="1724" spans="1:9">
      <c r="A1724" s="171">
        <v>10</v>
      </c>
      <c r="B1724" s="172" t="s">
        <v>816</v>
      </c>
      <c r="C1724" s="173" t="s">
        <v>814</v>
      </c>
      <c r="D1724" s="173" t="s">
        <v>30</v>
      </c>
      <c r="E1724" s="171">
        <v>5.6120400000000004E-4</v>
      </c>
      <c r="F1724" s="171" t="str">
        <f>IF(C1724="MAT.",VLOOKUP(A1724,INSUMOS_AUX!A:F,6,0),0)</f>
        <v>6,13</v>
      </c>
      <c r="G1724" s="171">
        <f>IF(C1724="M.O.",VLOOKUP(A1724,INSUMOS_AUX!A:F,6,0),0)</f>
        <v>0</v>
      </c>
      <c r="H1724">
        <f t="shared" ref="H1724:H1751" si="120">E1724*F1724</f>
        <v>3.4401805200000002E-3</v>
      </c>
      <c r="I1724">
        <f t="shared" ref="I1724:I1751" si="121">E1724*G1724</f>
        <v>0</v>
      </c>
    </row>
    <row r="1725" spans="1:9" ht="21">
      <c r="A1725" s="171">
        <v>11359</v>
      </c>
      <c r="B1725" s="172" t="s">
        <v>818</v>
      </c>
      <c r="C1725" s="173" t="s">
        <v>814</v>
      </c>
      <c r="D1725" s="173" t="s">
        <v>30</v>
      </c>
      <c r="E1725" s="171">
        <v>4.7400000000000004E-6</v>
      </c>
      <c r="F1725" s="171" t="str">
        <f>IF(C1725="MAT.",VLOOKUP(A1725,INSUMOS_AUX!A:F,6,0),0)</f>
        <v>604,45</v>
      </c>
      <c r="G1725" s="171">
        <f>IF(C1725="M.O.",VLOOKUP(A1725,INSUMOS_AUX!A:F,6,0),0)</f>
        <v>0</v>
      </c>
      <c r="H1725">
        <f t="shared" si="120"/>
        <v>2.8650930000000004E-3</v>
      </c>
      <c r="I1725">
        <f t="shared" si="121"/>
        <v>0</v>
      </c>
    </row>
    <row r="1726" spans="1:9">
      <c r="A1726" s="171">
        <v>12815</v>
      </c>
      <c r="B1726" s="172" t="s">
        <v>821</v>
      </c>
      <c r="C1726" s="173" t="s">
        <v>814</v>
      </c>
      <c r="D1726" s="173" t="s">
        <v>30</v>
      </c>
      <c r="E1726" s="171">
        <v>6.3483799999999998E-4</v>
      </c>
      <c r="F1726" s="171" t="str">
        <f>IF(C1726="MAT.",VLOOKUP(A1726,INSUMOS_AUX!A:F,6,0),0)</f>
        <v>5,65</v>
      </c>
      <c r="G1726" s="171">
        <f>IF(C1726="M.O.",VLOOKUP(A1726,INSUMOS_AUX!A:F,6,0),0)</f>
        <v>0</v>
      </c>
      <c r="H1726">
        <f t="shared" si="120"/>
        <v>3.5868346999999999E-3</v>
      </c>
      <c r="I1726">
        <f t="shared" si="121"/>
        <v>0</v>
      </c>
    </row>
    <row r="1727" spans="1:9">
      <c r="A1727" s="171">
        <v>12892</v>
      </c>
      <c r="B1727" s="172" t="s">
        <v>822</v>
      </c>
      <c r="C1727" s="173" t="s">
        <v>814</v>
      </c>
      <c r="D1727" s="173" t="s">
        <v>823</v>
      </c>
      <c r="E1727" s="171">
        <v>9.6142199999999997E-4</v>
      </c>
      <c r="F1727" s="171" t="str">
        <f>IF(C1727="MAT.",VLOOKUP(A1727,INSUMOS_AUX!A:F,6,0),0)</f>
        <v>9,00</v>
      </c>
      <c r="G1727" s="171">
        <f>IF(C1727="M.O.",VLOOKUP(A1727,INSUMOS_AUX!A:F,6,0),0)</f>
        <v>0</v>
      </c>
      <c r="H1727">
        <f t="shared" si="120"/>
        <v>8.6527979999999997E-3</v>
      </c>
      <c r="I1727">
        <f t="shared" si="121"/>
        <v>0</v>
      </c>
    </row>
    <row r="1728" spans="1:9">
      <c r="A1728" s="171">
        <v>12893</v>
      </c>
      <c r="B1728" s="172" t="s">
        <v>824</v>
      </c>
      <c r="C1728" s="173" t="s">
        <v>814</v>
      </c>
      <c r="D1728" s="173" t="s">
        <v>823</v>
      </c>
      <c r="E1728" s="171">
        <v>1.1207E-4</v>
      </c>
      <c r="F1728" s="171" t="str">
        <f>IF(C1728="MAT.",VLOOKUP(A1728,INSUMOS_AUX!A:F,6,0),0)</f>
        <v>48,00</v>
      </c>
      <c r="G1728" s="171">
        <f>IF(C1728="M.O.",VLOOKUP(A1728,INSUMOS_AUX!A:F,6,0),0)</f>
        <v>0</v>
      </c>
      <c r="H1728">
        <f t="shared" si="120"/>
        <v>5.3793599999999997E-3</v>
      </c>
      <c r="I1728">
        <f t="shared" si="121"/>
        <v>0</v>
      </c>
    </row>
    <row r="1729" spans="1:9" ht="21">
      <c r="A1729" s="171">
        <v>1570</v>
      </c>
      <c r="B1729" s="172" t="s">
        <v>978</v>
      </c>
      <c r="C1729" s="173" t="s">
        <v>814</v>
      </c>
      <c r="D1729" s="173" t="s">
        <v>30</v>
      </c>
      <c r="E1729" s="171">
        <v>1</v>
      </c>
      <c r="F1729" s="171" t="str">
        <f>IF(C1729="MAT.",VLOOKUP(A1729,INSUMOS_AUX!A:F,6,0),0)</f>
        <v>0,47</v>
      </c>
      <c r="G1729" s="171">
        <f>IF(C1729="M.O.",VLOOKUP(A1729,INSUMOS_AUX!A:F,6,0),0)</f>
        <v>0</v>
      </c>
      <c r="H1729">
        <f t="shared" si="120"/>
        <v>0.47</v>
      </c>
      <c r="I1729">
        <f t="shared" si="121"/>
        <v>0</v>
      </c>
    </row>
    <row r="1730" spans="1:9">
      <c r="A1730" s="171">
        <v>2436</v>
      </c>
      <c r="B1730" s="172" t="s">
        <v>936</v>
      </c>
      <c r="C1730" s="173" t="s">
        <v>820</v>
      </c>
      <c r="D1730" s="173" t="s">
        <v>336</v>
      </c>
      <c r="E1730" s="171">
        <v>3.6053500000000002E-2</v>
      </c>
      <c r="F1730" s="171">
        <f>IF(C1730="MAT.",VLOOKUP(A1730,INSUMOS_AUX!A:F,6,0),0)</f>
        <v>0</v>
      </c>
      <c r="G1730" s="171" t="str">
        <f>IF(C1730="M.O.",VLOOKUP(A1730,INSUMOS_AUX!A:F,6,0),0)</f>
        <v>13,35</v>
      </c>
      <c r="H1730">
        <f t="shared" si="120"/>
        <v>0</v>
      </c>
      <c r="I1730">
        <f t="shared" si="121"/>
        <v>0.48131422500000004</v>
      </c>
    </row>
    <row r="1731" spans="1:9">
      <c r="A1731" s="171">
        <v>247</v>
      </c>
      <c r="B1731" s="172" t="s">
        <v>937</v>
      </c>
      <c r="C1731" s="173" t="s">
        <v>820</v>
      </c>
      <c r="D1731" s="173" t="s">
        <v>336</v>
      </c>
      <c r="E1731" s="171">
        <v>3.6053500000000002E-2</v>
      </c>
      <c r="F1731" s="171">
        <f>IF(C1731="MAT.",VLOOKUP(A1731,INSUMOS_AUX!A:F,6,0),0)</f>
        <v>0</v>
      </c>
      <c r="G1731" s="171" t="str">
        <f>IF(C1731="M.O.",VLOOKUP(A1731,INSUMOS_AUX!A:F,6,0),0)</f>
        <v>10,01</v>
      </c>
      <c r="H1731">
        <f t="shared" si="120"/>
        <v>0</v>
      </c>
      <c r="I1731">
        <f t="shared" si="121"/>
        <v>0.36089553499999999</v>
      </c>
    </row>
    <row r="1732" spans="1:9">
      <c r="A1732" s="171">
        <v>25966</v>
      </c>
      <c r="B1732" s="172" t="s">
        <v>827</v>
      </c>
      <c r="C1732" s="173" t="s">
        <v>814</v>
      </c>
      <c r="D1732" s="173" t="s">
        <v>828</v>
      </c>
      <c r="E1732" s="171">
        <v>1.05806E-4</v>
      </c>
      <c r="F1732" s="171" t="str">
        <f>IF(C1732="MAT.",VLOOKUP(A1732,INSUMOS_AUX!A:F,6,0),0)</f>
        <v>13,63</v>
      </c>
      <c r="G1732" s="171">
        <f>IF(C1732="M.O.",VLOOKUP(A1732,INSUMOS_AUX!A:F,6,0),0)</f>
        <v>0</v>
      </c>
      <c r="H1732">
        <f t="shared" si="120"/>
        <v>1.4421357800000001E-3</v>
      </c>
      <c r="I1732">
        <f t="shared" si="121"/>
        <v>0</v>
      </c>
    </row>
    <row r="1733" spans="1:9">
      <c r="A1733" s="171">
        <v>2711</v>
      </c>
      <c r="B1733" s="172" t="s">
        <v>831</v>
      </c>
      <c r="C1733" s="173" t="s">
        <v>814</v>
      </c>
      <c r="D1733" s="173" t="s">
        <v>30</v>
      </c>
      <c r="E1733" s="171">
        <v>4.6521999999999999E-5</v>
      </c>
      <c r="F1733" s="171" t="str">
        <f>IF(C1733="MAT.",VLOOKUP(A1733,INSUMOS_AUX!A:F,6,0),0)</f>
        <v>100,24</v>
      </c>
      <c r="G1733" s="171">
        <f>IF(C1733="M.O.",VLOOKUP(A1733,INSUMOS_AUX!A:F,6,0),0)</f>
        <v>0</v>
      </c>
      <c r="H1733">
        <f t="shared" si="120"/>
        <v>4.6633652799999998E-3</v>
      </c>
      <c r="I1733">
        <f t="shared" si="121"/>
        <v>0</v>
      </c>
    </row>
    <row r="1734" spans="1:9">
      <c r="A1734" s="171">
        <v>34653</v>
      </c>
      <c r="B1734" s="172" t="s">
        <v>979</v>
      </c>
      <c r="C1734" s="173" t="s">
        <v>814</v>
      </c>
      <c r="D1734" s="173" t="s">
        <v>30</v>
      </c>
      <c r="E1734" s="171">
        <v>1</v>
      </c>
      <c r="F1734" s="171" t="str">
        <f>IF(C1734="MAT.",VLOOKUP(A1734,INSUMOS_AUX!A:F,6,0),0)</f>
        <v>8,37</v>
      </c>
      <c r="G1734" s="171">
        <f>IF(C1734="M.O.",VLOOKUP(A1734,INSUMOS_AUX!A:F,6,0),0)</f>
        <v>0</v>
      </c>
      <c r="H1734">
        <f t="shared" si="120"/>
        <v>8.3699999999999992</v>
      </c>
      <c r="I1734">
        <f t="shared" si="121"/>
        <v>0</v>
      </c>
    </row>
    <row r="1735" spans="1:9">
      <c r="A1735" s="171">
        <v>36144</v>
      </c>
      <c r="B1735" s="172" t="s">
        <v>832</v>
      </c>
      <c r="C1735" s="173" t="s">
        <v>814</v>
      </c>
      <c r="D1735" s="173" t="s">
        <v>30</v>
      </c>
      <c r="E1735" s="171">
        <v>7.8041040000000001E-3</v>
      </c>
      <c r="F1735" s="171" t="str">
        <f>IF(C1735="MAT.",VLOOKUP(A1735,INSUMOS_AUX!A:F,6,0),0)</f>
        <v>1,12</v>
      </c>
      <c r="G1735" s="171">
        <f>IF(C1735="M.O.",VLOOKUP(A1735,INSUMOS_AUX!A:F,6,0),0)</f>
        <v>0</v>
      </c>
      <c r="H1735">
        <f t="shared" si="120"/>
        <v>8.7405964800000013E-3</v>
      </c>
      <c r="I1735">
        <f t="shared" si="121"/>
        <v>0</v>
      </c>
    </row>
    <row r="1736" spans="1:9">
      <c r="A1736" s="171">
        <v>36146</v>
      </c>
      <c r="B1736" s="172" t="s">
        <v>833</v>
      </c>
      <c r="C1736" s="173" t="s">
        <v>814</v>
      </c>
      <c r="D1736" s="173" t="s">
        <v>30</v>
      </c>
      <c r="E1736" s="171">
        <v>8.6822000000000003E-5</v>
      </c>
      <c r="F1736" s="171" t="str">
        <f>IF(C1736="MAT.",VLOOKUP(A1736,INSUMOS_AUX!A:F,6,0),0)</f>
        <v>170,00</v>
      </c>
      <c r="G1736" s="171">
        <f>IF(C1736="M.O.",VLOOKUP(A1736,INSUMOS_AUX!A:F,6,0),0)</f>
        <v>0</v>
      </c>
      <c r="H1736">
        <f t="shared" si="120"/>
        <v>1.475974E-2</v>
      </c>
      <c r="I1736">
        <f t="shared" si="121"/>
        <v>0</v>
      </c>
    </row>
    <row r="1737" spans="1:9" ht="21">
      <c r="A1737" s="171">
        <v>36149</v>
      </c>
      <c r="B1737" s="172" t="s">
        <v>834</v>
      </c>
      <c r="C1737" s="173" t="s">
        <v>814</v>
      </c>
      <c r="D1737" s="173" t="s">
        <v>30</v>
      </c>
      <c r="E1737" s="171">
        <v>5.0399999999999999E-5</v>
      </c>
      <c r="F1737" s="171" t="str">
        <f>IF(C1737="MAT.",VLOOKUP(A1737,INSUMOS_AUX!A:F,6,0),0)</f>
        <v>117,50</v>
      </c>
      <c r="G1737" s="171">
        <f>IF(C1737="M.O.",VLOOKUP(A1737,INSUMOS_AUX!A:F,6,0),0)</f>
        <v>0</v>
      </c>
      <c r="H1737">
        <f t="shared" si="120"/>
        <v>5.9220000000000002E-3</v>
      </c>
      <c r="I1737">
        <f t="shared" si="121"/>
        <v>0</v>
      </c>
    </row>
    <row r="1738" spans="1:9">
      <c r="A1738" s="171">
        <v>36150</v>
      </c>
      <c r="B1738" s="172" t="s">
        <v>835</v>
      </c>
      <c r="C1738" s="173" t="s">
        <v>814</v>
      </c>
      <c r="D1738" s="173" t="s">
        <v>30</v>
      </c>
      <c r="E1738" s="171">
        <v>1.8524200000000001E-4</v>
      </c>
      <c r="F1738" s="171" t="str">
        <f>IF(C1738="MAT.",VLOOKUP(A1738,INSUMOS_AUX!A:F,6,0),0)</f>
        <v>29,70</v>
      </c>
      <c r="G1738" s="171">
        <f>IF(C1738="M.O.",VLOOKUP(A1738,INSUMOS_AUX!A:F,6,0),0)</f>
        <v>0</v>
      </c>
      <c r="H1738">
        <f t="shared" si="120"/>
        <v>5.5016874E-3</v>
      </c>
      <c r="I1738">
        <f t="shared" si="121"/>
        <v>0</v>
      </c>
    </row>
    <row r="1739" spans="1:9" ht="21">
      <c r="A1739" s="171">
        <v>36153</v>
      </c>
      <c r="B1739" s="172" t="s">
        <v>836</v>
      </c>
      <c r="C1739" s="173" t="s">
        <v>814</v>
      </c>
      <c r="D1739" s="173" t="s">
        <v>30</v>
      </c>
      <c r="E1739" s="171">
        <v>7.525E-5</v>
      </c>
      <c r="F1739" s="171" t="str">
        <f>IF(C1739="MAT.",VLOOKUP(A1739,INSUMOS_AUX!A:F,6,0),0)</f>
        <v>133,75</v>
      </c>
      <c r="G1739" s="171">
        <f>IF(C1739="M.O.",VLOOKUP(A1739,INSUMOS_AUX!A:F,6,0),0)</f>
        <v>0</v>
      </c>
      <c r="H1739">
        <f t="shared" si="120"/>
        <v>1.0064687500000001E-2</v>
      </c>
      <c r="I1739">
        <f t="shared" si="121"/>
        <v>0</v>
      </c>
    </row>
    <row r="1740" spans="1:9">
      <c r="A1740" s="171">
        <v>37370</v>
      </c>
      <c r="B1740" s="172" t="s">
        <v>838</v>
      </c>
      <c r="C1740" s="173" t="s">
        <v>814</v>
      </c>
      <c r="D1740" s="173" t="s">
        <v>336</v>
      </c>
      <c r="E1740" s="171">
        <v>7.0000000000000007E-2</v>
      </c>
      <c r="F1740" s="171" t="str">
        <f>IF(C1740="MAT.",VLOOKUP(A1740,INSUMOS_AUX!A:F,6,0),0)</f>
        <v>1,70</v>
      </c>
      <c r="G1740" s="171">
        <f>IF(C1740="M.O.",VLOOKUP(A1740,INSUMOS_AUX!A:F,6,0),0)</f>
        <v>0</v>
      </c>
      <c r="H1740">
        <f t="shared" si="120"/>
        <v>0.11900000000000001</v>
      </c>
      <c r="I1740">
        <f t="shared" si="121"/>
        <v>0</v>
      </c>
    </row>
    <row r="1741" spans="1:9">
      <c r="A1741" s="171">
        <v>37371</v>
      </c>
      <c r="B1741" s="172" t="s">
        <v>839</v>
      </c>
      <c r="C1741" s="173" t="s">
        <v>814</v>
      </c>
      <c r="D1741" s="173" t="s">
        <v>336</v>
      </c>
      <c r="E1741" s="171">
        <v>7.0000000000000007E-2</v>
      </c>
      <c r="F1741" s="171" t="str">
        <f>IF(C1741="MAT.",VLOOKUP(A1741,INSUMOS_AUX!A:F,6,0),0)</f>
        <v>0,64</v>
      </c>
      <c r="G1741" s="171">
        <f>IF(C1741="M.O.",VLOOKUP(A1741,INSUMOS_AUX!A:F,6,0),0)</f>
        <v>0</v>
      </c>
      <c r="H1741">
        <f t="shared" si="120"/>
        <v>4.4800000000000006E-2</v>
      </c>
      <c r="I1741">
        <f t="shared" si="121"/>
        <v>0</v>
      </c>
    </row>
    <row r="1742" spans="1:9">
      <c r="A1742" s="171">
        <v>37372</v>
      </c>
      <c r="B1742" s="172" t="s">
        <v>840</v>
      </c>
      <c r="C1742" s="173" t="s">
        <v>814</v>
      </c>
      <c r="D1742" s="173" t="s">
        <v>336</v>
      </c>
      <c r="E1742" s="171">
        <v>7.0000000000000007E-2</v>
      </c>
      <c r="F1742" s="171" t="str">
        <f>IF(C1742="MAT.",VLOOKUP(A1742,INSUMOS_AUX!A:F,6,0),0)</f>
        <v>0,37</v>
      </c>
      <c r="G1742" s="171">
        <f>IF(C1742="M.O.",VLOOKUP(A1742,INSUMOS_AUX!A:F,6,0),0)</f>
        <v>0</v>
      </c>
      <c r="H1742">
        <f t="shared" si="120"/>
        <v>2.5900000000000003E-2</v>
      </c>
      <c r="I1742">
        <f t="shared" si="121"/>
        <v>0</v>
      </c>
    </row>
    <row r="1743" spans="1:9">
      <c r="A1743" s="171">
        <v>37373</v>
      </c>
      <c r="B1743" s="172" t="s">
        <v>841</v>
      </c>
      <c r="C1743" s="173" t="s">
        <v>814</v>
      </c>
      <c r="D1743" s="173" t="s">
        <v>336</v>
      </c>
      <c r="E1743" s="171">
        <v>7.0000000000000007E-2</v>
      </c>
      <c r="F1743" s="171" t="str">
        <f>IF(C1743="MAT.",VLOOKUP(A1743,INSUMOS_AUX!A:F,6,0),0)</f>
        <v>0,02</v>
      </c>
      <c r="G1743" s="171">
        <f>IF(C1743="M.O.",VLOOKUP(A1743,INSUMOS_AUX!A:F,6,0),0)</f>
        <v>0</v>
      </c>
      <c r="H1743">
        <f t="shared" si="120"/>
        <v>1.4000000000000002E-3</v>
      </c>
      <c r="I1743">
        <f t="shared" si="121"/>
        <v>0</v>
      </c>
    </row>
    <row r="1744" spans="1:9">
      <c r="A1744" s="171">
        <v>38382</v>
      </c>
      <c r="B1744" s="172" t="s">
        <v>843</v>
      </c>
      <c r="C1744" s="173" t="s">
        <v>814</v>
      </c>
      <c r="D1744" s="173" t="s">
        <v>30</v>
      </c>
      <c r="E1744" s="171">
        <v>1.9110000000000001E-4</v>
      </c>
      <c r="F1744" s="171" t="str">
        <f>IF(C1744="MAT.",VLOOKUP(A1744,INSUMOS_AUX!A:F,6,0),0)</f>
        <v>7,37</v>
      </c>
      <c r="G1744" s="171">
        <f>IF(C1744="M.O.",VLOOKUP(A1744,INSUMOS_AUX!A:F,6,0),0)</f>
        <v>0</v>
      </c>
      <c r="H1744">
        <f t="shared" si="120"/>
        <v>1.4084070000000002E-3</v>
      </c>
      <c r="I1744">
        <f t="shared" si="121"/>
        <v>0</v>
      </c>
    </row>
    <row r="1745" spans="1:9">
      <c r="A1745" s="171">
        <v>38390</v>
      </c>
      <c r="B1745" s="172" t="s">
        <v>844</v>
      </c>
      <c r="C1745" s="173" t="s">
        <v>814</v>
      </c>
      <c r="D1745" s="173" t="s">
        <v>30</v>
      </c>
      <c r="E1745" s="171">
        <v>1.05806E-4</v>
      </c>
      <c r="F1745" s="171" t="str">
        <f>IF(C1745="MAT.",VLOOKUP(A1745,INSUMOS_AUX!A:F,6,0),0)</f>
        <v>22,22</v>
      </c>
      <c r="G1745" s="171">
        <f>IF(C1745="M.O.",VLOOKUP(A1745,INSUMOS_AUX!A:F,6,0),0)</f>
        <v>0</v>
      </c>
      <c r="H1745">
        <f t="shared" si="120"/>
        <v>2.3510093199999998E-3</v>
      </c>
      <c r="I1745">
        <f t="shared" si="121"/>
        <v>0</v>
      </c>
    </row>
    <row r="1746" spans="1:9">
      <c r="A1746" s="171">
        <v>38393</v>
      </c>
      <c r="B1746" s="172" t="s">
        <v>845</v>
      </c>
      <c r="C1746" s="173" t="s">
        <v>814</v>
      </c>
      <c r="D1746" s="173" t="s">
        <v>30</v>
      </c>
      <c r="E1746" s="171">
        <v>1.05806E-4</v>
      </c>
      <c r="F1746" s="171" t="str">
        <f>IF(C1746="MAT.",VLOOKUP(A1746,INSUMOS_AUX!A:F,6,0),0)</f>
        <v>10,02</v>
      </c>
      <c r="G1746" s="171">
        <f>IF(C1746="M.O.",VLOOKUP(A1746,INSUMOS_AUX!A:F,6,0),0)</f>
        <v>0</v>
      </c>
      <c r="H1746">
        <f t="shared" si="120"/>
        <v>1.0601761199999999E-3</v>
      </c>
      <c r="I1746">
        <f t="shared" si="121"/>
        <v>0</v>
      </c>
    </row>
    <row r="1747" spans="1:9">
      <c r="A1747" s="171">
        <v>38396</v>
      </c>
      <c r="B1747" s="172" t="s">
        <v>846</v>
      </c>
      <c r="C1747" s="173" t="s">
        <v>814</v>
      </c>
      <c r="D1747" s="173" t="s">
        <v>30</v>
      </c>
      <c r="E1747" s="171">
        <v>3.794E-6</v>
      </c>
      <c r="F1747" s="171" t="str">
        <f>IF(C1747="MAT.",VLOOKUP(A1747,INSUMOS_AUX!A:F,6,0),0)</f>
        <v>308,81</v>
      </c>
      <c r="G1747" s="171">
        <f>IF(C1747="M.O.",VLOOKUP(A1747,INSUMOS_AUX!A:F,6,0),0)</f>
        <v>0</v>
      </c>
      <c r="H1747">
        <f t="shared" si="120"/>
        <v>1.17162514E-3</v>
      </c>
      <c r="I1747">
        <f t="shared" si="121"/>
        <v>0</v>
      </c>
    </row>
    <row r="1748" spans="1:9">
      <c r="A1748" s="171">
        <v>38399</v>
      </c>
      <c r="B1748" s="172" t="s">
        <v>847</v>
      </c>
      <c r="C1748" s="173" t="s">
        <v>814</v>
      </c>
      <c r="D1748" s="173" t="s">
        <v>30</v>
      </c>
      <c r="E1748" s="171">
        <v>1.8955999999999999E-5</v>
      </c>
      <c r="F1748" s="171" t="str">
        <f>IF(C1748="MAT.",VLOOKUP(A1748,INSUMOS_AUX!A:F,6,0),0)</f>
        <v>123,87</v>
      </c>
      <c r="G1748" s="171">
        <f>IF(C1748="M.O.",VLOOKUP(A1748,INSUMOS_AUX!A:F,6,0),0)</f>
        <v>0</v>
      </c>
      <c r="H1748">
        <f t="shared" si="120"/>
        <v>2.34807972E-3</v>
      </c>
      <c r="I1748">
        <f t="shared" si="121"/>
        <v>0</v>
      </c>
    </row>
    <row r="1749" spans="1:9" ht="21">
      <c r="A1749" s="171">
        <v>38413</v>
      </c>
      <c r="B1749" s="172" t="s">
        <v>848</v>
      </c>
      <c r="C1749" s="173" t="s">
        <v>814</v>
      </c>
      <c r="D1749" s="173" t="s">
        <v>30</v>
      </c>
      <c r="E1749" s="171">
        <v>3.0879999999999999E-6</v>
      </c>
      <c r="F1749" s="171" t="str">
        <f>IF(C1749="MAT.",VLOOKUP(A1749,INSUMOS_AUX!A:F,6,0),0)</f>
        <v>623,18</v>
      </c>
      <c r="G1749" s="171">
        <f>IF(C1749="M.O.",VLOOKUP(A1749,INSUMOS_AUX!A:F,6,0),0)</f>
        <v>0</v>
      </c>
      <c r="H1749">
        <f t="shared" si="120"/>
        <v>1.9243798399999998E-3</v>
      </c>
      <c r="I1749">
        <f t="shared" si="121"/>
        <v>0</v>
      </c>
    </row>
    <row r="1750" spans="1:9">
      <c r="A1750" s="171">
        <v>38476</v>
      </c>
      <c r="B1750" s="172" t="s">
        <v>849</v>
      </c>
      <c r="C1750" s="173" t="s">
        <v>814</v>
      </c>
      <c r="D1750" s="173" t="s">
        <v>30</v>
      </c>
      <c r="E1750" s="171">
        <v>1.4399999999999999E-5</v>
      </c>
      <c r="F1750" s="171" t="str">
        <f>IF(C1750="MAT.",VLOOKUP(A1750,INSUMOS_AUX!A:F,6,0),0)</f>
        <v>186,63</v>
      </c>
      <c r="G1750" s="171">
        <f>IF(C1750="M.O.",VLOOKUP(A1750,INSUMOS_AUX!A:F,6,0),0)</f>
        <v>0</v>
      </c>
      <c r="H1750">
        <f t="shared" si="120"/>
        <v>2.6874719999999998E-3</v>
      </c>
      <c r="I1750">
        <f t="shared" si="121"/>
        <v>0</v>
      </c>
    </row>
    <row r="1751" spans="1:9">
      <c r="A1751" s="171">
        <v>38477</v>
      </c>
      <c r="B1751" s="172" t="s">
        <v>850</v>
      </c>
      <c r="C1751" s="173" t="s">
        <v>814</v>
      </c>
      <c r="D1751" s="173" t="s">
        <v>30</v>
      </c>
      <c r="E1751" s="171">
        <v>3.0879999999999999E-6</v>
      </c>
      <c r="F1751" s="171" t="str">
        <f>IF(C1751="MAT.",VLOOKUP(A1751,INSUMOS_AUX!A:F,6,0),0)</f>
        <v>528,54</v>
      </c>
      <c r="G1751" s="171">
        <f>IF(C1751="M.O.",VLOOKUP(A1751,INSUMOS_AUX!A:F,6,0),0)</f>
        <v>0</v>
      </c>
      <c r="H1751">
        <f t="shared" si="120"/>
        <v>1.6321315199999999E-3</v>
      </c>
      <c r="I1751">
        <f t="shared" si="121"/>
        <v>0</v>
      </c>
    </row>
    <row r="1752" spans="1:9">
      <c r="A1752" s="161"/>
      <c r="B1752" s="163"/>
      <c r="C1752" s="163"/>
      <c r="D1752" s="163"/>
      <c r="E1752" s="163"/>
      <c r="F1752" s="163"/>
      <c r="G1752" s="163"/>
    </row>
    <row r="1753" spans="1:9" ht="21">
      <c r="A1753" s="167" t="s">
        <v>257</v>
      </c>
      <c r="B1753" s="168" t="s">
        <v>258</v>
      </c>
      <c r="C1753" s="169" t="s">
        <v>57</v>
      </c>
      <c r="D1753" s="169" t="s">
        <v>30</v>
      </c>
      <c r="E1753" s="170" t="s">
        <v>980</v>
      </c>
      <c r="F1753" s="170">
        <f>SUM(H1754:H1780)</f>
        <v>4.6373308493333329</v>
      </c>
      <c r="G1753" s="170">
        <f>SUM(I1754:I1780)</f>
        <v>4.8126271999999997</v>
      </c>
    </row>
    <row r="1754" spans="1:9">
      <c r="A1754" s="171">
        <v>10</v>
      </c>
      <c r="B1754" s="172" t="s">
        <v>816</v>
      </c>
      <c r="C1754" s="173" t="s">
        <v>814</v>
      </c>
      <c r="D1754" s="173" t="s">
        <v>30</v>
      </c>
      <c r="E1754" s="171">
        <v>3.2068800000000001E-3</v>
      </c>
      <c r="F1754" s="171" t="str">
        <f>IF(C1754="MAT.",VLOOKUP(A1754,INSUMOS_AUX!A:F,6,0),0)</f>
        <v>6,13</v>
      </c>
      <c r="G1754" s="171">
        <f>IF(C1754="M.O.",VLOOKUP(A1754,INSUMOS_AUX!A:F,6,0),0)</f>
        <v>0</v>
      </c>
      <c r="H1754">
        <f t="shared" ref="H1754:H1780" si="122">E1754*F1754</f>
        <v>1.9658174399999999E-2</v>
      </c>
      <c r="I1754">
        <f t="shared" ref="I1754:I1780" si="123">E1754*G1754</f>
        <v>0</v>
      </c>
    </row>
    <row r="1755" spans="1:9" ht="21">
      <c r="A1755" s="171">
        <v>11359</v>
      </c>
      <c r="B1755" s="172" t="s">
        <v>818</v>
      </c>
      <c r="C1755" s="173" t="s">
        <v>814</v>
      </c>
      <c r="D1755" s="173" t="s">
        <v>30</v>
      </c>
      <c r="E1755" s="171">
        <v>2.7080000000000002E-5</v>
      </c>
      <c r="F1755" s="171" t="str">
        <f>IF(C1755="MAT.",VLOOKUP(A1755,INSUMOS_AUX!A:F,6,0),0)</f>
        <v>604,45</v>
      </c>
      <c r="G1755" s="171">
        <f>IF(C1755="M.O.",VLOOKUP(A1755,INSUMOS_AUX!A:F,6,0),0)</f>
        <v>0</v>
      </c>
      <c r="H1755">
        <f t="shared" si="122"/>
        <v>1.6368506000000001E-2</v>
      </c>
      <c r="I1755">
        <f t="shared" si="123"/>
        <v>0</v>
      </c>
    </row>
    <row r="1756" spans="1:9">
      <c r="A1756" s="171">
        <v>12815</v>
      </c>
      <c r="B1756" s="172" t="s">
        <v>821</v>
      </c>
      <c r="C1756" s="173" t="s">
        <v>814</v>
      </c>
      <c r="D1756" s="173" t="s">
        <v>30</v>
      </c>
      <c r="E1756" s="171">
        <v>3.6276400000000001E-3</v>
      </c>
      <c r="F1756" s="171" t="str">
        <f>IF(C1756="MAT.",VLOOKUP(A1756,INSUMOS_AUX!A:F,6,0),0)</f>
        <v>5,65</v>
      </c>
      <c r="G1756" s="171">
        <f>IF(C1756="M.O.",VLOOKUP(A1756,INSUMOS_AUX!A:F,6,0),0)</f>
        <v>0</v>
      </c>
      <c r="H1756">
        <f t="shared" si="122"/>
        <v>2.0496166000000003E-2</v>
      </c>
      <c r="I1756">
        <f t="shared" si="123"/>
        <v>0</v>
      </c>
    </row>
    <row r="1757" spans="1:9">
      <c r="A1757" s="171">
        <v>12892</v>
      </c>
      <c r="B1757" s="172" t="s">
        <v>822</v>
      </c>
      <c r="C1757" s="173" t="s">
        <v>814</v>
      </c>
      <c r="D1757" s="173" t="s">
        <v>823</v>
      </c>
      <c r="E1757" s="171">
        <v>5.4938399999999998E-3</v>
      </c>
      <c r="F1757" s="171" t="str">
        <f>IF(C1757="MAT.",VLOOKUP(A1757,INSUMOS_AUX!A:F,6,0),0)</f>
        <v>9,00</v>
      </c>
      <c r="G1757" s="171">
        <f>IF(C1757="M.O.",VLOOKUP(A1757,INSUMOS_AUX!A:F,6,0),0)</f>
        <v>0</v>
      </c>
      <c r="H1757">
        <f t="shared" si="122"/>
        <v>4.9444559999999999E-2</v>
      </c>
      <c r="I1757">
        <f t="shared" si="123"/>
        <v>0</v>
      </c>
    </row>
    <row r="1758" spans="1:9">
      <c r="A1758" s="171">
        <v>12893</v>
      </c>
      <c r="B1758" s="172" t="s">
        <v>824</v>
      </c>
      <c r="C1758" s="173" t="s">
        <v>814</v>
      </c>
      <c r="D1758" s="173" t="s">
        <v>823</v>
      </c>
      <c r="E1758" s="171">
        <v>6.4039999999999995E-4</v>
      </c>
      <c r="F1758" s="171" t="str">
        <f>IF(C1758="MAT.",VLOOKUP(A1758,INSUMOS_AUX!A:F,6,0),0)</f>
        <v>48,00</v>
      </c>
      <c r="G1758" s="171">
        <f>IF(C1758="M.O.",VLOOKUP(A1758,INSUMOS_AUX!A:F,6,0),0)</f>
        <v>0</v>
      </c>
      <c r="H1758">
        <f t="shared" si="122"/>
        <v>3.0739199999999998E-2</v>
      </c>
      <c r="I1758">
        <f t="shared" si="123"/>
        <v>0</v>
      </c>
    </row>
    <row r="1759" spans="1:9">
      <c r="A1759" s="171">
        <v>2436</v>
      </c>
      <c r="B1759" s="172" t="s">
        <v>936</v>
      </c>
      <c r="C1759" s="173" t="s">
        <v>820</v>
      </c>
      <c r="D1759" s="173" t="s">
        <v>336</v>
      </c>
      <c r="E1759" s="171">
        <v>0.20602000000000001</v>
      </c>
      <c r="F1759" s="171">
        <f>IF(C1759="MAT.",VLOOKUP(A1759,INSUMOS_AUX!A:F,6,0),0)</f>
        <v>0</v>
      </c>
      <c r="G1759" s="171" t="str">
        <f>IF(C1759="M.O.",VLOOKUP(A1759,INSUMOS_AUX!A:F,6,0),0)</f>
        <v>13,35</v>
      </c>
      <c r="H1759">
        <f t="shared" si="122"/>
        <v>0</v>
      </c>
      <c r="I1759">
        <f t="shared" si="123"/>
        <v>2.7503670000000002</v>
      </c>
    </row>
    <row r="1760" spans="1:9">
      <c r="A1760" s="171">
        <v>247</v>
      </c>
      <c r="B1760" s="172" t="s">
        <v>937</v>
      </c>
      <c r="C1760" s="173" t="s">
        <v>820</v>
      </c>
      <c r="D1760" s="173" t="s">
        <v>336</v>
      </c>
      <c r="E1760" s="171">
        <v>0.20602000000000001</v>
      </c>
      <c r="F1760" s="171">
        <f>IF(C1760="MAT.",VLOOKUP(A1760,INSUMOS_AUX!A:F,6,0),0)</f>
        <v>0</v>
      </c>
      <c r="G1760" s="171" t="str">
        <f>IF(C1760="M.O.",VLOOKUP(A1760,INSUMOS_AUX!A:F,6,0),0)</f>
        <v>10,01</v>
      </c>
      <c r="H1760">
        <f t="shared" si="122"/>
        <v>0</v>
      </c>
      <c r="I1760">
        <f t="shared" si="123"/>
        <v>2.0622601999999999</v>
      </c>
    </row>
    <row r="1761" spans="1:9">
      <c r="A1761" s="171">
        <v>25966</v>
      </c>
      <c r="B1761" s="172" t="s">
        <v>827</v>
      </c>
      <c r="C1761" s="173" t="s">
        <v>814</v>
      </c>
      <c r="D1761" s="173" t="s">
        <v>828</v>
      </c>
      <c r="E1761" s="171">
        <v>6.0459999999999995E-4</v>
      </c>
      <c r="F1761" s="171" t="str">
        <f>IF(C1761="MAT.",VLOOKUP(A1761,INSUMOS_AUX!A:F,6,0),0)</f>
        <v>13,63</v>
      </c>
      <c r="G1761" s="171">
        <f>IF(C1761="M.O.",VLOOKUP(A1761,INSUMOS_AUX!A:F,6,0),0)</f>
        <v>0</v>
      </c>
      <c r="H1761">
        <f t="shared" si="122"/>
        <v>8.2406979999999994E-3</v>
      </c>
      <c r="I1761">
        <f t="shared" si="123"/>
        <v>0</v>
      </c>
    </row>
    <row r="1762" spans="1:9">
      <c r="A1762" s="171">
        <v>2711</v>
      </c>
      <c r="B1762" s="172" t="s">
        <v>831</v>
      </c>
      <c r="C1762" s="173" t="s">
        <v>814</v>
      </c>
      <c r="D1762" s="173" t="s">
        <v>30</v>
      </c>
      <c r="E1762" s="171">
        <v>2.6583999999999999E-4</v>
      </c>
      <c r="F1762" s="171" t="str">
        <f>IF(C1762="MAT.",VLOOKUP(A1762,INSUMOS_AUX!A:F,6,0),0)</f>
        <v>100,24</v>
      </c>
      <c r="G1762" s="171">
        <f>IF(C1762="M.O.",VLOOKUP(A1762,INSUMOS_AUX!A:F,6,0),0)</f>
        <v>0</v>
      </c>
      <c r="H1762">
        <f t="shared" si="122"/>
        <v>2.6647801599999996E-2</v>
      </c>
      <c r="I1762">
        <f t="shared" si="123"/>
        <v>0</v>
      </c>
    </row>
    <row r="1763" spans="1:9">
      <c r="A1763" s="171">
        <v>36144</v>
      </c>
      <c r="B1763" s="172" t="s">
        <v>832</v>
      </c>
      <c r="C1763" s="173" t="s">
        <v>814</v>
      </c>
      <c r="D1763" s="173" t="s">
        <v>30</v>
      </c>
      <c r="E1763" s="171">
        <v>4.4594880000000003E-2</v>
      </c>
      <c r="F1763" s="171" t="str">
        <f>IF(C1763="MAT.",VLOOKUP(A1763,INSUMOS_AUX!A:F,6,0),0)</f>
        <v>1,12</v>
      </c>
      <c r="G1763" s="171">
        <f>IF(C1763="M.O.",VLOOKUP(A1763,INSUMOS_AUX!A:F,6,0),0)</f>
        <v>0</v>
      </c>
      <c r="H1763">
        <f t="shared" si="122"/>
        <v>4.9946265600000012E-2</v>
      </c>
      <c r="I1763">
        <f t="shared" si="123"/>
        <v>0</v>
      </c>
    </row>
    <row r="1764" spans="1:9">
      <c r="A1764" s="171">
        <v>36146</v>
      </c>
      <c r="B1764" s="172" t="s">
        <v>833</v>
      </c>
      <c r="C1764" s="173" t="s">
        <v>814</v>
      </c>
      <c r="D1764" s="173" t="s">
        <v>30</v>
      </c>
      <c r="E1764" s="171">
        <v>4.9611999999999996E-4</v>
      </c>
      <c r="F1764" s="171" t="str">
        <f>IF(C1764="MAT.",VLOOKUP(A1764,INSUMOS_AUX!A:F,6,0),0)</f>
        <v>170,00</v>
      </c>
      <c r="G1764" s="171">
        <f>IF(C1764="M.O.",VLOOKUP(A1764,INSUMOS_AUX!A:F,6,0),0)</f>
        <v>0</v>
      </c>
      <c r="H1764">
        <f t="shared" si="122"/>
        <v>8.4340399999999996E-2</v>
      </c>
      <c r="I1764">
        <f t="shared" si="123"/>
        <v>0</v>
      </c>
    </row>
    <row r="1765" spans="1:9" ht="21">
      <c r="A1765" s="171">
        <v>36149</v>
      </c>
      <c r="B1765" s="172" t="s">
        <v>834</v>
      </c>
      <c r="C1765" s="173" t="s">
        <v>814</v>
      </c>
      <c r="D1765" s="173" t="s">
        <v>30</v>
      </c>
      <c r="E1765" s="171">
        <v>2.8800000000000001E-4</v>
      </c>
      <c r="F1765" s="171" t="str">
        <f>IF(C1765="MAT.",VLOOKUP(A1765,INSUMOS_AUX!A:F,6,0),0)</f>
        <v>117,50</v>
      </c>
      <c r="G1765" s="171">
        <f>IF(C1765="M.O.",VLOOKUP(A1765,INSUMOS_AUX!A:F,6,0),0)</f>
        <v>0</v>
      </c>
      <c r="H1765">
        <f t="shared" si="122"/>
        <v>3.3840000000000002E-2</v>
      </c>
      <c r="I1765">
        <f t="shared" si="123"/>
        <v>0</v>
      </c>
    </row>
    <row r="1766" spans="1:9">
      <c r="A1766" s="171">
        <v>36150</v>
      </c>
      <c r="B1766" s="172" t="s">
        <v>835</v>
      </c>
      <c r="C1766" s="173" t="s">
        <v>814</v>
      </c>
      <c r="D1766" s="173" t="s">
        <v>30</v>
      </c>
      <c r="E1766" s="171">
        <v>1.0585200000000001E-3</v>
      </c>
      <c r="F1766" s="171" t="str">
        <f>IF(C1766="MAT.",VLOOKUP(A1766,INSUMOS_AUX!A:F,6,0),0)</f>
        <v>29,70</v>
      </c>
      <c r="G1766" s="171">
        <f>IF(C1766="M.O.",VLOOKUP(A1766,INSUMOS_AUX!A:F,6,0),0)</f>
        <v>0</v>
      </c>
      <c r="H1766">
        <f t="shared" si="122"/>
        <v>3.1438043999999998E-2</v>
      </c>
      <c r="I1766">
        <f t="shared" si="123"/>
        <v>0</v>
      </c>
    </row>
    <row r="1767" spans="1:9" ht="21">
      <c r="A1767" s="171">
        <v>36153</v>
      </c>
      <c r="B1767" s="172" t="s">
        <v>836</v>
      </c>
      <c r="C1767" s="173" t="s">
        <v>814</v>
      </c>
      <c r="D1767" s="173" t="s">
        <v>30</v>
      </c>
      <c r="E1767" s="171">
        <v>4.2999999999999999E-4</v>
      </c>
      <c r="F1767" s="171" t="str">
        <f>IF(C1767="MAT.",VLOOKUP(A1767,INSUMOS_AUX!A:F,6,0),0)</f>
        <v>133,75</v>
      </c>
      <c r="G1767" s="171">
        <f>IF(C1767="M.O.",VLOOKUP(A1767,INSUMOS_AUX!A:F,6,0),0)</f>
        <v>0</v>
      </c>
      <c r="H1767">
        <f t="shared" si="122"/>
        <v>5.7512500000000001E-2</v>
      </c>
      <c r="I1767">
        <f t="shared" si="123"/>
        <v>0</v>
      </c>
    </row>
    <row r="1768" spans="1:9">
      <c r="A1768" s="171">
        <v>37370</v>
      </c>
      <c r="B1768" s="172" t="s">
        <v>838</v>
      </c>
      <c r="C1768" s="173" t="s">
        <v>814</v>
      </c>
      <c r="D1768" s="173" t="s">
        <v>336</v>
      </c>
      <c r="E1768" s="171">
        <v>0.4</v>
      </c>
      <c r="F1768" s="171" t="str">
        <f>IF(C1768="MAT.",VLOOKUP(A1768,INSUMOS_AUX!A:F,6,0),0)</f>
        <v>1,70</v>
      </c>
      <c r="G1768" s="171">
        <f>IF(C1768="M.O.",VLOOKUP(A1768,INSUMOS_AUX!A:F,6,0),0)</f>
        <v>0</v>
      </c>
      <c r="H1768">
        <f t="shared" si="122"/>
        <v>0.68</v>
      </c>
      <c r="I1768">
        <f t="shared" si="123"/>
        <v>0</v>
      </c>
    </row>
    <row r="1769" spans="1:9">
      <c r="A1769" s="171">
        <v>37371</v>
      </c>
      <c r="B1769" s="172" t="s">
        <v>839</v>
      </c>
      <c r="C1769" s="173" t="s">
        <v>814</v>
      </c>
      <c r="D1769" s="173" t="s">
        <v>336</v>
      </c>
      <c r="E1769" s="171">
        <v>0.4</v>
      </c>
      <c r="F1769" s="171" t="str">
        <f>IF(C1769="MAT.",VLOOKUP(A1769,INSUMOS_AUX!A:F,6,0),0)</f>
        <v>0,64</v>
      </c>
      <c r="G1769" s="171">
        <f>IF(C1769="M.O.",VLOOKUP(A1769,INSUMOS_AUX!A:F,6,0),0)</f>
        <v>0</v>
      </c>
      <c r="H1769">
        <f t="shared" si="122"/>
        <v>0.25600000000000001</v>
      </c>
      <c r="I1769">
        <f t="shared" si="123"/>
        <v>0</v>
      </c>
    </row>
    <row r="1770" spans="1:9">
      <c r="A1770" s="171">
        <v>37372</v>
      </c>
      <c r="B1770" s="172" t="s">
        <v>840</v>
      </c>
      <c r="C1770" s="173" t="s">
        <v>814</v>
      </c>
      <c r="D1770" s="173" t="s">
        <v>336</v>
      </c>
      <c r="E1770" s="171">
        <v>0.4</v>
      </c>
      <c r="F1770" s="171" t="str">
        <f>IF(C1770="MAT.",VLOOKUP(A1770,INSUMOS_AUX!A:F,6,0),0)</f>
        <v>0,37</v>
      </c>
      <c r="G1770" s="171">
        <f>IF(C1770="M.O.",VLOOKUP(A1770,INSUMOS_AUX!A:F,6,0),0)</f>
        <v>0</v>
      </c>
      <c r="H1770">
        <f t="shared" si="122"/>
        <v>0.14799999999999999</v>
      </c>
      <c r="I1770">
        <f t="shared" si="123"/>
        <v>0</v>
      </c>
    </row>
    <row r="1771" spans="1:9">
      <c r="A1771" s="171">
        <v>37373</v>
      </c>
      <c r="B1771" s="172" t="s">
        <v>841</v>
      </c>
      <c r="C1771" s="173" t="s">
        <v>814</v>
      </c>
      <c r="D1771" s="173" t="s">
        <v>336</v>
      </c>
      <c r="E1771" s="171">
        <v>0.4</v>
      </c>
      <c r="F1771" s="171" t="str">
        <f>IF(C1771="MAT.",VLOOKUP(A1771,INSUMOS_AUX!A:F,6,0),0)</f>
        <v>0,02</v>
      </c>
      <c r="G1771" s="171">
        <f>IF(C1771="M.O.",VLOOKUP(A1771,INSUMOS_AUX!A:F,6,0),0)</f>
        <v>0</v>
      </c>
      <c r="H1771">
        <f t="shared" si="122"/>
        <v>8.0000000000000002E-3</v>
      </c>
      <c r="I1771">
        <f t="shared" si="123"/>
        <v>0</v>
      </c>
    </row>
    <row r="1772" spans="1:9">
      <c r="A1772" s="171">
        <v>38382</v>
      </c>
      <c r="B1772" s="172" t="s">
        <v>843</v>
      </c>
      <c r="C1772" s="173" t="s">
        <v>814</v>
      </c>
      <c r="D1772" s="173" t="s">
        <v>30</v>
      </c>
      <c r="E1772" s="171">
        <v>1.0920000000000001E-3</v>
      </c>
      <c r="F1772" s="171" t="str">
        <f>IF(C1772="MAT.",VLOOKUP(A1772,INSUMOS_AUX!A:F,6,0),0)</f>
        <v>7,37</v>
      </c>
      <c r="G1772" s="171">
        <f>IF(C1772="M.O.",VLOOKUP(A1772,INSUMOS_AUX!A:F,6,0),0)</f>
        <v>0</v>
      </c>
      <c r="H1772">
        <f t="shared" si="122"/>
        <v>8.0480400000000011E-3</v>
      </c>
      <c r="I1772">
        <f t="shared" si="123"/>
        <v>0</v>
      </c>
    </row>
    <row r="1773" spans="1:9">
      <c r="A1773" s="171">
        <v>38390</v>
      </c>
      <c r="B1773" s="172" t="s">
        <v>844</v>
      </c>
      <c r="C1773" s="173" t="s">
        <v>814</v>
      </c>
      <c r="D1773" s="173" t="s">
        <v>30</v>
      </c>
      <c r="E1773" s="171">
        <v>6.0459999999999995E-4</v>
      </c>
      <c r="F1773" s="171" t="str">
        <f>IF(C1773="MAT.",VLOOKUP(A1773,INSUMOS_AUX!A:F,6,0),0)</f>
        <v>22,22</v>
      </c>
      <c r="G1773" s="171">
        <f>IF(C1773="M.O.",VLOOKUP(A1773,INSUMOS_AUX!A:F,6,0),0)</f>
        <v>0</v>
      </c>
      <c r="H1773">
        <f t="shared" si="122"/>
        <v>1.3434211999999997E-2</v>
      </c>
      <c r="I1773">
        <f t="shared" si="123"/>
        <v>0</v>
      </c>
    </row>
    <row r="1774" spans="1:9">
      <c r="A1774" s="171">
        <v>38393</v>
      </c>
      <c r="B1774" s="172" t="s">
        <v>845</v>
      </c>
      <c r="C1774" s="173" t="s">
        <v>814</v>
      </c>
      <c r="D1774" s="173" t="s">
        <v>30</v>
      </c>
      <c r="E1774" s="171">
        <v>6.0459999999999995E-4</v>
      </c>
      <c r="F1774" s="171" t="str">
        <f>IF(C1774="MAT.",VLOOKUP(A1774,INSUMOS_AUX!A:F,6,0),0)</f>
        <v>10,02</v>
      </c>
      <c r="G1774" s="171">
        <f>IF(C1774="M.O.",VLOOKUP(A1774,INSUMOS_AUX!A:F,6,0),0)</f>
        <v>0</v>
      </c>
      <c r="H1774">
        <f t="shared" si="122"/>
        <v>6.0580919999999993E-3</v>
      </c>
      <c r="I1774">
        <f t="shared" si="123"/>
        <v>0</v>
      </c>
    </row>
    <row r="1775" spans="1:9">
      <c r="A1775" s="171">
        <v>38396</v>
      </c>
      <c r="B1775" s="172" t="s">
        <v>846</v>
      </c>
      <c r="C1775" s="173" t="s">
        <v>814</v>
      </c>
      <c r="D1775" s="173" t="s">
        <v>30</v>
      </c>
      <c r="E1775" s="171">
        <v>2.1679999999999999E-5</v>
      </c>
      <c r="F1775" s="171" t="str">
        <f>IF(C1775="MAT.",VLOOKUP(A1775,INSUMOS_AUX!A:F,6,0),0)</f>
        <v>308,81</v>
      </c>
      <c r="G1775" s="171">
        <f>IF(C1775="M.O.",VLOOKUP(A1775,INSUMOS_AUX!A:F,6,0),0)</f>
        <v>0</v>
      </c>
      <c r="H1775">
        <f t="shared" si="122"/>
        <v>6.6950007999999998E-3</v>
      </c>
      <c r="I1775">
        <f t="shared" si="123"/>
        <v>0</v>
      </c>
    </row>
    <row r="1776" spans="1:9">
      <c r="A1776" s="171">
        <v>38399</v>
      </c>
      <c r="B1776" s="172" t="s">
        <v>847</v>
      </c>
      <c r="C1776" s="173" t="s">
        <v>814</v>
      </c>
      <c r="D1776" s="173" t="s">
        <v>30</v>
      </c>
      <c r="E1776" s="171">
        <v>1.0832000000000001E-4</v>
      </c>
      <c r="F1776" s="171" t="str">
        <f>IF(C1776="MAT.",VLOOKUP(A1776,INSUMOS_AUX!A:F,6,0),0)</f>
        <v>123,87</v>
      </c>
      <c r="G1776" s="171">
        <f>IF(C1776="M.O.",VLOOKUP(A1776,INSUMOS_AUX!A:F,6,0),0)</f>
        <v>0</v>
      </c>
      <c r="H1776">
        <f t="shared" si="122"/>
        <v>1.3417598400000001E-2</v>
      </c>
      <c r="I1776">
        <f t="shared" si="123"/>
        <v>0</v>
      </c>
    </row>
    <row r="1777" spans="1:9" ht="21">
      <c r="A1777" s="171">
        <v>38413</v>
      </c>
      <c r="B1777" s="172" t="s">
        <v>848</v>
      </c>
      <c r="C1777" s="173" t="s">
        <v>814</v>
      </c>
      <c r="D1777" s="173" t="s">
        <v>30</v>
      </c>
      <c r="E1777" s="171">
        <v>1.7640000000000001E-5</v>
      </c>
      <c r="F1777" s="171" t="str">
        <f>IF(C1777="MAT.",VLOOKUP(A1777,INSUMOS_AUX!A:F,6,0),0)</f>
        <v>623,18</v>
      </c>
      <c r="G1777" s="171">
        <f>IF(C1777="M.O.",VLOOKUP(A1777,INSUMOS_AUX!A:F,6,0),0)</f>
        <v>0</v>
      </c>
      <c r="H1777">
        <f t="shared" si="122"/>
        <v>1.09928952E-2</v>
      </c>
      <c r="I1777">
        <f t="shared" si="123"/>
        <v>0</v>
      </c>
    </row>
    <row r="1778" spans="1:9">
      <c r="A1778" s="171">
        <v>38476</v>
      </c>
      <c r="B1778" s="172" t="s">
        <v>849</v>
      </c>
      <c r="C1778" s="173" t="s">
        <v>814</v>
      </c>
      <c r="D1778" s="173" t="s">
        <v>30</v>
      </c>
      <c r="E1778" s="171">
        <v>8.2280000000000005E-5</v>
      </c>
      <c r="F1778" s="171" t="str">
        <f>IF(C1778="MAT.",VLOOKUP(A1778,INSUMOS_AUX!A:F,6,0),0)</f>
        <v>186,63</v>
      </c>
      <c r="G1778" s="171">
        <f>IF(C1778="M.O.",VLOOKUP(A1778,INSUMOS_AUX!A:F,6,0),0)</f>
        <v>0</v>
      </c>
      <c r="H1778">
        <f t="shared" si="122"/>
        <v>1.5355916400000001E-2</v>
      </c>
      <c r="I1778">
        <f t="shared" si="123"/>
        <v>0</v>
      </c>
    </row>
    <row r="1779" spans="1:9">
      <c r="A1779" s="171">
        <v>38477</v>
      </c>
      <c r="B1779" s="172" t="s">
        <v>850</v>
      </c>
      <c r="C1779" s="173" t="s">
        <v>814</v>
      </c>
      <c r="D1779" s="173" t="s">
        <v>30</v>
      </c>
      <c r="E1779" s="171">
        <v>1.7640000000000001E-5</v>
      </c>
      <c r="F1779" s="171" t="str">
        <f>IF(C1779="MAT.",VLOOKUP(A1779,INSUMOS_AUX!A:F,6,0),0)</f>
        <v>528,54</v>
      </c>
      <c r="G1779" s="171">
        <f>IF(C1779="M.O.",VLOOKUP(A1779,INSUMOS_AUX!A:F,6,0),0)</f>
        <v>0</v>
      </c>
      <c r="H1779">
        <f t="shared" si="122"/>
        <v>9.323445599999999E-3</v>
      </c>
      <c r="I1779">
        <f t="shared" si="123"/>
        <v>0</v>
      </c>
    </row>
    <row r="1780" spans="1:9">
      <c r="A1780" s="171" t="s">
        <v>981</v>
      </c>
      <c r="B1780" s="172" t="s">
        <v>982</v>
      </c>
      <c r="C1780" s="173" t="s">
        <v>814</v>
      </c>
      <c r="D1780" s="173" t="s">
        <v>30</v>
      </c>
      <c r="E1780" s="171">
        <v>1</v>
      </c>
      <c r="F1780" s="171">
        <f>IF(C1780="MAT.",VLOOKUP(A1780,INSUMOS_AUX!A:F,6,0),0)</f>
        <v>3.0333333333333332</v>
      </c>
      <c r="G1780" s="171">
        <f>IF(C1780="M.O.",VLOOKUP(A1780,INSUMOS_AUX!A:F,6,0),0)</f>
        <v>0</v>
      </c>
      <c r="H1780">
        <f t="shared" si="122"/>
        <v>3.0333333333333332</v>
      </c>
      <c r="I1780">
        <f t="shared" si="123"/>
        <v>0</v>
      </c>
    </row>
    <row r="1781" spans="1:9">
      <c r="A1781" s="161"/>
      <c r="B1781" s="163"/>
      <c r="C1781" s="163"/>
      <c r="D1781" s="163"/>
      <c r="E1781" s="163"/>
      <c r="F1781" s="163"/>
      <c r="G1781" s="163"/>
    </row>
    <row r="1782" spans="1:9">
      <c r="A1782" s="167" t="s">
        <v>260</v>
      </c>
      <c r="B1782" s="168" t="s">
        <v>261</v>
      </c>
      <c r="C1782" s="169" t="s">
        <v>57</v>
      </c>
      <c r="D1782" s="169" t="s">
        <v>30</v>
      </c>
      <c r="E1782" s="170" t="s">
        <v>983</v>
      </c>
      <c r="F1782" s="170">
        <f>SUM(H1783:H1810)</f>
        <v>137.38590480366665</v>
      </c>
      <c r="G1782" s="170">
        <f>SUM(I1783:I1810)</f>
        <v>3.6094704000000002</v>
      </c>
    </row>
    <row r="1783" spans="1:9">
      <c r="A1783" s="171">
        <v>10</v>
      </c>
      <c r="B1783" s="172" t="s">
        <v>816</v>
      </c>
      <c r="C1783" s="173" t="s">
        <v>814</v>
      </c>
      <c r="D1783" s="173" t="s">
        <v>30</v>
      </c>
      <c r="E1783" s="171">
        <v>2.4051599999999999E-3</v>
      </c>
      <c r="F1783" s="171" t="str">
        <f>IF(C1783="MAT.",VLOOKUP(A1783,INSUMOS_AUX!A:F,6,0),0)</f>
        <v>6,13</v>
      </c>
      <c r="G1783" s="171">
        <f>IF(C1783="M.O.",VLOOKUP(A1783,INSUMOS_AUX!A:F,6,0),0)</f>
        <v>0</v>
      </c>
      <c r="H1783">
        <f t="shared" ref="H1783:H1810" si="124">E1783*F1783</f>
        <v>1.4743630799999999E-2</v>
      </c>
      <c r="I1783">
        <f t="shared" ref="I1783:I1810" si="125">E1783*G1783</f>
        <v>0</v>
      </c>
    </row>
    <row r="1784" spans="1:9" ht="21">
      <c r="A1784" s="171">
        <v>11359</v>
      </c>
      <c r="B1784" s="172" t="s">
        <v>818</v>
      </c>
      <c r="C1784" s="173" t="s">
        <v>814</v>
      </c>
      <c r="D1784" s="173" t="s">
        <v>30</v>
      </c>
      <c r="E1784" s="171">
        <v>2.031E-5</v>
      </c>
      <c r="F1784" s="171" t="str">
        <f>IF(C1784="MAT.",VLOOKUP(A1784,INSUMOS_AUX!A:F,6,0),0)</f>
        <v>604,45</v>
      </c>
      <c r="G1784" s="171">
        <f>IF(C1784="M.O.",VLOOKUP(A1784,INSUMOS_AUX!A:F,6,0),0)</f>
        <v>0</v>
      </c>
      <c r="H1784">
        <f t="shared" si="124"/>
        <v>1.2276379500000002E-2</v>
      </c>
      <c r="I1784">
        <f t="shared" si="125"/>
        <v>0</v>
      </c>
    </row>
    <row r="1785" spans="1:9">
      <c r="A1785" s="171">
        <v>12815</v>
      </c>
      <c r="B1785" s="172" t="s">
        <v>821</v>
      </c>
      <c r="C1785" s="173" t="s">
        <v>814</v>
      </c>
      <c r="D1785" s="173" t="s">
        <v>30</v>
      </c>
      <c r="E1785" s="171">
        <v>2.7207300000000002E-3</v>
      </c>
      <c r="F1785" s="171" t="str">
        <f>IF(C1785="MAT.",VLOOKUP(A1785,INSUMOS_AUX!A:F,6,0),0)</f>
        <v>5,65</v>
      </c>
      <c r="G1785" s="171">
        <f>IF(C1785="M.O.",VLOOKUP(A1785,INSUMOS_AUX!A:F,6,0),0)</f>
        <v>0</v>
      </c>
      <c r="H1785">
        <f t="shared" si="124"/>
        <v>1.5372124500000002E-2</v>
      </c>
      <c r="I1785">
        <f t="shared" si="125"/>
        <v>0</v>
      </c>
    </row>
    <row r="1786" spans="1:9">
      <c r="A1786" s="171">
        <v>12892</v>
      </c>
      <c r="B1786" s="172" t="s">
        <v>822</v>
      </c>
      <c r="C1786" s="173" t="s">
        <v>814</v>
      </c>
      <c r="D1786" s="173" t="s">
        <v>823</v>
      </c>
      <c r="E1786" s="171">
        <v>4.1203799999999999E-3</v>
      </c>
      <c r="F1786" s="171" t="str">
        <f>IF(C1786="MAT.",VLOOKUP(A1786,INSUMOS_AUX!A:F,6,0),0)</f>
        <v>9,00</v>
      </c>
      <c r="G1786" s="171">
        <f>IF(C1786="M.O.",VLOOKUP(A1786,INSUMOS_AUX!A:F,6,0),0)</f>
        <v>0</v>
      </c>
      <c r="H1786">
        <f t="shared" si="124"/>
        <v>3.7083419999999999E-2</v>
      </c>
      <c r="I1786">
        <f t="shared" si="125"/>
        <v>0</v>
      </c>
    </row>
    <row r="1787" spans="1:9">
      <c r="A1787" s="171">
        <v>12893</v>
      </c>
      <c r="B1787" s="172" t="s">
        <v>824</v>
      </c>
      <c r="C1787" s="173" t="s">
        <v>814</v>
      </c>
      <c r="D1787" s="173" t="s">
        <v>823</v>
      </c>
      <c r="E1787" s="171">
        <v>4.8030000000000002E-4</v>
      </c>
      <c r="F1787" s="171" t="str">
        <f>IF(C1787="MAT.",VLOOKUP(A1787,INSUMOS_AUX!A:F,6,0),0)</f>
        <v>48,00</v>
      </c>
      <c r="G1787" s="171">
        <f>IF(C1787="M.O.",VLOOKUP(A1787,INSUMOS_AUX!A:F,6,0),0)</f>
        <v>0</v>
      </c>
      <c r="H1787">
        <f t="shared" si="124"/>
        <v>2.3054400000000003E-2</v>
      </c>
      <c r="I1787">
        <f t="shared" si="125"/>
        <v>0</v>
      </c>
    </row>
    <row r="1788" spans="1:9">
      <c r="A1788" s="171">
        <v>2436</v>
      </c>
      <c r="B1788" s="172" t="s">
        <v>936</v>
      </c>
      <c r="C1788" s="173" t="s">
        <v>820</v>
      </c>
      <c r="D1788" s="173" t="s">
        <v>336</v>
      </c>
      <c r="E1788" s="171">
        <v>0.15451500000000001</v>
      </c>
      <c r="F1788" s="171">
        <f>IF(C1788="MAT.",VLOOKUP(A1788,INSUMOS_AUX!A:F,6,0),0)</f>
        <v>0</v>
      </c>
      <c r="G1788" s="171" t="str">
        <f>IF(C1788="M.O.",VLOOKUP(A1788,INSUMOS_AUX!A:F,6,0),0)</f>
        <v>13,35</v>
      </c>
      <c r="H1788">
        <f t="shared" si="124"/>
        <v>0</v>
      </c>
      <c r="I1788">
        <f t="shared" si="125"/>
        <v>2.0627752500000001</v>
      </c>
    </row>
    <row r="1789" spans="1:9">
      <c r="A1789" s="171">
        <v>247</v>
      </c>
      <c r="B1789" s="172" t="s">
        <v>937</v>
      </c>
      <c r="C1789" s="173" t="s">
        <v>820</v>
      </c>
      <c r="D1789" s="173" t="s">
        <v>336</v>
      </c>
      <c r="E1789" s="171">
        <v>0.15451500000000001</v>
      </c>
      <c r="F1789" s="171">
        <f>IF(C1789="MAT.",VLOOKUP(A1789,INSUMOS_AUX!A:F,6,0),0)</f>
        <v>0</v>
      </c>
      <c r="G1789" s="171" t="str">
        <f>IF(C1789="M.O.",VLOOKUP(A1789,INSUMOS_AUX!A:F,6,0),0)</f>
        <v>10,01</v>
      </c>
      <c r="H1789">
        <f t="shared" si="124"/>
        <v>0</v>
      </c>
      <c r="I1789">
        <f t="shared" si="125"/>
        <v>1.5466951500000001</v>
      </c>
    </row>
    <row r="1790" spans="1:9">
      <c r="A1790" s="171">
        <v>25966</v>
      </c>
      <c r="B1790" s="172" t="s">
        <v>827</v>
      </c>
      <c r="C1790" s="173" t="s">
        <v>814</v>
      </c>
      <c r="D1790" s="173" t="s">
        <v>828</v>
      </c>
      <c r="E1790" s="171">
        <v>4.5344999999999999E-4</v>
      </c>
      <c r="F1790" s="171" t="str">
        <f>IF(C1790="MAT.",VLOOKUP(A1790,INSUMOS_AUX!A:F,6,0),0)</f>
        <v>13,63</v>
      </c>
      <c r="G1790" s="171">
        <f>IF(C1790="M.O.",VLOOKUP(A1790,INSUMOS_AUX!A:F,6,0),0)</f>
        <v>0</v>
      </c>
      <c r="H1790">
        <f t="shared" si="124"/>
        <v>6.1805235E-3</v>
      </c>
      <c r="I1790">
        <f t="shared" si="125"/>
        <v>0</v>
      </c>
    </row>
    <row r="1791" spans="1:9">
      <c r="A1791" s="171">
        <v>2711</v>
      </c>
      <c r="B1791" s="172" t="s">
        <v>831</v>
      </c>
      <c r="C1791" s="173" t="s">
        <v>814</v>
      </c>
      <c r="D1791" s="173" t="s">
        <v>30</v>
      </c>
      <c r="E1791" s="171">
        <v>1.9938000000000001E-4</v>
      </c>
      <c r="F1791" s="171" t="str">
        <f>IF(C1791="MAT.",VLOOKUP(A1791,INSUMOS_AUX!A:F,6,0),0)</f>
        <v>100,24</v>
      </c>
      <c r="G1791" s="171">
        <f>IF(C1791="M.O.",VLOOKUP(A1791,INSUMOS_AUX!A:F,6,0),0)</f>
        <v>0</v>
      </c>
      <c r="H1791">
        <f t="shared" si="124"/>
        <v>1.9985851199999998E-2</v>
      </c>
      <c r="I1791">
        <f t="shared" si="125"/>
        <v>0</v>
      </c>
    </row>
    <row r="1792" spans="1:9">
      <c r="A1792" s="171">
        <v>345</v>
      </c>
      <c r="B1792" s="172" t="s">
        <v>951</v>
      </c>
      <c r="C1792" s="173" t="s">
        <v>814</v>
      </c>
      <c r="D1792" s="173" t="s">
        <v>826</v>
      </c>
      <c r="E1792" s="171">
        <v>3.5999999999999997E-2</v>
      </c>
      <c r="F1792" s="171" t="str">
        <f>IF(C1792="MAT.",VLOOKUP(A1792,INSUMOS_AUX!A:F,6,0),0)</f>
        <v>14,34</v>
      </c>
      <c r="G1792" s="171">
        <f>IF(C1792="M.O.",VLOOKUP(A1792,INSUMOS_AUX!A:F,6,0),0)</f>
        <v>0</v>
      </c>
      <c r="H1792">
        <f t="shared" si="124"/>
        <v>0.51623999999999992</v>
      </c>
      <c r="I1792">
        <f t="shared" si="125"/>
        <v>0</v>
      </c>
    </row>
    <row r="1793" spans="1:9">
      <c r="A1793" s="171">
        <v>36144</v>
      </c>
      <c r="B1793" s="172" t="s">
        <v>832</v>
      </c>
      <c r="C1793" s="173" t="s">
        <v>814</v>
      </c>
      <c r="D1793" s="173" t="s">
        <v>30</v>
      </c>
      <c r="E1793" s="171">
        <v>3.3446160000000003E-2</v>
      </c>
      <c r="F1793" s="171" t="str">
        <f>IF(C1793="MAT.",VLOOKUP(A1793,INSUMOS_AUX!A:F,6,0),0)</f>
        <v>1,12</v>
      </c>
      <c r="G1793" s="171">
        <f>IF(C1793="M.O.",VLOOKUP(A1793,INSUMOS_AUX!A:F,6,0),0)</f>
        <v>0</v>
      </c>
      <c r="H1793">
        <f t="shared" si="124"/>
        <v>3.7459699200000009E-2</v>
      </c>
      <c r="I1793">
        <f t="shared" si="125"/>
        <v>0</v>
      </c>
    </row>
    <row r="1794" spans="1:9">
      <c r="A1794" s="171">
        <v>36146</v>
      </c>
      <c r="B1794" s="172" t="s">
        <v>833</v>
      </c>
      <c r="C1794" s="173" t="s">
        <v>814</v>
      </c>
      <c r="D1794" s="173" t="s">
        <v>30</v>
      </c>
      <c r="E1794" s="171">
        <v>3.7209E-4</v>
      </c>
      <c r="F1794" s="171" t="str">
        <f>IF(C1794="MAT.",VLOOKUP(A1794,INSUMOS_AUX!A:F,6,0),0)</f>
        <v>170,00</v>
      </c>
      <c r="G1794" s="171">
        <f>IF(C1794="M.O.",VLOOKUP(A1794,INSUMOS_AUX!A:F,6,0),0)</f>
        <v>0</v>
      </c>
      <c r="H1794">
        <f t="shared" si="124"/>
        <v>6.32553E-2</v>
      </c>
      <c r="I1794">
        <f t="shared" si="125"/>
        <v>0</v>
      </c>
    </row>
    <row r="1795" spans="1:9" ht="21">
      <c r="A1795" s="171">
        <v>36149</v>
      </c>
      <c r="B1795" s="172" t="s">
        <v>834</v>
      </c>
      <c r="C1795" s="173" t="s">
        <v>814</v>
      </c>
      <c r="D1795" s="173" t="s">
        <v>30</v>
      </c>
      <c r="E1795" s="171">
        <v>2.1599999999999999E-4</v>
      </c>
      <c r="F1795" s="171" t="str">
        <f>IF(C1795="MAT.",VLOOKUP(A1795,INSUMOS_AUX!A:F,6,0),0)</f>
        <v>117,50</v>
      </c>
      <c r="G1795" s="171">
        <f>IF(C1795="M.O.",VLOOKUP(A1795,INSUMOS_AUX!A:F,6,0),0)</f>
        <v>0</v>
      </c>
      <c r="H1795">
        <f t="shared" si="124"/>
        <v>2.538E-2</v>
      </c>
      <c r="I1795">
        <f t="shared" si="125"/>
        <v>0</v>
      </c>
    </row>
    <row r="1796" spans="1:9">
      <c r="A1796" s="171">
        <v>36150</v>
      </c>
      <c r="B1796" s="172" t="s">
        <v>835</v>
      </c>
      <c r="C1796" s="173" t="s">
        <v>814</v>
      </c>
      <c r="D1796" s="173" t="s">
        <v>30</v>
      </c>
      <c r="E1796" s="171">
        <v>7.9389E-4</v>
      </c>
      <c r="F1796" s="171" t="str">
        <f>IF(C1796="MAT.",VLOOKUP(A1796,INSUMOS_AUX!A:F,6,0),0)</f>
        <v>29,70</v>
      </c>
      <c r="G1796" s="171">
        <f>IF(C1796="M.O.",VLOOKUP(A1796,INSUMOS_AUX!A:F,6,0),0)</f>
        <v>0</v>
      </c>
      <c r="H1796">
        <f t="shared" si="124"/>
        <v>2.3578532999999999E-2</v>
      </c>
      <c r="I1796">
        <f t="shared" si="125"/>
        <v>0</v>
      </c>
    </row>
    <row r="1797" spans="1:9" ht="21">
      <c r="A1797" s="171">
        <v>36153</v>
      </c>
      <c r="B1797" s="172" t="s">
        <v>836</v>
      </c>
      <c r="C1797" s="173" t="s">
        <v>814</v>
      </c>
      <c r="D1797" s="173" t="s">
        <v>30</v>
      </c>
      <c r="E1797" s="171">
        <v>3.2249999999999998E-4</v>
      </c>
      <c r="F1797" s="171" t="str">
        <f>IF(C1797="MAT.",VLOOKUP(A1797,INSUMOS_AUX!A:F,6,0),0)</f>
        <v>133,75</v>
      </c>
      <c r="G1797" s="171">
        <f>IF(C1797="M.O.",VLOOKUP(A1797,INSUMOS_AUX!A:F,6,0),0)</f>
        <v>0</v>
      </c>
      <c r="H1797">
        <f t="shared" si="124"/>
        <v>4.3134374999999996E-2</v>
      </c>
      <c r="I1797">
        <f t="shared" si="125"/>
        <v>0</v>
      </c>
    </row>
    <row r="1798" spans="1:9">
      <c r="A1798" s="171">
        <v>37370</v>
      </c>
      <c r="B1798" s="172" t="s">
        <v>838</v>
      </c>
      <c r="C1798" s="173" t="s">
        <v>814</v>
      </c>
      <c r="D1798" s="173" t="s">
        <v>336</v>
      </c>
      <c r="E1798" s="171">
        <v>0.3</v>
      </c>
      <c r="F1798" s="171" t="str">
        <f>IF(C1798="MAT.",VLOOKUP(A1798,INSUMOS_AUX!A:F,6,0),0)</f>
        <v>1,70</v>
      </c>
      <c r="G1798" s="171">
        <f>IF(C1798="M.O.",VLOOKUP(A1798,INSUMOS_AUX!A:F,6,0),0)</f>
        <v>0</v>
      </c>
      <c r="H1798">
        <f t="shared" si="124"/>
        <v>0.51</v>
      </c>
      <c r="I1798">
        <f t="shared" si="125"/>
        <v>0</v>
      </c>
    </row>
    <row r="1799" spans="1:9">
      <c r="A1799" s="171">
        <v>37371</v>
      </c>
      <c r="B1799" s="172" t="s">
        <v>839</v>
      </c>
      <c r="C1799" s="173" t="s">
        <v>814</v>
      </c>
      <c r="D1799" s="173" t="s">
        <v>336</v>
      </c>
      <c r="E1799" s="171">
        <v>0.3</v>
      </c>
      <c r="F1799" s="171" t="str">
        <f>IF(C1799="MAT.",VLOOKUP(A1799,INSUMOS_AUX!A:F,6,0),0)</f>
        <v>0,64</v>
      </c>
      <c r="G1799" s="171">
        <f>IF(C1799="M.O.",VLOOKUP(A1799,INSUMOS_AUX!A:F,6,0),0)</f>
        <v>0</v>
      </c>
      <c r="H1799">
        <f t="shared" si="124"/>
        <v>0.192</v>
      </c>
      <c r="I1799">
        <f t="shared" si="125"/>
        <v>0</v>
      </c>
    </row>
    <row r="1800" spans="1:9">
      <c r="A1800" s="171">
        <v>37372</v>
      </c>
      <c r="B1800" s="172" t="s">
        <v>840</v>
      </c>
      <c r="C1800" s="173" t="s">
        <v>814</v>
      </c>
      <c r="D1800" s="173" t="s">
        <v>336</v>
      </c>
      <c r="E1800" s="171">
        <v>0.3</v>
      </c>
      <c r="F1800" s="171" t="str">
        <f>IF(C1800="MAT.",VLOOKUP(A1800,INSUMOS_AUX!A:F,6,0),0)</f>
        <v>0,37</v>
      </c>
      <c r="G1800" s="171">
        <f>IF(C1800="M.O.",VLOOKUP(A1800,INSUMOS_AUX!A:F,6,0),0)</f>
        <v>0</v>
      </c>
      <c r="H1800">
        <f t="shared" si="124"/>
        <v>0.111</v>
      </c>
      <c r="I1800">
        <f t="shared" si="125"/>
        <v>0</v>
      </c>
    </row>
    <row r="1801" spans="1:9">
      <c r="A1801" s="171">
        <v>37373</v>
      </c>
      <c r="B1801" s="172" t="s">
        <v>841</v>
      </c>
      <c r="C1801" s="173" t="s">
        <v>814</v>
      </c>
      <c r="D1801" s="173" t="s">
        <v>336</v>
      </c>
      <c r="E1801" s="171">
        <v>0.3</v>
      </c>
      <c r="F1801" s="171" t="str">
        <f>IF(C1801="MAT.",VLOOKUP(A1801,INSUMOS_AUX!A:F,6,0),0)</f>
        <v>0,02</v>
      </c>
      <c r="G1801" s="171">
        <f>IF(C1801="M.O.",VLOOKUP(A1801,INSUMOS_AUX!A:F,6,0),0)</f>
        <v>0</v>
      </c>
      <c r="H1801">
        <f t="shared" si="124"/>
        <v>6.0000000000000001E-3</v>
      </c>
      <c r="I1801">
        <f t="shared" si="125"/>
        <v>0</v>
      </c>
    </row>
    <row r="1802" spans="1:9">
      <c r="A1802" s="171">
        <v>38382</v>
      </c>
      <c r="B1802" s="172" t="s">
        <v>843</v>
      </c>
      <c r="C1802" s="173" t="s">
        <v>814</v>
      </c>
      <c r="D1802" s="173" t="s">
        <v>30</v>
      </c>
      <c r="E1802" s="171">
        <v>8.1899999999999996E-4</v>
      </c>
      <c r="F1802" s="171" t="str">
        <f>IF(C1802="MAT.",VLOOKUP(A1802,INSUMOS_AUX!A:F,6,0),0)</f>
        <v>7,37</v>
      </c>
      <c r="G1802" s="171">
        <f>IF(C1802="M.O.",VLOOKUP(A1802,INSUMOS_AUX!A:F,6,0),0)</f>
        <v>0</v>
      </c>
      <c r="H1802">
        <f t="shared" si="124"/>
        <v>6.0360299999999995E-3</v>
      </c>
      <c r="I1802">
        <f t="shared" si="125"/>
        <v>0</v>
      </c>
    </row>
    <row r="1803" spans="1:9">
      <c r="A1803" s="171">
        <v>38390</v>
      </c>
      <c r="B1803" s="172" t="s">
        <v>844</v>
      </c>
      <c r="C1803" s="173" t="s">
        <v>814</v>
      </c>
      <c r="D1803" s="173" t="s">
        <v>30</v>
      </c>
      <c r="E1803" s="171">
        <v>4.5344999999999999E-4</v>
      </c>
      <c r="F1803" s="171" t="str">
        <f>IF(C1803="MAT.",VLOOKUP(A1803,INSUMOS_AUX!A:F,6,0),0)</f>
        <v>22,22</v>
      </c>
      <c r="G1803" s="171">
        <f>IF(C1803="M.O.",VLOOKUP(A1803,INSUMOS_AUX!A:F,6,0),0)</f>
        <v>0</v>
      </c>
      <c r="H1803">
        <f t="shared" si="124"/>
        <v>1.0075658999999999E-2</v>
      </c>
      <c r="I1803">
        <f t="shared" si="125"/>
        <v>0</v>
      </c>
    </row>
    <row r="1804" spans="1:9">
      <c r="A1804" s="171">
        <v>38393</v>
      </c>
      <c r="B1804" s="172" t="s">
        <v>845</v>
      </c>
      <c r="C1804" s="173" t="s">
        <v>814</v>
      </c>
      <c r="D1804" s="173" t="s">
        <v>30</v>
      </c>
      <c r="E1804" s="171">
        <v>4.5344999999999999E-4</v>
      </c>
      <c r="F1804" s="171" t="str">
        <f>IF(C1804="MAT.",VLOOKUP(A1804,INSUMOS_AUX!A:F,6,0),0)</f>
        <v>10,02</v>
      </c>
      <c r="G1804" s="171">
        <f>IF(C1804="M.O.",VLOOKUP(A1804,INSUMOS_AUX!A:F,6,0),0)</f>
        <v>0</v>
      </c>
      <c r="H1804">
        <f t="shared" si="124"/>
        <v>4.5435689999999999E-3</v>
      </c>
      <c r="I1804">
        <f t="shared" si="125"/>
        <v>0</v>
      </c>
    </row>
    <row r="1805" spans="1:9">
      <c r="A1805" s="171">
        <v>38396</v>
      </c>
      <c r="B1805" s="172" t="s">
        <v>846</v>
      </c>
      <c r="C1805" s="173" t="s">
        <v>814</v>
      </c>
      <c r="D1805" s="173" t="s">
        <v>30</v>
      </c>
      <c r="E1805" s="171">
        <v>1.626E-5</v>
      </c>
      <c r="F1805" s="171" t="str">
        <f>IF(C1805="MAT.",VLOOKUP(A1805,INSUMOS_AUX!A:F,6,0),0)</f>
        <v>308,81</v>
      </c>
      <c r="G1805" s="171">
        <f>IF(C1805="M.O.",VLOOKUP(A1805,INSUMOS_AUX!A:F,6,0),0)</f>
        <v>0</v>
      </c>
      <c r="H1805">
        <f t="shared" si="124"/>
        <v>5.0212505999999999E-3</v>
      </c>
      <c r="I1805">
        <f t="shared" si="125"/>
        <v>0</v>
      </c>
    </row>
    <row r="1806" spans="1:9">
      <c r="A1806" s="171">
        <v>38399</v>
      </c>
      <c r="B1806" s="172" t="s">
        <v>847</v>
      </c>
      <c r="C1806" s="173" t="s">
        <v>814</v>
      </c>
      <c r="D1806" s="173" t="s">
        <v>30</v>
      </c>
      <c r="E1806" s="171">
        <v>8.1240000000000001E-5</v>
      </c>
      <c r="F1806" s="171" t="str">
        <f>IF(C1806="MAT.",VLOOKUP(A1806,INSUMOS_AUX!A:F,6,0),0)</f>
        <v>123,87</v>
      </c>
      <c r="G1806" s="171">
        <f>IF(C1806="M.O.",VLOOKUP(A1806,INSUMOS_AUX!A:F,6,0),0)</f>
        <v>0</v>
      </c>
      <c r="H1806">
        <f t="shared" si="124"/>
        <v>1.0063198800000001E-2</v>
      </c>
      <c r="I1806">
        <f t="shared" si="125"/>
        <v>0</v>
      </c>
    </row>
    <row r="1807" spans="1:9" ht="21">
      <c r="A1807" s="171">
        <v>38413</v>
      </c>
      <c r="B1807" s="172" t="s">
        <v>848</v>
      </c>
      <c r="C1807" s="173" t="s">
        <v>814</v>
      </c>
      <c r="D1807" s="173" t="s">
        <v>30</v>
      </c>
      <c r="E1807" s="171">
        <v>1.323E-5</v>
      </c>
      <c r="F1807" s="171" t="str">
        <f>IF(C1807="MAT.",VLOOKUP(A1807,INSUMOS_AUX!A:F,6,0),0)</f>
        <v>623,18</v>
      </c>
      <c r="G1807" s="171">
        <f>IF(C1807="M.O.",VLOOKUP(A1807,INSUMOS_AUX!A:F,6,0),0)</f>
        <v>0</v>
      </c>
      <c r="H1807">
        <f t="shared" si="124"/>
        <v>8.2446714000000004E-3</v>
      </c>
      <c r="I1807">
        <f t="shared" si="125"/>
        <v>0</v>
      </c>
    </row>
    <row r="1808" spans="1:9">
      <c r="A1808" s="171">
        <v>38476</v>
      </c>
      <c r="B1808" s="172" t="s">
        <v>849</v>
      </c>
      <c r="C1808" s="173" t="s">
        <v>814</v>
      </c>
      <c r="D1808" s="173" t="s">
        <v>30</v>
      </c>
      <c r="E1808" s="171">
        <v>6.1710000000000004E-5</v>
      </c>
      <c r="F1808" s="171" t="str">
        <f>IF(C1808="MAT.",VLOOKUP(A1808,INSUMOS_AUX!A:F,6,0),0)</f>
        <v>186,63</v>
      </c>
      <c r="G1808" s="171">
        <f>IF(C1808="M.O.",VLOOKUP(A1808,INSUMOS_AUX!A:F,6,0),0)</f>
        <v>0</v>
      </c>
      <c r="H1808">
        <f t="shared" si="124"/>
        <v>1.15169373E-2</v>
      </c>
      <c r="I1808">
        <f t="shared" si="125"/>
        <v>0</v>
      </c>
    </row>
    <row r="1809" spans="1:9">
      <c r="A1809" s="171">
        <v>38477</v>
      </c>
      <c r="B1809" s="172" t="s">
        <v>850</v>
      </c>
      <c r="C1809" s="173" t="s">
        <v>814</v>
      </c>
      <c r="D1809" s="173" t="s">
        <v>30</v>
      </c>
      <c r="E1809" s="171">
        <v>1.323E-5</v>
      </c>
      <c r="F1809" s="171" t="str">
        <f>IF(C1809="MAT.",VLOOKUP(A1809,INSUMOS_AUX!A:F,6,0),0)</f>
        <v>528,54</v>
      </c>
      <c r="G1809" s="171">
        <f>IF(C1809="M.O.",VLOOKUP(A1809,INSUMOS_AUX!A:F,6,0),0)</f>
        <v>0</v>
      </c>
      <c r="H1809">
        <f t="shared" si="124"/>
        <v>6.9925841999999997E-3</v>
      </c>
      <c r="I1809">
        <f t="shared" si="125"/>
        <v>0</v>
      </c>
    </row>
    <row r="1810" spans="1:9">
      <c r="A1810" s="171" t="s">
        <v>984</v>
      </c>
      <c r="B1810" s="172" t="s">
        <v>985</v>
      </c>
      <c r="C1810" s="173" t="s">
        <v>814</v>
      </c>
      <c r="D1810" s="173" t="s">
        <v>30</v>
      </c>
      <c r="E1810" s="171">
        <v>1</v>
      </c>
      <c r="F1810" s="171">
        <f>IF(C1810="MAT.",VLOOKUP(A1810,INSUMOS_AUX!A:F,6,0),0)</f>
        <v>135.66666666666666</v>
      </c>
      <c r="G1810" s="171">
        <f>IF(C1810="M.O.",VLOOKUP(A1810,INSUMOS_AUX!A:F,6,0),0)</f>
        <v>0</v>
      </c>
      <c r="H1810">
        <f t="shared" si="124"/>
        <v>135.66666666666666</v>
      </c>
      <c r="I1810">
        <f t="shared" si="125"/>
        <v>0</v>
      </c>
    </row>
    <row r="1811" spans="1:9">
      <c r="A1811" s="161"/>
      <c r="B1811" s="163"/>
      <c r="C1811" s="163"/>
      <c r="D1811" s="163"/>
      <c r="E1811" s="163"/>
      <c r="F1811" s="163"/>
      <c r="G1811" s="163"/>
    </row>
    <row r="1812" spans="1:9" ht="21">
      <c r="A1812" s="167" t="s">
        <v>263</v>
      </c>
      <c r="B1812" s="168" t="s">
        <v>264</v>
      </c>
      <c r="C1812" s="169" t="s">
        <v>57</v>
      </c>
      <c r="D1812" s="169" t="s">
        <v>88</v>
      </c>
      <c r="E1812" s="175" t="s">
        <v>986</v>
      </c>
      <c r="F1812" s="170">
        <f>SUM(H1813:H1840)</f>
        <v>4.6129896274000002</v>
      </c>
      <c r="G1812" s="170">
        <f>SUM(I1813:I1840)</f>
        <v>0.72189407999999999</v>
      </c>
    </row>
    <row r="1813" spans="1:9">
      <c r="A1813" s="171">
        <v>10</v>
      </c>
      <c r="B1813" s="172" t="s">
        <v>816</v>
      </c>
      <c r="C1813" s="173" t="s">
        <v>814</v>
      </c>
      <c r="D1813" s="173" t="s">
        <v>30</v>
      </c>
      <c r="E1813" s="171">
        <v>4.81032E-4</v>
      </c>
      <c r="F1813" s="171" t="str">
        <f>IF(C1813="MAT.",VLOOKUP(A1813,INSUMOS_AUX!A:F,6,0),0)</f>
        <v>6,13</v>
      </c>
      <c r="G1813" s="171">
        <f>IF(C1813="M.O.",VLOOKUP(A1813,INSUMOS_AUX!A:F,6,0),0)</f>
        <v>0</v>
      </c>
      <c r="H1813">
        <f t="shared" ref="H1813:H1840" si="126">E1813*F1813</f>
        <v>2.9487261599999998E-3</v>
      </c>
      <c r="I1813">
        <f t="shared" ref="I1813:I1840" si="127">E1813*G1813</f>
        <v>0</v>
      </c>
    </row>
    <row r="1814" spans="1:9" ht="21">
      <c r="A1814" s="171">
        <v>11359</v>
      </c>
      <c r="B1814" s="172" t="s">
        <v>818</v>
      </c>
      <c r="C1814" s="173" t="s">
        <v>814</v>
      </c>
      <c r="D1814" s="173" t="s">
        <v>30</v>
      </c>
      <c r="E1814" s="171">
        <v>4.0620000000000002E-6</v>
      </c>
      <c r="F1814" s="171" t="str">
        <f>IF(C1814="MAT.",VLOOKUP(A1814,INSUMOS_AUX!A:F,6,0),0)</f>
        <v>604,45</v>
      </c>
      <c r="G1814" s="171">
        <f>IF(C1814="M.O.",VLOOKUP(A1814,INSUMOS_AUX!A:F,6,0),0)</f>
        <v>0</v>
      </c>
      <c r="H1814">
        <f t="shared" si="126"/>
        <v>2.4552759000000001E-3</v>
      </c>
      <c r="I1814">
        <f t="shared" si="127"/>
        <v>0</v>
      </c>
    </row>
    <row r="1815" spans="1:9">
      <c r="A1815" s="171">
        <v>12815</v>
      </c>
      <c r="B1815" s="172" t="s">
        <v>821</v>
      </c>
      <c r="C1815" s="173" t="s">
        <v>814</v>
      </c>
      <c r="D1815" s="173" t="s">
        <v>30</v>
      </c>
      <c r="E1815" s="171">
        <v>5.4414600000000002E-4</v>
      </c>
      <c r="F1815" s="171" t="str">
        <f>IF(C1815="MAT.",VLOOKUP(A1815,INSUMOS_AUX!A:F,6,0),0)</f>
        <v>5,65</v>
      </c>
      <c r="G1815" s="171">
        <f>IF(C1815="M.O.",VLOOKUP(A1815,INSUMOS_AUX!A:F,6,0),0)</f>
        <v>0</v>
      </c>
      <c r="H1815">
        <f t="shared" si="126"/>
        <v>3.0744249000000004E-3</v>
      </c>
      <c r="I1815">
        <f t="shared" si="127"/>
        <v>0</v>
      </c>
    </row>
    <row r="1816" spans="1:9">
      <c r="A1816" s="171">
        <v>12892</v>
      </c>
      <c r="B1816" s="172" t="s">
        <v>822</v>
      </c>
      <c r="C1816" s="173" t="s">
        <v>814</v>
      </c>
      <c r="D1816" s="173" t="s">
        <v>823</v>
      </c>
      <c r="E1816" s="171">
        <v>8.2407599999999998E-4</v>
      </c>
      <c r="F1816" s="171" t="str">
        <f>IF(C1816="MAT.",VLOOKUP(A1816,INSUMOS_AUX!A:F,6,0),0)</f>
        <v>9,00</v>
      </c>
      <c r="G1816" s="171">
        <f>IF(C1816="M.O.",VLOOKUP(A1816,INSUMOS_AUX!A:F,6,0),0)</f>
        <v>0</v>
      </c>
      <c r="H1816">
        <f t="shared" si="126"/>
        <v>7.4166839999999998E-3</v>
      </c>
      <c r="I1816">
        <f t="shared" si="127"/>
        <v>0</v>
      </c>
    </row>
    <row r="1817" spans="1:9">
      <c r="A1817" s="171">
        <v>12893</v>
      </c>
      <c r="B1817" s="172" t="s">
        <v>824</v>
      </c>
      <c r="C1817" s="173" t="s">
        <v>814</v>
      </c>
      <c r="D1817" s="173" t="s">
        <v>823</v>
      </c>
      <c r="E1817" s="171">
        <v>9.6059999999999998E-5</v>
      </c>
      <c r="F1817" s="171" t="str">
        <f>IF(C1817="MAT.",VLOOKUP(A1817,INSUMOS_AUX!A:F,6,0),0)</f>
        <v>48,00</v>
      </c>
      <c r="G1817" s="171">
        <f>IF(C1817="M.O.",VLOOKUP(A1817,INSUMOS_AUX!A:F,6,0),0)</f>
        <v>0</v>
      </c>
      <c r="H1817">
        <f t="shared" si="126"/>
        <v>4.6108799999999995E-3</v>
      </c>
      <c r="I1817">
        <f t="shared" si="127"/>
        <v>0</v>
      </c>
    </row>
    <row r="1818" spans="1:9">
      <c r="A1818" s="171">
        <v>21127</v>
      </c>
      <c r="B1818" s="172" t="s">
        <v>935</v>
      </c>
      <c r="C1818" s="173" t="s">
        <v>814</v>
      </c>
      <c r="D1818" s="173" t="s">
        <v>30</v>
      </c>
      <c r="E1818" s="171">
        <v>8.9999999999999993E-3</v>
      </c>
      <c r="F1818" s="171" t="str">
        <f>IF(C1818="MAT.",VLOOKUP(A1818,INSUMOS_AUX!A:F,6,0),0)</f>
        <v>3,21</v>
      </c>
      <c r="G1818" s="171">
        <f>IF(C1818="M.O.",VLOOKUP(A1818,INSUMOS_AUX!A:F,6,0),0)</f>
        <v>0</v>
      </c>
      <c r="H1818">
        <f t="shared" si="126"/>
        <v>2.8889999999999999E-2</v>
      </c>
      <c r="I1818">
        <f t="shared" si="127"/>
        <v>0</v>
      </c>
    </row>
    <row r="1819" spans="1:9">
      <c r="A1819" s="171">
        <v>2436</v>
      </c>
      <c r="B1819" s="172" t="s">
        <v>936</v>
      </c>
      <c r="C1819" s="173" t="s">
        <v>820</v>
      </c>
      <c r="D1819" s="173" t="s">
        <v>336</v>
      </c>
      <c r="E1819" s="171">
        <v>3.0903E-2</v>
      </c>
      <c r="F1819" s="171">
        <f>IF(C1819="MAT.",VLOOKUP(A1819,INSUMOS_AUX!A:F,6,0),0)</f>
        <v>0</v>
      </c>
      <c r="G1819" s="171" t="str">
        <f>IF(C1819="M.O.",VLOOKUP(A1819,INSUMOS_AUX!A:F,6,0),0)</f>
        <v>13,35</v>
      </c>
      <c r="H1819">
        <f t="shared" si="126"/>
        <v>0</v>
      </c>
      <c r="I1819">
        <f t="shared" si="127"/>
        <v>0.41255504999999998</v>
      </c>
    </row>
    <row r="1820" spans="1:9">
      <c r="A1820" s="171">
        <v>247</v>
      </c>
      <c r="B1820" s="172" t="s">
        <v>937</v>
      </c>
      <c r="C1820" s="173" t="s">
        <v>820</v>
      </c>
      <c r="D1820" s="173" t="s">
        <v>336</v>
      </c>
      <c r="E1820" s="171">
        <v>3.0903E-2</v>
      </c>
      <c r="F1820" s="171">
        <f>IF(C1820="MAT.",VLOOKUP(A1820,INSUMOS_AUX!A:F,6,0),0)</f>
        <v>0</v>
      </c>
      <c r="G1820" s="171" t="str">
        <f>IF(C1820="M.O.",VLOOKUP(A1820,INSUMOS_AUX!A:F,6,0),0)</f>
        <v>10,01</v>
      </c>
      <c r="H1820">
        <f t="shared" si="126"/>
        <v>0</v>
      </c>
      <c r="I1820">
        <f t="shared" si="127"/>
        <v>0.30933903000000001</v>
      </c>
    </row>
    <row r="1821" spans="1:9">
      <c r="A1821" s="171">
        <v>25966</v>
      </c>
      <c r="B1821" s="172" t="s">
        <v>827</v>
      </c>
      <c r="C1821" s="173" t="s">
        <v>814</v>
      </c>
      <c r="D1821" s="173" t="s">
        <v>828</v>
      </c>
      <c r="E1821" s="171">
        <v>9.0690000000000001E-5</v>
      </c>
      <c r="F1821" s="171" t="str">
        <f>IF(C1821="MAT.",VLOOKUP(A1821,INSUMOS_AUX!A:F,6,0),0)</f>
        <v>13,63</v>
      </c>
      <c r="G1821" s="171">
        <f>IF(C1821="M.O.",VLOOKUP(A1821,INSUMOS_AUX!A:F,6,0),0)</f>
        <v>0</v>
      </c>
      <c r="H1821">
        <f t="shared" si="126"/>
        <v>1.2361047E-3</v>
      </c>
      <c r="I1821">
        <f t="shared" si="127"/>
        <v>0</v>
      </c>
    </row>
    <row r="1822" spans="1:9">
      <c r="A1822" s="171">
        <v>2711</v>
      </c>
      <c r="B1822" s="172" t="s">
        <v>831</v>
      </c>
      <c r="C1822" s="173" t="s">
        <v>814</v>
      </c>
      <c r="D1822" s="173" t="s">
        <v>30</v>
      </c>
      <c r="E1822" s="171">
        <v>3.9876000000000002E-5</v>
      </c>
      <c r="F1822" s="171" t="str">
        <f>IF(C1822="MAT.",VLOOKUP(A1822,INSUMOS_AUX!A:F,6,0),0)</f>
        <v>100,24</v>
      </c>
      <c r="G1822" s="171">
        <f>IF(C1822="M.O.",VLOOKUP(A1822,INSUMOS_AUX!A:F,6,0),0)</f>
        <v>0</v>
      </c>
      <c r="H1822">
        <f t="shared" si="126"/>
        <v>3.9971702400000003E-3</v>
      </c>
      <c r="I1822">
        <f t="shared" si="127"/>
        <v>0</v>
      </c>
    </row>
    <row r="1823" spans="1:9">
      <c r="A1823" s="171">
        <v>36144</v>
      </c>
      <c r="B1823" s="172" t="s">
        <v>832</v>
      </c>
      <c r="C1823" s="173" t="s">
        <v>814</v>
      </c>
      <c r="D1823" s="173" t="s">
        <v>30</v>
      </c>
      <c r="E1823" s="171">
        <v>6.6892319999999998E-3</v>
      </c>
      <c r="F1823" s="171" t="str">
        <f>IF(C1823="MAT.",VLOOKUP(A1823,INSUMOS_AUX!A:F,6,0),0)</f>
        <v>1,12</v>
      </c>
      <c r="G1823" s="171">
        <f>IF(C1823="M.O.",VLOOKUP(A1823,INSUMOS_AUX!A:F,6,0),0)</f>
        <v>0</v>
      </c>
      <c r="H1823">
        <f t="shared" si="126"/>
        <v>7.4919398400000005E-3</v>
      </c>
      <c r="I1823">
        <f t="shared" si="127"/>
        <v>0</v>
      </c>
    </row>
    <row r="1824" spans="1:9">
      <c r="A1824" s="171">
        <v>36146</v>
      </c>
      <c r="B1824" s="172" t="s">
        <v>833</v>
      </c>
      <c r="C1824" s="173" t="s">
        <v>814</v>
      </c>
      <c r="D1824" s="173" t="s">
        <v>30</v>
      </c>
      <c r="E1824" s="171">
        <v>7.4418000000000005E-5</v>
      </c>
      <c r="F1824" s="171" t="str">
        <f>IF(C1824="MAT.",VLOOKUP(A1824,INSUMOS_AUX!A:F,6,0),0)</f>
        <v>170,00</v>
      </c>
      <c r="G1824" s="171">
        <f>IF(C1824="M.O.",VLOOKUP(A1824,INSUMOS_AUX!A:F,6,0),0)</f>
        <v>0</v>
      </c>
      <c r="H1824">
        <f t="shared" si="126"/>
        <v>1.265106E-2</v>
      </c>
      <c r="I1824">
        <f t="shared" si="127"/>
        <v>0</v>
      </c>
    </row>
    <row r="1825" spans="1:9" ht="21">
      <c r="A1825" s="171">
        <v>36149</v>
      </c>
      <c r="B1825" s="172" t="s">
        <v>834</v>
      </c>
      <c r="C1825" s="173" t="s">
        <v>814</v>
      </c>
      <c r="D1825" s="173" t="s">
        <v>30</v>
      </c>
      <c r="E1825" s="171">
        <v>4.32E-5</v>
      </c>
      <c r="F1825" s="171" t="str">
        <f>IF(C1825="MAT.",VLOOKUP(A1825,INSUMOS_AUX!A:F,6,0),0)</f>
        <v>117,50</v>
      </c>
      <c r="G1825" s="171">
        <f>IF(C1825="M.O.",VLOOKUP(A1825,INSUMOS_AUX!A:F,6,0),0)</f>
        <v>0</v>
      </c>
      <c r="H1825">
        <f t="shared" si="126"/>
        <v>5.0759999999999998E-3</v>
      </c>
      <c r="I1825">
        <f t="shared" si="127"/>
        <v>0</v>
      </c>
    </row>
    <row r="1826" spans="1:9">
      <c r="A1826" s="171">
        <v>36150</v>
      </c>
      <c r="B1826" s="172" t="s">
        <v>835</v>
      </c>
      <c r="C1826" s="173" t="s">
        <v>814</v>
      </c>
      <c r="D1826" s="173" t="s">
        <v>30</v>
      </c>
      <c r="E1826" s="171">
        <v>1.5877799999999999E-4</v>
      </c>
      <c r="F1826" s="171" t="str">
        <f>IF(C1826="MAT.",VLOOKUP(A1826,INSUMOS_AUX!A:F,6,0),0)</f>
        <v>29,70</v>
      </c>
      <c r="G1826" s="171">
        <f>IF(C1826="M.O.",VLOOKUP(A1826,INSUMOS_AUX!A:F,6,0),0)</f>
        <v>0</v>
      </c>
      <c r="H1826">
        <f t="shared" si="126"/>
        <v>4.7157065999999994E-3</v>
      </c>
      <c r="I1826">
        <f t="shared" si="127"/>
        <v>0</v>
      </c>
    </row>
    <row r="1827" spans="1:9" ht="21">
      <c r="A1827" s="171">
        <v>36153</v>
      </c>
      <c r="B1827" s="172" t="s">
        <v>836</v>
      </c>
      <c r="C1827" s="173" t="s">
        <v>814</v>
      </c>
      <c r="D1827" s="173" t="s">
        <v>30</v>
      </c>
      <c r="E1827" s="171">
        <v>6.4499999999999996E-5</v>
      </c>
      <c r="F1827" s="171" t="str">
        <f>IF(C1827="MAT.",VLOOKUP(A1827,INSUMOS_AUX!A:F,6,0),0)</f>
        <v>133,75</v>
      </c>
      <c r="G1827" s="171">
        <f>IF(C1827="M.O.",VLOOKUP(A1827,INSUMOS_AUX!A:F,6,0),0)</f>
        <v>0</v>
      </c>
      <c r="H1827">
        <f t="shared" si="126"/>
        <v>8.6268749999999991E-3</v>
      </c>
      <c r="I1827">
        <f t="shared" si="127"/>
        <v>0</v>
      </c>
    </row>
    <row r="1828" spans="1:9">
      <c r="A1828" s="171">
        <v>37370</v>
      </c>
      <c r="B1828" s="172" t="s">
        <v>838</v>
      </c>
      <c r="C1828" s="173" t="s">
        <v>814</v>
      </c>
      <c r="D1828" s="173" t="s">
        <v>336</v>
      </c>
      <c r="E1828" s="171">
        <v>0.06</v>
      </c>
      <c r="F1828" s="171" t="str">
        <f>IF(C1828="MAT.",VLOOKUP(A1828,INSUMOS_AUX!A:F,6,0),0)</f>
        <v>1,70</v>
      </c>
      <c r="G1828" s="171">
        <f>IF(C1828="M.O.",VLOOKUP(A1828,INSUMOS_AUX!A:F,6,0),0)</f>
        <v>0</v>
      </c>
      <c r="H1828">
        <f t="shared" si="126"/>
        <v>0.10199999999999999</v>
      </c>
      <c r="I1828">
        <f t="shared" si="127"/>
        <v>0</v>
      </c>
    </row>
    <row r="1829" spans="1:9">
      <c r="A1829" s="171">
        <v>37371</v>
      </c>
      <c r="B1829" s="172" t="s">
        <v>839</v>
      </c>
      <c r="C1829" s="173" t="s">
        <v>814</v>
      </c>
      <c r="D1829" s="173" t="s">
        <v>336</v>
      </c>
      <c r="E1829" s="171">
        <v>0.06</v>
      </c>
      <c r="F1829" s="171" t="str">
        <f>IF(C1829="MAT.",VLOOKUP(A1829,INSUMOS_AUX!A:F,6,0),0)</f>
        <v>0,64</v>
      </c>
      <c r="G1829" s="171">
        <f>IF(C1829="M.O.",VLOOKUP(A1829,INSUMOS_AUX!A:F,6,0),0)</f>
        <v>0</v>
      </c>
      <c r="H1829">
        <f t="shared" si="126"/>
        <v>3.8399999999999997E-2</v>
      </c>
      <c r="I1829">
        <f t="shared" si="127"/>
        <v>0</v>
      </c>
    </row>
    <row r="1830" spans="1:9">
      <c r="A1830" s="171">
        <v>37372</v>
      </c>
      <c r="B1830" s="172" t="s">
        <v>840</v>
      </c>
      <c r="C1830" s="173" t="s">
        <v>814</v>
      </c>
      <c r="D1830" s="173" t="s">
        <v>336</v>
      </c>
      <c r="E1830" s="171">
        <v>0.06</v>
      </c>
      <c r="F1830" s="171" t="str">
        <f>IF(C1830="MAT.",VLOOKUP(A1830,INSUMOS_AUX!A:F,6,0),0)</f>
        <v>0,37</v>
      </c>
      <c r="G1830" s="171">
        <f>IF(C1830="M.O.",VLOOKUP(A1830,INSUMOS_AUX!A:F,6,0),0)</f>
        <v>0</v>
      </c>
      <c r="H1830">
        <f t="shared" si="126"/>
        <v>2.2199999999999998E-2</v>
      </c>
      <c r="I1830">
        <f t="shared" si="127"/>
        <v>0</v>
      </c>
    </row>
    <row r="1831" spans="1:9">
      <c r="A1831" s="171">
        <v>37373</v>
      </c>
      <c r="B1831" s="172" t="s">
        <v>841</v>
      </c>
      <c r="C1831" s="173" t="s">
        <v>814</v>
      </c>
      <c r="D1831" s="173" t="s">
        <v>336</v>
      </c>
      <c r="E1831" s="171">
        <v>0.06</v>
      </c>
      <c r="F1831" s="171" t="str">
        <f>IF(C1831="MAT.",VLOOKUP(A1831,INSUMOS_AUX!A:F,6,0),0)</f>
        <v>0,02</v>
      </c>
      <c r="G1831" s="171">
        <f>IF(C1831="M.O.",VLOOKUP(A1831,INSUMOS_AUX!A:F,6,0),0)</f>
        <v>0</v>
      </c>
      <c r="H1831">
        <f t="shared" si="126"/>
        <v>1.1999999999999999E-3</v>
      </c>
      <c r="I1831">
        <f t="shared" si="127"/>
        <v>0</v>
      </c>
    </row>
    <row r="1832" spans="1:9">
      <c r="A1832" s="171">
        <v>38382</v>
      </c>
      <c r="B1832" s="172" t="s">
        <v>843</v>
      </c>
      <c r="C1832" s="173" t="s">
        <v>814</v>
      </c>
      <c r="D1832" s="173" t="s">
        <v>30</v>
      </c>
      <c r="E1832" s="171">
        <v>1.638E-4</v>
      </c>
      <c r="F1832" s="171" t="str">
        <f>IF(C1832="MAT.",VLOOKUP(A1832,INSUMOS_AUX!A:F,6,0),0)</f>
        <v>7,37</v>
      </c>
      <c r="G1832" s="171">
        <f>IF(C1832="M.O.",VLOOKUP(A1832,INSUMOS_AUX!A:F,6,0),0)</f>
        <v>0</v>
      </c>
      <c r="H1832">
        <f t="shared" si="126"/>
        <v>1.2072059999999999E-3</v>
      </c>
      <c r="I1832">
        <f t="shared" si="127"/>
        <v>0</v>
      </c>
    </row>
    <row r="1833" spans="1:9">
      <c r="A1833" s="171">
        <v>38390</v>
      </c>
      <c r="B1833" s="172" t="s">
        <v>844</v>
      </c>
      <c r="C1833" s="173" t="s">
        <v>814</v>
      </c>
      <c r="D1833" s="173" t="s">
        <v>30</v>
      </c>
      <c r="E1833" s="171">
        <v>9.0690000000000001E-5</v>
      </c>
      <c r="F1833" s="171" t="str">
        <f>IF(C1833="MAT.",VLOOKUP(A1833,INSUMOS_AUX!A:F,6,0),0)</f>
        <v>22,22</v>
      </c>
      <c r="G1833" s="171">
        <f>IF(C1833="M.O.",VLOOKUP(A1833,INSUMOS_AUX!A:F,6,0),0)</f>
        <v>0</v>
      </c>
      <c r="H1833">
        <f t="shared" si="126"/>
        <v>2.0151317999999997E-3</v>
      </c>
      <c r="I1833">
        <f t="shared" si="127"/>
        <v>0</v>
      </c>
    </row>
    <row r="1834" spans="1:9">
      <c r="A1834" s="171">
        <v>38393</v>
      </c>
      <c r="B1834" s="172" t="s">
        <v>845</v>
      </c>
      <c r="C1834" s="173" t="s">
        <v>814</v>
      </c>
      <c r="D1834" s="173" t="s">
        <v>30</v>
      </c>
      <c r="E1834" s="171">
        <v>9.0690000000000001E-5</v>
      </c>
      <c r="F1834" s="171" t="str">
        <f>IF(C1834="MAT.",VLOOKUP(A1834,INSUMOS_AUX!A:F,6,0),0)</f>
        <v>10,02</v>
      </c>
      <c r="G1834" s="171">
        <f>IF(C1834="M.O.",VLOOKUP(A1834,INSUMOS_AUX!A:F,6,0),0)</f>
        <v>0</v>
      </c>
      <c r="H1834">
        <f t="shared" si="126"/>
        <v>9.0871379999999996E-4</v>
      </c>
      <c r="I1834">
        <f t="shared" si="127"/>
        <v>0</v>
      </c>
    </row>
    <row r="1835" spans="1:9">
      <c r="A1835" s="171">
        <v>38396</v>
      </c>
      <c r="B1835" s="172" t="s">
        <v>846</v>
      </c>
      <c r="C1835" s="173" t="s">
        <v>814</v>
      </c>
      <c r="D1835" s="173" t="s">
        <v>30</v>
      </c>
      <c r="E1835" s="171">
        <v>3.252E-6</v>
      </c>
      <c r="F1835" s="171" t="str">
        <f>IF(C1835="MAT.",VLOOKUP(A1835,INSUMOS_AUX!A:F,6,0),0)</f>
        <v>308,81</v>
      </c>
      <c r="G1835" s="171">
        <f>IF(C1835="M.O.",VLOOKUP(A1835,INSUMOS_AUX!A:F,6,0),0)</f>
        <v>0</v>
      </c>
      <c r="H1835">
        <f t="shared" si="126"/>
        <v>1.0042501199999999E-3</v>
      </c>
      <c r="I1835">
        <f t="shared" si="127"/>
        <v>0</v>
      </c>
    </row>
    <row r="1836" spans="1:9">
      <c r="A1836" s="171">
        <v>38399</v>
      </c>
      <c r="B1836" s="172" t="s">
        <v>847</v>
      </c>
      <c r="C1836" s="173" t="s">
        <v>814</v>
      </c>
      <c r="D1836" s="173" t="s">
        <v>30</v>
      </c>
      <c r="E1836" s="171">
        <v>1.6248000000000001E-5</v>
      </c>
      <c r="F1836" s="171" t="str">
        <f>IF(C1836="MAT.",VLOOKUP(A1836,INSUMOS_AUX!A:F,6,0),0)</f>
        <v>123,87</v>
      </c>
      <c r="G1836" s="171">
        <f>IF(C1836="M.O.",VLOOKUP(A1836,INSUMOS_AUX!A:F,6,0),0)</f>
        <v>0</v>
      </c>
      <c r="H1836">
        <f t="shared" si="126"/>
        <v>2.0126397600000001E-3</v>
      </c>
      <c r="I1836">
        <f t="shared" si="127"/>
        <v>0</v>
      </c>
    </row>
    <row r="1837" spans="1:9" ht="21">
      <c r="A1837" s="171">
        <v>38413</v>
      </c>
      <c r="B1837" s="172" t="s">
        <v>848</v>
      </c>
      <c r="C1837" s="173" t="s">
        <v>814</v>
      </c>
      <c r="D1837" s="173" t="s">
        <v>30</v>
      </c>
      <c r="E1837" s="171">
        <v>2.6460000000000002E-6</v>
      </c>
      <c r="F1837" s="171" t="str">
        <f>IF(C1837="MAT.",VLOOKUP(A1837,INSUMOS_AUX!A:F,6,0),0)</f>
        <v>623,18</v>
      </c>
      <c r="G1837" s="171">
        <f>IF(C1837="M.O.",VLOOKUP(A1837,INSUMOS_AUX!A:F,6,0),0)</f>
        <v>0</v>
      </c>
      <c r="H1837">
        <f t="shared" si="126"/>
        <v>1.6489342799999999E-3</v>
      </c>
      <c r="I1837">
        <f t="shared" si="127"/>
        <v>0</v>
      </c>
    </row>
    <row r="1838" spans="1:9">
      <c r="A1838" s="171">
        <v>38476</v>
      </c>
      <c r="B1838" s="172" t="s">
        <v>849</v>
      </c>
      <c r="C1838" s="173" t="s">
        <v>814</v>
      </c>
      <c r="D1838" s="173" t="s">
        <v>30</v>
      </c>
      <c r="E1838" s="171">
        <v>1.2342E-5</v>
      </c>
      <c r="F1838" s="171" t="str">
        <f>IF(C1838="MAT.",VLOOKUP(A1838,INSUMOS_AUX!A:F,6,0),0)</f>
        <v>186,63</v>
      </c>
      <c r="G1838" s="171">
        <f>IF(C1838="M.O.",VLOOKUP(A1838,INSUMOS_AUX!A:F,6,0),0)</f>
        <v>0</v>
      </c>
      <c r="H1838">
        <f t="shared" si="126"/>
        <v>2.30338746E-3</v>
      </c>
      <c r="I1838">
        <f t="shared" si="127"/>
        <v>0</v>
      </c>
    </row>
    <row r="1839" spans="1:9">
      <c r="A1839" s="171">
        <v>38477</v>
      </c>
      <c r="B1839" s="172" t="s">
        <v>850</v>
      </c>
      <c r="C1839" s="173" t="s">
        <v>814</v>
      </c>
      <c r="D1839" s="173" t="s">
        <v>30</v>
      </c>
      <c r="E1839" s="171">
        <v>2.6460000000000002E-6</v>
      </c>
      <c r="F1839" s="171" t="str">
        <f>IF(C1839="MAT.",VLOOKUP(A1839,INSUMOS_AUX!A:F,6,0),0)</f>
        <v>528,54</v>
      </c>
      <c r="G1839" s="171">
        <f>IF(C1839="M.O.",VLOOKUP(A1839,INSUMOS_AUX!A:F,6,0),0)</f>
        <v>0</v>
      </c>
      <c r="H1839">
        <f t="shared" si="126"/>
        <v>1.3985168399999999E-3</v>
      </c>
      <c r="I1839">
        <f t="shared" si="127"/>
        <v>0</v>
      </c>
    </row>
    <row r="1840" spans="1:9">
      <c r="A1840" s="171" t="s">
        <v>1229</v>
      </c>
      <c r="B1840" s="172" t="s">
        <v>1230</v>
      </c>
      <c r="C1840" s="173" t="s">
        <v>814</v>
      </c>
      <c r="D1840" s="173" t="s">
        <v>88</v>
      </c>
      <c r="E1840" s="176">
        <v>1.19</v>
      </c>
      <c r="F1840" s="171">
        <f>IF(C1840="MAT.",VLOOKUP(A1840,INSUMOS_AUX!A:F,6,0),0)</f>
        <v>3.6500000000000004</v>
      </c>
      <c r="G1840" s="171">
        <f>IF(C1840="M.O.",VLOOKUP(A1840,INSUMOS_AUX!A:F,6,0),0)</f>
        <v>0</v>
      </c>
      <c r="H1840">
        <f t="shared" si="126"/>
        <v>4.3435000000000006</v>
      </c>
      <c r="I1840">
        <f t="shared" si="127"/>
        <v>0</v>
      </c>
    </row>
    <row r="1841" spans="1:9">
      <c r="A1841" s="161"/>
      <c r="B1841" s="163"/>
      <c r="C1841" s="163"/>
      <c r="D1841" s="163"/>
      <c r="E1841" s="163"/>
      <c r="F1841" s="163"/>
      <c r="G1841" s="163"/>
    </row>
    <row r="1842" spans="1:9">
      <c r="A1842" s="167" t="s">
        <v>266</v>
      </c>
      <c r="B1842" s="168" t="s">
        <v>267</v>
      </c>
      <c r="C1842" s="169" t="s">
        <v>57</v>
      </c>
      <c r="D1842" s="169" t="s">
        <v>30</v>
      </c>
      <c r="E1842" s="170" t="s">
        <v>895</v>
      </c>
      <c r="F1842" s="170">
        <f>SUM(H1843:H1868)</f>
        <v>2.0049968950000001</v>
      </c>
      <c r="G1842" s="170">
        <f>SUM(I1843:I1868)</f>
        <v>6.015784</v>
      </c>
    </row>
    <row r="1843" spans="1:9">
      <c r="A1843" s="171">
        <v>10</v>
      </c>
      <c r="B1843" s="172" t="s">
        <v>816</v>
      </c>
      <c r="C1843" s="173" t="s">
        <v>814</v>
      </c>
      <c r="D1843" s="173" t="s">
        <v>30</v>
      </c>
      <c r="E1843" s="171">
        <v>4.0086000000000002E-3</v>
      </c>
      <c r="F1843" s="171" t="str">
        <f>IF(C1843="MAT.",VLOOKUP(A1843,INSUMOS_AUX!A:F,6,0),0)</f>
        <v>6,13</v>
      </c>
      <c r="G1843" s="171">
        <f>IF(C1843="M.O.",VLOOKUP(A1843,INSUMOS_AUX!A:F,6,0),0)</f>
        <v>0</v>
      </c>
      <c r="H1843">
        <f t="shared" ref="H1843:H1868" si="128">E1843*F1843</f>
        <v>2.4572718E-2</v>
      </c>
      <c r="I1843">
        <f t="shared" ref="I1843:I1868" si="129">E1843*G1843</f>
        <v>0</v>
      </c>
    </row>
    <row r="1844" spans="1:9" ht="21">
      <c r="A1844" s="171">
        <v>11359</v>
      </c>
      <c r="B1844" s="172" t="s">
        <v>818</v>
      </c>
      <c r="C1844" s="173" t="s">
        <v>814</v>
      </c>
      <c r="D1844" s="173" t="s">
        <v>30</v>
      </c>
      <c r="E1844" s="171">
        <v>3.3850000000000003E-5</v>
      </c>
      <c r="F1844" s="171" t="str">
        <f>IF(C1844="MAT.",VLOOKUP(A1844,INSUMOS_AUX!A:F,6,0),0)</f>
        <v>604,45</v>
      </c>
      <c r="G1844" s="171">
        <f>IF(C1844="M.O.",VLOOKUP(A1844,INSUMOS_AUX!A:F,6,0),0)</f>
        <v>0</v>
      </c>
      <c r="H1844">
        <f t="shared" si="128"/>
        <v>2.0460632500000003E-2</v>
      </c>
      <c r="I1844">
        <f t="shared" si="129"/>
        <v>0</v>
      </c>
    </row>
    <row r="1845" spans="1:9">
      <c r="A1845" s="171">
        <v>12815</v>
      </c>
      <c r="B1845" s="172" t="s">
        <v>821</v>
      </c>
      <c r="C1845" s="173" t="s">
        <v>814</v>
      </c>
      <c r="D1845" s="173" t="s">
        <v>30</v>
      </c>
      <c r="E1845" s="171">
        <v>4.53455E-3</v>
      </c>
      <c r="F1845" s="171" t="str">
        <f>IF(C1845="MAT.",VLOOKUP(A1845,INSUMOS_AUX!A:F,6,0),0)</f>
        <v>5,65</v>
      </c>
      <c r="G1845" s="171">
        <f>IF(C1845="M.O.",VLOOKUP(A1845,INSUMOS_AUX!A:F,6,0),0)</f>
        <v>0</v>
      </c>
      <c r="H1845">
        <f t="shared" si="128"/>
        <v>2.5620207500000002E-2</v>
      </c>
      <c r="I1845">
        <f t="shared" si="129"/>
        <v>0</v>
      </c>
    </row>
    <row r="1846" spans="1:9">
      <c r="A1846" s="171">
        <v>12892</v>
      </c>
      <c r="B1846" s="172" t="s">
        <v>822</v>
      </c>
      <c r="C1846" s="173" t="s">
        <v>814</v>
      </c>
      <c r="D1846" s="173" t="s">
        <v>823</v>
      </c>
      <c r="E1846" s="171">
        <v>6.8672999999999998E-3</v>
      </c>
      <c r="F1846" s="171" t="str">
        <f>IF(C1846="MAT.",VLOOKUP(A1846,INSUMOS_AUX!A:F,6,0),0)</f>
        <v>9,00</v>
      </c>
      <c r="G1846" s="171">
        <f>IF(C1846="M.O.",VLOOKUP(A1846,INSUMOS_AUX!A:F,6,0),0)</f>
        <v>0</v>
      </c>
      <c r="H1846">
        <f t="shared" si="128"/>
        <v>6.1805699999999998E-2</v>
      </c>
      <c r="I1846">
        <f t="shared" si="129"/>
        <v>0</v>
      </c>
    </row>
    <row r="1847" spans="1:9">
      <c r="A1847" s="171">
        <v>12893</v>
      </c>
      <c r="B1847" s="172" t="s">
        <v>824</v>
      </c>
      <c r="C1847" s="173" t="s">
        <v>814</v>
      </c>
      <c r="D1847" s="173" t="s">
        <v>823</v>
      </c>
      <c r="E1847" s="171">
        <v>8.005E-4</v>
      </c>
      <c r="F1847" s="171" t="str">
        <f>IF(C1847="MAT.",VLOOKUP(A1847,INSUMOS_AUX!A:F,6,0),0)</f>
        <v>48,00</v>
      </c>
      <c r="G1847" s="171">
        <f>IF(C1847="M.O.",VLOOKUP(A1847,INSUMOS_AUX!A:F,6,0),0)</f>
        <v>0</v>
      </c>
      <c r="H1847">
        <f t="shared" si="128"/>
        <v>3.8424E-2</v>
      </c>
      <c r="I1847">
        <f t="shared" si="129"/>
        <v>0</v>
      </c>
    </row>
    <row r="1848" spans="1:9">
      <c r="A1848" s="171">
        <v>2436</v>
      </c>
      <c r="B1848" s="172" t="s">
        <v>936</v>
      </c>
      <c r="C1848" s="173" t="s">
        <v>820</v>
      </c>
      <c r="D1848" s="173" t="s">
        <v>336</v>
      </c>
      <c r="E1848" s="171">
        <v>0.257525</v>
      </c>
      <c r="F1848" s="171">
        <f>IF(C1848="MAT.",VLOOKUP(A1848,INSUMOS_AUX!A:F,6,0),0)</f>
        <v>0</v>
      </c>
      <c r="G1848" s="171" t="str">
        <f>IF(C1848="M.O.",VLOOKUP(A1848,INSUMOS_AUX!A:F,6,0),0)</f>
        <v>13,35</v>
      </c>
      <c r="H1848">
        <f t="shared" si="128"/>
        <v>0</v>
      </c>
      <c r="I1848">
        <f t="shared" si="129"/>
        <v>3.43795875</v>
      </c>
    </row>
    <row r="1849" spans="1:9">
      <c r="A1849" s="171">
        <v>247</v>
      </c>
      <c r="B1849" s="172" t="s">
        <v>937</v>
      </c>
      <c r="C1849" s="173" t="s">
        <v>820</v>
      </c>
      <c r="D1849" s="173" t="s">
        <v>336</v>
      </c>
      <c r="E1849" s="171">
        <v>0.257525</v>
      </c>
      <c r="F1849" s="171">
        <f>IF(C1849="MAT.",VLOOKUP(A1849,INSUMOS_AUX!A:F,6,0),0)</f>
        <v>0</v>
      </c>
      <c r="G1849" s="171" t="str">
        <f>IF(C1849="M.O.",VLOOKUP(A1849,INSUMOS_AUX!A:F,6,0),0)</f>
        <v>10,01</v>
      </c>
      <c r="H1849">
        <f t="shared" si="128"/>
        <v>0</v>
      </c>
      <c r="I1849">
        <f t="shared" si="129"/>
        <v>2.5778252500000001</v>
      </c>
    </row>
    <row r="1850" spans="1:9">
      <c r="A1850" s="171">
        <v>25966</v>
      </c>
      <c r="B1850" s="172" t="s">
        <v>827</v>
      </c>
      <c r="C1850" s="173" t="s">
        <v>814</v>
      </c>
      <c r="D1850" s="173" t="s">
        <v>828</v>
      </c>
      <c r="E1850" s="171">
        <v>7.5575000000000002E-4</v>
      </c>
      <c r="F1850" s="171" t="str">
        <f>IF(C1850="MAT.",VLOOKUP(A1850,INSUMOS_AUX!A:F,6,0),0)</f>
        <v>13,63</v>
      </c>
      <c r="G1850" s="171">
        <f>IF(C1850="M.O.",VLOOKUP(A1850,INSUMOS_AUX!A:F,6,0),0)</f>
        <v>0</v>
      </c>
      <c r="H1850">
        <f t="shared" si="128"/>
        <v>1.0300872500000001E-2</v>
      </c>
      <c r="I1850">
        <f t="shared" si="129"/>
        <v>0</v>
      </c>
    </row>
    <row r="1851" spans="1:9">
      <c r="A1851" s="171">
        <v>2711</v>
      </c>
      <c r="B1851" s="172" t="s">
        <v>831</v>
      </c>
      <c r="C1851" s="173" t="s">
        <v>814</v>
      </c>
      <c r="D1851" s="173" t="s">
        <v>30</v>
      </c>
      <c r="E1851" s="171">
        <v>3.323E-4</v>
      </c>
      <c r="F1851" s="171" t="str">
        <f>IF(C1851="MAT.",VLOOKUP(A1851,INSUMOS_AUX!A:F,6,0),0)</f>
        <v>100,24</v>
      </c>
      <c r="G1851" s="171">
        <f>IF(C1851="M.O.",VLOOKUP(A1851,INSUMOS_AUX!A:F,6,0),0)</f>
        <v>0</v>
      </c>
      <c r="H1851">
        <f t="shared" si="128"/>
        <v>3.3309751999999998E-2</v>
      </c>
      <c r="I1851">
        <f t="shared" si="129"/>
        <v>0</v>
      </c>
    </row>
    <row r="1852" spans="1:9">
      <c r="A1852" s="171">
        <v>36144</v>
      </c>
      <c r="B1852" s="172" t="s">
        <v>832</v>
      </c>
      <c r="C1852" s="173" t="s">
        <v>814</v>
      </c>
      <c r="D1852" s="173" t="s">
        <v>30</v>
      </c>
      <c r="E1852" s="171">
        <v>5.5743599999999997E-2</v>
      </c>
      <c r="F1852" s="171" t="str">
        <f>IF(C1852="MAT.",VLOOKUP(A1852,INSUMOS_AUX!A:F,6,0),0)</f>
        <v>1,12</v>
      </c>
      <c r="G1852" s="171">
        <f>IF(C1852="M.O.",VLOOKUP(A1852,INSUMOS_AUX!A:F,6,0),0)</f>
        <v>0</v>
      </c>
      <c r="H1852">
        <f t="shared" si="128"/>
        <v>6.2432832000000001E-2</v>
      </c>
      <c r="I1852">
        <f t="shared" si="129"/>
        <v>0</v>
      </c>
    </row>
    <row r="1853" spans="1:9">
      <c r="A1853" s="171">
        <v>36146</v>
      </c>
      <c r="B1853" s="172" t="s">
        <v>833</v>
      </c>
      <c r="C1853" s="173" t="s">
        <v>814</v>
      </c>
      <c r="D1853" s="173" t="s">
        <v>30</v>
      </c>
      <c r="E1853" s="171">
        <v>6.2014999999999998E-4</v>
      </c>
      <c r="F1853" s="171" t="str">
        <f>IF(C1853="MAT.",VLOOKUP(A1853,INSUMOS_AUX!A:F,6,0),0)</f>
        <v>170,00</v>
      </c>
      <c r="G1853" s="171">
        <f>IF(C1853="M.O.",VLOOKUP(A1853,INSUMOS_AUX!A:F,6,0),0)</f>
        <v>0</v>
      </c>
      <c r="H1853">
        <f t="shared" si="128"/>
        <v>0.10542549999999999</v>
      </c>
      <c r="I1853">
        <f t="shared" si="129"/>
        <v>0</v>
      </c>
    </row>
    <row r="1854" spans="1:9" ht="21">
      <c r="A1854" s="171">
        <v>36149</v>
      </c>
      <c r="B1854" s="172" t="s">
        <v>834</v>
      </c>
      <c r="C1854" s="173" t="s">
        <v>814</v>
      </c>
      <c r="D1854" s="173" t="s">
        <v>30</v>
      </c>
      <c r="E1854" s="171">
        <v>3.6000000000000002E-4</v>
      </c>
      <c r="F1854" s="171" t="str">
        <f>IF(C1854="MAT.",VLOOKUP(A1854,INSUMOS_AUX!A:F,6,0),0)</f>
        <v>117,50</v>
      </c>
      <c r="G1854" s="171">
        <f>IF(C1854="M.O.",VLOOKUP(A1854,INSUMOS_AUX!A:F,6,0),0)</f>
        <v>0</v>
      </c>
      <c r="H1854">
        <f t="shared" si="128"/>
        <v>4.2300000000000004E-2</v>
      </c>
      <c r="I1854">
        <f t="shared" si="129"/>
        <v>0</v>
      </c>
    </row>
    <row r="1855" spans="1:9">
      <c r="A1855" s="171">
        <v>36150</v>
      </c>
      <c r="B1855" s="172" t="s">
        <v>835</v>
      </c>
      <c r="C1855" s="173" t="s">
        <v>814</v>
      </c>
      <c r="D1855" s="173" t="s">
        <v>30</v>
      </c>
      <c r="E1855" s="171">
        <v>1.3231499999999999E-3</v>
      </c>
      <c r="F1855" s="171" t="str">
        <f>IF(C1855="MAT.",VLOOKUP(A1855,INSUMOS_AUX!A:F,6,0),0)</f>
        <v>29,70</v>
      </c>
      <c r="G1855" s="171">
        <f>IF(C1855="M.O.",VLOOKUP(A1855,INSUMOS_AUX!A:F,6,0),0)</f>
        <v>0</v>
      </c>
      <c r="H1855">
        <f t="shared" si="128"/>
        <v>3.9297554999999998E-2</v>
      </c>
      <c r="I1855">
        <f t="shared" si="129"/>
        <v>0</v>
      </c>
    </row>
    <row r="1856" spans="1:9" ht="21">
      <c r="A1856" s="171">
        <v>36153</v>
      </c>
      <c r="B1856" s="172" t="s">
        <v>836</v>
      </c>
      <c r="C1856" s="173" t="s">
        <v>814</v>
      </c>
      <c r="D1856" s="173" t="s">
        <v>30</v>
      </c>
      <c r="E1856" s="171">
        <v>5.375E-4</v>
      </c>
      <c r="F1856" s="171" t="str">
        <f>IF(C1856="MAT.",VLOOKUP(A1856,INSUMOS_AUX!A:F,6,0),0)</f>
        <v>133,75</v>
      </c>
      <c r="G1856" s="171">
        <f>IF(C1856="M.O.",VLOOKUP(A1856,INSUMOS_AUX!A:F,6,0),0)</f>
        <v>0</v>
      </c>
      <c r="H1856">
        <f t="shared" si="128"/>
        <v>7.1890625E-2</v>
      </c>
      <c r="I1856">
        <f t="shared" si="129"/>
        <v>0</v>
      </c>
    </row>
    <row r="1857" spans="1:9">
      <c r="A1857" s="171">
        <v>37370</v>
      </c>
      <c r="B1857" s="172" t="s">
        <v>838</v>
      </c>
      <c r="C1857" s="173" t="s">
        <v>814</v>
      </c>
      <c r="D1857" s="173" t="s">
        <v>336</v>
      </c>
      <c r="E1857" s="171">
        <v>0.5</v>
      </c>
      <c r="F1857" s="171" t="str">
        <f>IF(C1857="MAT.",VLOOKUP(A1857,INSUMOS_AUX!A:F,6,0),0)</f>
        <v>1,70</v>
      </c>
      <c r="G1857" s="171">
        <f>IF(C1857="M.O.",VLOOKUP(A1857,INSUMOS_AUX!A:F,6,0),0)</f>
        <v>0</v>
      </c>
      <c r="H1857">
        <f t="shared" si="128"/>
        <v>0.85</v>
      </c>
      <c r="I1857">
        <f t="shared" si="129"/>
        <v>0</v>
      </c>
    </row>
    <row r="1858" spans="1:9">
      <c r="A1858" s="171">
        <v>37371</v>
      </c>
      <c r="B1858" s="172" t="s">
        <v>839</v>
      </c>
      <c r="C1858" s="173" t="s">
        <v>814</v>
      </c>
      <c r="D1858" s="173" t="s">
        <v>336</v>
      </c>
      <c r="E1858" s="171">
        <v>0.5</v>
      </c>
      <c r="F1858" s="171" t="str">
        <f>IF(C1858="MAT.",VLOOKUP(A1858,INSUMOS_AUX!A:F,6,0),0)</f>
        <v>0,64</v>
      </c>
      <c r="G1858" s="171">
        <f>IF(C1858="M.O.",VLOOKUP(A1858,INSUMOS_AUX!A:F,6,0),0)</f>
        <v>0</v>
      </c>
      <c r="H1858">
        <f t="shared" si="128"/>
        <v>0.32</v>
      </c>
      <c r="I1858">
        <f t="shared" si="129"/>
        <v>0</v>
      </c>
    </row>
    <row r="1859" spans="1:9">
      <c r="A1859" s="171">
        <v>37372</v>
      </c>
      <c r="B1859" s="172" t="s">
        <v>840</v>
      </c>
      <c r="C1859" s="173" t="s">
        <v>814</v>
      </c>
      <c r="D1859" s="173" t="s">
        <v>336</v>
      </c>
      <c r="E1859" s="171">
        <v>0.5</v>
      </c>
      <c r="F1859" s="171" t="str">
        <f>IF(C1859="MAT.",VLOOKUP(A1859,INSUMOS_AUX!A:F,6,0),0)</f>
        <v>0,37</v>
      </c>
      <c r="G1859" s="171">
        <f>IF(C1859="M.O.",VLOOKUP(A1859,INSUMOS_AUX!A:F,6,0),0)</f>
        <v>0</v>
      </c>
      <c r="H1859">
        <f t="shared" si="128"/>
        <v>0.185</v>
      </c>
      <c r="I1859">
        <f t="shared" si="129"/>
        <v>0</v>
      </c>
    </row>
    <row r="1860" spans="1:9">
      <c r="A1860" s="171">
        <v>37373</v>
      </c>
      <c r="B1860" s="172" t="s">
        <v>841</v>
      </c>
      <c r="C1860" s="173" t="s">
        <v>814</v>
      </c>
      <c r="D1860" s="173" t="s">
        <v>336</v>
      </c>
      <c r="E1860" s="171">
        <v>0.5</v>
      </c>
      <c r="F1860" s="171" t="str">
        <f>IF(C1860="MAT.",VLOOKUP(A1860,INSUMOS_AUX!A:F,6,0),0)</f>
        <v>0,02</v>
      </c>
      <c r="G1860" s="171">
        <f>IF(C1860="M.O.",VLOOKUP(A1860,INSUMOS_AUX!A:F,6,0),0)</f>
        <v>0</v>
      </c>
      <c r="H1860">
        <f t="shared" si="128"/>
        <v>0.01</v>
      </c>
      <c r="I1860">
        <f t="shared" si="129"/>
        <v>0</v>
      </c>
    </row>
    <row r="1861" spans="1:9">
      <c r="A1861" s="171">
        <v>38382</v>
      </c>
      <c r="B1861" s="172" t="s">
        <v>843</v>
      </c>
      <c r="C1861" s="173" t="s">
        <v>814</v>
      </c>
      <c r="D1861" s="173" t="s">
        <v>30</v>
      </c>
      <c r="E1861" s="171">
        <v>1.3649999999999999E-3</v>
      </c>
      <c r="F1861" s="171" t="str">
        <f>IF(C1861="MAT.",VLOOKUP(A1861,INSUMOS_AUX!A:F,6,0),0)</f>
        <v>7,37</v>
      </c>
      <c r="G1861" s="171">
        <f>IF(C1861="M.O.",VLOOKUP(A1861,INSUMOS_AUX!A:F,6,0),0)</f>
        <v>0</v>
      </c>
      <c r="H1861">
        <f t="shared" si="128"/>
        <v>1.0060049999999999E-2</v>
      </c>
      <c r="I1861">
        <f t="shared" si="129"/>
        <v>0</v>
      </c>
    </row>
    <row r="1862" spans="1:9">
      <c r="A1862" s="171">
        <v>38390</v>
      </c>
      <c r="B1862" s="172" t="s">
        <v>844</v>
      </c>
      <c r="C1862" s="173" t="s">
        <v>814</v>
      </c>
      <c r="D1862" s="173" t="s">
        <v>30</v>
      </c>
      <c r="E1862" s="171">
        <v>7.5575000000000002E-4</v>
      </c>
      <c r="F1862" s="171" t="str">
        <f>IF(C1862="MAT.",VLOOKUP(A1862,INSUMOS_AUX!A:F,6,0),0)</f>
        <v>22,22</v>
      </c>
      <c r="G1862" s="171">
        <f>IF(C1862="M.O.",VLOOKUP(A1862,INSUMOS_AUX!A:F,6,0),0)</f>
        <v>0</v>
      </c>
      <c r="H1862">
        <f t="shared" si="128"/>
        <v>1.6792765000000001E-2</v>
      </c>
      <c r="I1862">
        <f t="shared" si="129"/>
        <v>0</v>
      </c>
    </row>
    <row r="1863" spans="1:9">
      <c r="A1863" s="171">
        <v>38393</v>
      </c>
      <c r="B1863" s="172" t="s">
        <v>845</v>
      </c>
      <c r="C1863" s="173" t="s">
        <v>814</v>
      </c>
      <c r="D1863" s="173" t="s">
        <v>30</v>
      </c>
      <c r="E1863" s="171">
        <v>7.5575000000000002E-4</v>
      </c>
      <c r="F1863" s="171" t="str">
        <f>IF(C1863="MAT.",VLOOKUP(A1863,INSUMOS_AUX!A:F,6,0),0)</f>
        <v>10,02</v>
      </c>
      <c r="G1863" s="171">
        <f>IF(C1863="M.O.",VLOOKUP(A1863,INSUMOS_AUX!A:F,6,0),0)</f>
        <v>0</v>
      </c>
      <c r="H1863">
        <f t="shared" si="128"/>
        <v>7.5726149999999996E-3</v>
      </c>
      <c r="I1863">
        <f t="shared" si="129"/>
        <v>0</v>
      </c>
    </row>
    <row r="1864" spans="1:9">
      <c r="A1864" s="171">
        <v>38396</v>
      </c>
      <c r="B1864" s="172" t="s">
        <v>846</v>
      </c>
      <c r="C1864" s="173" t="s">
        <v>814</v>
      </c>
      <c r="D1864" s="173" t="s">
        <v>30</v>
      </c>
      <c r="E1864" s="171">
        <v>2.7100000000000001E-5</v>
      </c>
      <c r="F1864" s="171" t="str">
        <f>IF(C1864="MAT.",VLOOKUP(A1864,INSUMOS_AUX!A:F,6,0),0)</f>
        <v>308,81</v>
      </c>
      <c r="G1864" s="171">
        <f>IF(C1864="M.O.",VLOOKUP(A1864,INSUMOS_AUX!A:F,6,0),0)</f>
        <v>0</v>
      </c>
      <c r="H1864">
        <f t="shared" si="128"/>
        <v>8.3687510000000007E-3</v>
      </c>
      <c r="I1864">
        <f t="shared" si="129"/>
        <v>0</v>
      </c>
    </row>
    <row r="1865" spans="1:9">
      <c r="A1865" s="171">
        <v>38399</v>
      </c>
      <c r="B1865" s="172" t="s">
        <v>847</v>
      </c>
      <c r="C1865" s="173" t="s">
        <v>814</v>
      </c>
      <c r="D1865" s="173" t="s">
        <v>30</v>
      </c>
      <c r="E1865" s="171">
        <v>1.3540000000000001E-4</v>
      </c>
      <c r="F1865" s="171" t="str">
        <f>IF(C1865="MAT.",VLOOKUP(A1865,INSUMOS_AUX!A:F,6,0),0)</f>
        <v>123,87</v>
      </c>
      <c r="G1865" s="171">
        <f>IF(C1865="M.O.",VLOOKUP(A1865,INSUMOS_AUX!A:F,6,0),0)</f>
        <v>0</v>
      </c>
      <c r="H1865">
        <f t="shared" si="128"/>
        <v>1.6771998000000003E-2</v>
      </c>
      <c r="I1865">
        <f t="shared" si="129"/>
        <v>0</v>
      </c>
    </row>
    <row r="1866" spans="1:9" ht="21">
      <c r="A1866" s="171">
        <v>38413</v>
      </c>
      <c r="B1866" s="172" t="s">
        <v>848</v>
      </c>
      <c r="C1866" s="173" t="s">
        <v>814</v>
      </c>
      <c r="D1866" s="173" t="s">
        <v>30</v>
      </c>
      <c r="E1866" s="171">
        <v>2.2050000000000001E-5</v>
      </c>
      <c r="F1866" s="171" t="str">
        <f>IF(C1866="MAT.",VLOOKUP(A1866,INSUMOS_AUX!A:F,6,0),0)</f>
        <v>623,18</v>
      </c>
      <c r="G1866" s="171">
        <f>IF(C1866="M.O.",VLOOKUP(A1866,INSUMOS_AUX!A:F,6,0),0)</f>
        <v>0</v>
      </c>
      <c r="H1866">
        <f t="shared" si="128"/>
        <v>1.3741119E-2</v>
      </c>
      <c r="I1866">
        <f t="shared" si="129"/>
        <v>0</v>
      </c>
    </row>
    <row r="1867" spans="1:9">
      <c r="A1867" s="171">
        <v>38476</v>
      </c>
      <c r="B1867" s="172" t="s">
        <v>849</v>
      </c>
      <c r="C1867" s="173" t="s">
        <v>814</v>
      </c>
      <c r="D1867" s="173" t="s">
        <v>30</v>
      </c>
      <c r="E1867" s="171">
        <v>1.0285000000000001E-4</v>
      </c>
      <c r="F1867" s="171" t="str">
        <f>IF(C1867="MAT.",VLOOKUP(A1867,INSUMOS_AUX!A:F,6,0),0)</f>
        <v>186,63</v>
      </c>
      <c r="G1867" s="171">
        <f>IF(C1867="M.O.",VLOOKUP(A1867,INSUMOS_AUX!A:F,6,0),0)</f>
        <v>0</v>
      </c>
      <c r="H1867">
        <f t="shared" si="128"/>
        <v>1.91948955E-2</v>
      </c>
      <c r="I1867">
        <f t="shared" si="129"/>
        <v>0</v>
      </c>
    </row>
    <row r="1868" spans="1:9">
      <c r="A1868" s="171">
        <v>38477</v>
      </c>
      <c r="B1868" s="172" t="s">
        <v>850</v>
      </c>
      <c r="C1868" s="173" t="s">
        <v>814</v>
      </c>
      <c r="D1868" s="173" t="s">
        <v>30</v>
      </c>
      <c r="E1868" s="171">
        <v>2.2050000000000001E-5</v>
      </c>
      <c r="F1868" s="171" t="str">
        <f>IF(C1868="MAT.",VLOOKUP(A1868,INSUMOS_AUX!A:F,6,0),0)</f>
        <v>528,54</v>
      </c>
      <c r="G1868" s="171">
        <f>IF(C1868="M.O.",VLOOKUP(A1868,INSUMOS_AUX!A:F,6,0),0)</f>
        <v>0</v>
      </c>
      <c r="H1868">
        <f t="shared" si="128"/>
        <v>1.1654306999999999E-2</v>
      </c>
      <c r="I1868">
        <f t="shared" si="129"/>
        <v>0</v>
      </c>
    </row>
    <row r="1869" spans="1:9">
      <c r="A1869" s="161"/>
      <c r="B1869" s="163"/>
      <c r="C1869" s="163"/>
      <c r="D1869" s="163"/>
      <c r="E1869" s="163"/>
      <c r="F1869" s="163"/>
      <c r="G1869" s="163"/>
    </row>
    <row r="1870" spans="1:9">
      <c r="A1870" s="167" t="s">
        <v>232</v>
      </c>
      <c r="B1870" s="168" t="s">
        <v>233</v>
      </c>
      <c r="C1870" s="169" t="s">
        <v>57</v>
      </c>
      <c r="D1870" s="169" t="s">
        <v>62</v>
      </c>
      <c r="E1870" s="170" t="s">
        <v>989</v>
      </c>
      <c r="F1870" s="170">
        <f>SUM(H1871:H1895)</f>
        <v>0.40099937899999993</v>
      </c>
      <c r="G1870" s="170">
        <f>SUM(I1871:I1895)</f>
        <v>0.83097069999999995</v>
      </c>
    </row>
    <row r="1871" spans="1:9">
      <c r="A1871" s="171">
        <v>10</v>
      </c>
      <c r="B1871" s="172" t="s">
        <v>816</v>
      </c>
      <c r="C1871" s="173" t="s">
        <v>814</v>
      </c>
      <c r="D1871" s="173" t="s">
        <v>30</v>
      </c>
      <c r="E1871" s="171">
        <v>8.0172000000000002E-4</v>
      </c>
      <c r="F1871" s="171" t="str">
        <f>IF(C1871="MAT.",VLOOKUP(A1871,INSUMOS_AUX!A:F,6,0),0)</f>
        <v>6,13</v>
      </c>
      <c r="G1871" s="171">
        <f>IF(C1871="M.O.",VLOOKUP(A1871,INSUMOS_AUX!A:F,6,0),0)</f>
        <v>0</v>
      </c>
      <c r="H1871">
        <f t="shared" ref="H1871:H1895" si="130">E1871*F1871</f>
        <v>4.9145435999999997E-3</v>
      </c>
      <c r="I1871">
        <f t="shared" ref="I1871:I1895" si="131">E1871*G1871</f>
        <v>0</v>
      </c>
    </row>
    <row r="1872" spans="1:9" ht="21">
      <c r="A1872" s="171">
        <v>11359</v>
      </c>
      <c r="B1872" s="172" t="s">
        <v>818</v>
      </c>
      <c r="C1872" s="173" t="s">
        <v>814</v>
      </c>
      <c r="D1872" s="173" t="s">
        <v>30</v>
      </c>
      <c r="E1872" s="171">
        <v>6.7700000000000004E-6</v>
      </c>
      <c r="F1872" s="171" t="str">
        <f>IF(C1872="MAT.",VLOOKUP(A1872,INSUMOS_AUX!A:F,6,0),0)</f>
        <v>604,45</v>
      </c>
      <c r="G1872" s="171">
        <f>IF(C1872="M.O.",VLOOKUP(A1872,INSUMOS_AUX!A:F,6,0),0)</f>
        <v>0</v>
      </c>
      <c r="H1872">
        <f t="shared" si="130"/>
        <v>4.0921265000000004E-3</v>
      </c>
      <c r="I1872">
        <f t="shared" si="131"/>
        <v>0</v>
      </c>
    </row>
    <row r="1873" spans="1:9">
      <c r="A1873" s="171">
        <v>12815</v>
      </c>
      <c r="B1873" s="172" t="s">
        <v>821</v>
      </c>
      <c r="C1873" s="173" t="s">
        <v>814</v>
      </c>
      <c r="D1873" s="173" t="s">
        <v>30</v>
      </c>
      <c r="E1873" s="171">
        <v>9.0691000000000003E-4</v>
      </c>
      <c r="F1873" s="171" t="str">
        <f>IF(C1873="MAT.",VLOOKUP(A1873,INSUMOS_AUX!A:F,6,0),0)</f>
        <v>5,65</v>
      </c>
      <c r="G1873" s="171">
        <f>IF(C1873="M.O.",VLOOKUP(A1873,INSUMOS_AUX!A:F,6,0),0)</f>
        <v>0</v>
      </c>
      <c r="H1873">
        <f t="shared" si="130"/>
        <v>5.1240415000000008E-3</v>
      </c>
      <c r="I1873">
        <f t="shared" si="131"/>
        <v>0</v>
      </c>
    </row>
    <row r="1874" spans="1:9">
      <c r="A1874" s="171">
        <v>12892</v>
      </c>
      <c r="B1874" s="172" t="s">
        <v>822</v>
      </c>
      <c r="C1874" s="173" t="s">
        <v>814</v>
      </c>
      <c r="D1874" s="173" t="s">
        <v>823</v>
      </c>
      <c r="E1874" s="171">
        <v>1.37346E-3</v>
      </c>
      <c r="F1874" s="171" t="str">
        <f>IF(C1874="MAT.",VLOOKUP(A1874,INSUMOS_AUX!A:F,6,0),0)</f>
        <v>9,00</v>
      </c>
      <c r="G1874" s="171">
        <f>IF(C1874="M.O.",VLOOKUP(A1874,INSUMOS_AUX!A:F,6,0),0)</f>
        <v>0</v>
      </c>
      <c r="H1874">
        <f t="shared" si="130"/>
        <v>1.236114E-2</v>
      </c>
      <c r="I1874">
        <f t="shared" si="131"/>
        <v>0</v>
      </c>
    </row>
    <row r="1875" spans="1:9">
      <c r="A1875" s="171">
        <v>12893</v>
      </c>
      <c r="B1875" s="172" t="s">
        <v>824</v>
      </c>
      <c r="C1875" s="173" t="s">
        <v>814</v>
      </c>
      <c r="D1875" s="173" t="s">
        <v>823</v>
      </c>
      <c r="E1875" s="171">
        <v>1.6009999999999999E-4</v>
      </c>
      <c r="F1875" s="171" t="str">
        <f>IF(C1875="MAT.",VLOOKUP(A1875,INSUMOS_AUX!A:F,6,0),0)</f>
        <v>48,00</v>
      </c>
      <c r="G1875" s="171">
        <f>IF(C1875="M.O.",VLOOKUP(A1875,INSUMOS_AUX!A:F,6,0),0)</f>
        <v>0</v>
      </c>
      <c r="H1875">
        <f t="shared" si="130"/>
        <v>7.6847999999999994E-3</v>
      </c>
      <c r="I1875">
        <f t="shared" si="131"/>
        <v>0</v>
      </c>
    </row>
    <row r="1876" spans="1:9">
      <c r="A1876" s="171">
        <v>25966</v>
      </c>
      <c r="B1876" s="172" t="s">
        <v>827</v>
      </c>
      <c r="C1876" s="173" t="s">
        <v>814</v>
      </c>
      <c r="D1876" s="173" t="s">
        <v>828</v>
      </c>
      <c r="E1876" s="171">
        <v>1.5114999999999999E-4</v>
      </c>
      <c r="F1876" s="171" t="str">
        <f>IF(C1876="MAT.",VLOOKUP(A1876,INSUMOS_AUX!A:F,6,0),0)</f>
        <v>13,63</v>
      </c>
      <c r="G1876" s="171">
        <f>IF(C1876="M.O.",VLOOKUP(A1876,INSUMOS_AUX!A:F,6,0),0)</f>
        <v>0</v>
      </c>
      <c r="H1876">
        <f t="shared" si="130"/>
        <v>2.0601744999999999E-3</v>
      </c>
      <c r="I1876">
        <f t="shared" si="131"/>
        <v>0</v>
      </c>
    </row>
    <row r="1877" spans="1:9">
      <c r="A1877" s="171">
        <v>2711</v>
      </c>
      <c r="B1877" s="172" t="s">
        <v>831</v>
      </c>
      <c r="C1877" s="173" t="s">
        <v>814</v>
      </c>
      <c r="D1877" s="173" t="s">
        <v>30</v>
      </c>
      <c r="E1877" s="171">
        <v>6.6459999999999997E-5</v>
      </c>
      <c r="F1877" s="171" t="str">
        <f>IF(C1877="MAT.",VLOOKUP(A1877,INSUMOS_AUX!A:F,6,0),0)</f>
        <v>100,24</v>
      </c>
      <c r="G1877" s="171">
        <f>IF(C1877="M.O.",VLOOKUP(A1877,INSUMOS_AUX!A:F,6,0),0)</f>
        <v>0</v>
      </c>
      <c r="H1877">
        <f t="shared" si="130"/>
        <v>6.6619503999999991E-3</v>
      </c>
      <c r="I1877">
        <f t="shared" si="131"/>
        <v>0</v>
      </c>
    </row>
    <row r="1878" spans="1:9">
      <c r="A1878" s="171">
        <v>36144</v>
      </c>
      <c r="B1878" s="172" t="s">
        <v>832</v>
      </c>
      <c r="C1878" s="173" t="s">
        <v>814</v>
      </c>
      <c r="D1878" s="173" t="s">
        <v>30</v>
      </c>
      <c r="E1878" s="171">
        <v>1.1148720000000001E-2</v>
      </c>
      <c r="F1878" s="171" t="str">
        <f>IF(C1878="MAT.",VLOOKUP(A1878,INSUMOS_AUX!A:F,6,0),0)</f>
        <v>1,12</v>
      </c>
      <c r="G1878" s="171">
        <f>IF(C1878="M.O.",VLOOKUP(A1878,INSUMOS_AUX!A:F,6,0),0)</f>
        <v>0</v>
      </c>
      <c r="H1878">
        <f t="shared" si="130"/>
        <v>1.2486566400000003E-2</v>
      </c>
      <c r="I1878">
        <f t="shared" si="131"/>
        <v>0</v>
      </c>
    </row>
    <row r="1879" spans="1:9">
      <c r="A1879" s="171">
        <v>36146</v>
      </c>
      <c r="B1879" s="172" t="s">
        <v>833</v>
      </c>
      <c r="C1879" s="173" t="s">
        <v>814</v>
      </c>
      <c r="D1879" s="173" t="s">
        <v>30</v>
      </c>
      <c r="E1879" s="171">
        <v>1.2402999999999999E-4</v>
      </c>
      <c r="F1879" s="171" t="str">
        <f>IF(C1879="MAT.",VLOOKUP(A1879,INSUMOS_AUX!A:F,6,0),0)</f>
        <v>170,00</v>
      </c>
      <c r="G1879" s="171">
        <f>IF(C1879="M.O.",VLOOKUP(A1879,INSUMOS_AUX!A:F,6,0),0)</f>
        <v>0</v>
      </c>
      <c r="H1879">
        <f t="shared" si="130"/>
        <v>2.1085099999999999E-2</v>
      </c>
      <c r="I1879">
        <f t="shared" si="131"/>
        <v>0</v>
      </c>
    </row>
    <row r="1880" spans="1:9" ht="21">
      <c r="A1880" s="171">
        <v>36149</v>
      </c>
      <c r="B1880" s="172" t="s">
        <v>834</v>
      </c>
      <c r="C1880" s="173" t="s">
        <v>814</v>
      </c>
      <c r="D1880" s="173" t="s">
        <v>30</v>
      </c>
      <c r="E1880" s="171">
        <v>7.2000000000000002E-5</v>
      </c>
      <c r="F1880" s="171" t="str">
        <f>IF(C1880="MAT.",VLOOKUP(A1880,INSUMOS_AUX!A:F,6,0),0)</f>
        <v>117,50</v>
      </c>
      <c r="G1880" s="171">
        <f>IF(C1880="M.O.",VLOOKUP(A1880,INSUMOS_AUX!A:F,6,0),0)</f>
        <v>0</v>
      </c>
      <c r="H1880">
        <f t="shared" si="130"/>
        <v>8.4600000000000005E-3</v>
      </c>
      <c r="I1880">
        <f t="shared" si="131"/>
        <v>0</v>
      </c>
    </row>
    <row r="1881" spans="1:9">
      <c r="A1881" s="171">
        <v>36150</v>
      </c>
      <c r="B1881" s="172" t="s">
        <v>835</v>
      </c>
      <c r="C1881" s="173" t="s">
        <v>814</v>
      </c>
      <c r="D1881" s="173" t="s">
        <v>30</v>
      </c>
      <c r="E1881" s="171">
        <v>2.6463000000000002E-4</v>
      </c>
      <c r="F1881" s="171" t="str">
        <f>IF(C1881="MAT.",VLOOKUP(A1881,INSUMOS_AUX!A:F,6,0),0)</f>
        <v>29,70</v>
      </c>
      <c r="G1881" s="171">
        <f>IF(C1881="M.O.",VLOOKUP(A1881,INSUMOS_AUX!A:F,6,0),0)</f>
        <v>0</v>
      </c>
      <c r="H1881">
        <f t="shared" si="130"/>
        <v>7.8595109999999996E-3</v>
      </c>
      <c r="I1881">
        <f t="shared" si="131"/>
        <v>0</v>
      </c>
    </row>
    <row r="1882" spans="1:9" ht="21">
      <c r="A1882" s="171">
        <v>36153</v>
      </c>
      <c r="B1882" s="172" t="s">
        <v>836</v>
      </c>
      <c r="C1882" s="173" t="s">
        <v>814</v>
      </c>
      <c r="D1882" s="173" t="s">
        <v>30</v>
      </c>
      <c r="E1882" s="171">
        <v>1.075E-4</v>
      </c>
      <c r="F1882" s="171" t="str">
        <f>IF(C1882="MAT.",VLOOKUP(A1882,INSUMOS_AUX!A:F,6,0),0)</f>
        <v>133,75</v>
      </c>
      <c r="G1882" s="171">
        <f>IF(C1882="M.O.",VLOOKUP(A1882,INSUMOS_AUX!A:F,6,0),0)</f>
        <v>0</v>
      </c>
      <c r="H1882">
        <f t="shared" si="130"/>
        <v>1.4378125E-2</v>
      </c>
      <c r="I1882">
        <f t="shared" si="131"/>
        <v>0</v>
      </c>
    </row>
    <row r="1883" spans="1:9">
      <c r="A1883" s="171">
        <v>37370</v>
      </c>
      <c r="B1883" s="172" t="s">
        <v>838</v>
      </c>
      <c r="C1883" s="173" t="s">
        <v>814</v>
      </c>
      <c r="D1883" s="173" t="s">
        <v>336</v>
      </c>
      <c r="E1883" s="171">
        <v>0.1</v>
      </c>
      <c r="F1883" s="171" t="str">
        <f>IF(C1883="MAT.",VLOOKUP(A1883,INSUMOS_AUX!A:F,6,0),0)</f>
        <v>1,70</v>
      </c>
      <c r="G1883" s="171">
        <f>IF(C1883="M.O.",VLOOKUP(A1883,INSUMOS_AUX!A:F,6,0),0)</f>
        <v>0</v>
      </c>
      <c r="H1883">
        <f t="shared" si="130"/>
        <v>0.17</v>
      </c>
      <c r="I1883">
        <f t="shared" si="131"/>
        <v>0</v>
      </c>
    </row>
    <row r="1884" spans="1:9">
      <c r="A1884" s="171">
        <v>37371</v>
      </c>
      <c r="B1884" s="172" t="s">
        <v>839</v>
      </c>
      <c r="C1884" s="173" t="s">
        <v>814</v>
      </c>
      <c r="D1884" s="173" t="s">
        <v>336</v>
      </c>
      <c r="E1884" s="171">
        <v>0.1</v>
      </c>
      <c r="F1884" s="171" t="str">
        <f>IF(C1884="MAT.",VLOOKUP(A1884,INSUMOS_AUX!A:F,6,0),0)</f>
        <v>0,64</v>
      </c>
      <c r="G1884" s="171">
        <f>IF(C1884="M.O.",VLOOKUP(A1884,INSUMOS_AUX!A:F,6,0),0)</f>
        <v>0</v>
      </c>
      <c r="H1884">
        <f t="shared" si="130"/>
        <v>6.4000000000000001E-2</v>
      </c>
      <c r="I1884">
        <f t="shared" si="131"/>
        <v>0</v>
      </c>
    </row>
    <row r="1885" spans="1:9">
      <c r="A1885" s="171">
        <v>37372</v>
      </c>
      <c r="B1885" s="172" t="s">
        <v>840</v>
      </c>
      <c r="C1885" s="173" t="s">
        <v>814</v>
      </c>
      <c r="D1885" s="173" t="s">
        <v>336</v>
      </c>
      <c r="E1885" s="171">
        <v>0.1</v>
      </c>
      <c r="F1885" s="171" t="str">
        <f>IF(C1885="MAT.",VLOOKUP(A1885,INSUMOS_AUX!A:F,6,0),0)</f>
        <v>0,37</v>
      </c>
      <c r="G1885" s="171">
        <f>IF(C1885="M.O.",VLOOKUP(A1885,INSUMOS_AUX!A:F,6,0),0)</f>
        <v>0</v>
      </c>
      <c r="H1885">
        <f t="shared" si="130"/>
        <v>3.6999999999999998E-2</v>
      </c>
      <c r="I1885">
        <f t="shared" si="131"/>
        <v>0</v>
      </c>
    </row>
    <row r="1886" spans="1:9">
      <c r="A1886" s="171">
        <v>37373</v>
      </c>
      <c r="B1886" s="172" t="s">
        <v>841</v>
      </c>
      <c r="C1886" s="173" t="s">
        <v>814</v>
      </c>
      <c r="D1886" s="173" t="s">
        <v>336</v>
      </c>
      <c r="E1886" s="171">
        <v>0.1</v>
      </c>
      <c r="F1886" s="171" t="str">
        <f>IF(C1886="MAT.",VLOOKUP(A1886,INSUMOS_AUX!A:F,6,0),0)</f>
        <v>0,02</v>
      </c>
      <c r="G1886" s="171">
        <f>IF(C1886="M.O.",VLOOKUP(A1886,INSUMOS_AUX!A:F,6,0),0)</f>
        <v>0</v>
      </c>
      <c r="H1886">
        <f t="shared" si="130"/>
        <v>2E-3</v>
      </c>
      <c r="I1886">
        <f t="shared" si="131"/>
        <v>0</v>
      </c>
    </row>
    <row r="1887" spans="1:9">
      <c r="A1887" s="171">
        <v>38382</v>
      </c>
      <c r="B1887" s="172" t="s">
        <v>843</v>
      </c>
      <c r="C1887" s="173" t="s">
        <v>814</v>
      </c>
      <c r="D1887" s="173" t="s">
        <v>30</v>
      </c>
      <c r="E1887" s="171">
        <v>2.7300000000000002E-4</v>
      </c>
      <c r="F1887" s="171" t="str">
        <f>IF(C1887="MAT.",VLOOKUP(A1887,INSUMOS_AUX!A:F,6,0),0)</f>
        <v>7,37</v>
      </c>
      <c r="G1887" s="171">
        <f>IF(C1887="M.O.",VLOOKUP(A1887,INSUMOS_AUX!A:F,6,0),0)</f>
        <v>0</v>
      </c>
      <c r="H1887">
        <f t="shared" si="130"/>
        <v>2.0120100000000003E-3</v>
      </c>
      <c r="I1887">
        <f t="shared" si="131"/>
        <v>0</v>
      </c>
    </row>
    <row r="1888" spans="1:9">
      <c r="A1888" s="171">
        <v>38390</v>
      </c>
      <c r="B1888" s="172" t="s">
        <v>844</v>
      </c>
      <c r="C1888" s="173" t="s">
        <v>814</v>
      </c>
      <c r="D1888" s="173" t="s">
        <v>30</v>
      </c>
      <c r="E1888" s="171">
        <v>1.5114999999999999E-4</v>
      </c>
      <c r="F1888" s="171" t="str">
        <f>IF(C1888="MAT.",VLOOKUP(A1888,INSUMOS_AUX!A:F,6,0),0)</f>
        <v>22,22</v>
      </c>
      <c r="G1888" s="171">
        <f>IF(C1888="M.O.",VLOOKUP(A1888,INSUMOS_AUX!A:F,6,0),0)</f>
        <v>0</v>
      </c>
      <c r="H1888">
        <f t="shared" si="130"/>
        <v>3.3585529999999994E-3</v>
      </c>
      <c r="I1888">
        <f t="shared" si="131"/>
        <v>0</v>
      </c>
    </row>
    <row r="1889" spans="1:9">
      <c r="A1889" s="171">
        <v>38393</v>
      </c>
      <c r="B1889" s="172" t="s">
        <v>845</v>
      </c>
      <c r="C1889" s="173" t="s">
        <v>814</v>
      </c>
      <c r="D1889" s="173" t="s">
        <v>30</v>
      </c>
      <c r="E1889" s="171">
        <v>1.5114999999999999E-4</v>
      </c>
      <c r="F1889" s="171" t="str">
        <f>IF(C1889="MAT.",VLOOKUP(A1889,INSUMOS_AUX!A:F,6,0),0)</f>
        <v>10,02</v>
      </c>
      <c r="G1889" s="171">
        <f>IF(C1889="M.O.",VLOOKUP(A1889,INSUMOS_AUX!A:F,6,0),0)</f>
        <v>0</v>
      </c>
      <c r="H1889">
        <f t="shared" si="130"/>
        <v>1.5145229999999998E-3</v>
      </c>
      <c r="I1889">
        <f t="shared" si="131"/>
        <v>0</v>
      </c>
    </row>
    <row r="1890" spans="1:9">
      <c r="A1890" s="171">
        <v>38396</v>
      </c>
      <c r="B1890" s="172" t="s">
        <v>846</v>
      </c>
      <c r="C1890" s="173" t="s">
        <v>814</v>
      </c>
      <c r="D1890" s="173" t="s">
        <v>30</v>
      </c>
      <c r="E1890" s="171">
        <v>5.4199999999999998E-6</v>
      </c>
      <c r="F1890" s="171" t="str">
        <f>IF(C1890="MAT.",VLOOKUP(A1890,INSUMOS_AUX!A:F,6,0),0)</f>
        <v>308,81</v>
      </c>
      <c r="G1890" s="171">
        <f>IF(C1890="M.O.",VLOOKUP(A1890,INSUMOS_AUX!A:F,6,0),0)</f>
        <v>0</v>
      </c>
      <c r="H1890">
        <f t="shared" si="130"/>
        <v>1.6737502E-3</v>
      </c>
      <c r="I1890">
        <f t="shared" si="131"/>
        <v>0</v>
      </c>
    </row>
    <row r="1891" spans="1:9">
      <c r="A1891" s="171">
        <v>38399</v>
      </c>
      <c r="B1891" s="172" t="s">
        <v>847</v>
      </c>
      <c r="C1891" s="173" t="s">
        <v>814</v>
      </c>
      <c r="D1891" s="173" t="s">
        <v>30</v>
      </c>
      <c r="E1891" s="171">
        <v>2.7080000000000002E-5</v>
      </c>
      <c r="F1891" s="171" t="str">
        <f>IF(C1891="MAT.",VLOOKUP(A1891,INSUMOS_AUX!A:F,6,0),0)</f>
        <v>123,87</v>
      </c>
      <c r="G1891" s="171">
        <f>IF(C1891="M.O.",VLOOKUP(A1891,INSUMOS_AUX!A:F,6,0),0)</f>
        <v>0</v>
      </c>
      <c r="H1891">
        <f t="shared" si="130"/>
        <v>3.3543996000000003E-3</v>
      </c>
      <c r="I1891">
        <f t="shared" si="131"/>
        <v>0</v>
      </c>
    </row>
    <row r="1892" spans="1:9" ht="21">
      <c r="A1892" s="171">
        <v>38413</v>
      </c>
      <c r="B1892" s="172" t="s">
        <v>848</v>
      </c>
      <c r="C1892" s="173" t="s">
        <v>814</v>
      </c>
      <c r="D1892" s="173" t="s">
        <v>30</v>
      </c>
      <c r="E1892" s="171">
        <v>4.4100000000000001E-6</v>
      </c>
      <c r="F1892" s="171" t="str">
        <f>IF(C1892="MAT.",VLOOKUP(A1892,INSUMOS_AUX!A:F,6,0),0)</f>
        <v>623,18</v>
      </c>
      <c r="G1892" s="171">
        <f>IF(C1892="M.O.",VLOOKUP(A1892,INSUMOS_AUX!A:F,6,0),0)</f>
        <v>0</v>
      </c>
      <c r="H1892">
        <f t="shared" si="130"/>
        <v>2.7482238E-3</v>
      </c>
      <c r="I1892">
        <f t="shared" si="131"/>
        <v>0</v>
      </c>
    </row>
    <row r="1893" spans="1:9">
      <c r="A1893" s="171">
        <v>38476</v>
      </c>
      <c r="B1893" s="172" t="s">
        <v>849</v>
      </c>
      <c r="C1893" s="173" t="s">
        <v>814</v>
      </c>
      <c r="D1893" s="173" t="s">
        <v>30</v>
      </c>
      <c r="E1893" s="171">
        <v>2.0570000000000001E-5</v>
      </c>
      <c r="F1893" s="171" t="str">
        <f>IF(C1893="MAT.",VLOOKUP(A1893,INSUMOS_AUX!A:F,6,0),0)</f>
        <v>186,63</v>
      </c>
      <c r="G1893" s="171">
        <f>IF(C1893="M.O.",VLOOKUP(A1893,INSUMOS_AUX!A:F,6,0),0)</f>
        <v>0</v>
      </c>
      <c r="H1893">
        <f t="shared" si="130"/>
        <v>3.8389791000000002E-3</v>
      </c>
      <c r="I1893">
        <f t="shared" si="131"/>
        <v>0</v>
      </c>
    </row>
    <row r="1894" spans="1:9">
      <c r="A1894" s="171">
        <v>38477</v>
      </c>
      <c r="B1894" s="172" t="s">
        <v>850</v>
      </c>
      <c r="C1894" s="173" t="s">
        <v>814</v>
      </c>
      <c r="D1894" s="173" t="s">
        <v>30</v>
      </c>
      <c r="E1894" s="171">
        <v>4.4100000000000001E-6</v>
      </c>
      <c r="F1894" s="171" t="str">
        <f>IF(C1894="MAT.",VLOOKUP(A1894,INSUMOS_AUX!A:F,6,0),0)</f>
        <v>528,54</v>
      </c>
      <c r="G1894" s="171">
        <f>IF(C1894="M.O.",VLOOKUP(A1894,INSUMOS_AUX!A:F,6,0),0)</f>
        <v>0</v>
      </c>
      <c r="H1894">
        <f t="shared" si="130"/>
        <v>2.3308613999999997E-3</v>
      </c>
      <c r="I1894">
        <f t="shared" si="131"/>
        <v>0</v>
      </c>
    </row>
    <row r="1895" spans="1:9">
      <c r="A1895" s="171">
        <v>6111</v>
      </c>
      <c r="B1895" s="172" t="s">
        <v>856</v>
      </c>
      <c r="C1895" s="173" t="s">
        <v>820</v>
      </c>
      <c r="D1895" s="173" t="s">
        <v>336</v>
      </c>
      <c r="E1895" s="171">
        <v>0.10170999999999999</v>
      </c>
      <c r="F1895" s="171">
        <f>IF(C1895="MAT.",VLOOKUP(A1895,INSUMOS_AUX!A:F,6,0),0)</f>
        <v>0</v>
      </c>
      <c r="G1895" s="171" t="str">
        <f>IF(C1895="M.O.",VLOOKUP(A1895,INSUMOS_AUX!A:F,6,0),0)</f>
        <v>8,17</v>
      </c>
      <c r="H1895">
        <f t="shared" si="130"/>
        <v>0</v>
      </c>
      <c r="I1895">
        <f t="shared" si="131"/>
        <v>0.83097069999999995</v>
      </c>
    </row>
    <row r="1896" spans="1:9">
      <c r="A1896" s="161"/>
      <c r="B1896" s="163"/>
      <c r="C1896" s="163"/>
      <c r="D1896" s="163"/>
      <c r="E1896" s="163"/>
      <c r="F1896" s="163"/>
      <c r="G1896" s="163"/>
    </row>
    <row r="1897" spans="1:9">
      <c r="A1897" s="164" t="s">
        <v>990</v>
      </c>
      <c r="B1897" s="165" t="s">
        <v>270</v>
      </c>
      <c r="C1897" s="166"/>
      <c r="D1897" s="166"/>
      <c r="E1897" s="166"/>
      <c r="F1897" s="166"/>
      <c r="G1897" s="166"/>
    </row>
    <row r="1898" spans="1:9">
      <c r="A1898" s="161"/>
      <c r="B1898" s="163"/>
      <c r="C1898" s="163"/>
      <c r="D1898" s="163"/>
      <c r="E1898" s="163"/>
      <c r="F1898" s="163"/>
      <c r="G1898" s="163"/>
    </row>
    <row r="1899" spans="1:9" ht="21">
      <c r="A1899" s="167" t="s">
        <v>272</v>
      </c>
      <c r="B1899" s="168" t="s">
        <v>273</v>
      </c>
      <c r="C1899" s="169" t="s">
        <v>57</v>
      </c>
      <c r="D1899" s="169" t="s">
        <v>88</v>
      </c>
      <c r="E1899" s="170" t="s">
        <v>991</v>
      </c>
      <c r="F1899" s="170">
        <f>SUM(H1900:H1925)</f>
        <v>1.0024984475000001</v>
      </c>
      <c r="G1899" s="170">
        <f>SUM(I1900:I1925)</f>
        <v>3.3209805939999999</v>
      </c>
    </row>
    <row r="1900" spans="1:9">
      <c r="A1900" s="171">
        <v>10</v>
      </c>
      <c r="B1900" s="172" t="s">
        <v>816</v>
      </c>
      <c r="C1900" s="173" t="s">
        <v>814</v>
      </c>
      <c r="D1900" s="173" t="s">
        <v>30</v>
      </c>
      <c r="E1900" s="171">
        <v>2.0043000000000001E-3</v>
      </c>
      <c r="F1900" s="171" t="str">
        <f>IF(C1900="MAT.",VLOOKUP(A1900,INSUMOS_AUX!A:F,6,0),0)</f>
        <v>6,13</v>
      </c>
      <c r="G1900" s="171">
        <f>IF(C1900="M.O.",VLOOKUP(A1900,INSUMOS_AUX!A:F,6,0),0)</f>
        <v>0</v>
      </c>
      <c r="H1900">
        <f t="shared" ref="H1900:H1925" si="132">E1900*F1900</f>
        <v>1.2286359E-2</v>
      </c>
      <c r="I1900">
        <f t="shared" ref="I1900:I1925" si="133">E1900*G1900</f>
        <v>0</v>
      </c>
    </row>
    <row r="1901" spans="1:9" ht="21">
      <c r="A1901" s="171">
        <v>11359</v>
      </c>
      <c r="B1901" s="172" t="s">
        <v>818</v>
      </c>
      <c r="C1901" s="173" t="s">
        <v>814</v>
      </c>
      <c r="D1901" s="173" t="s">
        <v>30</v>
      </c>
      <c r="E1901" s="171">
        <v>1.6925000000000001E-5</v>
      </c>
      <c r="F1901" s="171" t="str">
        <f>IF(C1901="MAT.",VLOOKUP(A1901,INSUMOS_AUX!A:F,6,0),0)</f>
        <v>604,45</v>
      </c>
      <c r="G1901" s="171">
        <f>IF(C1901="M.O.",VLOOKUP(A1901,INSUMOS_AUX!A:F,6,0),0)</f>
        <v>0</v>
      </c>
      <c r="H1901">
        <f t="shared" si="132"/>
        <v>1.0230316250000001E-2</v>
      </c>
      <c r="I1901">
        <f t="shared" si="133"/>
        <v>0</v>
      </c>
    </row>
    <row r="1902" spans="1:9">
      <c r="A1902" s="171">
        <v>12815</v>
      </c>
      <c r="B1902" s="172" t="s">
        <v>821</v>
      </c>
      <c r="C1902" s="173" t="s">
        <v>814</v>
      </c>
      <c r="D1902" s="173" t="s">
        <v>30</v>
      </c>
      <c r="E1902" s="171">
        <v>2.267275E-3</v>
      </c>
      <c r="F1902" s="171" t="str">
        <f>IF(C1902="MAT.",VLOOKUP(A1902,INSUMOS_AUX!A:F,6,0),0)</f>
        <v>5,65</v>
      </c>
      <c r="G1902" s="171">
        <f>IF(C1902="M.O.",VLOOKUP(A1902,INSUMOS_AUX!A:F,6,0),0)</f>
        <v>0</v>
      </c>
      <c r="H1902">
        <f t="shared" si="132"/>
        <v>1.2810103750000001E-2</v>
      </c>
      <c r="I1902">
        <f t="shared" si="133"/>
        <v>0</v>
      </c>
    </row>
    <row r="1903" spans="1:9">
      <c r="A1903" s="171">
        <v>12892</v>
      </c>
      <c r="B1903" s="172" t="s">
        <v>822</v>
      </c>
      <c r="C1903" s="173" t="s">
        <v>814</v>
      </c>
      <c r="D1903" s="173" t="s">
        <v>823</v>
      </c>
      <c r="E1903" s="171">
        <v>3.4336499999999999E-3</v>
      </c>
      <c r="F1903" s="171" t="str">
        <f>IF(C1903="MAT.",VLOOKUP(A1903,INSUMOS_AUX!A:F,6,0),0)</f>
        <v>9,00</v>
      </c>
      <c r="G1903" s="171">
        <f>IF(C1903="M.O.",VLOOKUP(A1903,INSUMOS_AUX!A:F,6,0),0)</f>
        <v>0</v>
      </c>
      <c r="H1903">
        <f t="shared" si="132"/>
        <v>3.0902849999999999E-2</v>
      </c>
      <c r="I1903">
        <f t="shared" si="133"/>
        <v>0</v>
      </c>
    </row>
    <row r="1904" spans="1:9">
      <c r="A1904" s="171">
        <v>12893</v>
      </c>
      <c r="B1904" s="172" t="s">
        <v>824</v>
      </c>
      <c r="C1904" s="173" t="s">
        <v>814</v>
      </c>
      <c r="D1904" s="173" t="s">
        <v>823</v>
      </c>
      <c r="E1904" s="171">
        <v>4.0025E-4</v>
      </c>
      <c r="F1904" s="171" t="str">
        <f>IF(C1904="MAT.",VLOOKUP(A1904,INSUMOS_AUX!A:F,6,0),0)</f>
        <v>48,00</v>
      </c>
      <c r="G1904" s="171">
        <f>IF(C1904="M.O.",VLOOKUP(A1904,INSUMOS_AUX!A:F,6,0),0)</f>
        <v>0</v>
      </c>
      <c r="H1904">
        <f t="shared" si="132"/>
        <v>1.9212E-2</v>
      </c>
      <c r="I1904">
        <f t="shared" si="133"/>
        <v>0</v>
      </c>
    </row>
    <row r="1905" spans="1:9">
      <c r="A1905" s="171">
        <v>2436</v>
      </c>
      <c r="B1905" s="172" t="s">
        <v>936</v>
      </c>
      <c r="C1905" s="173" t="s">
        <v>820</v>
      </c>
      <c r="D1905" s="173" t="s">
        <v>336</v>
      </c>
      <c r="E1905" s="171">
        <v>0.22250159999999999</v>
      </c>
      <c r="F1905" s="171">
        <f>IF(C1905="MAT.",VLOOKUP(A1905,INSUMOS_AUX!A:F,6,0),0)</f>
        <v>0</v>
      </c>
      <c r="G1905" s="171" t="str">
        <f>IF(C1905="M.O.",VLOOKUP(A1905,INSUMOS_AUX!A:F,6,0),0)</f>
        <v>13,35</v>
      </c>
      <c r="H1905">
        <f t="shared" si="132"/>
        <v>0</v>
      </c>
      <c r="I1905">
        <f t="shared" si="133"/>
        <v>2.9703963599999996</v>
      </c>
    </row>
    <row r="1906" spans="1:9">
      <c r="A1906" s="171">
        <v>247</v>
      </c>
      <c r="B1906" s="172" t="s">
        <v>937</v>
      </c>
      <c r="C1906" s="173" t="s">
        <v>820</v>
      </c>
      <c r="D1906" s="173" t="s">
        <v>336</v>
      </c>
      <c r="E1906" s="171">
        <v>3.5023400000000003E-2</v>
      </c>
      <c r="F1906" s="171">
        <f>IF(C1906="MAT.",VLOOKUP(A1906,INSUMOS_AUX!A:F,6,0),0)</f>
        <v>0</v>
      </c>
      <c r="G1906" s="171" t="str">
        <f>IF(C1906="M.O.",VLOOKUP(A1906,INSUMOS_AUX!A:F,6,0),0)</f>
        <v>10,01</v>
      </c>
      <c r="H1906">
        <f t="shared" si="132"/>
        <v>0</v>
      </c>
      <c r="I1906">
        <f t="shared" si="133"/>
        <v>0.35058423400000005</v>
      </c>
    </row>
    <row r="1907" spans="1:9">
      <c r="A1907" s="171">
        <v>25966</v>
      </c>
      <c r="B1907" s="172" t="s">
        <v>827</v>
      </c>
      <c r="C1907" s="173" t="s">
        <v>814</v>
      </c>
      <c r="D1907" s="173" t="s">
        <v>828</v>
      </c>
      <c r="E1907" s="171">
        <v>3.7787500000000001E-4</v>
      </c>
      <c r="F1907" s="171" t="str">
        <f>IF(C1907="MAT.",VLOOKUP(A1907,INSUMOS_AUX!A:F,6,0),0)</f>
        <v>13,63</v>
      </c>
      <c r="G1907" s="171">
        <f>IF(C1907="M.O.",VLOOKUP(A1907,INSUMOS_AUX!A:F,6,0),0)</f>
        <v>0</v>
      </c>
      <c r="H1907">
        <f t="shared" si="132"/>
        <v>5.1504362500000003E-3</v>
      </c>
      <c r="I1907">
        <f t="shared" si="133"/>
        <v>0</v>
      </c>
    </row>
    <row r="1908" spans="1:9">
      <c r="A1908" s="171">
        <v>2711</v>
      </c>
      <c r="B1908" s="172" t="s">
        <v>831</v>
      </c>
      <c r="C1908" s="173" t="s">
        <v>814</v>
      </c>
      <c r="D1908" s="173" t="s">
        <v>30</v>
      </c>
      <c r="E1908" s="171">
        <v>1.6615E-4</v>
      </c>
      <c r="F1908" s="171" t="str">
        <f>IF(C1908="MAT.",VLOOKUP(A1908,INSUMOS_AUX!A:F,6,0),0)</f>
        <v>100,24</v>
      </c>
      <c r="G1908" s="171">
        <f>IF(C1908="M.O.",VLOOKUP(A1908,INSUMOS_AUX!A:F,6,0),0)</f>
        <v>0</v>
      </c>
      <c r="H1908">
        <f t="shared" si="132"/>
        <v>1.6654875999999999E-2</v>
      </c>
      <c r="I1908">
        <f t="shared" si="133"/>
        <v>0</v>
      </c>
    </row>
    <row r="1909" spans="1:9">
      <c r="A1909" s="171">
        <v>36144</v>
      </c>
      <c r="B1909" s="172" t="s">
        <v>832</v>
      </c>
      <c r="C1909" s="173" t="s">
        <v>814</v>
      </c>
      <c r="D1909" s="173" t="s">
        <v>30</v>
      </c>
      <c r="E1909" s="171">
        <v>2.7871799999999999E-2</v>
      </c>
      <c r="F1909" s="171" t="str">
        <f>IF(C1909="MAT.",VLOOKUP(A1909,INSUMOS_AUX!A:F,6,0),0)</f>
        <v>1,12</v>
      </c>
      <c r="G1909" s="171">
        <f>IF(C1909="M.O.",VLOOKUP(A1909,INSUMOS_AUX!A:F,6,0),0)</f>
        <v>0</v>
      </c>
      <c r="H1909">
        <f t="shared" si="132"/>
        <v>3.1216416E-2</v>
      </c>
      <c r="I1909">
        <f t="shared" si="133"/>
        <v>0</v>
      </c>
    </row>
    <row r="1910" spans="1:9">
      <c r="A1910" s="171">
        <v>36146</v>
      </c>
      <c r="B1910" s="172" t="s">
        <v>833</v>
      </c>
      <c r="C1910" s="173" t="s">
        <v>814</v>
      </c>
      <c r="D1910" s="173" t="s">
        <v>30</v>
      </c>
      <c r="E1910" s="171">
        <v>3.1007499999999999E-4</v>
      </c>
      <c r="F1910" s="171" t="str">
        <f>IF(C1910="MAT.",VLOOKUP(A1910,INSUMOS_AUX!A:F,6,0),0)</f>
        <v>170,00</v>
      </c>
      <c r="G1910" s="171">
        <f>IF(C1910="M.O.",VLOOKUP(A1910,INSUMOS_AUX!A:F,6,0),0)</f>
        <v>0</v>
      </c>
      <c r="H1910">
        <f t="shared" si="132"/>
        <v>5.2712749999999996E-2</v>
      </c>
      <c r="I1910">
        <f t="shared" si="133"/>
        <v>0</v>
      </c>
    </row>
    <row r="1911" spans="1:9" ht="21">
      <c r="A1911" s="171">
        <v>36149</v>
      </c>
      <c r="B1911" s="172" t="s">
        <v>834</v>
      </c>
      <c r="C1911" s="173" t="s">
        <v>814</v>
      </c>
      <c r="D1911" s="173" t="s">
        <v>30</v>
      </c>
      <c r="E1911" s="171">
        <v>1.8000000000000001E-4</v>
      </c>
      <c r="F1911" s="171" t="str">
        <f>IF(C1911="MAT.",VLOOKUP(A1911,INSUMOS_AUX!A:F,6,0),0)</f>
        <v>117,50</v>
      </c>
      <c r="G1911" s="171">
        <f>IF(C1911="M.O.",VLOOKUP(A1911,INSUMOS_AUX!A:F,6,0),0)</f>
        <v>0</v>
      </c>
      <c r="H1911">
        <f t="shared" si="132"/>
        <v>2.1150000000000002E-2</v>
      </c>
      <c r="I1911">
        <f t="shared" si="133"/>
        <v>0</v>
      </c>
    </row>
    <row r="1912" spans="1:9">
      <c r="A1912" s="171">
        <v>36150</v>
      </c>
      <c r="B1912" s="172" t="s">
        <v>835</v>
      </c>
      <c r="C1912" s="173" t="s">
        <v>814</v>
      </c>
      <c r="D1912" s="173" t="s">
        <v>30</v>
      </c>
      <c r="E1912" s="171">
        <v>6.6157499999999997E-4</v>
      </c>
      <c r="F1912" s="171" t="str">
        <f>IF(C1912="MAT.",VLOOKUP(A1912,INSUMOS_AUX!A:F,6,0),0)</f>
        <v>29,70</v>
      </c>
      <c r="G1912" s="171">
        <f>IF(C1912="M.O.",VLOOKUP(A1912,INSUMOS_AUX!A:F,6,0),0)</f>
        <v>0</v>
      </c>
      <c r="H1912">
        <f t="shared" si="132"/>
        <v>1.9648777499999999E-2</v>
      </c>
      <c r="I1912">
        <f t="shared" si="133"/>
        <v>0</v>
      </c>
    </row>
    <row r="1913" spans="1:9" ht="21">
      <c r="A1913" s="171">
        <v>36153</v>
      </c>
      <c r="B1913" s="172" t="s">
        <v>836</v>
      </c>
      <c r="C1913" s="173" t="s">
        <v>814</v>
      </c>
      <c r="D1913" s="173" t="s">
        <v>30</v>
      </c>
      <c r="E1913" s="171">
        <v>2.6875E-4</v>
      </c>
      <c r="F1913" s="171" t="str">
        <f>IF(C1913="MAT.",VLOOKUP(A1913,INSUMOS_AUX!A:F,6,0),0)</f>
        <v>133,75</v>
      </c>
      <c r="G1913" s="171">
        <f>IF(C1913="M.O.",VLOOKUP(A1913,INSUMOS_AUX!A:F,6,0),0)</f>
        <v>0</v>
      </c>
      <c r="H1913">
        <f t="shared" si="132"/>
        <v>3.59453125E-2</v>
      </c>
      <c r="I1913">
        <f t="shared" si="133"/>
        <v>0</v>
      </c>
    </row>
    <row r="1914" spans="1:9">
      <c r="A1914" s="171">
        <v>37370</v>
      </c>
      <c r="B1914" s="172" t="s">
        <v>838</v>
      </c>
      <c r="C1914" s="173" t="s">
        <v>814</v>
      </c>
      <c r="D1914" s="173" t="s">
        <v>336</v>
      </c>
      <c r="E1914" s="171">
        <v>0.25</v>
      </c>
      <c r="F1914" s="171" t="str">
        <f>IF(C1914="MAT.",VLOOKUP(A1914,INSUMOS_AUX!A:F,6,0),0)</f>
        <v>1,70</v>
      </c>
      <c r="G1914" s="171">
        <f>IF(C1914="M.O.",VLOOKUP(A1914,INSUMOS_AUX!A:F,6,0),0)</f>
        <v>0</v>
      </c>
      <c r="H1914">
        <f t="shared" si="132"/>
        <v>0.42499999999999999</v>
      </c>
      <c r="I1914">
        <f t="shared" si="133"/>
        <v>0</v>
      </c>
    </row>
    <row r="1915" spans="1:9">
      <c r="A1915" s="171">
        <v>37371</v>
      </c>
      <c r="B1915" s="172" t="s">
        <v>839</v>
      </c>
      <c r="C1915" s="173" t="s">
        <v>814</v>
      </c>
      <c r="D1915" s="173" t="s">
        <v>336</v>
      </c>
      <c r="E1915" s="171">
        <v>0.25</v>
      </c>
      <c r="F1915" s="171" t="str">
        <f>IF(C1915="MAT.",VLOOKUP(A1915,INSUMOS_AUX!A:F,6,0),0)</f>
        <v>0,64</v>
      </c>
      <c r="G1915" s="171">
        <f>IF(C1915="M.O.",VLOOKUP(A1915,INSUMOS_AUX!A:F,6,0),0)</f>
        <v>0</v>
      </c>
      <c r="H1915">
        <f t="shared" si="132"/>
        <v>0.16</v>
      </c>
      <c r="I1915">
        <f t="shared" si="133"/>
        <v>0</v>
      </c>
    </row>
    <row r="1916" spans="1:9">
      <c r="A1916" s="171">
        <v>37372</v>
      </c>
      <c r="B1916" s="172" t="s">
        <v>840</v>
      </c>
      <c r="C1916" s="173" t="s">
        <v>814</v>
      </c>
      <c r="D1916" s="173" t="s">
        <v>336</v>
      </c>
      <c r="E1916" s="171">
        <v>0.25</v>
      </c>
      <c r="F1916" s="171" t="str">
        <f>IF(C1916="MAT.",VLOOKUP(A1916,INSUMOS_AUX!A:F,6,0),0)</f>
        <v>0,37</v>
      </c>
      <c r="G1916" s="171">
        <f>IF(C1916="M.O.",VLOOKUP(A1916,INSUMOS_AUX!A:F,6,0),0)</f>
        <v>0</v>
      </c>
      <c r="H1916">
        <f t="shared" si="132"/>
        <v>9.2499999999999999E-2</v>
      </c>
      <c r="I1916">
        <f t="shared" si="133"/>
        <v>0</v>
      </c>
    </row>
    <row r="1917" spans="1:9">
      <c r="A1917" s="171">
        <v>37373</v>
      </c>
      <c r="B1917" s="172" t="s">
        <v>841</v>
      </c>
      <c r="C1917" s="173" t="s">
        <v>814</v>
      </c>
      <c r="D1917" s="173" t="s">
        <v>336</v>
      </c>
      <c r="E1917" s="171">
        <v>0.25</v>
      </c>
      <c r="F1917" s="171" t="str">
        <f>IF(C1917="MAT.",VLOOKUP(A1917,INSUMOS_AUX!A:F,6,0),0)</f>
        <v>0,02</v>
      </c>
      <c r="G1917" s="171">
        <f>IF(C1917="M.O.",VLOOKUP(A1917,INSUMOS_AUX!A:F,6,0),0)</f>
        <v>0</v>
      </c>
      <c r="H1917">
        <f t="shared" si="132"/>
        <v>5.0000000000000001E-3</v>
      </c>
      <c r="I1917">
        <f t="shared" si="133"/>
        <v>0</v>
      </c>
    </row>
    <row r="1918" spans="1:9">
      <c r="A1918" s="171">
        <v>38382</v>
      </c>
      <c r="B1918" s="172" t="s">
        <v>843</v>
      </c>
      <c r="C1918" s="173" t="s">
        <v>814</v>
      </c>
      <c r="D1918" s="173" t="s">
        <v>30</v>
      </c>
      <c r="E1918" s="171">
        <v>6.8249999999999995E-4</v>
      </c>
      <c r="F1918" s="171" t="str">
        <f>IF(C1918="MAT.",VLOOKUP(A1918,INSUMOS_AUX!A:F,6,0),0)</f>
        <v>7,37</v>
      </c>
      <c r="G1918" s="171">
        <f>IF(C1918="M.O.",VLOOKUP(A1918,INSUMOS_AUX!A:F,6,0),0)</f>
        <v>0</v>
      </c>
      <c r="H1918">
        <f t="shared" si="132"/>
        <v>5.0300249999999996E-3</v>
      </c>
      <c r="I1918">
        <f t="shared" si="133"/>
        <v>0</v>
      </c>
    </row>
    <row r="1919" spans="1:9">
      <c r="A1919" s="171">
        <v>38390</v>
      </c>
      <c r="B1919" s="172" t="s">
        <v>844</v>
      </c>
      <c r="C1919" s="173" t="s">
        <v>814</v>
      </c>
      <c r="D1919" s="173" t="s">
        <v>30</v>
      </c>
      <c r="E1919" s="171">
        <v>3.7787500000000001E-4</v>
      </c>
      <c r="F1919" s="171" t="str">
        <f>IF(C1919="MAT.",VLOOKUP(A1919,INSUMOS_AUX!A:F,6,0),0)</f>
        <v>22,22</v>
      </c>
      <c r="G1919" s="171">
        <f>IF(C1919="M.O.",VLOOKUP(A1919,INSUMOS_AUX!A:F,6,0),0)</f>
        <v>0</v>
      </c>
      <c r="H1919">
        <f t="shared" si="132"/>
        <v>8.3963825000000006E-3</v>
      </c>
      <c r="I1919">
        <f t="shared" si="133"/>
        <v>0</v>
      </c>
    </row>
    <row r="1920" spans="1:9">
      <c r="A1920" s="171">
        <v>38393</v>
      </c>
      <c r="B1920" s="172" t="s">
        <v>845</v>
      </c>
      <c r="C1920" s="173" t="s">
        <v>814</v>
      </c>
      <c r="D1920" s="173" t="s">
        <v>30</v>
      </c>
      <c r="E1920" s="171">
        <v>3.7787500000000001E-4</v>
      </c>
      <c r="F1920" s="171" t="str">
        <f>IF(C1920="MAT.",VLOOKUP(A1920,INSUMOS_AUX!A:F,6,0),0)</f>
        <v>10,02</v>
      </c>
      <c r="G1920" s="171">
        <f>IF(C1920="M.O.",VLOOKUP(A1920,INSUMOS_AUX!A:F,6,0),0)</f>
        <v>0</v>
      </c>
      <c r="H1920">
        <f t="shared" si="132"/>
        <v>3.7863074999999998E-3</v>
      </c>
      <c r="I1920">
        <f t="shared" si="133"/>
        <v>0</v>
      </c>
    </row>
    <row r="1921" spans="1:9">
      <c r="A1921" s="171">
        <v>38396</v>
      </c>
      <c r="B1921" s="172" t="s">
        <v>846</v>
      </c>
      <c r="C1921" s="173" t="s">
        <v>814</v>
      </c>
      <c r="D1921" s="173" t="s">
        <v>30</v>
      </c>
      <c r="E1921" s="171">
        <v>1.3550000000000001E-5</v>
      </c>
      <c r="F1921" s="171" t="str">
        <f>IF(C1921="MAT.",VLOOKUP(A1921,INSUMOS_AUX!A:F,6,0),0)</f>
        <v>308,81</v>
      </c>
      <c r="G1921" s="171">
        <f>IF(C1921="M.O.",VLOOKUP(A1921,INSUMOS_AUX!A:F,6,0),0)</f>
        <v>0</v>
      </c>
      <c r="H1921">
        <f t="shared" si="132"/>
        <v>4.1843755000000003E-3</v>
      </c>
      <c r="I1921">
        <f t="shared" si="133"/>
        <v>0</v>
      </c>
    </row>
    <row r="1922" spans="1:9">
      <c r="A1922" s="171">
        <v>38399</v>
      </c>
      <c r="B1922" s="172" t="s">
        <v>847</v>
      </c>
      <c r="C1922" s="173" t="s">
        <v>814</v>
      </c>
      <c r="D1922" s="173" t="s">
        <v>30</v>
      </c>
      <c r="E1922" s="171">
        <v>6.7700000000000006E-5</v>
      </c>
      <c r="F1922" s="171" t="str">
        <f>IF(C1922="MAT.",VLOOKUP(A1922,INSUMOS_AUX!A:F,6,0),0)</f>
        <v>123,87</v>
      </c>
      <c r="G1922" s="171">
        <f>IF(C1922="M.O.",VLOOKUP(A1922,INSUMOS_AUX!A:F,6,0),0)</f>
        <v>0</v>
      </c>
      <c r="H1922">
        <f t="shared" si="132"/>
        <v>8.3859990000000016E-3</v>
      </c>
      <c r="I1922">
        <f t="shared" si="133"/>
        <v>0</v>
      </c>
    </row>
    <row r="1923" spans="1:9" ht="21">
      <c r="A1923" s="171">
        <v>38413</v>
      </c>
      <c r="B1923" s="172" t="s">
        <v>848</v>
      </c>
      <c r="C1923" s="173" t="s">
        <v>814</v>
      </c>
      <c r="D1923" s="173" t="s">
        <v>30</v>
      </c>
      <c r="E1923" s="171">
        <v>1.1025E-5</v>
      </c>
      <c r="F1923" s="171" t="str">
        <f>IF(C1923="MAT.",VLOOKUP(A1923,INSUMOS_AUX!A:F,6,0),0)</f>
        <v>623,18</v>
      </c>
      <c r="G1923" s="171">
        <f>IF(C1923="M.O.",VLOOKUP(A1923,INSUMOS_AUX!A:F,6,0),0)</f>
        <v>0</v>
      </c>
      <c r="H1923">
        <f t="shared" si="132"/>
        <v>6.8705594999999998E-3</v>
      </c>
      <c r="I1923">
        <f t="shared" si="133"/>
        <v>0</v>
      </c>
    </row>
    <row r="1924" spans="1:9">
      <c r="A1924" s="171">
        <v>38476</v>
      </c>
      <c r="B1924" s="172" t="s">
        <v>849</v>
      </c>
      <c r="C1924" s="173" t="s">
        <v>814</v>
      </c>
      <c r="D1924" s="173" t="s">
        <v>30</v>
      </c>
      <c r="E1924" s="171">
        <v>5.1425000000000003E-5</v>
      </c>
      <c r="F1924" s="171" t="str">
        <f>IF(C1924="MAT.",VLOOKUP(A1924,INSUMOS_AUX!A:F,6,0),0)</f>
        <v>186,63</v>
      </c>
      <c r="G1924" s="171">
        <f>IF(C1924="M.O.",VLOOKUP(A1924,INSUMOS_AUX!A:F,6,0),0)</f>
        <v>0</v>
      </c>
      <c r="H1924">
        <f t="shared" si="132"/>
        <v>9.5974477499999999E-3</v>
      </c>
      <c r="I1924">
        <f t="shared" si="133"/>
        <v>0</v>
      </c>
    </row>
    <row r="1925" spans="1:9">
      <c r="A1925" s="171">
        <v>38477</v>
      </c>
      <c r="B1925" s="172" t="s">
        <v>850</v>
      </c>
      <c r="C1925" s="173" t="s">
        <v>814</v>
      </c>
      <c r="D1925" s="173" t="s">
        <v>30</v>
      </c>
      <c r="E1925" s="171">
        <v>1.1025E-5</v>
      </c>
      <c r="F1925" s="171" t="str">
        <f>IF(C1925="MAT.",VLOOKUP(A1925,INSUMOS_AUX!A:F,6,0),0)</f>
        <v>528,54</v>
      </c>
      <c r="G1925" s="171">
        <f>IF(C1925="M.O.",VLOOKUP(A1925,INSUMOS_AUX!A:F,6,0),0)</f>
        <v>0</v>
      </c>
      <c r="H1925">
        <f t="shared" si="132"/>
        <v>5.8271534999999996E-3</v>
      </c>
      <c r="I1925">
        <f t="shared" si="133"/>
        <v>0</v>
      </c>
    </row>
    <row r="1926" spans="1:9">
      <c r="A1926" s="161"/>
      <c r="B1926" s="163"/>
      <c r="C1926" s="163"/>
      <c r="D1926" s="163"/>
      <c r="E1926" s="163"/>
      <c r="F1926" s="163"/>
      <c r="G1926" s="163"/>
    </row>
    <row r="1927" spans="1:9" ht="21">
      <c r="A1927" s="167" t="s">
        <v>275</v>
      </c>
      <c r="B1927" s="168" t="s">
        <v>276</v>
      </c>
      <c r="C1927" s="169" t="s">
        <v>57</v>
      </c>
      <c r="D1927" s="169" t="s">
        <v>88</v>
      </c>
      <c r="E1927" s="170" t="s">
        <v>991</v>
      </c>
      <c r="F1927" s="170">
        <f>SUM(H1928:H1956)</f>
        <v>2.7141501201799993</v>
      </c>
      <c r="G1927" s="170">
        <f>SUM(I1928:I1956)</f>
        <v>6.0654697460800007</v>
      </c>
    </row>
    <row r="1928" spans="1:9">
      <c r="A1928" s="171">
        <v>10</v>
      </c>
      <c r="B1928" s="172" t="s">
        <v>816</v>
      </c>
      <c r="C1928" s="173" t="s">
        <v>814</v>
      </c>
      <c r="D1928" s="173" t="s">
        <v>30</v>
      </c>
      <c r="E1928" s="171">
        <v>3.7796290000000001E-3</v>
      </c>
      <c r="F1928" s="171" t="str">
        <f>IF(C1928="MAT.",VLOOKUP(A1928,INSUMOS_AUX!A:F,6,0),0)</f>
        <v>6,13</v>
      </c>
      <c r="G1928" s="171">
        <f>IF(C1928="M.O.",VLOOKUP(A1928,INSUMOS_AUX!A:F,6,0),0)</f>
        <v>0</v>
      </c>
      <c r="H1928">
        <f t="shared" ref="H1928:H1956" si="134">E1928*F1928</f>
        <v>2.316912577E-2</v>
      </c>
      <c r="I1928">
        <f t="shared" ref="I1928:I1956" si="135">E1928*G1928</f>
        <v>0</v>
      </c>
    </row>
    <row r="1929" spans="1:9" ht="21">
      <c r="A1929" s="171">
        <v>11359</v>
      </c>
      <c r="B1929" s="172" t="s">
        <v>818</v>
      </c>
      <c r="C1929" s="173" t="s">
        <v>814</v>
      </c>
      <c r="D1929" s="173" t="s">
        <v>30</v>
      </c>
      <c r="E1929" s="171">
        <v>3.1917E-5</v>
      </c>
      <c r="F1929" s="171" t="str">
        <f>IF(C1929="MAT.",VLOOKUP(A1929,INSUMOS_AUX!A:F,6,0),0)</f>
        <v>604,45</v>
      </c>
      <c r="G1929" s="171">
        <f>IF(C1929="M.O.",VLOOKUP(A1929,INSUMOS_AUX!A:F,6,0),0)</f>
        <v>0</v>
      </c>
      <c r="H1929">
        <f t="shared" si="134"/>
        <v>1.9292230650000002E-2</v>
      </c>
      <c r="I1929">
        <f t="shared" si="135"/>
        <v>0</v>
      </c>
    </row>
    <row r="1930" spans="1:9">
      <c r="A1930" s="171">
        <v>12815</v>
      </c>
      <c r="B1930" s="172" t="s">
        <v>821</v>
      </c>
      <c r="C1930" s="173" t="s">
        <v>814</v>
      </c>
      <c r="D1930" s="173" t="s">
        <v>30</v>
      </c>
      <c r="E1930" s="171">
        <v>4.2755370000000003E-3</v>
      </c>
      <c r="F1930" s="171" t="str">
        <f>IF(C1930="MAT.",VLOOKUP(A1930,INSUMOS_AUX!A:F,6,0),0)</f>
        <v>5,65</v>
      </c>
      <c r="G1930" s="171">
        <f>IF(C1930="M.O.",VLOOKUP(A1930,INSUMOS_AUX!A:F,6,0),0)</f>
        <v>0</v>
      </c>
      <c r="H1930">
        <f t="shared" si="134"/>
        <v>2.4156784050000005E-2</v>
      </c>
      <c r="I1930">
        <f t="shared" si="135"/>
        <v>0</v>
      </c>
    </row>
    <row r="1931" spans="1:9">
      <c r="A1931" s="171">
        <v>12892</v>
      </c>
      <c r="B1931" s="172" t="s">
        <v>822</v>
      </c>
      <c r="C1931" s="173" t="s">
        <v>814</v>
      </c>
      <c r="D1931" s="173" t="s">
        <v>823</v>
      </c>
      <c r="E1931" s="171">
        <v>6.4750399999999996E-3</v>
      </c>
      <c r="F1931" s="171" t="str">
        <f>IF(C1931="MAT.",VLOOKUP(A1931,INSUMOS_AUX!A:F,6,0),0)</f>
        <v>9,00</v>
      </c>
      <c r="G1931" s="171">
        <f>IF(C1931="M.O.",VLOOKUP(A1931,INSUMOS_AUX!A:F,6,0),0)</f>
        <v>0</v>
      </c>
      <c r="H1931">
        <f t="shared" si="134"/>
        <v>5.8275359999999998E-2</v>
      </c>
      <c r="I1931">
        <f t="shared" si="135"/>
        <v>0</v>
      </c>
    </row>
    <row r="1932" spans="1:9">
      <c r="A1932" s="171">
        <v>12893</v>
      </c>
      <c r="B1932" s="172" t="s">
        <v>824</v>
      </c>
      <c r="C1932" s="173" t="s">
        <v>814</v>
      </c>
      <c r="D1932" s="173" t="s">
        <v>823</v>
      </c>
      <c r="E1932" s="171">
        <v>7.5477499999999996E-4</v>
      </c>
      <c r="F1932" s="171" t="str">
        <f>IF(C1932="MAT.",VLOOKUP(A1932,INSUMOS_AUX!A:F,6,0),0)</f>
        <v>48,00</v>
      </c>
      <c r="G1932" s="171">
        <f>IF(C1932="M.O.",VLOOKUP(A1932,INSUMOS_AUX!A:F,6,0),0)</f>
        <v>0</v>
      </c>
      <c r="H1932">
        <f t="shared" si="134"/>
        <v>3.6229199999999996E-2</v>
      </c>
      <c r="I1932">
        <f t="shared" si="135"/>
        <v>0</v>
      </c>
    </row>
    <row r="1933" spans="1:9">
      <c r="A1933" s="171">
        <v>1379</v>
      </c>
      <c r="B1933" s="172" t="s">
        <v>825</v>
      </c>
      <c r="C1933" s="173" t="s">
        <v>814</v>
      </c>
      <c r="D1933" s="173" t="s">
        <v>826</v>
      </c>
      <c r="E1933" s="171">
        <v>1.32453</v>
      </c>
      <c r="F1933" s="171" t="str">
        <f>IF(C1933="MAT.",VLOOKUP(A1933,INSUMOS_AUX!A:F,6,0),0)</f>
        <v>0,42</v>
      </c>
      <c r="G1933" s="171">
        <f>IF(C1933="M.O.",VLOOKUP(A1933,INSUMOS_AUX!A:F,6,0),0)</f>
        <v>0</v>
      </c>
      <c r="H1933">
        <f t="shared" si="134"/>
        <v>0.55630259999999998</v>
      </c>
      <c r="I1933">
        <f t="shared" si="135"/>
        <v>0</v>
      </c>
    </row>
    <row r="1934" spans="1:9">
      <c r="A1934" s="171">
        <v>246</v>
      </c>
      <c r="B1934" s="172" t="s">
        <v>876</v>
      </c>
      <c r="C1934" s="173" t="s">
        <v>820</v>
      </c>
      <c r="D1934" s="173" t="s">
        <v>336</v>
      </c>
      <c r="E1934" s="171">
        <v>5.57975E-2</v>
      </c>
      <c r="F1934" s="171">
        <f>IF(C1934="MAT.",VLOOKUP(A1934,INSUMOS_AUX!A:F,6,0),0)</f>
        <v>0</v>
      </c>
      <c r="G1934" s="171" t="str">
        <f>IF(C1934="M.O.",VLOOKUP(A1934,INSUMOS_AUX!A:F,6,0),0)</f>
        <v>10,01</v>
      </c>
      <c r="H1934">
        <f t="shared" si="134"/>
        <v>0</v>
      </c>
      <c r="I1934">
        <f t="shared" si="135"/>
        <v>0.55853297499999999</v>
      </c>
    </row>
    <row r="1935" spans="1:9">
      <c r="A1935" s="171">
        <v>25966</v>
      </c>
      <c r="B1935" s="172" t="s">
        <v>827</v>
      </c>
      <c r="C1935" s="173" t="s">
        <v>814</v>
      </c>
      <c r="D1935" s="173" t="s">
        <v>828</v>
      </c>
      <c r="E1935" s="171">
        <v>7.1258200000000002E-4</v>
      </c>
      <c r="F1935" s="171" t="str">
        <f>IF(C1935="MAT.",VLOOKUP(A1935,INSUMOS_AUX!A:F,6,0),0)</f>
        <v>13,63</v>
      </c>
      <c r="G1935" s="171">
        <f>IF(C1935="M.O.",VLOOKUP(A1935,INSUMOS_AUX!A:F,6,0),0)</f>
        <v>0</v>
      </c>
      <c r="H1935">
        <f t="shared" si="134"/>
        <v>9.7124926600000005E-3</v>
      </c>
      <c r="I1935">
        <f t="shared" si="135"/>
        <v>0</v>
      </c>
    </row>
    <row r="1936" spans="1:9">
      <c r="A1936" s="171">
        <v>2696</v>
      </c>
      <c r="B1936" s="172" t="s">
        <v>877</v>
      </c>
      <c r="C1936" s="173" t="s">
        <v>820</v>
      </c>
      <c r="D1936" s="173" t="s">
        <v>336</v>
      </c>
      <c r="E1936" s="171">
        <v>0.39666950000000001</v>
      </c>
      <c r="F1936" s="171">
        <f>IF(C1936="MAT.",VLOOKUP(A1936,INSUMOS_AUX!A:F,6,0),0)</f>
        <v>0</v>
      </c>
      <c r="G1936" s="171" t="str">
        <f>IF(C1936="M.O.",VLOOKUP(A1936,INSUMOS_AUX!A:F,6,0),0)</f>
        <v>13,35</v>
      </c>
      <c r="H1936">
        <f t="shared" si="134"/>
        <v>0</v>
      </c>
      <c r="I1936">
        <f t="shared" si="135"/>
        <v>5.2955378250000003</v>
      </c>
    </row>
    <row r="1937" spans="1:9">
      <c r="A1937" s="171">
        <v>2711</v>
      </c>
      <c r="B1937" s="172" t="s">
        <v>831</v>
      </c>
      <c r="C1937" s="173" t="s">
        <v>814</v>
      </c>
      <c r="D1937" s="173" t="s">
        <v>30</v>
      </c>
      <c r="E1937" s="171">
        <v>3.13319E-4</v>
      </c>
      <c r="F1937" s="171" t="str">
        <f>IF(C1937="MAT.",VLOOKUP(A1937,INSUMOS_AUX!A:F,6,0),0)</f>
        <v>100,24</v>
      </c>
      <c r="G1937" s="171">
        <f>IF(C1937="M.O.",VLOOKUP(A1937,INSUMOS_AUX!A:F,6,0),0)</f>
        <v>0</v>
      </c>
      <c r="H1937">
        <f t="shared" si="134"/>
        <v>3.140709656E-2</v>
      </c>
      <c r="I1937">
        <f t="shared" si="135"/>
        <v>0</v>
      </c>
    </row>
    <row r="1938" spans="1:9">
      <c r="A1938" s="171">
        <v>36144</v>
      </c>
      <c r="B1938" s="172" t="s">
        <v>832</v>
      </c>
      <c r="C1938" s="173" t="s">
        <v>814</v>
      </c>
      <c r="D1938" s="173" t="s">
        <v>30</v>
      </c>
      <c r="E1938" s="171">
        <v>5.2559525000000003E-2</v>
      </c>
      <c r="F1938" s="171" t="str">
        <f>IF(C1938="MAT.",VLOOKUP(A1938,INSUMOS_AUX!A:F,6,0),0)</f>
        <v>1,12</v>
      </c>
      <c r="G1938" s="171">
        <f>IF(C1938="M.O.",VLOOKUP(A1938,INSUMOS_AUX!A:F,6,0),0)</f>
        <v>0</v>
      </c>
      <c r="H1938">
        <f t="shared" si="134"/>
        <v>5.8866668000000011E-2</v>
      </c>
      <c r="I1938">
        <f t="shared" si="135"/>
        <v>0</v>
      </c>
    </row>
    <row r="1939" spans="1:9">
      <c r="A1939" s="171">
        <v>36146</v>
      </c>
      <c r="B1939" s="172" t="s">
        <v>833</v>
      </c>
      <c r="C1939" s="173" t="s">
        <v>814</v>
      </c>
      <c r="D1939" s="173" t="s">
        <v>30</v>
      </c>
      <c r="E1939" s="171">
        <v>5.8472699999999995E-4</v>
      </c>
      <c r="F1939" s="171" t="str">
        <f>IF(C1939="MAT.",VLOOKUP(A1939,INSUMOS_AUX!A:F,6,0),0)</f>
        <v>170,00</v>
      </c>
      <c r="G1939" s="171">
        <f>IF(C1939="M.O.",VLOOKUP(A1939,INSUMOS_AUX!A:F,6,0),0)</f>
        <v>0</v>
      </c>
      <c r="H1939">
        <f t="shared" si="134"/>
        <v>9.9403589999999986E-2</v>
      </c>
      <c r="I1939">
        <f t="shared" si="135"/>
        <v>0</v>
      </c>
    </row>
    <row r="1940" spans="1:9" ht="21">
      <c r="A1940" s="171">
        <v>36149</v>
      </c>
      <c r="B1940" s="172" t="s">
        <v>834</v>
      </c>
      <c r="C1940" s="173" t="s">
        <v>814</v>
      </c>
      <c r="D1940" s="173" t="s">
        <v>30</v>
      </c>
      <c r="E1940" s="171">
        <v>3.39437E-4</v>
      </c>
      <c r="F1940" s="171" t="str">
        <f>IF(C1940="MAT.",VLOOKUP(A1940,INSUMOS_AUX!A:F,6,0),0)</f>
        <v>117,50</v>
      </c>
      <c r="G1940" s="171">
        <f>IF(C1940="M.O.",VLOOKUP(A1940,INSUMOS_AUX!A:F,6,0),0)</f>
        <v>0</v>
      </c>
      <c r="H1940">
        <f t="shared" si="134"/>
        <v>3.98838475E-2</v>
      </c>
      <c r="I1940">
        <f t="shared" si="135"/>
        <v>0</v>
      </c>
    </row>
    <row r="1941" spans="1:9">
      <c r="A1941" s="171">
        <v>36150</v>
      </c>
      <c r="B1941" s="172" t="s">
        <v>835</v>
      </c>
      <c r="C1941" s="173" t="s">
        <v>814</v>
      </c>
      <c r="D1941" s="173" t="s">
        <v>30</v>
      </c>
      <c r="E1941" s="171">
        <v>1.247572E-3</v>
      </c>
      <c r="F1941" s="171" t="str">
        <f>IF(C1941="MAT.",VLOOKUP(A1941,INSUMOS_AUX!A:F,6,0),0)</f>
        <v>29,70</v>
      </c>
      <c r="G1941" s="171">
        <f>IF(C1941="M.O.",VLOOKUP(A1941,INSUMOS_AUX!A:F,6,0),0)</f>
        <v>0</v>
      </c>
      <c r="H1941">
        <f t="shared" si="134"/>
        <v>3.7052888399999998E-2</v>
      </c>
      <c r="I1941">
        <f t="shared" si="135"/>
        <v>0</v>
      </c>
    </row>
    <row r="1942" spans="1:9" ht="21">
      <c r="A1942" s="171">
        <v>36153</v>
      </c>
      <c r="B1942" s="172" t="s">
        <v>836</v>
      </c>
      <c r="C1942" s="173" t="s">
        <v>814</v>
      </c>
      <c r="D1942" s="173" t="s">
        <v>30</v>
      </c>
      <c r="E1942" s="171">
        <v>5.0679800000000004E-4</v>
      </c>
      <c r="F1942" s="171" t="str">
        <f>IF(C1942="MAT.",VLOOKUP(A1942,INSUMOS_AUX!A:F,6,0),0)</f>
        <v>133,75</v>
      </c>
      <c r="G1942" s="171">
        <f>IF(C1942="M.O.",VLOOKUP(A1942,INSUMOS_AUX!A:F,6,0),0)</f>
        <v>0</v>
      </c>
      <c r="H1942">
        <f t="shared" si="134"/>
        <v>6.77842325E-2</v>
      </c>
      <c r="I1942">
        <f t="shared" si="135"/>
        <v>0</v>
      </c>
    </row>
    <row r="1943" spans="1:9">
      <c r="A1943" s="171">
        <v>370</v>
      </c>
      <c r="B1943" s="172" t="s">
        <v>837</v>
      </c>
      <c r="C1943" s="173" t="s">
        <v>814</v>
      </c>
      <c r="D1943" s="173" t="s">
        <v>534</v>
      </c>
      <c r="E1943" s="171">
        <v>3.4499999999999999E-3</v>
      </c>
      <c r="F1943" s="171" t="str">
        <f>IF(C1943="MAT.",VLOOKUP(A1943,INSUMOS_AUX!A:F,6,0),0)</f>
        <v>77,50</v>
      </c>
      <c r="G1943" s="171">
        <f>IF(C1943="M.O.",VLOOKUP(A1943,INSUMOS_AUX!A:F,6,0),0)</f>
        <v>0</v>
      </c>
      <c r="H1943">
        <f t="shared" si="134"/>
        <v>0.26737499999999997</v>
      </c>
      <c r="I1943">
        <f t="shared" si="135"/>
        <v>0</v>
      </c>
    </row>
    <row r="1944" spans="1:9">
      <c r="A1944" s="171">
        <v>37370</v>
      </c>
      <c r="B1944" s="172" t="s">
        <v>838</v>
      </c>
      <c r="C1944" s="173" t="s">
        <v>814</v>
      </c>
      <c r="D1944" s="173" t="s">
        <v>336</v>
      </c>
      <c r="E1944" s="171">
        <v>0.47144000000000003</v>
      </c>
      <c r="F1944" s="171" t="str">
        <f>IF(C1944="MAT.",VLOOKUP(A1944,INSUMOS_AUX!A:F,6,0),0)</f>
        <v>1,70</v>
      </c>
      <c r="G1944" s="171">
        <f>IF(C1944="M.O.",VLOOKUP(A1944,INSUMOS_AUX!A:F,6,0),0)</f>
        <v>0</v>
      </c>
      <c r="H1944">
        <f t="shared" si="134"/>
        <v>0.80144800000000005</v>
      </c>
      <c r="I1944">
        <f t="shared" si="135"/>
        <v>0</v>
      </c>
    </row>
    <row r="1945" spans="1:9">
      <c r="A1945" s="171">
        <v>37371</v>
      </c>
      <c r="B1945" s="172" t="s">
        <v>839</v>
      </c>
      <c r="C1945" s="173" t="s">
        <v>814</v>
      </c>
      <c r="D1945" s="173" t="s">
        <v>336</v>
      </c>
      <c r="E1945" s="171">
        <v>0.47144000000000003</v>
      </c>
      <c r="F1945" s="171" t="str">
        <f>IF(C1945="MAT.",VLOOKUP(A1945,INSUMOS_AUX!A:F,6,0),0)</f>
        <v>0,64</v>
      </c>
      <c r="G1945" s="171">
        <f>IF(C1945="M.O.",VLOOKUP(A1945,INSUMOS_AUX!A:F,6,0),0)</f>
        <v>0</v>
      </c>
      <c r="H1945">
        <f t="shared" si="134"/>
        <v>0.30172160000000003</v>
      </c>
      <c r="I1945">
        <f t="shared" si="135"/>
        <v>0</v>
      </c>
    </row>
    <row r="1946" spans="1:9">
      <c r="A1946" s="171">
        <v>37372</v>
      </c>
      <c r="B1946" s="172" t="s">
        <v>840</v>
      </c>
      <c r="C1946" s="173" t="s">
        <v>814</v>
      </c>
      <c r="D1946" s="173" t="s">
        <v>336</v>
      </c>
      <c r="E1946" s="171">
        <v>0.47144000000000003</v>
      </c>
      <c r="F1946" s="171" t="str">
        <f>IF(C1946="MAT.",VLOOKUP(A1946,INSUMOS_AUX!A:F,6,0),0)</f>
        <v>0,37</v>
      </c>
      <c r="G1946" s="171">
        <f>IF(C1946="M.O.",VLOOKUP(A1946,INSUMOS_AUX!A:F,6,0),0)</f>
        <v>0</v>
      </c>
      <c r="H1946">
        <f t="shared" si="134"/>
        <v>0.1744328</v>
      </c>
      <c r="I1946">
        <f t="shared" si="135"/>
        <v>0</v>
      </c>
    </row>
    <row r="1947" spans="1:9">
      <c r="A1947" s="171">
        <v>37373</v>
      </c>
      <c r="B1947" s="172" t="s">
        <v>841</v>
      </c>
      <c r="C1947" s="173" t="s">
        <v>814</v>
      </c>
      <c r="D1947" s="173" t="s">
        <v>336</v>
      </c>
      <c r="E1947" s="171">
        <v>0.47144000000000003</v>
      </c>
      <c r="F1947" s="171" t="str">
        <f>IF(C1947="MAT.",VLOOKUP(A1947,INSUMOS_AUX!A:F,6,0),0)</f>
        <v>0,02</v>
      </c>
      <c r="G1947" s="171">
        <f>IF(C1947="M.O.",VLOOKUP(A1947,INSUMOS_AUX!A:F,6,0),0)</f>
        <v>0</v>
      </c>
      <c r="H1947">
        <f t="shared" si="134"/>
        <v>9.4288000000000011E-3</v>
      </c>
      <c r="I1947">
        <f t="shared" si="135"/>
        <v>0</v>
      </c>
    </row>
    <row r="1948" spans="1:9">
      <c r="A1948" s="171">
        <v>38382</v>
      </c>
      <c r="B1948" s="172" t="s">
        <v>843</v>
      </c>
      <c r="C1948" s="173" t="s">
        <v>814</v>
      </c>
      <c r="D1948" s="173" t="s">
        <v>30</v>
      </c>
      <c r="E1948" s="171">
        <v>1.2870309999999999E-3</v>
      </c>
      <c r="F1948" s="171" t="str">
        <f>IF(C1948="MAT.",VLOOKUP(A1948,INSUMOS_AUX!A:F,6,0),0)</f>
        <v>7,37</v>
      </c>
      <c r="G1948" s="171">
        <f>IF(C1948="M.O.",VLOOKUP(A1948,INSUMOS_AUX!A:F,6,0),0)</f>
        <v>0</v>
      </c>
      <c r="H1948">
        <f t="shared" si="134"/>
        <v>9.4854184699999997E-3</v>
      </c>
      <c r="I1948">
        <f t="shared" si="135"/>
        <v>0</v>
      </c>
    </row>
    <row r="1949" spans="1:9">
      <c r="A1949" s="171">
        <v>38390</v>
      </c>
      <c r="B1949" s="172" t="s">
        <v>844</v>
      </c>
      <c r="C1949" s="173" t="s">
        <v>814</v>
      </c>
      <c r="D1949" s="173" t="s">
        <v>30</v>
      </c>
      <c r="E1949" s="171">
        <v>7.1258200000000002E-4</v>
      </c>
      <c r="F1949" s="171" t="str">
        <f>IF(C1949="MAT.",VLOOKUP(A1949,INSUMOS_AUX!A:F,6,0),0)</f>
        <v>22,22</v>
      </c>
      <c r="G1949" s="171">
        <f>IF(C1949="M.O.",VLOOKUP(A1949,INSUMOS_AUX!A:F,6,0),0)</f>
        <v>0</v>
      </c>
      <c r="H1949">
        <f t="shared" si="134"/>
        <v>1.583357204E-2</v>
      </c>
      <c r="I1949">
        <f t="shared" si="135"/>
        <v>0</v>
      </c>
    </row>
    <row r="1950" spans="1:9">
      <c r="A1950" s="171">
        <v>38393</v>
      </c>
      <c r="B1950" s="172" t="s">
        <v>845</v>
      </c>
      <c r="C1950" s="173" t="s">
        <v>814</v>
      </c>
      <c r="D1950" s="173" t="s">
        <v>30</v>
      </c>
      <c r="E1950" s="171">
        <v>7.1258200000000002E-4</v>
      </c>
      <c r="F1950" s="171" t="str">
        <f>IF(C1950="MAT.",VLOOKUP(A1950,INSUMOS_AUX!A:F,6,0),0)</f>
        <v>10,02</v>
      </c>
      <c r="G1950" s="171">
        <f>IF(C1950="M.O.",VLOOKUP(A1950,INSUMOS_AUX!A:F,6,0),0)</f>
        <v>0</v>
      </c>
      <c r="H1950">
        <f t="shared" si="134"/>
        <v>7.1400716399999996E-3</v>
      </c>
      <c r="I1950">
        <f t="shared" si="135"/>
        <v>0</v>
      </c>
    </row>
    <row r="1951" spans="1:9">
      <c r="A1951" s="171">
        <v>38396</v>
      </c>
      <c r="B1951" s="172" t="s">
        <v>846</v>
      </c>
      <c r="C1951" s="173" t="s">
        <v>814</v>
      </c>
      <c r="D1951" s="173" t="s">
        <v>30</v>
      </c>
      <c r="E1951" s="171">
        <v>2.5551999999999999E-5</v>
      </c>
      <c r="F1951" s="171" t="str">
        <f>IF(C1951="MAT.",VLOOKUP(A1951,INSUMOS_AUX!A:F,6,0),0)</f>
        <v>308,81</v>
      </c>
      <c r="G1951" s="171">
        <f>IF(C1951="M.O.",VLOOKUP(A1951,INSUMOS_AUX!A:F,6,0),0)</f>
        <v>0</v>
      </c>
      <c r="H1951">
        <f t="shared" si="134"/>
        <v>7.8907131200000001E-3</v>
      </c>
      <c r="I1951">
        <f t="shared" si="135"/>
        <v>0</v>
      </c>
    </row>
    <row r="1952" spans="1:9">
      <c r="A1952" s="171">
        <v>38399</v>
      </c>
      <c r="B1952" s="172" t="s">
        <v>847</v>
      </c>
      <c r="C1952" s="173" t="s">
        <v>814</v>
      </c>
      <c r="D1952" s="173" t="s">
        <v>30</v>
      </c>
      <c r="E1952" s="171">
        <v>1.2766599999999999E-4</v>
      </c>
      <c r="F1952" s="171" t="str">
        <f>IF(C1952="MAT.",VLOOKUP(A1952,INSUMOS_AUX!A:F,6,0),0)</f>
        <v>123,87</v>
      </c>
      <c r="G1952" s="171">
        <f>IF(C1952="M.O.",VLOOKUP(A1952,INSUMOS_AUX!A:F,6,0),0)</f>
        <v>0</v>
      </c>
      <c r="H1952">
        <f t="shared" si="134"/>
        <v>1.5813987419999998E-2</v>
      </c>
      <c r="I1952">
        <f t="shared" si="135"/>
        <v>0</v>
      </c>
    </row>
    <row r="1953" spans="1:9" ht="21">
      <c r="A1953" s="171">
        <v>38413</v>
      </c>
      <c r="B1953" s="172" t="s">
        <v>848</v>
      </c>
      <c r="C1953" s="173" t="s">
        <v>814</v>
      </c>
      <c r="D1953" s="173" t="s">
        <v>30</v>
      </c>
      <c r="E1953" s="171">
        <v>2.0791000000000001E-5</v>
      </c>
      <c r="F1953" s="171" t="str">
        <f>IF(C1953="MAT.",VLOOKUP(A1953,INSUMOS_AUX!A:F,6,0),0)</f>
        <v>623,18</v>
      </c>
      <c r="G1953" s="171">
        <f>IF(C1953="M.O.",VLOOKUP(A1953,INSUMOS_AUX!A:F,6,0),0)</f>
        <v>0</v>
      </c>
      <c r="H1953">
        <f t="shared" si="134"/>
        <v>1.295653538E-2</v>
      </c>
      <c r="I1953">
        <f t="shared" si="135"/>
        <v>0</v>
      </c>
    </row>
    <row r="1954" spans="1:9">
      <c r="A1954" s="171">
        <v>38476</v>
      </c>
      <c r="B1954" s="172" t="s">
        <v>849</v>
      </c>
      <c r="C1954" s="173" t="s">
        <v>814</v>
      </c>
      <c r="D1954" s="173" t="s">
        <v>30</v>
      </c>
      <c r="E1954" s="171">
        <v>9.6976000000000001E-5</v>
      </c>
      <c r="F1954" s="171" t="str">
        <f>IF(C1954="MAT.",VLOOKUP(A1954,INSUMOS_AUX!A:F,6,0),0)</f>
        <v>186,63</v>
      </c>
      <c r="G1954" s="171">
        <f>IF(C1954="M.O.",VLOOKUP(A1954,INSUMOS_AUX!A:F,6,0),0)</f>
        <v>0</v>
      </c>
      <c r="H1954">
        <f t="shared" si="134"/>
        <v>1.8098630880000001E-2</v>
      </c>
      <c r="I1954">
        <f t="shared" si="135"/>
        <v>0</v>
      </c>
    </row>
    <row r="1955" spans="1:9">
      <c r="A1955" s="171">
        <v>38477</v>
      </c>
      <c r="B1955" s="172" t="s">
        <v>850</v>
      </c>
      <c r="C1955" s="173" t="s">
        <v>814</v>
      </c>
      <c r="D1955" s="173" t="s">
        <v>30</v>
      </c>
      <c r="E1955" s="171">
        <v>2.0791000000000001E-5</v>
      </c>
      <c r="F1955" s="171" t="str">
        <f>IF(C1955="MAT.",VLOOKUP(A1955,INSUMOS_AUX!A:F,6,0),0)</f>
        <v>528,54</v>
      </c>
      <c r="G1955" s="171">
        <f>IF(C1955="M.O.",VLOOKUP(A1955,INSUMOS_AUX!A:F,6,0),0)</f>
        <v>0</v>
      </c>
      <c r="H1955">
        <f t="shared" si="134"/>
        <v>1.098887514E-2</v>
      </c>
      <c r="I1955">
        <f t="shared" si="135"/>
        <v>0</v>
      </c>
    </row>
    <row r="1956" spans="1:9">
      <c r="A1956" s="171">
        <v>6111</v>
      </c>
      <c r="B1956" s="172" t="s">
        <v>856</v>
      </c>
      <c r="C1956" s="173" t="s">
        <v>820</v>
      </c>
      <c r="D1956" s="173" t="s">
        <v>336</v>
      </c>
      <c r="E1956" s="171">
        <v>2.5875024E-2</v>
      </c>
      <c r="F1956" s="171">
        <f>IF(C1956="MAT.",VLOOKUP(A1956,INSUMOS_AUX!A:F,6,0),0)</f>
        <v>0</v>
      </c>
      <c r="G1956" s="171" t="str">
        <f>IF(C1956="M.O.",VLOOKUP(A1956,INSUMOS_AUX!A:F,6,0),0)</f>
        <v>8,17</v>
      </c>
      <c r="H1956">
        <f t="shared" si="134"/>
        <v>0</v>
      </c>
      <c r="I1956">
        <f t="shared" si="135"/>
        <v>0.21139894608000001</v>
      </c>
    </row>
    <row r="1957" spans="1:9">
      <c r="A1957" s="161"/>
      <c r="B1957" s="163"/>
      <c r="C1957" s="163"/>
      <c r="D1957" s="163"/>
      <c r="E1957" s="163"/>
      <c r="F1957" s="163"/>
      <c r="G1957" s="163"/>
    </row>
    <row r="1958" spans="1:9" ht="21">
      <c r="A1958" s="167" t="s">
        <v>278</v>
      </c>
      <c r="B1958" s="168" t="s">
        <v>279</v>
      </c>
      <c r="C1958" s="169" t="s">
        <v>57</v>
      </c>
      <c r="D1958" s="169" t="s">
        <v>30</v>
      </c>
      <c r="E1958" s="170" t="s">
        <v>992</v>
      </c>
      <c r="F1958" s="170">
        <f>SUM(H1959:H1986)</f>
        <v>9.874063403220001</v>
      </c>
      <c r="G1958" s="170">
        <f>SUM(I1959:I1986)</f>
        <v>8.2632809023999982</v>
      </c>
    </row>
    <row r="1959" spans="1:9">
      <c r="A1959" s="171">
        <v>10</v>
      </c>
      <c r="B1959" s="172" t="s">
        <v>816</v>
      </c>
      <c r="C1959" s="173" t="s">
        <v>814</v>
      </c>
      <c r="D1959" s="173" t="s">
        <v>30</v>
      </c>
      <c r="E1959" s="171">
        <v>5.5062119999999999E-3</v>
      </c>
      <c r="F1959" s="171" t="str">
        <f>IF(C1959="MAT.",VLOOKUP(A1959,INSUMOS_AUX!A:F,6,0),0)</f>
        <v>6,13</v>
      </c>
      <c r="G1959" s="171">
        <f>IF(C1959="M.O.",VLOOKUP(A1959,INSUMOS_AUX!A:F,6,0),0)</f>
        <v>0</v>
      </c>
      <c r="H1959">
        <f t="shared" ref="H1959:H1986" si="136">E1959*F1959</f>
        <v>3.3753079559999996E-2</v>
      </c>
      <c r="I1959">
        <f t="shared" ref="I1959:I1986" si="137">E1959*G1959</f>
        <v>0</v>
      </c>
    </row>
    <row r="1960" spans="1:9" ht="21">
      <c r="A1960" s="171">
        <v>11359</v>
      </c>
      <c r="B1960" s="172" t="s">
        <v>818</v>
      </c>
      <c r="C1960" s="173" t="s">
        <v>814</v>
      </c>
      <c r="D1960" s="173" t="s">
        <v>30</v>
      </c>
      <c r="E1960" s="171">
        <v>4.6495999999999997E-5</v>
      </c>
      <c r="F1960" s="171" t="str">
        <f>IF(C1960="MAT.",VLOOKUP(A1960,INSUMOS_AUX!A:F,6,0),0)</f>
        <v>604,45</v>
      </c>
      <c r="G1960" s="171">
        <f>IF(C1960="M.O.",VLOOKUP(A1960,INSUMOS_AUX!A:F,6,0),0)</f>
        <v>0</v>
      </c>
      <c r="H1960">
        <f t="shared" si="136"/>
        <v>2.81045072E-2</v>
      </c>
      <c r="I1960">
        <f t="shared" si="137"/>
        <v>0</v>
      </c>
    </row>
    <row r="1961" spans="1:9" ht="21">
      <c r="A1961" s="171">
        <v>11950</v>
      </c>
      <c r="B1961" s="172" t="s">
        <v>993</v>
      </c>
      <c r="C1961" s="173" t="s">
        <v>814</v>
      </c>
      <c r="D1961" s="173" t="s">
        <v>30</v>
      </c>
      <c r="E1961" s="171">
        <v>2</v>
      </c>
      <c r="F1961" s="171" t="str">
        <f>IF(C1961="MAT.",VLOOKUP(A1961,INSUMOS_AUX!A:F,6,0),0)</f>
        <v>0,12</v>
      </c>
      <c r="G1961" s="171">
        <f>IF(C1961="M.O.",VLOOKUP(A1961,INSUMOS_AUX!A:F,6,0),0)</f>
        <v>0</v>
      </c>
      <c r="H1961">
        <f t="shared" si="136"/>
        <v>0.24</v>
      </c>
      <c r="I1961">
        <f t="shared" si="137"/>
        <v>0</v>
      </c>
    </row>
    <row r="1962" spans="1:9">
      <c r="A1962" s="171">
        <v>12815</v>
      </c>
      <c r="B1962" s="172" t="s">
        <v>821</v>
      </c>
      <c r="C1962" s="173" t="s">
        <v>814</v>
      </c>
      <c r="D1962" s="173" t="s">
        <v>30</v>
      </c>
      <c r="E1962" s="171">
        <v>6.2286579999999998E-3</v>
      </c>
      <c r="F1962" s="171" t="str">
        <f>IF(C1962="MAT.",VLOOKUP(A1962,INSUMOS_AUX!A:F,6,0),0)</f>
        <v>5,65</v>
      </c>
      <c r="G1962" s="171">
        <f>IF(C1962="M.O.",VLOOKUP(A1962,INSUMOS_AUX!A:F,6,0),0)</f>
        <v>0</v>
      </c>
      <c r="H1962">
        <f t="shared" si="136"/>
        <v>3.5191917699999999E-2</v>
      </c>
      <c r="I1962">
        <f t="shared" si="137"/>
        <v>0</v>
      </c>
    </row>
    <row r="1963" spans="1:9">
      <c r="A1963" s="171">
        <v>12892</v>
      </c>
      <c r="B1963" s="172" t="s">
        <v>822</v>
      </c>
      <c r="C1963" s="173" t="s">
        <v>814</v>
      </c>
      <c r="D1963" s="173" t="s">
        <v>823</v>
      </c>
      <c r="E1963" s="171">
        <v>9.4329240000000005E-3</v>
      </c>
      <c r="F1963" s="171" t="str">
        <f>IF(C1963="MAT.",VLOOKUP(A1963,INSUMOS_AUX!A:F,6,0),0)</f>
        <v>9,00</v>
      </c>
      <c r="G1963" s="171">
        <f>IF(C1963="M.O.",VLOOKUP(A1963,INSUMOS_AUX!A:F,6,0),0)</f>
        <v>0</v>
      </c>
      <c r="H1963">
        <f t="shared" si="136"/>
        <v>8.4896315999999999E-2</v>
      </c>
      <c r="I1963">
        <f t="shared" si="137"/>
        <v>0</v>
      </c>
    </row>
    <row r="1964" spans="1:9">
      <c r="A1964" s="171">
        <v>12893</v>
      </c>
      <c r="B1964" s="172" t="s">
        <v>824</v>
      </c>
      <c r="C1964" s="173" t="s">
        <v>814</v>
      </c>
      <c r="D1964" s="173" t="s">
        <v>823</v>
      </c>
      <c r="E1964" s="171">
        <v>1.099566E-3</v>
      </c>
      <c r="F1964" s="171" t="str">
        <f>IF(C1964="MAT.",VLOOKUP(A1964,INSUMOS_AUX!A:F,6,0),0)</f>
        <v>48,00</v>
      </c>
      <c r="G1964" s="171">
        <f>IF(C1964="M.O.",VLOOKUP(A1964,INSUMOS_AUX!A:F,6,0),0)</f>
        <v>0</v>
      </c>
      <c r="H1964">
        <f t="shared" si="136"/>
        <v>5.2779168000000001E-2</v>
      </c>
      <c r="I1964">
        <f t="shared" si="137"/>
        <v>0</v>
      </c>
    </row>
    <row r="1965" spans="1:9">
      <c r="A1965" s="171">
        <v>2436</v>
      </c>
      <c r="B1965" s="172" t="s">
        <v>936</v>
      </c>
      <c r="C1965" s="173" t="s">
        <v>820</v>
      </c>
      <c r="D1965" s="173" t="s">
        <v>336</v>
      </c>
      <c r="E1965" s="171">
        <v>0.35373633999999998</v>
      </c>
      <c r="F1965" s="171">
        <f>IF(C1965="MAT.",VLOOKUP(A1965,INSUMOS_AUX!A:F,6,0),0)</f>
        <v>0</v>
      </c>
      <c r="G1965" s="171" t="str">
        <f>IF(C1965="M.O.",VLOOKUP(A1965,INSUMOS_AUX!A:F,6,0),0)</f>
        <v>13,35</v>
      </c>
      <c r="H1965">
        <f t="shared" si="136"/>
        <v>0</v>
      </c>
      <c r="I1965">
        <f t="shared" si="137"/>
        <v>4.7223801389999993</v>
      </c>
    </row>
    <row r="1966" spans="1:9">
      <c r="A1966" s="171">
        <v>247</v>
      </c>
      <c r="B1966" s="172" t="s">
        <v>937</v>
      </c>
      <c r="C1966" s="173" t="s">
        <v>820</v>
      </c>
      <c r="D1966" s="173" t="s">
        <v>336</v>
      </c>
      <c r="E1966" s="171">
        <v>0.35373633999999998</v>
      </c>
      <c r="F1966" s="171">
        <f>IF(C1966="MAT.",VLOOKUP(A1966,INSUMOS_AUX!A:F,6,0),0)</f>
        <v>0</v>
      </c>
      <c r="G1966" s="171" t="str">
        <f>IF(C1966="M.O.",VLOOKUP(A1966,INSUMOS_AUX!A:F,6,0),0)</f>
        <v>10,01</v>
      </c>
      <c r="H1966">
        <f t="shared" si="136"/>
        <v>0</v>
      </c>
      <c r="I1966">
        <f t="shared" si="137"/>
        <v>3.5409007633999998</v>
      </c>
    </row>
    <row r="1967" spans="1:9" ht="21">
      <c r="A1967" s="171">
        <v>2559</v>
      </c>
      <c r="B1967" s="172" t="s">
        <v>994</v>
      </c>
      <c r="C1967" s="173" t="s">
        <v>814</v>
      </c>
      <c r="D1967" s="173" t="s">
        <v>30</v>
      </c>
      <c r="E1967" s="171">
        <v>1</v>
      </c>
      <c r="F1967" s="171" t="str">
        <f>IF(C1967="MAT.",VLOOKUP(A1967,INSUMOS_AUX!A:F,6,0),0)</f>
        <v>6,88</v>
      </c>
      <c r="G1967" s="171">
        <f>IF(C1967="M.O.",VLOOKUP(A1967,INSUMOS_AUX!A:F,6,0),0)</f>
        <v>0</v>
      </c>
      <c r="H1967">
        <f t="shared" si="136"/>
        <v>6.88</v>
      </c>
      <c r="I1967">
        <f t="shared" si="137"/>
        <v>0</v>
      </c>
    </row>
    <row r="1968" spans="1:9">
      <c r="A1968" s="171">
        <v>25966</v>
      </c>
      <c r="B1968" s="172" t="s">
        <v>827</v>
      </c>
      <c r="C1968" s="173" t="s">
        <v>814</v>
      </c>
      <c r="D1968" s="173" t="s">
        <v>828</v>
      </c>
      <c r="E1968" s="171">
        <v>1.0380980000000001E-3</v>
      </c>
      <c r="F1968" s="171" t="str">
        <f>IF(C1968="MAT.",VLOOKUP(A1968,INSUMOS_AUX!A:F,6,0),0)</f>
        <v>13,63</v>
      </c>
      <c r="G1968" s="171">
        <f>IF(C1968="M.O.",VLOOKUP(A1968,INSUMOS_AUX!A:F,6,0),0)</f>
        <v>0</v>
      </c>
      <c r="H1968">
        <f t="shared" si="136"/>
        <v>1.4149275740000002E-2</v>
      </c>
      <c r="I1968">
        <f t="shared" si="137"/>
        <v>0</v>
      </c>
    </row>
    <row r="1969" spans="1:9">
      <c r="A1969" s="171">
        <v>2711</v>
      </c>
      <c r="B1969" s="172" t="s">
        <v>831</v>
      </c>
      <c r="C1969" s="173" t="s">
        <v>814</v>
      </c>
      <c r="D1969" s="173" t="s">
        <v>30</v>
      </c>
      <c r="E1969" s="171">
        <v>4.5644799999999998E-4</v>
      </c>
      <c r="F1969" s="171" t="str">
        <f>IF(C1969="MAT.",VLOOKUP(A1969,INSUMOS_AUX!A:F,6,0),0)</f>
        <v>100,24</v>
      </c>
      <c r="G1969" s="171">
        <f>IF(C1969="M.O.",VLOOKUP(A1969,INSUMOS_AUX!A:F,6,0),0)</f>
        <v>0</v>
      </c>
      <c r="H1969">
        <f t="shared" si="136"/>
        <v>4.5754347519999995E-2</v>
      </c>
      <c r="I1969">
        <f t="shared" si="137"/>
        <v>0</v>
      </c>
    </row>
    <row r="1970" spans="1:9">
      <c r="A1970" s="171">
        <v>36144</v>
      </c>
      <c r="B1970" s="172" t="s">
        <v>832</v>
      </c>
      <c r="C1970" s="173" t="s">
        <v>814</v>
      </c>
      <c r="D1970" s="173" t="s">
        <v>30</v>
      </c>
      <c r="E1970" s="171">
        <v>7.6569408000000005E-2</v>
      </c>
      <c r="F1970" s="171" t="str">
        <f>IF(C1970="MAT.",VLOOKUP(A1970,INSUMOS_AUX!A:F,6,0),0)</f>
        <v>1,12</v>
      </c>
      <c r="G1970" s="171">
        <f>IF(C1970="M.O.",VLOOKUP(A1970,INSUMOS_AUX!A:F,6,0),0)</f>
        <v>0</v>
      </c>
      <c r="H1970">
        <f t="shared" si="136"/>
        <v>8.5757736960000011E-2</v>
      </c>
      <c r="I1970">
        <f t="shared" si="137"/>
        <v>0</v>
      </c>
    </row>
    <row r="1971" spans="1:9">
      <c r="A1971" s="171">
        <v>36146</v>
      </c>
      <c r="B1971" s="172" t="s">
        <v>833</v>
      </c>
      <c r="C1971" s="173" t="s">
        <v>814</v>
      </c>
      <c r="D1971" s="173" t="s">
        <v>30</v>
      </c>
      <c r="E1971" s="171">
        <v>8.5183800000000005E-4</v>
      </c>
      <c r="F1971" s="171" t="str">
        <f>IF(C1971="MAT.",VLOOKUP(A1971,INSUMOS_AUX!A:F,6,0),0)</f>
        <v>170,00</v>
      </c>
      <c r="G1971" s="171">
        <f>IF(C1971="M.O.",VLOOKUP(A1971,INSUMOS_AUX!A:F,6,0),0)</f>
        <v>0</v>
      </c>
      <c r="H1971">
        <f t="shared" si="136"/>
        <v>0.14481246</v>
      </c>
      <c r="I1971">
        <f t="shared" si="137"/>
        <v>0</v>
      </c>
    </row>
    <row r="1972" spans="1:9" ht="21">
      <c r="A1972" s="171">
        <v>36149</v>
      </c>
      <c r="B1972" s="172" t="s">
        <v>834</v>
      </c>
      <c r="C1972" s="173" t="s">
        <v>814</v>
      </c>
      <c r="D1972" s="173" t="s">
        <v>30</v>
      </c>
      <c r="E1972" s="171">
        <v>4.9449599999999998E-4</v>
      </c>
      <c r="F1972" s="171" t="str">
        <f>IF(C1972="MAT.",VLOOKUP(A1972,INSUMOS_AUX!A:F,6,0),0)</f>
        <v>117,50</v>
      </c>
      <c r="G1972" s="171">
        <f>IF(C1972="M.O.",VLOOKUP(A1972,INSUMOS_AUX!A:F,6,0),0)</f>
        <v>0</v>
      </c>
      <c r="H1972">
        <f t="shared" si="136"/>
        <v>5.810328E-2</v>
      </c>
      <c r="I1972">
        <f t="shared" si="137"/>
        <v>0</v>
      </c>
    </row>
    <row r="1973" spans="1:9">
      <c r="A1973" s="171">
        <v>36150</v>
      </c>
      <c r="B1973" s="172" t="s">
        <v>835</v>
      </c>
      <c r="C1973" s="173" t="s">
        <v>814</v>
      </c>
      <c r="D1973" s="173" t="s">
        <v>30</v>
      </c>
      <c r="E1973" s="171">
        <v>1.817478E-3</v>
      </c>
      <c r="F1973" s="171" t="str">
        <f>IF(C1973="MAT.",VLOOKUP(A1973,INSUMOS_AUX!A:F,6,0),0)</f>
        <v>29,70</v>
      </c>
      <c r="G1973" s="171">
        <f>IF(C1973="M.O.",VLOOKUP(A1973,INSUMOS_AUX!A:F,6,0),0)</f>
        <v>0</v>
      </c>
      <c r="H1973">
        <f t="shared" si="136"/>
        <v>5.3979096599999998E-2</v>
      </c>
      <c r="I1973">
        <f t="shared" si="137"/>
        <v>0</v>
      </c>
    </row>
    <row r="1974" spans="1:9" ht="21">
      <c r="A1974" s="171">
        <v>36153</v>
      </c>
      <c r="B1974" s="172" t="s">
        <v>836</v>
      </c>
      <c r="C1974" s="173" t="s">
        <v>814</v>
      </c>
      <c r="D1974" s="173" t="s">
        <v>30</v>
      </c>
      <c r="E1974" s="171">
        <v>7.3831000000000005E-4</v>
      </c>
      <c r="F1974" s="171" t="str">
        <f>IF(C1974="MAT.",VLOOKUP(A1974,INSUMOS_AUX!A:F,6,0),0)</f>
        <v>133,75</v>
      </c>
      <c r="G1974" s="171">
        <f>IF(C1974="M.O.",VLOOKUP(A1974,INSUMOS_AUX!A:F,6,0),0)</f>
        <v>0</v>
      </c>
      <c r="H1974">
        <f t="shared" si="136"/>
        <v>9.8748962500000009E-2</v>
      </c>
      <c r="I1974">
        <f t="shared" si="137"/>
        <v>0</v>
      </c>
    </row>
    <row r="1975" spans="1:9">
      <c r="A1975" s="171">
        <v>37370</v>
      </c>
      <c r="B1975" s="172" t="s">
        <v>838</v>
      </c>
      <c r="C1975" s="173" t="s">
        <v>814</v>
      </c>
      <c r="D1975" s="173" t="s">
        <v>336</v>
      </c>
      <c r="E1975" s="171">
        <v>0.68679999999999997</v>
      </c>
      <c r="F1975" s="171" t="str">
        <f>IF(C1975="MAT.",VLOOKUP(A1975,INSUMOS_AUX!A:F,6,0),0)</f>
        <v>1,70</v>
      </c>
      <c r="G1975" s="171">
        <f>IF(C1975="M.O.",VLOOKUP(A1975,INSUMOS_AUX!A:F,6,0),0)</f>
        <v>0</v>
      </c>
      <c r="H1975">
        <f t="shared" si="136"/>
        <v>1.1675599999999999</v>
      </c>
      <c r="I1975">
        <f t="shared" si="137"/>
        <v>0</v>
      </c>
    </row>
    <row r="1976" spans="1:9">
      <c r="A1976" s="171">
        <v>37371</v>
      </c>
      <c r="B1976" s="172" t="s">
        <v>839</v>
      </c>
      <c r="C1976" s="173" t="s">
        <v>814</v>
      </c>
      <c r="D1976" s="173" t="s">
        <v>336</v>
      </c>
      <c r="E1976" s="171">
        <v>0.68679999999999997</v>
      </c>
      <c r="F1976" s="171" t="str">
        <f>IF(C1976="MAT.",VLOOKUP(A1976,INSUMOS_AUX!A:F,6,0),0)</f>
        <v>0,64</v>
      </c>
      <c r="G1976" s="171">
        <f>IF(C1976="M.O.",VLOOKUP(A1976,INSUMOS_AUX!A:F,6,0),0)</f>
        <v>0</v>
      </c>
      <c r="H1976">
        <f t="shared" si="136"/>
        <v>0.439552</v>
      </c>
      <c r="I1976">
        <f t="shared" si="137"/>
        <v>0</v>
      </c>
    </row>
    <row r="1977" spans="1:9">
      <c r="A1977" s="171">
        <v>37372</v>
      </c>
      <c r="B1977" s="172" t="s">
        <v>840</v>
      </c>
      <c r="C1977" s="173" t="s">
        <v>814</v>
      </c>
      <c r="D1977" s="173" t="s">
        <v>336</v>
      </c>
      <c r="E1977" s="171">
        <v>0.68679999999999997</v>
      </c>
      <c r="F1977" s="171" t="str">
        <f>IF(C1977="MAT.",VLOOKUP(A1977,INSUMOS_AUX!A:F,6,0),0)</f>
        <v>0,37</v>
      </c>
      <c r="G1977" s="171">
        <f>IF(C1977="M.O.",VLOOKUP(A1977,INSUMOS_AUX!A:F,6,0),0)</f>
        <v>0</v>
      </c>
      <c r="H1977">
        <f t="shared" si="136"/>
        <v>0.25411600000000001</v>
      </c>
      <c r="I1977">
        <f t="shared" si="137"/>
        <v>0</v>
      </c>
    </row>
    <row r="1978" spans="1:9">
      <c r="A1978" s="171">
        <v>37373</v>
      </c>
      <c r="B1978" s="172" t="s">
        <v>841</v>
      </c>
      <c r="C1978" s="173" t="s">
        <v>814</v>
      </c>
      <c r="D1978" s="173" t="s">
        <v>336</v>
      </c>
      <c r="E1978" s="171">
        <v>0.68679999999999997</v>
      </c>
      <c r="F1978" s="171" t="str">
        <f>IF(C1978="MAT.",VLOOKUP(A1978,INSUMOS_AUX!A:F,6,0),0)</f>
        <v>0,02</v>
      </c>
      <c r="G1978" s="171">
        <f>IF(C1978="M.O.",VLOOKUP(A1978,INSUMOS_AUX!A:F,6,0),0)</f>
        <v>0</v>
      </c>
      <c r="H1978">
        <f t="shared" si="136"/>
        <v>1.3736E-2</v>
      </c>
      <c r="I1978">
        <f t="shared" si="137"/>
        <v>0</v>
      </c>
    </row>
    <row r="1979" spans="1:9">
      <c r="A1979" s="171">
        <v>38382</v>
      </c>
      <c r="B1979" s="172" t="s">
        <v>843</v>
      </c>
      <c r="C1979" s="173" t="s">
        <v>814</v>
      </c>
      <c r="D1979" s="173" t="s">
        <v>30</v>
      </c>
      <c r="E1979" s="171">
        <v>1.874964E-3</v>
      </c>
      <c r="F1979" s="171" t="str">
        <f>IF(C1979="MAT.",VLOOKUP(A1979,INSUMOS_AUX!A:F,6,0),0)</f>
        <v>7,37</v>
      </c>
      <c r="G1979" s="171">
        <f>IF(C1979="M.O.",VLOOKUP(A1979,INSUMOS_AUX!A:F,6,0),0)</f>
        <v>0</v>
      </c>
      <c r="H1979">
        <f t="shared" si="136"/>
        <v>1.381848468E-2</v>
      </c>
      <c r="I1979">
        <f t="shared" si="137"/>
        <v>0</v>
      </c>
    </row>
    <row r="1980" spans="1:9">
      <c r="A1980" s="171">
        <v>38390</v>
      </c>
      <c r="B1980" s="172" t="s">
        <v>844</v>
      </c>
      <c r="C1980" s="173" t="s">
        <v>814</v>
      </c>
      <c r="D1980" s="173" t="s">
        <v>30</v>
      </c>
      <c r="E1980" s="171">
        <v>1.0380980000000001E-3</v>
      </c>
      <c r="F1980" s="171" t="str">
        <f>IF(C1980="MAT.",VLOOKUP(A1980,INSUMOS_AUX!A:F,6,0),0)</f>
        <v>22,22</v>
      </c>
      <c r="G1980" s="171">
        <f>IF(C1980="M.O.",VLOOKUP(A1980,INSUMOS_AUX!A:F,6,0),0)</f>
        <v>0</v>
      </c>
      <c r="H1980">
        <f t="shared" si="136"/>
        <v>2.3066537560000003E-2</v>
      </c>
      <c r="I1980">
        <f t="shared" si="137"/>
        <v>0</v>
      </c>
    </row>
    <row r="1981" spans="1:9">
      <c r="A1981" s="171">
        <v>38393</v>
      </c>
      <c r="B1981" s="172" t="s">
        <v>845</v>
      </c>
      <c r="C1981" s="173" t="s">
        <v>814</v>
      </c>
      <c r="D1981" s="173" t="s">
        <v>30</v>
      </c>
      <c r="E1981" s="171">
        <v>1.0380980000000001E-3</v>
      </c>
      <c r="F1981" s="171" t="str">
        <f>IF(C1981="MAT.",VLOOKUP(A1981,INSUMOS_AUX!A:F,6,0),0)</f>
        <v>10,02</v>
      </c>
      <c r="G1981" s="171">
        <f>IF(C1981="M.O.",VLOOKUP(A1981,INSUMOS_AUX!A:F,6,0),0)</f>
        <v>0</v>
      </c>
      <c r="H1981">
        <f t="shared" si="136"/>
        <v>1.040174196E-2</v>
      </c>
      <c r="I1981">
        <f t="shared" si="137"/>
        <v>0</v>
      </c>
    </row>
    <row r="1982" spans="1:9">
      <c r="A1982" s="171">
        <v>38396</v>
      </c>
      <c r="B1982" s="172" t="s">
        <v>846</v>
      </c>
      <c r="C1982" s="173" t="s">
        <v>814</v>
      </c>
      <c r="D1982" s="173" t="s">
        <v>30</v>
      </c>
      <c r="E1982" s="171">
        <v>3.7224000000000001E-5</v>
      </c>
      <c r="F1982" s="171" t="str">
        <f>IF(C1982="MAT.",VLOOKUP(A1982,INSUMOS_AUX!A:F,6,0),0)</f>
        <v>308,81</v>
      </c>
      <c r="G1982" s="171">
        <f>IF(C1982="M.O.",VLOOKUP(A1982,INSUMOS_AUX!A:F,6,0),0)</f>
        <v>0</v>
      </c>
      <c r="H1982">
        <f t="shared" si="136"/>
        <v>1.1495143440000001E-2</v>
      </c>
      <c r="I1982">
        <f t="shared" si="137"/>
        <v>0</v>
      </c>
    </row>
    <row r="1983" spans="1:9">
      <c r="A1983" s="171">
        <v>38399</v>
      </c>
      <c r="B1983" s="172" t="s">
        <v>847</v>
      </c>
      <c r="C1983" s="173" t="s">
        <v>814</v>
      </c>
      <c r="D1983" s="173" t="s">
        <v>30</v>
      </c>
      <c r="E1983" s="171">
        <v>1.8598599999999999E-4</v>
      </c>
      <c r="F1983" s="171" t="str">
        <f>IF(C1983="MAT.",VLOOKUP(A1983,INSUMOS_AUX!A:F,6,0),0)</f>
        <v>123,87</v>
      </c>
      <c r="G1983" s="171">
        <f>IF(C1983="M.O.",VLOOKUP(A1983,INSUMOS_AUX!A:F,6,0),0)</f>
        <v>0</v>
      </c>
      <c r="H1983">
        <f t="shared" si="136"/>
        <v>2.3038085819999998E-2</v>
      </c>
      <c r="I1983">
        <f t="shared" si="137"/>
        <v>0</v>
      </c>
    </row>
    <row r="1984" spans="1:9" ht="21">
      <c r="A1984" s="171">
        <v>38413</v>
      </c>
      <c r="B1984" s="172" t="s">
        <v>848</v>
      </c>
      <c r="C1984" s="173" t="s">
        <v>814</v>
      </c>
      <c r="D1984" s="173" t="s">
        <v>30</v>
      </c>
      <c r="E1984" s="171">
        <v>3.0287999999999999E-5</v>
      </c>
      <c r="F1984" s="171" t="str">
        <f>IF(C1984="MAT.",VLOOKUP(A1984,INSUMOS_AUX!A:F,6,0),0)</f>
        <v>623,18</v>
      </c>
      <c r="G1984" s="171">
        <f>IF(C1984="M.O.",VLOOKUP(A1984,INSUMOS_AUX!A:F,6,0),0)</f>
        <v>0</v>
      </c>
      <c r="H1984">
        <f t="shared" si="136"/>
        <v>1.8874875839999996E-2</v>
      </c>
      <c r="I1984">
        <f t="shared" si="137"/>
        <v>0</v>
      </c>
    </row>
    <row r="1985" spans="1:9">
      <c r="A1985" s="171">
        <v>38476</v>
      </c>
      <c r="B1985" s="172" t="s">
        <v>849</v>
      </c>
      <c r="C1985" s="173" t="s">
        <v>814</v>
      </c>
      <c r="D1985" s="173" t="s">
        <v>30</v>
      </c>
      <c r="E1985" s="171">
        <v>1.4127399999999999E-4</v>
      </c>
      <c r="F1985" s="171" t="str">
        <f>IF(C1985="MAT.",VLOOKUP(A1985,INSUMOS_AUX!A:F,6,0),0)</f>
        <v>186,63</v>
      </c>
      <c r="G1985" s="171">
        <f>IF(C1985="M.O.",VLOOKUP(A1985,INSUMOS_AUX!A:F,6,0),0)</f>
        <v>0</v>
      </c>
      <c r="H1985">
        <f t="shared" si="136"/>
        <v>2.6365966619999997E-2</v>
      </c>
      <c r="I1985">
        <f t="shared" si="137"/>
        <v>0</v>
      </c>
    </row>
    <row r="1986" spans="1:9">
      <c r="A1986" s="171">
        <v>38477</v>
      </c>
      <c r="B1986" s="172" t="s">
        <v>850</v>
      </c>
      <c r="C1986" s="173" t="s">
        <v>814</v>
      </c>
      <c r="D1986" s="173" t="s">
        <v>30</v>
      </c>
      <c r="E1986" s="171">
        <v>3.0287999999999999E-5</v>
      </c>
      <c r="F1986" s="171" t="str">
        <f>IF(C1986="MAT.",VLOOKUP(A1986,INSUMOS_AUX!A:F,6,0),0)</f>
        <v>528,54</v>
      </c>
      <c r="G1986" s="171">
        <f>IF(C1986="M.O.",VLOOKUP(A1986,INSUMOS_AUX!A:F,6,0),0)</f>
        <v>0</v>
      </c>
      <c r="H1986">
        <f t="shared" si="136"/>
        <v>1.6008419519999997E-2</v>
      </c>
      <c r="I1986">
        <f t="shared" si="137"/>
        <v>0</v>
      </c>
    </row>
    <row r="1987" spans="1:9">
      <c r="A1987" s="161"/>
      <c r="B1987" s="163"/>
      <c r="C1987" s="163"/>
      <c r="D1987" s="163"/>
      <c r="E1987" s="163"/>
      <c r="F1987" s="163"/>
      <c r="G1987" s="163"/>
    </row>
    <row r="1988" spans="1:9" ht="21">
      <c r="A1988" s="167" t="s">
        <v>281</v>
      </c>
      <c r="B1988" s="168" t="s">
        <v>282</v>
      </c>
      <c r="C1988" s="169" t="s">
        <v>57</v>
      </c>
      <c r="D1988" s="169" t="s">
        <v>30</v>
      </c>
      <c r="E1988" s="170" t="s">
        <v>995</v>
      </c>
      <c r="F1988" s="170">
        <f>SUM(H1989:H2016)</f>
        <v>8.5640634032200005</v>
      </c>
      <c r="G1988" s="170">
        <f>SUM(I1989:I2016)</f>
        <v>8.2632809023999982</v>
      </c>
    </row>
    <row r="1989" spans="1:9">
      <c r="A1989" s="171">
        <v>10</v>
      </c>
      <c r="B1989" s="172" t="s">
        <v>816</v>
      </c>
      <c r="C1989" s="173" t="s">
        <v>814</v>
      </c>
      <c r="D1989" s="173" t="s">
        <v>30</v>
      </c>
      <c r="E1989" s="171">
        <v>5.5062119999999999E-3</v>
      </c>
      <c r="F1989" s="171" t="str">
        <f>IF(C1989="MAT.",VLOOKUP(A1989,INSUMOS_AUX!A:F,6,0),0)</f>
        <v>6,13</v>
      </c>
      <c r="G1989" s="171">
        <f>IF(C1989="M.O.",VLOOKUP(A1989,INSUMOS_AUX!A:F,6,0),0)</f>
        <v>0</v>
      </c>
      <c r="H1989">
        <f t="shared" ref="H1989:H2016" si="138">E1989*F1989</f>
        <v>3.3753079559999996E-2</v>
      </c>
      <c r="I1989">
        <f t="shared" ref="I1989:I2016" si="139">E1989*G1989</f>
        <v>0</v>
      </c>
    </row>
    <row r="1990" spans="1:9" ht="21">
      <c r="A1990" s="171">
        <v>11359</v>
      </c>
      <c r="B1990" s="172" t="s">
        <v>818</v>
      </c>
      <c r="C1990" s="173" t="s">
        <v>814</v>
      </c>
      <c r="D1990" s="173" t="s">
        <v>30</v>
      </c>
      <c r="E1990" s="171">
        <v>4.6495999999999997E-5</v>
      </c>
      <c r="F1990" s="171" t="str">
        <f>IF(C1990="MAT.",VLOOKUP(A1990,INSUMOS_AUX!A:F,6,0),0)</f>
        <v>604,45</v>
      </c>
      <c r="G1990" s="171">
        <f>IF(C1990="M.O.",VLOOKUP(A1990,INSUMOS_AUX!A:F,6,0),0)</f>
        <v>0</v>
      </c>
      <c r="H1990">
        <f t="shared" si="138"/>
        <v>2.81045072E-2</v>
      </c>
      <c r="I1990">
        <f t="shared" si="139"/>
        <v>0</v>
      </c>
    </row>
    <row r="1991" spans="1:9" ht="21">
      <c r="A1991" s="171">
        <v>11950</v>
      </c>
      <c r="B1991" s="172" t="s">
        <v>993</v>
      </c>
      <c r="C1991" s="173" t="s">
        <v>814</v>
      </c>
      <c r="D1991" s="173" t="s">
        <v>30</v>
      </c>
      <c r="E1991" s="171">
        <v>2</v>
      </c>
      <c r="F1991" s="171" t="str">
        <f>IF(C1991="MAT.",VLOOKUP(A1991,INSUMOS_AUX!A:F,6,0),0)</f>
        <v>0,12</v>
      </c>
      <c r="G1991" s="171">
        <f>IF(C1991="M.O.",VLOOKUP(A1991,INSUMOS_AUX!A:F,6,0),0)</f>
        <v>0</v>
      </c>
      <c r="H1991">
        <f t="shared" si="138"/>
        <v>0.24</v>
      </c>
      <c r="I1991">
        <f t="shared" si="139"/>
        <v>0</v>
      </c>
    </row>
    <row r="1992" spans="1:9">
      <c r="A1992" s="171">
        <v>12815</v>
      </c>
      <c r="B1992" s="172" t="s">
        <v>821</v>
      </c>
      <c r="C1992" s="173" t="s">
        <v>814</v>
      </c>
      <c r="D1992" s="173" t="s">
        <v>30</v>
      </c>
      <c r="E1992" s="171">
        <v>6.2286579999999998E-3</v>
      </c>
      <c r="F1992" s="171" t="str">
        <f>IF(C1992="MAT.",VLOOKUP(A1992,INSUMOS_AUX!A:F,6,0),0)</f>
        <v>5,65</v>
      </c>
      <c r="G1992" s="171">
        <f>IF(C1992="M.O.",VLOOKUP(A1992,INSUMOS_AUX!A:F,6,0),0)</f>
        <v>0</v>
      </c>
      <c r="H1992">
        <f t="shared" si="138"/>
        <v>3.5191917699999999E-2</v>
      </c>
      <c r="I1992">
        <f t="shared" si="139"/>
        <v>0</v>
      </c>
    </row>
    <row r="1993" spans="1:9">
      <c r="A1993" s="171">
        <v>12892</v>
      </c>
      <c r="B1993" s="172" t="s">
        <v>822</v>
      </c>
      <c r="C1993" s="173" t="s">
        <v>814</v>
      </c>
      <c r="D1993" s="173" t="s">
        <v>823</v>
      </c>
      <c r="E1993" s="171">
        <v>9.4329240000000005E-3</v>
      </c>
      <c r="F1993" s="171" t="str">
        <f>IF(C1993="MAT.",VLOOKUP(A1993,INSUMOS_AUX!A:F,6,0),0)</f>
        <v>9,00</v>
      </c>
      <c r="G1993" s="171">
        <f>IF(C1993="M.O.",VLOOKUP(A1993,INSUMOS_AUX!A:F,6,0),0)</f>
        <v>0</v>
      </c>
      <c r="H1993">
        <f t="shared" si="138"/>
        <v>8.4896315999999999E-2</v>
      </c>
      <c r="I1993">
        <f t="shared" si="139"/>
        <v>0</v>
      </c>
    </row>
    <row r="1994" spans="1:9">
      <c r="A1994" s="171">
        <v>12893</v>
      </c>
      <c r="B1994" s="172" t="s">
        <v>824</v>
      </c>
      <c r="C1994" s="173" t="s">
        <v>814</v>
      </c>
      <c r="D1994" s="173" t="s">
        <v>823</v>
      </c>
      <c r="E1994" s="171">
        <v>1.099566E-3</v>
      </c>
      <c r="F1994" s="171" t="str">
        <f>IF(C1994="MAT.",VLOOKUP(A1994,INSUMOS_AUX!A:F,6,0),0)</f>
        <v>48,00</v>
      </c>
      <c r="G1994" s="171">
        <f>IF(C1994="M.O.",VLOOKUP(A1994,INSUMOS_AUX!A:F,6,0),0)</f>
        <v>0</v>
      </c>
      <c r="H1994">
        <f t="shared" si="138"/>
        <v>5.2779168000000001E-2</v>
      </c>
      <c r="I1994">
        <f t="shared" si="139"/>
        <v>0</v>
      </c>
    </row>
    <row r="1995" spans="1:9">
      <c r="A1995" s="171">
        <v>2436</v>
      </c>
      <c r="B1995" s="172" t="s">
        <v>936</v>
      </c>
      <c r="C1995" s="173" t="s">
        <v>820</v>
      </c>
      <c r="D1995" s="173" t="s">
        <v>336</v>
      </c>
      <c r="E1995" s="171">
        <v>0.35373633999999998</v>
      </c>
      <c r="F1995" s="171">
        <f>IF(C1995="MAT.",VLOOKUP(A1995,INSUMOS_AUX!A:F,6,0),0)</f>
        <v>0</v>
      </c>
      <c r="G1995" s="171" t="str">
        <f>IF(C1995="M.O.",VLOOKUP(A1995,INSUMOS_AUX!A:F,6,0),0)</f>
        <v>13,35</v>
      </c>
      <c r="H1995">
        <f t="shared" si="138"/>
        <v>0</v>
      </c>
      <c r="I1995">
        <f t="shared" si="139"/>
        <v>4.7223801389999993</v>
      </c>
    </row>
    <row r="1996" spans="1:9">
      <c r="A1996" s="171">
        <v>247</v>
      </c>
      <c r="B1996" s="172" t="s">
        <v>937</v>
      </c>
      <c r="C1996" s="173" t="s">
        <v>820</v>
      </c>
      <c r="D1996" s="173" t="s">
        <v>336</v>
      </c>
      <c r="E1996" s="171">
        <v>0.35373633999999998</v>
      </c>
      <c r="F1996" s="171">
        <f>IF(C1996="MAT.",VLOOKUP(A1996,INSUMOS_AUX!A:F,6,0),0)</f>
        <v>0</v>
      </c>
      <c r="G1996" s="171" t="str">
        <f>IF(C1996="M.O.",VLOOKUP(A1996,INSUMOS_AUX!A:F,6,0),0)</f>
        <v>10,01</v>
      </c>
      <c r="H1996">
        <f t="shared" si="138"/>
        <v>0</v>
      </c>
      <c r="I1996">
        <f t="shared" si="139"/>
        <v>3.5409007633999998</v>
      </c>
    </row>
    <row r="1997" spans="1:9" ht="21">
      <c r="A1997" s="171">
        <v>2565</v>
      </c>
      <c r="B1997" s="172" t="s">
        <v>996</v>
      </c>
      <c r="C1997" s="173" t="s">
        <v>814</v>
      </c>
      <c r="D1997" s="173" t="s">
        <v>30</v>
      </c>
      <c r="E1997" s="171">
        <v>1</v>
      </c>
      <c r="F1997" s="171" t="str">
        <f>IF(C1997="MAT.",VLOOKUP(A1997,INSUMOS_AUX!A:F,6,0),0)</f>
        <v>5,57</v>
      </c>
      <c r="G1997" s="171">
        <f>IF(C1997="M.O.",VLOOKUP(A1997,INSUMOS_AUX!A:F,6,0),0)</f>
        <v>0</v>
      </c>
      <c r="H1997">
        <f t="shared" si="138"/>
        <v>5.57</v>
      </c>
      <c r="I1997">
        <f t="shared" si="139"/>
        <v>0</v>
      </c>
    </row>
    <row r="1998" spans="1:9">
      <c r="A1998" s="171">
        <v>25966</v>
      </c>
      <c r="B1998" s="172" t="s">
        <v>827</v>
      </c>
      <c r="C1998" s="173" t="s">
        <v>814</v>
      </c>
      <c r="D1998" s="173" t="s">
        <v>828</v>
      </c>
      <c r="E1998" s="171">
        <v>1.0380980000000001E-3</v>
      </c>
      <c r="F1998" s="171" t="str">
        <f>IF(C1998="MAT.",VLOOKUP(A1998,INSUMOS_AUX!A:F,6,0),0)</f>
        <v>13,63</v>
      </c>
      <c r="G1998" s="171">
        <f>IF(C1998="M.O.",VLOOKUP(A1998,INSUMOS_AUX!A:F,6,0),0)</f>
        <v>0</v>
      </c>
      <c r="H1998">
        <f t="shared" si="138"/>
        <v>1.4149275740000002E-2</v>
      </c>
      <c r="I1998">
        <f t="shared" si="139"/>
        <v>0</v>
      </c>
    </row>
    <row r="1999" spans="1:9">
      <c r="A1999" s="171">
        <v>2711</v>
      </c>
      <c r="B1999" s="172" t="s">
        <v>831</v>
      </c>
      <c r="C1999" s="173" t="s">
        <v>814</v>
      </c>
      <c r="D1999" s="173" t="s">
        <v>30</v>
      </c>
      <c r="E1999" s="171">
        <v>4.5644799999999998E-4</v>
      </c>
      <c r="F1999" s="171" t="str">
        <f>IF(C1999="MAT.",VLOOKUP(A1999,INSUMOS_AUX!A:F,6,0),0)</f>
        <v>100,24</v>
      </c>
      <c r="G1999" s="171">
        <f>IF(C1999="M.O.",VLOOKUP(A1999,INSUMOS_AUX!A:F,6,0),0)</f>
        <v>0</v>
      </c>
      <c r="H1999">
        <f t="shared" si="138"/>
        <v>4.5754347519999995E-2</v>
      </c>
      <c r="I1999">
        <f t="shared" si="139"/>
        <v>0</v>
      </c>
    </row>
    <row r="2000" spans="1:9">
      <c r="A2000" s="171">
        <v>36144</v>
      </c>
      <c r="B2000" s="172" t="s">
        <v>832</v>
      </c>
      <c r="C2000" s="173" t="s">
        <v>814</v>
      </c>
      <c r="D2000" s="173" t="s">
        <v>30</v>
      </c>
      <c r="E2000" s="171">
        <v>7.6569408000000005E-2</v>
      </c>
      <c r="F2000" s="171" t="str">
        <f>IF(C2000="MAT.",VLOOKUP(A2000,INSUMOS_AUX!A:F,6,0),0)</f>
        <v>1,12</v>
      </c>
      <c r="G2000" s="171">
        <f>IF(C2000="M.O.",VLOOKUP(A2000,INSUMOS_AUX!A:F,6,0),0)</f>
        <v>0</v>
      </c>
      <c r="H2000">
        <f t="shared" si="138"/>
        <v>8.5757736960000011E-2</v>
      </c>
      <c r="I2000">
        <f t="shared" si="139"/>
        <v>0</v>
      </c>
    </row>
    <row r="2001" spans="1:9">
      <c r="A2001" s="171">
        <v>36146</v>
      </c>
      <c r="B2001" s="172" t="s">
        <v>833</v>
      </c>
      <c r="C2001" s="173" t="s">
        <v>814</v>
      </c>
      <c r="D2001" s="173" t="s">
        <v>30</v>
      </c>
      <c r="E2001" s="171">
        <v>8.5183800000000005E-4</v>
      </c>
      <c r="F2001" s="171" t="str">
        <f>IF(C2001="MAT.",VLOOKUP(A2001,INSUMOS_AUX!A:F,6,0),0)</f>
        <v>170,00</v>
      </c>
      <c r="G2001" s="171">
        <f>IF(C2001="M.O.",VLOOKUP(A2001,INSUMOS_AUX!A:F,6,0),0)</f>
        <v>0</v>
      </c>
      <c r="H2001">
        <f t="shared" si="138"/>
        <v>0.14481246</v>
      </c>
      <c r="I2001">
        <f t="shared" si="139"/>
        <v>0</v>
      </c>
    </row>
    <row r="2002" spans="1:9" ht="21">
      <c r="A2002" s="171">
        <v>36149</v>
      </c>
      <c r="B2002" s="172" t="s">
        <v>834</v>
      </c>
      <c r="C2002" s="173" t="s">
        <v>814</v>
      </c>
      <c r="D2002" s="173" t="s">
        <v>30</v>
      </c>
      <c r="E2002" s="171">
        <v>4.9449599999999998E-4</v>
      </c>
      <c r="F2002" s="171" t="str">
        <f>IF(C2002="MAT.",VLOOKUP(A2002,INSUMOS_AUX!A:F,6,0),0)</f>
        <v>117,50</v>
      </c>
      <c r="G2002" s="171">
        <f>IF(C2002="M.O.",VLOOKUP(A2002,INSUMOS_AUX!A:F,6,0),0)</f>
        <v>0</v>
      </c>
      <c r="H2002">
        <f t="shared" si="138"/>
        <v>5.810328E-2</v>
      </c>
      <c r="I2002">
        <f t="shared" si="139"/>
        <v>0</v>
      </c>
    </row>
    <row r="2003" spans="1:9">
      <c r="A2003" s="171">
        <v>36150</v>
      </c>
      <c r="B2003" s="172" t="s">
        <v>835</v>
      </c>
      <c r="C2003" s="173" t="s">
        <v>814</v>
      </c>
      <c r="D2003" s="173" t="s">
        <v>30</v>
      </c>
      <c r="E2003" s="171">
        <v>1.817478E-3</v>
      </c>
      <c r="F2003" s="171" t="str">
        <f>IF(C2003="MAT.",VLOOKUP(A2003,INSUMOS_AUX!A:F,6,0),0)</f>
        <v>29,70</v>
      </c>
      <c r="G2003" s="171">
        <f>IF(C2003="M.O.",VLOOKUP(A2003,INSUMOS_AUX!A:F,6,0),0)</f>
        <v>0</v>
      </c>
      <c r="H2003">
        <f t="shared" si="138"/>
        <v>5.3979096599999998E-2</v>
      </c>
      <c r="I2003">
        <f t="shared" si="139"/>
        <v>0</v>
      </c>
    </row>
    <row r="2004" spans="1:9" ht="21">
      <c r="A2004" s="171">
        <v>36153</v>
      </c>
      <c r="B2004" s="172" t="s">
        <v>836</v>
      </c>
      <c r="C2004" s="173" t="s">
        <v>814</v>
      </c>
      <c r="D2004" s="173" t="s">
        <v>30</v>
      </c>
      <c r="E2004" s="171">
        <v>7.3831000000000005E-4</v>
      </c>
      <c r="F2004" s="171" t="str">
        <f>IF(C2004="MAT.",VLOOKUP(A2004,INSUMOS_AUX!A:F,6,0),0)</f>
        <v>133,75</v>
      </c>
      <c r="G2004" s="171">
        <f>IF(C2004="M.O.",VLOOKUP(A2004,INSUMOS_AUX!A:F,6,0),0)</f>
        <v>0</v>
      </c>
      <c r="H2004">
        <f t="shared" si="138"/>
        <v>9.8748962500000009E-2</v>
      </c>
      <c r="I2004">
        <f t="shared" si="139"/>
        <v>0</v>
      </c>
    </row>
    <row r="2005" spans="1:9">
      <c r="A2005" s="171">
        <v>37370</v>
      </c>
      <c r="B2005" s="172" t="s">
        <v>838</v>
      </c>
      <c r="C2005" s="173" t="s">
        <v>814</v>
      </c>
      <c r="D2005" s="173" t="s">
        <v>336</v>
      </c>
      <c r="E2005" s="171">
        <v>0.68679999999999997</v>
      </c>
      <c r="F2005" s="171" t="str">
        <f>IF(C2005="MAT.",VLOOKUP(A2005,INSUMOS_AUX!A:F,6,0),0)</f>
        <v>1,70</v>
      </c>
      <c r="G2005" s="171">
        <f>IF(C2005="M.O.",VLOOKUP(A2005,INSUMOS_AUX!A:F,6,0),0)</f>
        <v>0</v>
      </c>
      <c r="H2005">
        <f t="shared" si="138"/>
        <v>1.1675599999999999</v>
      </c>
      <c r="I2005">
        <f t="shared" si="139"/>
        <v>0</v>
      </c>
    </row>
    <row r="2006" spans="1:9">
      <c r="A2006" s="171">
        <v>37371</v>
      </c>
      <c r="B2006" s="172" t="s">
        <v>839</v>
      </c>
      <c r="C2006" s="173" t="s">
        <v>814</v>
      </c>
      <c r="D2006" s="173" t="s">
        <v>336</v>
      </c>
      <c r="E2006" s="171">
        <v>0.68679999999999997</v>
      </c>
      <c r="F2006" s="171" t="str">
        <f>IF(C2006="MAT.",VLOOKUP(A2006,INSUMOS_AUX!A:F,6,0),0)</f>
        <v>0,64</v>
      </c>
      <c r="G2006" s="171">
        <f>IF(C2006="M.O.",VLOOKUP(A2006,INSUMOS_AUX!A:F,6,0),0)</f>
        <v>0</v>
      </c>
      <c r="H2006">
        <f t="shared" si="138"/>
        <v>0.439552</v>
      </c>
      <c r="I2006">
        <f t="shared" si="139"/>
        <v>0</v>
      </c>
    </row>
    <row r="2007" spans="1:9">
      <c r="A2007" s="171">
        <v>37372</v>
      </c>
      <c r="B2007" s="172" t="s">
        <v>840</v>
      </c>
      <c r="C2007" s="173" t="s">
        <v>814</v>
      </c>
      <c r="D2007" s="173" t="s">
        <v>336</v>
      </c>
      <c r="E2007" s="171">
        <v>0.68679999999999997</v>
      </c>
      <c r="F2007" s="171" t="str">
        <f>IF(C2007="MAT.",VLOOKUP(A2007,INSUMOS_AUX!A:F,6,0),0)</f>
        <v>0,37</v>
      </c>
      <c r="G2007" s="171">
        <f>IF(C2007="M.O.",VLOOKUP(A2007,INSUMOS_AUX!A:F,6,0),0)</f>
        <v>0</v>
      </c>
      <c r="H2007">
        <f t="shared" si="138"/>
        <v>0.25411600000000001</v>
      </c>
      <c r="I2007">
        <f t="shared" si="139"/>
        <v>0</v>
      </c>
    </row>
    <row r="2008" spans="1:9">
      <c r="A2008" s="171">
        <v>37373</v>
      </c>
      <c r="B2008" s="172" t="s">
        <v>841</v>
      </c>
      <c r="C2008" s="173" t="s">
        <v>814</v>
      </c>
      <c r="D2008" s="173" t="s">
        <v>336</v>
      </c>
      <c r="E2008" s="171">
        <v>0.68679999999999997</v>
      </c>
      <c r="F2008" s="171" t="str">
        <f>IF(C2008="MAT.",VLOOKUP(A2008,INSUMOS_AUX!A:F,6,0),0)</f>
        <v>0,02</v>
      </c>
      <c r="G2008" s="171">
        <f>IF(C2008="M.O.",VLOOKUP(A2008,INSUMOS_AUX!A:F,6,0),0)</f>
        <v>0</v>
      </c>
      <c r="H2008">
        <f t="shared" si="138"/>
        <v>1.3736E-2</v>
      </c>
      <c r="I2008">
        <f t="shared" si="139"/>
        <v>0</v>
      </c>
    </row>
    <row r="2009" spans="1:9">
      <c r="A2009" s="171">
        <v>38382</v>
      </c>
      <c r="B2009" s="172" t="s">
        <v>843</v>
      </c>
      <c r="C2009" s="173" t="s">
        <v>814</v>
      </c>
      <c r="D2009" s="173" t="s">
        <v>30</v>
      </c>
      <c r="E2009" s="171">
        <v>1.874964E-3</v>
      </c>
      <c r="F2009" s="171" t="str">
        <f>IF(C2009="MAT.",VLOOKUP(A2009,INSUMOS_AUX!A:F,6,0),0)</f>
        <v>7,37</v>
      </c>
      <c r="G2009" s="171">
        <f>IF(C2009="M.O.",VLOOKUP(A2009,INSUMOS_AUX!A:F,6,0),0)</f>
        <v>0</v>
      </c>
      <c r="H2009">
        <f t="shared" si="138"/>
        <v>1.381848468E-2</v>
      </c>
      <c r="I2009">
        <f t="shared" si="139"/>
        <v>0</v>
      </c>
    </row>
    <row r="2010" spans="1:9">
      <c r="A2010" s="171">
        <v>38390</v>
      </c>
      <c r="B2010" s="172" t="s">
        <v>844</v>
      </c>
      <c r="C2010" s="173" t="s">
        <v>814</v>
      </c>
      <c r="D2010" s="173" t="s">
        <v>30</v>
      </c>
      <c r="E2010" s="171">
        <v>1.0380980000000001E-3</v>
      </c>
      <c r="F2010" s="171" t="str">
        <f>IF(C2010="MAT.",VLOOKUP(A2010,INSUMOS_AUX!A:F,6,0),0)</f>
        <v>22,22</v>
      </c>
      <c r="G2010" s="171">
        <f>IF(C2010="M.O.",VLOOKUP(A2010,INSUMOS_AUX!A:F,6,0),0)</f>
        <v>0</v>
      </c>
      <c r="H2010">
        <f t="shared" si="138"/>
        <v>2.3066537560000003E-2</v>
      </c>
      <c r="I2010">
        <f t="shared" si="139"/>
        <v>0</v>
      </c>
    </row>
    <row r="2011" spans="1:9">
      <c r="A2011" s="171">
        <v>38393</v>
      </c>
      <c r="B2011" s="172" t="s">
        <v>845</v>
      </c>
      <c r="C2011" s="173" t="s">
        <v>814</v>
      </c>
      <c r="D2011" s="173" t="s">
        <v>30</v>
      </c>
      <c r="E2011" s="171">
        <v>1.0380980000000001E-3</v>
      </c>
      <c r="F2011" s="171" t="str">
        <f>IF(C2011="MAT.",VLOOKUP(A2011,INSUMOS_AUX!A:F,6,0),0)</f>
        <v>10,02</v>
      </c>
      <c r="G2011" s="171">
        <f>IF(C2011="M.O.",VLOOKUP(A2011,INSUMOS_AUX!A:F,6,0),0)</f>
        <v>0</v>
      </c>
      <c r="H2011">
        <f t="shared" si="138"/>
        <v>1.040174196E-2</v>
      </c>
      <c r="I2011">
        <f t="shared" si="139"/>
        <v>0</v>
      </c>
    </row>
    <row r="2012" spans="1:9">
      <c r="A2012" s="171">
        <v>38396</v>
      </c>
      <c r="B2012" s="172" t="s">
        <v>846</v>
      </c>
      <c r="C2012" s="173" t="s">
        <v>814</v>
      </c>
      <c r="D2012" s="173" t="s">
        <v>30</v>
      </c>
      <c r="E2012" s="171">
        <v>3.7224000000000001E-5</v>
      </c>
      <c r="F2012" s="171" t="str">
        <f>IF(C2012="MAT.",VLOOKUP(A2012,INSUMOS_AUX!A:F,6,0),0)</f>
        <v>308,81</v>
      </c>
      <c r="G2012" s="171">
        <f>IF(C2012="M.O.",VLOOKUP(A2012,INSUMOS_AUX!A:F,6,0),0)</f>
        <v>0</v>
      </c>
      <c r="H2012">
        <f t="shared" si="138"/>
        <v>1.1495143440000001E-2</v>
      </c>
      <c r="I2012">
        <f t="shared" si="139"/>
        <v>0</v>
      </c>
    </row>
    <row r="2013" spans="1:9">
      <c r="A2013" s="171">
        <v>38399</v>
      </c>
      <c r="B2013" s="172" t="s">
        <v>847</v>
      </c>
      <c r="C2013" s="173" t="s">
        <v>814</v>
      </c>
      <c r="D2013" s="173" t="s">
        <v>30</v>
      </c>
      <c r="E2013" s="171">
        <v>1.8598599999999999E-4</v>
      </c>
      <c r="F2013" s="171" t="str">
        <f>IF(C2013="MAT.",VLOOKUP(A2013,INSUMOS_AUX!A:F,6,0),0)</f>
        <v>123,87</v>
      </c>
      <c r="G2013" s="171">
        <f>IF(C2013="M.O.",VLOOKUP(A2013,INSUMOS_AUX!A:F,6,0),0)</f>
        <v>0</v>
      </c>
      <c r="H2013">
        <f t="shared" si="138"/>
        <v>2.3038085819999998E-2</v>
      </c>
      <c r="I2013">
        <f t="shared" si="139"/>
        <v>0</v>
      </c>
    </row>
    <row r="2014" spans="1:9" ht="21">
      <c r="A2014" s="171">
        <v>38413</v>
      </c>
      <c r="B2014" s="172" t="s">
        <v>848</v>
      </c>
      <c r="C2014" s="173" t="s">
        <v>814</v>
      </c>
      <c r="D2014" s="173" t="s">
        <v>30</v>
      </c>
      <c r="E2014" s="171">
        <v>3.0287999999999999E-5</v>
      </c>
      <c r="F2014" s="171" t="str">
        <f>IF(C2014="MAT.",VLOOKUP(A2014,INSUMOS_AUX!A:F,6,0),0)</f>
        <v>623,18</v>
      </c>
      <c r="G2014" s="171">
        <f>IF(C2014="M.O.",VLOOKUP(A2014,INSUMOS_AUX!A:F,6,0),0)</f>
        <v>0</v>
      </c>
      <c r="H2014">
        <f t="shared" si="138"/>
        <v>1.8874875839999996E-2</v>
      </c>
      <c r="I2014">
        <f t="shared" si="139"/>
        <v>0</v>
      </c>
    </row>
    <row r="2015" spans="1:9">
      <c r="A2015" s="171">
        <v>38476</v>
      </c>
      <c r="B2015" s="172" t="s">
        <v>849</v>
      </c>
      <c r="C2015" s="173" t="s">
        <v>814</v>
      </c>
      <c r="D2015" s="173" t="s">
        <v>30</v>
      </c>
      <c r="E2015" s="171">
        <v>1.4127399999999999E-4</v>
      </c>
      <c r="F2015" s="171" t="str">
        <f>IF(C2015="MAT.",VLOOKUP(A2015,INSUMOS_AUX!A:F,6,0),0)</f>
        <v>186,63</v>
      </c>
      <c r="G2015" s="171">
        <f>IF(C2015="M.O.",VLOOKUP(A2015,INSUMOS_AUX!A:F,6,0),0)</f>
        <v>0</v>
      </c>
      <c r="H2015">
        <f t="shared" si="138"/>
        <v>2.6365966619999997E-2</v>
      </c>
      <c r="I2015">
        <f t="shared" si="139"/>
        <v>0</v>
      </c>
    </row>
    <row r="2016" spans="1:9">
      <c r="A2016" s="171">
        <v>38477</v>
      </c>
      <c r="B2016" s="172" t="s">
        <v>850</v>
      </c>
      <c r="C2016" s="173" t="s">
        <v>814</v>
      </c>
      <c r="D2016" s="173" t="s">
        <v>30</v>
      </c>
      <c r="E2016" s="171">
        <v>3.0287999999999999E-5</v>
      </c>
      <c r="F2016" s="171" t="str">
        <f>IF(C2016="MAT.",VLOOKUP(A2016,INSUMOS_AUX!A:F,6,0),0)</f>
        <v>528,54</v>
      </c>
      <c r="G2016" s="171">
        <f>IF(C2016="M.O.",VLOOKUP(A2016,INSUMOS_AUX!A:F,6,0),0)</f>
        <v>0</v>
      </c>
      <c r="H2016">
        <f t="shared" si="138"/>
        <v>1.6008419519999997E-2</v>
      </c>
      <c r="I2016">
        <f t="shared" si="139"/>
        <v>0</v>
      </c>
    </row>
    <row r="2017" spans="1:9">
      <c r="A2017" s="161"/>
      <c r="B2017" s="163"/>
      <c r="C2017" s="163"/>
      <c r="D2017" s="163"/>
      <c r="E2017" s="163"/>
      <c r="F2017" s="163"/>
      <c r="G2017" s="163"/>
    </row>
    <row r="2018" spans="1:9" ht="21">
      <c r="A2018" s="167" t="s">
        <v>284</v>
      </c>
      <c r="B2018" s="168" t="s">
        <v>285</v>
      </c>
      <c r="C2018" s="169" t="s">
        <v>57</v>
      </c>
      <c r="D2018" s="169" t="s">
        <v>30</v>
      </c>
      <c r="E2018" s="170" t="s">
        <v>919</v>
      </c>
      <c r="F2018" s="170">
        <f>SUM(H2019:H2046)</f>
        <v>10.383130605999998</v>
      </c>
      <c r="G2018" s="170">
        <f>SUM(I2019:I2046)</f>
        <v>10.5107778048</v>
      </c>
    </row>
    <row r="2019" spans="1:9">
      <c r="A2019" s="171">
        <v>10</v>
      </c>
      <c r="B2019" s="172" t="s">
        <v>816</v>
      </c>
      <c r="C2019" s="173" t="s">
        <v>814</v>
      </c>
      <c r="D2019" s="173" t="s">
        <v>30</v>
      </c>
      <c r="E2019" s="171">
        <v>7.0038260000000003E-3</v>
      </c>
      <c r="F2019" s="171" t="str">
        <f>IF(C2019="MAT.",VLOOKUP(A2019,INSUMOS_AUX!A:F,6,0),0)</f>
        <v>6,13</v>
      </c>
      <c r="G2019" s="171">
        <f>IF(C2019="M.O.",VLOOKUP(A2019,INSUMOS_AUX!A:F,6,0),0)</f>
        <v>0</v>
      </c>
      <c r="H2019">
        <f t="shared" ref="H2019:H2046" si="140">E2019*F2019</f>
        <v>4.293345338E-2</v>
      </c>
      <c r="I2019">
        <f t="shared" ref="I2019:I2046" si="141">E2019*G2019</f>
        <v>0</v>
      </c>
    </row>
    <row r="2020" spans="1:9" ht="21">
      <c r="A2020" s="171">
        <v>11359</v>
      </c>
      <c r="B2020" s="172" t="s">
        <v>818</v>
      </c>
      <c r="C2020" s="173" t="s">
        <v>814</v>
      </c>
      <c r="D2020" s="173" t="s">
        <v>30</v>
      </c>
      <c r="E2020" s="171">
        <v>5.9141999999999997E-5</v>
      </c>
      <c r="F2020" s="171" t="str">
        <f>IF(C2020="MAT.",VLOOKUP(A2020,INSUMOS_AUX!A:F,6,0),0)</f>
        <v>604,45</v>
      </c>
      <c r="G2020" s="171">
        <f>IF(C2020="M.O.",VLOOKUP(A2020,INSUMOS_AUX!A:F,6,0),0)</f>
        <v>0</v>
      </c>
      <c r="H2020">
        <f t="shared" si="140"/>
        <v>3.5748381900000001E-2</v>
      </c>
      <c r="I2020">
        <f t="shared" si="141"/>
        <v>0</v>
      </c>
    </row>
    <row r="2021" spans="1:9" ht="21">
      <c r="A2021" s="171">
        <v>11950</v>
      </c>
      <c r="B2021" s="172" t="s">
        <v>993</v>
      </c>
      <c r="C2021" s="173" t="s">
        <v>814</v>
      </c>
      <c r="D2021" s="173" t="s">
        <v>30</v>
      </c>
      <c r="E2021" s="171">
        <v>2</v>
      </c>
      <c r="F2021" s="171" t="str">
        <f>IF(C2021="MAT.",VLOOKUP(A2021,INSUMOS_AUX!A:F,6,0),0)</f>
        <v>0,12</v>
      </c>
      <c r="G2021" s="171">
        <f>IF(C2021="M.O.",VLOOKUP(A2021,INSUMOS_AUX!A:F,6,0),0)</f>
        <v>0</v>
      </c>
      <c r="H2021">
        <f t="shared" si="140"/>
        <v>0.24</v>
      </c>
      <c r="I2021">
        <f t="shared" si="141"/>
        <v>0</v>
      </c>
    </row>
    <row r="2022" spans="1:9">
      <c r="A2022" s="171">
        <v>12815</v>
      </c>
      <c r="B2022" s="172" t="s">
        <v>821</v>
      </c>
      <c r="C2022" s="173" t="s">
        <v>814</v>
      </c>
      <c r="D2022" s="173" t="s">
        <v>30</v>
      </c>
      <c r="E2022" s="171">
        <v>7.9227659999999995E-3</v>
      </c>
      <c r="F2022" s="171" t="str">
        <f>IF(C2022="MAT.",VLOOKUP(A2022,INSUMOS_AUX!A:F,6,0),0)</f>
        <v>5,65</v>
      </c>
      <c r="G2022" s="171">
        <f>IF(C2022="M.O.",VLOOKUP(A2022,INSUMOS_AUX!A:F,6,0),0)</f>
        <v>0</v>
      </c>
      <c r="H2022">
        <f t="shared" si="140"/>
        <v>4.4763627899999998E-2</v>
      </c>
      <c r="I2022">
        <f t="shared" si="141"/>
        <v>0</v>
      </c>
    </row>
    <row r="2023" spans="1:9">
      <c r="A2023" s="171">
        <v>12892</v>
      </c>
      <c r="B2023" s="172" t="s">
        <v>822</v>
      </c>
      <c r="C2023" s="173" t="s">
        <v>814</v>
      </c>
      <c r="D2023" s="173" t="s">
        <v>823</v>
      </c>
      <c r="E2023" s="171">
        <v>1.1998546000000001E-2</v>
      </c>
      <c r="F2023" s="171" t="str">
        <f>IF(C2023="MAT.",VLOOKUP(A2023,INSUMOS_AUX!A:F,6,0),0)</f>
        <v>9,00</v>
      </c>
      <c r="G2023" s="171">
        <f>IF(C2023="M.O.",VLOOKUP(A2023,INSUMOS_AUX!A:F,6,0),0)</f>
        <v>0</v>
      </c>
      <c r="H2023">
        <f t="shared" si="140"/>
        <v>0.107986914</v>
      </c>
      <c r="I2023">
        <f t="shared" si="141"/>
        <v>0</v>
      </c>
    </row>
    <row r="2024" spans="1:9">
      <c r="A2024" s="171">
        <v>12893</v>
      </c>
      <c r="B2024" s="172" t="s">
        <v>824</v>
      </c>
      <c r="C2024" s="173" t="s">
        <v>814</v>
      </c>
      <c r="D2024" s="173" t="s">
        <v>823</v>
      </c>
      <c r="E2024" s="171">
        <v>1.3986339999999999E-3</v>
      </c>
      <c r="F2024" s="171" t="str">
        <f>IF(C2024="MAT.",VLOOKUP(A2024,INSUMOS_AUX!A:F,6,0),0)</f>
        <v>48,00</v>
      </c>
      <c r="G2024" s="171">
        <f>IF(C2024="M.O.",VLOOKUP(A2024,INSUMOS_AUX!A:F,6,0),0)</f>
        <v>0</v>
      </c>
      <c r="H2024">
        <f t="shared" si="140"/>
        <v>6.7134431999999994E-2</v>
      </c>
      <c r="I2024">
        <f t="shared" si="141"/>
        <v>0</v>
      </c>
    </row>
    <row r="2025" spans="1:9">
      <c r="A2025" s="171">
        <v>2436</v>
      </c>
      <c r="B2025" s="172" t="s">
        <v>936</v>
      </c>
      <c r="C2025" s="173" t="s">
        <v>820</v>
      </c>
      <c r="D2025" s="173" t="s">
        <v>336</v>
      </c>
      <c r="E2025" s="171">
        <v>0.44994768000000002</v>
      </c>
      <c r="F2025" s="171">
        <f>IF(C2025="MAT.",VLOOKUP(A2025,INSUMOS_AUX!A:F,6,0),0)</f>
        <v>0</v>
      </c>
      <c r="G2025" s="171" t="str">
        <f>IF(C2025="M.O.",VLOOKUP(A2025,INSUMOS_AUX!A:F,6,0),0)</f>
        <v>13,35</v>
      </c>
      <c r="H2025">
        <f t="shared" si="140"/>
        <v>0</v>
      </c>
      <c r="I2025">
        <f t="shared" si="141"/>
        <v>6.0068015280000004</v>
      </c>
    </row>
    <row r="2026" spans="1:9">
      <c r="A2026" s="171">
        <v>247</v>
      </c>
      <c r="B2026" s="172" t="s">
        <v>937</v>
      </c>
      <c r="C2026" s="173" t="s">
        <v>820</v>
      </c>
      <c r="D2026" s="173" t="s">
        <v>336</v>
      </c>
      <c r="E2026" s="171">
        <v>0.44994768000000002</v>
      </c>
      <c r="F2026" s="171">
        <f>IF(C2026="MAT.",VLOOKUP(A2026,INSUMOS_AUX!A:F,6,0),0)</f>
        <v>0</v>
      </c>
      <c r="G2026" s="171" t="str">
        <f>IF(C2026="M.O.",VLOOKUP(A2026,INSUMOS_AUX!A:F,6,0),0)</f>
        <v>10,01</v>
      </c>
      <c r="H2026">
        <f t="shared" si="140"/>
        <v>0</v>
      </c>
      <c r="I2026">
        <f t="shared" si="141"/>
        <v>4.5039762768000005</v>
      </c>
    </row>
    <row r="2027" spans="1:9" ht="21">
      <c r="A2027" s="171">
        <v>2574</v>
      </c>
      <c r="B2027" s="172" t="s">
        <v>997</v>
      </c>
      <c r="C2027" s="173" t="s">
        <v>814</v>
      </c>
      <c r="D2027" s="173" t="s">
        <v>30</v>
      </c>
      <c r="E2027" s="171">
        <v>1</v>
      </c>
      <c r="F2027" s="171" t="str">
        <f>IF(C2027="MAT.",VLOOKUP(A2027,INSUMOS_AUX!A:F,6,0),0)</f>
        <v>6,64</v>
      </c>
      <c r="G2027" s="171">
        <f>IF(C2027="M.O.",VLOOKUP(A2027,INSUMOS_AUX!A:F,6,0),0)</f>
        <v>0</v>
      </c>
      <c r="H2027">
        <f t="shared" si="140"/>
        <v>6.64</v>
      </c>
      <c r="I2027">
        <f t="shared" si="141"/>
        <v>0</v>
      </c>
    </row>
    <row r="2028" spans="1:9">
      <c r="A2028" s="171">
        <v>25966</v>
      </c>
      <c r="B2028" s="172" t="s">
        <v>827</v>
      </c>
      <c r="C2028" s="173" t="s">
        <v>814</v>
      </c>
      <c r="D2028" s="173" t="s">
        <v>828</v>
      </c>
      <c r="E2028" s="171">
        <v>1.3204460000000001E-3</v>
      </c>
      <c r="F2028" s="171" t="str">
        <f>IF(C2028="MAT.",VLOOKUP(A2028,INSUMOS_AUX!A:F,6,0),0)</f>
        <v>13,63</v>
      </c>
      <c r="G2028" s="171">
        <f>IF(C2028="M.O.",VLOOKUP(A2028,INSUMOS_AUX!A:F,6,0),0)</f>
        <v>0</v>
      </c>
      <c r="H2028">
        <f t="shared" si="140"/>
        <v>1.7997678980000001E-2</v>
      </c>
      <c r="I2028">
        <f t="shared" si="141"/>
        <v>0</v>
      </c>
    </row>
    <row r="2029" spans="1:9">
      <c r="A2029" s="171">
        <v>2711</v>
      </c>
      <c r="B2029" s="172" t="s">
        <v>831</v>
      </c>
      <c r="C2029" s="173" t="s">
        <v>814</v>
      </c>
      <c r="D2029" s="173" t="s">
        <v>30</v>
      </c>
      <c r="E2029" s="171">
        <v>5.8059400000000003E-4</v>
      </c>
      <c r="F2029" s="171" t="str">
        <f>IF(C2029="MAT.",VLOOKUP(A2029,INSUMOS_AUX!A:F,6,0),0)</f>
        <v>100,24</v>
      </c>
      <c r="G2029" s="171">
        <f>IF(C2029="M.O.",VLOOKUP(A2029,INSUMOS_AUX!A:F,6,0),0)</f>
        <v>0</v>
      </c>
      <c r="H2029">
        <f t="shared" si="140"/>
        <v>5.8198742560000002E-2</v>
      </c>
      <c r="I2029">
        <f t="shared" si="141"/>
        <v>0</v>
      </c>
    </row>
    <row r="2030" spans="1:9">
      <c r="A2030" s="171">
        <v>36144</v>
      </c>
      <c r="B2030" s="172" t="s">
        <v>832</v>
      </c>
      <c r="C2030" s="173" t="s">
        <v>814</v>
      </c>
      <c r="D2030" s="173" t="s">
        <v>30</v>
      </c>
      <c r="E2030" s="171">
        <v>9.7395218000000006E-2</v>
      </c>
      <c r="F2030" s="171" t="str">
        <f>IF(C2030="MAT.",VLOOKUP(A2030,INSUMOS_AUX!A:F,6,0),0)</f>
        <v>1,12</v>
      </c>
      <c r="G2030" s="171">
        <f>IF(C2030="M.O.",VLOOKUP(A2030,INSUMOS_AUX!A:F,6,0),0)</f>
        <v>0</v>
      </c>
      <c r="H2030">
        <f t="shared" si="140"/>
        <v>0.10908264416000002</v>
      </c>
      <c r="I2030">
        <f t="shared" si="141"/>
        <v>0</v>
      </c>
    </row>
    <row r="2031" spans="1:9">
      <c r="A2031" s="171">
        <v>36146</v>
      </c>
      <c r="B2031" s="172" t="s">
        <v>833</v>
      </c>
      <c r="C2031" s="173" t="s">
        <v>814</v>
      </c>
      <c r="D2031" s="173" t="s">
        <v>30</v>
      </c>
      <c r="E2031" s="171">
        <v>1.083526E-3</v>
      </c>
      <c r="F2031" s="171" t="str">
        <f>IF(C2031="MAT.",VLOOKUP(A2031,INSUMOS_AUX!A:F,6,0),0)</f>
        <v>170,00</v>
      </c>
      <c r="G2031" s="171">
        <f>IF(C2031="M.O.",VLOOKUP(A2031,INSUMOS_AUX!A:F,6,0),0)</f>
        <v>0</v>
      </c>
      <c r="H2031">
        <f t="shared" si="140"/>
        <v>0.18419942</v>
      </c>
      <c r="I2031">
        <f t="shared" si="141"/>
        <v>0</v>
      </c>
    </row>
    <row r="2032" spans="1:9" ht="21">
      <c r="A2032" s="171">
        <v>36149</v>
      </c>
      <c r="B2032" s="172" t="s">
        <v>834</v>
      </c>
      <c r="C2032" s="173" t="s">
        <v>814</v>
      </c>
      <c r="D2032" s="173" t="s">
        <v>30</v>
      </c>
      <c r="E2032" s="171">
        <v>6.2899199999999998E-4</v>
      </c>
      <c r="F2032" s="171" t="str">
        <f>IF(C2032="MAT.",VLOOKUP(A2032,INSUMOS_AUX!A:F,6,0),0)</f>
        <v>117,50</v>
      </c>
      <c r="G2032" s="171">
        <f>IF(C2032="M.O.",VLOOKUP(A2032,INSUMOS_AUX!A:F,6,0),0)</f>
        <v>0</v>
      </c>
      <c r="H2032">
        <f t="shared" si="140"/>
        <v>7.3906559999999996E-2</v>
      </c>
      <c r="I2032">
        <f t="shared" si="141"/>
        <v>0</v>
      </c>
    </row>
    <row r="2033" spans="1:9">
      <c r="A2033" s="171">
        <v>36150</v>
      </c>
      <c r="B2033" s="172" t="s">
        <v>835</v>
      </c>
      <c r="C2033" s="173" t="s">
        <v>814</v>
      </c>
      <c r="D2033" s="173" t="s">
        <v>30</v>
      </c>
      <c r="E2033" s="171">
        <v>2.3118079999999998E-3</v>
      </c>
      <c r="F2033" s="171" t="str">
        <f>IF(C2033="MAT.",VLOOKUP(A2033,INSUMOS_AUX!A:F,6,0),0)</f>
        <v>29,70</v>
      </c>
      <c r="G2033" s="171">
        <f>IF(C2033="M.O.",VLOOKUP(A2033,INSUMOS_AUX!A:F,6,0),0)</f>
        <v>0</v>
      </c>
      <c r="H2033">
        <f t="shared" si="140"/>
        <v>6.8660697599999987E-2</v>
      </c>
      <c r="I2033">
        <f t="shared" si="141"/>
        <v>0</v>
      </c>
    </row>
    <row r="2034" spans="1:9" ht="21">
      <c r="A2034" s="171">
        <v>36153</v>
      </c>
      <c r="B2034" s="172" t="s">
        <v>836</v>
      </c>
      <c r="C2034" s="173" t="s">
        <v>814</v>
      </c>
      <c r="D2034" s="173" t="s">
        <v>30</v>
      </c>
      <c r="E2034" s="171">
        <v>9.3911999999999999E-4</v>
      </c>
      <c r="F2034" s="171" t="str">
        <f>IF(C2034="MAT.",VLOOKUP(A2034,INSUMOS_AUX!A:F,6,0),0)</f>
        <v>133,75</v>
      </c>
      <c r="G2034" s="171">
        <f>IF(C2034="M.O.",VLOOKUP(A2034,INSUMOS_AUX!A:F,6,0),0)</f>
        <v>0</v>
      </c>
      <c r="H2034">
        <f t="shared" si="140"/>
        <v>0.12560730000000001</v>
      </c>
      <c r="I2034">
        <f t="shared" si="141"/>
        <v>0</v>
      </c>
    </row>
    <row r="2035" spans="1:9">
      <c r="A2035" s="171">
        <v>37370</v>
      </c>
      <c r="B2035" s="172" t="s">
        <v>838</v>
      </c>
      <c r="C2035" s="173" t="s">
        <v>814</v>
      </c>
      <c r="D2035" s="173" t="s">
        <v>336</v>
      </c>
      <c r="E2035" s="171">
        <v>0.87360000000000004</v>
      </c>
      <c r="F2035" s="171" t="str">
        <f>IF(C2035="MAT.",VLOOKUP(A2035,INSUMOS_AUX!A:F,6,0),0)</f>
        <v>1,70</v>
      </c>
      <c r="G2035" s="171">
        <f>IF(C2035="M.O.",VLOOKUP(A2035,INSUMOS_AUX!A:F,6,0),0)</f>
        <v>0</v>
      </c>
      <c r="H2035">
        <f t="shared" si="140"/>
        <v>1.48512</v>
      </c>
      <c r="I2035">
        <f t="shared" si="141"/>
        <v>0</v>
      </c>
    </row>
    <row r="2036" spans="1:9">
      <c r="A2036" s="171">
        <v>37371</v>
      </c>
      <c r="B2036" s="172" t="s">
        <v>839</v>
      </c>
      <c r="C2036" s="173" t="s">
        <v>814</v>
      </c>
      <c r="D2036" s="173" t="s">
        <v>336</v>
      </c>
      <c r="E2036" s="171">
        <v>0.87360000000000004</v>
      </c>
      <c r="F2036" s="171" t="str">
        <f>IF(C2036="MAT.",VLOOKUP(A2036,INSUMOS_AUX!A:F,6,0),0)</f>
        <v>0,64</v>
      </c>
      <c r="G2036" s="171">
        <f>IF(C2036="M.O.",VLOOKUP(A2036,INSUMOS_AUX!A:F,6,0),0)</f>
        <v>0</v>
      </c>
      <c r="H2036">
        <f t="shared" si="140"/>
        <v>0.55910400000000005</v>
      </c>
      <c r="I2036">
        <f t="shared" si="141"/>
        <v>0</v>
      </c>
    </row>
    <row r="2037" spans="1:9">
      <c r="A2037" s="171">
        <v>37372</v>
      </c>
      <c r="B2037" s="172" t="s">
        <v>840</v>
      </c>
      <c r="C2037" s="173" t="s">
        <v>814</v>
      </c>
      <c r="D2037" s="173" t="s">
        <v>336</v>
      </c>
      <c r="E2037" s="171">
        <v>0.87360000000000004</v>
      </c>
      <c r="F2037" s="171" t="str">
        <f>IF(C2037="MAT.",VLOOKUP(A2037,INSUMOS_AUX!A:F,6,0),0)</f>
        <v>0,37</v>
      </c>
      <c r="G2037" s="171">
        <f>IF(C2037="M.O.",VLOOKUP(A2037,INSUMOS_AUX!A:F,6,0),0)</f>
        <v>0</v>
      </c>
      <c r="H2037">
        <f t="shared" si="140"/>
        <v>0.32323200000000002</v>
      </c>
      <c r="I2037">
        <f t="shared" si="141"/>
        <v>0</v>
      </c>
    </row>
    <row r="2038" spans="1:9">
      <c r="A2038" s="171">
        <v>37373</v>
      </c>
      <c r="B2038" s="172" t="s">
        <v>841</v>
      </c>
      <c r="C2038" s="173" t="s">
        <v>814</v>
      </c>
      <c r="D2038" s="173" t="s">
        <v>336</v>
      </c>
      <c r="E2038" s="171">
        <v>0.87360000000000004</v>
      </c>
      <c r="F2038" s="171" t="str">
        <f>IF(C2038="MAT.",VLOOKUP(A2038,INSUMOS_AUX!A:F,6,0),0)</f>
        <v>0,02</v>
      </c>
      <c r="G2038" s="171">
        <f>IF(C2038="M.O.",VLOOKUP(A2038,INSUMOS_AUX!A:F,6,0),0)</f>
        <v>0</v>
      </c>
      <c r="H2038">
        <f t="shared" si="140"/>
        <v>1.7472000000000001E-2</v>
      </c>
      <c r="I2038">
        <f t="shared" si="141"/>
        <v>0</v>
      </c>
    </row>
    <row r="2039" spans="1:9">
      <c r="A2039" s="171">
        <v>38382</v>
      </c>
      <c r="B2039" s="172" t="s">
        <v>843</v>
      </c>
      <c r="C2039" s="173" t="s">
        <v>814</v>
      </c>
      <c r="D2039" s="173" t="s">
        <v>30</v>
      </c>
      <c r="E2039" s="171">
        <v>2.3849280000000001E-3</v>
      </c>
      <c r="F2039" s="171" t="str">
        <f>IF(C2039="MAT.",VLOOKUP(A2039,INSUMOS_AUX!A:F,6,0),0)</f>
        <v>7,37</v>
      </c>
      <c r="G2039" s="171">
        <f>IF(C2039="M.O.",VLOOKUP(A2039,INSUMOS_AUX!A:F,6,0),0)</f>
        <v>0</v>
      </c>
      <c r="H2039">
        <f t="shared" si="140"/>
        <v>1.7576919360000002E-2</v>
      </c>
      <c r="I2039">
        <f t="shared" si="141"/>
        <v>0</v>
      </c>
    </row>
    <row r="2040" spans="1:9">
      <c r="A2040" s="171">
        <v>38390</v>
      </c>
      <c r="B2040" s="172" t="s">
        <v>844</v>
      </c>
      <c r="C2040" s="173" t="s">
        <v>814</v>
      </c>
      <c r="D2040" s="173" t="s">
        <v>30</v>
      </c>
      <c r="E2040" s="171">
        <v>1.3204460000000001E-3</v>
      </c>
      <c r="F2040" s="171" t="str">
        <f>IF(C2040="MAT.",VLOOKUP(A2040,INSUMOS_AUX!A:F,6,0),0)</f>
        <v>22,22</v>
      </c>
      <c r="G2040" s="171">
        <f>IF(C2040="M.O.",VLOOKUP(A2040,INSUMOS_AUX!A:F,6,0),0)</f>
        <v>0</v>
      </c>
      <c r="H2040">
        <f t="shared" si="140"/>
        <v>2.9340310120000001E-2</v>
      </c>
      <c r="I2040">
        <f t="shared" si="141"/>
        <v>0</v>
      </c>
    </row>
    <row r="2041" spans="1:9">
      <c r="A2041" s="171">
        <v>38393</v>
      </c>
      <c r="B2041" s="172" t="s">
        <v>845</v>
      </c>
      <c r="C2041" s="173" t="s">
        <v>814</v>
      </c>
      <c r="D2041" s="173" t="s">
        <v>30</v>
      </c>
      <c r="E2041" s="171">
        <v>1.3204460000000001E-3</v>
      </c>
      <c r="F2041" s="171" t="str">
        <f>IF(C2041="MAT.",VLOOKUP(A2041,INSUMOS_AUX!A:F,6,0),0)</f>
        <v>10,02</v>
      </c>
      <c r="G2041" s="171">
        <f>IF(C2041="M.O.",VLOOKUP(A2041,INSUMOS_AUX!A:F,6,0),0)</f>
        <v>0</v>
      </c>
      <c r="H2041">
        <f t="shared" si="140"/>
        <v>1.323086892E-2</v>
      </c>
      <c r="I2041">
        <f t="shared" si="141"/>
        <v>0</v>
      </c>
    </row>
    <row r="2042" spans="1:9">
      <c r="A2042" s="171">
        <v>38396</v>
      </c>
      <c r="B2042" s="172" t="s">
        <v>846</v>
      </c>
      <c r="C2042" s="173" t="s">
        <v>814</v>
      </c>
      <c r="D2042" s="173" t="s">
        <v>30</v>
      </c>
      <c r="E2042" s="171">
        <v>4.7349999999999999E-5</v>
      </c>
      <c r="F2042" s="171" t="str">
        <f>IF(C2042="MAT.",VLOOKUP(A2042,INSUMOS_AUX!A:F,6,0),0)</f>
        <v>308,81</v>
      </c>
      <c r="G2042" s="171">
        <f>IF(C2042="M.O.",VLOOKUP(A2042,INSUMOS_AUX!A:F,6,0),0)</f>
        <v>0</v>
      </c>
      <c r="H2042">
        <f t="shared" si="140"/>
        <v>1.46221535E-2</v>
      </c>
      <c r="I2042">
        <f t="shared" si="141"/>
        <v>0</v>
      </c>
    </row>
    <row r="2043" spans="1:9">
      <c r="A2043" s="171">
        <v>38399</v>
      </c>
      <c r="B2043" s="172" t="s">
        <v>847</v>
      </c>
      <c r="C2043" s="173" t="s">
        <v>814</v>
      </c>
      <c r="D2043" s="173" t="s">
        <v>30</v>
      </c>
      <c r="E2043" s="171">
        <v>2.3656999999999999E-4</v>
      </c>
      <c r="F2043" s="171" t="str">
        <f>IF(C2043="MAT.",VLOOKUP(A2043,INSUMOS_AUX!A:F,6,0),0)</f>
        <v>123,87</v>
      </c>
      <c r="G2043" s="171">
        <f>IF(C2043="M.O.",VLOOKUP(A2043,INSUMOS_AUX!A:F,6,0),0)</f>
        <v>0</v>
      </c>
      <c r="H2043">
        <f t="shared" si="140"/>
        <v>2.93039259E-2</v>
      </c>
      <c r="I2043">
        <f t="shared" si="141"/>
        <v>0</v>
      </c>
    </row>
    <row r="2044" spans="1:9" ht="21">
      <c r="A2044" s="171">
        <v>38413</v>
      </c>
      <c r="B2044" s="172" t="s">
        <v>848</v>
      </c>
      <c r="C2044" s="173" t="s">
        <v>814</v>
      </c>
      <c r="D2044" s="173" t="s">
        <v>30</v>
      </c>
      <c r="E2044" s="171">
        <v>3.8525999999999997E-5</v>
      </c>
      <c r="F2044" s="171" t="str">
        <f>IF(C2044="MAT.",VLOOKUP(A2044,INSUMOS_AUX!A:F,6,0),0)</f>
        <v>623,18</v>
      </c>
      <c r="G2044" s="171">
        <f>IF(C2044="M.O.",VLOOKUP(A2044,INSUMOS_AUX!A:F,6,0),0)</f>
        <v>0</v>
      </c>
      <c r="H2044">
        <f t="shared" si="140"/>
        <v>2.4008632679999996E-2</v>
      </c>
      <c r="I2044">
        <f t="shared" si="141"/>
        <v>0</v>
      </c>
    </row>
    <row r="2045" spans="1:9">
      <c r="A2045" s="171">
        <v>38476</v>
      </c>
      <c r="B2045" s="172" t="s">
        <v>849</v>
      </c>
      <c r="C2045" s="173" t="s">
        <v>814</v>
      </c>
      <c r="D2045" s="173" t="s">
        <v>30</v>
      </c>
      <c r="E2045" s="171">
        <v>1.797E-4</v>
      </c>
      <c r="F2045" s="171" t="str">
        <f>IF(C2045="MAT.",VLOOKUP(A2045,INSUMOS_AUX!A:F,6,0),0)</f>
        <v>186,63</v>
      </c>
      <c r="G2045" s="171">
        <f>IF(C2045="M.O.",VLOOKUP(A2045,INSUMOS_AUX!A:F,6,0),0)</f>
        <v>0</v>
      </c>
      <c r="H2045">
        <f t="shared" si="140"/>
        <v>3.3537411000000003E-2</v>
      </c>
      <c r="I2045">
        <f t="shared" si="141"/>
        <v>0</v>
      </c>
    </row>
    <row r="2046" spans="1:9">
      <c r="A2046" s="171">
        <v>38477</v>
      </c>
      <c r="B2046" s="172" t="s">
        <v>850</v>
      </c>
      <c r="C2046" s="173" t="s">
        <v>814</v>
      </c>
      <c r="D2046" s="173" t="s">
        <v>30</v>
      </c>
      <c r="E2046" s="171">
        <v>3.8525999999999997E-5</v>
      </c>
      <c r="F2046" s="171" t="str">
        <f>IF(C2046="MAT.",VLOOKUP(A2046,INSUMOS_AUX!A:F,6,0),0)</f>
        <v>528,54</v>
      </c>
      <c r="G2046" s="171">
        <f>IF(C2046="M.O.",VLOOKUP(A2046,INSUMOS_AUX!A:F,6,0),0)</f>
        <v>0</v>
      </c>
      <c r="H2046">
        <f t="shared" si="140"/>
        <v>2.0362532039999996E-2</v>
      </c>
      <c r="I2046">
        <f t="shared" si="141"/>
        <v>0</v>
      </c>
    </row>
    <row r="2047" spans="1:9">
      <c r="A2047" s="161"/>
      <c r="B2047" s="163"/>
      <c r="C2047" s="163"/>
      <c r="D2047" s="163"/>
      <c r="E2047" s="163"/>
      <c r="F2047" s="163"/>
      <c r="G2047" s="163"/>
    </row>
    <row r="2048" spans="1:9" ht="21">
      <c r="A2048" s="167" t="s">
        <v>287</v>
      </c>
      <c r="B2048" s="168" t="s">
        <v>288</v>
      </c>
      <c r="C2048" s="169" t="s">
        <v>57</v>
      </c>
      <c r="D2048" s="169" t="s">
        <v>30</v>
      </c>
      <c r="E2048" s="170" t="s">
        <v>897</v>
      </c>
      <c r="F2048" s="170">
        <f>SUM(H2049:H2076)</f>
        <v>8.5324984475000001</v>
      </c>
      <c r="G2048" s="170">
        <f>SUM(I2049:I2076)</f>
        <v>3.43795875</v>
      </c>
    </row>
    <row r="2049" spans="1:9">
      <c r="A2049" s="171">
        <v>10</v>
      </c>
      <c r="B2049" s="172" t="s">
        <v>816</v>
      </c>
      <c r="C2049" s="173" t="s">
        <v>814</v>
      </c>
      <c r="D2049" s="173" t="s">
        <v>30</v>
      </c>
      <c r="E2049" s="171">
        <v>2.0043000000000001E-3</v>
      </c>
      <c r="F2049" s="171" t="str">
        <f>IF(C2049="MAT.",VLOOKUP(A2049,INSUMOS_AUX!A:F,6,0),0)</f>
        <v>6,13</v>
      </c>
      <c r="G2049" s="171">
        <f>IF(C2049="M.O.",VLOOKUP(A2049,INSUMOS_AUX!A:F,6,0),0)</f>
        <v>0</v>
      </c>
      <c r="H2049">
        <f t="shared" ref="H2049:H2076" si="142">E2049*F2049</f>
        <v>1.2286359E-2</v>
      </c>
      <c r="I2049">
        <f t="shared" ref="I2049:I2076" si="143">E2049*G2049</f>
        <v>0</v>
      </c>
    </row>
    <row r="2050" spans="1:9" ht="21">
      <c r="A2050" s="171">
        <v>11359</v>
      </c>
      <c r="B2050" s="172" t="s">
        <v>818</v>
      </c>
      <c r="C2050" s="173" t="s">
        <v>814</v>
      </c>
      <c r="D2050" s="173" t="s">
        <v>30</v>
      </c>
      <c r="E2050" s="171">
        <v>1.6925000000000001E-5</v>
      </c>
      <c r="F2050" s="171" t="str">
        <f>IF(C2050="MAT.",VLOOKUP(A2050,INSUMOS_AUX!A:F,6,0),0)</f>
        <v>604,45</v>
      </c>
      <c r="G2050" s="171">
        <f>IF(C2050="M.O.",VLOOKUP(A2050,INSUMOS_AUX!A:F,6,0),0)</f>
        <v>0</v>
      </c>
      <c r="H2050">
        <f t="shared" si="142"/>
        <v>1.0230316250000001E-2</v>
      </c>
      <c r="I2050">
        <f t="shared" si="143"/>
        <v>0</v>
      </c>
    </row>
    <row r="2051" spans="1:9">
      <c r="A2051" s="171">
        <v>12815</v>
      </c>
      <c r="B2051" s="172" t="s">
        <v>821</v>
      </c>
      <c r="C2051" s="173" t="s">
        <v>814</v>
      </c>
      <c r="D2051" s="173" t="s">
        <v>30</v>
      </c>
      <c r="E2051" s="171">
        <v>2.267275E-3</v>
      </c>
      <c r="F2051" s="171" t="str">
        <f>IF(C2051="MAT.",VLOOKUP(A2051,INSUMOS_AUX!A:F,6,0),0)</f>
        <v>5,65</v>
      </c>
      <c r="G2051" s="171">
        <f>IF(C2051="M.O.",VLOOKUP(A2051,INSUMOS_AUX!A:F,6,0),0)</f>
        <v>0</v>
      </c>
      <c r="H2051">
        <f t="shared" si="142"/>
        <v>1.2810103750000001E-2</v>
      </c>
      <c r="I2051">
        <f t="shared" si="143"/>
        <v>0</v>
      </c>
    </row>
    <row r="2052" spans="1:9">
      <c r="A2052" s="171">
        <v>12892</v>
      </c>
      <c r="B2052" s="172" t="s">
        <v>822</v>
      </c>
      <c r="C2052" s="173" t="s">
        <v>814</v>
      </c>
      <c r="D2052" s="173" t="s">
        <v>823</v>
      </c>
      <c r="E2052" s="171">
        <v>3.4336499999999999E-3</v>
      </c>
      <c r="F2052" s="171" t="str">
        <f>IF(C2052="MAT.",VLOOKUP(A2052,INSUMOS_AUX!A:F,6,0),0)</f>
        <v>9,00</v>
      </c>
      <c r="G2052" s="171">
        <f>IF(C2052="M.O.",VLOOKUP(A2052,INSUMOS_AUX!A:F,6,0),0)</f>
        <v>0</v>
      </c>
      <c r="H2052">
        <f t="shared" si="142"/>
        <v>3.0902849999999999E-2</v>
      </c>
      <c r="I2052">
        <f t="shared" si="143"/>
        <v>0</v>
      </c>
    </row>
    <row r="2053" spans="1:9">
      <c r="A2053" s="171">
        <v>12893</v>
      </c>
      <c r="B2053" s="172" t="s">
        <v>824</v>
      </c>
      <c r="C2053" s="173" t="s">
        <v>814</v>
      </c>
      <c r="D2053" s="173" t="s">
        <v>823</v>
      </c>
      <c r="E2053" s="171">
        <v>4.0025E-4</v>
      </c>
      <c r="F2053" s="171" t="str">
        <f>IF(C2053="MAT.",VLOOKUP(A2053,INSUMOS_AUX!A:F,6,0),0)</f>
        <v>48,00</v>
      </c>
      <c r="G2053" s="171">
        <f>IF(C2053="M.O.",VLOOKUP(A2053,INSUMOS_AUX!A:F,6,0),0)</f>
        <v>0</v>
      </c>
      <c r="H2053">
        <f t="shared" si="142"/>
        <v>1.9212E-2</v>
      </c>
      <c r="I2053">
        <f t="shared" si="143"/>
        <v>0</v>
      </c>
    </row>
    <row r="2054" spans="1:9">
      <c r="A2054" s="171">
        <v>2436</v>
      </c>
      <c r="B2054" s="172" t="s">
        <v>936</v>
      </c>
      <c r="C2054" s="173" t="s">
        <v>820</v>
      </c>
      <c r="D2054" s="173" t="s">
        <v>336</v>
      </c>
      <c r="E2054" s="171">
        <v>0.257525</v>
      </c>
      <c r="F2054" s="171">
        <f>IF(C2054="MAT.",VLOOKUP(A2054,INSUMOS_AUX!A:F,6,0),0)</f>
        <v>0</v>
      </c>
      <c r="G2054" s="171" t="str">
        <f>IF(C2054="M.O.",VLOOKUP(A2054,INSUMOS_AUX!A:F,6,0),0)</f>
        <v>13,35</v>
      </c>
      <c r="H2054">
        <f t="shared" si="142"/>
        <v>0</v>
      </c>
      <c r="I2054">
        <f t="shared" si="143"/>
        <v>3.43795875</v>
      </c>
    </row>
    <row r="2055" spans="1:9" ht="21">
      <c r="A2055" s="171">
        <v>2593</v>
      </c>
      <c r="B2055" s="172" t="s">
        <v>998</v>
      </c>
      <c r="C2055" s="173" t="s">
        <v>814</v>
      </c>
      <c r="D2055" s="173" t="s">
        <v>30</v>
      </c>
      <c r="E2055" s="171">
        <v>1</v>
      </c>
      <c r="F2055" s="171" t="str">
        <f>IF(C2055="MAT.",VLOOKUP(A2055,INSUMOS_AUX!A:F,6,0),0)</f>
        <v>5,75</v>
      </c>
      <c r="G2055" s="171">
        <f>IF(C2055="M.O.",VLOOKUP(A2055,INSUMOS_AUX!A:F,6,0),0)</f>
        <v>0</v>
      </c>
      <c r="H2055">
        <f t="shared" si="142"/>
        <v>5.75</v>
      </c>
      <c r="I2055">
        <f t="shared" si="143"/>
        <v>0</v>
      </c>
    </row>
    <row r="2056" spans="1:9">
      <c r="A2056" s="171">
        <v>25966</v>
      </c>
      <c r="B2056" s="172" t="s">
        <v>827</v>
      </c>
      <c r="C2056" s="173" t="s">
        <v>814</v>
      </c>
      <c r="D2056" s="173" t="s">
        <v>828</v>
      </c>
      <c r="E2056" s="171">
        <v>3.7787500000000001E-4</v>
      </c>
      <c r="F2056" s="171" t="str">
        <f>IF(C2056="MAT.",VLOOKUP(A2056,INSUMOS_AUX!A:F,6,0),0)</f>
        <v>13,63</v>
      </c>
      <c r="G2056" s="171">
        <f>IF(C2056="M.O.",VLOOKUP(A2056,INSUMOS_AUX!A:F,6,0),0)</f>
        <v>0</v>
      </c>
      <c r="H2056">
        <f t="shared" si="142"/>
        <v>5.1504362500000003E-3</v>
      </c>
      <c r="I2056">
        <f t="shared" si="143"/>
        <v>0</v>
      </c>
    </row>
    <row r="2057" spans="1:9">
      <c r="A2057" s="171">
        <v>2711</v>
      </c>
      <c r="B2057" s="172" t="s">
        <v>831</v>
      </c>
      <c r="C2057" s="173" t="s">
        <v>814</v>
      </c>
      <c r="D2057" s="173" t="s">
        <v>30</v>
      </c>
      <c r="E2057" s="171">
        <v>1.6615E-4</v>
      </c>
      <c r="F2057" s="171" t="str">
        <f>IF(C2057="MAT.",VLOOKUP(A2057,INSUMOS_AUX!A:F,6,0),0)</f>
        <v>100,24</v>
      </c>
      <c r="G2057" s="171">
        <f>IF(C2057="M.O.",VLOOKUP(A2057,INSUMOS_AUX!A:F,6,0),0)</f>
        <v>0</v>
      </c>
      <c r="H2057">
        <f t="shared" si="142"/>
        <v>1.6654875999999999E-2</v>
      </c>
      <c r="I2057">
        <f t="shared" si="143"/>
        <v>0</v>
      </c>
    </row>
    <row r="2058" spans="1:9">
      <c r="A2058" s="171">
        <v>36144</v>
      </c>
      <c r="B2058" s="172" t="s">
        <v>832</v>
      </c>
      <c r="C2058" s="173" t="s">
        <v>814</v>
      </c>
      <c r="D2058" s="173" t="s">
        <v>30</v>
      </c>
      <c r="E2058" s="171">
        <v>2.7871799999999999E-2</v>
      </c>
      <c r="F2058" s="171" t="str">
        <f>IF(C2058="MAT.",VLOOKUP(A2058,INSUMOS_AUX!A:F,6,0),0)</f>
        <v>1,12</v>
      </c>
      <c r="G2058" s="171">
        <f>IF(C2058="M.O.",VLOOKUP(A2058,INSUMOS_AUX!A:F,6,0),0)</f>
        <v>0</v>
      </c>
      <c r="H2058">
        <f t="shared" si="142"/>
        <v>3.1216416E-2</v>
      </c>
      <c r="I2058">
        <f t="shared" si="143"/>
        <v>0</v>
      </c>
    </row>
    <row r="2059" spans="1:9">
      <c r="A2059" s="171">
        <v>36146</v>
      </c>
      <c r="B2059" s="172" t="s">
        <v>833</v>
      </c>
      <c r="C2059" s="173" t="s">
        <v>814</v>
      </c>
      <c r="D2059" s="173" t="s">
        <v>30</v>
      </c>
      <c r="E2059" s="171">
        <v>3.1007499999999999E-4</v>
      </c>
      <c r="F2059" s="171" t="str">
        <f>IF(C2059="MAT.",VLOOKUP(A2059,INSUMOS_AUX!A:F,6,0),0)</f>
        <v>170,00</v>
      </c>
      <c r="G2059" s="171">
        <f>IF(C2059="M.O.",VLOOKUP(A2059,INSUMOS_AUX!A:F,6,0),0)</f>
        <v>0</v>
      </c>
      <c r="H2059">
        <f t="shared" si="142"/>
        <v>5.2712749999999996E-2</v>
      </c>
      <c r="I2059">
        <f t="shared" si="143"/>
        <v>0</v>
      </c>
    </row>
    <row r="2060" spans="1:9" ht="21">
      <c r="A2060" s="171">
        <v>36149</v>
      </c>
      <c r="B2060" s="172" t="s">
        <v>834</v>
      </c>
      <c r="C2060" s="173" t="s">
        <v>814</v>
      </c>
      <c r="D2060" s="173" t="s">
        <v>30</v>
      </c>
      <c r="E2060" s="171">
        <v>1.8000000000000001E-4</v>
      </c>
      <c r="F2060" s="171" t="str">
        <f>IF(C2060="MAT.",VLOOKUP(A2060,INSUMOS_AUX!A:F,6,0),0)</f>
        <v>117,50</v>
      </c>
      <c r="G2060" s="171">
        <f>IF(C2060="M.O.",VLOOKUP(A2060,INSUMOS_AUX!A:F,6,0),0)</f>
        <v>0</v>
      </c>
      <c r="H2060">
        <f t="shared" si="142"/>
        <v>2.1150000000000002E-2</v>
      </c>
      <c r="I2060">
        <f t="shared" si="143"/>
        <v>0</v>
      </c>
    </row>
    <row r="2061" spans="1:9">
      <c r="A2061" s="171">
        <v>36150</v>
      </c>
      <c r="B2061" s="172" t="s">
        <v>835</v>
      </c>
      <c r="C2061" s="173" t="s">
        <v>814</v>
      </c>
      <c r="D2061" s="173" t="s">
        <v>30</v>
      </c>
      <c r="E2061" s="171">
        <v>6.6157499999999997E-4</v>
      </c>
      <c r="F2061" s="171" t="str">
        <f>IF(C2061="MAT.",VLOOKUP(A2061,INSUMOS_AUX!A:F,6,0),0)</f>
        <v>29,70</v>
      </c>
      <c r="G2061" s="171">
        <f>IF(C2061="M.O.",VLOOKUP(A2061,INSUMOS_AUX!A:F,6,0),0)</f>
        <v>0</v>
      </c>
      <c r="H2061">
        <f t="shared" si="142"/>
        <v>1.9648777499999999E-2</v>
      </c>
      <c r="I2061">
        <f t="shared" si="143"/>
        <v>0</v>
      </c>
    </row>
    <row r="2062" spans="1:9" ht="21">
      <c r="A2062" s="171">
        <v>36153</v>
      </c>
      <c r="B2062" s="172" t="s">
        <v>836</v>
      </c>
      <c r="C2062" s="173" t="s">
        <v>814</v>
      </c>
      <c r="D2062" s="173" t="s">
        <v>30</v>
      </c>
      <c r="E2062" s="171">
        <v>2.6875E-4</v>
      </c>
      <c r="F2062" s="171" t="str">
        <f>IF(C2062="MAT.",VLOOKUP(A2062,INSUMOS_AUX!A:F,6,0),0)</f>
        <v>133,75</v>
      </c>
      <c r="G2062" s="171">
        <f>IF(C2062="M.O.",VLOOKUP(A2062,INSUMOS_AUX!A:F,6,0),0)</f>
        <v>0</v>
      </c>
      <c r="H2062">
        <f t="shared" si="142"/>
        <v>3.59453125E-2</v>
      </c>
      <c r="I2062">
        <f t="shared" si="143"/>
        <v>0</v>
      </c>
    </row>
    <row r="2063" spans="1:9">
      <c r="A2063" s="171">
        <v>37370</v>
      </c>
      <c r="B2063" s="172" t="s">
        <v>838</v>
      </c>
      <c r="C2063" s="173" t="s">
        <v>814</v>
      </c>
      <c r="D2063" s="173" t="s">
        <v>336</v>
      </c>
      <c r="E2063" s="171">
        <v>0.25</v>
      </c>
      <c r="F2063" s="171" t="str">
        <f>IF(C2063="MAT.",VLOOKUP(A2063,INSUMOS_AUX!A:F,6,0),0)</f>
        <v>1,70</v>
      </c>
      <c r="G2063" s="171">
        <f>IF(C2063="M.O.",VLOOKUP(A2063,INSUMOS_AUX!A:F,6,0),0)</f>
        <v>0</v>
      </c>
      <c r="H2063">
        <f t="shared" si="142"/>
        <v>0.42499999999999999</v>
      </c>
      <c r="I2063">
        <f t="shared" si="143"/>
        <v>0</v>
      </c>
    </row>
    <row r="2064" spans="1:9">
      <c r="A2064" s="171">
        <v>37371</v>
      </c>
      <c r="B2064" s="172" t="s">
        <v>839</v>
      </c>
      <c r="C2064" s="173" t="s">
        <v>814</v>
      </c>
      <c r="D2064" s="173" t="s">
        <v>336</v>
      </c>
      <c r="E2064" s="171">
        <v>0.25</v>
      </c>
      <c r="F2064" s="171" t="str">
        <f>IF(C2064="MAT.",VLOOKUP(A2064,INSUMOS_AUX!A:F,6,0),0)</f>
        <v>0,64</v>
      </c>
      <c r="G2064" s="171">
        <f>IF(C2064="M.O.",VLOOKUP(A2064,INSUMOS_AUX!A:F,6,0),0)</f>
        <v>0</v>
      </c>
      <c r="H2064">
        <f t="shared" si="142"/>
        <v>0.16</v>
      </c>
      <c r="I2064">
        <f t="shared" si="143"/>
        <v>0</v>
      </c>
    </row>
    <row r="2065" spans="1:9">
      <c r="A2065" s="171">
        <v>37372</v>
      </c>
      <c r="B2065" s="172" t="s">
        <v>840</v>
      </c>
      <c r="C2065" s="173" t="s">
        <v>814</v>
      </c>
      <c r="D2065" s="173" t="s">
        <v>336</v>
      </c>
      <c r="E2065" s="171">
        <v>0.25</v>
      </c>
      <c r="F2065" s="171" t="str">
        <f>IF(C2065="MAT.",VLOOKUP(A2065,INSUMOS_AUX!A:F,6,0),0)</f>
        <v>0,37</v>
      </c>
      <c r="G2065" s="171">
        <f>IF(C2065="M.O.",VLOOKUP(A2065,INSUMOS_AUX!A:F,6,0),0)</f>
        <v>0</v>
      </c>
      <c r="H2065">
        <f t="shared" si="142"/>
        <v>9.2499999999999999E-2</v>
      </c>
      <c r="I2065">
        <f t="shared" si="143"/>
        <v>0</v>
      </c>
    </row>
    <row r="2066" spans="1:9">
      <c r="A2066" s="171">
        <v>37373</v>
      </c>
      <c r="B2066" s="172" t="s">
        <v>841</v>
      </c>
      <c r="C2066" s="173" t="s">
        <v>814</v>
      </c>
      <c r="D2066" s="173" t="s">
        <v>336</v>
      </c>
      <c r="E2066" s="171">
        <v>0.25</v>
      </c>
      <c r="F2066" s="171" t="str">
        <f>IF(C2066="MAT.",VLOOKUP(A2066,INSUMOS_AUX!A:F,6,0),0)</f>
        <v>0,02</v>
      </c>
      <c r="G2066" s="171">
        <f>IF(C2066="M.O.",VLOOKUP(A2066,INSUMOS_AUX!A:F,6,0),0)</f>
        <v>0</v>
      </c>
      <c r="H2066">
        <f t="shared" si="142"/>
        <v>5.0000000000000001E-3</v>
      </c>
      <c r="I2066">
        <f t="shared" si="143"/>
        <v>0</v>
      </c>
    </row>
    <row r="2067" spans="1:9">
      <c r="A2067" s="171">
        <v>38382</v>
      </c>
      <c r="B2067" s="172" t="s">
        <v>843</v>
      </c>
      <c r="C2067" s="173" t="s">
        <v>814</v>
      </c>
      <c r="D2067" s="173" t="s">
        <v>30</v>
      </c>
      <c r="E2067" s="171">
        <v>6.8249999999999995E-4</v>
      </c>
      <c r="F2067" s="171" t="str">
        <f>IF(C2067="MAT.",VLOOKUP(A2067,INSUMOS_AUX!A:F,6,0),0)</f>
        <v>7,37</v>
      </c>
      <c r="G2067" s="171">
        <f>IF(C2067="M.O.",VLOOKUP(A2067,INSUMOS_AUX!A:F,6,0),0)</f>
        <v>0</v>
      </c>
      <c r="H2067">
        <f t="shared" si="142"/>
        <v>5.0300249999999996E-3</v>
      </c>
      <c r="I2067">
        <f t="shared" si="143"/>
        <v>0</v>
      </c>
    </row>
    <row r="2068" spans="1:9">
      <c r="A2068" s="171">
        <v>38390</v>
      </c>
      <c r="B2068" s="172" t="s">
        <v>844</v>
      </c>
      <c r="C2068" s="173" t="s">
        <v>814</v>
      </c>
      <c r="D2068" s="173" t="s">
        <v>30</v>
      </c>
      <c r="E2068" s="171">
        <v>3.7787500000000001E-4</v>
      </c>
      <c r="F2068" s="171" t="str">
        <f>IF(C2068="MAT.",VLOOKUP(A2068,INSUMOS_AUX!A:F,6,0),0)</f>
        <v>22,22</v>
      </c>
      <c r="G2068" s="171">
        <f>IF(C2068="M.O.",VLOOKUP(A2068,INSUMOS_AUX!A:F,6,0),0)</f>
        <v>0</v>
      </c>
      <c r="H2068">
        <f t="shared" si="142"/>
        <v>8.3963825000000006E-3</v>
      </c>
      <c r="I2068">
        <f t="shared" si="143"/>
        <v>0</v>
      </c>
    </row>
    <row r="2069" spans="1:9">
      <c r="A2069" s="171">
        <v>38393</v>
      </c>
      <c r="B2069" s="172" t="s">
        <v>845</v>
      </c>
      <c r="C2069" s="173" t="s">
        <v>814</v>
      </c>
      <c r="D2069" s="173" t="s">
        <v>30</v>
      </c>
      <c r="E2069" s="171">
        <v>3.7787500000000001E-4</v>
      </c>
      <c r="F2069" s="171" t="str">
        <f>IF(C2069="MAT.",VLOOKUP(A2069,INSUMOS_AUX!A:F,6,0),0)</f>
        <v>10,02</v>
      </c>
      <c r="G2069" s="171">
        <f>IF(C2069="M.O.",VLOOKUP(A2069,INSUMOS_AUX!A:F,6,0),0)</f>
        <v>0</v>
      </c>
      <c r="H2069">
        <f t="shared" si="142"/>
        <v>3.7863074999999998E-3</v>
      </c>
      <c r="I2069">
        <f t="shared" si="143"/>
        <v>0</v>
      </c>
    </row>
    <row r="2070" spans="1:9">
      <c r="A2070" s="171">
        <v>38396</v>
      </c>
      <c r="B2070" s="172" t="s">
        <v>846</v>
      </c>
      <c r="C2070" s="173" t="s">
        <v>814</v>
      </c>
      <c r="D2070" s="173" t="s">
        <v>30</v>
      </c>
      <c r="E2070" s="171">
        <v>1.3550000000000001E-5</v>
      </c>
      <c r="F2070" s="171" t="str">
        <f>IF(C2070="MAT.",VLOOKUP(A2070,INSUMOS_AUX!A:F,6,0),0)</f>
        <v>308,81</v>
      </c>
      <c r="G2070" s="171">
        <f>IF(C2070="M.O.",VLOOKUP(A2070,INSUMOS_AUX!A:F,6,0),0)</f>
        <v>0</v>
      </c>
      <c r="H2070">
        <f t="shared" si="142"/>
        <v>4.1843755000000003E-3</v>
      </c>
      <c r="I2070">
        <f t="shared" si="143"/>
        <v>0</v>
      </c>
    </row>
    <row r="2071" spans="1:9">
      <c r="A2071" s="171">
        <v>38399</v>
      </c>
      <c r="B2071" s="172" t="s">
        <v>847</v>
      </c>
      <c r="C2071" s="173" t="s">
        <v>814</v>
      </c>
      <c r="D2071" s="173" t="s">
        <v>30</v>
      </c>
      <c r="E2071" s="171">
        <v>6.7700000000000006E-5</v>
      </c>
      <c r="F2071" s="171" t="str">
        <f>IF(C2071="MAT.",VLOOKUP(A2071,INSUMOS_AUX!A:F,6,0),0)</f>
        <v>123,87</v>
      </c>
      <c r="G2071" s="171">
        <f>IF(C2071="M.O.",VLOOKUP(A2071,INSUMOS_AUX!A:F,6,0),0)</f>
        <v>0</v>
      </c>
      <c r="H2071">
        <f t="shared" si="142"/>
        <v>8.3859990000000016E-3</v>
      </c>
      <c r="I2071">
        <f t="shared" si="143"/>
        <v>0</v>
      </c>
    </row>
    <row r="2072" spans="1:9" ht="21">
      <c r="A2072" s="171">
        <v>38413</v>
      </c>
      <c r="B2072" s="172" t="s">
        <v>848</v>
      </c>
      <c r="C2072" s="173" t="s">
        <v>814</v>
      </c>
      <c r="D2072" s="173" t="s">
        <v>30</v>
      </c>
      <c r="E2072" s="171">
        <v>1.1025E-5</v>
      </c>
      <c r="F2072" s="171" t="str">
        <f>IF(C2072="MAT.",VLOOKUP(A2072,INSUMOS_AUX!A:F,6,0),0)</f>
        <v>623,18</v>
      </c>
      <c r="G2072" s="171">
        <f>IF(C2072="M.O.",VLOOKUP(A2072,INSUMOS_AUX!A:F,6,0),0)</f>
        <v>0</v>
      </c>
      <c r="H2072">
        <f t="shared" si="142"/>
        <v>6.8705594999999998E-3</v>
      </c>
      <c r="I2072">
        <f t="shared" si="143"/>
        <v>0</v>
      </c>
    </row>
    <row r="2073" spans="1:9">
      <c r="A2073" s="171">
        <v>38476</v>
      </c>
      <c r="B2073" s="172" t="s">
        <v>849</v>
      </c>
      <c r="C2073" s="173" t="s">
        <v>814</v>
      </c>
      <c r="D2073" s="173" t="s">
        <v>30</v>
      </c>
      <c r="E2073" s="171">
        <v>5.1425000000000003E-5</v>
      </c>
      <c r="F2073" s="171" t="str">
        <f>IF(C2073="MAT.",VLOOKUP(A2073,INSUMOS_AUX!A:F,6,0),0)</f>
        <v>186,63</v>
      </c>
      <c r="G2073" s="171">
        <f>IF(C2073="M.O.",VLOOKUP(A2073,INSUMOS_AUX!A:F,6,0),0)</f>
        <v>0</v>
      </c>
      <c r="H2073">
        <f t="shared" si="142"/>
        <v>9.5974477499999999E-3</v>
      </c>
      <c r="I2073">
        <f t="shared" si="143"/>
        <v>0</v>
      </c>
    </row>
    <row r="2074" spans="1:9">
      <c r="A2074" s="171">
        <v>38477</v>
      </c>
      <c r="B2074" s="172" t="s">
        <v>850</v>
      </c>
      <c r="C2074" s="173" t="s">
        <v>814</v>
      </c>
      <c r="D2074" s="173" t="s">
        <v>30</v>
      </c>
      <c r="E2074" s="171">
        <v>1.1025E-5</v>
      </c>
      <c r="F2074" s="171" t="str">
        <f>IF(C2074="MAT.",VLOOKUP(A2074,INSUMOS_AUX!A:F,6,0),0)</f>
        <v>528,54</v>
      </c>
      <c r="G2074" s="171">
        <f>IF(C2074="M.O.",VLOOKUP(A2074,INSUMOS_AUX!A:F,6,0),0)</f>
        <v>0</v>
      </c>
      <c r="H2074">
        <f t="shared" si="142"/>
        <v>5.8271534999999996E-3</v>
      </c>
      <c r="I2074">
        <f t="shared" si="143"/>
        <v>0</v>
      </c>
    </row>
    <row r="2075" spans="1:9">
      <c r="A2075" s="171">
        <v>39175</v>
      </c>
      <c r="B2075" s="172" t="s">
        <v>999</v>
      </c>
      <c r="C2075" s="173" t="s">
        <v>814</v>
      </c>
      <c r="D2075" s="173" t="s">
        <v>30</v>
      </c>
      <c r="E2075" s="171">
        <v>2</v>
      </c>
      <c r="F2075" s="171" t="str">
        <f>IF(C2075="MAT.",VLOOKUP(A2075,INSUMOS_AUX!A:F,6,0),0)</f>
        <v>0,59</v>
      </c>
      <c r="G2075" s="171">
        <f>IF(C2075="M.O.",VLOOKUP(A2075,INSUMOS_AUX!A:F,6,0),0)</f>
        <v>0</v>
      </c>
      <c r="H2075">
        <f t="shared" si="142"/>
        <v>1.18</v>
      </c>
      <c r="I2075">
        <f t="shared" si="143"/>
        <v>0</v>
      </c>
    </row>
    <row r="2076" spans="1:9">
      <c r="A2076" s="171">
        <v>39209</v>
      </c>
      <c r="B2076" s="172" t="s">
        <v>1000</v>
      </c>
      <c r="C2076" s="173" t="s">
        <v>814</v>
      </c>
      <c r="D2076" s="173" t="s">
        <v>30</v>
      </c>
      <c r="E2076" s="171">
        <v>2</v>
      </c>
      <c r="F2076" s="171" t="str">
        <f>IF(C2076="MAT.",VLOOKUP(A2076,INSUMOS_AUX!A:F,6,0),0)</f>
        <v>0,30</v>
      </c>
      <c r="G2076" s="171">
        <f>IF(C2076="M.O.",VLOOKUP(A2076,INSUMOS_AUX!A:F,6,0),0)</f>
        <v>0</v>
      </c>
      <c r="H2076">
        <f t="shared" si="142"/>
        <v>0.6</v>
      </c>
      <c r="I2076">
        <f t="shared" si="143"/>
        <v>0</v>
      </c>
    </row>
    <row r="2077" spans="1:9">
      <c r="A2077" s="161"/>
      <c r="B2077" s="163"/>
      <c r="C2077" s="163"/>
      <c r="D2077" s="163"/>
      <c r="E2077" s="163"/>
      <c r="F2077" s="163"/>
      <c r="G2077" s="163"/>
    </row>
    <row r="2078" spans="1:9" ht="21">
      <c r="A2078" s="167" t="s">
        <v>290</v>
      </c>
      <c r="B2078" s="168" t="s">
        <v>291</v>
      </c>
      <c r="C2078" s="169" t="s">
        <v>57</v>
      </c>
      <c r="D2078" s="169" t="s">
        <v>30</v>
      </c>
      <c r="E2078" s="170" t="s">
        <v>1001</v>
      </c>
      <c r="F2078" s="170">
        <f>SUM(H2079:H2106)</f>
        <v>8.5324984475000001</v>
      </c>
      <c r="G2078" s="170">
        <f>SUM(I2079:I2106)</f>
        <v>3.43795875</v>
      </c>
    </row>
    <row r="2079" spans="1:9">
      <c r="A2079" s="171">
        <v>10</v>
      </c>
      <c r="B2079" s="172" t="s">
        <v>816</v>
      </c>
      <c r="C2079" s="173" t="s">
        <v>814</v>
      </c>
      <c r="D2079" s="173" t="s">
        <v>30</v>
      </c>
      <c r="E2079" s="171">
        <v>2.0043000000000001E-3</v>
      </c>
      <c r="F2079" s="171" t="str">
        <f>IF(C2079="MAT.",VLOOKUP(A2079,INSUMOS_AUX!A:F,6,0),0)</f>
        <v>6,13</v>
      </c>
      <c r="G2079" s="171">
        <f>IF(C2079="M.O.",VLOOKUP(A2079,INSUMOS_AUX!A:F,6,0),0)</f>
        <v>0</v>
      </c>
      <c r="H2079">
        <f t="shared" ref="H2079:H2106" si="144">E2079*F2079</f>
        <v>1.2286359E-2</v>
      </c>
      <c r="I2079">
        <f t="shared" ref="I2079:I2106" si="145">E2079*G2079</f>
        <v>0</v>
      </c>
    </row>
    <row r="2080" spans="1:9" ht="21">
      <c r="A2080" s="171">
        <v>11359</v>
      </c>
      <c r="B2080" s="172" t="s">
        <v>818</v>
      </c>
      <c r="C2080" s="173" t="s">
        <v>814</v>
      </c>
      <c r="D2080" s="173" t="s">
        <v>30</v>
      </c>
      <c r="E2080" s="171">
        <v>1.6925000000000001E-5</v>
      </c>
      <c r="F2080" s="171" t="str">
        <f>IF(C2080="MAT.",VLOOKUP(A2080,INSUMOS_AUX!A:F,6,0),0)</f>
        <v>604,45</v>
      </c>
      <c r="G2080" s="171">
        <f>IF(C2080="M.O.",VLOOKUP(A2080,INSUMOS_AUX!A:F,6,0),0)</f>
        <v>0</v>
      </c>
      <c r="H2080">
        <f t="shared" si="144"/>
        <v>1.0230316250000001E-2</v>
      </c>
      <c r="I2080">
        <f t="shared" si="145"/>
        <v>0</v>
      </c>
    </row>
    <row r="2081" spans="1:9">
      <c r="A2081" s="171">
        <v>12815</v>
      </c>
      <c r="B2081" s="172" t="s">
        <v>821</v>
      </c>
      <c r="C2081" s="173" t="s">
        <v>814</v>
      </c>
      <c r="D2081" s="173" t="s">
        <v>30</v>
      </c>
      <c r="E2081" s="171">
        <v>2.267275E-3</v>
      </c>
      <c r="F2081" s="171" t="str">
        <f>IF(C2081="MAT.",VLOOKUP(A2081,INSUMOS_AUX!A:F,6,0),0)</f>
        <v>5,65</v>
      </c>
      <c r="G2081" s="171">
        <f>IF(C2081="M.O.",VLOOKUP(A2081,INSUMOS_AUX!A:F,6,0),0)</f>
        <v>0</v>
      </c>
      <c r="H2081">
        <f t="shared" si="144"/>
        <v>1.2810103750000001E-2</v>
      </c>
      <c r="I2081">
        <f t="shared" si="145"/>
        <v>0</v>
      </c>
    </row>
    <row r="2082" spans="1:9">
      <c r="A2082" s="171">
        <v>12892</v>
      </c>
      <c r="B2082" s="172" t="s">
        <v>822</v>
      </c>
      <c r="C2082" s="173" t="s">
        <v>814</v>
      </c>
      <c r="D2082" s="173" t="s">
        <v>823</v>
      </c>
      <c r="E2082" s="171">
        <v>3.4336499999999999E-3</v>
      </c>
      <c r="F2082" s="171" t="str">
        <f>IF(C2082="MAT.",VLOOKUP(A2082,INSUMOS_AUX!A:F,6,0),0)</f>
        <v>9,00</v>
      </c>
      <c r="G2082" s="171">
        <f>IF(C2082="M.O.",VLOOKUP(A2082,INSUMOS_AUX!A:F,6,0),0)</f>
        <v>0</v>
      </c>
      <c r="H2082">
        <f t="shared" si="144"/>
        <v>3.0902849999999999E-2</v>
      </c>
      <c r="I2082">
        <f t="shared" si="145"/>
        <v>0</v>
      </c>
    </row>
    <row r="2083" spans="1:9">
      <c r="A2083" s="171">
        <v>12893</v>
      </c>
      <c r="B2083" s="172" t="s">
        <v>824</v>
      </c>
      <c r="C2083" s="173" t="s">
        <v>814</v>
      </c>
      <c r="D2083" s="173" t="s">
        <v>823</v>
      </c>
      <c r="E2083" s="171">
        <v>4.0025E-4</v>
      </c>
      <c r="F2083" s="171" t="str">
        <f>IF(C2083="MAT.",VLOOKUP(A2083,INSUMOS_AUX!A:F,6,0),0)</f>
        <v>48,00</v>
      </c>
      <c r="G2083" s="171">
        <f>IF(C2083="M.O.",VLOOKUP(A2083,INSUMOS_AUX!A:F,6,0),0)</f>
        <v>0</v>
      </c>
      <c r="H2083">
        <f t="shared" si="144"/>
        <v>1.9212E-2</v>
      </c>
      <c r="I2083">
        <f t="shared" si="145"/>
        <v>0</v>
      </c>
    </row>
    <row r="2084" spans="1:9">
      <c r="A2084" s="171">
        <v>2436</v>
      </c>
      <c r="B2084" s="172" t="s">
        <v>936</v>
      </c>
      <c r="C2084" s="173" t="s">
        <v>820</v>
      </c>
      <c r="D2084" s="173" t="s">
        <v>336</v>
      </c>
      <c r="E2084" s="171">
        <v>0.257525</v>
      </c>
      <c r="F2084" s="171">
        <f>IF(C2084="MAT.",VLOOKUP(A2084,INSUMOS_AUX!A:F,6,0),0)</f>
        <v>0</v>
      </c>
      <c r="G2084" s="171" t="str">
        <f>IF(C2084="M.O.",VLOOKUP(A2084,INSUMOS_AUX!A:F,6,0),0)</f>
        <v>13,35</v>
      </c>
      <c r="H2084">
        <f t="shared" si="144"/>
        <v>0</v>
      </c>
      <c r="I2084">
        <f t="shared" si="145"/>
        <v>3.43795875</v>
      </c>
    </row>
    <row r="2085" spans="1:9" ht="21">
      <c r="A2085" s="171">
        <v>2593</v>
      </c>
      <c r="B2085" s="172" t="s">
        <v>998</v>
      </c>
      <c r="C2085" s="173" t="s">
        <v>814</v>
      </c>
      <c r="D2085" s="173" t="s">
        <v>30</v>
      </c>
      <c r="E2085" s="171">
        <v>1</v>
      </c>
      <c r="F2085" s="171" t="str">
        <f>IF(C2085="MAT.",VLOOKUP(A2085,INSUMOS_AUX!A:F,6,0),0)</f>
        <v>5,75</v>
      </c>
      <c r="G2085" s="171">
        <f>IF(C2085="M.O.",VLOOKUP(A2085,INSUMOS_AUX!A:F,6,0),0)</f>
        <v>0</v>
      </c>
      <c r="H2085">
        <f t="shared" si="144"/>
        <v>5.75</v>
      </c>
      <c r="I2085">
        <f t="shared" si="145"/>
        <v>0</v>
      </c>
    </row>
    <row r="2086" spans="1:9">
      <c r="A2086" s="171">
        <v>25966</v>
      </c>
      <c r="B2086" s="172" t="s">
        <v>827</v>
      </c>
      <c r="C2086" s="173" t="s">
        <v>814</v>
      </c>
      <c r="D2086" s="173" t="s">
        <v>828</v>
      </c>
      <c r="E2086" s="171">
        <v>3.7787500000000001E-4</v>
      </c>
      <c r="F2086" s="171" t="str">
        <f>IF(C2086="MAT.",VLOOKUP(A2086,INSUMOS_AUX!A:F,6,0),0)</f>
        <v>13,63</v>
      </c>
      <c r="G2086" s="171">
        <f>IF(C2086="M.O.",VLOOKUP(A2086,INSUMOS_AUX!A:F,6,0),0)</f>
        <v>0</v>
      </c>
      <c r="H2086">
        <f t="shared" si="144"/>
        <v>5.1504362500000003E-3</v>
      </c>
      <c r="I2086">
        <f t="shared" si="145"/>
        <v>0</v>
      </c>
    </row>
    <row r="2087" spans="1:9">
      <c r="A2087" s="171">
        <v>2711</v>
      </c>
      <c r="B2087" s="172" t="s">
        <v>831</v>
      </c>
      <c r="C2087" s="173" t="s">
        <v>814</v>
      </c>
      <c r="D2087" s="173" t="s">
        <v>30</v>
      </c>
      <c r="E2087" s="171">
        <v>1.6615E-4</v>
      </c>
      <c r="F2087" s="171" t="str">
        <f>IF(C2087="MAT.",VLOOKUP(A2087,INSUMOS_AUX!A:F,6,0),0)</f>
        <v>100,24</v>
      </c>
      <c r="G2087" s="171">
        <f>IF(C2087="M.O.",VLOOKUP(A2087,INSUMOS_AUX!A:F,6,0),0)</f>
        <v>0</v>
      </c>
      <c r="H2087">
        <f t="shared" si="144"/>
        <v>1.6654875999999999E-2</v>
      </c>
      <c r="I2087">
        <f t="shared" si="145"/>
        <v>0</v>
      </c>
    </row>
    <row r="2088" spans="1:9">
      <c r="A2088" s="171">
        <v>36144</v>
      </c>
      <c r="B2088" s="172" t="s">
        <v>832</v>
      </c>
      <c r="C2088" s="173" t="s">
        <v>814</v>
      </c>
      <c r="D2088" s="173" t="s">
        <v>30</v>
      </c>
      <c r="E2088" s="171">
        <v>2.7871799999999999E-2</v>
      </c>
      <c r="F2088" s="171" t="str">
        <f>IF(C2088="MAT.",VLOOKUP(A2088,INSUMOS_AUX!A:F,6,0),0)</f>
        <v>1,12</v>
      </c>
      <c r="G2088" s="171">
        <f>IF(C2088="M.O.",VLOOKUP(A2088,INSUMOS_AUX!A:F,6,0),0)</f>
        <v>0</v>
      </c>
      <c r="H2088">
        <f t="shared" si="144"/>
        <v>3.1216416E-2</v>
      </c>
      <c r="I2088">
        <f t="shared" si="145"/>
        <v>0</v>
      </c>
    </row>
    <row r="2089" spans="1:9">
      <c r="A2089" s="171">
        <v>36146</v>
      </c>
      <c r="B2089" s="172" t="s">
        <v>833</v>
      </c>
      <c r="C2089" s="173" t="s">
        <v>814</v>
      </c>
      <c r="D2089" s="173" t="s">
        <v>30</v>
      </c>
      <c r="E2089" s="171">
        <v>3.1007499999999999E-4</v>
      </c>
      <c r="F2089" s="171" t="str">
        <f>IF(C2089="MAT.",VLOOKUP(A2089,INSUMOS_AUX!A:F,6,0),0)</f>
        <v>170,00</v>
      </c>
      <c r="G2089" s="171">
        <f>IF(C2089="M.O.",VLOOKUP(A2089,INSUMOS_AUX!A:F,6,0),0)</f>
        <v>0</v>
      </c>
      <c r="H2089">
        <f t="shared" si="144"/>
        <v>5.2712749999999996E-2</v>
      </c>
      <c r="I2089">
        <f t="shared" si="145"/>
        <v>0</v>
      </c>
    </row>
    <row r="2090" spans="1:9" ht="21">
      <c r="A2090" s="171">
        <v>36149</v>
      </c>
      <c r="B2090" s="172" t="s">
        <v>834</v>
      </c>
      <c r="C2090" s="173" t="s">
        <v>814</v>
      </c>
      <c r="D2090" s="173" t="s">
        <v>30</v>
      </c>
      <c r="E2090" s="171">
        <v>1.8000000000000001E-4</v>
      </c>
      <c r="F2090" s="171" t="str">
        <f>IF(C2090="MAT.",VLOOKUP(A2090,INSUMOS_AUX!A:F,6,0),0)</f>
        <v>117,50</v>
      </c>
      <c r="G2090" s="171">
        <f>IF(C2090="M.O.",VLOOKUP(A2090,INSUMOS_AUX!A:F,6,0),0)</f>
        <v>0</v>
      </c>
      <c r="H2090">
        <f t="shared" si="144"/>
        <v>2.1150000000000002E-2</v>
      </c>
      <c r="I2090">
        <f t="shared" si="145"/>
        <v>0</v>
      </c>
    </row>
    <row r="2091" spans="1:9">
      <c r="A2091" s="171">
        <v>36150</v>
      </c>
      <c r="B2091" s="172" t="s">
        <v>835</v>
      </c>
      <c r="C2091" s="173" t="s">
        <v>814</v>
      </c>
      <c r="D2091" s="173" t="s">
        <v>30</v>
      </c>
      <c r="E2091" s="171">
        <v>6.6157499999999997E-4</v>
      </c>
      <c r="F2091" s="171" t="str">
        <f>IF(C2091="MAT.",VLOOKUP(A2091,INSUMOS_AUX!A:F,6,0),0)</f>
        <v>29,70</v>
      </c>
      <c r="G2091" s="171">
        <f>IF(C2091="M.O.",VLOOKUP(A2091,INSUMOS_AUX!A:F,6,0),0)</f>
        <v>0</v>
      </c>
      <c r="H2091">
        <f t="shared" si="144"/>
        <v>1.9648777499999999E-2</v>
      </c>
      <c r="I2091">
        <f t="shared" si="145"/>
        <v>0</v>
      </c>
    </row>
    <row r="2092" spans="1:9" ht="21">
      <c r="A2092" s="171">
        <v>36153</v>
      </c>
      <c r="B2092" s="172" t="s">
        <v>836</v>
      </c>
      <c r="C2092" s="173" t="s">
        <v>814</v>
      </c>
      <c r="D2092" s="173" t="s">
        <v>30</v>
      </c>
      <c r="E2092" s="171">
        <v>2.6875E-4</v>
      </c>
      <c r="F2092" s="171" t="str">
        <f>IF(C2092="MAT.",VLOOKUP(A2092,INSUMOS_AUX!A:F,6,0),0)</f>
        <v>133,75</v>
      </c>
      <c r="G2092" s="171">
        <f>IF(C2092="M.O.",VLOOKUP(A2092,INSUMOS_AUX!A:F,6,0),0)</f>
        <v>0</v>
      </c>
      <c r="H2092">
        <f t="shared" si="144"/>
        <v>3.59453125E-2</v>
      </c>
      <c r="I2092">
        <f t="shared" si="145"/>
        <v>0</v>
      </c>
    </row>
    <row r="2093" spans="1:9">
      <c r="A2093" s="171">
        <v>37370</v>
      </c>
      <c r="B2093" s="172" t="s">
        <v>838</v>
      </c>
      <c r="C2093" s="173" t="s">
        <v>814</v>
      </c>
      <c r="D2093" s="173" t="s">
        <v>336</v>
      </c>
      <c r="E2093" s="171">
        <v>0.25</v>
      </c>
      <c r="F2093" s="171" t="str">
        <f>IF(C2093="MAT.",VLOOKUP(A2093,INSUMOS_AUX!A:F,6,0),0)</f>
        <v>1,70</v>
      </c>
      <c r="G2093" s="171">
        <f>IF(C2093="M.O.",VLOOKUP(A2093,INSUMOS_AUX!A:F,6,0),0)</f>
        <v>0</v>
      </c>
      <c r="H2093">
        <f t="shared" si="144"/>
        <v>0.42499999999999999</v>
      </c>
      <c r="I2093">
        <f t="shared" si="145"/>
        <v>0</v>
      </c>
    </row>
    <row r="2094" spans="1:9">
      <c r="A2094" s="171">
        <v>37371</v>
      </c>
      <c r="B2094" s="172" t="s">
        <v>839</v>
      </c>
      <c r="C2094" s="173" t="s">
        <v>814</v>
      </c>
      <c r="D2094" s="173" t="s">
        <v>336</v>
      </c>
      <c r="E2094" s="171">
        <v>0.25</v>
      </c>
      <c r="F2094" s="171" t="str">
        <f>IF(C2094="MAT.",VLOOKUP(A2094,INSUMOS_AUX!A:F,6,0),0)</f>
        <v>0,64</v>
      </c>
      <c r="G2094" s="171">
        <f>IF(C2094="M.O.",VLOOKUP(A2094,INSUMOS_AUX!A:F,6,0),0)</f>
        <v>0</v>
      </c>
      <c r="H2094">
        <f t="shared" si="144"/>
        <v>0.16</v>
      </c>
      <c r="I2094">
        <f t="shared" si="145"/>
        <v>0</v>
      </c>
    </row>
    <row r="2095" spans="1:9">
      <c r="A2095" s="171">
        <v>37372</v>
      </c>
      <c r="B2095" s="172" t="s">
        <v>840</v>
      </c>
      <c r="C2095" s="173" t="s">
        <v>814</v>
      </c>
      <c r="D2095" s="173" t="s">
        <v>336</v>
      </c>
      <c r="E2095" s="171">
        <v>0.25</v>
      </c>
      <c r="F2095" s="171" t="str">
        <f>IF(C2095="MAT.",VLOOKUP(A2095,INSUMOS_AUX!A:F,6,0),0)</f>
        <v>0,37</v>
      </c>
      <c r="G2095" s="171">
        <f>IF(C2095="M.O.",VLOOKUP(A2095,INSUMOS_AUX!A:F,6,0),0)</f>
        <v>0</v>
      </c>
      <c r="H2095">
        <f t="shared" si="144"/>
        <v>9.2499999999999999E-2</v>
      </c>
      <c r="I2095">
        <f t="shared" si="145"/>
        <v>0</v>
      </c>
    </row>
    <row r="2096" spans="1:9">
      <c r="A2096" s="171">
        <v>37373</v>
      </c>
      <c r="B2096" s="172" t="s">
        <v>841</v>
      </c>
      <c r="C2096" s="173" t="s">
        <v>814</v>
      </c>
      <c r="D2096" s="173" t="s">
        <v>336</v>
      </c>
      <c r="E2096" s="171">
        <v>0.25</v>
      </c>
      <c r="F2096" s="171" t="str">
        <f>IF(C2096="MAT.",VLOOKUP(A2096,INSUMOS_AUX!A:F,6,0),0)</f>
        <v>0,02</v>
      </c>
      <c r="G2096" s="171">
        <f>IF(C2096="M.O.",VLOOKUP(A2096,INSUMOS_AUX!A:F,6,0),0)</f>
        <v>0</v>
      </c>
      <c r="H2096">
        <f t="shared" si="144"/>
        <v>5.0000000000000001E-3</v>
      </c>
      <c r="I2096">
        <f t="shared" si="145"/>
        <v>0</v>
      </c>
    </row>
    <row r="2097" spans="1:9">
      <c r="A2097" s="171">
        <v>38382</v>
      </c>
      <c r="B2097" s="172" t="s">
        <v>843</v>
      </c>
      <c r="C2097" s="173" t="s">
        <v>814</v>
      </c>
      <c r="D2097" s="173" t="s">
        <v>30</v>
      </c>
      <c r="E2097" s="171">
        <v>6.8249999999999995E-4</v>
      </c>
      <c r="F2097" s="171" t="str">
        <f>IF(C2097="MAT.",VLOOKUP(A2097,INSUMOS_AUX!A:F,6,0),0)</f>
        <v>7,37</v>
      </c>
      <c r="G2097" s="171">
        <f>IF(C2097="M.O.",VLOOKUP(A2097,INSUMOS_AUX!A:F,6,0),0)</f>
        <v>0</v>
      </c>
      <c r="H2097">
        <f t="shared" si="144"/>
        <v>5.0300249999999996E-3</v>
      </c>
      <c r="I2097">
        <f t="shared" si="145"/>
        <v>0</v>
      </c>
    </row>
    <row r="2098" spans="1:9">
      <c r="A2098" s="171">
        <v>38390</v>
      </c>
      <c r="B2098" s="172" t="s">
        <v>844</v>
      </c>
      <c r="C2098" s="173" t="s">
        <v>814</v>
      </c>
      <c r="D2098" s="173" t="s">
        <v>30</v>
      </c>
      <c r="E2098" s="171">
        <v>3.7787500000000001E-4</v>
      </c>
      <c r="F2098" s="171" t="str">
        <f>IF(C2098="MAT.",VLOOKUP(A2098,INSUMOS_AUX!A:F,6,0),0)</f>
        <v>22,22</v>
      </c>
      <c r="G2098" s="171">
        <f>IF(C2098="M.O.",VLOOKUP(A2098,INSUMOS_AUX!A:F,6,0),0)</f>
        <v>0</v>
      </c>
      <c r="H2098">
        <f t="shared" si="144"/>
        <v>8.3963825000000006E-3</v>
      </c>
      <c r="I2098">
        <f t="shared" si="145"/>
        <v>0</v>
      </c>
    </row>
    <row r="2099" spans="1:9">
      <c r="A2099" s="171">
        <v>38393</v>
      </c>
      <c r="B2099" s="172" t="s">
        <v>845</v>
      </c>
      <c r="C2099" s="173" t="s">
        <v>814</v>
      </c>
      <c r="D2099" s="173" t="s">
        <v>30</v>
      </c>
      <c r="E2099" s="171">
        <v>3.7787500000000001E-4</v>
      </c>
      <c r="F2099" s="171" t="str">
        <f>IF(C2099="MAT.",VLOOKUP(A2099,INSUMOS_AUX!A:F,6,0),0)</f>
        <v>10,02</v>
      </c>
      <c r="G2099" s="171">
        <f>IF(C2099="M.O.",VLOOKUP(A2099,INSUMOS_AUX!A:F,6,0),0)</f>
        <v>0</v>
      </c>
      <c r="H2099">
        <f t="shared" si="144"/>
        <v>3.7863074999999998E-3</v>
      </c>
      <c r="I2099">
        <f t="shared" si="145"/>
        <v>0</v>
      </c>
    </row>
    <row r="2100" spans="1:9">
      <c r="A2100" s="171">
        <v>38396</v>
      </c>
      <c r="B2100" s="172" t="s">
        <v>846</v>
      </c>
      <c r="C2100" s="173" t="s">
        <v>814</v>
      </c>
      <c r="D2100" s="173" t="s">
        <v>30</v>
      </c>
      <c r="E2100" s="171">
        <v>1.3550000000000001E-5</v>
      </c>
      <c r="F2100" s="171" t="str">
        <f>IF(C2100="MAT.",VLOOKUP(A2100,INSUMOS_AUX!A:F,6,0),0)</f>
        <v>308,81</v>
      </c>
      <c r="G2100" s="171">
        <f>IF(C2100="M.O.",VLOOKUP(A2100,INSUMOS_AUX!A:F,6,0),0)</f>
        <v>0</v>
      </c>
      <c r="H2100">
        <f t="shared" si="144"/>
        <v>4.1843755000000003E-3</v>
      </c>
      <c r="I2100">
        <f t="shared" si="145"/>
        <v>0</v>
      </c>
    </row>
    <row r="2101" spans="1:9">
      <c r="A2101" s="171">
        <v>38399</v>
      </c>
      <c r="B2101" s="172" t="s">
        <v>847</v>
      </c>
      <c r="C2101" s="173" t="s">
        <v>814</v>
      </c>
      <c r="D2101" s="173" t="s">
        <v>30</v>
      </c>
      <c r="E2101" s="171">
        <v>6.7700000000000006E-5</v>
      </c>
      <c r="F2101" s="171" t="str">
        <f>IF(C2101="MAT.",VLOOKUP(A2101,INSUMOS_AUX!A:F,6,0),0)</f>
        <v>123,87</v>
      </c>
      <c r="G2101" s="171">
        <f>IF(C2101="M.O.",VLOOKUP(A2101,INSUMOS_AUX!A:F,6,0),0)</f>
        <v>0</v>
      </c>
      <c r="H2101">
        <f t="shared" si="144"/>
        <v>8.3859990000000016E-3</v>
      </c>
      <c r="I2101">
        <f t="shared" si="145"/>
        <v>0</v>
      </c>
    </row>
    <row r="2102" spans="1:9" ht="21">
      <c r="A2102" s="171">
        <v>38413</v>
      </c>
      <c r="B2102" s="172" t="s">
        <v>848</v>
      </c>
      <c r="C2102" s="173" t="s">
        <v>814</v>
      </c>
      <c r="D2102" s="173" t="s">
        <v>30</v>
      </c>
      <c r="E2102" s="171">
        <v>1.1025E-5</v>
      </c>
      <c r="F2102" s="171" t="str">
        <f>IF(C2102="MAT.",VLOOKUP(A2102,INSUMOS_AUX!A:F,6,0),0)</f>
        <v>623,18</v>
      </c>
      <c r="G2102" s="171">
        <f>IF(C2102="M.O.",VLOOKUP(A2102,INSUMOS_AUX!A:F,6,0),0)</f>
        <v>0</v>
      </c>
      <c r="H2102">
        <f t="shared" si="144"/>
        <v>6.8705594999999998E-3</v>
      </c>
      <c r="I2102">
        <f t="shared" si="145"/>
        <v>0</v>
      </c>
    </row>
    <row r="2103" spans="1:9">
      <c r="A2103" s="171">
        <v>38476</v>
      </c>
      <c r="B2103" s="172" t="s">
        <v>849</v>
      </c>
      <c r="C2103" s="173" t="s">
        <v>814</v>
      </c>
      <c r="D2103" s="173" t="s">
        <v>30</v>
      </c>
      <c r="E2103" s="171">
        <v>5.1425000000000003E-5</v>
      </c>
      <c r="F2103" s="171" t="str">
        <f>IF(C2103="MAT.",VLOOKUP(A2103,INSUMOS_AUX!A:F,6,0),0)</f>
        <v>186,63</v>
      </c>
      <c r="G2103" s="171">
        <f>IF(C2103="M.O.",VLOOKUP(A2103,INSUMOS_AUX!A:F,6,0),0)</f>
        <v>0</v>
      </c>
      <c r="H2103">
        <f t="shared" si="144"/>
        <v>9.5974477499999999E-3</v>
      </c>
      <c r="I2103">
        <f t="shared" si="145"/>
        <v>0</v>
      </c>
    </row>
    <row r="2104" spans="1:9">
      <c r="A2104" s="171">
        <v>38477</v>
      </c>
      <c r="B2104" s="172" t="s">
        <v>850</v>
      </c>
      <c r="C2104" s="173" t="s">
        <v>814</v>
      </c>
      <c r="D2104" s="173" t="s">
        <v>30</v>
      </c>
      <c r="E2104" s="171">
        <v>1.1025E-5</v>
      </c>
      <c r="F2104" s="171" t="str">
        <f>IF(C2104="MAT.",VLOOKUP(A2104,INSUMOS_AUX!A:F,6,0),0)</f>
        <v>528,54</v>
      </c>
      <c r="G2104" s="171">
        <f>IF(C2104="M.O.",VLOOKUP(A2104,INSUMOS_AUX!A:F,6,0),0)</f>
        <v>0</v>
      </c>
      <c r="H2104">
        <f t="shared" si="144"/>
        <v>5.8271534999999996E-3</v>
      </c>
      <c r="I2104">
        <f t="shared" si="145"/>
        <v>0</v>
      </c>
    </row>
    <row r="2105" spans="1:9">
      <c r="A2105" s="171">
        <v>39175</v>
      </c>
      <c r="B2105" s="172" t="s">
        <v>999</v>
      </c>
      <c r="C2105" s="173" t="s">
        <v>814</v>
      </c>
      <c r="D2105" s="173" t="s">
        <v>30</v>
      </c>
      <c r="E2105" s="171">
        <v>2</v>
      </c>
      <c r="F2105" s="171" t="str">
        <f>IF(C2105="MAT.",VLOOKUP(A2105,INSUMOS_AUX!A:F,6,0),0)</f>
        <v>0,59</v>
      </c>
      <c r="G2105" s="171">
        <f>IF(C2105="M.O.",VLOOKUP(A2105,INSUMOS_AUX!A:F,6,0),0)</f>
        <v>0</v>
      </c>
      <c r="H2105">
        <f t="shared" si="144"/>
        <v>1.18</v>
      </c>
      <c r="I2105">
        <f t="shared" si="145"/>
        <v>0</v>
      </c>
    </row>
    <row r="2106" spans="1:9">
      <c r="A2106" s="171">
        <v>39209</v>
      </c>
      <c r="B2106" s="172" t="s">
        <v>1000</v>
      </c>
      <c r="C2106" s="173" t="s">
        <v>814</v>
      </c>
      <c r="D2106" s="173" t="s">
        <v>30</v>
      </c>
      <c r="E2106" s="171">
        <v>2</v>
      </c>
      <c r="F2106" s="171" t="str">
        <f>IF(C2106="MAT.",VLOOKUP(A2106,INSUMOS_AUX!A:F,6,0),0)</f>
        <v>0,30</v>
      </c>
      <c r="G2106" s="171">
        <f>IF(C2106="M.O.",VLOOKUP(A2106,INSUMOS_AUX!A:F,6,0),0)</f>
        <v>0</v>
      </c>
      <c r="H2106">
        <f t="shared" si="144"/>
        <v>0.6</v>
      </c>
      <c r="I2106">
        <f t="shared" si="145"/>
        <v>0</v>
      </c>
    </row>
    <row r="2107" spans="1:9">
      <c r="A2107" s="161"/>
      <c r="B2107" s="163"/>
      <c r="C2107" s="163"/>
      <c r="D2107" s="163"/>
      <c r="E2107" s="163"/>
      <c r="F2107" s="163"/>
      <c r="G2107" s="163"/>
    </row>
    <row r="2108" spans="1:9">
      <c r="A2108" s="167" t="s">
        <v>211</v>
      </c>
      <c r="B2108" s="168" t="s">
        <v>212</v>
      </c>
      <c r="C2108" s="169" t="s">
        <v>57</v>
      </c>
      <c r="D2108" s="169" t="s">
        <v>62</v>
      </c>
      <c r="E2108" s="170" t="s">
        <v>1002</v>
      </c>
      <c r="F2108" s="170">
        <f>SUM(H2109:H2133)</f>
        <v>0.6014990684999999</v>
      </c>
      <c r="G2108" s="170">
        <f>SUM(I2109:I2133)</f>
        <v>1.2464560500000001</v>
      </c>
    </row>
    <row r="2109" spans="1:9">
      <c r="A2109" s="171">
        <v>10</v>
      </c>
      <c r="B2109" s="172" t="s">
        <v>816</v>
      </c>
      <c r="C2109" s="173" t="s">
        <v>814</v>
      </c>
      <c r="D2109" s="173" t="s">
        <v>30</v>
      </c>
      <c r="E2109" s="171">
        <v>1.20258E-3</v>
      </c>
      <c r="F2109" s="171" t="str">
        <f>IF(C2109="MAT.",VLOOKUP(A2109,INSUMOS_AUX!A:F,6,0),0)</f>
        <v>6,13</v>
      </c>
      <c r="G2109" s="171">
        <f>IF(C2109="M.O.",VLOOKUP(A2109,INSUMOS_AUX!A:F,6,0),0)</f>
        <v>0</v>
      </c>
      <c r="H2109">
        <f t="shared" ref="H2109:H2133" si="146">E2109*F2109</f>
        <v>7.3718153999999996E-3</v>
      </c>
      <c r="I2109">
        <f t="shared" ref="I2109:I2133" si="147">E2109*G2109</f>
        <v>0</v>
      </c>
    </row>
    <row r="2110" spans="1:9" ht="21">
      <c r="A2110" s="171">
        <v>11359</v>
      </c>
      <c r="B2110" s="172" t="s">
        <v>818</v>
      </c>
      <c r="C2110" s="173" t="s">
        <v>814</v>
      </c>
      <c r="D2110" s="173" t="s">
        <v>30</v>
      </c>
      <c r="E2110" s="171">
        <v>1.0155E-5</v>
      </c>
      <c r="F2110" s="171" t="str">
        <f>IF(C2110="MAT.",VLOOKUP(A2110,INSUMOS_AUX!A:F,6,0),0)</f>
        <v>604,45</v>
      </c>
      <c r="G2110" s="171">
        <f>IF(C2110="M.O.",VLOOKUP(A2110,INSUMOS_AUX!A:F,6,0),0)</f>
        <v>0</v>
      </c>
      <c r="H2110">
        <f t="shared" si="146"/>
        <v>6.138189750000001E-3</v>
      </c>
      <c r="I2110">
        <f t="shared" si="147"/>
        <v>0</v>
      </c>
    </row>
    <row r="2111" spans="1:9">
      <c r="A2111" s="171">
        <v>12815</v>
      </c>
      <c r="B2111" s="172" t="s">
        <v>821</v>
      </c>
      <c r="C2111" s="173" t="s">
        <v>814</v>
      </c>
      <c r="D2111" s="173" t="s">
        <v>30</v>
      </c>
      <c r="E2111" s="171">
        <v>1.3603650000000001E-3</v>
      </c>
      <c r="F2111" s="171" t="str">
        <f>IF(C2111="MAT.",VLOOKUP(A2111,INSUMOS_AUX!A:F,6,0),0)</f>
        <v>5,65</v>
      </c>
      <c r="G2111" s="171">
        <f>IF(C2111="M.O.",VLOOKUP(A2111,INSUMOS_AUX!A:F,6,0),0)</f>
        <v>0</v>
      </c>
      <c r="H2111">
        <f t="shared" si="146"/>
        <v>7.6860622500000012E-3</v>
      </c>
      <c r="I2111">
        <f t="shared" si="147"/>
        <v>0</v>
      </c>
    </row>
    <row r="2112" spans="1:9">
      <c r="A2112" s="171">
        <v>12892</v>
      </c>
      <c r="B2112" s="172" t="s">
        <v>822</v>
      </c>
      <c r="C2112" s="173" t="s">
        <v>814</v>
      </c>
      <c r="D2112" s="173" t="s">
        <v>823</v>
      </c>
      <c r="E2112" s="171">
        <v>2.0601899999999999E-3</v>
      </c>
      <c r="F2112" s="171" t="str">
        <f>IF(C2112="MAT.",VLOOKUP(A2112,INSUMOS_AUX!A:F,6,0),0)</f>
        <v>9,00</v>
      </c>
      <c r="G2112" s="171">
        <f>IF(C2112="M.O.",VLOOKUP(A2112,INSUMOS_AUX!A:F,6,0),0)</f>
        <v>0</v>
      </c>
      <c r="H2112">
        <f t="shared" si="146"/>
        <v>1.8541709999999999E-2</v>
      </c>
      <c r="I2112">
        <f t="shared" si="147"/>
        <v>0</v>
      </c>
    </row>
    <row r="2113" spans="1:9">
      <c r="A2113" s="171">
        <v>12893</v>
      </c>
      <c r="B2113" s="172" t="s">
        <v>824</v>
      </c>
      <c r="C2113" s="173" t="s">
        <v>814</v>
      </c>
      <c r="D2113" s="173" t="s">
        <v>823</v>
      </c>
      <c r="E2113" s="171">
        <v>2.4015000000000001E-4</v>
      </c>
      <c r="F2113" s="171" t="str">
        <f>IF(C2113="MAT.",VLOOKUP(A2113,INSUMOS_AUX!A:F,6,0),0)</f>
        <v>48,00</v>
      </c>
      <c r="G2113" s="171">
        <f>IF(C2113="M.O.",VLOOKUP(A2113,INSUMOS_AUX!A:F,6,0),0)</f>
        <v>0</v>
      </c>
      <c r="H2113">
        <f t="shared" si="146"/>
        <v>1.1527200000000001E-2</v>
      </c>
      <c r="I2113">
        <f t="shared" si="147"/>
        <v>0</v>
      </c>
    </row>
    <row r="2114" spans="1:9">
      <c r="A2114" s="171">
        <v>25966</v>
      </c>
      <c r="B2114" s="172" t="s">
        <v>827</v>
      </c>
      <c r="C2114" s="173" t="s">
        <v>814</v>
      </c>
      <c r="D2114" s="173" t="s">
        <v>828</v>
      </c>
      <c r="E2114" s="171">
        <v>2.26725E-4</v>
      </c>
      <c r="F2114" s="171" t="str">
        <f>IF(C2114="MAT.",VLOOKUP(A2114,INSUMOS_AUX!A:F,6,0),0)</f>
        <v>13,63</v>
      </c>
      <c r="G2114" s="171">
        <f>IF(C2114="M.O.",VLOOKUP(A2114,INSUMOS_AUX!A:F,6,0),0)</f>
        <v>0</v>
      </c>
      <c r="H2114">
        <f t="shared" si="146"/>
        <v>3.09026175E-3</v>
      </c>
      <c r="I2114">
        <f t="shared" si="147"/>
        <v>0</v>
      </c>
    </row>
    <row r="2115" spans="1:9">
      <c r="A2115" s="171">
        <v>2711</v>
      </c>
      <c r="B2115" s="172" t="s">
        <v>831</v>
      </c>
      <c r="C2115" s="173" t="s">
        <v>814</v>
      </c>
      <c r="D2115" s="173" t="s">
        <v>30</v>
      </c>
      <c r="E2115" s="171">
        <v>9.9690000000000003E-5</v>
      </c>
      <c r="F2115" s="171" t="str">
        <f>IF(C2115="MAT.",VLOOKUP(A2115,INSUMOS_AUX!A:F,6,0),0)</f>
        <v>100,24</v>
      </c>
      <c r="G2115" s="171">
        <f>IF(C2115="M.O.",VLOOKUP(A2115,INSUMOS_AUX!A:F,6,0),0)</f>
        <v>0</v>
      </c>
      <c r="H2115">
        <f t="shared" si="146"/>
        <v>9.9929255999999991E-3</v>
      </c>
      <c r="I2115">
        <f t="shared" si="147"/>
        <v>0</v>
      </c>
    </row>
    <row r="2116" spans="1:9">
      <c r="A2116" s="171">
        <v>36144</v>
      </c>
      <c r="B2116" s="172" t="s">
        <v>832</v>
      </c>
      <c r="C2116" s="173" t="s">
        <v>814</v>
      </c>
      <c r="D2116" s="173" t="s">
        <v>30</v>
      </c>
      <c r="E2116" s="171">
        <v>1.6723080000000001E-2</v>
      </c>
      <c r="F2116" s="171" t="str">
        <f>IF(C2116="MAT.",VLOOKUP(A2116,INSUMOS_AUX!A:F,6,0),0)</f>
        <v>1,12</v>
      </c>
      <c r="G2116" s="171">
        <f>IF(C2116="M.O.",VLOOKUP(A2116,INSUMOS_AUX!A:F,6,0),0)</f>
        <v>0</v>
      </c>
      <c r="H2116">
        <f t="shared" si="146"/>
        <v>1.8729849600000004E-2</v>
      </c>
      <c r="I2116">
        <f t="shared" si="147"/>
        <v>0</v>
      </c>
    </row>
    <row r="2117" spans="1:9">
      <c r="A2117" s="171">
        <v>36146</v>
      </c>
      <c r="B2117" s="172" t="s">
        <v>833</v>
      </c>
      <c r="C2117" s="173" t="s">
        <v>814</v>
      </c>
      <c r="D2117" s="173" t="s">
        <v>30</v>
      </c>
      <c r="E2117" s="171">
        <v>1.86045E-4</v>
      </c>
      <c r="F2117" s="171" t="str">
        <f>IF(C2117="MAT.",VLOOKUP(A2117,INSUMOS_AUX!A:F,6,0),0)</f>
        <v>170,00</v>
      </c>
      <c r="G2117" s="171">
        <f>IF(C2117="M.O.",VLOOKUP(A2117,INSUMOS_AUX!A:F,6,0),0)</f>
        <v>0</v>
      </c>
      <c r="H2117">
        <f t="shared" si="146"/>
        <v>3.162765E-2</v>
      </c>
      <c r="I2117">
        <f t="shared" si="147"/>
        <v>0</v>
      </c>
    </row>
    <row r="2118" spans="1:9" ht="21">
      <c r="A2118" s="171">
        <v>36149</v>
      </c>
      <c r="B2118" s="172" t="s">
        <v>834</v>
      </c>
      <c r="C2118" s="173" t="s">
        <v>814</v>
      </c>
      <c r="D2118" s="173" t="s">
        <v>30</v>
      </c>
      <c r="E2118" s="171">
        <v>1.08E-4</v>
      </c>
      <c r="F2118" s="171" t="str">
        <f>IF(C2118="MAT.",VLOOKUP(A2118,INSUMOS_AUX!A:F,6,0),0)</f>
        <v>117,50</v>
      </c>
      <c r="G2118" s="171">
        <f>IF(C2118="M.O.",VLOOKUP(A2118,INSUMOS_AUX!A:F,6,0),0)</f>
        <v>0</v>
      </c>
      <c r="H2118">
        <f t="shared" si="146"/>
        <v>1.269E-2</v>
      </c>
      <c r="I2118">
        <f t="shared" si="147"/>
        <v>0</v>
      </c>
    </row>
    <row r="2119" spans="1:9">
      <c r="A2119" s="171">
        <v>36150</v>
      </c>
      <c r="B2119" s="172" t="s">
        <v>835</v>
      </c>
      <c r="C2119" s="173" t="s">
        <v>814</v>
      </c>
      <c r="D2119" s="173" t="s">
        <v>30</v>
      </c>
      <c r="E2119" s="171">
        <v>3.96945E-4</v>
      </c>
      <c r="F2119" s="171" t="str">
        <f>IF(C2119="MAT.",VLOOKUP(A2119,INSUMOS_AUX!A:F,6,0),0)</f>
        <v>29,70</v>
      </c>
      <c r="G2119" s="171">
        <f>IF(C2119="M.O.",VLOOKUP(A2119,INSUMOS_AUX!A:F,6,0),0)</f>
        <v>0</v>
      </c>
      <c r="H2119">
        <f t="shared" si="146"/>
        <v>1.1789266499999999E-2</v>
      </c>
      <c r="I2119">
        <f t="shared" si="147"/>
        <v>0</v>
      </c>
    </row>
    <row r="2120" spans="1:9" ht="21">
      <c r="A2120" s="171">
        <v>36153</v>
      </c>
      <c r="B2120" s="172" t="s">
        <v>836</v>
      </c>
      <c r="C2120" s="173" t="s">
        <v>814</v>
      </c>
      <c r="D2120" s="173" t="s">
        <v>30</v>
      </c>
      <c r="E2120" s="171">
        <v>1.6124999999999999E-4</v>
      </c>
      <c r="F2120" s="171" t="str">
        <f>IF(C2120="MAT.",VLOOKUP(A2120,INSUMOS_AUX!A:F,6,0),0)</f>
        <v>133,75</v>
      </c>
      <c r="G2120" s="171">
        <f>IF(C2120="M.O.",VLOOKUP(A2120,INSUMOS_AUX!A:F,6,0),0)</f>
        <v>0</v>
      </c>
      <c r="H2120">
        <f t="shared" si="146"/>
        <v>2.1567187499999998E-2</v>
      </c>
      <c r="I2120">
        <f t="shared" si="147"/>
        <v>0</v>
      </c>
    </row>
    <row r="2121" spans="1:9">
      <c r="A2121" s="171">
        <v>37370</v>
      </c>
      <c r="B2121" s="172" t="s">
        <v>838</v>
      </c>
      <c r="C2121" s="173" t="s">
        <v>814</v>
      </c>
      <c r="D2121" s="173" t="s">
        <v>336</v>
      </c>
      <c r="E2121" s="171">
        <v>0.15</v>
      </c>
      <c r="F2121" s="171" t="str">
        <f>IF(C2121="MAT.",VLOOKUP(A2121,INSUMOS_AUX!A:F,6,0),0)</f>
        <v>1,70</v>
      </c>
      <c r="G2121" s="171">
        <f>IF(C2121="M.O.",VLOOKUP(A2121,INSUMOS_AUX!A:F,6,0),0)</f>
        <v>0</v>
      </c>
      <c r="H2121">
        <f t="shared" si="146"/>
        <v>0.255</v>
      </c>
      <c r="I2121">
        <f t="shared" si="147"/>
        <v>0</v>
      </c>
    </row>
    <row r="2122" spans="1:9">
      <c r="A2122" s="171">
        <v>37371</v>
      </c>
      <c r="B2122" s="172" t="s">
        <v>839</v>
      </c>
      <c r="C2122" s="173" t="s">
        <v>814</v>
      </c>
      <c r="D2122" s="173" t="s">
        <v>336</v>
      </c>
      <c r="E2122" s="171">
        <v>0.15</v>
      </c>
      <c r="F2122" s="171" t="str">
        <f>IF(C2122="MAT.",VLOOKUP(A2122,INSUMOS_AUX!A:F,6,0),0)</f>
        <v>0,64</v>
      </c>
      <c r="G2122" s="171">
        <f>IF(C2122="M.O.",VLOOKUP(A2122,INSUMOS_AUX!A:F,6,0),0)</f>
        <v>0</v>
      </c>
      <c r="H2122">
        <f t="shared" si="146"/>
        <v>9.6000000000000002E-2</v>
      </c>
      <c r="I2122">
        <f t="shared" si="147"/>
        <v>0</v>
      </c>
    </row>
    <row r="2123" spans="1:9">
      <c r="A2123" s="171">
        <v>37372</v>
      </c>
      <c r="B2123" s="172" t="s">
        <v>840</v>
      </c>
      <c r="C2123" s="173" t="s">
        <v>814</v>
      </c>
      <c r="D2123" s="173" t="s">
        <v>336</v>
      </c>
      <c r="E2123" s="171">
        <v>0.15</v>
      </c>
      <c r="F2123" s="171" t="str">
        <f>IF(C2123="MAT.",VLOOKUP(A2123,INSUMOS_AUX!A:F,6,0),0)</f>
        <v>0,37</v>
      </c>
      <c r="G2123" s="171">
        <f>IF(C2123="M.O.",VLOOKUP(A2123,INSUMOS_AUX!A:F,6,0),0)</f>
        <v>0</v>
      </c>
      <c r="H2123">
        <f t="shared" si="146"/>
        <v>5.5500000000000001E-2</v>
      </c>
      <c r="I2123">
        <f t="shared" si="147"/>
        <v>0</v>
      </c>
    </row>
    <row r="2124" spans="1:9">
      <c r="A2124" s="171">
        <v>37373</v>
      </c>
      <c r="B2124" s="172" t="s">
        <v>841</v>
      </c>
      <c r="C2124" s="173" t="s">
        <v>814</v>
      </c>
      <c r="D2124" s="173" t="s">
        <v>336</v>
      </c>
      <c r="E2124" s="171">
        <v>0.15</v>
      </c>
      <c r="F2124" s="171" t="str">
        <f>IF(C2124="MAT.",VLOOKUP(A2124,INSUMOS_AUX!A:F,6,0),0)</f>
        <v>0,02</v>
      </c>
      <c r="G2124" s="171">
        <f>IF(C2124="M.O.",VLOOKUP(A2124,INSUMOS_AUX!A:F,6,0),0)</f>
        <v>0</v>
      </c>
      <c r="H2124">
        <f t="shared" si="146"/>
        <v>3.0000000000000001E-3</v>
      </c>
      <c r="I2124">
        <f t="shared" si="147"/>
        <v>0</v>
      </c>
    </row>
    <row r="2125" spans="1:9">
      <c r="A2125" s="171">
        <v>38382</v>
      </c>
      <c r="B2125" s="172" t="s">
        <v>843</v>
      </c>
      <c r="C2125" s="173" t="s">
        <v>814</v>
      </c>
      <c r="D2125" s="173" t="s">
        <v>30</v>
      </c>
      <c r="E2125" s="171">
        <v>4.0949999999999998E-4</v>
      </c>
      <c r="F2125" s="171" t="str">
        <f>IF(C2125="MAT.",VLOOKUP(A2125,INSUMOS_AUX!A:F,6,0),0)</f>
        <v>7,37</v>
      </c>
      <c r="G2125" s="171">
        <f>IF(C2125="M.O.",VLOOKUP(A2125,INSUMOS_AUX!A:F,6,0),0)</f>
        <v>0</v>
      </c>
      <c r="H2125">
        <f t="shared" si="146"/>
        <v>3.0180149999999998E-3</v>
      </c>
      <c r="I2125">
        <f t="shared" si="147"/>
        <v>0</v>
      </c>
    </row>
    <row r="2126" spans="1:9">
      <c r="A2126" s="171">
        <v>38390</v>
      </c>
      <c r="B2126" s="172" t="s">
        <v>844</v>
      </c>
      <c r="C2126" s="173" t="s">
        <v>814</v>
      </c>
      <c r="D2126" s="173" t="s">
        <v>30</v>
      </c>
      <c r="E2126" s="171">
        <v>2.26725E-4</v>
      </c>
      <c r="F2126" s="171" t="str">
        <f>IF(C2126="MAT.",VLOOKUP(A2126,INSUMOS_AUX!A:F,6,0),0)</f>
        <v>22,22</v>
      </c>
      <c r="G2126" s="171">
        <f>IF(C2126="M.O.",VLOOKUP(A2126,INSUMOS_AUX!A:F,6,0),0)</f>
        <v>0</v>
      </c>
      <c r="H2126">
        <f t="shared" si="146"/>
        <v>5.0378294999999995E-3</v>
      </c>
      <c r="I2126">
        <f t="shared" si="147"/>
        <v>0</v>
      </c>
    </row>
    <row r="2127" spans="1:9">
      <c r="A2127" s="171">
        <v>38393</v>
      </c>
      <c r="B2127" s="172" t="s">
        <v>845</v>
      </c>
      <c r="C2127" s="173" t="s">
        <v>814</v>
      </c>
      <c r="D2127" s="173" t="s">
        <v>30</v>
      </c>
      <c r="E2127" s="171">
        <v>2.26725E-4</v>
      </c>
      <c r="F2127" s="171" t="str">
        <f>IF(C2127="MAT.",VLOOKUP(A2127,INSUMOS_AUX!A:F,6,0),0)</f>
        <v>10,02</v>
      </c>
      <c r="G2127" s="171">
        <f>IF(C2127="M.O.",VLOOKUP(A2127,INSUMOS_AUX!A:F,6,0),0)</f>
        <v>0</v>
      </c>
      <c r="H2127">
        <f t="shared" si="146"/>
        <v>2.2717845E-3</v>
      </c>
      <c r="I2127">
        <f t="shared" si="147"/>
        <v>0</v>
      </c>
    </row>
    <row r="2128" spans="1:9">
      <c r="A2128" s="171">
        <v>38396</v>
      </c>
      <c r="B2128" s="172" t="s">
        <v>846</v>
      </c>
      <c r="C2128" s="173" t="s">
        <v>814</v>
      </c>
      <c r="D2128" s="173" t="s">
        <v>30</v>
      </c>
      <c r="E2128" s="171">
        <v>8.1300000000000001E-6</v>
      </c>
      <c r="F2128" s="171" t="str">
        <f>IF(C2128="MAT.",VLOOKUP(A2128,INSUMOS_AUX!A:F,6,0),0)</f>
        <v>308,81</v>
      </c>
      <c r="G2128" s="171">
        <f>IF(C2128="M.O.",VLOOKUP(A2128,INSUMOS_AUX!A:F,6,0),0)</f>
        <v>0</v>
      </c>
      <c r="H2128">
        <f t="shared" si="146"/>
        <v>2.5106252999999999E-3</v>
      </c>
      <c r="I2128">
        <f t="shared" si="147"/>
        <v>0</v>
      </c>
    </row>
    <row r="2129" spans="1:9">
      <c r="A2129" s="171">
        <v>38399</v>
      </c>
      <c r="B2129" s="172" t="s">
        <v>847</v>
      </c>
      <c r="C2129" s="173" t="s">
        <v>814</v>
      </c>
      <c r="D2129" s="173" t="s">
        <v>30</v>
      </c>
      <c r="E2129" s="171">
        <v>4.0620000000000001E-5</v>
      </c>
      <c r="F2129" s="171" t="str">
        <f>IF(C2129="MAT.",VLOOKUP(A2129,INSUMOS_AUX!A:F,6,0),0)</f>
        <v>123,87</v>
      </c>
      <c r="G2129" s="171">
        <f>IF(C2129="M.O.",VLOOKUP(A2129,INSUMOS_AUX!A:F,6,0),0)</f>
        <v>0</v>
      </c>
      <c r="H2129">
        <f t="shared" si="146"/>
        <v>5.0315994000000005E-3</v>
      </c>
      <c r="I2129">
        <f t="shared" si="147"/>
        <v>0</v>
      </c>
    </row>
    <row r="2130" spans="1:9" ht="21">
      <c r="A2130" s="171">
        <v>38413</v>
      </c>
      <c r="B2130" s="172" t="s">
        <v>848</v>
      </c>
      <c r="C2130" s="173" t="s">
        <v>814</v>
      </c>
      <c r="D2130" s="173" t="s">
        <v>30</v>
      </c>
      <c r="E2130" s="171">
        <v>6.6150000000000002E-6</v>
      </c>
      <c r="F2130" s="171" t="str">
        <f>IF(C2130="MAT.",VLOOKUP(A2130,INSUMOS_AUX!A:F,6,0),0)</f>
        <v>623,18</v>
      </c>
      <c r="G2130" s="171">
        <f>IF(C2130="M.O.",VLOOKUP(A2130,INSUMOS_AUX!A:F,6,0),0)</f>
        <v>0</v>
      </c>
      <c r="H2130">
        <f t="shared" si="146"/>
        <v>4.1223357000000002E-3</v>
      </c>
      <c r="I2130">
        <f t="shared" si="147"/>
        <v>0</v>
      </c>
    </row>
    <row r="2131" spans="1:9">
      <c r="A2131" s="171">
        <v>38476</v>
      </c>
      <c r="B2131" s="172" t="s">
        <v>849</v>
      </c>
      <c r="C2131" s="173" t="s">
        <v>814</v>
      </c>
      <c r="D2131" s="173" t="s">
        <v>30</v>
      </c>
      <c r="E2131" s="171">
        <v>3.0855000000000002E-5</v>
      </c>
      <c r="F2131" s="171" t="str">
        <f>IF(C2131="MAT.",VLOOKUP(A2131,INSUMOS_AUX!A:F,6,0),0)</f>
        <v>186,63</v>
      </c>
      <c r="G2131" s="171">
        <f>IF(C2131="M.O.",VLOOKUP(A2131,INSUMOS_AUX!A:F,6,0),0)</f>
        <v>0</v>
      </c>
      <c r="H2131">
        <f t="shared" si="146"/>
        <v>5.7584686500000001E-3</v>
      </c>
      <c r="I2131">
        <f t="shared" si="147"/>
        <v>0</v>
      </c>
    </row>
    <row r="2132" spans="1:9">
      <c r="A2132" s="171">
        <v>38477</v>
      </c>
      <c r="B2132" s="172" t="s">
        <v>850</v>
      </c>
      <c r="C2132" s="173" t="s">
        <v>814</v>
      </c>
      <c r="D2132" s="173" t="s">
        <v>30</v>
      </c>
      <c r="E2132" s="171">
        <v>6.6150000000000002E-6</v>
      </c>
      <c r="F2132" s="171" t="str">
        <f>IF(C2132="MAT.",VLOOKUP(A2132,INSUMOS_AUX!A:F,6,0),0)</f>
        <v>528,54</v>
      </c>
      <c r="G2132" s="171">
        <f>IF(C2132="M.O.",VLOOKUP(A2132,INSUMOS_AUX!A:F,6,0),0)</f>
        <v>0</v>
      </c>
      <c r="H2132">
        <f t="shared" si="146"/>
        <v>3.4962920999999998E-3</v>
      </c>
      <c r="I2132">
        <f t="shared" si="147"/>
        <v>0</v>
      </c>
    </row>
    <row r="2133" spans="1:9">
      <c r="A2133" s="171">
        <v>6111</v>
      </c>
      <c r="B2133" s="172" t="s">
        <v>856</v>
      </c>
      <c r="C2133" s="173" t="s">
        <v>820</v>
      </c>
      <c r="D2133" s="173" t="s">
        <v>336</v>
      </c>
      <c r="E2133" s="171">
        <v>0.15256500000000001</v>
      </c>
      <c r="F2133" s="171">
        <f>IF(C2133="MAT.",VLOOKUP(A2133,INSUMOS_AUX!A:F,6,0),0)</f>
        <v>0</v>
      </c>
      <c r="G2133" s="171" t="str">
        <f>IF(C2133="M.O.",VLOOKUP(A2133,INSUMOS_AUX!A:F,6,0),0)</f>
        <v>8,17</v>
      </c>
      <c r="H2133">
        <f t="shared" si="146"/>
        <v>0</v>
      </c>
      <c r="I2133">
        <f t="shared" si="147"/>
        <v>1.2464560500000001</v>
      </c>
    </row>
    <row r="2134" spans="1:9">
      <c r="A2134" s="161"/>
      <c r="B2134" s="163"/>
      <c r="C2134" s="163"/>
      <c r="D2134" s="163"/>
      <c r="E2134" s="163"/>
      <c r="F2134" s="163"/>
      <c r="G2134" s="163"/>
    </row>
    <row r="2135" spans="1:9" ht="21">
      <c r="A2135" s="167" t="s">
        <v>294</v>
      </c>
      <c r="B2135" s="168" t="s">
        <v>295</v>
      </c>
      <c r="C2135" s="169" t="s">
        <v>57</v>
      </c>
      <c r="D2135" s="169" t="s">
        <v>88</v>
      </c>
      <c r="E2135" s="170" t="s">
        <v>1003</v>
      </c>
      <c r="F2135" s="170">
        <f>SUM(H2136:H2162)</f>
        <v>8.8924937899999978</v>
      </c>
      <c r="G2135" s="170">
        <f>SUM(I2136:I2162)</f>
        <v>12.031568</v>
      </c>
    </row>
    <row r="2136" spans="1:9">
      <c r="A2136" s="171">
        <v>10</v>
      </c>
      <c r="B2136" s="172" t="s">
        <v>816</v>
      </c>
      <c r="C2136" s="173" t="s">
        <v>814</v>
      </c>
      <c r="D2136" s="173" t="s">
        <v>30</v>
      </c>
      <c r="E2136" s="171">
        <v>8.0172000000000004E-3</v>
      </c>
      <c r="F2136" s="171" t="str">
        <f>IF(C2136="MAT.",VLOOKUP(A2136,INSUMOS_AUX!A:F,6,0),0)</f>
        <v>6,13</v>
      </c>
      <c r="G2136" s="171">
        <f>IF(C2136="M.O.",VLOOKUP(A2136,INSUMOS_AUX!A:F,6,0),0)</f>
        <v>0</v>
      </c>
      <c r="H2136">
        <f t="shared" ref="H2136:H2162" si="148">E2136*F2136</f>
        <v>4.9145436000000001E-2</v>
      </c>
      <c r="I2136">
        <f t="shared" ref="I2136:I2162" si="149">E2136*G2136</f>
        <v>0</v>
      </c>
    </row>
    <row r="2137" spans="1:9" ht="21">
      <c r="A2137" s="171">
        <v>11359</v>
      </c>
      <c r="B2137" s="172" t="s">
        <v>818</v>
      </c>
      <c r="C2137" s="173" t="s">
        <v>814</v>
      </c>
      <c r="D2137" s="173" t="s">
        <v>30</v>
      </c>
      <c r="E2137" s="171">
        <v>6.7700000000000006E-5</v>
      </c>
      <c r="F2137" s="171" t="str">
        <f>IF(C2137="MAT.",VLOOKUP(A2137,INSUMOS_AUX!A:F,6,0),0)</f>
        <v>604,45</v>
      </c>
      <c r="G2137" s="171">
        <f>IF(C2137="M.O.",VLOOKUP(A2137,INSUMOS_AUX!A:F,6,0),0)</f>
        <v>0</v>
      </c>
      <c r="H2137">
        <f t="shared" si="148"/>
        <v>4.0921265000000005E-2</v>
      </c>
      <c r="I2137">
        <f t="shared" si="149"/>
        <v>0</v>
      </c>
    </row>
    <row r="2138" spans="1:9">
      <c r="A2138" s="171">
        <v>12815</v>
      </c>
      <c r="B2138" s="172" t="s">
        <v>821</v>
      </c>
      <c r="C2138" s="173" t="s">
        <v>814</v>
      </c>
      <c r="D2138" s="173" t="s">
        <v>30</v>
      </c>
      <c r="E2138" s="171">
        <v>9.0691000000000001E-3</v>
      </c>
      <c r="F2138" s="171" t="str">
        <f>IF(C2138="MAT.",VLOOKUP(A2138,INSUMOS_AUX!A:F,6,0),0)</f>
        <v>5,65</v>
      </c>
      <c r="G2138" s="171">
        <f>IF(C2138="M.O.",VLOOKUP(A2138,INSUMOS_AUX!A:F,6,0),0)</f>
        <v>0</v>
      </c>
      <c r="H2138">
        <f t="shared" si="148"/>
        <v>5.1240415000000004E-2</v>
      </c>
      <c r="I2138">
        <f t="shared" si="149"/>
        <v>0</v>
      </c>
    </row>
    <row r="2139" spans="1:9">
      <c r="A2139" s="171">
        <v>12892</v>
      </c>
      <c r="B2139" s="172" t="s">
        <v>822</v>
      </c>
      <c r="C2139" s="173" t="s">
        <v>814</v>
      </c>
      <c r="D2139" s="173" t="s">
        <v>823</v>
      </c>
      <c r="E2139" s="171">
        <v>1.37346E-2</v>
      </c>
      <c r="F2139" s="171" t="str">
        <f>IF(C2139="MAT.",VLOOKUP(A2139,INSUMOS_AUX!A:F,6,0),0)</f>
        <v>9,00</v>
      </c>
      <c r="G2139" s="171">
        <f>IF(C2139="M.O.",VLOOKUP(A2139,INSUMOS_AUX!A:F,6,0),0)</f>
        <v>0</v>
      </c>
      <c r="H2139">
        <f t="shared" si="148"/>
        <v>0.1236114</v>
      </c>
      <c r="I2139">
        <f t="shared" si="149"/>
        <v>0</v>
      </c>
    </row>
    <row r="2140" spans="1:9">
      <c r="A2140" s="171">
        <v>12893</v>
      </c>
      <c r="B2140" s="172" t="s">
        <v>824</v>
      </c>
      <c r="C2140" s="173" t="s">
        <v>814</v>
      </c>
      <c r="D2140" s="173" t="s">
        <v>823</v>
      </c>
      <c r="E2140" s="171">
        <v>1.601E-3</v>
      </c>
      <c r="F2140" s="171" t="str">
        <f>IF(C2140="MAT.",VLOOKUP(A2140,INSUMOS_AUX!A:F,6,0),0)</f>
        <v>48,00</v>
      </c>
      <c r="G2140" s="171">
        <f>IF(C2140="M.O.",VLOOKUP(A2140,INSUMOS_AUX!A:F,6,0),0)</f>
        <v>0</v>
      </c>
      <c r="H2140">
        <f t="shared" si="148"/>
        <v>7.6848E-2</v>
      </c>
      <c r="I2140">
        <f t="shared" si="149"/>
        <v>0</v>
      </c>
    </row>
    <row r="2141" spans="1:9" ht="21">
      <c r="A2141" s="171">
        <v>21128</v>
      </c>
      <c r="B2141" s="172" t="s">
        <v>1004</v>
      </c>
      <c r="C2141" s="173" t="s">
        <v>814</v>
      </c>
      <c r="D2141" s="173" t="s">
        <v>88</v>
      </c>
      <c r="E2141" s="176">
        <v>1.05</v>
      </c>
      <c r="F2141" s="171" t="str">
        <f>IF(C2141="MAT.",VLOOKUP(A2141,INSUMOS_AUX!A:F,6,0),0)</f>
        <v>4,65</v>
      </c>
      <c r="G2141" s="171">
        <f>IF(C2141="M.O.",VLOOKUP(A2141,INSUMOS_AUX!A:F,6,0),0)</f>
        <v>0</v>
      </c>
      <c r="H2141">
        <f t="shared" si="148"/>
        <v>4.8825000000000003</v>
      </c>
      <c r="I2141">
        <f t="shared" si="149"/>
        <v>0</v>
      </c>
    </row>
    <row r="2142" spans="1:9">
      <c r="A2142" s="171">
        <v>2436</v>
      </c>
      <c r="B2142" s="172" t="s">
        <v>936</v>
      </c>
      <c r="C2142" s="173" t="s">
        <v>820</v>
      </c>
      <c r="D2142" s="173" t="s">
        <v>336</v>
      </c>
      <c r="E2142" s="171">
        <v>0.51505000000000001</v>
      </c>
      <c r="F2142" s="171">
        <f>IF(C2142="MAT.",VLOOKUP(A2142,INSUMOS_AUX!A:F,6,0),0)</f>
        <v>0</v>
      </c>
      <c r="G2142" s="171" t="str">
        <f>IF(C2142="M.O.",VLOOKUP(A2142,INSUMOS_AUX!A:F,6,0),0)</f>
        <v>13,35</v>
      </c>
      <c r="H2142">
        <f t="shared" si="148"/>
        <v>0</v>
      </c>
      <c r="I2142">
        <f t="shared" si="149"/>
        <v>6.8759174999999999</v>
      </c>
    </row>
    <row r="2143" spans="1:9">
      <c r="A2143" s="171">
        <v>247</v>
      </c>
      <c r="B2143" s="172" t="s">
        <v>937</v>
      </c>
      <c r="C2143" s="173" t="s">
        <v>820</v>
      </c>
      <c r="D2143" s="173" t="s">
        <v>336</v>
      </c>
      <c r="E2143" s="171">
        <v>0.51505000000000001</v>
      </c>
      <c r="F2143" s="171">
        <f>IF(C2143="MAT.",VLOOKUP(A2143,INSUMOS_AUX!A:F,6,0),0)</f>
        <v>0</v>
      </c>
      <c r="G2143" s="171" t="str">
        <f>IF(C2143="M.O.",VLOOKUP(A2143,INSUMOS_AUX!A:F,6,0),0)</f>
        <v>10,01</v>
      </c>
      <c r="H2143">
        <f t="shared" si="148"/>
        <v>0</v>
      </c>
      <c r="I2143">
        <f t="shared" si="149"/>
        <v>5.1556505000000001</v>
      </c>
    </row>
    <row r="2144" spans="1:9">
      <c r="A2144" s="171">
        <v>25966</v>
      </c>
      <c r="B2144" s="172" t="s">
        <v>827</v>
      </c>
      <c r="C2144" s="173" t="s">
        <v>814</v>
      </c>
      <c r="D2144" s="173" t="s">
        <v>828</v>
      </c>
      <c r="E2144" s="171">
        <v>1.5115E-3</v>
      </c>
      <c r="F2144" s="171" t="str">
        <f>IF(C2144="MAT.",VLOOKUP(A2144,INSUMOS_AUX!A:F,6,0),0)</f>
        <v>13,63</v>
      </c>
      <c r="G2144" s="171">
        <f>IF(C2144="M.O.",VLOOKUP(A2144,INSUMOS_AUX!A:F,6,0),0)</f>
        <v>0</v>
      </c>
      <c r="H2144">
        <f t="shared" si="148"/>
        <v>2.0601745000000001E-2</v>
      </c>
      <c r="I2144">
        <f t="shared" si="149"/>
        <v>0</v>
      </c>
    </row>
    <row r="2145" spans="1:9">
      <c r="A2145" s="171">
        <v>2711</v>
      </c>
      <c r="B2145" s="172" t="s">
        <v>831</v>
      </c>
      <c r="C2145" s="173" t="s">
        <v>814</v>
      </c>
      <c r="D2145" s="173" t="s">
        <v>30</v>
      </c>
      <c r="E2145" s="171">
        <v>6.646E-4</v>
      </c>
      <c r="F2145" s="171" t="str">
        <f>IF(C2145="MAT.",VLOOKUP(A2145,INSUMOS_AUX!A:F,6,0),0)</f>
        <v>100,24</v>
      </c>
      <c r="G2145" s="171">
        <f>IF(C2145="M.O.",VLOOKUP(A2145,INSUMOS_AUX!A:F,6,0),0)</f>
        <v>0</v>
      </c>
      <c r="H2145">
        <f t="shared" si="148"/>
        <v>6.6619503999999996E-2</v>
      </c>
      <c r="I2145">
        <f t="shared" si="149"/>
        <v>0</v>
      </c>
    </row>
    <row r="2146" spans="1:9">
      <c r="A2146" s="171">
        <v>36144</v>
      </c>
      <c r="B2146" s="172" t="s">
        <v>832</v>
      </c>
      <c r="C2146" s="173" t="s">
        <v>814</v>
      </c>
      <c r="D2146" s="173" t="s">
        <v>30</v>
      </c>
      <c r="E2146" s="171">
        <v>0.11148719999999999</v>
      </c>
      <c r="F2146" s="171" t="str">
        <f>IF(C2146="MAT.",VLOOKUP(A2146,INSUMOS_AUX!A:F,6,0),0)</f>
        <v>1,12</v>
      </c>
      <c r="G2146" s="171">
        <f>IF(C2146="M.O.",VLOOKUP(A2146,INSUMOS_AUX!A:F,6,0),0)</f>
        <v>0</v>
      </c>
      <c r="H2146">
        <f t="shared" si="148"/>
        <v>0.124865664</v>
      </c>
      <c r="I2146">
        <f t="shared" si="149"/>
        <v>0</v>
      </c>
    </row>
    <row r="2147" spans="1:9">
      <c r="A2147" s="171">
        <v>36146</v>
      </c>
      <c r="B2147" s="172" t="s">
        <v>833</v>
      </c>
      <c r="C2147" s="173" t="s">
        <v>814</v>
      </c>
      <c r="D2147" s="173" t="s">
        <v>30</v>
      </c>
      <c r="E2147" s="171">
        <v>1.2403E-3</v>
      </c>
      <c r="F2147" s="171" t="str">
        <f>IF(C2147="MAT.",VLOOKUP(A2147,INSUMOS_AUX!A:F,6,0),0)</f>
        <v>170,00</v>
      </c>
      <c r="G2147" s="171">
        <f>IF(C2147="M.O.",VLOOKUP(A2147,INSUMOS_AUX!A:F,6,0),0)</f>
        <v>0</v>
      </c>
      <c r="H2147">
        <f t="shared" si="148"/>
        <v>0.21085099999999998</v>
      </c>
      <c r="I2147">
        <f t="shared" si="149"/>
        <v>0</v>
      </c>
    </row>
    <row r="2148" spans="1:9" ht="21">
      <c r="A2148" s="171">
        <v>36149</v>
      </c>
      <c r="B2148" s="172" t="s">
        <v>834</v>
      </c>
      <c r="C2148" s="173" t="s">
        <v>814</v>
      </c>
      <c r="D2148" s="173" t="s">
        <v>30</v>
      </c>
      <c r="E2148" s="171">
        <v>7.2000000000000005E-4</v>
      </c>
      <c r="F2148" s="171" t="str">
        <f>IF(C2148="MAT.",VLOOKUP(A2148,INSUMOS_AUX!A:F,6,0),0)</f>
        <v>117,50</v>
      </c>
      <c r="G2148" s="171">
        <f>IF(C2148="M.O.",VLOOKUP(A2148,INSUMOS_AUX!A:F,6,0),0)</f>
        <v>0</v>
      </c>
      <c r="H2148">
        <f t="shared" si="148"/>
        <v>8.4600000000000009E-2</v>
      </c>
      <c r="I2148">
        <f t="shared" si="149"/>
        <v>0</v>
      </c>
    </row>
    <row r="2149" spans="1:9">
      <c r="A2149" s="171">
        <v>36150</v>
      </c>
      <c r="B2149" s="172" t="s">
        <v>835</v>
      </c>
      <c r="C2149" s="173" t="s">
        <v>814</v>
      </c>
      <c r="D2149" s="173" t="s">
        <v>30</v>
      </c>
      <c r="E2149" s="171">
        <v>2.6462999999999999E-3</v>
      </c>
      <c r="F2149" s="171" t="str">
        <f>IF(C2149="MAT.",VLOOKUP(A2149,INSUMOS_AUX!A:F,6,0),0)</f>
        <v>29,70</v>
      </c>
      <c r="G2149" s="171">
        <f>IF(C2149="M.O.",VLOOKUP(A2149,INSUMOS_AUX!A:F,6,0),0)</f>
        <v>0</v>
      </c>
      <c r="H2149">
        <f t="shared" si="148"/>
        <v>7.8595109999999996E-2</v>
      </c>
      <c r="I2149">
        <f t="shared" si="149"/>
        <v>0</v>
      </c>
    </row>
    <row r="2150" spans="1:9" ht="21">
      <c r="A2150" s="171">
        <v>36153</v>
      </c>
      <c r="B2150" s="172" t="s">
        <v>836</v>
      </c>
      <c r="C2150" s="173" t="s">
        <v>814</v>
      </c>
      <c r="D2150" s="173" t="s">
        <v>30</v>
      </c>
      <c r="E2150" s="171">
        <v>1.075E-3</v>
      </c>
      <c r="F2150" s="171" t="str">
        <f>IF(C2150="MAT.",VLOOKUP(A2150,INSUMOS_AUX!A:F,6,0),0)</f>
        <v>133,75</v>
      </c>
      <c r="G2150" s="171">
        <f>IF(C2150="M.O.",VLOOKUP(A2150,INSUMOS_AUX!A:F,6,0),0)</f>
        <v>0</v>
      </c>
      <c r="H2150">
        <f t="shared" si="148"/>
        <v>0.14378125</v>
      </c>
      <c r="I2150">
        <f t="shared" si="149"/>
        <v>0</v>
      </c>
    </row>
    <row r="2151" spans="1:9">
      <c r="A2151" s="171">
        <v>37370</v>
      </c>
      <c r="B2151" s="172" t="s">
        <v>838</v>
      </c>
      <c r="C2151" s="173" t="s">
        <v>814</v>
      </c>
      <c r="D2151" s="173" t="s">
        <v>336</v>
      </c>
      <c r="E2151" s="171">
        <v>1</v>
      </c>
      <c r="F2151" s="171" t="str">
        <f>IF(C2151="MAT.",VLOOKUP(A2151,INSUMOS_AUX!A:F,6,0),0)</f>
        <v>1,70</v>
      </c>
      <c r="G2151" s="171">
        <f>IF(C2151="M.O.",VLOOKUP(A2151,INSUMOS_AUX!A:F,6,0),0)</f>
        <v>0</v>
      </c>
      <c r="H2151">
        <f t="shared" si="148"/>
        <v>1.7</v>
      </c>
      <c r="I2151">
        <f t="shared" si="149"/>
        <v>0</v>
      </c>
    </row>
    <row r="2152" spans="1:9">
      <c r="A2152" s="171">
        <v>37371</v>
      </c>
      <c r="B2152" s="172" t="s">
        <v>839</v>
      </c>
      <c r="C2152" s="173" t="s">
        <v>814</v>
      </c>
      <c r="D2152" s="173" t="s">
        <v>336</v>
      </c>
      <c r="E2152" s="171">
        <v>1</v>
      </c>
      <c r="F2152" s="171" t="str">
        <f>IF(C2152="MAT.",VLOOKUP(A2152,INSUMOS_AUX!A:F,6,0),0)</f>
        <v>0,64</v>
      </c>
      <c r="G2152" s="171">
        <f>IF(C2152="M.O.",VLOOKUP(A2152,INSUMOS_AUX!A:F,6,0),0)</f>
        <v>0</v>
      </c>
      <c r="H2152">
        <f t="shared" si="148"/>
        <v>0.64</v>
      </c>
      <c r="I2152">
        <f t="shared" si="149"/>
        <v>0</v>
      </c>
    </row>
    <row r="2153" spans="1:9">
      <c r="A2153" s="171">
        <v>37372</v>
      </c>
      <c r="B2153" s="172" t="s">
        <v>840</v>
      </c>
      <c r="C2153" s="173" t="s">
        <v>814</v>
      </c>
      <c r="D2153" s="173" t="s">
        <v>336</v>
      </c>
      <c r="E2153" s="171">
        <v>1</v>
      </c>
      <c r="F2153" s="171" t="str">
        <f>IF(C2153="MAT.",VLOOKUP(A2153,INSUMOS_AUX!A:F,6,0),0)</f>
        <v>0,37</v>
      </c>
      <c r="G2153" s="171">
        <f>IF(C2153="M.O.",VLOOKUP(A2153,INSUMOS_AUX!A:F,6,0),0)</f>
        <v>0</v>
      </c>
      <c r="H2153">
        <f t="shared" si="148"/>
        <v>0.37</v>
      </c>
      <c r="I2153">
        <f t="shared" si="149"/>
        <v>0</v>
      </c>
    </row>
    <row r="2154" spans="1:9">
      <c r="A2154" s="171">
        <v>37373</v>
      </c>
      <c r="B2154" s="172" t="s">
        <v>841</v>
      </c>
      <c r="C2154" s="173" t="s">
        <v>814</v>
      </c>
      <c r="D2154" s="173" t="s">
        <v>336</v>
      </c>
      <c r="E2154" s="171">
        <v>1</v>
      </c>
      <c r="F2154" s="171" t="str">
        <f>IF(C2154="MAT.",VLOOKUP(A2154,INSUMOS_AUX!A:F,6,0),0)</f>
        <v>0,02</v>
      </c>
      <c r="G2154" s="171">
        <f>IF(C2154="M.O.",VLOOKUP(A2154,INSUMOS_AUX!A:F,6,0),0)</f>
        <v>0</v>
      </c>
      <c r="H2154">
        <f t="shared" si="148"/>
        <v>0.02</v>
      </c>
      <c r="I2154">
        <f t="shared" si="149"/>
        <v>0</v>
      </c>
    </row>
    <row r="2155" spans="1:9">
      <c r="A2155" s="171">
        <v>38382</v>
      </c>
      <c r="B2155" s="172" t="s">
        <v>843</v>
      </c>
      <c r="C2155" s="173" t="s">
        <v>814</v>
      </c>
      <c r="D2155" s="173" t="s">
        <v>30</v>
      </c>
      <c r="E2155" s="171">
        <v>2.7299999999999998E-3</v>
      </c>
      <c r="F2155" s="171" t="str">
        <f>IF(C2155="MAT.",VLOOKUP(A2155,INSUMOS_AUX!A:F,6,0),0)</f>
        <v>7,37</v>
      </c>
      <c r="G2155" s="171">
        <f>IF(C2155="M.O.",VLOOKUP(A2155,INSUMOS_AUX!A:F,6,0),0)</f>
        <v>0</v>
      </c>
      <c r="H2155">
        <f t="shared" si="148"/>
        <v>2.0120099999999998E-2</v>
      </c>
      <c r="I2155">
        <f t="shared" si="149"/>
        <v>0</v>
      </c>
    </row>
    <row r="2156" spans="1:9">
      <c r="A2156" s="171">
        <v>38390</v>
      </c>
      <c r="B2156" s="172" t="s">
        <v>844</v>
      </c>
      <c r="C2156" s="173" t="s">
        <v>814</v>
      </c>
      <c r="D2156" s="173" t="s">
        <v>30</v>
      </c>
      <c r="E2156" s="171">
        <v>1.5115E-3</v>
      </c>
      <c r="F2156" s="171" t="str">
        <f>IF(C2156="MAT.",VLOOKUP(A2156,INSUMOS_AUX!A:F,6,0),0)</f>
        <v>22,22</v>
      </c>
      <c r="G2156" s="171">
        <f>IF(C2156="M.O.",VLOOKUP(A2156,INSUMOS_AUX!A:F,6,0),0)</f>
        <v>0</v>
      </c>
      <c r="H2156">
        <f t="shared" si="148"/>
        <v>3.3585530000000002E-2</v>
      </c>
      <c r="I2156">
        <f t="shared" si="149"/>
        <v>0</v>
      </c>
    </row>
    <row r="2157" spans="1:9">
      <c r="A2157" s="171">
        <v>38393</v>
      </c>
      <c r="B2157" s="172" t="s">
        <v>845</v>
      </c>
      <c r="C2157" s="173" t="s">
        <v>814</v>
      </c>
      <c r="D2157" s="173" t="s">
        <v>30</v>
      </c>
      <c r="E2157" s="171">
        <v>1.5115E-3</v>
      </c>
      <c r="F2157" s="171" t="str">
        <f>IF(C2157="MAT.",VLOOKUP(A2157,INSUMOS_AUX!A:F,6,0),0)</f>
        <v>10,02</v>
      </c>
      <c r="G2157" s="171">
        <f>IF(C2157="M.O.",VLOOKUP(A2157,INSUMOS_AUX!A:F,6,0),0)</f>
        <v>0</v>
      </c>
      <c r="H2157">
        <f t="shared" si="148"/>
        <v>1.5145229999999999E-2</v>
      </c>
      <c r="I2157">
        <f t="shared" si="149"/>
        <v>0</v>
      </c>
    </row>
    <row r="2158" spans="1:9">
      <c r="A2158" s="171">
        <v>38396</v>
      </c>
      <c r="B2158" s="172" t="s">
        <v>846</v>
      </c>
      <c r="C2158" s="173" t="s">
        <v>814</v>
      </c>
      <c r="D2158" s="173" t="s">
        <v>30</v>
      </c>
      <c r="E2158" s="171">
        <v>5.4200000000000003E-5</v>
      </c>
      <c r="F2158" s="171" t="str">
        <f>IF(C2158="MAT.",VLOOKUP(A2158,INSUMOS_AUX!A:F,6,0),0)</f>
        <v>308,81</v>
      </c>
      <c r="G2158" s="171">
        <f>IF(C2158="M.O.",VLOOKUP(A2158,INSUMOS_AUX!A:F,6,0),0)</f>
        <v>0</v>
      </c>
      <c r="H2158">
        <f t="shared" si="148"/>
        <v>1.6737502000000001E-2</v>
      </c>
      <c r="I2158">
        <f t="shared" si="149"/>
        <v>0</v>
      </c>
    </row>
    <row r="2159" spans="1:9">
      <c r="A2159" s="171">
        <v>38399</v>
      </c>
      <c r="B2159" s="172" t="s">
        <v>847</v>
      </c>
      <c r="C2159" s="173" t="s">
        <v>814</v>
      </c>
      <c r="D2159" s="173" t="s">
        <v>30</v>
      </c>
      <c r="E2159" s="171">
        <v>2.7080000000000002E-4</v>
      </c>
      <c r="F2159" s="171" t="str">
        <f>IF(C2159="MAT.",VLOOKUP(A2159,INSUMOS_AUX!A:F,6,0),0)</f>
        <v>123,87</v>
      </c>
      <c r="G2159" s="171">
        <f>IF(C2159="M.O.",VLOOKUP(A2159,INSUMOS_AUX!A:F,6,0),0)</f>
        <v>0</v>
      </c>
      <c r="H2159">
        <f t="shared" si="148"/>
        <v>3.3543996000000006E-2</v>
      </c>
      <c r="I2159">
        <f t="shared" si="149"/>
        <v>0</v>
      </c>
    </row>
    <row r="2160" spans="1:9" ht="21">
      <c r="A2160" s="171">
        <v>38413</v>
      </c>
      <c r="B2160" s="172" t="s">
        <v>848</v>
      </c>
      <c r="C2160" s="173" t="s">
        <v>814</v>
      </c>
      <c r="D2160" s="173" t="s">
        <v>30</v>
      </c>
      <c r="E2160" s="171">
        <v>4.4100000000000001E-5</v>
      </c>
      <c r="F2160" s="171" t="str">
        <f>IF(C2160="MAT.",VLOOKUP(A2160,INSUMOS_AUX!A:F,6,0),0)</f>
        <v>623,18</v>
      </c>
      <c r="G2160" s="171">
        <f>IF(C2160="M.O.",VLOOKUP(A2160,INSUMOS_AUX!A:F,6,0),0)</f>
        <v>0</v>
      </c>
      <c r="H2160">
        <f t="shared" si="148"/>
        <v>2.7482237999999999E-2</v>
      </c>
      <c r="I2160">
        <f t="shared" si="149"/>
        <v>0</v>
      </c>
    </row>
    <row r="2161" spans="1:9">
      <c r="A2161" s="171">
        <v>38476</v>
      </c>
      <c r="B2161" s="172" t="s">
        <v>849</v>
      </c>
      <c r="C2161" s="173" t="s">
        <v>814</v>
      </c>
      <c r="D2161" s="173" t="s">
        <v>30</v>
      </c>
      <c r="E2161" s="171">
        <v>2.0570000000000001E-4</v>
      </c>
      <c r="F2161" s="171" t="str">
        <f>IF(C2161="MAT.",VLOOKUP(A2161,INSUMOS_AUX!A:F,6,0),0)</f>
        <v>186,63</v>
      </c>
      <c r="G2161" s="171">
        <f>IF(C2161="M.O.",VLOOKUP(A2161,INSUMOS_AUX!A:F,6,0),0)</f>
        <v>0</v>
      </c>
      <c r="H2161">
        <f t="shared" si="148"/>
        <v>3.8389790999999999E-2</v>
      </c>
      <c r="I2161">
        <f t="shared" si="149"/>
        <v>0</v>
      </c>
    </row>
    <row r="2162" spans="1:9">
      <c r="A2162" s="171">
        <v>38477</v>
      </c>
      <c r="B2162" s="172" t="s">
        <v>850</v>
      </c>
      <c r="C2162" s="173" t="s">
        <v>814</v>
      </c>
      <c r="D2162" s="173" t="s">
        <v>30</v>
      </c>
      <c r="E2162" s="171">
        <v>4.4100000000000001E-5</v>
      </c>
      <c r="F2162" s="171" t="str">
        <f>IF(C2162="MAT.",VLOOKUP(A2162,INSUMOS_AUX!A:F,6,0),0)</f>
        <v>528,54</v>
      </c>
      <c r="G2162" s="171">
        <f>IF(C2162="M.O.",VLOOKUP(A2162,INSUMOS_AUX!A:F,6,0),0)</f>
        <v>0</v>
      </c>
      <c r="H2162">
        <f t="shared" si="148"/>
        <v>2.3308613999999998E-2</v>
      </c>
      <c r="I2162">
        <f t="shared" si="149"/>
        <v>0</v>
      </c>
    </row>
    <row r="2163" spans="1:9">
      <c r="A2163" s="161"/>
      <c r="B2163" s="163"/>
      <c r="C2163" s="163"/>
      <c r="D2163" s="163"/>
      <c r="E2163" s="163"/>
      <c r="F2163" s="163"/>
      <c r="G2163" s="163"/>
    </row>
    <row r="2164" spans="1:9" ht="21">
      <c r="A2164" s="167" t="s">
        <v>214</v>
      </c>
      <c r="B2164" s="168" t="s">
        <v>215</v>
      </c>
      <c r="C2164" s="169" t="s">
        <v>57</v>
      </c>
      <c r="D2164" s="169" t="s">
        <v>62</v>
      </c>
      <c r="E2164" s="170" t="s">
        <v>1002</v>
      </c>
      <c r="F2164" s="170">
        <f>SUM(H2165:H2193)</f>
        <v>17.749993790000001</v>
      </c>
      <c r="G2164" s="170">
        <f>SUM(I2165:I2193)</f>
        <v>10.0895375</v>
      </c>
    </row>
    <row r="2165" spans="1:9">
      <c r="A2165" s="171">
        <v>10</v>
      </c>
      <c r="B2165" s="172" t="s">
        <v>816</v>
      </c>
      <c r="C2165" s="173" t="s">
        <v>814</v>
      </c>
      <c r="D2165" s="173" t="s">
        <v>30</v>
      </c>
      <c r="E2165" s="171">
        <v>8.0172000000000004E-3</v>
      </c>
      <c r="F2165" s="171" t="str">
        <f>IF(C2165="MAT.",VLOOKUP(A2165,INSUMOS_AUX!A:F,6,0),0)</f>
        <v>6,13</v>
      </c>
      <c r="G2165" s="171">
        <f>IF(C2165="M.O.",VLOOKUP(A2165,INSUMOS_AUX!A:F,6,0),0)</f>
        <v>0</v>
      </c>
      <c r="H2165">
        <f t="shared" ref="H2165:H2193" si="150">E2165*F2165</f>
        <v>4.9145436000000001E-2</v>
      </c>
      <c r="I2165">
        <f t="shared" ref="I2165:I2193" si="151">E2165*G2165</f>
        <v>0</v>
      </c>
    </row>
    <row r="2166" spans="1:9" ht="21">
      <c r="A2166" s="171">
        <v>11359</v>
      </c>
      <c r="B2166" s="172" t="s">
        <v>818</v>
      </c>
      <c r="C2166" s="173" t="s">
        <v>814</v>
      </c>
      <c r="D2166" s="173" t="s">
        <v>30</v>
      </c>
      <c r="E2166" s="171">
        <v>6.7700000000000006E-5</v>
      </c>
      <c r="F2166" s="171" t="str">
        <f>IF(C2166="MAT.",VLOOKUP(A2166,INSUMOS_AUX!A:F,6,0),0)</f>
        <v>604,45</v>
      </c>
      <c r="G2166" s="171">
        <f>IF(C2166="M.O.",VLOOKUP(A2166,INSUMOS_AUX!A:F,6,0),0)</f>
        <v>0</v>
      </c>
      <c r="H2166">
        <f t="shared" si="150"/>
        <v>4.0921265000000005E-2</v>
      </c>
      <c r="I2166">
        <f t="shared" si="151"/>
        <v>0</v>
      </c>
    </row>
    <row r="2167" spans="1:9">
      <c r="A2167" s="171">
        <v>12815</v>
      </c>
      <c r="B2167" s="172" t="s">
        <v>821</v>
      </c>
      <c r="C2167" s="173" t="s">
        <v>814</v>
      </c>
      <c r="D2167" s="173" t="s">
        <v>30</v>
      </c>
      <c r="E2167" s="171">
        <v>9.0691000000000001E-3</v>
      </c>
      <c r="F2167" s="171" t="str">
        <f>IF(C2167="MAT.",VLOOKUP(A2167,INSUMOS_AUX!A:F,6,0),0)</f>
        <v>5,65</v>
      </c>
      <c r="G2167" s="171">
        <f>IF(C2167="M.O.",VLOOKUP(A2167,INSUMOS_AUX!A:F,6,0),0)</f>
        <v>0</v>
      </c>
      <c r="H2167">
        <f t="shared" si="150"/>
        <v>5.1240415000000004E-2</v>
      </c>
      <c r="I2167">
        <f t="shared" si="151"/>
        <v>0</v>
      </c>
    </row>
    <row r="2168" spans="1:9">
      <c r="A2168" s="171">
        <v>12872</v>
      </c>
      <c r="B2168" s="172" t="s">
        <v>949</v>
      </c>
      <c r="C2168" s="173" t="s">
        <v>820</v>
      </c>
      <c r="D2168" s="173" t="s">
        <v>336</v>
      </c>
      <c r="E2168" s="171">
        <v>0.50465000000000004</v>
      </c>
      <c r="F2168" s="171">
        <f>IF(C2168="MAT.",VLOOKUP(A2168,INSUMOS_AUX!A:F,6,0),0)</f>
        <v>0</v>
      </c>
      <c r="G2168" s="171" t="str">
        <f>IF(C2168="M.O.",VLOOKUP(A2168,INSUMOS_AUX!A:F,6,0),0)</f>
        <v>11,76</v>
      </c>
      <c r="H2168">
        <f t="shared" si="150"/>
        <v>0</v>
      </c>
      <c r="I2168">
        <f t="shared" si="151"/>
        <v>5.9346840000000007</v>
      </c>
    </row>
    <row r="2169" spans="1:9">
      <c r="A2169" s="171">
        <v>12892</v>
      </c>
      <c r="B2169" s="172" t="s">
        <v>822</v>
      </c>
      <c r="C2169" s="173" t="s">
        <v>814</v>
      </c>
      <c r="D2169" s="173" t="s">
        <v>823</v>
      </c>
      <c r="E2169" s="171">
        <v>1.37346E-2</v>
      </c>
      <c r="F2169" s="171" t="str">
        <f>IF(C2169="MAT.",VLOOKUP(A2169,INSUMOS_AUX!A:F,6,0),0)</f>
        <v>9,00</v>
      </c>
      <c r="G2169" s="171">
        <f>IF(C2169="M.O.",VLOOKUP(A2169,INSUMOS_AUX!A:F,6,0),0)</f>
        <v>0</v>
      </c>
      <c r="H2169">
        <f t="shared" si="150"/>
        <v>0.1236114</v>
      </c>
      <c r="I2169">
        <f t="shared" si="151"/>
        <v>0</v>
      </c>
    </row>
    <row r="2170" spans="1:9">
      <c r="A2170" s="171">
        <v>12893</v>
      </c>
      <c r="B2170" s="172" t="s">
        <v>824</v>
      </c>
      <c r="C2170" s="173" t="s">
        <v>814</v>
      </c>
      <c r="D2170" s="173" t="s">
        <v>823</v>
      </c>
      <c r="E2170" s="171">
        <v>1.601E-3</v>
      </c>
      <c r="F2170" s="171" t="str">
        <f>IF(C2170="MAT.",VLOOKUP(A2170,INSUMOS_AUX!A:F,6,0),0)</f>
        <v>48,00</v>
      </c>
      <c r="G2170" s="171">
        <f>IF(C2170="M.O.",VLOOKUP(A2170,INSUMOS_AUX!A:F,6,0),0)</f>
        <v>0</v>
      </c>
      <c r="H2170">
        <f t="shared" si="150"/>
        <v>7.6848E-2</v>
      </c>
      <c r="I2170">
        <f t="shared" si="151"/>
        <v>0</v>
      </c>
    </row>
    <row r="2171" spans="1:9">
      <c r="A2171" s="171">
        <v>25966</v>
      </c>
      <c r="B2171" s="172" t="s">
        <v>827</v>
      </c>
      <c r="C2171" s="173" t="s">
        <v>814</v>
      </c>
      <c r="D2171" s="173" t="s">
        <v>828</v>
      </c>
      <c r="E2171" s="171">
        <v>1.5115E-3</v>
      </c>
      <c r="F2171" s="171" t="str">
        <f>IF(C2171="MAT.",VLOOKUP(A2171,INSUMOS_AUX!A:F,6,0),0)</f>
        <v>13,63</v>
      </c>
      <c r="G2171" s="171">
        <f>IF(C2171="M.O.",VLOOKUP(A2171,INSUMOS_AUX!A:F,6,0),0)</f>
        <v>0</v>
      </c>
      <c r="H2171">
        <f t="shared" si="150"/>
        <v>2.0601745000000001E-2</v>
      </c>
      <c r="I2171">
        <f t="shared" si="151"/>
        <v>0</v>
      </c>
    </row>
    <row r="2172" spans="1:9">
      <c r="A2172" s="171">
        <v>2711</v>
      </c>
      <c r="B2172" s="172" t="s">
        <v>831</v>
      </c>
      <c r="C2172" s="173" t="s">
        <v>814</v>
      </c>
      <c r="D2172" s="173" t="s">
        <v>30</v>
      </c>
      <c r="E2172" s="171">
        <v>6.646E-4</v>
      </c>
      <c r="F2172" s="171" t="str">
        <f>IF(C2172="MAT.",VLOOKUP(A2172,INSUMOS_AUX!A:F,6,0),0)</f>
        <v>100,24</v>
      </c>
      <c r="G2172" s="171">
        <f>IF(C2172="M.O.",VLOOKUP(A2172,INSUMOS_AUX!A:F,6,0),0)</f>
        <v>0</v>
      </c>
      <c r="H2172">
        <f t="shared" si="150"/>
        <v>6.6619503999999996E-2</v>
      </c>
      <c r="I2172">
        <f t="shared" si="151"/>
        <v>0</v>
      </c>
    </row>
    <row r="2173" spans="1:9">
      <c r="A2173" s="171">
        <v>3315</v>
      </c>
      <c r="B2173" s="172" t="s">
        <v>950</v>
      </c>
      <c r="C2173" s="173" t="s">
        <v>814</v>
      </c>
      <c r="D2173" s="173" t="s">
        <v>826</v>
      </c>
      <c r="E2173" s="171">
        <v>1.5</v>
      </c>
      <c r="F2173" s="171" t="str">
        <f>IF(C2173="MAT.",VLOOKUP(A2173,INSUMOS_AUX!A:F,6,0),0)</f>
        <v>0,46</v>
      </c>
      <c r="G2173" s="171">
        <f>IF(C2173="M.O.",VLOOKUP(A2173,INSUMOS_AUX!A:F,6,0),0)</f>
        <v>0</v>
      </c>
      <c r="H2173">
        <f t="shared" si="150"/>
        <v>0.69000000000000006</v>
      </c>
      <c r="I2173">
        <f t="shared" si="151"/>
        <v>0</v>
      </c>
    </row>
    <row r="2174" spans="1:9">
      <c r="A2174" s="171">
        <v>345</v>
      </c>
      <c r="B2174" s="172" t="s">
        <v>951</v>
      </c>
      <c r="C2174" s="173" t="s">
        <v>814</v>
      </c>
      <c r="D2174" s="173" t="s">
        <v>826</v>
      </c>
      <c r="E2174" s="171">
        <v>0.1</v>
      </c>
      <c r="F2174" s="171" t="str">
        <f>IF(C2174="MAT.",VLOOKUP(A2174,INSUMOS_AUX!A:F,6,0),0)</f>
        <v>14,34</v>
      </c>
      <c r="G2174" s="171">
        <f>IF(C2174="M.O.",VLOOKUP(A2174,INSUMOS_AUX!A:F,6,0),0)</f>
        <v>0</v>
      </c>
      <c r="H2174">
        <f t="shared" si="150"/>
        <v>1.4340000000000002</v>
      </c>
      <c r="I2174">
        <f t="shared" si="151"/>
        <v>0</v>
      </c>
    </row>
    <row r="2175" spans="1:9">
      <c r="A2175" s="171">
        <v>36144</v>
      </c>
      <c r="B2175" s="172" t="s">
        <v>832</v>
      </c>
      <c r="C2175" s="173" t="s">
        <v>814</v>
      </c>
      <c r="D2175" s="173" t="s">
        <v>30</v>
      </c>
      <c r="E2175" s="171">
        <v>0.11148719999999999</v>
      </c>
      <c r="F2175" s="171" t="str">
        <f>IF(C2175="MAT.",VLOOKUP(A2175,INSUMOS_AUX!A:F,6,0),0)</f>
        <v>1,12</v>
      </c>
      <c r="G2175" s="171">
        <f>IF(C2175="M.O.",VLOOKUP(A2175,INSUMOS_AUX!A:F,6,0),0)</f>
        <v>0</v>
      </c>
      <c r="H2175">
        <f t="shared" si="150"/>
        <v>0.124865664</v>
      </c>
      <c r="I2175">
        <f t="shared" si="151"/>
        <v>0</v>
      </c>
    </row>
    <row r="2176" spans="1:9">
      <c r="A2176" s="171">
        <v>36146</v>
      </c>
      <c r="B2176" s="172" t="s">
        <v>833</v>
      </c>
      <c r="C2176" s="173" t="s">
        <v>814</v>
      </c>
      <c r="D2176" s="173" t="s">
        <v>30</v>
      </c>
      <c r="E2176" s="171">
        <v>1.2403E-3</v>
      </c>
      <c r="F2176" s="171" t="str">
        <f>IF(C2176="MAT.",VLOOKUP(A2176,INSUMOS_AUX!A:F,6,0),0)</f>
        <v>170,00</v>
      </c>
      <c r="G2176" s="171">
        <f>IF(C2176="M.O.",VLOOKUP(A2176,INSUMOS_AUX!A:F,6,0),0)</f>
        <v>0</v>
      </c>
      <c r="H2176">
        <f t="shared" si="150"/>
        <v>0.21085099999999998</v>
      </c>
      <c r="I2176">
        <f t="shared" si="151"/>
        <v>0</v>
      </c>
    </row>
    <row r="2177" spans="1:9" ht="21">
      <c r="A2177" s="171">
        <v>36149</v>
      </c>
      <c r="B2177" s="172" t="s">
        <v>834</v>
      </c>
      <c r="C2177" s="173" t="s">
        <v>814</v>
      </c>
      <c r="D2177" s="173" t="s">
        <v>30</v>
      </c>
      <c r="E2177" s="171">
        <v>7.2000000000000005E-4</v>
      </c>
      <c r="F2177" s="171" t="str">
        <f>IF(C2177="MAT.",VLOOKUP(A2177,INSUMOS_AUX!A:F,6,0),0)</f>
        <v>117,50</v>
      </c>
      <c r="G2177" s="171">
        <f>IF(C2177="M.O.",VLOOKUP(A2177,INSUMOS_AUX!A:F,6,0),0)</f>
        <v>0</v>
      </c>
      <c r="H2177">
        <f t="shared" si="150"/>
        <v>8.4600000000000009E-2</v>
      </c>
      <c r="I2177">
        <f t="shared" si="151"/>
        <v>0</v>
      </c>
    </row>
    <row r="2178" spans="1:9">
      <c r="A2178" s="171">
        <v>36150</v>
      </c>
      <c r="B2178" s="172" t="s">
        <v>835</v>
      </c>
      <c r="C2178" s="173" t="s">
        <v>814</v>
      </c>
      <c r="D2178" s="173" t="s">
        <v>30</v>
      </c>
      <c r="E2178" s="171">
        <v>2.6462999999999999E-3</v>
      </c>
      <c r="F2178" s="171" t="str">
        <f>IF(C2178="MAT.",VLOOKUP(A2178,INSUMOS_AUX!A:F,6,0),0)</f>
        <v>29,70</v>
      </c>
      <c r="G2178" s="171">
        <f>IF(C2178="M.O.",VLOOKUP(A2178,INSUMOS_AUX!A:F,6,0),0)</f>
        <v>0</v>
      </c>
      <c r="H2178">
        <f t="shared" si="150"/>
        <v>7.8595109999999996E-2</v>
      </c>
      <c r="I2178">
        <f t="shared" si="151"/>
        <v>0</v>
      </c>
    </row>
    <row r="2179" spans="1:9" ht="21">
      <c r="A2179" s="171">
        <v>36153</v>
      </c>
      <c r="B2179" s="172" t="s">
        <v>836</v>
      </c>
      <c r="C2179" s="173" t="s">
        <v>814</v>
      </c>
      <c r="D2179" s="173" t="s">
        <v>30</v>
      </c>
      <c r="E2179" s="171">
        <v>1.075E-3</v>
      </c>
      <c r="F2179" s="171" t="str">
        <f>IF(C2179="MAT.",VLOOKUP(A2179,INSUMOS_AUX!A:F,6,0),0)</f>
        <v>133,75</v>
      </c>
      <c r="G2179" s="171">
        <f>IF(C2179="M.O.",VLOOKUP(A2179,INSUMOS_AUX!A:F,6,0),0)</f>
        <v>0</v>
      </c>
      <c r="H2179">
        <f t="shared" si="150"/>
        <v>0.14378125</v>
      </c>
      <c r="I2179">
        <f t="shared" si="151"/>
        <v>0</v>
      </c>
    </row>
    <row r="2180" spans="1:9">
      <c r="A2180" s="171">
        <v>37370</v>
      </c>
      <c r="B2180" s="172" t="s">
        <v>838</v>
      </c>
      <c r="C2180" s="173" t="s">
        <v>814</v>
      </c>
      <c r="D2180" s="173" t="s">
        <v>336</v>
      </c>
      <c r="E2180" s="171">
        <v>1</v>
      </c>
      <c r="F2180" s="171" t="str">
        <f>IF(C2180="MAT.",VLOOKUP(A2180,INSUMOS_AUX!A:F,6,0),0)</f>
        <v>1,70</v>
      </c>
      <c r="G2180" s="171">
        <f>IF(C2180="M.O.",VLOOKUP(A2180,INSUMOS_AUX!A:F,6,0),0)</f>
        <v>0</v>
      </c>
      <c r="H2180">
        <f t="shared" si="150"/>
        <v>1.7</v>
      </c>
      <c r="I2180">
        <f t="shared" si="151"/>
        <v>0</v>
      </c>
    </row>
    <row r="2181" spans="1:9">
      <c r="A2181" s="171">
        <v>37371</v>
      </c>
      <c r="B2181" s="172" t="s">
        <v>839</v>
      </c>
      <c r="C2181" s="173" t="s">
        <v>814</v>
      </c>
      <c r="D2181" s="173" t="s">
        <v>336</v>
      </c>
      <c r="E2181" s="171">
        <v>1</v>
      </c>
      <c r="F2181" s="171" t="str">
        <f>IF(C2181="MAT.",VLOOKUP(A2181,INSUMOS_AUX!A:F,6,0),0)</f>
        <v>0,64</v>
      </c>
      <c r="G2181" s="171">
        <f>IF(C2181="M.O.",VLOOKUP(A2181,INSUMOS_AUX!A:F,6,0),0)</f>
        <v>0</v>
      </c>
      <c r="H2181">
        <f t="shared" si="150"/>
        <v>0.64</v>
      </c>
      <c r="I2181">
        <f t="shared" si="151"/>
        <v>0</v>
      </c>
    </row>
    <row r="2182" spans="1:9">
      <c r="A2182" s="171">
        <v>37372</v>
      </c>
      <c r="B2182" s="172" t="s">
        <v>840</v>
      </c>
      <c r="C2182" s="173" t="s">
        <v>814</v>
      </c>
      <c r="D2182" s="173" t="s">
        <v>336</v>
      </c>
      <c r="E2182" s="171">
        <v>1</v>
      </c>
      <c r="F2182" s="171" t="str">
        <f>IF(C2182="MAT.",VLOOKUP(A2182,INSUMOS_AUX!A:F,6,0),0)</f>
        <v>0,37</v>
      </c>
      <c r="G2182" s="171">
        <f>IF(C2182="M.O.",VLOOKUP(A2182,INSUMOS_AUX!A:F,6,0),0)</f>
        <v>0</v>
      </c>
      <c r="H2182">
        <f t="shared" si="150"/>
        <v>0.37</v>
      </c>
      <c r="I2182">
        <f t="shared" si="151"/>
        <v>0</v>
      </c>
    </row>
    <row r="2183" spans="1:9">
      <c r="A2183" s="171">
        <v>37373</v>
      </c>
      <c r="B2183" s="172" t="s">
        <v>841</v>
      </c>
      <c r="C2183" s="173" t="s">
        <v>814</v>
      </c>
      <c r="D2183" s="173" t="s">
        <v>336</v>
      </c>
      <c r="E2183" s="171">
        <v>1</v>
      </c>
      <c r="F2183" s="171" t="str">
        <f>IF(C2183="MAT.",VLOOKUP(A2183,INSUMOS_AUX!A:F,6,0),0)</f>
        <v>0,02</v>
      </c>
      <c r="G2183" s="171">
        <f>IF(C2183="M.O.",VLOOKUP(A2183,INSUMOS_AUX!A:F,6,0),0)</f>
        <v>0</v>
      </c>
      <c r="H2183">
        <f t="shared" si="150"/>
        <v>0.02</v>
      </c>
      <c r="I2183">
        <f t="shared" si="151"/>
        <v>0</v>
      </c>
    </row>
    <row r="2184" spans="1:9">
      <c r="A2184" s="171">
        <v>38382</v>
      </c>
      <c r="B2184" s="172" t="s">
        <v>843</v>
      </c>
      <c r="C2184" s="173" t="s">
        <v>814</v>
      </c>
      <c r="D2184" s="173" t="s">
        <v>30</v>
      </c>
      <c r="E2184" s="171">
        <v>2.7299999999999998E-3</v>
      </c>
      <c r="F2184" s="171" t="str">
        <f>IF(C2184="MAT.",VLOOKUP(A2184,INSUMOS_AUX!A:F,6,0),0)</f>
        <v>7,37</v>
      </c>
      <c r="G2184" s="171">
        <f>IF(C2184="M.O.",VLOOKUP(A2184,INSUMOS_AUX!A:F,6,0),0)</f>
        <v>0</v>
      </c>
      <c r="H2184">
        <f t="shared" si="150"/>
        <v>2.0120099999999998E-2</v>
      </c>
      <c r="I2184">
        <f t="shared" si="151"/>
        <v>0</v>
      </c>
    </row>
    <row r="2185" spans="1:9">
      <c r="A2185" s="171">
        <v>38390</v>
      </c>
      <c r="B2185" s="172" t="s">
        <v>844</v>
      </c>
      <c r="C2185" s="173" t="s">
        <v>814</v>
      </c>
      <c r="D2185" s="173" t="s">
        <v>30</v>
      </c>
      <c r="E2185" s="171">
        <v>1.5115E-3</v>
      </c>
      <c r="F2185" s="171" t="str">
        <f>IF(C2185="MAT.",VLOOKUP(A2185,INSUMOS_AUX!A:F,6,0),0)</f>
        <v>22,22</v>
      </c>
      <c r="G2185" s="171">
        <f>IF(C2185="M.O.",VLOOKUP(A2185,INSUMOS_AUX!A:F,6,0),0)</f>
        <v>0</v>
      </c>
      <c r="H2185">
        <f t="shared" si="150"/>
        <v>3.3585530000000002E-2</v>
      </c>
      <c r="I2185">
        <f t="shared" si="151"/>
        <v>0</v>
      </c>
    </row>
    <row r="2186" spans="1:9">
      <c r="A2186" s="171">
        <v>38393</v>
      </c>
      <c r="B2186" s="172" t="s">
        <v>845</v>
      </c>
      <c r="C2186" s="173" t="s">
        <v>814</v>
      </c>
      <c r="D2186" s="173" t="s">
        <v>30</v>
      </c>
      <c r="E2186" s="171">
        <v>1.5115E-3</v>
      </c>
      <c r="F2186" s="171" t="str">
        <f>IF(C2186="MAT.",VLOOKUP(A2186,INSUMOS_AUX!A:F,6,0),0)</f>
        <v>10,02</v>
      </c>
      <c r="G2186" s="171">
        <f>IF(C2186="M.O.",VLOOKUP(A2186,INSUMOS_AUX!A:F,6,0),0)</f>
        <v>0</v>
      </c>
      <c r="H2186">
        <f t="shared" si="150"/>
        <v>1.5145229999999999E-2</v>
      </c>
      <c r="I2186">
        <f t="shared" si="151"/>
        <v>0</v>
      </c>
    </row>
    <row r="2187" spans="1:9">
      <c r="A2187" s="171">
        <v>38396</v>
      </c>
      <c r="B2187" s="172" t="s">
        <v>846</v>
      </c>
      <c r="C2187" s="173" t="s">
        <v>814</v>
      </c>
      <c r="D2187" s="173" t="s">
        <v>30</v>
      </c>
      <c r="E2187" s="171">
        <v>5.4200000000000003E-5</v>
      </c>
      <c r="F2187" s="171" t="str">
        <f>IF(C2187="MAT.",VLOOKUP(A2187,INSUMOS_AUX!A:F,6,0),0)</f>
        <v>308,81</v>
      </c>
      <c r="G2187" s="171">
        <f>IF(C2187="M.O.",VLOOKUP(A2187,INSUMOS_AUX!A:F,6,0),0)</f>
        <v>0</v>
      </c>
      <c r="H2187">
        <f t="shared" si="150"/>
        <v>1.6737502000000001E-2</v>
      </c>
      <c r="I2187">
        <f t="shared" si="151"/>
        <v>0</v>
      </c>
    </row>
    <row r="2188" spans="1:9">
      <c r="A2188" s="171">
        <v>38399</v>
      </c>
      <c r="B2188" s="172" t="s">
        <v>847</v>
      </c>
      <c r="C2188" s="173" t="s">
        <v>814</v>
      </c>
      <c r="D2188" s="173" t="s">
        <v>30</v>
      </c>
      <c r="E2188" s="171">
        <v>2.7080000000000002E-4</v>
      </c>
      <c r="F2188" s="171" t="str">
        <f>IF(C2188="MAT.",VLOOKUP(A2188,INSUMOS_AUX!A:F,6,0),0)</f>
        <v>123,87</v>
      </c>
      <c r="G2188" s="171">
        <f>IF(C2188="M.O.",VLOOKUP(A2188,INSUMOS_AUX!A:F,6,0),0)</f>
        <v>0</v>
      </c>
      <c r="H2188">
        <f t="shared" si="150"/>
        <v>3.3543996000000006E-2</v>
      </c>
      <c r="I2188">
        <f t="shared" si="151"/>
        <v>0</v>
      </c>
    </row>
    <row r="2189" spans="1:9" ht="21">
      <c r="A2189" s="171">
        <v>38413</v>
      </c>
      <c r="B2189" s="172" t="s">
        <v>848</v>
      </c>
      <c r="C2189" s="173" t="s">
        <v>814</v>
      </c>
      <c r="D2189" s="173" t="s">
        <v>30</v>
      </c>
      <c r="E2189" s="171">
        <v>4.4100000000000001E-5</v>
      </c>
      <c r="F2189" s="171" t="str">
        <f>IF(C2189="MAT.",VLOOKUP(A2189,INSUMOS_AUX!A:F,6,0),0)</f>
        <v>623,18</v>
      </c>
      <c r="G2189" s="171">
        <f>IF(C2189="M.O.",VLOOKUP(A2189,INSUMOS_AUX!A:F,6,0),0)</f>
        <v>0</v>
      </c>
      <c r="H2189">
        <f t="shared" si="150"/>
        <v>2.7482237999999999E-2</v>
      </c>
      <c r="I2189">
        <f t="shared" si="151"/>
        <v>0</v>
      </c>
    </row>
    <row r="2190" spans="1:9">
      <c r="A2190" s="171">
        <v>38476</v>
      </c>
      <c r="B2190" s="172" t="s">
        <v>849</v>
      </c>
      <c r="C2190" s="173" t="s">
        <v>814</v>
      </c>
      <c r="D2190" s="173" t="s">
        <v>30</v>
      </c>
      <c r="E2190" s="171">
        <v>2.0570000000000001E-4</v>
      </c>
      <c r="F2190" s="171" t="str">
        <f>IF(C2190="MAT.",VLOOKUP(A2190,INSUMOS_AUX!A:F,6,0),0)</f>
        <v>186,63</v>
      </c>
      <c r="G2190" s="171">
        <f>IF(C2190="M.O.",VLOOKUP(A2190,INSUMOS_AUX!A:F,6,0),0)</f>
        <v>0</v>
      </c>
      <c r="H2190">
        <f t="shared" si="150"/>
        <v>3.8389790999999999E-2</v>
      </c>
      <c r="I2190">
        <f t="shared" si="151"/>
        <v>0</v>
      </c>
    </row>
    <row r="2191" spans="1:9">
      <c r="A2191" s="171">
        <v>38477</v>
      </c>
      <c r="B2191" s="172" t="s">
        <v>850</v>
      </c>
      <c r="C2191" s="173" t="s">
        <v>814</v>
      </c>
      <c r="D2191" s="173" t="s">
        <v>30</v>
      </c>
      <c r="E2191" s="171">
        <v>4.4100000000000001E-5</v>
      </c>
      <c r="F2191" s="171" t="str">
        <f>IF(C2191="MAT.",VLOOKUP(A2191,INSUMOS_AUX!A:F,6,0),0)</f>
        <v>528,54</v>
      </c>
      <c r="G2191" s="171">
        <f>IF(C2191="M.O.",VLOOKUP(A2191,INSUMOS_AUX!A:F,6,0),0)</f>
        <v>0</v>
      </c>
      <c r="H2191">
        <f t="shared" si="150"/>
        <v>2.3308613999999998E-2</v>
      </c>
      <c r="I2191">
        <f t="shared" si="151"/>
        <v>0</v>
      </c>
    </row>
    <row r="2192" spans="1:9" ht="21">
      <c r="A2192" s="171">
        <v>4812</v>
      </c>
      <c r="B2192" s="172" t="s">
        <v>952</v>
      </c>
      <c r="C2192" s="173" t="s">
        <v>814</v>
      </c>
      <c r="D2192" s="173" t="s">
        <v>62</v>
      </c>
      <c r="E2192" s="171">
        <v>1.1000000000000001</v>
      </c>
      <c r="F2192" s="171" t="str">
        <f>IF(C2192="MAT.",VLOOKUP(A2192,INSUMOS_AUX!A:F,6,0),0)</f>
        <v>10,56</v>
      </c>
      <c r="G2192" s="171">
        <f>IF(C2192="M.O.",VLOOKUP(A2192,INSUMOS_AUX!A:F,6,0),0)</f>
        <v>0</v>
      </c>
      <c r="H2192">
        <f t="shared" si="150"/>
        <v>11.616000000000001</v>
      </c>
      <c r="I2192">
        <f t="shared" si="151"/>
        <v>0</v>
      </c>
    </row>
    <row r="2193" spans="1:9">
      <c r="A2193" s="171">
        <v>6111</v>
      </c>
      <c r="B2193" s="172" t="s">
        <v>856</v>
      </c>
      <c r="C2193" s="173" t="s">
        <v>820</v>
      </c>
      <c r="D2193" s="173" t="s">
        <v>336</v>
      </c>
      <c r="E2193" s="171">
        <v>0.50854999999999995</v>
      </c>
      <c r="F2193" s="171">
        <f>IF(C2193="MAT.",VLOOKUP(A2193,INSUMOS_AUX!A:F,6,0),0)</f>
        <v>0</v>
      </c>
      <c r="G2193" s="171" t="str">
        <f>IF(C2193="M.O.",VLOOKUP(A2193,INSUMOS_AUX!A:F,6,0),0)</f>
        <v>8,17</v>
      </c>
      <c r="H2193">
        <f t="shared" si="150"/>
        <v>0</v>
      </c>
      <c r="I2193">
        <f t="shared" si="151"/>
        <v>4.1548534999999998</v>
      </c>
    </row>
    <row r="2194" spans="1:9">
      <c r="A2194" s="161"/>
      <c r="B2194" s="163"/>
      <c r="C2194" s="163"/>
      <c r="D2194" s="163"/>
      <c r="E2194" s="163"/>
      <c r="F2194" s="163"/>
      <c r="G2194" s="163"/>
    </row>
    <row r="2195" spans="1:9" ht="21">
      <c r="A2195" s="167" t="s">
        <v>298</v>
      </c>
      <c r="B2195" s="168" t="s">
        <v>299</v>
      </c>
      <c r="C2195" s="169" t="s">
        <v>57</v>
      </c>
      <c r="D2195" s="169" t="s">
        <v>62</v>
      </c>
      <c r="E2195" s="170" t="s">
        <v>1002</v>
      </c>
      <c r="F2195" s="170">
        <f>SUM(H2196:H2222)</f>
        <v>7.3545275381400002</v>
      </c>
      <c r="G2195" s="170">
        <f>SUM(I2196:I2222)</f>
        <v>4.035726983</v>
      </c>
    </row>
    <row r="2196" spans="1:9">
      <c r="A2196" s="171">
        <v>10</v>
      </c>
      <c r="B2196" s="172" t="s">
        <v>816</v>
      </c>
      <c r="C2196" s="173" t="s">
        <v>814</v>
      </c>
      <c r="D2196" s="173" t="s">
        <v>30</v>
      </c>
      <c r="E2196" s="171">
        <v>2.6697280000000001E-3</v>
      </c>
      <c r="F2196" s="171" t="str">
        <f>IF(C2196="MAT.",VLOOKUP(A2196,INSUMOS_AUX!A:F,6,0),0)</f>
        <v>6,13</v>
      </c>
      <c r="G2196" s="171">
        <f>IF(C2196="M.O.",VLOOKUP(A2196,INSUMOS_AUX!A:F,6,0),0)</f>
        <v>0</v>
      </c>
      <c r="H2196">
        <f t="shared" ref="H2196:H2222" si="152">E2196*F2196</f>
        <v>1.636543264E-2</v>
      </c>
      <c r="I2196">
        <f t="shared" ref="I2196:I2222" si="153">E2196*G2196</f>
        <v>0</v>
      </c>
    </row>
    <row r="2197" spans="1:9" ht="21">
      <c r="A2197" s="171">
        <v>11359</v>
      </c>
      <c r="B2197" s="172" t="s">
        <v>818</v>
      </c>
      <c r="C2197" s="173" t="s">
        <v>814</v>
      </c>
      <c r="D2197" s="173" t="s">
        <v>30</v>
      </c>
      <c r="E2197" s="171">
        <v>2.2544E-5</v>
      </c>
      <c r="F2197" s="171" t="str">
        <f>IF(C2197="MAT.",VLOOKUP(A2197,INSUMOS_AUX!A:F,6,0),0)</f>
        <v>604,45</v>
      </c>
      <c r="G2197" s="171">
        <f>IF(C2197="M.O.",VLOOKUP(A2197,INSUMOS_AUX!A:F,6,0),0)</f>
        <v>0</v>
      </c>
      <c r="H2197">
        <f t="shared" si="152"/>
        <v>1.36267208E-2</v>
      </c>
      <c r="I2197">
        <f t="shared" si="153"/>
        <v>0</v>
      </c>
    </row>
    <row r="2198" spans="1:9">
      <c r="A2198" s="171">
        <v>12815</v>
      </c>
      <c r="B2198" s="172" t="s">
        <v>821</v>
      </c>
      <c r="C2198" s="173" t="s">
        <v>814</v>
      </c>
      <c r="D2198" s="173" t="s">
        <v>30</v>
      </c>
      <c r="E2198" s="171">
        <v>3.0200100000000001E-3</v>
      </c>
      <c r="F2198" s="171" t="str">
        <f>IF(C2198="MAT.",VLOOKUP(A2198,INSUMOS_AUX!A:F,6,0),0)</f>
        <v>5,65</v>
      </c>
      <c r="G2198" s="171">
        <f>IF(C2198="M.O.",VLOOKUP(A2198,INSUMOS_AUX!A:F,6,0),0)</f>
        <v>0</v>
      </c>
      <c r="H2198">
        <f t="shared" si="152"/>
        <v>1.70630565E-2</v>
      </c>
      <c r="I2198">
        <f t="shared" si="153"/>
        <v>0</v>
      </c>
    </row>
    <row r="2199" spans="1:9">
      <c r="A2199" s="171">
        <v>12892</v>
      </c>
      <c r="B2199" s="172" t="s">
        <v>822</v>
      </c>
      <c r="C2199" s="173" t="s">
        <v>814</v>
      </c>
      <c r="D2199" s="173" t="s">
        <v>823</v>
      </c>
      <c r="E2199" s="171">
        <v>4.5736209999999999E-3</v>
      </c>
      <c r="F2199" s="171" t="str">
        <f>IF(C2199="MAT.",VLOOKUP(A2199,INSUMOS_AUX!A:F,6,0),0)</f>
        <v>9,00</v>
      </c>
      <c r="G2199" s="171">
        <f>IF(C2199="M.O.",VLOOKUP(A2199,INSUMOS_AUX!A:F,6,0),0)</f>
        <v>0</v>
      </c>
      <c r="H2199">
        <f t="shared" si="152"/>
        <v>4.1162588999999999E-2</v>
      </c>
      <c r="I2199">
        <f t="shared" si="153"/>
        <v>0</v>
      </c>
    </row>
    <row r="2200" spans="1:9">
      <c r="A2200" s="171">
        <v>12893</v>
      </c>
      <c r="B2200" s="172" t="s">
        <v>824</v>
      </c>
      <c r="C2200" s="173" t="s">
        <v>814</v>
      </c>
      <c r="D2200" s="173" t="s">
        <v>823</v>
      </c>
      <c r="E2200" s="171">
        <v>5.3313299999999998E-4</v>
      </c>
      <c r="F2200" s="171" t="str">
        <f>IF(C2200="MAT.",VLOOKUP(A2200,INSUMOS_AUX!A:F,6,0),0)</f>
        <v>48,00</v>
      </c>
      <c r="G2200" s="171">
        <f>IF(C2200="M.O.",VLOOKUP(A2200,INSUMOS_AUX!A:F,6,0),0)</f>
        <v>0</v>
      </c>
      <c r="H2200">
        <f t="shared" si="152"/>
        <v>2.5590384000000001E-2</v>
      </c>
      <c r="I2200">
        <f t="shared" si="153"/>
        <v>0</v>
      </c>
    </row>
    <row r="2201" spans="1:9">
      <c r="A2201" s="171">
        <v>25966</v>
      </c>
      <c r="B2201" s="172" t="s">
        <v>827</v>
      </c>
      <c r="C2201" s="173" t="s">
        <v>814</v>
      </c>
      <c r="D2201" s="173" t="s">
        <v>828</v>
      </c>
      <c r="E2201" s="171">
        <v>5.0332999999999997E-4</v>
      </c>
      <c r="F2201" s="171" t="str">
        <f>IF(C2201="MAT.",VLOOKUP(A2201,INSUMOS_AUX!A:F,6,0),0)</f>
        <v>13,63</v>
      </c>
      <c r="G2201" s="171">
        <f>IF(C2201="M.O.",VLOOKUP(A2201,INSUMOS_AUX!A:F,6,0),0)</f>
        <v>0</v>
      </c>
      <c r="H2201">
        <f t="shared" si="152"/>
        <v>6.8603878999999998E-3</v>
      </c>
      <c r="I2201">
        <f t="shared" si="153"/>
        <v>0</v>
      </c>
    </row>
    <row r="2202" spans="1:9">
      <c r="A2202" s="171">
        <v>2711</v>
      </c>
      <c r="B2202" s="172" t="s">
        <v>831</v>
      </c>
      <c r="C2202" s="173" t="s">
        <v>814</v>
      </c>
      <c r="D2202" s="173" t="s">
        <v>30</v>
      </c>
      <c r="E2202" s="171">
        <v>2.21311E-4</v>
      </c>
      <c r="F2202" s="171" t="str">
        <f>IF(C2202="MAT.",VLOOKUP(A2202,INSUMOS_AUX!A:F,6,0),0)</f>
        <v>100,24</v>
      </c>
      <c r="G2202" s="171">
        <f>IF(C2202="M.O.",VLOOKUP(A2202,INSUMOS_AUX!A:F,6,0),0)</f>
        <v>0</v>
      </c>
      <c r="H2202">
        <f t="shared" si="152"/>
        <v>2.2184214639999998E-2</v>
      </c>
      <c r="I2202">
        <f t="shared" si="153"/>
        <v>0</v>
      </c>
    </row>
    <row r="2203" spans="1:9">
      <c r="A2203" s="171">
        <v>36144</v>
      </c>
      <c r="B2203" s="172" t="s">
        <v>832</v>
      </c>
      <c r="C2203" s="173" t="s">
        <v>814</v>
      </c>
      <c r="D2203" s="173" t="s">
        <v>30</v>
      </c>
      <c r="E2203" s="171">
        <v>3.7125237999999998E-2</v>
      </c>
      <c r="F2203" s="171" t="str">
        <f>IF(C2203="MAT.",VLOOKUP(A2203,INSUMOS_AUX!A:F,6,0),0)</f>
        <v>1,12</v>
      </c>
      <c r="G2203" s="171">
        <f>IF(C2203="M.O.",VLOOKUP(A2203,INSUMOS_AUX!A:F,6,0),0)</f>
        <v>0</v>
      </c>
      <c r="H2203">
        <f t="shared" si="152"/>
        <v>4.1580266560000002E-2</v>
      </c>
      <c r="I2203">
        <f t="shared" si="153"/>
        <v>0</v>
      </c>
    </row>
    <row r="2204" spans="1:9">
      <c r="A2204" s="171">
        <v>36146</v>
      </c>
      <c r="B2204" s="172" t="s">
        <v>833</v>
      </c>
      <c r="C2204" s="173" t="s">
        <v>814</v>
      </c>
      <c r="D2204" s="173" t="s">
        <v>30</v>
      </c>
      <c r="E2204" s="171">
        <v>4.1302E-4</v>
      </c>
      <c r="F2204" s="171" t="str">
        <f>IF(C2204="MAT.",VLOOKUP(A2204,INSUMOS_AUX!A:F,6,0),0)</f>
        <v>170,00</v>
      </c>
      <c r="G2204" s="171">
        <f>IF(C2204="M.O.",VLOOKUP(A2204,INSUMOS_AUX!A:F,6,0),0)</f>
        <v>0</v>
      </c>
      <c r="H2204">
        <f t="shared" si="152"/>
        <v>7.0213399999999995E-2</v>
      </c>
      <c r="I2204">
        <f t="shared" si="153"/>
        <v>0</v>
      </c>
    </row>
    <row r="2205" spans="1:9" ht="21">
      <c r="A2205" s="171">
        <v>36149</v>
      </c>
      <c r="B2205" s="172" t="s">
        <v>834</v>
      </c>
      <c r="C2205" s="173" t="s">
        <v>814</v>
      </c>
      <c r="D2205" s="173" t="s">
        <v>30</v>
      </c>
      <c r="E2205" s="171">
        <v>2.3975999999999999E-4</v>
      </c>
      <c r="F2205" s="171" t="str">
        <f>IF(C2205="MAT.",VLOOKUP(A2205,INSUMOS_AUX!A:F,6,0),0)</f>
        <v>117,50</v>
      </c>
      <c r="G2205" s="171">
        <f>IF(C2205="M.O.",VLOOKUP(A2205,INSUMOS_AUX!A:F,6,0),0)</f>
        <v>0</v>
      </c>
      <c r="H2205">
        <f t="shared" si="152"/>
        <v>2.81718E-2</v>
      </c>
      <c r="I2205">
        <f t="shared" si="153"/>
        <v>0</v>
      </c>
    </row>
    <row r="2206" spans="1:9">
      <c r="A2206" s="171">
        <v>36150</v>
      </c>
      <c r="B2206" s="172" t="s">
        <v>835</v>
      </c>
      <c r="C2206" s="173" t="s">
        <v>814</v>
      </c>
      <c r="D2206" s="173" t="s">
        <v>30</v>
      </c>
      <c r="E2206" s="171">
        <v>8.8121800000000002E-4</v>
      </c>
      <c r="F2206" s="171" t="str">
        <f>IF(C2206="MAT.",VLOOKUP(A2206,INSUMOS_AUX!A:F,6,0),0)</f>
        <v>29,70</v>
      </c>
      <c r="G2206" s="171">
        <f>IF(C2206="M.O.",VLOOKUP(A2206,INSUMOS_AUX!A:F,6,0),0)</f>
        <v>0</v>
      </c>
      <c r="H2206">
        <f t="shared" si="152"/>
        <v>2.6172174600000001E-2</v>
      </c>
      <c r="I2206">
        <f t="shared" si="153"/>
        <v>0</v>
      </c>
    </row>
    <row r="2207" spans="1:9" ht="21">
      <c r="A2207" s="171">
        <v>36153</v>
      </c>
      <c r="B2207" s="172" t="s">
        <v>836</v>
      </c>
      <c r="C2207" s="173" t="s">
        <v>814</v>
      </c>
      <c r="D2207" s="173" t="s">
        <v>30</v>
      </c>
      <c r="E2207" s="171">
        <v>3.5797500000000001E-4</v>
      </c>
      <c r="F2207" s="171" t="str">
        <f>IF(C2207="MAT.",VLOOKUP(A2207,INSUMOS_AUX!A:F,6,0),0)</f>
        <v>133,75</v>
      </c>
      <c r="G2207" s="171">
        <f>IF(C2207="M.O.",VLOOKUP(A2207,INSUMOS_AUX!A:F,6,0),0)</f>
        <v>0</v>
      </c>
      <c r="H2207">
        <f t="shared" si="152"/>
        <v>4.7879156249999999E-2</v>
      </c>
      <c r="I2207">
        <f t="shared" si="153"/>
        <v>0</v>
      </c>
    </row>
    <row r="2208" spans="1:9">
      <c r="A2208" s="171">
        <v>37370</v>
      </c>
      <c r="B2208" s="172" t="s">
        <v>838</v>
      </c>
      <c r="C2208" s="173" t="s">
        <v>814</v>
      </c>
      <c r="D2208" s="173" t="s">
        <v>336</v>
      </c>
      <c r="E2208" s="171">
        <v>0.33300000000000002</v>
      </c>
      <c r="F2208" s="171" t="str">
        <f>IF(C2208="MAT.",VLOOKUP(A2208,INSUMOS_AUX!A:F,6,0),0)</f>
        <v>1,70</v>
      </c>
      <c r="G2208" s="171">
        <f>IF(C2208="M.O.",VLOOKUP(A2208,INSUMOS_AUX!A:F,6,0),0)</f>
        <v>0</v>
      </c>
      <c r="H2208">
        <f t="shared" si="152"/>
        <v>0.56610000000000005</v>
      </c>
      <c r="I2208">
        <f t="shared" si="153"/>
        <v>0</v>
      </c>
    </row>
    <row r="2209" spans="1:9">
      <c r="A2209" s="171">
        <v>37371</v>
      </c>
      <c r="B2209" s="172" t="s">
        <v>839</v>
      </c>
      <c r="C2209" s="173" t="s">
        <v>814</v>
      </c>
      <c r="D2209" s="173" t="s">
        <v>336</v>
      </c>
      <c r="E2209" s="171">
        <v>0.33300000000000002</v>
      </c>
      <c r="F2209" s="171" t="str">
        <f>IF(C2209="MAT.",VLOOKUP(A2209,INSUMOS_AUX!A:F,6,0),0)</f>
        <v>0,64</v>
      </c>
      <c r="G2209" s="171">
        <f>IF(C2209="M.O.",VLOOKUP(A2209,INSUMOS_AUX!A:F,6,0),0)</f>
        <v>0</v>
      </c>
      <c r="H2209">
        <f t="shared" si="152"/>
        <v>0.21312</v>
      </c>
      <c r="I2209">
        <f t="shared" si="153"/>
        <v>0</v>
      </c>
    </row>
    <row r="2210" spans="1:9">
      <c r="A2210" s="171">
        <v>37372</v>
      </c>
      <c r="B2210" s="172" t="s">
        <v>840</v>
      </c>
      <c r="C2210" s="173" t="s">
        <v>814</v>
      </c>
      <c r="D2210" s="173" t="s">
        <v>336</v>
      </c>
      <c r="E2210" s="171">
        <v>0.33300000000000002</v>
      </c>
      <c r="F2210" s="171" t="str">
        <f>IF(C2210="MAT.",VLOOKUP(A2210,INSUMOS_AUX!A:F,6,0),0)</f>
        <v>0,37</v>
      </c>
      <c r="G2210" s="171">
        <f>IF(C2210="M.O.",VLOOKUP(A2210,INSUMOS_AUX!A:F,6,0),0)</f>
        <v>0</v>
      </c>
      <c r="H2210">
        <f t="shared" si="152"/>
        <v>0.12321</v>
      </c>
      <c r="I2210">
        <f t="shared" si="153"/>
        <v>0</v>
      </c>
    </row>
    <row r="2211" spans="1:9">
      <c r="A2211" s="171">
        <v>37373</v>
      </c>
      <c r="B2211" s="172" t="s">
        <v>841</v>
      </c>
      <c r="C2211" s="173" t="s">
        <v>814</v>
      </c>
      <c r="D2211" s="173" t="s">
        <v>336</v>
      </c>
      <c r="E2211" s="171">
        <v>0.33300000000000002</v>
      </c>
      <c r="F2211" s="171" t="str">
        <f>IF(C2211="MAT.",VLOOKUP(A2211,INSUMOS_AUX!A:F,6,0),0)</f>
        <v>0,02</v>
      </c>
      <c r="G2211" s="171">
        <f>IF(C2211="M.O.",VLOOKUP(A2211,INSUMOS_AUX!A:F,6,0),0)</f>
        <v>0</v>
      </c>
      <c r="H2211">
        <f t="shared" si="152"/>
        <v>6.6600000000000001E-3</v>
      </c>
      <c r="I2211">
        <f t="shared" si="153"/>
        <v>0</v>
      </c>
    </row>
    <row r="2212" spans="1:9">
      <c r="A2212" s="171">
        <v>38382</v>
      </c>
      <c r="B2212" s="172" t="s">
        <v>843</v>
      </c>
      <c r="C2212" s="173" t="s">
        <v>814</v>
      </c>
      <c r="D2212" s="173" t="s">
        <v>30</v>
      </c>
      <c r="E2212" s="171">
        <v>9.0908999999999998E-4</v>
      </c>
      <c r="F2212" s="171" t="str">
        <f>IF(C2212="MAT.",VLOOKUP(A2212,INSUMOS_AUX!A:F,6,0),0)</f>
        <v>7,37</v>
      </c>
      <c r="G2212" s="171">
        <f>IF(C2212="M.O.",VLOOKUP(A2212,INSUMOS_AUX!A:F,6,0),0)</f>
        <v>0</v>
      </c>
      <c r="H2212">
        <f t="shared" si="152"/>
        <v>6.6999933000000001E-3</v>
      </c>
      <c r="I2212">
        <f t="shared" si="153"/>
        <v>0</v>
      </c>
    </row>
    <row r="2213" spans="1:9">
      <c r="A2213" s="171">
        <v>38390</v>
      </c>
      <c r="B2213" s="172" t="s">
        <v>844</v>
      </c>
      <c r="C2213" s="173" t="s">
        <v>814</v>
      </c>
      <c r="D2213" s="173" t="s">
        <v>30</v>
      </c>
      <c r="E2213" s="171">
        <v>5.0332999999999997E-4</v>
      </c>
      <c r="F2213" s="171" t="str">
        <f>IF(C2213="MAT.",VLOOKUP(A2213,INSUMOS_AUX!A:F,6,0),0)</f>
        <v>22,22</v>
      </c>
      <c r="G2213" s="171">
        <f>IF(C2213="M.O.",VLOOKUP(A2213,INSUMOS_AUX!A:F,6,0),0)</f>
        <v>0</v>
      </c>
      <c r="H2213">
        <f t="shared" si="152"/>
        <v>1.1183992599999998E-2</v>
      </c>
      <c r="I2213">
        <f t="shared" si="153"/>
        <v>0</v>
      </c>
    </row>
    <row r="2214" spans="1:9">
      <c r="A2214" s="171">
        <v>38393</v>
      </c>
      <c r="B2214" s="172" t="s">
        <v>845</v>
      </c>
      <c r="C2214" s="173" t="s">
        <v>814</v>
      </c>
      <c r="D2214" s="173" t="s">
        <v>30</v>
      </c>
      <c r="E2214" s="171">
        <v>5.0332999999999997E-4</v>
      </c>
      <c r="F2214" s="171" t="str">
        <f>IF(C2214="MAT.",VLOOKUP(A2214,INSUMOS_AUX!A:F,6,0),0)</f>
        <v>10,02</v>
      </c>
      <c r="G2214" s="171">
        <f>IF(C2214="M.O.",VLOOKUP(A2214,INSUMOS_AUX!A:F,6,0),0)</f>
        <v>0</v>
      </c>
      <c r="H2214">
        <f t="shared" si="152"/>
        <v>5.0433665999999999E-3</v>
      </c>
      <c r="I2214">
        <f t="shared" si="153"/>
        <v>0</v>
      </c>
    </row>
    <row r="2215" spans="1:9">
      <c r="A2215" s="171">
        <v>38396</v>
      </c>
      <c r="B2215" s="172" t="s">
        <v>846</v>
      </c>
      <c r="C2215" s="173" t="s">
        <v>814</v>
      </c>
      <c r="D2215" s="173" t="s">
        <v>30</v>
      </c>
      <c r="E2215" s="171">
        <v>1.8048999999999999E-5</v>
      </c>
      <c r="F2215" s="171" t="str">
        <f>IF(C2215="MAT.",VLOOKUP(A2215,INSUMOS_AUX!A:F,6,0),0)</f>
        <v>308,81</v>
      </c>
      <c r="G2215" s="171">
        <f>IF(C2215="M.O.",VLOOKUP(A2215,INSUMOS_AUX!A:F,6,0),0)</f>
        <v>0</v>
      </c>
      <c r="H2215">
        <f t="shared" si="152"/>
        <v>5.5737116900000001E-3</v>
      </c>
      <c r="I2215">
        <f t="shared" si="153"/>
        <v>0</v>
      </c>
    </row>
    <row r="2216" spans="1:9">
      <c r="A2216" s="171">
        <v>38399</v>
      </c>
      <c r="B2216" s="172" t="s">
        <v>847</v>
      </c>
      <c r="C2216" s="173" t="s">
        <v>814</v>
      </c>
      <c r="D2216" s="173" t="s">
        <v>30</v>
      </c>
      <c r="E2216" s="171">
        <v>9.0175999999999999E-5</v>
      </c>
      <c r="F2216" s="171" t="str">
        <f>IF(C2216="MAT.",VLOOKUP(A2216,INSUMOS_AUX!A:F,6,0),0)</f>
        <v>123,87</v>
      </c>
      <c r="G2216" s="171">
        <f>IF(C2216="M.O.",VLOOKUP(A2216,INSUMOS_AUX!A:F,6,0),0)</f>
        <v>0</v>
      </c>
      <c r="H2216">
        <f t="shared" si="152"/>
        <v>1.117010112E-2</v>
      </c>
      <c r="I2216">
        <f t="shared" si="153"/>
        <v>0</v>
      </c>
    </row>
    <row r="2217" spans="1:9" ht="21">
      <c r="A2217" s="171">
        <v>38413</v>
      </c>
      <c r="B2217" s="172" t="s">
        <v>848</v>
      </c>
      <c r="C2217" s="173" t="s">
        <v>814</v>
      </c>
      <c r="D2217" s="173" t="s">
        <v>30</v>
      </c>
      <c r="E2217" s="171">
        <v>1.4684999999999999E-5</v>
      </c>
      <c r="F2217" s="171" t="str">
        <f>IF(C2217="MAT.",VLOOKUP(A2217,INSUMOS_AUX!A:F,6,0),0)</f>
        <v>623,18</v>
      </c>
      <c r="G2217" s="171">
        <f>IF(C2217="M.O.",VLOOKUP(A2217,INSUMOS_AUX!A:F,6,0),0)</f>
        <v>0</v>
      </c>
      <c r="H2217">
        <f t="shared" si="152"/>
        <v>9.1513982999999986E-3</v>
      </c>
      <c r="I2217">
        <f t="shared" si="153"/>
        <v>0</v>
      </c>
    </row>
    <row r="2218" spans="1:9">
      <c r="A2218" s="171">
        <v>38476</v>
      </c>
      <c r="B2218" s="172" t="s">
        <v>849</v>
      </c>
      <c r="C2218" s="173" t="s">
        <v>814</v>
      </c>
      <c r="D2218" s="173" t="s">
        <v>30</v>
      </c>
      <c r="E2218" s="171">
        <v>6.8497999999999994E-5</v>
      </c>
      <c r="F2218" s="171" t="str">
        <f>IF(C2218="MAT.",VLOOKUP(A2218,INSUMOS_AUX!A:F,6,0),0)</f>
        <v>186,63</v>
      </c>
      <c r="G2218" s="171">
        <f>IF(C2218="M.O.",VLOOKUP(A2218,INSUMOS_AUX!A:F,6,0),0)</f>
        <v>0</v>
      </c>
      <c r="H2218">
        <f t="shared" si="152"/>
        <v>1.2783781739999998E-2</v>
      </c>
      <c r="I2218">
        <f t="shared" si="153"/>
        <v>0</v>
      </c>
    </row>
    <row r="2219" spans="1:9">
      <c r="A2219" s="171">
        <v>38477</v>
      </c>
      <c r="B2219" s="172" t="s">
        <v>850</v>
      </c>
      <c r="C2219" s="173" t="s">
        <v>814</v>
      </c>
      <c r="D2219" s="173" t="s">
        <v>30</v>
      </c>
      <c r="E2219" s="171">
        <v>1.4684999999999999E-5</v>
      </c>
      <c r="F2219" s="171" t="str">
        <f>IF(C2219="MAT.",VLOOKUP(A2219,INSUMOS_AUX!A:F,6,0),0)</f>
        <v>528,54</v>
      </c>
      <c r="G2219" s="171">
        <f>IF(C2219="M.O.",VLOOKUP(A2219,INSUMOS_AUX!A:F,6,0),0)</f>
        <v>0</v>
      </c>
      <c r="H2219">
        <f t="shared" si="152"/>
        <v>7.761609899999999E-3</v>
      </c>
      <c r="I2219">
        <f t="shared" si="153"/>
        <v>0</v>
      </c>
    </row>
    <row r="2220" spans="1:9">
      <c r="A2220" s="171">
        <v>4783</v>
      </c>
      <c r="B2220" s="172" t="s">
        <v>944</v>
      </c>
      <c r="C2220" s="173" t="s">
        <v>820</v>
      </c>
      <c r="D2220" s="173" t="s">
        <v>336</v>
      </c>
      <c r="E2220" s="171">
        <v>0.2469036</v>
      </c>
      <c r="F2220" s="171">
        <f>IF(C2220="MAT.",VLOOKUP(A2220,INSUMOS_AUX!A:F,6,0),0)</f>
        <v>0</v>
      </c>
      <c r="G2220" s="171" t="str">
        <f>IF(C2220="M.O.",VLOOKUP(A2220,INSUMOS_AUX!A:F,6,0),0)</f>
        <v>13,35</v>
      </c>
      <c r="H2220">
        <f t="shared" si="152"/>
        <v>0</v>
      </c>
      <c r="I2220">
        <f t="shared" si="153"/>
        <v>3.29616306</v>
      </c>
    </row>
    <row r="2221" spans="1:9">
      <c r="A2221" s="171">
        <v>6111</v>
      </c>
      <c r="B2221" s="172" t="s">
        <v>856</v>
      </c>
      <c r="C2221" s="173" t="s">
        <v>820</v>
      </c>
      <c r="D2221" s="173" t="s">
        <v>336</v>
      </c>
      <c r="E2221" s="171">
        <v>9.0521900000000002E-2</v>
      </c>
      <c r="F2221" s="171">
        <f>IF(C2221="MAT.",VLOOKUP(A2221,INSUMOS_AUX!A:F,6,0),0)</f>
        <v>0</v>
      </c>
      <c r="G2221" s="171" t="str">
        <f>IF(C2221="M.O.",VLOOKUP(A2221,INSUMOS_AUX!A:F,6,0),0)</f>
        <v>8,17</v>
      </c>
      <c r="H2221">
        <f t="shared" si="152"/>
        <v>0</v>
      </c>
      <c r="I2221">
        <f t="shared" si="153"/>
        <v>0.73956392300000007</v>
      </c>
    </row>
    <row r="2222" spans="1:9">
      <c r="A2222" s="171">
        <v>7356</v>
      </c>
      <c r="B2222" s="172" t="s">
        <v>945</v>
      </c>
      <c r="C2222" s="173" t="s">
        <v>814</v>
      </c>
      <c r="D2222" s="173" t="s">
        <v>828</v>
      </c>
      <c r="E2222" s="171">
        <v>0.33</v>
      </c>
      <c r="F2222" s="171" t="str">
        <f>IF(C2222="MAT.",VLOOKUP(A2222,INSUMOS_AUX!A:F,6,0),0)</f>
        <v>18,24</v>
      </c>
      <c r="G2222" s="171">
        <f>IF(C2222="M.O.",VLOOKUP(A2222,INSUMOS_AUX!A:F,6,0),0)</f>
        <v>0</v>
      </c>
      <c r="H2222">
        <f t="shared" si="152"/>
        <v>6.0191999999999997</v>
      </c>
      <c r="I2222">
        <f t="shared" si="153"/>
        <v>0</v>
      </c>
    </row>
    <row r="2223" spans="1:9">
      <c r="A2223" s="161"/>
      <c r="B2223" s="163"/>
      <c r="C2223" s="163"/>
      <c r="D2223" s="163"/>
      <c r="E2223" s="163"/>
      <c r="F2223" s="163"/>
      <c r="G2223" s="163"/>
    </row>
    <row r="2224" spans="1:9">
      <c r="A2224" s="167" t="s">
        <v>232</v>
      </c>
      <c r="B2224" s="168" t="s">
        <v>233</v>
      </c>
      <c r="C2224" s="169" t="s">
        <v>57</v>
      </c>
      <c r="D2224" s="169" t="s">
        <v>62</v>
      </c>
      <c r="E2224" s="170" t="s">
        <v>1005</v>
      </c>
      <c r="F2224" s="170">
        <f>SUM(H2225:H2249)</f>
        <v>0.40099937899999993</v>
      </c>
      <c r="G2224" s="170">
        <f>SUM(I2225:I2249)</f>
        <v>0.83097069999999995</v>
      </c>
    </row>
    <row r="2225" spans="1:9">
      <c r="A2225" s="171">
        <v>10</v>
      </c>
      <c r="B2225" s="172" t="s">
        <v>816</v>
      </c>
      <c r="C2225" s="173" t="s">
        <v>814</v>
      </c>
      <c r="D2225" s="173" t="s">
        <v>30</v>
      </c>
      <c r="E2225" s="171">
        <v>8.0172000000000002E-4</v>
      </c>
      <c r="F2225" s="171" t="str">
        <f>IF(C2225="MAT.",VLOOKUP(A2225,INSUMOS_AUX!A:F,6,0),0)</f>
        <v>6,13</v>
      </c>
      <c r="G2225" s="171">
        <f>IF(C2225="M.O.",VLOOKUP(A2225,INSUMOS_AUX!A:F,6,0),0)</f>
        <v>0</v>
      </c>
      <c r="H2225">
        <f t="shared" ref="H2225:H2249" si="154">E2225*F2225</f>
        <v>4.9145435999999997E-3</v>
      </c>
      <c r="I2225">
        <f t="shared" ref="I2225:I2249" si="155">E2225*G2225</f>
        <v>0</v>
      </c>
    </row>
    <row r="2226" spans="1:9" ht="21">
      <c r="A2226" s="171">
        <v>11359</v>
      </c>
      <c r="B2226" s="172" t="s">
        <v>818</v>
      </c>
      <c r="C2226" s="173" t="s">
        <v>814</v>
      </c>
      <c r="D2226" s="173" t="s">
        <v>30</v>
      </c>
      <c r="E2226" s="171">
        <v>6.7700000000000004E-6</v>
      </c>
      <c r="F2226" s="171" t="str">
        <f>IF(C2226="MAT.",VLOOKUP(A2226,INSUMOS_AUX!A:F,6,0),0)</f>
        <v>604,45</v>
      </c>
      <c r="G2226" s="171">
        <f>IF(C2226="M.O.",VLOOKUP(A2226,INSUMOS_AUX!A:F,6,0),0)</f>
        <v>0</v>
      </c>
      <c r="H2226">
        <f t="shared" si="154"/>
        <v>4.0921265000000004E-3</v>
      </c>
      <c r="I2226">
        <f t="shared" si="155"/>
        <v>0</v>
      </c>
    </row>
    <row r="2227" spans="1:9">
      <c r="A2227" s="171">
        <v>12815</v>
      </c>
      <c r="B2227" s="172" t="s">
        <v>821</v>
      </c>
      <c r="C2227" s="173" t="s">
        <v>814</v>
      </c>
      <c r="D2227" s="173" t="s">
        <v>30</v>
      </c>
      <c r="E2227" s="171">
        <v>9.0691000000000003E-4</v>
      </c>
      <c r="F2227" s="171" t="str">
        <f>IF(C2227="MAT.",VLOOKUP(A2227,INSUMOS_AUX!A:F,6,0),0)</f>
        <v>5,65</v>
      </c>
      <c r="G2227" s="171">
        <f>IF(C2227="M.O.",VLOOKUP(A2227,INSUMOS_AUX!A:F,6,0),0)</f>
        <v>0</v>
      </c>
      <c r="H2227">
        <f t="shared" si="154"/>
        <v>5.1240415000000008E-3</v>
      </c>
      <c r="I2227">
        <f t="shared" si="155"/>
        <v>0</v>
      </c>
    </row>
    <row r="2228" spans="1:9">
      <c r="A2228" s="171">
        <v>12892</v>
      </c>
      <c r="B2228" s="172" t="s">
        <v>822</v>
      </c>
      <c r="C2228" s="173" t="s">
        <v>814</v>
      </c>
      <c r="D2228" s="173" t="s">
        <v>823</v>
      </c>
      <c r="E2228" s="171">
        <v>1.37346E-3</v>
      </c>
      <c r="F2228" s="171" t="str">
        <f>IF(C2228="MAT.",VLOOKUP(A2228,INSUMOS_AUX!A:F,6,0),0)</f>
        <v>9,00</v>
      </c>
      <c r="G2228" s="171">
        <f>IF(C2228="M.O.",VLOOKUP(A2228,INSUMOS_AUX!A:F,6,0),0)</f>
        <v>0</v>
      </c>
      <c r="H2228">
        <f t="shared" si="154"/>
        <v>1.236114E-2</v>
      </c>
      <c r="I2228">
        <f t="shared" si="155"/>
        <v>0</v>
      </c>
    </row>
    <row r="2229" spans="1:9">
      <c r="A2229" s="171">
        <v>12893</v>
      </c>
      <c r="B2229" s="172" t="s">
        <v>824</v>
      </c>
      <c r="C2229" s="173" t="s">
        <v>814</v>
      </c>
      <c r="D2229" s="173" t="s">
        <v>823</v>
      </c>
      <c r="E2229" s="171">
        <v>1.6009999999999999E-4</v>
      </c>
      <c r="F2229" s="171" t="str">
        <f>IF(C2229="MAT.",VLOOKUP(A2229,INSUMOS_AUX!A:F,6,0),0)</f>
        <v>48,00</v>
      </c>
      <c r="G2229" s="171">
        <f>IF(C2229="M.O.",VLOOKUP(A2229,INSUMOS_AUX!A:F,6,0),0)</f>
        <v>0</v>
      </c>
      <c r="H2229">
        <f t="shared" si="154"/>
        <v>7.6847999999999994E-3</v>
      </c>
      <c r="I2229">
        <f t="shared" si="155"/>
        <v>0</v>
      </c>
    </row>
    <row r="2230" spans="1:9">
      <c r="A2230" s="171">
        <v>25966</v>
      </c>
      <c r="B2230" s="172" t="s">
        <v>827</v>
      </c>
      <c r="C2230" s="173" t="s">
        <v>814</v>
      </c>
      <c r="D2230" s="173" t="s">
        <v>828</v>
      </c>
      <c r="E2230" s="171">
        <v>1.5114999999999999E-4</v>
      </c>
      <c r="F2230" s="171" t="str">
        <f>IF(C2230="MAT.",VLOOKUP(A2230,INSUMOS_AUX!A:F,6,0),0)</f>
        <v>13,63</v>
      </c>
      <c r="G2230" s="171">
        <f>IF(C2230="M.O.",VLOOKUP(A2230,INSUMOS_AUX!A:F,6,0),0)</f>
        <v>0</v>
      </c>
      <c r="H2230">
        <f t="shared" si="154"/>
        <v>2.0601744999999999E-3</v>
      </c>
      <c r="I2230">
        <f t="shared" si="155"/>
        <v>0</v>
      </c>
    </row>
    <row r="2231" spans="1:9">
      <c r="A2231" s="171">
        <v>2711</v>
      </c>
      <c r="B2231" s="172" t="s">
        <v>831</v>
      </c>
      <c r="C2231" s="173" t="s">
        <v>814</v>
      </c>
      <c r="D2231" s="173" t="s">
        <v>30</v>
      </c>
      <c r="E2231" s="171">
        <v>6.6459999999999997E-5</v>
      </c>
      <c r="F2231" s="171" t="str">
        <f>IF(C2231="MAT.",VLOOKUP(A2231,INSUMOS_AUX!A:F,6,0),0)</f>
        <v>100,24</v>
      </c>
      <c r="G2231" s="171">
        <f>IF(C2231="M.O.",VLOOKUP(A2231,INSUMOS_AUX!A:F,6,0),0)</f>
        <v>0</v>
      </c>
      <c r="H2231">
        <f t="shared" si="154"/>
        <v>6.6619503999999991E-3</v>
      </c>
      <c r="I2231">
        <f t="shared" si="155"/>
        <v>0</v>
      </c>
    </row>
    <row r="2232" spans="1:9">
      <c r="A2232" s="171">
        <v>36144</v>
      </c>
      <c r="B2232" s="172" t="s">
        <v>832</v>
      </c>
      <c r="C2232" s="173" t="s">
        <v>814</v>
      </c>
      <c r="D2232" s="173" t="s">
        <v>30</v>
      </c>
      <c r="E2232" s="171">
        <v>1.1148720000000001E-2</v>
      </c>
      <c r="F2232" s="171" t="str">
        <f>IF(C2232="MAT.",VLOOKUP(A2232,INSUMOS_AUX!A:F,6,0),0)</f>
        <v>1,12</v>
      </c>
      <c r="G2232" s="171">
        <f>IF(C2232="M.O.",VLOOKUP(A2232,INSUMOS_AUX!A:F,6,0),0)</f>
        <v>0</v>
      </c>
      <c r="H2232">
        <f t="shared" si="154"/>
        <v>1.2486566400000003E-2</v>
      </c>
      <c r="I2232">
        <f t="shared" si="155"/>
        <v>0</v>
      </c>
    </row>
    <row r="2233" spans="1:9">
      <c r="A2233" s="171">
        <v>36146</v>
      </c>
      <c r="B2233" s="172" t="s">
        <v>833</v>
      </c>
      <c r="C2233" s="173" t="s">
        <v>814</v>
      </c>
      <c r="D2233" s="173" t="s">
        <v>30</v>
      </c>
      <c r="E2233" s="171">
        <v>1.2402999999999999E-4</v>
      </c>
      <c r="F2233" s="171" t="str">
        <f>IF(C2233="MAT.",VLOOKUP(A2233,INSUMOS_AUX!A:F,6,0),0)</f>
        <v>170,00</v>
      </c>
      <c r="G2233" s="171">
        <f>IF(C2233="M.O.",VLOOKUP(A2233,INSUMOS_AUX!A:F,6,0),0)</f>
        <v>0</v>
      </c>
      <c r="H2233">
        <f t="shared" si="154"/>
        <v>2.1085099999999999E-2</v>
      </c>
      <c r="I2233">
        <f t="shared" si="155"/>
        <v>0</v>
      </c>
    </row>
    <row r="2234" spans="1:9" ht="21">
      <c r="A2234" s="171">
        <v>36149</v>
      </c>
      <c r="B2234" s="172" t="s">
        <v>834</v>
      </c>
      <c r="C2234" s="173" t="s">
        <v>814</v>
      </c>
      <c r="D2234" s="173" t="s">
        <v>30</v>
      </c>
      <c r="E2234" s="171">
        <v>7.2000000000000002E-5</v>
      </c>
      <c r="F2234" s="171" t="str">
        <f>IF(C2234="MAT.",VLOOKUP(A2234,INSUMOS_AUX!A:F,6,0),0)</f>
        <v>117,50</v>
      </c>
      <c r="G2234" s="171">
        <f>IF(C2234="M.O.",VLOOKUP(A2234,INSUMOS_AUX!A:F,6,0),0)</f>
        <v>0</v>
      </c>
      <c r="H2234">
        <f t="shared" si="154"/>
        <v>8.4600000000000005E-3</v>
      </c>
      <c r="I2234">
        <f t="shared" si="155"/>
        <v>0</v>
      </c>
    </row>
    <row r="2235" spans="1:9">
      <c r="A2235" s="171">
        <v>36150</v>
      </c>
      <c r="B2235" s="172" t="s">
        <v>835</v>
      </c>
      <c r="C2235" s="173" t="s">
        <v>814</v>
      </c>
      <c r="D2235" s="173" t="s">
        <v>30</v>
      </c>
      <c r="E2235" s="171">
        <v>2.6463000000000002E-4</v>
      </c>
      <c r="F2235" s="171" t="str">
        <f>IF(C2235="MAT.",VLOOKUP(A2235,INSUMOS_AUX!A:F,6,0),0)</f>
        <v>29,70</v>
      </c>
      <c r="G2235" s="171">
        <f>IF(C2235="M.O.",VLOOKUP(A2235,INSUMOS_AUX!A:F,6,0),0)</f>
        <v>0</v>
      </c>
      <c r="H2235">
        <f t="shared" si="154"/>
        <v>7.8595109999999996E-3</v>
      </c>
      <c r="I2235">
        <f t="shared" si="155"/>
        <v>0</v>
      </c>
    </row>
    <row r="2236" spans="1:9" ht="21">
      <c r="A2236" s="171">
        <v>36153</v>
      </c>
      <c r="B2236" s="172" t="s">
        <v>836</v>
      </c>
      <c r="C2236" s="173" t="s">
        <v>814</v>
      </c>
      <c r="D2236" s="173" t="s">
        <v>30</v>
      </c>
      <c r="E2236" s="171">
        <v>1.075E-4</v>
      </c>
      <c r="F2236" s="171" t="str">
        <f>IF(C2236="MAT.",VLOOKUP(A2236,INSUMOS_AUX!A:F,6,0),0)</f>
        <v>133,75</v>
      </c>
      <c r="G2236" s="171">
        <f>IF(C2236="M.O.",VLOOKUP(A2236,INSUMOS_AUX!A:F,6,0),0)</f>
        <v>0</v>
      </c>
      <c r="H2236">
        <f t="shared" si="154"/>
        <v>1.4378125E-2</v>
      </c>
      <c r="I2236">
        <f t="shared" si="155"/>
        <v>0</v>
      </c>
    </row>
    <row r="2237" spans="1:9">
      <c r="A2237" s="171">
        <v>37370</v>
      </c>
      <c r="B2237" s="172" t="s">
        <v>838</v>
      </c>
      <c r="C2237" s="173" t="s">
        <v>814</v>
      </c>
      <c r="D2237" s="173" t="s">
        <v>336</v>
      </c>
      <c r="E2237" s="171">
        <v>0.1</v>
      </c>
      <c r="F2237" s="171" t="str">
        <f>IF(C2237="MAT.",VLOOKUP(A2237,INSUMOS_AUX!A:F,6,0),0)</f>
        <v>1,70</v>
      </c>
      <c r="G2237" s="171">
        <f>IF(C2237="M.O.",VLOOKUP(A2237,INSUMOS_AUX!A:F,6,0),0)</f>
        <v>0</v>
      </c>
      <c r="H2237">
        <f t="shared" si="154"/>
        <v>0.17</v>
      </c>
      <c r="I2237">
        <f t="shared" si="155"/>
        <v>0</v>
      </c>
    </row>
    <row r="2238" spans="1:9">
      <c r="A2238" s="171">
        <v>37371</v>
      </c>
      <c r="B2238" s="172" t="s">
        <v>839</v>
      </c>
      <c r="C2238" s="173" t="s">
        <v>814</v>
      </c>
      <c r="D2238" s="173" t="s">
        <v>336</v>
      </c>
      <c r="E2238" s="171">
        <v>0.1</v>
      </c>
      <c r="F2238" s="171" t="str">
        <f>IF(C2238="MAT.",VLOOKUP(A2238,INSUMOS_AUX!A:F,6,0),0)</f>
        <v>0,64</v>
      </c>
      <c r="G2238" s="171">
        <f>IF(C2238="M.O.",VLOOKUP(A2238,INSUMOS_AUX!A:F,6,0),0)</f>
        <v>0</v>
      </c>
      <c r="H2238">
        <f t="shared" si="154"/>
        <v>6.4000000000000001E-2</v>
      </c>
      <c r="I2238">
        <f t="shared" si="155"/>
        <v>0</v>
      </c>
    </row>
    <row r="2239" spans="1:9">
      <c r="A2239" s="171">
        <v>37372</v>
      </c>
      <c r="B2239" s="172" t="s">
        <v>840</v>
      </c>
      <c r="C2239" s="173" t="s">
        <v>814</v>
      </c>
      <c r="D2239" s="173" t="s">
        <v>336</v>
      </c>
      <c r="E2239" s="171">
        <v>0.1</v>
      </c>
      <c r="F2239" s="171" t="str">
        <f>IF(C2239="MAT.",VLOOKUP(A2239,INSUMOS_AUX!A:F,6,0),0)</f>
        <v>0,37</v>
      </c>
      <c r="G2239" s="171">
        <f>IF(C2239="M.O.",VLOOKUP(A2239,INSUMOS_AUX!A:F,6,0),0)</f>
        <v>0</v>
      </c>
      <c r="H2239">
        <f t="shared" si="154"/>
        <v>3.6999999999999998E-2</v>
      </c>
      <c r="I2239">
        <f t="shared" si="155"/>
        <v>0</v>
      </c>
    </row>
    <row r="2240" spans="1:9">
      <c r="A2240" s="171">
        <v>37373</v>
      </c>
      <c r="B2240" s="172" t="s">
        <v>841</v>
      </c>
      <c r="C2240" s="173" t="s">
        <v>814</v>
      </c>
      <c r="D2240" s="173" t="s">
        <v>336</v>
      </c>
      <c r="E2240" s="171">
        <v>0.1</v>
      </c>
      <c r="F2240" s="171" t="str">
        <f>IF(C2240="MAT.",VLOOKUP(A2240,INSUMOS_AUX!A:F,6,0),0)</f>
        <v>0,02</v>
      </c>
      <c r="G2240" s="171">
        <f>IF(C2240="M.O.",VLOOKUP(A2240,INSUMOS_AUX!A:F,6,0),0)</f>
        <v>0</v>
      </c>
      <c r="H2240">
        <f t="shared" si="154"/>
        <v>2E-3</v>
      </c>
      <c r="I2240">
        <f t="shared" si="155"/>
        <v>0</v>
      </c>
    </row>
    <row r="2241" spans="1:9">
      <c r="A2241" s="171">
        <v>38382</v>
      </c>
      <c r="B2241" s="172" t="s">
        <v>843</v>
      </c>
      <c r="C2241" s="173" t="s">
        <v>814</v>
      </c>
      <c r="D2241" s="173" t="s">
        <v>30</v>
      </c>
      <c r="E2241" s="171">
        <v>2.7300000000000002E-4</v>
      </c>
      <c r="F2241" s="171" t="str">
        <f>IF(C2241="MAT.",VLOOKUP(A2241,INSUMOS_AUX!A:F,6,0),0)</f>
        <v>7,37</v>
      </c>
      <c r="G2241" s="171">
        <f>IF(C2241="M.O.",VLOOKUP(A2241,INSUMOS_AUX!A:F,6,0),0)</f>
        <v>0</v>
      </c>
      <c r="H2241">
        <f t="shared" si="154"/>
        <v>2.0120100000000003E-3</v>
      </c>
      <c r="I2241">
        <f t="shared" si="155"/>
        <v>0</v>
      </c>
    </row>
    <row r="2242" spans="1:9">
      <c r="A2242" s="171">
        <v>38390</v>
      </c>
      <c r="B2242" s="172" t="s">
        <v>844</v>
      </c>
      <c r="C2242" s="173" t="s">
        <v>814</v>
      </c>
      <c r="D2242" s="173" t="s">
        <v>30</v>
      </c>
      <c r="E2242" s="171">
        <v>1.5114999999999999E-4</v>
      </c>
      <c r="F2242" s="171" t="str">
        <f>IF(C2242="MAT.",VLOOKUP(A2242,INSUMOS_AUX!A:F,6,0),0)</f>
        <v>22,22</v>
      </c>
      <c r="G2242" s="171">
        <f>IF(C2242="M.O.",VLOOKUP(A2242,INSUMOS_AUX!A:F,6,0),0)</f>
        <v>0</v>
      </c>
      <c r="H2242">
        <f t="shared" si="154"/>
        <v>3.3585529999999994E-3</v>
      </c>
      <c r="I2242">
        <f t="shared" si="155"/>
        <v>0</v>
      </c>
    </row>
    <row r="2243" spans="1:9">
      <c r="A2243" s="171">
        <v>38393</v>
      </c>
      <c r="B2243" s="172" t="s">
        <v>845</v>
      </c>
      <c r="C2243" s="173" t="s">
        <v>814</v>
      </c>
      <c r="D2243" s="173" t="s">
        <v>30</v>
      </c>
      <c r="E2243" s="171">
        <v>1.5114999999999999E-4</v>
      </c>
      <c r="F2243" s="171" t="str">
        <f>IF(C2243="MAT.",VLOOKUP(A2243,INSUMOS_AUX!A:F,6,0),0)</f>
        <v>10,02</v>
      </c>
      <c r="G2243" s="171">
        <f>IF(C2243="M.O.",VLOOKUP(A2243,INSUMOS_AUX!A:F,6,0),0)</f>
        <v>0</v>
      </c>
      <c r="H2243">
        <f t="shared" si="154"/>
        <v>1.5145229999999998E-3</v>
      </c>
      <c r="I2243">
        <f t="shared" si="155"/>
        <v>0</v>
      </c>
    </row>
    <row r="2244" spans="1:9">
      <c r="A2244" s="171">
        <v>38396</v>
      </c>
      <c r="B2244" s="172" t="s">
        <v>846</v>
      </c>
      <c r="C2244" s="173" t="s">
        <v>814</v>
      </c>
      <c r="D2244" s="173" t="s">
        <v>30</v>
      </c>
      <c r="E2244" s="171">
        <v>5.4199999999999998E-6</v>
      </c>
      <c r="F2244" s="171" t="str">
        <f>IF(C2244="MAT.",VLOOKUP(A2244,INSUMOS_AUX!A:F,6,0),0)</f>
        <v>308,81</v>
      </c>
      <c r="G2244" s="171">
        <f>IF(C2244="M.O.",VLOOKUP(A2244,INSUMOS_AUX!A:F,6,0),0)</f>
        <v>0</v>
      </c>
      <c r="H2244">
        <f t="shared" si="154"/>
        <v>1.6737502E-3</v>
      </c>
      <c r="I2244">
        <f t="shared" si="155"/>
        <v>0</v>
      </c>
    </row>
    <row r="2245" spans="1:9">
      <c r="A2245" s="171">
        <v>38399</v>
      </c>
      <c r="B2245" s="172" t="s">
        <v>847</v>
      </c>
      <c r="C2245" s="173" t="s">
        <v>814</v>
      </c>
      <c r="D2245" s="173" t="s">
        <v>30</v>
      </c>
      <c r="E2245" s="171">
        <v>2.7080000000000002E-5</v>
      </c>
      <c r="F2245" s="171" t="str">
        <f>IF(C2245="MAT.",VLOOKUP(A2245,INSUMOS_AUX!A:F,6,0),0)</f>
        <v>123,87</v>
      </c>
      <c r="G2245" s="171">
        <f>IF(C2245="M.O.",VLOOKUP(A2245,INSUMOS_AUX!A:F,6,0),0)</f>
        <v>0</v>
      </c>
      <c r="H2245">
        <f t="shared" si="154"/>
        <v>3.3543996000000003E-3</v>
      </c>
      <c r="I2245">
        <f t="shared" si="155"/>
        <v>0</v>
      </c>
    </row>
    <row r="2246" spans="1:9" ht="21">
      <c r="A2246" s="171">
        <v>38413</v>
      </c>
      <c r="B2246" s="172" t="s">
        <v>848</v>
      </c>
      <c r="C2246" s="173" t="s">
        <v>814</v>
      </c>
      <c r="D2246" s="173" t="s">
        <v>30</v>
      </c>
      <c r="E2246" s="171">
        <v>4.4100000000000001E-6</v>
      </c>
      <c r="F2246" s="171" t="str">
        <f>IF(C2246="MAT.",VLOOKUP(A2246,INSUMOS_AUX!A:F,6,0),0)</f>
        <v>623,18</v>
      </c>
      <c r="G2246" s="171">
        <f>IF(C2246="M.O.",VLOOKUP(A2246,INSUMOS_AUX!A:F,6,0),0)</f>
        <v>0</v>
      </c>
      <c r="H2246">
        <f t="shared" si="154"/>
        <v>2.7482238E-3</v>
      </c>
      <c r="I2246">
        <f t="shared" si="155"/>
        <v>0</v>
      </c>
    </row>
    <row r="2247" spans="1:9">
      <c r="A2247" s="171">
        <v>38476</v>
      </c>
      <c r="B2247" s="172" t="s">
        <v>849</v>
      </c>
      <c r="C2247" s="173" t="s">
        <v>814</v>
      </c>
      <c r="D2247" s="173" t="s">
        <v>30</v>
      </c>
      <c r="E2247" s="171">
        <v>2.0570000000000001E-5</v>
      </c>
      <c r="F2247" s="171" t="str">
        <f>IF(C2247="MAT.",VLOOKUP(A2247,INSUMOS_AUX!A:F,6,0),0)</f>
        <v>186,63</v>
      </c>
      <c r="G2247" s="171">
        <f>IF(C2247="M.O.",VLOOKUP(A2247,INSUMOS_AUX!A:F,6,0),0)</f>
        <v>0</v>
      </c>
      <c r="H2247">
        <f t="shared" si="154"/>
        <v>3.8389791000000002E-3</v>
      </c>
      <c r="I2247">
        <f t="shared" si="155"/>
        <v>0</v>
      </c>
    </row>
    <row r="2248" spans="1:9">
      <c r="A2248" s="171">
        <v>38477</v>
      </c>
      <c r="B2248" s="172" t="s">
        <v>850</v>
      </c>
      <c r="C2248" s="173" t="s">
        <v>814</v>
      </c>
      <c r="D2248" s="173" t="s">
        <v>30</v>
      </c>
      <c r="E2248" s="171">
        <v>4.4100000000000001E-6</v>
      </c>
      <c r="F2248" s="171" t="str">
        <f>IF(C2248="MAT.",VLOOKUP(A2248,INSUMOS_AUX!A:F,6,0),0)</f>
        <v>528,54</v>
      </c>
      <c r="G2248" s="171">
        <f>IF(C2248="M.O.",VLOOKUP(A2248,INSUMOS_AUX!A:F,6,0),0)</f>
        <v>0</v>
      </c>
      <c r="H2248">
        <f t="shared" si="154"/>
        <v>2.3308613999999997E-3</v>
      </c>
      <c r="I2248">
        <f t="shared" si="155"/>
        <v>0</v>
      </c>
    </row>
    <row r="2249" spans="1:9">
      <c r="A2249" s="171">
        <v>6111</v>
      </c>
      <c r="B2249" s="172" t="s">
        <v>856</v>
      </c>
      <c r="C2249" s="173" t="s">
        <v>820</v>
      </c>
      <c r="D2249" s="173" t="s">
        <v>336</v>
      </c>
      <c r="E2249" s="171">
        <v>0.10170999999999999</v>
      </c>
      <c r="F2249" s="171">
        <f>IF(C2249="MAT.",VLOOKUP(A2249,INSUMOS_AUX!A:F,6,0),0)</f>
        <v>0</v>
      </c>
      <c r="G2249" s="171" t="str">
        <f>IF(C2249="M.O.",VLOOKUP(A2249,INSUMOS_AUX!A:F,6,0),0)</f>
        <v>8,17</v>
      </c>
      <c r="H2249">
        <f t="shared" si="154"/>
        <v>0</v>
      </c>
      <c r="I2249">
        <f t="shared" si="155"/>
        <v>0.83097069999999995</v>
      </c>
    </row>
    <row r="2250" spans="1:9">
      <c r="A2250" s="161"/>
      <c r="B2250" s="163"/>
      <c r="C2250" s="163"/>
      <c r="D2250" s="163"/>
      <c r="E2250" s="163"/>
      <c r="F2250" s="163"/>
      <c r="G2250" s="163"/>
    </row>
    <row r="2251" spans="1:9">
      <c r="A2251" s="167" t="s">
        <v>302</v>
      </c>
      <c r="B2251" s="168" t="s">
        <v>303</v>
      </c>
      <c r="C2251" s="169" t="s">
        <v>57</v>
      </c>
      <c r="D2251" s="169" t="s">
        <v>30</v>
      </c>
      <c r="E2251" s="170" t="s">
        <v>1006</v>
      </c>
      <c r="F2251" s="170">
        <f>SUM(H2252:H2279)</f>
        <v>142.34332712333335</v>
      </c>
      <c r="G2251" s="170">
        <f>SUM(I2252:I2279)</f>
        <v>14.7129338</v>
      </c>
    </row>
    <row r="2252" spans="1:9">
      <c r="A2252" s="171">
        <v>10</v>
      </c>
      <c r="B2252" s="172" t="s">
        <v>816</v>
      </c>
      <c r="C2252" s="173" t="s">
        <v>814</v>
      </c>
      <c r="D2252" s="173" t="s">
        <v>30</v>
      </c>
      <c r="E2252" s="171">
        <v>8.0172000000000004E-3</v>
      </c>
      <c r="F2252" s="171" t="str">
        <f>IF(C2252="MAT.",VLOOKUP(A2252,INSUMOS_AUX!A:F,6,0),0)</f>
        <v>6,13</v>
      </c>
      <c r="G2252" s="171">
        <f>IF(C2252="M.O.",VLOOKUP(A2252,INSUMOS_AUX!A:F,6,0),0)</f>
        <v>0</v>
      </c>
      <c r="H2252">
        <f t="shared" ref="H2252:H2279" si="156">E2252*F2252</f>
        <v>4.9145436000000001E-2</v>
      </c>
      <c r="I2252">
        <f t="shared" ref="I2252:I2279" si="157">E2252*G2252</f>
        <v>0</v>
      </c>
    </row>
    <row r="2253" spans="1:9" ht="21">
      <c r="A2253" s="171">
        <v>11359</v>
      </c>
      <c r="B2253" s="172" t="s">
        <v>818</v>
      </c>
      <c r="C2253" s="173" t="s">
        <v>814</v>
      </c>
      <c r="D2253" s="173" t="s">
        <v>30</v>
      </c>
      <c r="E2253" s="171">
        <v>6.7700000000000006E-5</v>
      </c>
      <c r="F2253" s="171" t="str">
        <f>IF(C2253="MAT.",VLOOKUP(A2253,INSUMOS_AUX!A:F,6,0),0)</f>
        <v>604,45</v>
      </c>
      <c r="G2253" s="171">
        <f>IF(C2253="M.O.",VLOOKUP(A2253,INSUMOS_AUX!A:F,6,0),0)</f>
        <v>0</v>
      </c>
      <c r="H2253">
        <f t="shared" si="156"/>
        <v>4.0921265000000005E-2</v>
      </c>
      <c r="I2253">
        <f t="shared" si="157"/>
        <v>0</v>
      </c>
    </row>
    <row r="2254" spans="1:9">
      <c r="A2254" s="171">
        <v>12815</v>
      </c>
      <c r="B2254" s="172" t="s">
        <v>821</v>
      </c>
      <c r="C2254" s="173" t="s">
        <v>814</v>
      </c>
      <c r="D2254" s="173" t="s">
        <v>30</v>
      </c>
      <c r="E2254" s="171">
        <v>9.0691000000000001E-3</v>
      </c>
      <c r="F2254" s="171" t="str">
        <f>IF(C2254="MAT.",VLOOKUP(A2254,INSUMOS_AUX!A:F,6,0),0)</f>
        <v>5,65</v>
      </c>
      <c r="G2254" s="171">
        <f>IF(C2254="M.O.",VLOOKUP(A2254,INSUMOS_AUX!A:F,6,0),0)</f>
        <v>0</v>
      </c>
      <c r="H2254">
        <f t="shared" si="156"/>
        <v>5.1240415000000004E-2</v>
      </c>
      <c r="I2254">
        <f t="shared" si="157"/>
        <v>0</v>
      </c>
    </row>
    <row r="2255" spans="1:9">
      <c r="A2255" s="171">
        <v>12892</v>
      </c>
      <c r="B2255" s="172" t="s">
        <v>822</v>
      </c>
      <c r="C2255" s="173" t="s">
        <v>814</v>
      </c>
      <c r="D2255" s="173" t="s">
        <v>823</v>
      </c>
      <c r="E2255" s="171">
        <v>1.37346E-2</v>
      </c>
      <c r="F2255" s="171" t="str">
        <f>IF(C2255="MAT.",VLOOKUP(A2255,INSUMOS_AUX!A:F,6,0),0)</f>
        <v>9,00</v>
      </c>
      <c r="G2255" s="171">
        <f>IF(C2255="M.O.",VLOOKUP(A2255,INSUMOS_AUX!A:F,6,0),0)</f>
        <v>0</v>
      </c>
      <c r="H2255">
        <f t="shared" si="156"/>
        <v>0.1236114</v>
      </c>
      <c r="I2255">
        <f t="shared" si="157"/>
        <v>0</v>
      </c>
    </row>
    <row r="2256" spans="1:9">
      <c r="A2256" s="171">
        <v>12893</v>
      </c>
      <c r="B2256" s="172" t="s">
        <v>824</v>
      </c>
      <c r="C2256" s="173" t="s">
        <v>814</v>
      </c>
      <c r="D2256" s="173" t="s">
        <v>823</v>
      </c>
      <c r="E2256" s="171">
        <v>1.601E-3</v>
      </c>
      <c r="F2256" s="171" t="str">
        <f>IF(C2256="MAT.",VLOOKUP(A2256,INSUMOS_AUX!A:F,6,0),0)</f>
        <v>48,00</v>
      </c>
      <c r="G2256" s="171">
        <f>IF(C2256="M.O.",VLOOKUP(A2256,INSUMOS_AUX!A:F,6,0),0)</f>
        <v>0</v>
      </c>
      <c r="H2256">
        <f t="shared" si="156"/>
        <v>7.6848E-2</v>
      </c>
      <c r="I2256">
        <f t="shared" si="157"/>
        <v>0</v>
      </c>
    </row>
    <row r="2257" spans="1:9">
      <c r="A2257" s="171">
        <v>2436</v>
      </c>
      <c r="B2257" s="172" t="s">
        <v>936</v>
      </c>
      <c r="C2257" s="173" t="s">
        <v>820</v>
      </c>
      <c r="D2257" s="173" t="s">
        <v>336</v>
      </c>
      <c r="E2257" s="171">
        <v>0.36053499999999999</v>
      </c>
      <c r="F2257" s="171">
        <f>IF(C2257="MAT.",VLOOKUP(A2257,INSUMOS_AUX!A:F,6,0),0)</f>
        <v>0</v>
      </c>
      <c r="G2257" s="171" t="str">
        <f>IF(C2257="M.O.",VLOOKUP(A2257,INSUMOS_AUX!A:F,6,0),0)</f>
        <v>13,35</v>
      </c>
      <c r="H2257">
        <f t="shared" si="156"/>
        <v>0</v>
      </c>
      <c r="I2257">
        <f t="shared" si="157"/>
        <v>4.8131422499999994</v>
      </c>
    </row>
    <row r="2258" spans="1:9">
      <c r="A2258" s="171">
        <v>2438</v>
      </c>
      <c r="B2258" s="172" t="s">
        <v>1007</v>
      </c>
      <c r="C2258" s="173" t="s">
        <v>820</v>
      </c>
      <c r="D2258" s="173" t="s">
        <v>336</v>
      </c>
      <c r="E2258" s="171">
        <v>0.30747000000000002</v>
      </c>
      <c r="F2258" s="171">
        <f>IF(C2258="MAT.",VLOOKUP(A2258,INSUMOS_AUX!A:F,6,0),0)</f>
        <v>0</v>
      </c>
      <c r="G2258" s="171" t="str">
        <f>IF(C2258="M.O.",VLOOKUP(A2258,INSUMOS_AUX!A:F,6,0),0)</f>
        <v>20,46</v>
      </c>
      <c r="H2258">
        <f t="shared" si="156"/>
        <v>0</v>
      </c>
      <c r="I2258">
        <f t="shared" si="157"/>
        <v>6.2908362000000011</v>
      </c>
    </row>
    <row r="2259" spans="1:9">
      <c r="A2259" s="171">
        <v>247</v>
      </c>
      <c r="B2259" s="172" t="s">
        <v>937</v>
      </c>
      <c r="C2259" s="173" t="s">
        <v>820</v>
      </c>
      <c r="D2259" s="173" t="s">
        <v>336</v>
      </c>
      <c r="E2259" s="171">
        <v>0.36053499999999999</v>
      </c>
      <c r="F2259" s="171">
        <f>IF(C2259="MAT.",VLOOKUP(A2259,INSUMOS_AUX!A:F,6,0),0)</f>
        <v>0</v>
      </c>
      <c r="G2259" s="171" t="str">
        <f>IF(C2259="M.O.",VLOOKUP(A2259,INSUMOS_AUX!A:F,6,0),0)</f>
        <v>10,01</v>
      </c>
      <c r="H2259">
        <f t="shared" si="156"/>
        <v>0</v>
      </c>
      <c r="I2259">
        <f t="shared" si="157"/>
        <v>3.60895535</v>
      </c>
    </row>
    <row r="2260" spans="1:9">
      <c r="A2260" s="171">
        <v>25966</v>
      </c>
      <c r="B2260" s="172" t="s">
        <v>827</v>
      </c>
      <c r="C2260" s="173" t="s">
        <v>814</v>
      </c>
      <c r="D2260" s="173" t="s">
        <v>828</v>
      </c>
      <c r="E2260" s="171">
        <v>1.5115E-3</v>
      </c>
      <c r="F2260" s="171" t="str">
        <f>IF(C2260="MAT.",VLOOKUP(A2260,INSUMOS_AUX!A:F,6,0),0)</f>
        <v>13,63</v>
      </c>
      <c r="G2260" s="171">
        <f>IF(C2260="M.O.",VLOOKUP(A2260,INSUMOS_AUX!A:F,6,0),0)</f>
        <v>0</v>
      </c>
      <c r="H2260">
        <f t="shared" si="156"/>
        <v>2.0601745000000001E-2</v>
      </c>
      <c r="I2260">
        <f t="shared" si="157"/>
        <v>0</v>
      </c>
    </row>
    <row r="2261" spans="1:9">
      <c r="A2261" s="171">
        <v>2711</v>
      </c>
      <c r="B2261" s="172" t="s">
        <v>831</v>
      </c>
      <c r="C2261" s="173" t="s">
        <v>814</v>
      </c>
      <c r="D2261" s="173" t="s">
        <v>30</v>
      </c>
      <c r="E2261" s="171">
        <v>6.646E-4</v>
      </c>
      <c r="F2261" s="171" t="str">
        <f>IF(C2261="MAT.",VLOOKUP(A2261,INSUMOS_AUX!A:F,6,0),0)</f>
        <v>100,24</v>
      </c>
      <c r="G2261" s="171">
        <f>IF(C2261="M.O.",VLOOKUP(A2261,INSUMOS_AUX!A:F,6,0),0)</f>
        <v>0</v>
      </c>
      <c r="H2261">
        <f t="shared" si="156"/>
        <v>6.6619503999999996E-2</v>
      </c>
      <c r="I2261">
        <f t="shared" si="157"/>
        <v>0</v>
      </c>
    </row>
    <row r="2262" spans="1:9">
      <c r="A2262" s="171">
        <v>36144</v>
      </c>
      <c r="B2262" s="172" t="s">
        <v>832</v>
      </c>
      <c r="C2262" s="173" t="s">
        <v>814</v>
      </c>
      <c r="D2262" s="173" t="s">
        <v>30</v>
      </c>
      <c r="E2262" s="171">
        <v>0.11148719999999999</v>
      </c>
      <c r="F2262" s="171" t="str">
        <f>IF(C2262="MAT.",VLOOKUP(A2262,INSUMOS_AUX!A:F,6,0),0)</f>
        <v>1,12</v>
      </c>
      <c r="G2262" s="171">
        <f>IF(C2262="M.O.",VLOOKUP(A2262,INSUMOS_AUX!A:F,6,0),0)</f>
        <v>0</v>
      </c>
      <c r="H2262">
        <f t="shared" si="156"/>
        <v>0.124865664</v>
      </c>
      <c r="I2262">
        <f t="shared" si="157"/>
        <v>0</v>
      </c>
    </row>
    <row r="2263" spans="1:9">
      <c r="A2263" s="171">
        <v>36146</v>
      </c>
      <c r="B2263" s="172" t="s">
        <v>833</v>
      </c>
      <c r="C2263" s="173" t="s">
        <v>814</v>
      </c>
      <c r="D2263" s="173" t="s">
        <v>30</v>
      </c>
      <c r="E2263" s="171">
        <v>1.2403E-3</v>
      </c>
      <c r="F2263" s="171" t="str">
        <f>IF(C2263="MAT.",VLOOKUP(A2263,INSUMOS_AUX!A:F,6,0),0)</f>
        <v>170,00</v>
      </c>
      <c r="G2263" s="171">
        <f>IF(C2263="M.O.",VLOOKUP(A2263,INSUMOS_AUX!A:F,6,0),0)</f>
        <v>0</v>
      </c>
      <c r="H2263">
        <f t="shared" si="156"/>
        <v>0.21085099999999998</v>
      </c>
      <c r="I2263">
        <f t="shared" si="157"/>
        <v>0</v>
      </c>
    </row>
    <row r="2264" spans="1:9" ht="21">
      <c r="A2264" s="171">
        <v>36149</v>
      </c>
      <c r="B2264" s="172" t="s">
        <v>834</v>
      </c>
      <c r="C2264" s="173" t="s">
        <v>814</v>
      </c>
      <c r="D2264" s="173" t="s">
        <v>30</v>
      </c>
      <c r="E2264" s="171">
        <v>7.2000000000000005E-4</v>
      </c>
      <c r="F2264" s="171" t="str">
        <f>IF(C2264="MAT.",VLOOKUP(A2264,INSUMOS_AUX!A:F,6,0),0)</f>
        <v>117,50</v>
      </c>
      <c r="G2264" s="171">
        <f>IF(C2264="M.O.",VLOOKUP(A2264,INSUMOS_AUX!A:F,6,0),0)</f>
        <v>0</v>
      </c>
      <c r="H2264">
        <f t="shared" si="156"/>
        <v>8.4600000000000009E-2</v>
      </c>
      <c r="I2264">
        <f t="shared" si="157"/>
        <v>0</v>
      </c>
    </row>
    <row r="2265" spans="1:9">
      <c r="A2265" s="171">
        <v>36150</v>
      </c>
      <c r="B2265" s="172" t="s">
        <v>835</v>
      </c>
      <c r="C2265" s="173" t="s">
        <v>814</v>
      </c>
      <c r="D2265" s="173" t="s">
        <v>30</v>
      </c>
      <c r="E2265" s="171">
        <v>2.6462999999999999E-3</v>
      </c>
      <c r="F2265" s="171" t="str">
        <f>IF(C2265="MAT.",VLOOKUP(A2265,INSUMOS_AUX!A:F,6,0),0)</f>
        <v>29,70</v>
      </c>
      <c r="G2265" s="171">
        <f>IF(C2265="M.O.",VLOOKUP(A2265,INSUMOS_AUX!A:F,6,0),0)</f>
        <v>0</v>
      </c>
      <c r="H2265">
        <f t="shared" si="156"/>
        <v>7.8595109999999996E-2</v>
      </c>
      <c r="I2265">
        <f t="shared" si="157"/>
        <v>0</v>
      </c>
    </row>
    <row r="2266" spans="1:9" ht="21">
      <c r="A2266" s="171">
        <v>36153</v>
      </c>
      <c r="B2266" s="172" t="s">
        <v>836</v>
      </c>
      <c r="C2266" s="173" t="s">
        <v>814</v>
      </c>
      <c r="D2266" s="173" t="s">
        <v>30</v>
      </c>
      <c r="E2266" s="171">
        <v>1.075E-3</v>
      </c>
      <c r="F2266" s="171" t="str">
        <f>IF(C2266="MAT.",VLOOKUP(A2266,INSUMOS_AUX!A:F,6,0),0)</f>
        <v>133,75</v>
      </c>
      <c r="G2266" s="171">
        <f>IF(C2266="M.O.",VLOOKUP(A2266,INSUMOS_AUX!A:F,6,0),0)</f>
        <v>0</v>
      </c>
      <c r="H2266">
        <f t="shared" si="156"/>
        <v>0.14378125</v>
      </c>
      <c r="I2266">
        <f t="shared" si="157"/>
        <v>0</v>
      </c>
    </row>
    <row r="2267" spans="1:9">
      <c r="A2267" s="171">
        <v>37370</v>
      </c>
      <c r="B2267" s="172" t="s">
        <v>838</v>
      </c>
      <c r="C2267" s="173" t="s">
        <v>814</v>
      </c>
      <c r="D2267" s="173" t="s">
        <v>336</v>
      </c>
      <c r="E2267" s="171">
        <v>1</v>
      </c>
      <c r="F2267" s="171" t="str">
        <f>IF(C2267="MAT.",VLOOKUP(A2267,INSUMOS_AUX!A:F,6,0),0)</f>
        <v>1,70</v>
      </c>
      <c r="G2267" s="171">
        <f>IF(C2267="M.O.",VLOOKUP(A2267,INSUMOS_AUX!A:F,6,0),0)</f>
        <v>0</v>
      </c>
      <c r="H2267">
        <f t="shared" si="156"/>
        <v>1.7</v>
      </c>
      <c r="I2267">
        <f t="shared" si="157"/>
        <v>0</v>
      </c>
    </row>
    <row r="2268" spans="1:9">
      <c r="A2268" s="171">
        <v>37371</v>
      </c>
      <c r="B2268" s="172" t="s">
        <v>839</v>
      </c>
      <c r="C2268" s="173" t="s">
        <v>814</v>
      </c>
      <c r="D2268" s="173" t="s">
        <v>336</v>
      </c>
      <c r="E2268" s="171">
        <v>1</v>
      </c>
      <c r="F2268" s="171" t="str">
        <f>IF(C2268="MAT.",VLOOKUP(A2268,INSUMOS_AUX!A:F,6,0),0)</f>
        <v>0,64</v>
      </c>
      <c r="G2268" s="171">
        <f>IF(C2268="M.O.",VLOOKUP(A2268,INSUMOS_AUX!A:F,6,0),0)</f>
        <v>0</v>
      </c>
      <c r="H2268">
        <f t="shared" si="156"/>
        <v>0.64</v>
      </c>
      <c r="I2268">
        <f t="shared" si="157"/>
        <v>0</v>
      </c>
    </row>
    <row r="2269" spans="1:9">
      <c r="A2269" s="171">
        <v>37372</v>
      </c>
      <c r="B2269" s="172" t="s">
        <v>840</v>
      </c>
      <c r="C2269" s="173" t="s">
        <v>814</v>
      </c>
      <c r="D2269" s="173" t="s">
        <v>336</v>
      </c>
      <c r="E2269" s="171">
        <v>1</v>
      </c>
      <c r="F2269" s="171" t="str">
        <f>IF(C2269="MAT.",VLOOKUP(A2269,INSUMOS_AUX!A:F,6,0),0)</f>
        <v>0,37</v>
      </c>
      <c r="G2269" s="171">
        <f>IF(C2269="M.O.",VLOOKUP(A2269,INSUMOS_AUX!A:F,6,0),0)</f>
        <v>0</v>
      </c>
      <c r="H2269">
        <f t="shared" si="156"/>
        <v>0.37</v>
      </c>
      <c r="I2269">
        <f t="shared" si="157"/>
        <v>0</v>
      </c>
    </row>
    <row r="2270" spans="1:9">
      <c r="A2270" s="171">
        <v>37373</v>
      </c>
      <c r="B2270" s="172" t="s">
        <v>841</v>
      </c>
      <c r="C2270" s="173" t="s">
        <v>814</v>
      </c>
      <c r="D2270" s="173" t="s">
        <v>336</v>
      </c>
      <c r="E2270" s="171">
        <v>1</v>
      </c>
      <c r="F2270" s="171" t="str">
        <f>IF(C2270="MAT.",VLOOKUP(A2270,INSUMOS_AUX!A:F,6,0),0)</f>
        <v>0,02</v>
      </c>
      <c r="G2270" s="171">
        <f>IF(C2270="M.O.",VLOOKUP(A2270,INSUMOS_AUX!A:F,6,0),0)</f>
        <v>0</v>
      </c>
      <c r="H2270">
        <f t="shared" si="156"/>
        <v>0.02</v>
      </c>
      <c r="I2270">
        <f t="shared" si="157"/>
        <v>0</v>
      </c>
    </row>
    <row r="2271" spans="1:9">
      <c r="A2271" s="171">
        <v>38382</v>
      </c>
      <c r="B2271" s="172" t="s">
        <v>843</v>
      </c>
      <c r="C2271" s="173" t="s">
        <v>814</v>
      </c>
      <c r="D2271" s="173" t="s">
        <v>30</v>
      </c>
      <c r="E2271" s="171">
        <v>2.7299999999999998E-3</v>
      </c>
      <c r="F2271" s="171" t="str">
        <f>IF(C2271="MAT.",VLOOKUP(A2271,INSUMOS_AUX!A:F,6,0),0)</f>
        <v>7,37</v>
      </c>
      <c r="G2271" s="171">
        <f>IF(C2271="M.O.",VLOOKUP(A2271,INSUMOS_AUX!A:F,6,0),0)</f>
        <v>0</v>
      </c>
      <c r="H2271">
        <f t="shared" si="156"/>
        <v>2.0120099999999998E-2</v>
      </c>
      <c r="I2271">
        <f t="shared" si="157"/>
        <v>0</v>
      </c>
    </row>
    <row r="2272" spans="1:9">
      <c r="A2272" s="171">
        <v>38390</v>
      </c>
      <c r="B2272" s="172" t="s">
        <v>844</v>
      </c>
      <c r="C2272" s="173" t="s">
        <v>814</v>
      </c>
      <c r="D2272" s="173" t="s">
        <v>30</v>
      </c>
      <c r="E2272" s="171">
        <v>1.5115E-3</v>
      </c>
      <c r="F2272" s="171" t="str">
        <f>IF(C2272="MAT.",VLOOKUP(A2272,INSUMOS_AUX!A:F,6,0),0)</f>
        <v>22,22</v>
      </c>
      <c r="G2272" s="171">
        <f>IF(C2272="M.O.",VLOOKUP(A2272,INSUMOS_AUX!A:F,6,0),0)</f>
        <v>0</v>
      </c>
      <c r="H2272">
        <f t="shared" si="156"/>
        <v>3.3585530000000002E-2</v>
      </c>
      <c r="I2272">
        <f t="shared" si="157"/>
        <v>0</v>
      </c>
    </row>
    <row r="2273" spans="1:9">
      <c r="A2273" s="171">
        <v>38393</v>
      </c>
      <c r="B2273" s="172" t="s">
        <v>845</v>
      </c>
      <c r="C2273" s="173" t="s">
        <v>814</v>
      </c>
      <c r="D2273" s="173" t="s">
        <v>30</v>
      </c>
      <c r="E2273" s="171">
        <v>1.5115E-3</v>
      </c>
      <c r="F2273" s="171" t="str">
        <f>IF(C2273="MAT.",VLOOKUP(A2273,INSUMOS_AUX!A:F,6,0),0)</f>
        <v>10,02</v>
      </c>
      <c r="G2273" s="171">
        <f>IF(C2273="M.O.",VLOOKUP(A2273,INSUMOS_AUX!A:F,6,0),0)</f>
        <v>0</v>
      </c>
      <c r="H2273">
        <f t="shared" si="156"/>
        <v>1.5145229999999999E-2</v>
      </c>
      <c r="I2273">
        <f t="shared" si="157"/>
        <v>0</v>
      </c>
    </row>
    <row r="2274" spans="1:9">
      <c r="A2274" s="171">
        <v>38396</v>
      </c>
      <c r="B2274" s="172" t="s">
        <v>846</v>
      </c>
      <c r="C2274" s="173" t="s">
        <v>814</v>
      </c>
      <c r="D2274" s="173" t="s">
        <v>30</v>
      </c>
      <c r="E2274" s="171">
        <v>5.4200000000000003E-5</v>
      </c>
      <c r="F2274" s="171" t="str">
        <f>IF(C2274="MAT.",VLOOKUP(A2274,INSUMOS_AUX!A:F,6,0),0)</f>
        <v>308,81</v>
      </c>
      <c r="G2274" s="171">
        <f>IF(C2274="M.O.",VLOOKUP(A2274,INSUMOS_AUX!A:F,6,0),0)</f>
        <v>0</v>
      </c>
      <c r="H2274">
        <f t="shared" si="156"/>
        <v>1.6737502000000001E-2</v>
      </c>
      <c r="I2274">
        <f t="shared" si="157"/>
        <v>0</v>
      </c>
    </row>
    <row r="2275" spans="1:9">
      <c r="A2275" s="171">
        <v>38399</v>
      </c>
      <c r="B2275" s="172" t="s">
        <v>847</v>
      </c>
      <c r="C2275" s="173" t="s">
        <v>814</v>
      </c>
      <c r="D2275" s="173" t="s">
        <v>30</v>
      </c>
      <c r="E2275" s="171">
        <v>2.7080000000000002E-4</v>
      </c>
      <c r="F2275" s="171" t="str">
        <f>IF(C2275="MAT.",VLOOKUP(A2275,INSUMOS_AUX!A:F,6,0),0)</f>
        <v>123,87</v>
      </c>
      <c r="G2275" s="171">
        <f>IF(C2275="M.O.",VLOOKUP(A2275,INSUMOS_AUX!A:F,6,0),0)</f>
        <v>0</v>
      </c>
      <c r="H2275">
        <f t="shared" si="156"/>
        <v>3.3543996000000006E-2</v>
      </c>
      <c r="I2275">
        <f t="shared" si="157"/>
        <v>0</v>
      </c>
    </row>
    <row r="2276" spans="1:9" ht="21">
      <c r="A2276" s="171">
        <v>38413</v>
      </c>
      <c r="B2276" s="172" t="s">
        <v>848</v>
      </c>
      <c r="C2276" s="173" t="s">
        <v>814</v>
      </c>
      <c r="D2276" s="173" t="s">
        <v>30</v>
      </c>
      <c r="E2276" s="171">
        <v>4.4100000000000001E-5</v>
      </c>
      <c r="F2276" s="171" t="str">
        <f>IF(C2276="MAT.",VLOOKUP(A2276,INSUMOS_AUX!A:F,6,0),0)</f>
        <v>623,18</v>
      </c>
      <c r="G2276" s="171">
        <f>IF(C2276="M.O.",VLOOKUP(A2276,INSUMOS_AUX!A:F,6,0),0)</f>
        <v>0</v>
      </c>
      <c r="H2276">
        <f t="shared" si="156"/>
        <v>2.7482237999999999E-2</v>
      </c>
      <c r="I2276">
        <f t="shared" si="157"/>
        <v>0</v>
      </c>
    </row>
    <row r="2277" spans="1:9">
      <c r="A2277" s="171">
        <v>38476</v>
      </c>
      <c r="B2277" s="172" t="s">
        <v>849</v>
      </c>
      <c r="C2277" s="173" t="s">
        <v>814</v>
      </c>
      <c r="D2277" s="173" t="s">
        <v>30</v>
      </c>
      <c r="E2277" s="171">
        <v>2.0570000000000001E-4</v>
      </c>
      <c r="F2277" s="171" t="str">
        <f>IF(C2277="MAT.",VLOOKUP(A2277,INSUMOS_AUX!A:F,6,0),0)</f>
        <v>186,63</v>
      </c>
      <c r="G2277" s="171">
        <f>IF(C2277="M.O.",VLOOKUP(A2277,INSUMOS_AUX!A:F,6,0),0)</f>
        <v>0</v>
      </c>
      <c r="H2277">
        <f t="shared" si="156"/>
        <v>3.8389790999999999E-2</v>
      </c>
      <c r="I2277">
        <f t="shared" si="157"/>
        <v>0</v>
      </c>
    </row>
    <row r="2278" spans="1:9">
      <c r="A2278" s="171">
        <v>38477</v>
      </c>
      <c r="B2278" s="172" t="s">
        <v>850</v>
      </c>
      <c r="C2278" s="173" t="s">
        <v>814</v>
      </c>
      <c r="D2278" s="173" t="s">
        <v>30</v>
      </c>
      <c r="E2278" s="171">
        <v>4.4100000000000001E-5</v>
      </c>
      <c r="F2278" s="171" t="str">
        <f>IF(C2278="MAT.",VLOOKUP(A2278,INSUMOS_AUX!A:F,6,0),0)</f>
        <v>528,54</v>
      </c>
      <c r="G2278" s="171">
        <f>IF(C2278="M.O.",VLOOKUP(A2278,INSUMOS_AUX!A:F,6,0),0)</f>
        <v>0</v>
      </c>
      <c r="H2278">
        <f t="shared" si="156"/>
        <v>2.3308613999999998E-2</v>
      </c>
      <c r="I2278">
        <f t="shared" si="157"/>
        <v>0</v>
      </c>
    </row>
    <row r="2279" spans="1:9">
      <c r="A2279" s="171" t="s">
        <v>1008</v>
      </c>
      <c r="B2279" s="172" t="s">
        <v>1009</v>
      </c>
      <c r="C2279" s="173" t="s">
        <v>814</v>
      </c>
      <c r="D2279" s="173" t="s">
        <v>30</v>
      </c>
      <c r="E2279" s="171">
        <v>1</v>
      </c>
      <c r="F2279" s="171">
        <f>IF(C2279="MAT.",VLOOKUP(A2279,INSUMOS_AUX!A:F,6,0),0)</f>
        <v>138.33333333333334</v>
      </c>
      <c r="G2279" s="171">
        <f>IF(C2279="M.O.",VLOOKUP(A2279,INSUMOS_AUX!A:F,6,0),0)</f>
        <v>0</v>
      </c>
      <c r="H2279">
        <f t="shared" si="156"/>
        <v>138.33333333333334</v>
      </c>
      <c r="I2279">
        <f t="shared" si="157"/>
        <v>0</v>
      </c>
    </row>
    <row r="2280" spans="1:9">
      <c r="A2280" s="161"/>
      <c r="B2280" s="163"/>
      <c r="C2280" s="163"/>
      <c r="D2280" s="163"/>
      <c r="E2280" s="163"/>
      <c r="F2280" s="163"/>
      <c r="G2280" s="163"/>
    </row>
    <row r="2281" spans="1:9">
      <c r="A2281" s="167" t="s">
        <v>305</v>
      </c>
      <c r="B2281" s="168" t="s">
        <v>306</v>
      </c>
      <c r="C2281" s="169" t="s">
        <v>57</v>
      </c>
      <c r="D2281" s="169" t="s">
        <v>30</v>
      </c>
      <c r="E2281" s="170" t="s">
        <v>934</v>
      </c>
      <c r="F2281" s="170">
        <f>SUM(H2282:H2309)</f>
        <v>78.340328986333333</v>
      </c>
      <c r="G2281" s="170">
        <f>SUM(I2282:I2309)</f>
        <v>10.2096748</v>
      </c>
    </row>
    <row r="2282" spans="1:9">
      <c r="A2282" s="171">
        <v>10</v>
      </c>
      <c r="B2282" s="172" t="s">
        <v>816</v>
      </c>
      <c r="C2282" s="173" t="s">
        <v>814</v>
      </c>
      <c r="D2282" s="173" t="s">
        <v>30</v>
      </c>
      <c r="E2282" s="171">
        <v>5.6120400000000004E-3</v>
      </c>
      <c r="F2282" s="171" t="str">
        <f>IF(C2282="MAT.",VLOOKUP(A2282,INSUMOS_AUX!A:F,6,0),0)</f>
        <v>6,13</v>
      </c>
      <c r="G2282" s="171">
        <f>IF(C2282="M.O.",VLOOKUP(A2282,INSUMOS_AUX!A:F,6,0),0)</f>
        <v>0</v>
      </c>
      <c r="H2282">
        <f t="shared" ref="H2282:H2309" si="158">E2282*F2282</f>
        <v>3.4401805200000003E-2</v>
      </c>
      <c r="I2282">
        <f t="shared" ref="I2282:I2309" si="159">E2282*G2282</f>
        <v>0</v>
      </c>
    </row>
    <row r="2283" spans="1:9" ht="21">
      <c r="A2283" s="171">
        <v>11359</v>
      </c>
      <c r="B2283" s="172" t="s">
        <v>818</v>
      </c>
      <c r="C2283" s="173" t="s">
        <v>814</v>
      </c>
      <c r="D2283" s="173" t="s">
        <v>30</v>
      </c>
      <c r="E2283" s="171">
        <v>4.7389999999999999E-5</v>
      </c>
      <c r="F2283" s="171" t="str">
        <f>IF(C2283="MAT.",VLOOKUP(A2283,INSUMOS_AUX!A:F,6,0),0)</f>
        <v>604,45</v>
      </c>
      <c r="G2283" s="171">
        <f>IF(C2283="M.O.",VLOOKUP(A2283,INSUMOS_AUX!A:F,6,0),0)</f>
        <v>0</v>
      </c>
      <c r="H2283">
        <f t="shared" si="158"/>
        <v>2.8644885500000002E-2</v>
      </c>
      <c r="I2283">
        <f t="shared" si="159"/>
        <v>0</v>
      </c>
    </row>
    <row r="2284" spans="1:9">
      <c r="A2284" s="171">
        <v>12815</v>
      </c>
      <c r="B2284" s="172" t="s">
        <v>821</v>
      </c>
      <c r="C2284" s="173" t="s">
        <v>814</v>
      </c>
      <c r="D2284" s="173" t="s">
        <v>30</v>
      </c>
      <c r="E2284" s="171">
        <v>6.3483699999999999E-3</v>
      </c>
      <c r="F2284" s="171" t="str">
        <f>IF(C2284="MAT.",VLOOKUP(A2284,INSUMOS_AUX!A:F,6,0),0)</f>
        <v>5,65</v>
      </c>
      <c r="G2284" s="171">
        <f>IF(C2284="M.O.",VLOOKUP(A2284,INSUMOS_AUX!A:F,6,0),0)</f>
        <v>0</v>
      </c>
      <c r="H2284">
        <f t="shared" si="158"/>
        <v>3.5868290500000004E-2</v>
      </c>
      <c r="I2284">
        <f t="shared" si="159"/>
        <v>0</v>
      </c>
    </row>
    <row r="2285" spans="1:9">
      <c r="A2285" s="171">
        <v>12892</v>
      </c>
      <c r="B2285" s="172" t="s">
        <v>822</v>
      </c>
      <c r="C2285" s="173" t="s">
        <v>814</v>
      </c>
      <c r="D2285" s="173" t="s">
        <v>823</v>
      </c>
      <c r="E2285" s="171">
        <v>9.6142199999999997E-3</v>
      </c>
      <c r="F2285" s="171" t="str">
        <f>IF(C2285="MAT.",VLOOKUP(A2285,INSUMOS_AUX!A:F,6,0),0)</f>
        <v>9,00</v>
      </c>
      <c r="G2285" s="171">
        <f>IF(C2285="M.O.",VLOOKUP(A2285,INSUMOS_AUX!A:F,6,0),0)</f>
        <v>0</v>
      </c>
      <c r="H2285">
        <f t="shared" si="158"/>
        <v>8.6527980000000004E-2</v>
      </c>
      <c r="I2285">
        <f t="shared" si="159"/>
        <v>0</v>
      </c>
    </row>
    <row r="2286" spans="1:9">
      <c r="A2286" s="171">
        <v>12893</v>
      </c>
      <c r="B2286" s="172" t="s">
        <v>824</v>
      </c>
      <c r="C2286" s="173" t="s">
        <v>814</v>
      </c>
      <c r="D2286" s="173" t="s">
        <v>823</v>
      </c>
      <c r="E2286" s="171">
        <v>1.1207000000000001E-3</v>
      </c>
      <c r="F2286" s="171" t="str">
        <f>IF(C2286="MAT.",VLOOKUP(A2286,INSUMOS_AUX!A:F,6,0),0)</f>
        <v>48,00</v>
      </c>
      <c r="G2286" s="171">
        <f>IF(C2286="M.O.",VLOOKUP(A2286,INSUMOS_AUX!A:F,6,0),0)</f>
        <v>0</v>
      </c>
      <c r="H2286">
        <f t="shared" si="158"/>
        <v>5.3793600000000004E-2</v>
      </c>
      <c r="I2286">
        <f t="shared" si="159"/>
        <v>0</v>
      </c>
    </row>
    <row r="2287" spans="1:9">
      <c r="A2287" s="171">
        <v>2436</v>
      </c>
      <c r="B2287" s="172" t="s">
        <v>936</v>
      </c>
      <c r="C2287" s="173" t="s">
        <v>820</v>
      </c>
      <c r="D2287" s="173" t="s">
        <v>336</v>
      </c>
      <c r="E2287" s="171">
        <v>0.257525</v>
      </c>
      <c r="F2287" s="171">
        <f>IF(C2287="MAT.",VLOOKUP(A2287,INSUMOS_AUX!A:F,6,0),0)</f>
        <v>0</v>
      </c>
      <c r="G2287" s="171" t="str">
        <f>IF(C2287="M.O.",VLOOKUP(A2287,INSUMOS_AUX!A:F,6,0),0)</f>
        <v>13,35</v>
      </c>
      <c r="H2287">
        <f t="shared" si="158"/>
        <v>0</v>
      </c>
      <c r="I2287">
        <f t="shared" si="159"/>
        <v>3.43795875</v>
      </c>
    </row>
    <row r="2288" spans="1:9">
      <c r="A2288" s="171">
        <v>2438</v>
      </c>
      <c r="B2288" s="172" t="s">
        <v>1007</v>
      </c>
      <c r="C2288" s="173" t="s">
        <v>820</v>
      </c>
      <c r="D2288" s="173" t="s">
        <v>336</v>
      </c>
      <c r="E2288" s="171">
        <v>0.20498</v>
      </c>
      <c r="F2288" s="171">
        <f>IF(C2288="MAT.",VLOOKUP(A2288,INSUMOS_AUX!A:F,6,0),0)</f>
        <v>0</v>
      </c>
      <c r="G2288" s="171" t="str">
        <f>IF(C2288="M.O.",VLOOKUP(A2288,INSUMOS_AUX!A:F,6,0),0)</f>
        <v>20,46</v>
      </c>
      <c r="H2288">
        <f t="shared" si="158"/>
        <v>0</v>
      </c>
      <c r="I2288">
        <f t="shared" si="159"/>
        <v>4.1938908000000001</v>
      </c>
    </row>
    <row r="2289" spans="1:9">
      <c r="A2289" s="171">
        <v>247</v>
      </c>
      <c r="B2289" s="172" t="s">
        <v>937</v>
      </c>
      <c r="C2289" s="173" t="s">
        <v>820</v>
      </c>
      <c r="D2289" s="173" t="s">
        <v>336</v>
      </c>
      <c r="E2289" s="171">
        <v>0.257525</v>
      </c>
      <c r="F2289" s="171">
        <f>IF(C2289="MAT.",VLOOKUP(A2289,INSUMOS_AUX!A:F,6,0),0)</f>
        <v>0</v>
      </c>
      <c r="G2289" s="171" t="str">
        <f>IF(C2289="M.O.",VLOOKUP(A2289,INSUMOS_AUX!A:F,6,0),0)</f>
        <v>10,01</v>
      </c>
      <c r="H2289">
        <f t="shared" si="158"/>
        <v>0</v>
      </c>
      <c r="I2289">
        <f t="shared" si="159"/>
        <v>2.5778252500000001</v>
      </c>
    </row>
    <row r="2290" spans="1:9">
      <c r="A2290" s="171">
        <v>25966</v>
      </c>
      <c r="B2290" s="172" t="s">
        <v>827</v>
      </c>
      <c r="C2290" s="173" t="s">
        <v>814</v>
      </c>
      <c r="D2290" s="173" t="s">
        <v>828</v>
      </c>
      <c r="E2290" s="171">
        <v>1.05805E-3</v>
      </c>
      <c r="F2290" s="171" t="str">
        <f>IF(C2290="MAT.",VLOOKUP(A2290,INSUMOS_AUX!A:F,6,0),0)</f>
        <v>13,63</v>
      </c>
      <c r="G2290" s="171">
        <f>IF(C2290="M.O.",VLOOKUP(A2290,INSUMOS_AUX!A:F,6,0),0)</f>
        <v>0</v>
      </c>
      <c r="H2290">
        <f t="shared" si="158"/>
        <v>1.4421221500000001E-2</v>
      </c>
      <c r="I2290">
        <f t="shared" si="159"/>
        <v>0</v>
      </c>
    </row>
    <row r="2291" spans="1:9">
      <c r="A2291" s="171">
        <v>2711</v>
      </c>
      <c r="B2291" s="172" t="s">
        <v>831</v>
      </c>
      <c r="C2291" s="173" t="s">
        <v>814</v>
      </c>
      <c r="D2291" s="173" t="s">
        <v>30</v>
      </c>
      <c r="E2291" s="171">
        <v>4.6522000000000002E-4</v>
      </c>
      <c r="F2291" s="171" t="str">
        <f>IF(C2291="MAT.",VLOOKUP(A2291,INSUMOS_AUX!A:F,6,0),0)</f>
        <v>100,24</v>
      </c>
      <c r="G2291" s="171">
        <f>IF(C2291="M.O.",VLOOKUP(A2291,INSUMOS_AUX!A:F,6,0),0)</f>
        <v>0</v>
      </c>
      <c r="H2291">
        <f t="shared" si="158"/>
        <v>4.6633652800000001E-2</v>
      </c>
      <c r="I2291">
        <f t="shared" si="159"/>
        <v>0</v>
      </c>
    </row>
    <row r="2292" spans="1:9">
      <c r="A2292" s="171">
        <v>36144</v>
      </c>
      <c r="B2292" s="172" t="s">
        <v>832</v>
      </c>
      <c r="C2292" s="173" t="s">
        <v>814</v>
      </c>
      <c r="D2292" s="173" t="s">
        <v>30</v>
      </c>
      <c r="E2292" s="171">
        <v>7.8041040000000006E-2</v>
      </c>
      <c r="F2292" s="171" t="str">
        <f>IF(C2292="MAT.",VLOOKUP(A2292,INSUMOS_AUX!A:F,6,0),0)</f>
        <v>1,12</v>
      </c>
      <c r="G2292" s="171">
        <f>IF(C2292="M.O.",VLOOKUP(A2292,INSUMOS_AUX!A:F,6,0),0)</f>
        <v>0</v>
      </c>
      <c r="H2292">
        <f t="shared" si="158"/>
        <v>8.7405964800000013E-2</v>
      </c>
      <c r="I2292">
        <f t="shared" si="159"/>
        <v>0</v>
      </c>
    </row>
    <row r="2293" spans="1:9">
      <c r="A2293" s="171">
        <v>36146</v>
      </c>
      <c r="B2293" s="172" t="s">
        <v>833</v>
      </c>
      <c r="C2293" s="173" t="s">
        <v>814</v>
      </c>
      <c r="D2293" s="173" t="s">
        <v>30</v>
      </c>
      <c r="E2293" s="171">
        <v>8.6821000000000001E-4</v>
      </c>
      <c r="F2293" s="171" t="str">
        <f>IF(C2293="MAT.",VLOOKUP(A2293,INSUMOS_AUX!A:F,6,0),0)</f>
        <v>170,00</v>
      </c>
      <c r="G2293" s="171">
        <f>IF(C2293="M.O.",VLOOKUP(A2293,INSUMOS_AUX!A:F,6,0),0)</f>
        <v>0</v>
      </c>
      <c r="H2293">
        <f t="shared" si="158"/>
        <v>0.1475957</v>
      </c>
      <c r="I2293">
        <f t="shared" si="159"/>
        <v>0</v>
      </c>
    </row>
    <row r="2294" spans="1:9" ht="21">
      <c r="A2294" s="171">
        <v>36149</v>
      </c>
      <c r="B2294" s="172" t="s">
        <v>834</v>
      </c>
      <c r="C2294" s="173" t="s">
        <v>814</v>
      </c>
      <c r="D2294" s="173" t="s">
        <v>30</v>
      </c>
      <c r="E2294" s="171">
        <v>5.04E-4</v>
      </c>
      <c r="F2294" s="171" t="str">
        <f>IF(C2294="MAT.",VLOOKUP(A2294,INSUMOS_AUX!A:F,6,0),0)</f>
        <v>117,50</v>
      </c>
      <c r="G2294" s="171">
        <f>IF(C2294="M.O.",VLOOKUP(A2294,INSUMOS_AUX!A:F,6,0),0)</f>
        <v>0</v>
      </c>
      <c r="H2294">
        <f t="shared" si="158"/>
        <v>5.9220000000000002E-2</v>
      </c>
      <c r="I2294">
        <f t="shared" si="159"/>
        <v>0</v>
      </c>
    </row>
    <row r="2295" spans="1:9">
      <c r="A2295" s="171">
        <v>36150</v>
      </c>
      <c r="B2295" s="172" t="s">
        <v>835</v>
      </c>
      <c r="C2295" s="173" t="s">
        <v>814</v>
      </c>
      <c r="D2295" s="173" t="s">
        <v>30</v>
      </c>
      <c r="E2295" s="171">
        <v>1.8524100000000001E-3</v>
      </c>
      <c r="F2295" s="171" t="str">
        <f>IF(C2295="MAT.",VLOOKUP(A2295,INSUMOS_AUX!A:F,6,0),0)</f>
        <v>29,70</v>
      </c>
      <c r="G2295" s="171">
        <f>IF(C2295="M.O.",VLOOKUP(A2295,INSUMOS_AUX!A:F,6,0),0)</f>
        <v>0</v>
      </c>
      <c r="H2295">
        <f t="shared" si="158"/>
        <v>5.5016577000000004E-2</v>
      </c>
      <c r="I2295">
        <f t="shared" si="159"/>
        <v>0</v>
      </c>
    </row>
    <row r="2296" spans="1:9" ht="21">
      <c r="A2296" s="171">
        <v>36153</v>
      </c>
      <c r="B2296" s="172" t="s">
        <v>836</v>
      </c>
      <c r="C2296" s="173" t="s">
        <v>814</v>
      </c>
      <c r="D2296" s="173" t="s">
        <v>30</v>
      </c>
      <c r="E2296" s="171">
        <v>7.5250000000000002E-4</v>
      </c>
      <c r="F2296" s="171" t="str">
        <f>IF(C2296="MAT.",VLOOKUP(A2296,INSUMOS_AUX!A:F,6,0),0)</f>
        <v>133,75</v>
      </c>
      <c r="G2296" s="171">
        <f>IF(C2296="M.O.",VLOOKUP(A2296,INSUMOS_AUX!A:F,6,0),0)</f>
        <v>0</v>
      </c>
      <c r="H2296">
        <f t="shared" si="158"/>
        <v>0.100646875</v>
      </c>
      <c r="I2296">
        <f t="shared" si="159"/>
        <v>0</v>
      </c>
    </row>
    <row r="2297" spans="1:9">
      <c r="A2297" s="171">
        <v>37370</v>
      </c>
      <c r="B2297" s="172" t="s">
        <v>838</v>
      </c>
      <c r="C2297" s="173" t="s">
        <v>814</v>
      </c>
      <c r="D2297" s="173" t="s">
        <v>336</v>
      </c>
      <c r="E2297" s="171">
        <v>0.7</v>
      </c>
      <c r="F2297" s="171" t="str">
        <f>IF(C2297="MAT.",VLOOKUP(A2297,INSUMOS_AUX!A:F,6,0),0)</f>
        <v>1,70</v>
      </c>
      <c r="G2297" s="171">
        <f>IF(C2297="M.O.",VLOOKUP(A2297,INSUMOS_AUX!A:F,6,0),0)</f>
        <v>0</v>
      </c>
      <c r="H2297">
        <f t="shared" si="158"/>
        <v>1.19</v>
      </c>
      <c r="I2297">
        <f t="shared" si="159"/>
        <v>0</v>
      </c>
    </row>
    <row r="2298" spans="1:9">
      <c r="A2298" s="171">
        <v>37371</v>
      </c>
      <c r="B2298" s="172" t="s">
        <v>839</v>
      </c>
      <c r="C2298" s="173" t="s">
        <v>814</v>
      </c>
      <c r="D2298" s="173" t="s">
        <v>336</v>
      </c>
      <c r="E2298" s="171">
        <v>0.7</v>
      </c>
      <c r="F2298" s="171" t="str">
        <f>IF(C2298="MAT.",VLOOKUP(A2298,INSUMOS_AUX!A:F,6,0),0)</f>
        <v>0,64</v>
      </c>
      <c r="G2298" s="171">
        <f>IF(C2298="M.O.",VLOOKUP(A2298,INSUMOS_AUX!A:F,6,0),0)</f>
        <v>0</v>
      </c>
      <c r="H2298">
        <f t="shared" si="158"/>
        <v>0.44799999999999995</v>
      </c>
      <c r="I2298">
        <f t="shared" si="159"/>
        <v>0</v>
      </c>
    </row>
    <row r="2299" spans="1:9">
      <c r="A2299" s="171">
        <v>37372</v>
      </c>
      <c r="B2299" s="172" t="s">
        <v>840</v>
      </c>
      <c r="C2299" s="173" t="s">
        <v>814</v>
      </c>
      <c r="D2299" s="173" t="s">
        <v>336</v>
      </c>
      <c r="E2299" s="171">
        <v>0.7</v>
      </c>
      <c r="F2299" s="171" t="str">
        <f>IF(C2299="MAT.",VLOOKUP(A2299,INSUMOS_AUX!A:F,6,0),0)</f>
        <v>0,37</v>
      </c>
      <c r="G2299" s="171">
        <f>IF(C2299="M.O.",VLOOKUP(A2299,INSUMOS_AUX!A:F,6,0),0)</f>
        <v>0</v>
      </c>
      <c r="H2299">
        <f t="shared" si="158"/>
        <v>0.25900000000000001</v>
      </c>
      <c r="I2299">
        <f t="shared" si="159"/>
        <v>0</v>
      </c>
    </row>
    <row r="2300" spans="1:9">
      <c r="A2300" s="171">
        <v>37373</v>
      </c>
      <c r="B2300" s="172" t="s">
        <v>841</v>
      </c>
      <c r="C2300" s="173" t="s">
        <v>814</v>
      </c>
      <c r="D2300" s="173" t="s">
        <v>336</v>
      </c>
      <c r="E2300" s="171">
        <v>0.7</v>
      </c>
      <c r="F2300" s="171" t="str">
        <f>IF(C2300="MAT.",VLOOKUP(A2300,INSUMOS_AUX!A:F,6,0),0)</f>
        <v>0,02</v>
      </c>
      <c r="G2300" s="171">
        <f>IF(C2300="M.O.",VLOOKUP(A2300,INSUMOS_AUX!A:F,6,0),0)</f>
        <v>0</v>
      </c>
      <c r="H2300">
        <f t="shared" si="158"/>
        <v>1.3999999999999999E-2</v>
      </c>
      <c r="I2300">
        <f t="shared" si="159"/>
        <v>0</v>
      </c>
    </row>
    <row r="2301" spans="1:9">
      <c r="A2301" s="171">
        <v>38382</v>
      </c>
      <c r="B2301" s="172" t="s">
        <v>843</v>
      </c>
      <c r="C2301" s="173" t="s">
        <v>814</v>
      </c>
      <c r="D2301" s="173" t="s">
        <v>30</v>
      </c>
      <c r="E2301" s="171">
        <v>1.9109999999999999E-3</v>
      </c>
      <c r="F2301" s="171" t="str">
        <f>IF(C2301="MAT.",VLOOKUP(A2301,INSUMOS_AUX!A:F,6,0),0)</f>
        <v>7,37</v>
      </c>
      <c r="G2301" s="171">
        <f>IF(C2301="M.O.",VLOOKUP(A2301,INSUMOS_AUX!A:F,6,0),0)</f>
        <v>0</v>
      </c>
      <c r="H2301">
        <f t="shared" si="158"/>
        <v>1.4084070000000001E-2</v>
      </c>
      <c r="I2301">
        <f t="shared" si="159"/>
        <v>0</v>
      </c>
    </row>
    <row r="2302" spans="1:9">
      <c r="A2302" s="171">
        <v>38390</v>
      </c>
      <c r="B2302" s="172" t="s">
        <v>844</v>
      </c>
      <c r="C2302" s="173" t="s">
        <v>814</v>
      </c>
      <c r="D2302" s="173" t="s">
        <v>30</v>
      </c>
      <c r="E2302" s="171">
        <v>1.05805E-3</v>
      </c>
      <c r="F2302" s="171" t="str">
        <f>IF(C2302="MAT.",VLOOKUP(A2302,INSUMOS_AUX!A:F,6,0),0)</f>
        <v>22,22</v>
      </c>
      <c r="G2302" s="171">
        <f>IF(C2302="M.O.",VLOOKUP(A2302,INSUMOS_AUX!A:F,6,0),0)</f>
        <v>0</v>
      </c>
      <c r="H2302">
        <f t="shared" si="158"/>
        <v>2.3509871000000002E-2</v>
      </c>
      <c r="I2302">
        <f t="shared" si="159"/>
        <v>0</v>
      </c>
    </row>
    <row r="2303" spans="1:9">
      <c r="A2303" s="171">
        <v>38393</v>
      </c>
      <c r="B2303" s="172" t="s">
        <v>845</v>
      </c>
      <c r="C2303" s="173" t="s">
        <v>814</v>
      </c>
      <c r="D2303" s="173" t="s">
        <v>30</v>
      </c>
      <c r="E2303" s="171">
        <v>1.05805E-3</v>
      </c>
      <c r="F2303" s="171" t="str">
        <f>IF(C2303="MAT.",VLOOKUP(A2303,INSUMOS_AUX!A:F,6,0),0)</f>
        <v>10,02</v>
      </c>
      <c r="G2303" s="171">
        <f>IF(C2303="M.O.",VLOOKUP(A2303,INSUMOS_AUX!A:F,6,0),0)</f>
        <v>0</v>
      </c>
      <c r="H2303">
        <f t="shared" si="158"/>
        <v>1.0601661E-2</v>
      </c>
      <c r="I2303">
        <f t="shared" si="159"/>
        <v>0</v>
      </c>
    </row>
    <row r="2304" spans="1:9">
      <c r="A2304" s="171">
        <v>38396</v>
      </c>
      <c r="B2304" s="172" t="s">
        <v>846</v>
      </c>
      <c r="C2304" s="173" t="s">
        <v>814</v>
      </c>
      <c r="D2304" s="173" t="s">
        <v>30</v>
      </c>
      <c r="E2304" s="171">
        <v>3.7939999999999999E-5</v>
      </c>
      <c r="F2304" s="171" t="str">
        <f>IF(C2304="MAT.",VLOOKUP(A2304,INSUMOS_AUX!A:F,6,0),0)</f>
        <v>308,81</v>
      </c>
      <c r="G2304" s="171">
        <f>IF(C2304="M.O.",VLOOKUP(A2304,INSUMOS_AUX!A:F,6,0),0)</f>
        <v>0</v>
      </c>
      <c r="H2304">
        <f t="shared" si="158"/>
        <v>1.1716251400000001E-2</v>
      </c>
      <c r="I2304">
        <f t="shared" si="159"/>
        <v>0</v>
      </c>
    </row>
    <row r="2305" spans="1:9">
      <c r="A2305" s="171">
        <v>38399</v>
      </c>
      <c r="B2305" s="172" t="s">
        <v>847</v>
      </c>
      <c r="C2305" s="173" t="s">
        <v>814</v>
      </c>
      <c r="D2305" s="173" t="s">
        <v>30</v>
      </c>
      <c r="E2305" s="171">
        <v>1.8955999999999999E-4</v>
      </c>
      <c r="F2305" s="171" t="str">
        <f>IF(C2305="MAT.",VLOOKUP(A2305,INSUMOS_AUX!A:F,6,0),0)</f>
        <v>123,87</v>
      </c>
      <c r="G2305" s="171">
        <f>IF(C2305="M.O.",VLOOKUP(A2305,INSUMOS_AUX!A:F,6,0),0)</f>
        <v>0</v>
      </c>
      <c r="H2305">
        <f t="shared" si="158"/>
        <v>2.34807972E-2</v>
      </c>
      <c r="I2305">
        <f t="shared" si="159"/>
        <v>0</v>
      </c>
    </row>
    <row r="2306" spans="1:9" ht="21">
      <c r="A2306" s="171">
        <v>38413</v>
      </c>
      <c r="B2306" s="172" t="s">
        <v>848</v>
      </c>
      <c r="C2306" s="173" t="s">
        <v>814</v>
      </c>
      <c r="D2306" s="173" t="s">
        <v>30</v>
      </c>
      <c r="E2306" s="171">
        <v>3.0870000000000001E-5</v>
      </c>
      <c r="F2306" s="171" t="str">
        <f>IF(C2306="MAT.",VLOOKUP(A2306,INSUMOS_AUX!A:F,6,0),0)</f>
        <v>623,18</v>
      </c>
      <c r="G2306" s="171">
        <f>IF(C2306="M.O.",VLOOKUP(A2306,INSUMOS_AUX!A:F,6,0),0)</f>
        <v>0</v>
      </c>
      <c r="H2306">
        <f t="shared" si="158"/>
        <v>1.9237566599999999E-2</v>
      </c>
      <c r="I2306">
        <f t="shared" si="159"/>
        <v>0</v>
      </c>
    </row>
    <row r="2307" spans="1:9">
      <c r="A2307" s="171">
        <v>38476</v>
      </c>
      <c r="B2307" s="172" t="s">
        <v>849</v>
      </c>
      <c r="C2307" s="173" t="s">
        <v>814</v>
      </c>
      <c r="D2307" s="173" t="s">
        <v>30</v>
      </c>
      <c r="E2307" s="171">
        <v>1.4399000000000001E-4</v>
      </c>
      <c r="F2307" s="171" t="str">
        <f>IF(C2307="MAT.",VLOOKUP(A2307,INSUMOS_AUX!A:F,6,0),0)</f>
        <v>186,63</v>
      </c>
      <c r="G2307" s="171">
        <f>IF(C2307="M.O.",VLOOKUP(A2307,INSUMOS_AUX!A:F,6,0),0)</f>
        <v>0</v>
      </c>
      <c r="H2307">
        <f t="shared" si="158"/>
        <v>2.6872853700000001E-2</v>
      </c>
      <c r="I2307">
        <f t="shared" si="159"/>
        <v>0</v>
      </c>
    </row>
    <row r="2308" spans="1:9">
      <c r="A2308" s="171">
        <v>38477</v>
      </c>
      <c r="B2308" s="172" t="s">
        <v>850</v>
      </c>
      <c r="C2308" s="173" t="s">
        <v>814</v>
      </c>
      <c r="D2308" s="173" t="s">
        <v>30</v>
      </c>
      <c r="E2308" s="171">
        <v>3.0870000000000001E-5</v>
      </c>
      <c r="F2308" s="171" t="str">
        <f>IF(C2308="MAT.",VLOOKUP(A2308,INSUMOS_AUX!A:F,6,0),0)</f>
        <v>528,54</v>
      </c>
      <c r="G2308" s="171">
        <f>IF(C2308="M.O.",VLOOKUP(A2308,INSUMOS_AUX!A:F,6,0),0)</f>
        <v>0</v>
      </c>
      <c r="H2308">
        <f t="shared" si="158"/>
        <v>1.63160298E-2</v>
      </c>
      <c r="I2308">
        <f t="shared" si="159"/>
        <v>0</v>
      </c>
    </row>
    <row r="2309" spans="1:9">
      <c r="A2309" s="171" t="s">
        <v>1010</v>
      </c>
      <c r="B2309" s="172" t="s">
        <v>1011</v>
      </c>
      <c r="C2309" s="173" t="s">
        <v>814</v>
      </c>
      <c r="D2309" s="173" t="s">
        <v>30</v>
      </c>
      <c r="E2309" s="171">
        <v>1</v>
      </c>
      <c r="F2309" s="171">
        <f>IF(C2309="MAT.",VLOOKUP(A2309,INSUMOS_AUX!A:F,6,0),0)</f>
        <v>75.533333333333331</v>
      </c>
      <c r="G2309" s="171">
        <f>IF(C2309="M.O.",VLOOKUP(A2309,INSUMOS_AUX!A:F,6,0),0)</f>
        <v>0</v>
      </c>
      <c r="H2309">
        <f t="shared" si="158"/>
        <v>75.533333333333331</v>
      </c>
      <c r="I2309">
        <f t="shared" si="159"/>
        <v>0</v>
      </c>
    </row>
    <row r="2310" spans="1:9">
      <c r="A2310" s="161"/>
      <c r="B2310" s="163"/>
      <c r="C2310" s="163"/>
      <c r="D2310" s="163"/>
      <c r="E2310" s="163"/>
      <c r="F2310" s="163"/>
      <c r="G2310" s="163"/>
    </row>
    <row r="2311" spans="1:9">
      <c r="A2311" s="167" t="s">
        <v>308</v>
      </c>
      <c r="B2311" s="168" t="s">
        <v>309</v>
      </c>
      <c r="C2311" s="169" t="s">
        <v>57</v>
      </c>
      <c r="D2311" s="169" t="s">
        <v>30</v>
      </c>
      <c r="E2311" s="170" t="s">
        <v>866</v>
      </c>
      <c r="F2311" s="170">
        <f>SUM(H2312:H2340)</f>
        <v>13130.449720549999</v>
      </c>
      <c r="G2311" s="170">
        <f>SUM(I2312:I2340)</f>
        <v>675.48884999999996</v>
      </c>
    </row>
    <row r="2312" spans="1:9">
      <c r="A2312" s="171">
        <v>10</v>
      </c>
      <c r="B2312" s="172" t="s">
        <v>816</v>
      </c>
      <c r="C2312" s="173" t="s">
        <v>814</v>
      </c>
      <c r="D2312" s="173" t="s">
        <v>30</v>
      </c>
      <c r="E2312" s="171">
        <v>0.36077399999999998</v>
      </c>
      <c r="F2312" s="171" t="str">
        <f>IF(C2312="MAT.",VLOOKUP(A2312,INSUMOS_AUX!A:F,6,0),0)</f>
        <v>6,13</v>
      </c>
      <c r="G2312" s="171">
        <f>IF(C2312="M.O.",VLOOKUP(A2312,INSUMOS_AUX!A:F,6,0),0)</f>
        <v>0</v>
      </c>
      <c r="H2312">
        <f t="shared" ref="H2312:H2340" si="160">E2312*F2312</f>
        <v>2.2115446199999997</v>
      </c>
      <c r="I2312">
        <f t="shared" ref="I2312:I2340" si="161">E2312*G2312</f>
        <v>0</v>
      </c>
    </row>
    <row r="2313" spans="1:9" ht="21">
      <c r="A2313" s="171">
        <v>11359</v>
      </c>
      <c r="B2313" s="172" t="s">
        <v>818</v>
      </c>
      <c r="C2313" s="173" t="s">
        <v>814</v>
      </c>
      <c r="D2313" s="173" t="s">
        <v>30</v>
      </c>
      <c r="E2313" s="171">
        <v>3.0465000000000002E-3</v>
      </c>
      <c r="F2313" s="171" t="str">
        <f>IF(C2313="MAT.",VLOOKUP(A2313,INSUMOS_AUX!A:F,6,0),0)</f>
        <v>604,45</v>
      </c>
      <c r="G2313" s="171">
        <f>IF(C2313="M.O.",VLOOKUP(A2313,INSUMOS_AUX!A:F,6,0),0)</f>
        <v>0</v>
      </c>
      <c r="H2313">
        <f t="shared" si="160"/>
        <v>1.8414569250000001</v>
      </c>
      <c r="I2313">
        <f t="shared" si="161"/>
        <v>0</v>
      </c>
    </row>
    <row r="2314" spans="1:9">
      <c r="A2314" s="171">
        <v>12815</v>
      </c>
      <c r="B2314" s="172" t="s">
        <v>821</v>
      </c>
      <c r="C2314" s="173" t="s">
        <v>814</v>
      </c>
      <c r="D2314" s="173" t="s">
        <v>30</v>
      </c>
      <c r="E2314" s="171">
        <v>0.40810950000000001</v>
      </c>
      <c r="F2314" s="171" t="str">
        <f>IF(C2314="MAT.",VLOOKUP(A2314,INSUMOS_AUX!A:F,6,0),0)</f>
        <v>5,65</v>
      </c>
      <c r="G2314" s="171">
        <f>IF(C2314="M.O.",VLOOKUP(A2314,INSUMOS_AUX!A:F,6,0),0)</f>
        <v>0</v>
      </c>
      <c r="H2314">
        <f t="shared" si="160"/>
        <v>2.3058186750000003</v>
      </c>
      <c r="I2314">
        <f t="shared" si="161"/>
        <v>0</v>
      </c>
    </row>
    <row r="2315" spans="1:9">
      <c r="A2315" s="171">
        <v>12892</v>
      </c>
      <c r="B2315" s="172" t="s">
        <v>822</v>
      </c>
      <c r="C2315" s="173" t="s">
        <v>814</v>
      </c>
      <c r="D2315" s="173" t="s">
        <v>823</v>
      </c>
      <c r="E2315" s="171">
        <v>0.61805699999999997</v>
      </c>
      <c r="F2315" s="171" t="str">
        <f>IF(C2315="MAT.",VLOOKUP(A2315,INSUMOS_AUX!A:F,6,0),0)</f>
        <v>9,00</v>
      </c>
      <c r="G2315" s="171">
        <f>IF(C2315="M.O.",VLOOKUP(A2315,INSUMOS_AUX!A:F,6,0),0)</f>
        <v>0</v>
      </c>
      <c r="H2315">
        <f t="shared" si="160"/>
        <v>5.562513</v>
      </c>
      <c r="I2315">
        <f t="shared" si="161"/>
        <v>0</v>
      </c>
    </row>
    <row r="2316" spans="1:9">
      <c r="A2316" s="171">
        <v>12893</v>
      </c>
      <c r="B2316" s="172" t="s">
        <v>824</v>
      </c>
      <c r="C2316" s="173" t="s">
        <v>814</v>
      </c>
      <c r="D2316" s="173" t="s">
        <v>823</v>
      </c>
      <c r="E2316" s="171">
        <v>7.2044999999999998E-2</v>
      </c>
      <c r="F2316" s="171" t="str">
        <f>IF(C2316="MAT.",VLOOKUP(A2316,INSUMOS_AUX!A:F,6,0),0)</f>
        <v>48,00</v>
      </c>
      <c r="G2316" s="171">
        <f>IF(C2316="M.O.",VLOOKUP(A2316,INSUMOS_AUX!A:F,6,0),0)</f>
        <v>0</v>
      </c>
      <c r="H2316">
        <f t="shared" si="160"/>
        <v>3.4581599999999999</v>
      </c>
      <c r="I2316">
        <f t="shared" si="161"/>
        <v>0</v>
      </c>
    </row>
    <row r="2317" spans="1:9">
      <c r="A2317" s="171">
        <v>2436</v>
      </c>
      <c r="B2317" s="172" t="s">
        <v>936</v>
      </c>
      <c r="C2317" s="173" t="s">
        <v>820</v>
      </c>
      <c r="D2317" s="173" t="s">
        <v>336</v>
      </c>
      <c r="E2317" s="171">
        <v>15.451499999999999</v>
      </c>
      <c r="F2317" s="171">
        <f>IF(C2317="MAT.",VLOOKUP(A2317,INSUMOS_AUX!A:F,6,0),0)</f>
        <v>0</v>
      </c>
      <c r="G2317" s="171" t="str">
        <f>IF(C2317="M.O.",VLOOKUP(A2317,INSUMOS_AUX!A:F,6,0),0)</f>
        <v>13,35</v>
      </c>
      <c r="H2317">
        <f t="shared" si="160"/>
        <v>0</v>
      </c>
      <c r="I2317">
        <f t="shared" si="161"/>
        <v>206.277525</v>
      </c>
    </row>
    <row r="2318" spans="1:9">
      <c r="A2318" s="171">
        <v>2438</v>
      </c>
      <c r="B2318" s="172" t="s">
        <v>1007</v>
      </c>
      <c r="C2318" s="173" t="s">
        <v>820</v>
      </c>
      <c r="D2318" s="173" t="s">
        <v>336</v>
      </c>
      <c r="E2318" s="171">
        <v>15.3735</v>
      </c>
      <c r="F2318" s="171">
        <f>IF(C2318="MAT.",VLOOKUP(A2318,INSUMOS_AUX!A:F,6,0),0)</f>
        <v>0</v>
      </c>
      <c r="G2318" s="171" t="str">
        <f>IF(C2318="M.O.",VLOOKUP(A2318,INSUMOS_AUX!A:F,6,0),0)</f>
        <v>20,46</v>
      </c>
      <c r="H2318">
        <f t="shared" si="160"/>
        <v>0</v>
      </c>
      <c r="I2318">
        <f t="shared" si="161"/>
        <v>314.54181</v>
      </c>
    </row>
    <row r="2319" spans="1:9">
      <c r="A2319" s="171">
        <v>247</v>
      </c>
      <c r="B2319" s="172" t="s">
        <v>937</v>
      </c>
      <c r="C2319" s="173" t="s">
        <v>820</v>
      </c>
      <c r="D2319" s="173" t="s">
        <v>336</v>
      </c>
      <c r="E2319" s="171">
        <v>15.451499999999999</v>
      </c>
      <c r="F2319" s="171">
        <f>IF(C2319="MAT.",VLOOKUP(A2319,INSUMOS_AUX!A:F,6,0),0)</f>
        <v>0</v>
      </c>
      <c r="G2319" s="171" t="str">
        <f>IF(C2319="M.O.",VLOOKUP(A2319,INSUMOS_AUX!A:F,6,0),0)</f>
        <v>10,01</v>
      </c>
      <c r="H2319">
        <f t="shared" si="160"/>
        <v>0</v>
      </c>
      <c r="I2319">
        <f t="shared" si="161"/>
        <v>154.66951499999999</v>
      </c>
    </row>
    <row r="2320" spans="1:9">
      <c r="A2320" s="171">
        <v>25966</v>
      </c>
      <c r="B2320" s="172" t="s">
        <v>827</v>
      </c>
      <c r="C2320" s="173" t="s">
        <v>814</v>
      </c>
      <c r="D2320" s="173" t="s">
        <v>828</v>
      </c>
      <c r="E2320" s="171">
        <v>6.8017499999999995E-2</v>
      </c>
      <c r="F2320" s="171" t="str">
        <f>IF(C2320="MAT.",VLOOKUP(A2320,INSUMOS_AUX!A:F,6,0),0)</f>
        <v>13,63</v>
      </c>
      <c r="G2320" s="171">
        <f>IF(C2320="M.O.",VLOOKUP(A2320,INSUMOS_AUX!A:F,6,0),0)</f>
        <v>0</v>
      </c>
      <c r="H2320">
        <f t="shared" si="160"/>
        <v>0.92707852499999999</v>
      </c>
      <c r="I2320">
        <f t="shared" si="161"/>
        <v>0</v>
      </c>
    </row>
    <row r="2321" spans="1:9">
      <c r="A2321" s="171">
        <v>2711</v>
      </c>
      <c r="B2321" s="172" t="s">
        <v>831</v>
      </c>
      <c r="C2321" s="173" t="s">
        <v>814</v>
      </c>
      <c r="D2321" s="173" t="s">
        <v>30</v>
      </c>
      <c r="E2321" s="171">
        <v>2.9907E-2</v>
      </c>
      <c r="F2321" s="171" t="str">
        <f>IF(C2321="MAT.",VLOOKUP(A2321,INSUMOS_AUX!A:F,6,0),0)</f>
        <v>100,24</v>
      </c>
      <c r="G2321" s="171">
        <f>IF(C2321="M.O.",VLOOKUP(A2321,INSUMOS_AUX!A:F,6,0),0)</f>
        <v>0</v>
      </c>
      <c r="H2321">
        <f t="shared" si="160"/>
        <v>2.9978776799999998</v>
      </c>
      <c r="I2321">
        <f t="shared" si="161"/>
        <v>0</v>
      </c>
    </row>
    <row r="2322" spans="1:9">
      <c r="A2322" s="171">
        <v>36144</v>
      </c>
      <c r="B2322" s="172" t="s">
        <v>832</v>
      </c>
      <c r="C2322" s="173" t="s">
        <v>814</v>
      </c>
      <c r="D2322" s="173" t="s">
        <v>30</v>
      </c>
      <c r="E2322" s="171">
        <v>5.0169240000000004</v>
      </c>
      <c r="F2322" s="171" t="str">
        <f>IF(C2322="MAT.",VLOOKUP(A2322,INSUMOS_AUX!A:F,6,0),0)</f>
        <v>1,12</v>
      </c>
      <c r="G2322" s="171">
        <f>IF(C2322="M.O.",VLOOKUP(A2322,INSUMOS_AUX!A:F,6,0),0)</f>
        <v>0</v>
      </c>
      <c r="H2322">
        <f t="shared" si="160"/>
        <v>5.6189548800000013</v>
      </c>
      <c r="I2322">
        <f t="shared" si="161"/>
        <v>0</v>
      </c>
    </row>
    <row r="2323" spans="1:9">
      <c r="A2323" s="171">
        <v>36146</v>
      </c>
      <c r="B2323" s="172" t="s">
        <v>833</v>
      </c>
      <c r="C2323" s="173" t="s">
        <v>814</v>
      </c>
      <c r="D2323" s="173" t="s">
        <v>30</v>
      </c>
      <c r="E2323" s="171">
        <v>5.5813500000000002E-2</v>
      </c>
      <c r="F2323" s="171" t="str">
        <f>IF(C2323="MAT.",VLOOKUP(A2323,INSUMOS_AUX!A:F,6,0),0)</f>
        <v>170,00</v>
      </c>
      <c r="G2323" s="171">
        <f>IF(C2323="M.O.",VLOOKUP(A2323,INSUMOS_AUX!A:F,6,0),0)</f>
        <v>0</v>
      </c>
      <c r="H2323">
        <f t="shared" si="160"/>
        <v>9.4882950000000008</v>
      </c>
      <c r="I2323">
        <f t="shared" si="161"/>
        <v>0</v>
      </c>
    </row>
    <row r="2324" spans="1:9" ht="21">
      <c r="A2324" s="171">
        <v>36149</v>
      </c>
      <c r="B2324" s="172" t="s">
        <v>834</v>
      </c>
      <c r="C2324" s="173" t="s">
        <v>814</v>
      </c>
      <c r="D2324" s="173" t="s">
        <v>30</v>
      </c>
      <c r="E2324" s="171">
        <v>3.2399999999999998E-2</v>
      </c>
      <c r="F2324" s="171" t="str">
        <f>IF(C2324="MAT.",VLOOKUP(A2324,INSUMOS_AUX!A:F,6,0),0)</f>
        <v>117,50</v>
      </c>
      <c r="G2324" s="171">
        <f>IF(C2324="M.O.",VLOOKUP(A2324,INSUMOS_AUX!A:F,6,0),0)</f>
        <v>0</v>
      </c>
      <c r="H2324">
        <f t="shared" si="160"/>
        <v>3.8069999999999999</v>
      </c>
      <c r="I2324">
        <f t="shared" si="161"/>
        <v>0</v>
      </c>
    </row>
    <row r="2325" spans="1:9">
      <c r="A2325" s="171">
        <v>36150</v>
      </c>
      <c r="B2325" s="172" t="s">
        <v>835</v>
      </c>
      <c r="C2325" s="173" t="s">
        <v>814</v>
      </c>
      <c r="D2325" s="173" t="s">
        <v>30</v>
      </c>
      <c r="E2325" s="171">
        <v>0.11908349999999999</v>
      </c>
      <c r="F2325" s="171" t="str">
        <f>IF(C2325="MAT.",VLOOKUP(A2325,INSUMOS_AUX!A:F,6,0),0)</f>
        <v>29,70</v>
      </c>
      <c r="G2325" s="171">
        <f>IF(C2325="M.O.",VLOOKUP(A2325,INSUMOS_AUX!A:F,6,0),0)</f>
        <v>0</v>
      </c>
      <c r="H2325">
        <f t="shared" si="160"/>
        <v>3.5367799499999997</v>
      </c>
      <c r="I2325">
        <f t="shared" si="161"/>
        <v>0</v>
      </c>
    </row>
    <row r="2326" spans="1:9" ht="21">
      <c r="A2326" s="171">
        <v>36153</v>
      </c>
      <c r="B2326" s="172" t="s">
        <v>836</v>
      </c>
      <c r="C2326" s="173" t="s">
        <v>814</v>
      </c>
      <c r="D2326" s="173" t="s">
        <v>30</v>
      </c>
      <c r="E2326" s="171">
        <v>4.8375000000000001E-2</v>
      </c>
      <c r="F2326" s="171" t="str">
        <f>IF(C2326="MAT.",VLOOKUP(A2326,INSUMOS_AUX!A:F,6,0),0)</f>
        <v>133,75</v>
      </c>
      <c r="G2326" s="171">
        <f>IF(C2326="M.O.",VLOOKUP(A2326,INSUMOS_AUX!A:F,6,0),0)</f>
        <v>0</v>
      </c>
      <c r="H2326">
        <f t="shared" si="160"/>
        <v>6.4701562500000005</v>
      </c>
      <c r="I2326">
        <f t="shared" si="161"/>
        <v>0</v>
      </c>
    </row>
    <row r="2327" spans="1:9">
      <c r="A2327" s="171">
        <v>37370</v>
      </c>
      <c r="B2327" s="172" t="s">
        <v>838</v>
      </c>
      <c r="C2327" s="173" t="s">
        <v>814</v>
      </c>
      <c r="D2327" s="173" t="s">
        <v>336</v>
      </c>
      <c r="E2327" s="171">
        <v>45</v>
      </c>
      <c r="F2327" s="171" t="str">
        <f>IF(C2327="MAT.",VLOOKUP(A2327,INSUMOS_AUX!A:F,6,0),0)</f>
        <v>1,70</v>
      </c>
      <c r="G2327" s="171">
        <f>IF(C2327="M.O.",VLOOKUP(A2327,INSUMOS_AUX!A:F,6,0),0)</f>
        <v>0</v>
      </c>
      <c r="H2327">
        <f t="shared" si="160"/>
        <v>76.5</v>
      </c>
      <c r="I2327">
        <f t="shared" si="161"/>
        <v>0</v>
      </c>
    </row>
    <row r="2328" spans="1:9">
      <c r="A2328" s="171">
        <v>37371</v>
      </c>
      <c r="B2328" s="172" t="s">
        <v>839</v>
      </c>
      <c r="C2328" s="173" t="s">
        <v>814</v>
      </c>
      <c r="D2328" s="173" t="s">
        <v>336</v>
      </c>
      <c r="E2328" s="171">
        <v>45</v>
      </c>
      <c r="F2328" s="171" t="str">
        <f>IF(C2328="MAT.",VLOOKUP(A2328,INSUMOS_AUX!A:F,6,0),0)</f>
        <v>0,64</v>
      </c>
      <c r="G2328" s="171">
        <f>IF(C2328="M.O.",VLOOKUP(A2328,INSUMOS_AUX!A:F,6,0),0)</f>
        <v>0</v>
      </c>
      <c r="H2328">
        <f t="shared" si="160"/>
        <v>28.8</v>
      </c>
      <c r="I2328">
        <f t="shared" si="161"/>
        <v>0</v>
      </c>
    </row>
    <row r="2329" spans="1:9">
      <c r="A2329" s="171">
        <v>37372</v>
      </c>
      <c r="B2329" s="172" t="s">
        <v>840</v>
      </c>
      <c r="C2329" s="173" t="s">
        <v>814</v>
      </c>
      <c r="D2329" s="173" t="s">
        <v>336</v>
      </c>
      <c r="E2329" s="171">
        <v>45</v>
      </c>
      <c r="F2329" s="171" t="str">
        <f>IF(C2329="MAT.",VLOOKUP(A2329,INSUMOS_AUX!A:F,6,0),0)</f>
        <v>0,37</v>
      </c>
      <c r="G2329" s="171">
        <f>IF(C2329="M.O.",VLOOKUP(A2329,INSUMOS_AUX!A:F,6,0),0)</f>
        <v>0</v>
      </c>
      <c r="H2329">
        <f t="shared" si="160"/>
        <v>16.649999999999999</v>
      </c>
      <c r="I2329">
        <f t="shared" si="161"/>
        <v>0</v>
      </c>
    </row>
    <row r="2330" spans="1:9">
      <c r="A2330" s="171">
        <v>37373</v>
      </c>
      <c r="B2330" s="172" t="s">
        <v>841</v>
      </c>
      <c r="C2330" s="173" t="s">
        <v>814</v>
      </c>
      <c r="D2330" s="173" t="s">
        <v>336</v>
      </c>
      <c r="E2330" s="171">
        <v>45</v>
      </c>
      <c r="F2330" s="171" t="str">
        <f>IF(C2330="MAT.",VLOOKUP(A2330,INSUMOS_AUX!A:F,6,0),0)</f>
        <v>0,02</v>
      </c>
      <c r="G2330" s="171">
        <f>IF(C2330="M.O.",VLOOKUP(A2330,INSUMOS_AUX!A:F,6,0),0)</f>
        <v>0</v>
      </c>
      <c r="H2330">
        <f t="shared" si="160"/>
        <v>0.9</v>
      </c>
      <c r="I2330">
        <f t="shared" si="161"/>
        <v>0</v>
      </c>
    </row>
    <row r="2331" spans="1:9">
      <c r="A2331" s="171">
        <v>38382</v>
      </c>
      <c r="B2331" s="172" t="s">
        <v>843</v>
      </c>
      <c r="C2331" s="173" t="s">
        <v>814</v>
      </c>
      <c r="D2331" s="173" t="s">
        <v>30</v>
      </c>
      <c r="E2331" s="171">
        <v>0.12285</v>
      </c>
      <c r="F2331" s="171" t="str">
        <f>IF(C2331="MAT.",VLOOKUP(A2331,INSUMOS_AUX!A:F,6,0),0)</f>
        <v>7,37</v>
      </c>
      <c r="G2331" s="171">
        <f>IF(C2331="M.O.",VLOOKUP(A2331,INSUMOS_AUX!A:F,6,0),0)</f>
        <v>0</v>
      </c>
      <c r="H2331">
        <f t="shared" si="160"/>
        <v>0.90540450000000006</v>
      </c>
      <c r="I2331">
        <f t="shared" si="161"/>
        <v>0</v>
      </c>
    </row>
    <row r="2332" spans="1:9">
      <c r="A2332" s="171">
        <v>38390</v>
      </c>
      <c r="B2332" s="172" t="s">
        <v>844</v>
      </c>
      <c r="C2332" s="173" t="s">
        <v>814</v>
      </c>
      <c r="D2332" s="173" t="s">
        <v>30</v>
      </c>
      <c r="E2332" s="171">
        <v>6.8017499999999995E-2</v>
      </c>
      <c r="F2332" s="171" t="str">
        <f>IF(C2332="MAT.",VLOOKUP(A2332,INSUMOS_AUX!A:F,6,0),0)</f>
        <v>22,22</v>
      </c>
      <c r="G2332" s="171">
        <f>IF(C2332="M.O.",VLOOKUP(A2332,INSUMOS_AUX!A:F,6,0),0)</f>
        <v>0</v>
      </c>
      <c r="H2332">
        <f t="shared" si="160"/>
        <v>1.5113488499999999</v>
      </c>
      <c r="I2332">
        <f t="shared" si="161"/>
        <v>0</v>
      </c>
    </row>
    <row r="2333" spans="1:9">
      <c r="A2333" s="171">
        <v>38393</v>
      </c>
      <c r="B2333" s="172" t="s">
        <v>845</v>
      </c>
      <c r="C2333" s="173" t="s">
        <v>814</v>
      </c>
      <c r="D2333" s="173" t="s">
        <v>30</v>
      </c>
      <c r="E2333" s="171">
        <v>6.8017499999999995E-2</v>
      </c>
      <c r="F2333" s="171" t="str">
        <f>IF(C2333="MAT.",VLOOKUP(A2333,INSUMOS_AUX!A:F,6,0),0)</f>
        <v>10,02</v>
      </c>
      <c r="G2333" s="171">
        <f>IF(C2333="M.O.",VLOOKUP(A2333,INSUMOS_AUX!A:F,6,0),0)</f>
        <v>0</v>
      </c>
      <c r="H2333">
        <f t="shared" si="160"/>
        <v>0.68153534999999987</v>
      </c>
      <c r="I2333">
        <f t="shared" si="161"/>
        <v>0</v>
      </c>
    </row>
    <row r="2334" spans="1:9">
      <c r="A2334" s="171">
        <v>38396</v>
      </c>
      <c r="B2334" s="172" t="s">
        <v>846</v>
      </c>
      <c r="C2334" s="173" t="s">
        <v>814</v>
      </c>
      <c r="D2334" s="173" t="s">
        <v>30</v>
      </c>
      <c r="E2334" s="171">
        <v>2.4390000000000002E-3</v>
      </c>
      <c r="F2334" s="171" t="str">
        <f>IF(C2334="MAT.",VLOOKUP(A2334,INSUMOS_AUX!A:F,6,0),0)</f>
        <v>308,81</v>
      </c>
      <c r="G2334" s="171">
        <f>IF(C2334="M.O.",VLOOKUP(A2334,INSUMOS_AUX!A:F,6,0),0)</f>
        <v>0</v>
      </c>
      <c r="H2334">
        <f t="shared" si="160"/>
        <v>0.75318759000000002</v>
      </c>
      <c r="I2334">
        <f t="shared" si="161"/>
        <v>0</v>
      </c>
    </row>
    <row r="2335" spans="1:9">
      <c r="A2335" s="171">
        <v>38399</v>
      </c>
      <c r="B2335" s="172" t="s">
        <v>847</v>
      </c>
      <c r="C2335" s="173" t="s">
        <v>814</v>
      </c>
      <c r="D2335" s="173" t="s">
        <v>30</v>
      </c>
      <c r="E2335" s="171">
        <v>1.2186000000000001E-2</v>
      </c>
      <c r="F2335" s="171" t="str">
        <f>IF(C2335="MAT.",VLOOKUP(A2335,INSUMOS_AUX!A:F,6,0),0)</f>
        <v>123,87</v>
      </c>
      <c r="G2335" s="171">
        <f>IF(C2335="M.O.",VLOOKUP(A2335,INSUMOS_AUX!A:F,6,0),0)</f>
        <v>0</v>
      </c>
      <c r="H2335">
        <f t="shared" si="160"/>
        <v>1.5094798200000001</v>
      </c>
      <c r="I2335">
        <f t="shared" si="161"/>
        <v>0</v>
      </c>
    </row>
    <row r="2336" spans="1:9" ht="21">
      <c r="A2336" s="171">
        <v>38413</v>
      </c>
      <c r="B2336" s="172" t="s">
        <v>848</v>
      </c>
      <c r="C2336" s="173" t="s">
        <v>814</v>
      </c>
      <c r="D2336" s="173" t="s">
        <v>30</v>
      </c>
      <c r="E2336" s="171">
        <v>1.9845000000000002E-3</v>
      </c>
      <c r="F2336" s="171" t="str">
        <f>IF(C2336="MAT.",VLOOKUP(A2336,INSUMOS_AUX!A:F,6,0),0)</f>
        <v>623,18</v>
      </c>
      <c r="G2336" s="171">
        <f>IF(C2336="M.O.",VLOOKUP(A2336,INSUMOS_AUX!A:F,6,0),0)</f>
        <v>0</v>
      </c>
      <c r="H2336">
        <f t="shared" si="160"/>
        <v>1.23670071</v>
      </c>
      <c r="I2336">
        <f t="shared" si="161"/>
        <v>0</v>
      </c>
    </row>
    <row r="2337" spans="1:9">
      <c r="A2337" s="171">
        <v>38476</v>
      </c>
      <c r="B2337" s="172" t="s">
        <v>849</v>
      </c>
      <c r="C2337" s="173" t="s">
        <v>814</v>
      </c>
      <c r="D2337" s="173" t="s">
        <v>30</v>
      </c>
      <c r="E2337" s="171">
        <v>9.2565000000000008E-3</v>
      </c>
      <c r="F2337" s="171" t="str">
        <f>IF(C2337="MAT.",VLOOKUP(A2337,INSUMOS_AUX!A:F,6,0),0)</f>
        <v>186,63</v>
      </c>
      <c r="G2337" s="171">
        <f>IF(C2337="M.O.",VLOOKUP(A2337,INSUMOS_AUX!A:F,6,0),0)</f>
        <v>0</v>
      </c>
      <c r="H2337">
        <f t="shared" si="160"/>
        <v>1.727540595</v>
      </c>
      <c r="I2337">
        <f t="shared" si="161"/>
        <v>0</v>
      </c>
    </row>
    <row r="2338" spans="1:9">
      <c r="A2338" s="171">
        <v>38477</v>
      </c>
      <c r="B2338" s="172" t="s">
        <v>850</v>
      </c>
      <c r="C2338" s="173" t="s">
        <v>814</v>
      </c>
      <c r="D2338" s="173" t="s">
        <v>30</v>
      </c>
      <c r="E2338" s="171">
        <v>1.9845000000000002E-3</v>
      </c>
      <c r="F2338" s="171" t="str">
        <f>IF(C2338="MAT.",VLOOKUP(A2338,INSUMOS_AUX!A:F,6,0),0)</f>
        <v>528,54</v>
      </c>
      <c r="G2338" s="171">
        <f>IF(C2338="M.O.",VLOOKUP(A2338,INSUMOS_AUX!A:F,6,0),0)</f>
        <v>0</v>
      </c>
      <c r="H2338">
        <f t="shared" si="160"/>
        <v>1.0488876300000001</v>
      </c>
      <c r="I2338">
        <f t="shared" si="161"/>
        <v>0</v>
      </c>
    </row>
    <row r="2339" spans="1:9" ht="21">
      <c r="A2339" s="171" t="s">
        <v>1012</v>
      </c>
      <c r="B2339" s="172" t="s">
        <v>1013</v>
      </c>
      <c r="C2339" s="173" t="s">
        <v>814</v>
      </c>
      <c r="D2339" s="173" t="s">
        <v>30</v>
      </c>
      <c r="E2339" s="171">
        <v>1</v>
      </c>
      <c r="F2339" s="171">
        <f>IF(C2339="MAT.",VLOOKUP(A2339,INSUMOS_AUX!A:F,6,0),0)</f>
        <v>12539</v>
      </c>
      <c r="G2339" s="171">
        <f>IF(C2339="M.O.",VLOOKUP(A2339,INSUMOS_AUX!A:F,6,0),0)</f>
        <v>0</v>
      </c>
      <c r="H2339">
        <f t="shared" si="160"/>
        <v>12539</v>
      </c>
      <c r="I2339">
        <f t="shared" si="161"/>
        <v>0</v>
      </c>
    </row>
    <row r="2340" spans="1:9">
      <c r="A2340" s="171" t="s">
        <v>1014</v>
      </c>
      <c r="B2340" s="172" t="s">
        <v>1015</v>
      </c>
      <c r="C2340" s="173" t="s">
        <v>814</v>
      </c>
      <c r="D2340" s="173" t="s">
        <v>30</v>
      </c>
      <c r="E2340" s="171">
        <v>2</v>
      </c>
      <c r="F2340" s="171">
        <f>IF(C2340="MAT.",VLOOKUP(A2340,INSUMOS_AUX!A:F,6,0),0)</f>
        <v>205.5</v>
      </c>
      <c r="G2340" s="171">
        <f>IF(C2340="M.O.",VLOOKUP(A2340,INSUMOS_AUX!A:F,6,0),0)</f>
        <v>0</v>
      </c>
      <c r="H2340">
        <f t="shared" si="160"/>
        <v>411</v>
      </c>
      <c r="I2340">
        <f t="shared" si="161"/>
        <v>0</v>
      </c>
    </row>
    <row r="2341" spans="1:9">
      <c r="A2341" s="161"/>
      <c r="B2341" s="163"/>
      <c r="C2341" s="163"/>
      <c r="D2341" s="163"/>
      <c r="E2341" s="163"/>
      <c r="F2341" s="163"/>
      <c r="G2341" s="163"/>
    </row>
    <row r="2342" spans="1:9">
      <c r="A2342" s="167" t="s">
        <v>311</v>
      </c>
      <c r="B2342" s="168" t="s">
        <v>312</v>
      </c>
      <c r="C2342" s="169" t="s">
        <v>57</v>
      </c>
      <c r="D2342" s="169" t="s">
        <v>88</v>
      </c>
      <c r="E2342" s="175" t="s">
        <v>1016</v>
      </c>
      <c r="F2342" s="170">
        <f>SUM(H2343:H2370)</f>
        <v>7.2330228365333333</v>
      </c>
      <c r="G2342" s="170">
        <f>SUM(I2343:I2370)</f>
        <v>0.96252543999999984</v>
      </c>
    </row>
    <row r="2343" spans="1:9">
      <c r="A2343" s="171">
        <v>10</v>
      </c>
      <c r="B2343" s="172" t="s">
        <v>816</v>
      </c>
      <c r="C2343" s="173" t="s">
        <v>814</v>
      </c>
      <c r="D2343" s="173" t="s">
        <v>30</v>
      </c>
      <c r="E2343" s="171">
        <v>6.4137600000000003E-4</v>
      </c>
      <c r="F2343" s="171" t="str">
        <f>IF(C2343="MAT.",VLOOKUP(A2343,INSUMOS_AUX!A:F,6,0),0)</f>
        <v>6,13</v>
      </c>
      <c r="G2343" s="171">
        <f>IF(C2343="M.O.",VLOOKUP(A2343,INSUMOS_AUX!A:F,6,0),0)</f>
        <v>0</v>
      </c>
      <c r="H2343">
        <f t="shared" ref="H2343:H2370" si="162">E2343*F2343</f>
        <v>3.9316348799999998E-3</v>
      </c>
      <c r="I2343">
        <f t="shared" ref="I2343:I2370" si="163">E2343*G2343</f>
        <v>0</v>
      </c>
    </row>
    <row r="2344" spans="1:9" ht="21">
      <c r="A2344" s="171">
        <v>11359</v>
      </c>
      <c r="B2344" s="172" t="s">
        <v>818</v>
      </c>
      <c r="C2344" s="173" t="s">
        <v>814</v>
      </c>
      <c r="D2344" s="173" t="s">
        <v>30</v>
      </c>
      <c r="E2344" s="171">
        <v>5.4160000000000003E-6</v>
      </c>
      <c r="F2344" s="171" t="str">
        <f>IF(C2344="MAT.",VLOOKUP(A2344,INSUMOS_AUX!A:F,6,0),0)</f>
        <v>604,45</v>
      </c>
      <c r="G2344" s="171">
        <f>IF(C2344="M.O.",VLOOKUP(A2344,INSUMOS_AUX!A:F,6,0),0)</f>
        <v>0</v>
      </c>
      <c r="H2344">
        <f t="shared" si="162"/>
        <v>3.2737012000000005E-3</v>
      </c>
      <c r="I2344">
        <f t="shared" si="163"/>
        <v>0</v>
      </c>
    </row>
    <row r="2345" spans="1:9">
      <c r="A2345" s="171">
        <v>12815</v>
      </c>
      <c r="B2345" s="172" t="s">
        <v>821</v>
      </c>
      <c r="C2345" s="173" t="s">
        <v>814</v>
      </c>
      <c r="D2345" s="173" t="s">
        <v>30</v>
      </c>
      <c r="E2345" s="171">
        <v>7.2552800000000002E-4</v>
      </c>
      <c r="F2345" s="171" t="str">
        <f>IF(C2345="MAT.",VLOOKUP(A2345,INSUMOS_AUX!A:F,6,0),0)</f>
        <v>5,65</v>
      </c>
      <c r="G2345" s="171">
        <f>IF(C2345="M.O.",VLOOKUP(A2345,INSUMOS_AUX!A:F,6,0),0)</f>
        <v>0</v>
      </c>
      <c r="H2345">
        <f t="shared" si="162"/>
        <v>4.0992332000000008E-3</v>
      </c>
      <c r="I2345">
        <f t="shared" si="163"/>
        <v>0</v>
      </c>
    </row>
    <row r="2346" spans="1:9">
      <c r="A2346" s="171">
        <v>12892</v>
      </c>
      <c r="B2346" s="172" t="s">
        <v>822</v>
      </c>
      <c r="C2346" s="173" t="s">
        <v>814</v>
      </c>
      <c r="D2346" s="173" t="s">
        <v>823</v>
      </c>
      <c r="E2346" s="171">
        <v>1.098768E-3</v>
      </c>
      <c r="F2346" s="171" t="str">
        <f>IF(C2346="MAT.",VLOOKUP(A2346,INSUMOS_AUX!A:F,6,0),0)</f>
        <v>9,00</v>
      </c>
      <c r="G2346" s="171">
        <f>IF(C2346="M.O.",VLOOKUP(A2346,INSUMOS_AUX!A:F,6,0),0)</f>
        <v>0</v>
      </c>
      <c r="H2346">
        <f t="shared" si="162"/>
        <v>9.8889119999999997E-3</v>
      </c>
      <c r="I2346">
        <f t="shared" si="163"/>
        <v>0</v>
      </c>
    </row>
    <row r="2347" spans="1:9">
      <c r="A2347" s="171">
        <v>12893</v>
      </c>
      <c r="B2347" s="172" t="s">
        <v>824</v>
      </c>
      <c r="C2347" s="173" t="s">
        <v>814</v>
      </c>
      <c r="D2347" s="173" t="s">
        <v>823</v>
      </c>
      <c r="E2347" s="171">
        <v>1.2808000000000001E-4</v>
      </c>
      <c r="F2347" s="171" t="str">
        <f>IF(C2347="MAT.",VLOOKUP(A2347,INSUMOS_AUX!A:F,6,0),0)</f>
        <v>48,00</v>
      </c>
      <c r="G2347" s="171">
        <f>IF(C2347="M.O.",VLOOKUP(A2347,INSUMOS_AUX!A:F,6,0),0)</f>
        <v>0</v>
      </c>
      <c r="H2347">
        <f t="shared" si="162"/>
        <v>6.1478399999999999E-3</v>
      </c>
      <c r="I2347">
        <f t="shared" si="163"/>
        <v>0</v>
      </c>
    </row>
    <row r="2348" spans="1:9">
      <c r="A2348" s="171">
        <v>21127</v>
      </c>
      <c r="B2348" s="172" t="s">
        <v>935</v>
      </c>
      <c r="C2348" s="173" t="s">
        <v>814</v>
      </c>
      <c r="D2348" s="173" t="s">
        <v>30</v>
      </c>
      <c r="E2348" s="171">
        <v>8.9999999999999993E-3</v>
      </c>
      <c r="F2348" s="171" t="str">
        <f>IF(C2348="MAT.",VLOOKUP(A2348,INSUMOS_AUX!A:F,6,0),0)</f>
        <v>3,21</v>
      </c>
      <c r="G2348" s="171">
        <f>IF(C2348="M.O.",VLOOKUP(A2348,INSUMOS_AUX!A:F,6,0),0)</f>
        <v>0</v>
      </c>
      <c r="H2348">
        <f t="shared" si="162"/>
        <v>2.8889999999999999E-2</v>
      </c>
      <c r="I2348">
        <f t="shared" si="163"/>
        <v>0</v>
      </c>
    </row>
    <row r="2349" spans="1:9">
      <c r="A2349" s="171">
        <v>2436</v>
      </c>
      <c r="B2349" s="172" t="s">
        <v>936</v>
      </c>
      <c r="C2349" s="173" t="s">
        <v>820</v>
      </c>
      <c r="D2349" s="173" t="s">
        <v>336</v>
      </c>
      <c r="E2349" s="171">
        <v>4.1203999999999998E-2</v>
      </c>
      <c r="F2349" s="171">
        <f>IF(C2349="MAT.",VLOOKUP(A2349,INSUMOS_AUX!A:F,6,0),0)</f>
        <v>0</v>
      </c>
      <c r="G2349" s="171" t="str">
        <f>IF(C2349="M.O.",VLOOKUP(A2349,INSUMOS_AUX!A:F,6,0),0)</f>
        <v>13,35</v>
      </c>
      <c r="H2349">
        <f t="shared" si="162"/>
        <v>0</v>
      </c>
      <c r="I2349">
        <f t="shared" si="163"/>
        <v>0.55007339999999993</v>
      </c>
    </row>
    <row r="2350" spans="1:9">
      <c r="A2350" s="171">
        <v>247</v>
      </c>
      <c r="B2350" s="172" t="s">
        <v>937</v>
      </c>
      <c r="C2350" s="173" t="s">
        <v>820</v>
      </c>
      <c r="D2350" s="173" t="s">
        <v>336</v>
      </c>
      <c r="E2350" s="171">
        <v>4.1203999999999998E-2</v>
      </c>
      <c r="F2350" s="171">
        <f>IF(C2350="MAT.",VLOOKUP(A2350,INSUMOS_AUX!A:F,6,0),0)</f>
        <v>0</v>
      </c>
      <c r="G2350" s="171" t="str">
        <f>IF(C2350="M.O.",VLOOKUP(A2350,INSUMOS_AUX!A:F,6,0),0)</f>
        <v>10,01</v>
      </c>
      <c r="H2350">
        <f t="shared" si="162"/>
        <v>0</v>
      </c>
      <c r="I2350">
        <f t="shared" si="163"/>
        <v>0.41245203999999996</v>
      </c>
    </row>
    <row r="2351" spans="1:9">
      <c r="A2351" s="171">
        <v>25966</v>
      </c>
      <c r="B2351" s="172" t="s">
        <v>827</v>
      </c>
      <c r="C2351" s="173" t="s">
        <v>814</v>
      </c>
      <c r="D2351" s="173" t="s">
        <v>828</v>
      </c>
      <c r="E2351" s="171">
        <v>1.2092E-4</v>
      </c>
      <c r="F2351" s="171" t="str">
        <f>IF(C2351="MAT.",VLOOKUP(A2351,INSUMOS_AUX!A:F,6,0),0)</f>
        <v>13,63</v>
      </c>
      <c r="G2351" s="171">
        <f>IF(C2351="M.O.",VLOOKUP(A2351,INSUMOS_AUX!A:F,6,0),0)</f>
        <v>0</v>
      </c>
      <c r="H2351">
        <f t="shared" si="162"/>
        <v>1.6481396000000001E-3</v>
      </c>
      <c r="I2351">
        <f t="shared" si="163"/>
        <v>0</v>
      </c>
    </row>
    <row r="2352" spans="1:9">
      <c r="A2352" s="171">
        <v>2711</v>
      </c>
      <c r="B2352" s="172" t="s">
        <v>831</v>
      </c>
      <c r="C2352" s="173" t="s">
        <v>814</v>
      </c>
      <c r="D2352" s="173" t="s">
        <v>30</v>
      </c>
      <c r="E2352" s="171">
        <v>5.3168000000000003E-5</v>
      </c>
      <c r="F2352" s="171" t="str">
        <f>IF(C2352="MAT.",VLOOKUP(A2352,INSUMOS_AUX!A:F,6,0),0)</f>
        <v>100,24</v>
      </c>
      <c r="G2352" s="171">
        <f>IF(C2352="M.O.",VLOOKUP(A2352,INSUMOS_AUX!A:F,6,0),0)</f>
        <v>0</v>
      </c>
      <c r="H2352">
        <f t="shared" si="162"/>
        <v>5.3295603200000001E-3</v>
      </c>
      <c r="I2352">
        <f t="shared" si="163"/>
        <v>0</v>
      </c>
    </row>
    <row r="2353" spans="1:9">
      <c r="A2353" s="171">
        <v>36144</v>
      </c>
      <c r="B2353" s="172" t="s">
        <v>832</v>
      </c>
      <c r="C2353" s="173" t="s">
        <v>814</v>
      </c>
      <c r="D2353" s="173" t="s">
        <v>30</v>
      </c>
      <c r="E2353" s="171">
        <v>8.9189760000000003E-3</v>
      </c>
      <c r="F2353" s="171" t="str">
        <f>IF(C2353="MAT.",VLOOKUP(A2353,INSUMOS_AUX!A:F,6,0),0)</f>
        <v>1,12</v>
      </c>
      <c r="G2353" s="171">
        <f>IF(C2353="M.O.",VLOOKUP(A2353,INSUMOS_AUX!A:F,6,0),0)</f>
        <v>0</v>
      </c>
      <c r="H2353">
        <f t="shared" si="162"/>
        <v>9.9892531200000013E-3</v>
      </c>
      <c r="I2353">
        <f t="shared" si="163"/>
        <v>0</v>
      </c>
    </row>
    <row r="2354" spans="1:9">
      <c r="A2354" s="171">
        <v>36146</v>
      </c>
      <c r="B2354" s="172" t="s">
        <v>833</v>
      </c>
      <c r="C2354" s="173" t="s">
        <v>814</v>
      </c>
      <c r="D2354" s="173" t="s">
        <v>30</v>
      </c>
      <c r="E2354" s="171">
        <v>9.9223999999999997E-5</v>
      </c>
      <c r="F2354" s="171" t="str">
        <f>IF(C2354="MAT.",VLOOKUP(A2354,INSUMOS_AUX!A:F,6,0),0)</f>
        <v>170,00</v>
      </c>
      <c r="G2354" s="171">
        <f>IF(C2354="M.O.",VLOOKUP(A2354,INSUMOS_AUX!A:F,6,0),0)</f>
        <v>0</v>
      </c>
      <c r="H2354">
        <f t="shared" si="162"/>
        <v>1.6868080000000001E-2</v>
      </c>
      <c r="I2354">
        <f t="shared" si="163"/>
        <v>0</v>
      </c>
    </row>
    <row r="2355" spans="1:9" ht="21">
      <c r="A2355" s="171">
        <v>36149</v>
      </c>
      <c r="B2355" s="172" t="s">
        <v>834</v>
      </c>
      <c r="C2355" s="173" t="s">
        <v>814</v>
      </c>
      <c r="D2355" s="173" t="s">
        <v>30</v>
      </c>
      <c r="E2355" s="171">
        <v>5.7599999999999997E-5</v>
      </c>
      <c r="F2355" s="171" t="str">
        <f>IF(C2355="MAT.",VLOOKUP(A2355,INSUMOS_AUX!A:F,6,0),0)</f>
        <v>117,50</v>
      </c>
      <c r="G2355" s="171">
        <f>IF(C2355="M.O.",VLOOKUP(A2355,INSUMOS_AUX!A:F,6,0),0)</f>
        <v>0</v>
      </c>
      <c r="H2355">
        <f t="shared" si="162"/>
        <v>6.7679999999999997E-3</v>
      </c>
      <c r="I2355">
        <f t="shared" si="163"/>
        <v>0</v>
      </c>
    </row>
    <row r="2356" spans="1:9">
      <c r="A2356" s="171">
        <v>36150</v>
      </c>
      <c r="B2356" s="172" t="s">
        <v>835</v>
      </c>
      <c r="C2356" s="173" t="s">
        <v>814</v>
      </c>
      <c r="D2356" s="173" t="s">
        <v>30</v>
      </c>
      <c r="E2356" s="171">
        <v>2.11704E-4</v>
      </c>
      <c r="F2356" s="171" t="str">
        <f>IF(C2356="MAT.",VLOOKUP(A2356,INSUMOS_AUX!A:F,6,0),0)</f>
        <v>29,70</v>
      </c>
      <c r="G2356" s="171">
        <f>IF(C2356="M.O.",VLOOKUP(A2356,INSUMOS_AUX!A:F,6,0),0)</f>
        <v>0</v>
      </c>
      <c r="H2356">
        <f t="shared" si="162"/>
        <v>6.2876088000000004E-3</v>
      </c>
      <c r="I2356">
        <f t="shared" si="163"/>
        <v>0</v>
      </c>
    </row>
    <row r="2357" spans="1:9" ht="21">
      <c r="A2357" s="171">
        <v>36153</v>
      </c>
      <c r="B2357" s="172" t="s">
        <v>836</v>
      </c>
      <c r="C2357" s="173" t="s">
        <v>814</v>
      </c>
      <c r="D2357" s="173" t="s">
        <v>30</v>
      </c>
      <c r="E2357" s="171">
        <v>8.6000000000000003E-5</v>
      </c>
      <c r="F2357" s="171" t="str">
        <f>IF(C2357="MAT.",VLOOKUP(A2357,INSUMOS_AUX!A:F,6,0),0)</f>
        <v>133,75</v>
      </c>
      <c r="G2357" s="171">
        <f>IF(C2357="M.O.",VLOOKUP(A2357,INSUMOS_AUX!A:F,6,0),0)</f>
        <v>0</v>
      </c>
      <c r="H2357">
        <f t="shared" si="162"/>
        <v>1.1502500000000001E-2</v>
      </c>
      <c r="I2357">
        <f t="shared" si="163"/>
        <v>0</v>
      </c>
    </row>
    <row r="2358" spans="1:9">
      <c r="A2358" s="171">
        <v>37370</v>
      </c>
      <c r="B2358" s="172" t="s">
        <v>838</v>
      </c>
      <c r="C2358" s="173" t="s">
        <v>814</v>
      </c>
      <c r="D2358" s="173" t="s">
        <v>336</v>
      </c>
      <c r="E2358" s="171">
        <v>0.08</v>
      </c>
      <c r="F2358" s="171" t="str">
        <f>IF(C2358="MAT.",VLOOKUP(A2358,INSUMOS_AUX!A:F,6,0),0)</f>
        <v>1,70</v>
      </c>
      <c r="G2358" s="171">
        <f>IF(C2358="M.O.",VLOOKUP(A2358,INSUMOS_AUX!A:F,6,0),0)</f>
        <v>0</v>
      </c>
      <c r="H2358">
        <f t="shared" si="162"/>
        <v>0.13600000000000001</v>
      </c>
      <c r="I2358">
        <f t="shared" si="163"/>
        <v>0</v>
      </c>
    </row>
    <row r="2359" spans="1:9">
      <c r="A2359" s="171">
        <v>37371</v>
      </c>
      <c r="B2359" s="172" t="s">
        <v>839</v>
      </c>
      <c r="C2359" s="173" t="s">
        <v>814</v>
      </c>
      <c r="D2359" s="173" t="s">
        <v>336</v>
      </c>
      <c r="E2359" s="171">
        <v>0.08</v>
      </c>
      <c r="F2359" s="171" t="str">
        <f>IF(C2359="MAT.",VLOOKUP(A2359,INSUMOS_AUX!A:F,6,0),0)</f>
        <v>0,64</v>
      </c>
      <c r="G2359" s="171">
        <f>IF(C2359="M.O.",VLOOKUP(A2359,INSUMOS_AUX!A:F,6,0),0)</f>
        <v>0</v>
      </c>
      <c r="H2359">
        <f t="shared" si="162"/>
        <v>5.1200000000000002E-2</v>
      </c>
      <c r="I2359">
        <f t="shared" si="163"/>
        <v>0</v>
      </c>
    </row>
    <row r="2360" spans="1:9">
      <c r="A2360" s="171">
        <v>37372</v>
      </c>
      <c r="B2360" s="172" t="s">
        <v>840</v>
      </c>
      <c r="C2360" s="173" t="s">
        <v>814</v>
      </c>
      <c r="D2360" s="173" t="s">
        <v>336</v>
      </c>
      <c r="E2360" s="171">
        <v>0.08</v>
      </c>
      <c r="F2360" s="171" t="str">
        <f>IF(C2360="MAT.",VLOOKUP(A2360,INSUMOS_AUX!A:F,6,0),0)</f>
        <v>0,37</v>
      </c>
      <c r="G2360" s="171">
        <f>IF(C2360="M.O.",VLOOKUP(A2360,INSUMOS_AUX!A:F,6,0),0)</f>
        <v>0</v>
      </c>
      <c r="H2360">
        <f t="shared" si="162"/>
        <v>2.9600000000000001E-2</v>
      </c>
      <c r="I2360">
        <f t="shared" si="163"/>
        <v>0</v>
      </c>
    </row>
    <row r="2361" spans="1:9">
      <c r="A2361" s="171">
        <v>37373</v>
      </c>
      <c r="B2361" s="172" t="s">
        <v>841</v>
      </c>
      <c r="C2361" s="173" t="s">
        <v>814</v>
      </c>
      <c r="D2361" s="173" t="s">
        <v>336</v>
      </c>
      <c r="E2361" s="171">
        <v>0.08</v>
      </c>
      <c r="F2361" s="171" t="str">
        <f>IF(C2361="MAT.",VLOOKUP(A2361,INSUMOS_AUX!A:F,6,0),0)</f>
        <v>0,02</v>
      </c>
      <c r="G2361" s="171">
        <f>IF(C2361="M.O.",VLOOKUP(A2361,INSUMOS_AUX!A:F,6,0),0)</f>
        <v>0</v>
      </c>
      <c r="H2361">
        <f t="shared" si="162"/>
        <v>1.6000000000000001E-3</v>
      </c>
      <c r="I2361">
        <f t="shared" si="163"/>
        <v>0</v>
      </c>
    </row>
    <row r="2362" spans="1:9">
      <c r="A2362" s="171">
        <v>38382</v>
      </c>
      <c r="B2362" s="172" t="s">
        <v>843</v>
      </c>
      <c r="C2362" s="173" t="s">
        <v>814</v>
      </c>
      <c r="D2362" s="173" t="s">
        <v>30</v>
      </c>
      <c r="E2362" s="171">
        <v>2.184E-4</v>
      </c>
      <c r="F2362" s="171" t="str">
        <f>IF(C2362="MAT.",VLOOKUP(A2362,INSUMOS_AUX!A:F,6,0),0)</f>
        <v>7,37</v>
      </c>
      <c r="G2362" s="171">
        <f>IF(C2362="M.O.",VLOOKUP(A2362,INSUMOS_AUX!A:F,6,0),0)</f>
        <v>0</v>
      </c>
      <c r="H2362">
        <f t="shared" si="162"/>
        <v>1.609608E-3</v>
      </c>
      <c r="I2362">
        <f t="shared" si="163"/>
        <v>0</v>
      </c>
    </row>
    <row r="2363" spans="1:9">
      <c r="A2363" s="171">
        <v>38390</v>
      </c>
      <c r="B2363" s="172" t="s">
        <v>844</v>
      </c>
      <c r="C2363" s="173" t="s">
        <v>814</v>
      </c>
      <c r="D2363" s="173" t="s">
        <v>30</v>
      </c>
      <c r="E2363" s="171">
        <v>1.2092E-4</v>
      </c>
      <c r="F2363" s="171" t="str">
        <f>IF(C2363="MAT.",VLOOKUP(A2363,INSUMOS_AUX!A:F,6,0),0)</f>
        <v>22,22</v>
      </c>
      <c r="G2363" s="171">
        <f>IF(C2363="M.O.",VLOOKUP(A2363,INSUMOS_AUX!A:F,6,0),0)</f>
        <v>0</v>
      </c>
      <c r="H2363">
        <f t="shared" si="162"/>
        <v>2.6868423999999998E-3</v>
      </c>
      <c r="I2363">
        <f t="shared" si="163"/>
        <v>0</v>
      </c>
    </row>
    <row r="2364" spans="1:9">
      <c r="A2364" s="171">
        <v>38393</v>
      </c>
      <c r="B2364" s="172" t="s">
        <v>845</v>
      </c>
      <c r="C2364" s="173" t="s">
        <v>814</v>
      </c>
      <c r="D2364" s="173" t="s">
        <v>30</v>
      </c>
      <c r="E2364" s="171">
        <v>1.2092E-4</v>
      </c>
      <c r="F2364" s="171" t="str">
        <f>IF(C2364="MAT.",VLOOKUP(A2364,INSUMOS_AUX!A:F,6,0),0)</f>
        <v>10,02</v>
      </c>
      <c r="G2364" s="171">
        <f>IF(C2364="M.O.",VLOOKUP(A2364,INSUMOS_AUX!A:F,6,0),0)</f>
        <v>0</v>
      </c>
      <c r="H2364">
        <f t="shared" si="162"/>
        <v>1.2116183999999999E-3</v>
      </c>
      <c r="I2364">
        <f t="shared" si="163"/>
        <v>0</v>
      </c>
    </row>
    <row r="2365" spans="1:9">
      <c r="A2365" s="171">
        <v>38396</v>
      </c>
      <c r="B2365" s="172" t="s">
        <v>846</v>
      </c>
      <c r="C2365" s="173" t="s">
        <v>814</v>
      </c>
      <c r="D2365" s="173" t="s">
        <v>30</v>
      </c>
      <c r="E2365" s="171">
        <v>4.3359999999999997E-6</v>
      </c>
      <c r="F2365" s="171" t="str">
        <f>IF(C2365="MAT.",VLOOKUP(A2365,INSUMOS_AUX!A:F,6,0),0)</f>
        <v>308,81</v>
      </c>
      <c r="G2365" s="171">
        <f>IF(C2365="M.O.",VLOOKUP(A2365,INSUMOS_AUX!A:F,6,0),0)</f>
        <v>0</v>
      </c>
      <c r="H2365">
        <f t="shared" si="162"/>
        <v>1.3390001599999999E-3</v>
      </c>
      <c r="I2365">
        <f t="shared" si="163"/>
        <v>0</v>
      </c>
    </row>
    <row r="2366" spans="1:9">
      <c r="A2366" s="171">
        <v>38399</v>
      </c>
      <c r="B2366" s="172" t="s">
        <v>847</v>
      </c>
      <c r="C2366" s="173" t="s">
        <v>814</v>
      </c>
      <c r="D2366" s="173" t="s">
        <v>30</v>
      </c>
      <c r="E2366" s="171">
        <v>2.1664000000000001E-5</v>
      </c>
      <c r="F2366" s="171" t="str">
        <f>IF(C2366="MAT.",VLOOKUP(A2366,INSUMOS_AUX!A:F,6,0),0)</f>
        <v>123,87</v>
      </c>
      <c r="G2366" s="171">
        <f>IF(C2366="M.O.",VLOOKUP(A2366,INSUMOS_AUX!A:F,6,0),0)</f>
        <v>0</v>
      </c>
      <c r="H2366">
        <f t="shared" si="162"/>
        <v>2.6835196800000004E-3</v>
      </c>
      <c r="I2366">
        <f t="shared" si="163"/>
        <v>0</v>
      </c>
    </row>
    <row r="2367" spans="1:9" ht="21">
      <c r="A2367" s="171">
        <v>38413</v>
      </c>
      <c r="B2367" s="172" t="s">
        <v>848</v>
      </c>
      <c r="C2367" s="173" t="s">
        <v>814</v>
      </c>
      <c r="D2367" s="173" t="s">
        <v>30</v>
      </c>
      <c r="E2367" s="171">
        <v>3.5279999999999999E-6</v>
      </c>
      <c r="F2367" s="171" t="str">
        <f>IF(C2367="MAT.",VLOOKUP(A2367,INSUMOS_AUX!A:F,6,0),0)</f>
        <v>623,18</v>
      </c>
      <c r="G2367" s="171">
        <f>IF(C2367="M.O.",VLOOKUP(A2367,INSUMOS_AUX!A:F,6,0),0)</f>
        <v>0</v>
      </c>
      <c r="H2367">
        <f t="shared" si="162"/>
        <v>2.1985790399999998E-3</v>
      </c>
      <c r="I2367">
        <f t="shared" si="163"/>
        <v>0</v>
      </c>
    </row>
    <row r="2368" spans="1:9">
      <c r="A2368" s="171">
        <v>38476</v>
      </c>
      <c r="B2368" s="172" t="s">
        <v>849</v>
      </c>
      <c r="C2368" s="173" t="s">
        <v>814</v>
      </c>
      <c r="D2368" s="173" t="s">
        <v>30</v>
      </c>
      <c r="E2368" s="171">
        <v>1.6456E-5</v>
      </c>
      <c r="F2368" s="171" t="str">
        <f>IF(C2368="MAT.",VLOOKUP(A2368,INSUMOS_AUX!A:F,6,0),0)</f>
        <v>186,63</v>
      </c>
      <c r="G2368" s="171">
        <f>IF(C2368="M.O.",VLOOKUP(A2368,INSUMOS_AUX!A:F,6,0),0)</f>
        <v>0</v>
      </c>
      <c r="H2368">
        <f t="shared" si="162"/>
        <v>3.0711832799999996E-3</v>
      </c>
      <c r="I2368">
        <f t="shared" si="163"/>
        <v>0</v>
      </c>
    </row>
    <row r="2369" spans="1:9">
      <c r="A2369" s="171">
        <v>38477</v>
      </c>
      <c r="B2369" s="172" t="s">
        <v>850</v>
      </c>
      <c r="C2369" s="173" t="s">
        <v>814</v>
      </c>
      <c r="D2369" s="173" t="s">
        <v>30</v>
      </c>
      <c r="E2369" s="171">
        <v>3.5279999999999999E-6</v>
      </c>
      <c r="F2369" s="171" t="str">
        <f>IF(C2369="MAT.",VLOOKUP(A2369,INSUMOS_AUX!A:F,6,0),0)</f>
        <v>528,54</v>
      </c>
      <c r="G2369" s="171">
        <f>IF(C2369="M.O.",VLOOKUP(A2369,INSUMOS_AUX!A:F,6,0),0)</f>
        <v>0</v>
      </c>
      <c r="H2369">
        <f t="shared" si="162"/>
        <v>1.8646891199999998E-3</v>
      </c>
      <c r="I2369">
        <f t="shared" si="163"/>
        <v>0</v>
      </c>
    </row>
    <row r="2370" spans="1:9">
      <c r="A2370" s="171" t="s">
        <v>938</v>
      </c>
      <c r="B2370" s="172" t="s">
        <v>939</v>
      </c>
      <c r="C2370" s="173" t="s">
        <v>814</v>
      </c>
      <c r="D2370" s="173" t="s">
        <v>30</v>
      </c>
      <c r="E2370" s="176">
        <v>1</v>
      </c>
      <c r="F2370" s="171">
        <f>IF(C2370="MAT.",VLOOKUP(A2370,INSUMOS_AUX!A:F,6,0),0)</f>
        <v>6.8833333333333329</v>
      </c>
      <c r="G2370" s="171">
        <f>IF(C2370="M.O.",VLOOKUP(A2370,INSUMOS_AUX!A:F,6,0),0)</f>
        <v>0</v>
      </c>
      <c r="H2370">
        <f t="shared" si="162"/>
        <v>6.8833333333333329</v>
      </c>
      <c r="I2370">
        <f t="shared" si="163"/>
        <v>0</v>
      </c>
    </row>
    <row r="2371" spans="1:9">
      <c r="A2371" s="161"/>
      <c r="B2371" s="163"/>
      <c r="C2371" s="163"/>
      <c r="D2371" s="163"/>
      <c r="E2371" s="163"/>
      <c r="F2371" s="163"/>
      <c r="G2371" s="163"/>
    </row>
    <row r="2372" spans="1:9">
      <c r="A2372" s="167" t="s">
        <v>314</v>
      </c>
      <c r="B2372" s="168" t="s">
        <v>315</v>
      </c>
      <c r="C2372" s="169" t="s">
        <v>57</v>
      </c>
      <c r="D2372" s="169" t="s">
        <v>30</v>
      </c>
      <c r="E2372" s="170" t="s">
        <v>1017</v>
      </c>
      <c r="F2372" s="170">
        <f>SUM(H2373:H2400)</f>
        <v>182.717988822</v>
      </c>
      <c r="G2372" s="170">
        <f>SUM(I2373:I2400)</f>
        <v>27.019553999999999</v>
      </c>
    </row>
    <row r="2373" spans="1:9">
      <c r="A2373" s="171">
        <v>10</v>
      </c>
      <c r="B2373" s="172" t="s">
        <v>816</v>
      </c>
      <c r="C2373" s="173" t="s">
        <v>814</v>
      </c>
      <c r="D2373" s="173" t="s">
        <v>30</v>
      </c>
      <c r="E2373" s="171">
        <v>1.443096E-2</v>
      </c>
      <c r="F2373" s="171" t="str">
        <f>IF(C2373="MAT.",VLOOKUP(A2373,INSUMOS_AUX!A:F,6,0),0)</f>
        <v>6,13</v>
      </c>
      <c r="G2373" s="171">
        <f>IF(C2373="M.O.",VLOOKUP(A2373,INSUMOS_AUX!A:F,6,0),0)</f>
        <v>0</v>
      </c>
      <c r="H2373">
        <f t="shared" ref="H2373:H2400" si="164">E2373*F2373</f>
        <v>8.8461784799999998E-2</v>
      </c>
      <c r="I2373">
        <f t="shared" ref="I2373:I2400" si="165">E2373*G2373</f>
        <v>0</v>
      </c>
    </row>
    <row r="2374" spans="1:9" ht="21">
      <c r="A2374" s="171">
        <v>11359</v>
      </c>
      <c r="B2374" s="172" t="s">
        <v>818</v>
      </c>
      <c r="C2374" s="173" t="s">
        <v>814</v>
      </c>
      <c r="D2374" s="173" t="s">
        <v>30</v>
      </c>
      <c r="E2374" s="171">
        <v>1.2186E-4</v>
      </c>
      <c r="F2374" s="171" t="str">
        <f>IF(C2374="MAT.",VLOOKUP(A2374,INSUMOS_AUX!A:F,6,0),0)</f>
        <v>604,45</v>
      </c>
      <c r="G2374" s="171">
        <f>IF(C2374="M.O.",VLOOKUP(A2374,INSUMOS_AUX!A:F,6,0),0)</f>
        <v>0</v>
      </c>
      <c r="H2374">
        <f t="shared" si="164"/>
        <v>7.3658277000000008E-2</v>
      </c>
      <c r="I2374">
        <f t="shared" si="165"/>
        <v>0</v>
      </c>
    </row>
    <row r="2375" spans="1:9">
      <c r="A2375" s="171">
        <v>12815</v>
      </c>
      <c r="B2375" s="172" t="s">
        <v>821</v>
      </c>
      <c r="C2375" s="173" t="s">
        <v>814</v>
      </c>
      <c r="D2375" s="173" t="s">
        <v>30</v>
      </c>
      <c r="E2375" s="171">
        <v>1.6324379999999999E-2</v>
      </c>
      <c r="F2375" s="171" t="str">
        <f>IF(C2375="MAT.",VLOOKUP(A2375,INSUMOS_AUX!A:F,6,0),0)</f>
        <v>5,65</v>
      </c>
      <c r="G2375" s="171">
        <f>IF(C2375="M.O.",VLOOKUP(A2375,INSUMOS_AUX!A:F,6,0),0)</f>
        <v>0</v>
      </c>
      <c r="H2375">
        <f t="shared" si="164"/>
        <v>9.2232747000000004E-2</v>
      </c>
      <c r="I2375">
        <f t="shared" si="165"/>
        <v>0</v>
      </c>
    </row>
    <row r="2376" spans="1:9">
      <c r="A2376" s="171">
        <v>12892</v>
      </c>
      <c r="B2376" s="172" t="s">
        <v>822</v>
      </c>
      <c r="C2376" s="173" t="s">
        <v>814</v>
      </c>
      <c r="D2376" s="173" t="s">
        <v>823</v>
      </c>
      <c r="E2376" s="171">
        <v>2.4722279999999999E-2</v>
      </c>
      <c r="F2376" s="171" t="str">
        <f>IF(C2376="MAT.",VLOOKUP(A2376,INSUMOS_AUX!A:F,6,0),0)</f>
        <v>9,00</v>
      </c>
      <c r="G2376" s="171">
        <f>IF(C2376="M.O.",VLOOKUP(A2376,INSUMOS_AUX!A:F,6,0),0)</f>
        <v>0</v>
      </c>
      <c r="H2376">
        <f t="shared" si="164"/>
        <v>0.22250051999999998</v>
      </c>
      <c r="I2376">
        <f t="shared" si="165"/>
        <v>0</v>
      </c>
    </row>
    <row r="2377" spans="1:9">
      <c r="A2377" s="171">
        <v>12893</v>
      </c>
      <c r="B2377" s="172" t="s">
        <v>824</v>
      </c>
      <c r="C2377" s="173" t="s">
        <v>814</v>
      </c>
      <c r="D2377" s="173" t="s">
        <v>823</v>
      </c>
      <c r="E2377" s="171">
        <v>2.8817999999999999E-3</v>
      </c>
      <c r="F2377" s="171" t="str">
        <f>IF(C2377="MAT.",VLOOKUP(A2377,INSUMOS_AUX!A:F,6,0),0)</f>
        <v>48,00</v>
      </c>
      <c r="G2377" s="171">
        <f>IF(C2377="M.O.",VLOOKUP(A2377,INSUMOS_AUX!A:F,6,0),0)</f>
        <v>0</v>
      </c>
      <c r="H2377">
        <f t="shared" si="164"/>
        <v>0.13832639999999999</v>
      </c>
      <c r="I2377">
        <f t="shared" si="165"/>
        <v>0</v>
      </c>
    </row>
    <row r="2378" spans="1:9">
      <c r="A2378" s="171">
        <v>2436</v>
      </c>
      <c r="B2378" s="172" t="s">
        <v>936</v>
      </c>
      <c r="C2378" s="173" t="s">
        <v>820</v>
      </c>
      <c r="D2378" s="173" t="s">
        <v>336</v>
      </c>
      <c r="E2378" s="171">
        <v>0.61806000000000005</v>
      </c>
      <c r="F2378" s="171">
        <f>IF(C2378="MAT.",VLOOKUP(A2378,INSUMOS_AUX!A:F,6,0),0)</f>
        <v>0</v>
      </c>
      <c r="G2378" s="171" t="str">
        <f>IF(C2378="M.O.",VLOOKUP(A2378,INSUMOS_AUX!A:F,6,0),0)</f>
        <v>13,35</v>
      </c>
      <c r="H2378">
        <f t="shared" si="164"/>
        <v>0</v>
      </c>
      <c r="I2378">
        <f t="shared" si="165"/>
        <v>8.2511010000000002</v>
      </c>
    </row>
    <row r="2379" spans="1:9">
      <c r="A2379" s="171">
        <v>2438</v>
      </c>
      <c r="B2379" s="172" t="s">
        <v>1007</v>
      </c>
      <c r="C2379" s="173" t="s">
        <v>820</v>
      </c>
      <c r="D2379" s="173" t="s">
        <v>336</v>
      </c>
      <c r="E2379" s="171">
        <v>0.61494000000000004</v>
      </c>
      <c r="F2379" s="171">
        <f>IF(C2379="MAT.",VLOOKUP(A2379,INSUMOS_AUX!A:F,6,0),0)</f>
        <v>0</v>
      </c>
      <c r="G2379" s="171" t="str">
        <f>IF(C2379="M.O.",VLOOKUP(A2379,INSUMOS_AUX!A:F,6,0),0)</f>
        <v>20,46</v>
      </c>
      <c r="H2379">
        <f t="shared" si="164"/>
        <v>0</v>
      </c>
      <c r="I2379">
        <f t="shared" si="165"/>
        <v>12.581672400000002</v>
      </c>
    </row>
    <row r="2380" spans="1:9">
      <c r="A2380" s="171">
        <v>247</v>
      </c>
      <c r="B2380" s="172" t="s">
        <v>937</v>
      </c>
      <c r="C2380" s="173" t="s">
        <v>820</v>
      </c>
      <c r="D2380" s="173" t="s">
        <v>336</v>
      </c>
      <c r="E2380" s="171">
        <v>0.61806000000000005</v>
      </c>
      <c r="F2380" s="171">
        <f>IF(C2380="MAT.",VLOOKUP(A2380,INSUMOS_AUX!A:F,6,0),0)</f>
        <v>0</v>
      </c>
      <c r="G2380" s="171" t="str">
        <f>IF(C2380="M.O.",VLOOKUP(A2380,INSUMOS_AUX!A:F,6,0),0)</f>
        <v>10,01</v>
      </c>
      <c r="H2380">
        <f t="shared" si="164"/>
        <v>0</v>
      </c>
      <c r="I2380">
        <f t="shared" si="165"/>
        <v>6.1867806000000005</v>
      </c>
    </row>
    <row r="2381" spans="1:9">
      <c r="A2381" s="171">
        <v>25966</v>
      </c>
      <c r="B2381" s="172" t="s">
        <v>827</v>
      </c>
      <c r="C2381" s="173" t="s">
        <v>814</v>
      </c>
      <c r="D2381" s="173" t="s">
        <v>828</v>
      </c>
      <c r="E2381" s="171">
        <v>2.7206999999999999E-3</v>
      </c>
      <c r="F2381" s="171" t="str">
        <f>IF(C2381="MAT.",VLOOKUP(A2381,INSUMOS_AUX!A:F,6,0),0)</f>
        <v>13,63</v>
      </c>
      <c r="G2381" s="171">
        <f>IF(C2381="M.O.",VLOOKUP(A2381,INSUMOS_AUX!A:F,6,0),0)</f>
        <v>0</v>
      </c>
      <c r="H2381">
        <f t="shared" si="164"/>
        <v>3.7083141E-2</v>
      </c>
      <c r="I2381">
        <f t="shared" si="165"/>
        <v>0</v>
      </c>
    </row>
    <row r="2382" spans="1:9">
      <c r="A2382" s="171">
        <v>2711</v>
      </c>
      <c r="B2382" s="172" t="s">
        <v>831</v>
      </c>
      <c r="C2382" s="173" t="s">
        <v>814</v>
      </c>
      <c r="D2382" s="173" t="s">
        <v>30</v>
      </c>
      <c r="E2382" s="171">
        <v>1.1962800000000001E-3</v>
      </c>
      <c r="F2382" s="171" t="str">
        <f>IF(C2382="MAT.",VLOOKUP(A2382,INSUMOS_AUX!A:F,6,0),0)</f>
        <v>100,24</v>
      </c>
      <c r="G2382" s="171">
        <f>IF(C2382="M.O.",VLOOKUP(A2382,INSUMOS_AUX!A:F,6,0),0)</f>
        <v>0</v>
      </c>
      <c r="H2382">
        <f t="shared" si="164"/>
        <v>0.1199151072</v>
      </c>
      <c r="I2382">
        <f t="shared" si="165"/>
        <v>0</v>
      </c>
    </row>
    <row r="2383" spans="1:9">
      <c r="A2383" s="171">
        <v>36144</v>
      </c>
      <c r="B2383" s="172" t="s">
        <v>832</v>
      </c>
      <c r="C2383" s="173" t="s">
        <v>814</v>
      </c>
      <c r="D2383" s="173" t="s">
        <v>30</v>
      </c>
      <c r="E2383" s="171">
        <v>0.20067695999999999</v>
      </c>
      <c r="F2383" s="171" t="str">
        <f>IF(C2383="MAT.",VLOOKUP(A2383,INSUMOS_AUX!A:F,6,0),0)</f>
        <v>1,12</v>
      </c>
      <c r="G2383" s="171">
        <f>IF(C2383="M.O.",VLOOKUP(A2383,INSUMOS_AUX!A:F,6,0),0)</f>
        <v>0</v>
      </c>
      <c r="H2383">
        <f t="shared" si="164"/>
        <v>0.22475819520000001</v>
      </c>
      <c r="I2383">
        <f t="shared" si="165"/>
        <v>0</v>
      </c>
    </row>
    <row r="2384" spans="1:9">
      <c r="A2384" s="171">
        <v>36146</v>
      </c>
      <c r="B2384" s="172" t="s">
        <v>833</v>
      </c>
      <c r="C2384" s="173" t="s">
        <v>814</v>
      </c>
      <c r="D2384" s="173" t="s">
        <v>30</v>
      </c>
      <c r="E2384" s="171">
        <v>2.2325399999999999E-3</v>
      </c>
      <c r="F2384" s="171" t="str">
        <f>IF(C2384="MAT.",VLOOKUP(A2384,INSUMOS_AUX!A:F,6,0),0)</f>
        <v>170,00</v>
      </c>
      <c r="G2384" s="171">
        <f>IF(C2384="M.O.",VLOOKUP(A2384,INSUMOS_AUX!A:F,6,0),0)</f>
        <v>0</v>
      </c>
      <c r="H2384">
        <f t="shared" si="164"/>
        <v>0.37953179999999997</v>
      </c>
      <c r="I2384">
        <f t="shared" si="165"/>
        <v>0</v>
      </c>
    </row>
    <row r="2385" spans="1:9" ht="21">
      <c r="A2385" s="171">
        <v>36149</v>
      </c>
      <c r="B2385" s="172" t="s">
        <v>834</v>
      </c>
      <c r="C2385" s="173" t="s">
        <v>814</v>
      </c>
      <c r="D2385" s="173" t="s">
        <v>30</v>
      </c>
      <c r="E2385" s="171">
        <v>1.2960000000000001E-3</v>
      </c>
      <c r="F2385" s="171" t="str">
        <f>IF(C2385="MAT.",VLOOKUP(A2385,INSUMOS_AUX!A:F,6,0),0)</f>
        <v>117,50</v>
      </c>
      <c r="G2385" s="171">
        <f>IF(C2385="M.O.",VLOOKUP(A2385,INSUMOS_AUX!A:F,6,0),0)</f>
        <v>0</v>
      </c>
      <c r="H2385">
        <f t="shared" si="164"/>
        <v>0.15228</v>
      </c>
      <c r="I2385">
        <f t="shared" si="165"/>
        <v>0</v>
      </c>
    </row>
    <row r="2386" spans="1:9">
      <c r="A2386" s="171">
        <v>36150</v>
      </c>
      <c r="B2386" s="172" t="s">
        <v>835</v>
      </c>
      <c r="C2386" s="173" t="s">
        <v>814</v>
      </c>
      <c r="D2386" s="173" t="s">
        <v>30</v>
      </c>
      <c r="E2386" s="171">
        <v>4.7633399999999996E-3</v>
      </c>
      <c r="F2386" s="171" t="str">
        <f>IF(C2386="MAT.",VLOOKUP(A2386,INSUMOS_AUX!A:F,6,0),0)</f>
        <v>29,70</v>
      </c>
      <c r="G2386" s="171">
        <f>IF(C2386="M.O.",VLOOKUP(A2386,INSUMOS_AUX!A:F,6,0),0)</f>
        <v>0</v>
      </c>
      <c r="H2386">
        <f t="shared" si="164"/>
        <v>0.14147119799999999</v>
      </c>
      <c r="I2386">
        <f t="shared" si="165"/>
        <v>0</v>
      </c>
    </row>
    <row r="2387" spans="1:9" ht="21">
      <c r="A2387" s="171">
        <v>36153</v>
      </c>
      <c r="B2387" s="172" t="s">
        <v>836</v>
      </c>
      <c r="C2387" s="173" t="s">
        <v>814</v>
      </c>
      <c r="D2387" s="173" t="s">
        <v>30</v>
      </c>
      <c r="E2387" s="171">
        <v>1.9350000000000001E-3</v>
      </c>
      <c r="F2387" s="171" t="str">
        <f>IF(C2387="MAT.",VLOOKUP(A2387,INSUMOS_AUX!A:F,6,0),0)</f>
        <v>133,75</v>
      </c>
      <c r="G2387" s="171">
        <f>IF(C2387="M.O.",VLOOKUP(A2387,INSUMOS_AUX!A:F,6,0),0)</f>
        <v>0</v>
      </c>
      <c r="H2387">
        <f t="shared" si="164"/>
        <v>0.25880625000000002</v>
      </c>
      <c r="I2387">
        <f t="shared" si="165"/>
        <v>0</v>
      </c>
    </row>
    <row r="2388" spans="1:9">
      <c r="A2388" s="171">
        <v>37370</v>
      </c>
      <c r="B2388" s="172" t="s">
        <v>838</v>
      </c>
      <c r="C2388" s="173" t="s">
        <v>814</v>
      </c>
      <c r="D2388" s="173" t="s">
        <v>336</v>
      </c>
      <c r="E2388" s="171">
        <v>1.8</v>
      </c>
      <c r="F2388" s="171" t="str">
        <f>IF(C2388="MAT.",VLOOKUP(A2388,INSUMOS_AUX!A:F,6,0),0)</f>
        <v>1,70</v>
      </c>
      <c r="G2388" s="171">
        <f>IF(C2388="M.O.",VLOOKUP(A2388,INSUMOS_AUX!A:F,6,0),0)</f>
        <v>0</v>
      </c>
      <c r="H2388">
        <f t="shared" si="164"/>
        <v>3.06</v>
      </c>
      <c r="I2388">
        <f t="shared" si="165"/>
        <v>0</v>
      </c>
    </row>
    <row r="2389" spans="1:9">
      <c r="A2389" s="171">
        <v>37371</v>
      </c>
      <c r="B2389" s="172" t="s">
        <v>839</v>
      </c>
      <c r="C2389" s="173" t="s">
        <v>814</v>
      </c>
      <c r="D2389" s="173" t="s">
        <v>336</v>
      </c>
      <c r="E2389" s="171">
        <v>1.8</v>
      </c>
      <c r="F2389" s="171" t="str">
        <f>IF(C2389="MAT.",VLOOKUP(A2389,INSUMOS_AUX!A:F,6,0),0)</f>
        <v>0,64</v>
      </c>
      <c r="G2389" s="171">
        <f>IF(C2389="M.O.",VLOOKUP(A2389,INSUMOS_AUX!A:F,6,0),0)</f>
        <v>0</v>
      </c>
      <c r="H2389">
        <f t="shared" si="164"/>
        <v>1.1520000000000001</v>
      </c>
      <c r="I2389">
        <f t="shared" si="165"/>
        <v>0</v>
      </c>
    </row>
    <row r="2390" spans="1:9">
      <c r="A2390" s="171">
        <v>37372</v>
      </c>
      <c r="B2390" s="172" t="s">
        <v>840</v>
      </c>
      <c r="C2390" s="173" t="s">
        <v>814</v>
      </c>
      <c r="D2390" s="173" t="s">
        <v>336</v>
      </c>
      <c r="E2390" s="171">
        <v>1.8</v>
      </c>
      <c r="F2390" s="171" t="str">
        <f>IF(C2390="MAT.",VLOOKUP(A2390,INSUMOS_AUX!A:F,6,0),0)</f>
        <v>0,37</v>
      </c>
      <c r="G2390" s="171">
        <f>IF(C2390="M.O.",VLOOKUP(A2390,INSUMOS_AUX!A:F,6,0),0)</f>
        <v>0</v>
      </c>
      <c r="H2390">
        <f t="shared" si="164"/>
        <v>0.66600000000000004</v>
      </c>
      <c r="I2390">
        <f t="shared" si="165"/>
        <v>0</v>
      </c>
    </row>
    <row r="2391" spans="1:9">
      <c r="A2391" s="171">
        <v>37373</v>
      </c>
      <c r="B2391" s="172" t="s">
        <v>841</v>
      </c>
      <c r="C2391" s="173" t="s">
        <v>814</v>
      </c>
      <c r="D2391" s="173" t="s">
        <v>336</v>
      </c>
      <c r="E2391" s="171">
        <v>1.8</v>
      </c>
      <c r="F2391" s="171" t="str">
        <f>IF(C2391="MAT.",VLOOKUP(A2391,INSUMOS_AUX!A:F,6,0),0)</f>
        <v>0,02</v>
      </c>
      <c r="G2391" s="171">
        <f>IF(C2391="M.O.",VLOOKUP(A2391,INSUMOS_AUX!A:F,6,0),0)</f>
        <v>0</v>
      </c>
      <c r="H2391">
        <f t="shared" si="164"/>
        <v>3.6000000000000004E-2</v>
      </c>
      <c r="I2391">
        <f t="shared" si="165"/>
        <v>0</v>
      </c>
    </row>
    <row r="2392" spans="1:9">
      <c r="A2392" s="171">
        <v>38382</v>
      </c>
      <c r="B2392" s="172" t="s">
        <v>843</v>
      </c>
      <c r="C2392" s="173" t="s">
        <v>814</v>
      </c>
      <c r="D2392" s="173" t="s">
        <v>30</v>
      </c>
      <c r="E2392" s="171">
        <v>4.914E-3</v>
      </c>
      <c r="F2392" s="171" t="str">
        <f>IF(C2392="MAT.",VLOOKUP(A2392,INSUMOS_AUX!A:F,6,0),0)</f>
        <v>7,37</v>
      </c>
      <c r="G2392" s="171">
        <f>IF(C2392="M.O.",VLOOKUP(A2392,INSUMOS_AUX!A:F,6,0),0)</f>
        <v>0</v>
      </c>
      <c r="H2392">
        <f t="shared" si="164"/>
        <v>3.6216180000000001E-2</v>
      </c>
      <c r="I2392">
        <f t="shared" si="165"/>
        <v>0</v>
      </c>
    </row>
    <row r="2393" spans="1:9">
      <c r="A2393" s="171">
        <v>38390</v>
      </c>
      <c r="B2393" s="172" t="s">
        <v>844</v>
      </c>
      <c r="C2393" s="173" t="s">
        <v>814</v>
      </c>
      <c r="D2393" s="173" t="s">
        <v>30</v>
      </c>
      <c r="E2393" s="171">
        <v>2.7206999999999999E-3</v>
      </c>
      <c r="F2393" s="171" t="str">
        <f>IF(C2393="MAT.",VLOOKUP(A2393,INSUMOS_AUX!A:F,6,0),0)</f>
        <v>22,22</v>
      </c>
      <c r="G2393" s="171">
        <f>IF(C2393="M.O.",VLOOKUP(A2393,INSUMOS_AUX!A:F,6,0),0)</f>
        <v>0</v>
      </c>
      <c r="H2393">
        <f t="shared" si="164"/>
        <v>6.0453953999999997E-2</v>
      </c>
      <c r="I2393">
        <f t="shared" si="165"/>
        <v>0</v>
      </c>
    </row>
    <row r="2394" spans="1:9">
      <c r="A2394" s="171">
        <v>38393</v>
      </c>
      <c r="B2394" s="172" t="s">
        <v>845</v>
      </c>
      <c r="C2394" s="173" t="s">
        <v>814</v>
      </c>
      <c r="D2394" s="173" t="s">
        <v>30</v>
      </c>
      <c r="E2394" s="171">
        <v>2.7206999999999999E-3</v>
      </c>
      <c r="F2394" s="171" t="str">
        <f>IF(C2394="MAT.",VLOOKUP(A2394,INSUMOS_AUX!A:F,6,0),0)</f>
        <v>10,02</v>
      </c>
      <c r="G2394" s="171">
        <f>IF(C2394="M.O.",VLOOKUP(A2394,INSUMOS_AUX!A:F,6,0),0)</f>
        <v>0</v>
      </c>
      <c r="H2394">
        <f t="shared" si="164"/>
        <v>2.7261413999999998E-2</v>
      </c>
      <c r="I2394">
        <f t="shared" si="165"/>
        <v>0</v>
      </c>
    </row>
    <row r="2395" spans="1:9">
      <c r="A2395" s="171">
        <v>38396</v>
      </c>
      <c r="B2395" s="172" t="s">
        <v>846</v>
      </c>
      <c r="C2395" s="173" t="s">
        <v>814</v>
      </c>
      <c r="D2395" s="173" t="s">
        <v>30</v>
      </c>
      <c r="E2395" s="171">
        <v>9.7559999999999994E-5</v>
      </c>
      <c r="F2395" s="171" t="str">
        <f>IF(C2395="MAT.",VLOOKUP(A2395,INSUMOS_AUX!A:F,6,0),0)</f>
        <v>308,81</v>
      </c>
      <c r="G2395" s="171">
        <f>IF(C2395="M.O.",VLOOKUP(A2395,INSUMOS_AUX!A:F,6,0),0)</f>
        <v>0</v>
      </c>
      <c r="H2395">
        <f t="shared" si="164"/>
        <v>3.0127503599999998E-2</v>
      </c>
      <c r="I2395">
        <f t="shared" si="165"/>
        <v>0</v>
      </c>
    </row>
    <row r="2396" spans="1:9">
      <c r="A2396" s="171">
        <v>38399</v>
      </c>
      <c r="B2396" s="172" t="s">
        <v>847</v>
      </c>
      <c r="C2396" s="173" t="s">
        <v>814</v>
      </c>
      <c r="D2396" s="173" t="s">
        <v>30</v>
      </c>
      <c r="E2396" s="171">
        <v>4.8744000000000001E-4</v>
      </c>
      <c r="F2396" s="171" t="str">
        <f>IF(C2396="MAT.",VLOOKUP(A2396,INSUMOS_AUX!A:F,6,0),0)</f>
        <v>123,87</v>
      </c>
      <c r="G2396" s="171">
        <f>IF(C2396="M.O.",VLOOKUP(A2396,INSUMOS_AUX!A:F,6,0),0)</f>
        <v>0</v>
      </c>
      <c r="H2396">
        <f t="shared" si="164"/>
        <v>6.0379192800000002E-2</v>
      </c>
      <c r="I2396">
        <f t="shared" si="165"/>
        <v>0</v>
      </c>
    </row>
    <row r="2397" spans="1:9" ht="21">
      <c r="A2397" s="171">
        <v>38413</v>
      </c>
      <c r="B2397" s="172" t="s">
        <v>848</v>
      </c>
      <c r="C2397" s="173" t="s">
        <v>814</v>
      </c>
      <c r="D2397" s="173" t="s">
        <v>30</v>
      </c>
      <c r="E2397" s="171">
        <v>7.9380000000000002E-5</v>
      </c>
      <c r="F2397" s="171" t="str">
        <f>IF(C2397="MAT.",VLOOKUP(A2397,INSUMOS_AUX!A:F,6,0),0)</f>
        <v>623,18</v>
      </c>
      <c r="G2397" s="171">
        <f>IF(C2397="M.O.",VLOOKUP(A2397,INSUMOS_AUX!A:F,6,0),0)</f>
        <v>0</v>
      </c>
      <c r="H2397">
        <f t="shared" si="164"/>
        <v>4.9468028399999996E-2</v>
      </c>
      <c r="I2397">
        <f t="shared" si="165"/>
        <v>0</v>
      </c>
    </row>
    <row r="2398" spans="1:9">
      <c r="A2398" s="171">
        <v>38476</v>
      </c>
      <c r="B2398" s="172" t="s">
        <v>849</v>
      </c>
      <c r="C2398" s="173" t="s">
        <v>814</v>
      </c>
      <c r="D2398" s="173" t="s">
        <v>30</v>
      </c>
      <c r="E2398" s="171">
        <v>3.7026000000000002E-4</v>
      </c>
      <c r="F2398" s="171" t="str">
        <f>IF(C2398="MAT.",VLOOKUP(A2398,INSUMOS_AUX!A:F,6,0),0)</f>
        <v>186,63</v>
      </c>
      <c r="G2398" s="171">
        <f>IF(C2398="M.O.",VLOOKUP(A2398,INSUMOS_AUX!A:F,6,0),0)</f>
        <v>0</v>
      </c>
      <c r="H2398">
        <f t="shared" si="164"/>
        <v>6.9101623799999998E-2</v>
      </c>
      <c r="I2398">
        <f t="shared" si="165"/>
        <v>0</v>
      </c>
    </row>
    <row r="2399" spans="1:9">
      <c r="A2399" s="171">
        <v>38477</v>
      </c>
      <c r="B2399" s="172" t="s">
        <v>850</v>
      </c>
      <c r="C2399" s="173" t="s">
        <v>814</v>
      </c>
      <c r="D2399" s="173" t="s">
        <v>30</v>
      </c>
      <c r="E2399" s="171">
        <v>7.9380000000000002E-5</v>
      </c>
      <c r="F2399" s="171" t="str">
        <f>IF(C2399="MAT.",VLOOKUP(A2399,INSUMOS_AUX!A:F,6,0),0)</f>
        <v>528,54</v>
      </c>
      <c r="G2399" s="171">
        <f>IF(C2399="M.O.",VLOOKUP(A2399,INSUMOS_AUX!A:F,6,0),0)</f>
        <v>0</v>
      </c>
      <c r="H2399">
        <f t="shared" si="164"/>
        <v>4.19555052E-2</v>
      </c>
      <c r="I2399">
        <f t="shared" si="165"/>
        <v>0</v>
      </c>
    </row>
    <row r="2400" spans="1:9">
      <c r="A2400" s="171" t="s">
        <v>1018</v>
      </c>
      <c r="B2400" s="172" t="s">
        <v>1019</v>
      </c>
      <c r="C2400" s="173" t="s">
        <v>814</v>
      </c>
      <c r="D2400" s="173" t="s">
        <v>30</v>
      </c>
      <c r="E2400" s="171">
        <v>1</v>
      </c>
      <c r="F2400" s="171">
        <f>IF(C2400="MAT.",VLOOKUP(A2400,INSUMOS_AUX!A:F,6,0),0)</f>
        <v>175.5</v>
      </c>
      <c r="G2400" s="171">
        <f>IF(C2400="M.O.",VLOOKUP(A2400,INSUMOS_AUX!A:F,6,0),0)</f>
        <v>0</v>
      </c>
      <c r="H2400">
        <f t="shared" si="164"/>
        <v>175.5</v>
      </c>
      <c r="I2400">
        <f t="shared" si="165"/>
        <v>0</v>
      </c>
    </row>
    <row r="2401" spans="1:9">
      <c r="A2401" s="161"/>
      <c r="B2401" s="163"/>
      <c r="C2401" s="163"/>
      <c r="D2401" s="163"/>
      <c r="E2401" s="163"/>
      <c r="F2401" s="163"/>
      <c r="G2401" s="163"/>
    </row>
    <row r="2402" spans="1:9">
      <c r="A2402" s="167" t="s">
        <v>317</v>
      </c>
      <c r="B2402" s="168" t="s">
        <v>318</v>
      </c>
      <c r="C2402" s="169" t="s">
        <v>57</v>
      </c>
      <c r="D2402" s="169" t="s">
        <v>30</v>
      </c>
      <c r="E2402" s="170" t="s">
        <v>1020</v>
      </c>
      <c r="F2402" s="170">
        <f>SUM(H2403:H2430)</f>
        <v>188.717988822</v>
      </c>
      <c r="G2402" s="170">
        <f>SUM(I2403:I2430)</f>
        <v>27.019553999999999</v>
      </c>
    </row>
    <row r="2403" spans="1:9">
      <c r="A2403" s="171">
        <v>10</v>
      </c>
      <c r="B2403" s="172" t="s">
        <v>816</v>
      </c>
      <c r="C2403" s="173" t="s">
        <v>814</v>
      </c>
      <c r="D2403" s="173" t="s">
        <v>30</v>
      </c>
      <c r="E2403" s="171">
        <v>1.443096E-2</v>
      </c>
      <c r="F2403" s="171" t="str">
        <f>IF(C2403="MAT.",VLOOKUP(A2403,INSUMOS_AUX!A:F,6,0),0)</f>
        <v>6,13</v>
      </c>
      <c r="G2403" s="171">
        <f>IF(C2403="M.O.",VLOOKUP(A2403,INSUMOS_AUX!A:F,6,0),0)</f>
        <v>0</v>
      </c>
      <c r="H2403">
        <f t="shared" ref="H2403:H2430" si="166">E2403*F2403</f>
        <v>8.8461784799999998E-2</v>
      </c>
      <c r="I2403">
        <f t="shared" ref="I2403:I2430" si="167">E2403*G2403</f>
        <v>0</v>
      </c>
    </row>
    <row r="2404" spans="1:9" ht="21">
      <c r="A2404" s="171">
        <v>11359</v>
      </c>
      <c r="B2404" s="172" t="s">
        <v>818</v>
      </c>
      <c r="C2404" s="173" t="s">
        <v>814</v>
      </c>
      <c r="D2404" s="173" t="s">
        <v>30</v>
      </c>
      <c r="E2404" s="171">
        <v>1.2186E-4</v>
      </c>
      <c r="F2404" s="171" t="str">
        <f>IF(C2404="MAT.",VLOOKUP(A2404,INSUMOS_AUX!A:F,6,0),0)</f>
        <v>604,45</v>
      </c>
      <c r="G2404" s="171">
        <f>IF(C2404="M.O.",VLOOKUP(A2404,INSUMOS_AUX!A:F,6,0),0)</f>
        <v>0</v>
      </c>
      <c r="H2404">
        <f t="shared" si="166"/>
        <v>7.3658277000000008E-2</v>
      </c>
      <c r="I2404">
        <f t="shared" si="167"/>
        <v>0</v>
      </c>
    </row>
    <row r="2405" spans="1:9">
      <c r="A2405" s="171">
        <v>12815</v>
      </c>
      <c r="B2405" s="172" t="s">
        <v>821</v>
      </c>
      <c r="C2405" s="173" t="s">
        <v>814</v>
      </c>
      <c r="D2405" s="173" t="s">
        <v>30</v>
      </c>
      <c r="E2405" s="171">
        <v>1.6324379999999999E-2</v>
      </c>
      <c r="F2405" s="171" t="str">
        <f>IF(C2405="MAT.",VLOOKUP(A2405,INSUMOS_AUX!A:F,6,0),0)</f>
        <v>5,65</v>
      </c>
      <c r="G2405" s="171">
        <f>IF(C2405="M.O.",VLOOKUP(A2405,INSUMOS_AUX!A:F,6,0),0)</f>
        <v>0</v>
      </c>
      <c r="H2405">
        <f t="shared" si="166"/>
        <v>9.2232747000000004E-2</v>
      </c>
      <c r="I2405">
        <f t="shared" si="167"/>
        <v>0</v>
      </c>
    </row>
    <row r="2406" spans="1:9">
      <c r="A2406" s="171">
        <v>12892</v>
      </c>
      <c r="B2406" s="172" t="s">
        <v>822</v>
      </c>
      <c r="C2406" s="173" t="s">
        <v>814</v>
      </c>
      <c r="D2406" s="173" t="s">
        <v>823</v>
      </c>
      <c r="E2406" s="171">
        <v>2.4722279999999999E-2</v>
      </c>
      <c r="F2406" s="171" t="str">
        <f>IF(C2406="MAT.",VLOOKUP(A2406,INSUMOS_AUX!A:F,6,0),0)</f>
        <v>9,00</v>
      </c>
      <c r="G2406" s="171">
        <f>IF(C2406="M.O.",VLOOKUP(A2406,INSUMOS_AUX!A:F,6,0),0)</f>
        <v>0</v>
      </c>
      <c r="H2406">
        <f t="shared" si="166"/>
        <v>0.22250051999999998</v>
      </c>
      <c r="I2406">
        <f t="shared" si="167"/>
        <v>0</v>
      </c>
    </row>
    <row r="2407" spans="1:9">
      <c r="A2407" s="171">
        <v>12893</v>
      </c>
      <c r="B2407" s="172" t="s">
        <v>824</v>
      </c>
      <c r="C2407" s="173" t="s">
        <v>814</v>
      </c>
      <c r="D2407" s="173" t="s">
        <v>823</v>
      </c>
      <c r="E2407" s="171">
        <v>2.8817999999999999E-3</v>
      </c>
      <c r="F2407" s="171" t="str">
        <f>IF(C2407="MAT.",VLOOKUP(A2407,INSUMOS_AUX!A:F,6,0),0)</f>
        <v>48,00</v>
      </c>
      <c r="G2407" s="171">
        <f>IF(C2407="M.O.",VLOOKUP(A2407,INSUMOS_AUX!A:F,6,0),0)</f>
        <v>0</v>
      </c>
      <c r="H2407">
        <f t="shared" si="166"/>
        <v>0.13832639999999999</v>
      </c>
      <c r="I2407">
        <f t="shared" si="167"/>
        <v>0</v>
      </c>
    </row>
    <row r="2408" spans="1:9">
      <c r="A2408" s="171">
        <v>2436</v>
      </c>
      <c r="B2408" s="172" t="s">
        <v>936</v>
      </c>
      <c r="C2408" s="173" t="s">
        <v>820</v>
      </c>
      <c r="D2408" s="173" t="s">
        <v>336</v>
      </c>
      <c r="E2408" s="171">
        <v>0.61806000000000005</v>
      </c>
      <c r="F2408" s="171">
        <f>IF(C2408="MAT.",VLOOKUP(A2408,INSUMOS_AUX!A:F,6,0),0)</f>
        <v>0</v>
      </c>
      <c r="G2408" s="171" t="str">
        <f>IF(C2408="M.O.",VLOOKUP(A2408,INSUMOS_AUX!A:F,6,0),0)</f>
        <v>13,35</v>
      </c>
      <c r="H2408">
        <f t="shared" si="166"/>
        <v>0</v>
      </c>
      <c r="I2408">
        <f t="shared" si="167"/>
        <v>8.2511010000000002</v>
      </c>
    </row>
    <row r="2409" spans="1:9">
      <c r="A2409" s="171">
        <v>2438</v>
      </c>
      <c r="B2409" s="172" t="s">
        <v>1007</v>
      </c>
      <c r="C2409" s="173" t="s">
        <v>820</v>
      </c>
      <c r="D2409" s="173" t="s">
        <v>336</v>
      </c>
      <c r="E2409" s="171">
        <v>0.61494000000000004</v>
      </c>
      <c r="F2409" s="171">
        <f>IF(C2409="MAT.",VLOOKUP(A2409,INSUMOS_AUX!A:F,6,0),0)</f>
        <v>0</v>
      </c>
      <c r="G2409" s="171" t="str">
        <f>IF(C2409="M.O.",VLOOKUP(A2409,INSUMOS_AUX!A:F,6,0),0)</f>
        <v>20,46</v>
      </c>
      <c r="H2409">
        <f t="shared" si="166"/>
        <v>0</v>
      </c>
      <c r="I2409">
        <f t="shared" si="167"/>
        <v>12.581672400000002</v>
      </c>
    </row>
    <row r="2410" spans="1:9">
      <c r="A2410" s="171">
        <v>247</v>
      </c>
      <c r="B2410" s="172" t="s">
        <v>937</v>
      </c>
      <c r="C2410" s="173" t="s">
        <v>820</v>
      </c>
      <c r="D2410" s="173" t="s">
        <v>336</v>
      </c>
      <c r="E2410" s="171">
        <v>0.61806000000000005</v>
      </c>
      <c r="F2410" s="171">
        <f>IF(C2410="MAT.",VLOOKUP(A2410,INSUMOS_AUX!A:F,6,0),0)</f>
        <v>0</v>
      </c>
      <c r="G2410" s="171" t="str">
        <f>IF(C2410="M.O.",VLOOKUP(A2410,INSUMOS_AUX!A:F,6,0),0)</f>
        <v>10,01</v>
      </c>
      <c r="H2410">
        <f t="shared" si="166"/>
        <v>0</v>
      </c>
      <c r="I2410">
        <f t="shared" si="167"/>
        <v>6.1867806000000005</v>
      </c>
    </row>
    <row r="2411" spans="1:9">
      <c r="A2411" s="171">
        <v>25966</v>
      </c>
      <c r="B2411" s="172" t="s">
        <v>827</v>
      </c>
      <c r="C2411" s="173" t="s">
        <v>814</v>
      </c>
      <c r="D2411" s="173" t="s">
        <v>828</v>
      </c>
      <c r="E2411" s="171">
        <v>2.7206999999999999E-3</v>
      </c>
      <c r="F2411" s="171" t="str">
        <f>IF(C2411="MAT.",VLOOKUP(A2411,INSUMOS_AUX!A:F,6,0),0)</f>
        <v>13,63</v>
      </c>
      <c r="G2411" s="171">
        <f>IF(C2411="M.O.",VLOOKUP(A2411,INSUMOS_AUX!A:F,6,0),0)</f>
        <v>0</v>
      </c>
      <c r="H2411">
        <f t="shared" si="166"/>
        <v>3.7083141E-2</v>
      </c>
      <c r="I2411">
        <f t="shared" si="167"/>
        <v>0</v>
      </c>
    </row>
    <row r="2412" spans="1:9">
      <c r="A2412" s="171">
        <v>2711</v>
      </c>
      <c r="B2412" s="172" t="s">
        <v>831</v>
      </c>
      <c r="C2412" s="173" t="s">
        <v>814</v>
      </c>
      <c r="D2412" s="173" t="s">
        <v>30</v>
      </c>
      <c r="E2412" s="171">
        <v>1.1962800000000001E-3</v>
      </c>
      <c r="F2412" s="171" t="str">
        <f>IF(C2412="MAT.",VLOOKUP(A2412,INSUMOS_AUX!A:F,6,0),0)</f>
        <v>100,24</v>
      </c>
      <c r="G2412" s="171">
        <f>IF(C2412="M.O.",VLOOKUP(A2412,INSUMOS_AUX!A:F,6,0),0)</f>
        <v>0</v>
      </c>
      <c r="H2412">
        <f t="shared" si="166"/>
        <v>0.1199151072</v>
      </c>
      <c r="I2412">
        <f t="shared" si="167"/>
        <v>0</v>
      </c>
    </row>
    <row r="2413" spans="1:9">
      <c r="A2413" s="171">
        <v>36144</v>
      </c>
      <c r="B2413" s="172" t="s">
        <v>832</v>
      </c>
      <c r="C2413" s="173" t="s">
        <v>814</v>
      </c>
      <c r="D2413" s="173" t="s">
        <v>30</v>
      </c>
      <c r="E2413" s="171">
        <v>0.20067695999999999</v>
      </c>
      <c r="F2413" s="171" t="str">
        <f>IF(C2413="MAT.",VLOOKUP(A2413,INSUMOS_AUX!A:F,6,0),0)</f>
        <v>1,12</v>
      </c>
      <c r="G2413" s="171">
        <f>IF(C2413="M.O.",VLOOKUP(A2413,INSUMOS_AUX!A:F,6,0),0)</f>
        <v>0</v>
      </c>
      <c r="H2413">
        <f t="shared" si="166"/>
        <v>0.22475819520000001</v>
      </c>
      <c r="I2413">
        <f t="shared" si="167"/>
        <v>0</v>
      </c>
    </row>
    <row r="2414" spans="1:9">
      <c r="A2414" s="171">
        <v>36146</v>
      </c>
      <c r="B2414" s="172" t="s">
        <v>833</v>
      </c>
      <c r="C2414" s="173" t="s">
        <v>814</v>
      </c>
      <c r="D2414" s="173" t="s">
        <v>30</v>
      </c>
      <c r="E2414" s="171">
        <v>2.2325399999999999E-3</v>
      </c>
      <c r="F2414" s="171" t="str">
        <f>IF(C2414="MAT.",VLOOKUP(A2414,INSUMOS_AUX!A:F,6,0),0)</f>
        <v>170,00</v>
      </c>
      <c r="G2414" s="171">
        <f>IF(C2414="M.O.",VLOOKUP(A2414,INSUMOS_AUX!A:F,6,0),0)</f>
        <v>0</v>
      </c>
      <c r="H2414">
        <f t="shared" si="166"/>
        <v>0.37953179999999997</v>
      </c>
      <c r="I2414">
        <f t="shared" si="167"/>
        <v>0</v>
      </c>
    </row>
    <row r="2415" spans="1:9" ht="21">
      <c r="A2415" s="171">
        <v>36149</v>
      </c>
      <c r="B2415" s="172" t="s">
        <v>834</v>
      </c>
      <c r="C2415" s="173" t="s">
        <v>814</v>
      </c>
      <c r="D2415" s="173" t="s">
        <v>30</v>
      </c>
      <c r="E2415" s="171">
        <v>1.2960000000000001E-3</v>
      </c>
      <c r="F2415" s="171" t="str">
        <f>IF(C2415="MAT.",VLOOKUP(A2415,INSUMOS_AUX!A:F,6,0),0)</f>
        <v>117,50</v>
      </c>
      <c r="G2415" s="171">
        <f>IF(C2415="M.O.",VLOOKUP(A2415,INSUMOS_AUX!A:F,6,0),0)</f>
        <v>0</v>
      </c>
      <c r="H2415">
        <f t="shared" si="166"/>
        <v>0.15228</v>
      </c>
      <c r="I2415">
        <f t="shared" si="167"/>
        <v>0</v>
      </c>
    </row>
    <row r="2416" spans="1:9">
      <c r="A2416" s="171">
        <v>36150</v>
      </c>
      <c r="B2416" s="172" t="s">
        <v>835</v>
      </c>
      <c r="C2416" s="173" t="s">
        <v>814</v>
      </c>
      <c r="D2416" s="173" t="s">
        <v>30</v>
      </c>
      <c r="E2416" s="171">
        <v>4.7633399999999996E-3</v>
      </c>
      <c r="F2416" s="171" t="str">
        <f>IF(C2416="MAT.",VLOOKUP(A2416,INSUMOS_AUX!A:F,6,0),0)</f>
        <v>29,70</v>
      </c>
      <c r="G2416" s="171">
        <f>IF(C2416="M.O.",VLOOKUP(A2416,INSUMOS_AUX!A:F,6,0),0)</f>
        <v>0</v>
      </c>
      <c r="H2416">
        <f t="shared" si="166"/>
        <v>0.14147119799999999</v>
      </c>
      <c r="I2416">
        <f t="shared" si="167"/>
        <v>0</v>
      </c>
    </row>
    <row r="2417" spans="1:9" ht="21">
      <c r="A2417" s="171">
        <v>36153</v>
      </c>
      <c r="B2417" s="172" t="s">
        <v>836</v>
      </c>
      <c r="C2417" s="173" t="s">
        <v>814</v>
      </c>
      <c r="D2417" s="173" t="s">
        <v>30</v>
      </c>
      <c r="E2417" s="171">
        <v>1.9350000000000001E-3</v>
      </c>
      <c r="F2417" s="171" t="str">
        <f>IF(C2417="MAT.",VLOOKUP(A2417,INSUMOS_AUX!A:F,6,0),0)</f>
        <v>133,75</v>
      </c>
      <c r="G2417" s="171">
        <f>IF(C2417="M.O.",VLOOKUP(A2417,INSUMOS_AUX!A:F,6,0),0)</f>
        <v>0</v>
      </c>
      <c r="H2417">
        <f t="shared" si="166"/>
        <v>0.25880625000000002</v>
      </c>
      <c r="I2417">
        <f t="shared" si="167"/>
        <v>0</v>
      </c>
    </row>
    <row r="2418" spans="1:9">
      <c r="A2418" s="171">
        <v>37370</v>
      </c>
      <c r="B2418" s="172" t="s">
        <v>838</v>
      </c>
      <c r="C2418" s="173" t="s">
        <v>814</v>
      </c>
      <c r="D2418" s="173" t="s">
        <v>336</v>
      </c>
      <c r="E2418" s="171">
        <v>1.8</v>
      </c>
      <c r="F2418" s="171" t="str">
        <f>IF(C2418="MAT.",VLOOKUP(A2418,INSUMOS_AUX!A:F,6,0),0)</f>
        <v>1,70</v>
      </c>
      <c r="G2418" s="171">
        <f>IF(C2418="M.O.",VLOOKUP(A2418,INSUMOS_AUX!A:F,6,0),0)</f>
        <v>0</v>
      </c>
      <c r="H2418">
        <f t="shared" si="166"/>
        <v>3.06</v>
      </c>
      <c r="I2418">
        <f t="shared" si="167"/>
        <v>0</v>
      </c>
    </row>
    <row r="2419" spans="1:9">
      <c r="A2419" s="171">
        <v>37371</v>
      </c>
      <c r="B2419" s="172" t="s">
        <v>839</v>
      </c>
      <c r="C2419" s="173" t="s">
        <v>814</v>
      </c>
      <c r="D2419" s="173" t="s">
        <v>336</v>
      </c>
      <c r="E2419" s="171">
        <v>1.8</v>
      </c>
      <c r="F2419" s="171" t="str">
        <f>IF(C2419="MAT.",VLOOKUP(A2419,INSUMOS_AUX!A:F,6,0),0)</f>
        <v>0,64</v>
      </c>
      <c r="G2419" s="171">
        <f>IF(C2419="M.O.",VLOOKUP(A2419,INSUMOS_AUX!A:F,6,0),0)</f>
        <v>0</v>
      </c>
      <c r="H2419">
        <f t="shared" si="166"/>
        <v>1.1520000000000001</v>
      </c>
      <c r="I2419">
        <f t="shared" si="167"/>
        <v>0</v>
      </c>
    </row>
    <row r="2420" spans="1:9">
      <c r="A2420" s="171">
        <v>37372</v>
      </c>
      <c r="B2420" s="172" t="s">
        <v>840</v>
      </c>
      <c r="C2420" s="173" t="s">
        <v>814</v>
      </c>
      <c r="D2420" s="173" t="s">
        <v>336</v>
      </c>
      <c r="E2420" s="171">
        <v>1.8</v>
      </c>
      <c r="F2420" s="171" t="str">
        <f>IF(C2420="MAT.",VLOOKUP(A2420,INSUMOS_AUX!A:F,6,0),0)</f>
        <v>0,37</v>
      </c>
      <c r="G2420" s="171">
        <f>IF(C2420="M.O.",VLOOKUP(A2420,INSUMOS_AUX!A:F,6,0),0)</f>
        <v>0</v>
      </c>
      <c r="H2420">
        <f t="shared" si="166"/>
        <v>0.66600000000000004</v>
      </c>
      <c r="I2420">
        <f t="shared" si="167"/>
        <v>0</v>
      </c>
    </row>
    <row r="2421" spans="1:9">
      <c r="A2421" s="171">
        <v>37373</v>
      </c>
      <c r="B2421" s="172" t="s">
        <v>841</v>
      </c>
      <c r="C2421" s="173" t="s">
        <v>814</v>
      </c>
      <c r="D2421" s="173" t="s">
        <v>336</v>
      </c>
      <c r="E2421" s="171">
        <v>1.8</v>
      </c>
      <c r="F2421" s="171" t="str">
        <f>IF(C2421="MAT.",VLOOKUP(A2421,INSUMOS_AUX!A:F,6,0),0)</f>
        <v>0,02</v>
      </c>
      <c r="G2421" s="171">
        <f>IF(C2421="M.O.",VLOOKUP(A2421,INSUMOS_AUX!A:F,6,0),0)</f>
        <v>0</v>
      </c>
      <c r="H2421">
        <f t="shared" si="166"/>
        <v>3.6000000000000004E-2</v>
      </c>
      <c r="I2421">
        <f t="shared" si="167"/>
        <v>0</v>
      </c>
    </row>
    <row r="2422" spans="1:9">
      <c r="A2422" s="171">
        <v>38382</v>
      </c>
      <c r="B2422" s="172" t="s">
        <v>843</v>
      </c>
      <c r="C2422" s="173" t="s">
        <v>814</v>
      </c>
      <c r="D2422" s="173" t="s">
        <v>30</v>
      </c>
      <c r="E2422" s="171">
        <v>4.914E-3</v>
      </c>
      <c r="F2422" s="171" t="str">
        <f>IF(C2422="MAT.",VLOOKUP(A2422,INSUMOS_AUX!A:F,6,0),0)</f>
        <v>7,37</v>
      </c>
      <c r="G2422" s="171">
        <f>IF(C2422="M.O.",VLOOKUP(A2422,INSUMOS_AUX!A:F,6,0),0)</f>
        <v>0</v>
      </c>
      <c r="H2422">
        <f t="shared" si="166"/>
        <v>3.6216180000000001E-2</v>
      </c>
      <c r="I2422">
        <f t="shared" si="167"/>
        <v>0</v>
      </c>
    </row>
    <row r="2423" spans="1:9">
      <c r="A2423" s="171">
        <v>38390</v>
      </c>
      <c r="B2423" s="172" t="s">
        <v>844</v>
      </c>
      <c r="C2423" s="173" t="s">
        <v>814</v>
      </c>
      <c r="D2423" s="173" t="s">
        <v>30</v>
      </c>
      <c r="E2423" s="171">
        <v>2.7206999999999999E-3</v>
      </c>
      <c r="F2423" s="171" t="str">
        <f>IF(C2423="MAT.",VLOOKUP(A2423,INSUMOS_AUX!A:F,6,0),0)</f>
        <v>22,22</v>
      </c>
      <c r="G2423" s="171">
        <f>IF(C2423="M.O.",VLOOKUP(A2423,INSUMOS_AUX!A:F,6,0),0)</f>
        <v>0</v>
      </c>
      <c r="H2423">
        <f t="shared" si="166"/>
        <v>6.0453953999999997E-2</v>
      </c>
      <c r="I2423">
        <f t="shared" si="167"/>
        <v>0</v>
      </c>
    </row>
    <row r="2424" spans="1:9">
      <c r="A2424" s="171">
        <v>38393</v>
      </c>
      <c r="B2424" s="172" t="s">
        <v>845</v>
      </c>
      <c r="C2424" s="173" t="s">
        <v>814</v>
      </c>
      <c r="D2424" s="173" t="s">
        <v>30</v>
      </c>
      <c r="E2424" s="171">
        <v>2.7206999999999999E-3</v>
      </c>
      <c r="F2424" s="171" t="str">
        <f>IF(C2424="MAT.",VLOOKUP(A2424,INSUMOS_AUX!A:F,6,0),0)</f>
        <v>10,02</v>
      </c>
      <c r="G2424" s="171">
        <f>IF(C2424="M.O.",VLOOKUP(A2424,INSUMOS_AUX!A:F,6,0),0)</f>
        <v>0</v>
      </c>
      <c r="H2424">
        <f t="shared" si="166"/>
        <v>2.7261413999999998E-2</v>
      </c>
      <c r="I2424">
        <f t="shared" si="167"/>
        <v>0</v>
      </c>
    </row>
    <row r="2425" spans="1:9">
      <c r="A2425" s="171">
        <v>38396</v>
      </c>
      <c r="B2425" s="172" t="s">
        <v>846</v>
      </c>
      <c r="C2425" s="173" t="s">
        <v>814</v>
      </c>
      <c r="D2425" s="173" t="s">
        <v>30</v>
      </c>
      <c r="E2425" s="171">
        <v>9.7559999999999994E-5</v>
      </c>
      <c r="F2425" s="171" t="str">
        <f>IF(C2425="MAT.",VLOOKUP(A2425,INSUMOS_AUX!A:F,6,0),0)</f>
        <v>308,81</v>
      </c>
      <c r="G2425" s="171">
        <f>IF(C2425="M.O.",VLOOKUP(A2425,INSUMOS_AUX!A:F,6,0),0)</f>
        <v>0</v>
      </c>
      <c r="H2425">
        <f t="shared" si="166"/>
        <v>3.0127503599999998E-2</v>
      </c>
      <c r="I2425">
        <f t="shared" si="167"/>
        <v>0</v>
      </c>
    </row>
    <row r="2426" spans="1:9">
      <c r="A2426" s="171">
        <v>38399</v>
      </c>
      <c r="B2426" s="172" t="s">
        <v>847</v>
      </c>
      <c r="C2426" s="173" t="s">
        <v>814</v>
      </c>
      <c r="D2426" s="173" t="s">
        <v>30</v>
      </c>
      <c r="E2426" s="171">
        <v>4.8744000000000001E-4</v>
      </c>
      <c r="F2426" s="171" t="str">
        <f>IF(C2426="MAT.",VLOOKUP(A2426,INSUMOS_AUX!A:F,6,0),0)</f>
        <v>123,87</v>
      </c>
      <c r="G2426" s="171">
        <f>IF(C2426="M.O.",VLOOKUP(A2426,INSUMOS_AUX!A:F,6,0),0)</f>
        <v>0</v>
      </c>
      <c r="H2426">
        <f t="shared" si="166"/>
        <v>6.0379192800000002E-2</v>
      </c>
      <c r="I2426">
        <f t="shared" si="167"/>
        <v>0</v>
      </c>
    </row>
    <row r="2427" spans="1:9" ht="21">
      <c r="A2427" s="171">
        <v>38413</v>
      </c>
      <c r="B2427" s="172" t="s">
        <v>848</v>
      </c>
      <c r="C2427" s="173" t="s">
        <v>814</v>
      </c>
      <c r="D2427" s="173" t="s">
        <v>30</v>
      </c>
      <c r="E2427" s="171">
        <v>7.9380000000000002E-5</v>
      </c>
      <c r="F2427" s="171" t="str">
        <f>IF(C2427="MAT.",VLOOKUP(A2427,INSUMOS_AUX!A:F,6,0),0)</f>
        <v>623,18</v>
      </c>
      <c r="G2427" s="171">
        <f>IF(C2427="M.O.",VLOOKUP(A2427,INSUMOS_AUX!A:F,6,0),0)</f>
        <v>0</v>
      </c>
      <c r="H2427">
        <f t="shared" si="166"/>
        <v>4.9468028399999996E-2</v>
      </c>
      <c r="I2427">
        <f t="shared" si="167"/>
        <v>0</v>
      </c>
    </row>
    <row r="2428" spans="1:9">
      <c r="A2428" s="171">
        <v>38476</v>
      </c>
      <c r="B2428" s="172" t="s">
        <v>849</v>
      </c>
      <c r="C2428" s="173" t="s">
        <v>814</v>
      </c>
      <c r="D2428" s="173" t="s">
        <v>30</v>
      </c>
      <c r="E2428" s="171">
        <v>3.7026000000000002E-4</v>
      </c>
      <c r="F2428" s="171" t="str">
        <f>IF(C2428="MAT.",VLOOKUP(A2428,INSUMOS_AUX!A:F,6,0),0)</f>
        <v>186,63</v>
      </c>
      <c r="G2428" s="171">
        <f>IF(C2428="M.O.",VLOOKUP(A2428,INSUMOS_AUX!A:F,6,0),0)</f>
        <v>0</v>
      </c>
      <c r="H2428">
        <f t="shared" si="166"/>
        <v>6.9101623799999998E-2</v>
      </c>
      <c r="I2428">
        <f t="shared" si="167"/>
        <v>0</v>
      </c>
    </row>
    <row r="2429" spans="1:9">
      <c r="A2429" s="171">
        <v>38477</v>
      </c>
      <c r="B2429" s="172" t="s">
        <v>850</v>
      </c>
      <c r="C2429" s="173" t="s">
        <v>814</v>
      </c>
      <c r="D2429" s="173" t="s">
        <v>30</v>
      </c>
      <c r="E2429" s="171">
        <v>7.9380000000000002E-5</v>
      </c>
      <c r="F2429" s="171" t="str">
        <f>IF(C2429="MAT.",VLOOKUP(A2429,INSUMOS_AUX!A:F,6,0),0)</f>
        <v>528,54</v>
      </c>
      <c r="G2429" s="171">
        <f>IF(C2429="M.O.",VLOOKUP(A2429,INSUMOS_AUX!A:F,6,0),0)</f>
        <v>0</v>
      </c>
      <c r="H2429">
        <f t="shared" si="166"/>
        <v>4.19555052E-2</v>
      </c>
      <c r="I2429">
        <f t="shared" si="167"/>
        <v>0</v>
      </c>
    </row>
    <row r="2430" spans="1:9">
      <c r="A2430" s="171" t="s">
        <v>1021</v>
      </c>
      <c r="B2430" s="172" t="s">
        <v>1022</v>
      </c>
      <c r="C2430" s="173" t="s">
        <v>814</v>
      </c>
      <c r="D2430" s="173" t="s">
        <v>30</v>
      </c>
      <c r="E2430" s="171">
        <v>1</v>
      </c>
      <c r="F2430" s="171">
        <f>IF(C2430="MAT.",VLOOKUP(A2430,INSUMOS_AUX!A:F,6,0),0)</f>
        <v>181.5</v>
      </c>
      <c r="G2430" s="171">
        <f>IF(C2430="M.O.",VLOOKUP(A2430,INSUMOS_AUX!A:F,6,0),0)</f>
        <v>0</v>
      </c>
      <c r="H2430">
        <f t="shared" si="166"/>
        <v>181.5</v>
      </c>
      <c r="I2430">
        <f t="shared" si="167"/>
        <v>0</v>
      </c>
    </row>
    <row r="2431" spans="1:9">
      <c r="A2431" s="161"/>
      <c r="B2431" s="163"/>
      <c r="C2431" s="163"/>
      <c r="D2431" s="163"/>
      <c r="E2431" s="163"/>
      <c r="F2431" s="163"/>
      <c r="G2431" s="163"/>
    </row>
    <row r="2432" spans="1:9" ht="21">
      <c r="A2432" s="167" t="s">
        <v>320</v>
      </c>
      <c r="B2432" s="168" t="s">
        <v>321</v>
      </c>
      <c r="C2432" s="169" t="s">
        <v>57</v>
      </c>
      <c r="D2432" s="169" t="s">
        <v>30</v>
      </c>
      <c r="E2432" s="170" t="s">
        <v>977</v>
      </c>
      <c r="F2432" s="170">
        <f>SUM(H2433:H2460)</f>
        <v>266.55996274</v>
      </c>
      <c r="G2432" s="170">
        <f>SUM(I2433:I2460)</f>
        <v>90.065179999999998</v>
      </c>
    </row>
    <row r="2433" spans="1:9">
      <c r="A2433" s="171">
        <v>10</v>
      </c>
      <c r="B2433" s="172" t="s">
        <v>816</v>
      </c>
      <c r="C2433" s="173" t="s">
        <v>814</v>
      </c>
      <c r="D2433" s="173" t="s">
        <v>30</v>
      </c>
      <c r="E2433" s="171">
        <v>4.8103199999999999E-2</v>
      </c>
      <c r="F2433" s="171" t="str">
        <f>IF(C2433="MAT.",VLOOKUP(A2433,INSUMOS_AUX!A:F,6,0),0)</f>
        <v>6,13</v>
      </c>
      <c r="G2433" s="171">
        <f>IF(C2433="M.O.",VLOOKUP(A2433,INSUMOS_AUX!A:F,6,0),0)</f>
        <v>0</v>
      </c>
      <c r="H2433">
        <f t="shared" ref="H2433:H2460" si="168">E2433*F2433</f>
        <v>0.29487261599999998</v>
      </c>
      <c r="I2433">
        <f t="shared" ref="I2433:I2460" si="169">E2433*G2433</f>
        <v>0</v>
      </c>
    </row>
    <row r="2434" spans="1:9" ht="21">
      <c r="A2434" s="171">
        <v>11359</v>
      </c>
      <c r="B2434" s="172" t="s">
        <v>818</v>
      </c>
      <c r="C2434" s="173" t="s">
        <v>814</v>
      </c>
      <c r="D2434" s="173" t="s">
        <v>30</v>
      </c>
      <c r="E2434" s="171">
        <v>4.0620000000000001E-4</v>
      </c>
      <c r="F2434" s="171" t="str">
        <f>IF(C2434="MAT.",VLOOKUP(A2434,INSUMOS_AUX!A:F,6,0),0)</f>
        <v>604,45</v>
      </c>
      <c r="G2434" s="171">
        <f>IF(C2434="M.O.",VLOOKUP(A2434,INSUMOS_AUX!A:F,6,0),0)</f>
        <v>0</v>
      </c>
      <c r="H2434">
        <f t="shared" si="168"/>
        <v>0.24552759000000002</v>
      </c>
      <c r="I2434">
        <f t="shared" si="169"/>
        <v>0</v>
      </c>
    </row>
    <row r="2435" spans="1:9">
      <c r="A2435" s="171">
        <v>12815</v>
      </c>
      <c r="B2435" s="172" t="s">
        <v>821</v>
      </c>
      <c r="C2435" s="173" t="s">
        <v>814</v>
      </c>
      <c r="D2435" s="173" t="s">
        <v>30</v>
      </c>
      <c r="E2435" s="171">
        <v>5.44146E-2</v>
      </c>
      <c r="F2435" s="171" t="str">
        <f>IF(C2435="MAT.",VLOOKUP(A2435,INSUMOS_AUX!A:F,6,0),0)</f>
        <v>5,65</v>
      </c>
      <c r="G2435" s="171">
        <f>IF(C2435="M.O.",VLOOKUP(A2435,INSUMOS_AUX!A:F,6,0),0)</f>
        <v>0</v>
      </c>
      <c r="H2435">
        <f t="shared" si="168"/>
        <v>0.30744249000000001</v>
      </c>
      <c r="I2435">
        <f t="shared" si="169"/>
        <v>0</v>
      </c>
    </row>
    <row r="2436" spans="1:9">
      <c r="A2436" s="171">
        <v>12892</v>
      </c>
      <c r="B2436" s="172" t="s">
        <v>822</v>
      </c>
      <c r="C2436" s="173" t="s">
        <v>814</v>
      </c>
      <c r="D2436" s="173" t="s">
        <v>823</v>
      </c>
      <c r="E2436" s="171">
        <v>8.2407599999999998E-2</v>
      </c>
      <c r="F2436" s="171" t="str">
        <f>IF(C2436="MAT.",VLOOKUP(A2436,INSUMOS_AUX!A:F,6,0),0)</f>
        <v>9,00</v>
      </c>
      <c r="G2436" s="171">
        <f>IF(C2436="M.O.",VLOOKUP(A2436,INSUMOS_AUX!A:F,6,0),0)</f>
        <v>0</v>
      </c>
      <c r="H2436">
        <f t="shared" si="168"/>
        <v>0.74166840000000001</v>
      </c>
      <c r="I2436">
        <f t="shared" si="169"/>
        <v>0</v>
      </c>
    </row>
    <row r="2437" spans="1:9">
      <c r="A2437" s="171">
        <v>12893</v>
      </c>
      <c r="B2437" s="172" t="s">
        <v>824</v>
      </c>
      <c r="C2437" s="173" t="s">
        <v>814</v>
      </c>
      <c r="D2437" s="173" t="s">
        <v>823</v>
      </c>
      <c r="E2437" s="171">
        <v>9.606E-3</v>
      </c>
      <c r="F2437" s="171" t="str">
        <f>IF(C2437="MAT.",VLOOKUP(A2437,INSUMOS_AUX!A:F,6,0),0)</f>
        <v>48,00</v>
      </c>
      <c r="G2437" s="171">
        <f>IF(C2437="M.O.",VLOOKUP(A2437,INSUMOS_AUX!A:F,6,0),0)</f>
        <v>0</v>
      </c>
      <c r="H2437">
        <f t="shared" si="168"/>
        <v>0.461088</v>
      </c>
      <c r="I2437">
        <f t="shared" si="169"/>
        <v>0</v>
      </c>
    </row>
    <row r="2438" spans="1:9">
      <c r="A2438" s="171">
        <v>2436</v>
      </c>
      <c r="B2438" s="172" t="s">
        <v>936</v>
      </c>
      <c r="C2438" s="173" t="s">
        <v>820</v>
      </c>
      <c r="D2438" s="173" t="s">
        <v>336</v>
      </c>
      <c r="E2438" s="171">
        <v>2.0602</v>
      </c>
      <c r="F2438" s="171">
        <f>IF(C2438="MAT.",VLOOKUP(A2438,INSUMOS_AUX!A:F,6,0),0)</f>
        <v>0</v>
      </c>
      <c r="G2438" s="171" t="str">
        <f>IF(C2438="M.O.",VLOOKUP(A2438,INSUMOS_AUX!A:F,6,0),0)</f>
        <v>13,35</v>
      </c>
      <c r="H2438">
        <f t="shared" si="168"/>
        <v>0</v>
      </c>
      <c r="I2438">
        <f t="shared" si="169"/>
        <v>27.50367</v>
      </c>
    </row>
    <row r="2439" spans="1:9">
      <c r="A2439" s="171">
        <v>2438</v>
      </c>
      <c r="B2439" s="172" t="s">
        <v>1007</v>
      </c>
      <c r="C2439" s="173" t="s">
        <v>820</v>
      </c>
      <c r="D2439" s="173" t="s">
        <v>336</v>
      </c>
      <c r="E2439" s="171">
        <v>2.0497999999999998</v>
      </c>
      <c r="F2439" s="171">
        <f>IF(C2439="MAT.",VLOOKUP(A2439,INSUMOS_AUX!A:F,6,0),0)</f>
        <v>0</v>
      </c>
      <c r="G2439" s="171" t="str">
        <f>IF(C2439="M.O.",VLOOKUP(A2439,INSUMOS_AUX!A:F,6,0),0)</f>
        <v>20,46</v>
      </c>
      <c r="H2439">
        <f t="shared" si="168"/>
        <v>0</v>
      </c>
      <c r="I2439">
        <f t="shared" si="169"/>
        <v>41.938907999999998</v>
      </c>
    </row>
    <row r="2440" spans="1:9">
      <c r="A2440" s="171">
        <v>247</v>
      </c>
      <c r="B2440" s="172" t="s">
        <v>937</v>
      </c>
      <c r="C2440" s="173" t="s">
        <v>820</v>
      </c>
      <c r="D2440" s="173" t="s">
        <v>336</v>
      </c>
      <c r="E2440" s="171">
        <v>2.0602</v>
      </c>
      <c r="F2440" s="171">
        <f>IF(C2440="MAT.",VLOOKUP(A2440,INSUMOS_AUX!A:F,6,0),0)</f>
        <v>0</v>
      </c>
      <c r="G2440" s="171" t="str">
        <f>IF(C2440="M.O.",VLOOKUP(A2440,INSUMOS_AUX!A:F,6,0),0)</f>
        <v>10,01</v>
      </c>
      <c r="H2440">
        <f t="shared" si="168"/>
        <v>0</v>
      </c>
      <c r="I2440">
        <f t="shared" si="169"/>
        <v>20.622602000000001</v>
      </c>
    </row>
    <row r="2441" spans="1:9">
      <c r="A2441" s="171">
        <v>25966</v>
      </c>
      <c r="B2441" s="172" t="s">
        <v>827</v>
      </c>
      <c r="C2441" s="173" t="s">
        <v>814</v>
      </c>
      <c r="D2441" s="173" t="s">
        <v>828</v>
      </c>
      <c r="E2441" s="171">
        <v>9.0690000000000007E-3</v>
      </c>
      <c r="F2441" s="171" t="str">
        <f>IF(C2441="MAT.",VLOOKUP(A2441,INSUMOS_AUX!A:F,6,0),0)</f>
        <v>13,63</v>
      </c>
      <c r="G2441" s="171">
        <f>IF(C2441="M.O.",VLOOKUP(A2441,INSUMOS_AUX!A:F,6,0),0)</f>
        <v>0</v>
      </c>
      <c r="H2441">
        <f t="shared" si="168"/>
        <v>0.12361047000000001</v>
      </c>
      <c r="I2441">
        <f t="shared" si="169"/>
        <v>0</v>
      </c>
    </row>
    <row r="2442" spans="1:9">
      <c r="A2442" s="171">
        <v>2711</v>
      </c>
      <c r="B2442" s="172" t="s">
        <v>831</v>
      </c>
      <c r="C2442" s="173" t="s">
        <v>814</v>
      </c>
      <c r="D2442" s="173" t="s">
        <v>30</v>
      </c>
      <c r="E2442" s="171">
        <v>3.9876E-3</v>
      </c>
      <c r="F2442" s="171" t="str">
        <f>IF(C2442="MAT.",VLOOKUP(A2442,INSUMOS_AUX!A:F,6,0),0)</f>
        <v>100,24</v>
      </c>
      <c r="G2442" s="171">
        <f>IF(C2442="M.O.",VLOOKUP(A2442,INSUMOS_AUX!A:F,6,0),0)</f>
        <v>0</v>
      </c>
      <c r="H2442">
        <f t="shared" si="168"/>
        <v>0.39971702399999998</v>
      </c>
      <c r="I2442">
        <f t="shared" si="169"/>
        <v>0</v>
      </c>
    </row>
    <row r="2443" spans="1:9">
      <c r="A2443" s="171">
        <v>36144</v>
      </c>
      <c r="B2443" s="172" t="s">
        <v>832</v>
      </c>
      <c r="C2443" s="173" t="s">
        <v>814</v>
      </c>
      <c r="D2443" s="173" t="s">
        <v>30</v>
      </c>
      <c r="E2443" s="171">
        <v>0.66892320000000005</v>
      </c>
      <c r="F2443" s="171" t="str">
        <f>IF(C2443="MAT.",VLOOKUP(A2443,INSUMOS_AUX!A:F,6,0),0)</f>
        <v>1,12</v>
      </c>
      <c r="G2443" s="171">
        <f>IF(C2443="M.O.",VLOOKUP(A2443,INSUMOS_AUX!A:F,6,0),0)</f>
        <v>0</v>
      </c>
      <c r="H2443">
        <f t="shared" si="168"/>
        <v>0.74919398400000015</v>
      </c>
      <c r="I2443">
        <f t="shared" si="169"/>
        <v>0</v>
      </c>
    </row>
    <row r="2444" spans="1:9">
      <c r="A2444" s="171">
        <v>36146</v>
      </c>
      <c r="B2444" s="172" t="s">
        <v>833</v>
      </c>
      <c r="C2444" s="173" t="s">
        <v>814</v>
      </c>
      <c r="D2444" s="173" t="s">
        <v>30</v>
      </c>
      <c r="E2444" s="171">
        <v>7.4418000000000002E-3</v>
      </c>
      <c r="F2444" s="171" t="str">
        <f>IF(C2444="MAT.",VLOOKUP(A2444,INSUMOS_AUX!A:F,6,0),0)</f>
        <v>170,00</v>
      </c>
      <c r="G2444" s="171">
        <f>IF(C2444="M.O.",VLOOKUP(A2444,INSUMOS_AUX!A:F,6,0),0)</f>
        <v>0</v>
      </c>
      <c r="H2444">
        <f t="shared" si="168"/>
        <v>1.2651060000000001</v>
      </c>
      <c r="I2444">
        <f t="shared" si="169"/>
        <v>0</v>
      </c>
    </row>
    <row r="2445" spans="1:9" ht="21">
      <c r="A2445" s="171">
        <v>36149</v>
      </c>
      <c r="B2445" s="172" t="s">
        <v>834</v>
      </c>
      <c r="C2445" s="173" t="s">
        <v>814</v>
      </c>
      <c r="D2445" s="173" t="s">
        <v>30</v>
      </c>
      <c r="E2445" s="171">
        <v>4.3200000000000001E-3</v>
      </c>
      <c r="F2445" s="171" t="str">
        <f>IF(C2445="MAT.",VLOOKUP(A2445,INSUMOS_AUX!A:F,6,0),0)</f>
        <v>117,50</v>
      </c>
      <c r="G2445" s="171">
        <f>IF(C2445="M.O.",VLOOKUP(A2445,INSUMOS_AUX!A:F,6,0),0)</f>
        <v>0</v>
      </c>
      <c r="H2445">
        <f t="shared" si="168"/>
        <v>0.50760000000000005</v>
      </c>
      <c r="I2445">
        <f t="shared" si="169"/>
        <v>0</v>
      </c>
    </row>
    <row r="2446" spans="1:9">
      <c r="A2446" s="171">
        <v>36150</v>
      </c>
      <c r="B2446" s="172" t="s">
        <v>835</v>
      </c>
      <c r="C2446" s="173" t="s">
        <v>814</v>
      </c>
      <c r="D2446" s="173" t="s">
        <v>30</v>
      </c>
      <c r="E2446" s="171">
        <v>1.5877800000000001E-2</v>
      </c>
      <c r="F2446" s="171" t="str">
        <f>IF(C2446="MAT.",VLOOKUP(A2446,INSUMOS_AUX!A:F,6,0),0)</f>
        <v>29,70</v>
      </c>
      <c r="G2446" s="171">
        <f>IF(C2446="M.O.",VLOOKUP(A2446,INSUMOS_AUX!A:F,6,0),0)</f>
        <v>0</v>
      </c>
      <c r="H2446">
        <f t="shared" si="168"/>
        <v>0.47157066000000003</v>
      </c>
      <c r="I2446">
        <f t="shared" si="169"/>
        <v>0</v>
      </c>
    </row>
    <row r="2447" spans="1:9" ht="21">
      <c r="A2447" s="171">
        <v>36153</v>
      </c>
      <c r="B2447" s="172" t="s">
        <v>836</v>
      </c>
      <c r="C2447" s="173" t="s">
        <v>814</v>
      </c>
      <c r="D2447" s="173" t="s">
        <v>30</v>
      </c>
      <c r="E2447" s="171">
        <v>6.45E-3</v>
      </c>
      <c r="F2447" s="171" t="str">
        <f>IF(C2447="MAT.",VLOOKUP(A2447,INSUMOS_AUX!A:F,6,0),0)</f>
        <v>133,75</v>
      </c>
      <c r="G2447" s="171">
        <f>IF(C2447="M.O.",VLOOKUP(A2447,INSUMOS_AUX!A:F,6,0),0)</f>
        <v>0</v>
      </c>
      <c r="H2447">
        <f t="shared" si="168"/>
        <v>0.86268750000000005</v>
      </c>
      <c r="I2447">
        <f t="shared" si="169"/>
        <v>0</v>
      </c>
    </row>
    <row r="2448" spans="1:9">
      <c r="A2448" s="171">
        <v>37370</v>
      </c>
      <c r="B2448" s="172" t="s">
        <v>838</v>
      </c>
      <c r="C2448" s="173" t="s">
        <v>814</v>
      </c>
      <c r="D2448" s="173" t="s">
        <v>336</v>
      </c>
      <c r="E2448" s="171">
        <v>6</v>
      </c>
      <c r="F2448" s="171" t="str">
        <f>IF(C2448="MAT.",VLOOKUP(A2448,INSUMOS_AUX!A:F,6,0),0)</f>
        <v>1,70</v>
      </c>
      <c r="G2448" s="171">
        <f>IF(C2448="M.O.",VLOOKUP(A2448,INSUMOS_AUX!A:F,6,0),0)</f>
        <v>0</v>
      </c>
      <c r="H2448">
        <f t="shared" si="168"/>
        <v>10.199999999999999</v>
      </c>
      <c r="I2448">
        <f t="shared" si="169"/>
        <v>0</v>
      </c>
    </row>
    <row r="2449" spans="1:9">
      <c r="A2449" s="171">
        <v>37371</v>
      </c>
      <c r="B2449" s="172" t="s">
        <v>839</v>
      </c>
      <c r="C2449" s="173" t="s">
        <v>814</v>
      </c>
      <c r="D2449" s="173" t="s">
        <v>336</v>
      </c>
      <c r="E2449" s="171">
        <v>6</v>
      </c>
      <c r="F2449" s="171" t="str">
        <f>IF(C2449="MAT.",VLOOKUP(A2449,INSUMOS_AUX!A:F,6,0),0)</f>
        <v>0,64</v>
      </c>
      <c r="G2449" s="171">
        <f>IF(C2449="M.O.",VLOOKUP(A2449,INSUMOS_AUX!A:F,6,0),0)</f>
        <v>0</v>
      </c>
      <c r="H2449">
        <f t="shared" si="168"/>
        <v>3.84</v>
      </c>
      <c r="I2449">
        <f t="shared" si="169"/>
        <v>0</v>
      </c>
    </row>
    <row r="2450" spans="1:9">
      <c r="A2450" s="171">
        <v>37372</v>
      </c>
      <c r="B2450" s="172" t="s">
        <v>840</v>
      </c>
      <c r="C2450" s="173" t="s">
        <v>814</v>
      </c>
      <c r="D2450" s="173" t="s">
        <v>336</v>
      </c>
      <c r="E2450" s="171">
        <v>6</v>
      </c>
      <c r="F2450" s="171" t="str">
        <f>IF(C2450="MAT.",VLOOKUP(A2450,INSUMOS_AUX!A:F,6,0),0)</f>
        <v>0,37</v>
      </c>
      <c r="G2450" s="171">
        <f>IF(C2450="M.O.",VLOOKUP(A2450,INSUMOS_AUX!A:F,6,0),0)</f>
        <v>0</v>
      </c>
      <c r="H2450">
        <f t="shared" si="168"/>
        <v>2.2199999999999998</v>
      </c>
      <c r="I2450">
        <f t="shared" si="169"/>
        <v>0</v>
      </c>
    </row>
    <row r="2451" spans="1:9">
      <c r="A2451" s="171">
        <v>37373</v>
      </c>
      <c r="B2451" s="172" t="s">
        <v>841</v>
      </c>
      <c r="C2451" s="173" t="s">
        <v>814</v>
      </c>
      <c r="D2451" s="173" t="s">
        <v>336</v>
      </c>
      <c r="E2451" s="171">
        <v>6</v>
      </c>
      <c r="F2451" s="171" t="str">
        <f>IF(C2451="MAT.",VLOOKUP(A2451,INSUMOS_AUX!A:F,6,0),0)</f>
        <v>0,02</v>
      </c>
      <c r="G2451" s="171">
        <f>IF(C2451="M.O.",VLOOKUP(A2451,INSUMOS_AUX!A:F,6,0),0)</f>
        <v>0</v>
      </c>
      <c r="H2451">
        <f t="shared" si="168"/>
        <v>0.12</v>
      </c>
      <c r="I2451">
        <f t="shared" si="169"/>
        <v>0</v>
      </c>
    </row>
    <row r="2452" spans="1:9">
      <c r="A2452" s="171">
        <v>38382</v>
      </c>
      <c r="B2452" s="172" t="s">
        <v>843</v>
      </c>
      <c r="C2452" s="173" t="s">
        <v>814</v>
      </c>
      <c r="D2452" s="173" t="s">
        <v>30</v>
      </c>
      <c r="E2452" s="171">
        <v>1.6379999999999999E-2</v>
      </c>
      <c r="F2452" s="171" t="str">
        <f>IF(C2452="MAT.",VLOOKUP(A2452,INSUMOS_AUX!A:F,6,0),0)</f>
        <v>7,37</v>
      </c>
      <c r="G2452" s="171">
        <f>IF(C2452="M.O.",VLOOKUP(A2452,INSUMOS_AUX!A:F,6,0),0)</f>
        <v>0</v>
      </c>
      <c r="H2452">
        <f t="shared" si="168"/>
        <v>0.1207206</v>
      </c>
      <c r="I2452">
        <f t="shared" si="169"/>
        <v>0</v>
      </c>
    </row>
    <row r="2453" spans="1:9">
      <c r="A2453" s="171">
        <v>38390</v>
      </c>
      <c r="B2453" s="172" t="s">
        <v>844</v>
      </c>
      <c r="C2453" s="173" t="s">
        <v>814</v>
      </c>
      <c r="D2453" s="173" t="s">
        <v>30</v>
      </c>
      <c r="E2453" s="171">
        <v>9.0690000000000007E-3</v>
      </c>
      <c r="F2453" s="171" t="str">
        <f>IF(C2453="MAT.",VLOOKUP(A2453,INSUMOS_AUX!A:F,6,0),0)</f>
        <v>22,22</v>
      </c>
      <c r="G2453" s="171">
        <f>IF(C2453="M.O.",VLOOKUP(A2453,INSUMOS_AUX!A:F,6,0),0)</f>
        <v>0</v>
      </c>
      <c r="H2453">
        <f t="shared" si="168"/>
        <v>0.20151318000000001</v>
      </c>
      <c r="I2453">
        <f t="shared" si="169"/>
        <v>0</v>
      </c>
    </row>
    <row r="2454" spans="1:9">
      <c r="A2454" s="171">
        <v>38393</v>
      </c>
      <c r="B2454" s="172" t="s">
        <v>845</v>
      </c>
      <c r="C2454" s="173" t="s">
        <v>814</v>
      </c>
      <c r="D2454" s="173" t="s">
        <v>30</v>
      </c>
      <c r="E2454" s="171">
        <v>9.0690000000000007E-3</v>
      </c>
      <c r="F2454" s="171" t="str">
        <f>IF(C2454="MAT.",VLOOKUP(A2454,INSUMOS_AUX!A:F,6,0),0)</f>
        <v>10,02</v>
      </c>
      <c r="G2454" s="171">
        <f>IF(C2454="M.O.",VLOOKUP(A2454,INSUMOS_AUX!A:F,6,0),0)</f>
        <v>0</v>
      </c>
      <c r="H2454">
        <f t="shared" si="168"/>
        <v>9.0871380000000002E-2</v>
      </c>
      <c r="I2454">
        <f t="shared" si="169"/>
        <v>0</v>
      </c>
    </row>
    <row r="2455" spans="1:9">
      <c r="A2455" s="171">
        <v>38396</v>
      </c>
      <c r="B2455" s="172" t="s">
        <v>846</v>
      </c>
      <c r="C2455" s="173" t="s">
        <v>814</v>
      </c>
      <c r="D2455" s="173" t="s">
        <v>30</v>
      </c>
      <c r="E2455" s="171">
        <v>3.2519999999999999E-4</v>
      </c>
      <c r="F2455" s="171" t="str">
        <f>IF(C2455="MAT.",VLOOKUP(A2455,INSUMOS_AUX!A:F,6,0),0)</f>
        <v>308,81</v>
      </c>
      <c r="G2455" s="171">
        <f>IF(C2455="M.O.",VLOOKUP(A2455,INSUMOS_AUX!A:F,6,0),0)</f>
        <v>0</v>
      </c>
      <c r="H2455">
        <f t="shared" si="168"/>
        <v>0.10042501199999999</v>
      </c>
      <c r="I2455">
        <f t="shared" si="169"/>
        <v>0</v>
      </c>
    </row>
    <row r="2456" spans="1:9">
      <c r="A2456" s="171">
        <v>38399</v>
      </c>
      <c r="B2456" s="172" t="s">
        <v>847</v>
      </c>
      <c r="C2456" s="173" t="s">
        <v>814</v>
      </c>
      <c r="D2456" s="173" t="s">
        <v>30</v>
      </c>
      <c r="E2456" s="171">
        <v>1.6248E-3</v>
      </c>
      <c r="F2456" s="171" t="str">
        <f>IF(C2456="MAT.",VLOOKUP(A2456,INSUMOS_AUX!A:F,6,0),0)</f>
        <v>123,87</v>
      </c>
      <c r="G2456" s="171">
        <f>IF(C2456="M.O.",VLOOKUP(A2456,INSUMOS_AUX!A:F,6,0),0)</f>
        <v>0</v>
      </c>
      <c r="H2456">
        <f t="shared" si="168"/>
        <v>0.20126397600000001</v>
      </c>
      <c r="I2456">
        <f t="shared" si="169"/>
        <v>0</v>
      </c>
    </row>
    <row r="2457" spans="1:9" ht="21">
      <c r="A2457" s="171">
        <v>38413</v>
      </c>
      <c r="B2457" s="172" t="s">
        <v>848</v>
      </c>
      <c r="C2457" s="173" t="s">
        <v>814</v>
      </c>
      <c r="D2457" s="173" t="s">
        <v>30</v>
      </c>
      <c r="E2457" s="171">
        <v>2.6459999999999998E-4</v>
      </c>
      <c r="F2457" s="171" t="str">
        <f>IF(C2457="MAT.",VLOOKUP(A2457,INSUMOS_AUX!A:F,6,0),0)</f>
        <v>623,18</v>
      </c>
      <c r="G2457" s="171">
        <f>IF(C2457="M.O.",VLOOKUP(A2457,INSUMOS_AUX!A:F,6,0),0)</f>
        <v>0</v>
      </c>
      <c r="H2457">
        <f t="shared" si="168"/>
        <v>0.16489342799999998</v>
      </c>
      <c r="I2457">
        <f t="shared" si="169"/>
        <v>0</v>
      </c>
    </row>
    <row r="2458" spans="1:9">
      <c r="A2458" s="171">
        <v>38476</v>
      </c>
      <c r="B2458" s="172" t="s">
        <v>849</v>
      </c>
      <c r="C2458" s="173" t="s">
        <v>814</v>
      </c>
      <c r="D2458" s="173" t="s">
        <v>30</v>
      </c>
      <c r="E2458" s="171">
        <v>1.2342E-3</v>
      </c>
      <c r="F2458" s="171" t="str">
        <f>IF(C2458="MAT.",VLOOKUP(A2458,INSUMOS_AUX!A:F,6,0),0)</f>
        <v>186,63</v>
      </c>
      <c r="G2458" s="171">
        <f>IF(C2458="M.O.",VLOOKUP(A2458,INSUMOS_AUX!A:F,6,0),0)</f>
        <v>0</v>
      </c>
      <c r="H2458">
        <f t="shared" si="168"/>
        <v>0.23033874599999998</v>
      </c>
      <c r="I2458">
        <f t="shared" si="169"/>
        <v>0</v>
      </c>
    </row>
    <row r="2459" spans="1:9">
      <c r="A2459" s="171">
        <v>38477</v>
      </c>
      <c r="B2459" s="172" t="s">
        <v>850</v>
      </c>
      <c r="C2459" s="173" t="s">
        <v>814</v>
      </c>
      <c r="D2459" s="173" t="s">
        <v>30</v>
      </c>
      <c r="E2459" s="171">
        <v>2.6459999999999998E-4</v>
      </c>
      <c r="F2459" s="171" t="str">
        <f>IF(C2459="MAT.",VLOOKUP(A2459,INSUMOS_AUX!A:F,6,0),0)</f>
        <v>528,54</v>
      </c>
      <c r="G2459" s="171">
        <f>IF(C2459="M.O.",VLOOKUP(A2459,INSUMOS_AUX!A:F,6,0),0)</f>
        <v>0</v>
      </c>
      <c r="H2459">
        <f t="shared" si="168"/>
        <v>0.13985168399999998</v>
      </c>
      <c r="I2459">
        <f t="shared" si="169"/>
        <v>0</v>
      </c>
    </row>
    <row r="2460" spans="1:9">
      <c r="A2460" s="171" t="s">
        <v>1023</v>
      </c>
      <c r="B2460" s="172" t="s">
        <v>1024</v>
      </c>
      <c r="C2460" s="173" t="s">
        <v>814</v>
      </c>
      <c r="D2460" s="173" t="s">
        <v>30</v>
      </c>
      <c r="E2460" s="171">
        <v>1</v>
      </c>
      <c r="F2460" s="171">
        <f>IF(C2460="MAT.",VLOOKUP(A2460,INSUMOS_AUX!A:F,6,0),0)</f>
        <v>242.5</v>
      </c>
      <c r="G2460" s="171">
        <f>IF(C2460="M.O.",VLOOKUP(A2460,INSUMOS_AUX!A:F,6,0),0)</f>
        <v>0</v>
      </c>
      <c r="H2460">
        <f t="shared" si="168"/>
        <v>242.5</v>
      </c>
      <c r="I2460">
        <f t="shared" si="169"/>
        <v>0</v>
      </c>
    </row>
    <row r="2461" spans="1:9">
      <c r="A2461" s="161"/>
      <c r="B2461" s="163"/>
      <c r="C2461" s="163"/>
      <c r="D2461" s="163"/>
      <c r="E2461" s="163"/>
      <c r="F2461" s="163"/>
      <c r="G2461" s="163"/>
    </row>
    <row r="2462" spans="1:9" ht="21">
      <c r="A2462" s="167" t="s">
        <v>323</v>
      </c>
      <c r="B2462" s="168" t="s">
        <v>324</v>
      </c>
      <c r="C2462" s="169" t="s">
        <v>57</v>
      </c>
      <c r="D2462" s="169" t="s">
        <v>30</v>
      </c>
      <c r="E2462" s="170" t="s">
        <v>1025</v>
      </c>
      <c r="F2462" s="170">
        <f>SUM(H2463:H2489)</f>
        <v>2.7626641826666667</v>
      </c>
      <c r="G2462" s="170">
        <f>SUM(I2463:I2489)</f>
        <v>4.8126271999999997</v>
      </c>
    </row>
    <row r="2463" spans="1:9">
      <c r="A2463" s="171">
        <v>10</v>
      </c>
      <c r="B2463" s="172" t="s">
        <v>816</v>
      </c>
      <c r="C2463" s="173" t="s">
        <v>814</v>
      </c>
      <c r="D2463" s="173" t="s">
        <v>30</v>
      </c>
      <c r="E2463" s="171">
        <v>3.2068800000000001E-3</v>
      </c>
      <c r="F2463" s="171" t="str">
        <f>IF(C2463="MAT.",VLOOKUP(A2463,INSUMOS_AUX!A:F,6,0),0)</f>
        <v>6,13</v>
      </c>
      <c r="G2463" s="171">
        <f>IF(C2463="M.O.",VLOOKUP(A2463,INSUMOS_AUX!A:F,6,0),0)</f>
        <v>0</v>
      </c>
      <c r="H2463">
        <f t="shared" ref="H2463:H2489" si="170">E2463*F2463</f>
        <v>1.9658174399999999E-2</v>
      </c>
      <c r="I2463">
        <f t="shared" ref="I2463:I2489" si="171">E2463*G2463</f>
        <v>0</v>
      </c>
    </row>
    <row r="2464" spans="1:9" ht="21">
      <c r="A2464" s="171">
        <v>11359</v>
      </c>
      <c r="B2464" s="172" t="s">
        <v>818</v>
      </c>
      <c r="C2464" s="173" t="s">
        <v>814</v>
      </c>
      <c r="D2464" s="173" t="s">
        <v>30</v>
      </c>
      <c r="E2464" s="171">
        <v>2.7080000000000002E-5</v>
      </c>
      <c r="F2464" s="171" t="str">
        <f>IF(C2464="MAT.",VLOOKUP(A2464,INSUMOS_AUX!A:F,6,0),0)</f>
        <v>604,45</v>
      </c>
      <c r="G2464" s="171">
        <f>IF(C2464="M.O.",VLOOKUP(A2464,INSUMOS_AUX!A:F,6,0),0)</f>
        <v>0</v>
      </c>
      <c r="H2464">
        <f t="shared" si="170"/>
        <v>1.6368506000000001E-2</v>
      </c>
      <c r="I2464">
        <f t="shared" si="171"/>
        <v>0</v>
      </c>
    </row>
    <row r="2465" spans="1:9">
      <c r="A2465" s="171">
        <v>12815</v>
      </c>
      <c r="B2465" s="172" t="s">
        <v>821</v>
      </c>
      <c r="C2465" s="173" t="s">
        <v>814</v>
      </c>
      <c r="D2465" s="173" t="s">
        <v>30</v>
      </c>
      <c r="E2465" s="171">
        <v>3.6276400000000001E-3</v>
      </c>
      <c r="F2465" s="171" t="str">
        <f>IF(C2465="MAT.",VLOOKUP(A2465,INSUMOS_AUX!A:F,6,0),0)</f>
        <v>5,65</v>
      </c>
      <c r="G2465" s="171">
        <f>IF(C2465="M.O.",VLOOKUP(A2465,INSUMOS_AUX!A:F,6,0),0)</f>
        <v>0</v>
      </c>
      <c r="H2465">
        <f t="shared" si="170"/>
        <v>2.0496166000000003E-2</v>
      </c>
      <c r="I2465">
        <f t="shared" si="171"/>
        <v>0</v>
      </c>
    </row>
    <row r="2466" spans="1:9">
      <c r="A2466" s="171">
        <v>12892</v>
      </c>
      <c r="B2466" s="172" t="s">
        <v>822</v>
      </c>
      <c r="C2466" s="173" t="s">
        <v>814</v>
      </c>
      <c r="D2466" s="173" t="s">
        <v>823</v>
      </c>
      <c r="E2466" s="171">
        <v>5.4938399999999998E-3</v>
      </c>
      <c r="F2466" s="171" t="str">
        <f>IF(C2466="MAT.",VLOOKUP(A2466,INSUMOS_AUX!A:F,6,0),0)</f>
        <v>9,00</v>
      </c>
      <c r="G2466" s="171">
        <f>IF(C2466="M.O.",VLOOKUP(A2466,INSUMOS_AUX!A:F,6,0),0)</f>
        <v>0</v>
      </c>
      <c r="H2466">
        <f t="shared" si="170"/>
        <v>4.9444559999999999E-2</v>
      </c>
      <c r="I2466">
        <f t="shared" si="171"/>
        <v>0</v>
      </c>
    </row>
    <row r="2467" spans="1:9">
      <c r="A2467" s="171">
        <v>12893</v>
      </c>
      <c r="B2467" s="172" t="s">
        <v>824</v>
      </c>
      <c r="C2467" s="173" t="s">
        <v>814</v>
      </c>
      <c r="D2467" s="173" t="s">
        <v>823</v>
      </c>
      <c r="E2467" s="171">
        <v>6.4039999999999995E-4</v>
      </c>
      <c r="F2467" s="171" t="str">
        <f>IF(C2467="MAT.",VLOOKUP(A2467,INSUMOS_AUX!A:F,6,0),0)</f>
        <v>48,00</v>
      </c>
      <c r="G2467" s="171">
        <f>IF(C2467="M.O.",VLOOKUP(A2467,INSUMOS_AUX!A:F,6,0),0)</f>
        <v>0</v>
      </c>
      <c r="H2467">
        <f t="shared" si="170"/>
        <v>3.0739199999999998E-2</v>
      </c>
      <c r="I2467">
        <f t="shared" si="171"/>
        <v>0</v>
      </c>
    </row>
    <row r="2468" spans="1:9">
      <c r="A2468" s="171">
        <v>2436</v>
      </c>
      <c r="B2468" s="172" t="s">
        <v>936</v>
      </c>
      <c r="C2468" s="173" t="s">
        <v>820</v>
      </c>
      <c r="D2468" s="173" t="s">
        <v>336</v>
      </c>
      <c r="E2468" s="171">
        <v>0.20602000000000001</v>
      </c>
      <c r="F2468" s="171">
        <f>IF(C2468="MAT.",VLOOKUP(A2468,INSUMOS_AUX!A:F,6,0),0)</f>
        <v>0</v>
      </c>
      <c r="G2468" s="171" t="str">
        <f>IF(C2468="M.O.",VLOOKUP(A2468,INSUMOS_AUX!A:F,6,0),0)</f>
        <v>13,35</v>
      </c>
      <c r="H2468">
        <f t="shared" si="170"/>
        <v>0</v>
      </c>
      <c r="I2468">
        <f t="shared" si="171"/>
        <v>2.7503670000000002</v>
      </c>
    </row>
    <row r="2469" spans="1:9">
      <c r="A2469" s="171">
        <v>247</v>
      </c>
      <c r="B2469" s="172" t="s">
        <v>937</v>
      </c>
      <c r="C2469" s="173" t="s">
        <v>820</v>
      </c>
      <c r="D2469" s="173" t="s">
        <v>336</v>
      </c>
      <c r="E2469" s="171">
        <v>0.20602000000000001</v>
      </c>
      <c r="F2469" s="171">
        <f>IF(C2469="MAT.",VLOOKUP(A2469,INSUMOS_AUX!A:F,6,0),0)</f>
        <v>0</v>
      </c>
      <c r="G2469" s="171" t="str">
        <f>IF(C2469="M.O.",VLOOKUP(A2469,INSUMOS_AUX!A:F,6,0),0)</f>
        <v>10,01</v>
      </c>
      <c r="H2469">
        <f t="shared" si="170"/>
        <v>0</v>
      </c>
      <c r="I2469">
        <f t="shared" si="171"/>
        <v>2.0622601999999999</v>
      </c>
    </row>
    <row r="2470" spans="1:9">
      <c r="A2470" s="171">
        <v>25966</v>
      </c>
      <c r="B2470" s="172" t="s">
        <v>827</v>
      </c>
      <c r="C2470" s="173" t="s">
        <v>814</v>
      </c>
      <c r="D2470" s="173" t="s">
        <v>828</v>
      </c>
      <c r="E2470" s="171">
        <v>6.0459999999999995E-4</v>
      </c>
      <c r="F2470" s="171" t="str">
        <f>IF(C2470="MAT.",VLOOKUP(A2470,INSUMOS_AUX!A:F,6,0),0)</f>
        <v>13,63</v>
      </c>
      <c r="G2470" s="171">
        <f>IF(C2470="M.O.",VLOOKUP(A2470,INSUMOS_AUX!A:F,6,0),0)</f>
        <v>0</v>
      </c>
      <c r="H2470">
        <f t="shared" si="170"/>
        <v>8.2406979999999994E-3</v>
      </c>
      <c r="I2470">
        <f t="shared" si="171"/>
        <v>0</v>
      </c>
    </row>
    <row r="2471" spans="1:9">
      <c r="A2471" s="171">
        <v>2711</v>
      </c>
      <c r="B2471" s="172" t="s">
        <v>831</v>
      </c>
      <c r="C2471" s="173" t="s">
        <v>814</v>
      </c>
      <c r="D2471" s="173" t="s">
        <v>30</v>
      </c>
      <c r="E2471" s="171">
        <v>2.6583999999999999E-4</v>
      </c>
      <c r="F2471" s="171" t="str">
        <f>IF(C2471="MAT.",VLOOKUP(A2471,INSUMOS_AUX!A:F,6,0),0)</f>
        <v>100,24</v>
      </c>
      <c r="G2471" s="171">
        <f>IF(C2471="M.O.",VLOOKUP(A2471,INSUMOS_AUX!A:F,6,0),0)</f>
        <v>0</v>
      </c>
      <c r="H2471">
        <f t="shared" si="170"/>
        <v>2.6647801599999996E-2</v>
      </c>
      <c r="I2471">
        <f t="shared" si="171"/>
        <v>0</v>
      </c>
    </row>
    <row r="2472" spans="1:9">
      <c r="A2472" s="171">
        <v>36144</v>
      </c>
      <c r="B2472" s="172" t="s">
        <v>832</v>
      </c>
      <c r="C2472" s="173" t="s">
        <v>814</v>
      </c>
      <c r="D2472" s="173" t="s">
        <v>30</v>
      </c>
      <c r="E2472" s="171">
        <v>4.4594880000000003E-2</v>
      </c>
      <c r="F2472" s="171" t="str">
        <f>IF(C2472="MAT.",VLOOKUP(A2472,INSUMOS_AUX!A:F,6,0),0)</f>
        <v>1,12</v>
      </c>
      <c r="G2472" s="171">
        <f>IF(C2472="M.O.",VLOOKUP(A2472,INSUMOS_AUX!A:F,6,0),0)</f>
        <v>0</v>
      </c>
      <c r="H2472">
        <f t="shared" si="170"/>
        <v>4.9946265600000012E-2</v>
      </c>
      <c r="I2472">
        <f t="shared" si="171"/>
        <v>0</v>
      </c>
    </row>
    <row r="2473" spans="1:9">
      <c r="A2473" s="171">
        <v>36146</v>
      </c>
      <c r="B2473" s="172" t="s">
        <v>833</v>
      </c>
      <c r="C2473" s="173" t="s">
        <v>814</v>
      </c>
      <c r="D2473" s="173" t="s">
        <v>30</v>
      </c>
      <c r="E2473" s="171">
        <v>4.9611999999999996E-4</v>
      </c>
      <c r="F2473" s="171" t="str">
        <f>IF(C2473="MAT.",VLOOKUP(A2473,INSUMOS_AUX!A:F,6,0),0)</f>
        <v>170,00</v>
      </c>
      <c r="G2473" s="171">
        <f>IF(C2473="M.O.",VLOOKUP(A2473,INSUMOS_AUX!A:F,6,0),0)</f>
        <v>0</v>
      </c>
      <c r="H2473">
        <f t="shared" si="170"/>
        <v>8.4340399999999996E-2</v>
      </c>
      <c r="I2473">
        <f t="shared" si="171"/>
        <v>0</v>
      </c>
    </row>
    <row r="2474" spans="1:9" ht="21">
      <c r="A2474" s="171">
        <v>36149</v>
      </c>
      <c r="B2474" s="172" t="s">
        <v>834</v>
      </c>
      <c r="C2474" s="173" t="s">
        <v>814</v>
      </c>
      <c r="D2474" s="173" t="s">
        <v>30</v>
      </c>
      <c r="E2474" s="171">
        <v>2.8800000000000001E-4</v>
      </c>
      <c r="F2474" s="171" t="str">
        <f>IF(C2474="MAT.",VLOOKUP(A2474,INSUMOS_AUX!A:F,6,0),0)</f>
        <v>117,50</v>
      </c>
      <c r="G2474" s="171">
        <f>IF(C2474="M.O.",VLOOKUP(A2474,INSUMOS_AUX!A:F,6,0),0)</f>
        <v>0</v>
      </c>
      <c r="H2474">
        <f t="shared" si="170"/>
        <v>3.3840000000000002E-2</v>
      </c>
      <c r="I2474">
        <f t="shared" si="171"/>
        <v>0</v>
      </c>
    </row>
    <row r="2475" spans="1:9">
      <c r="A2475" s="171">
        <v>36150</v>
      </c>
      <c r="B2475" s="172" t="s">
        <v>835</v>
      </c>
      <c r="C2475" s="173" t="s">
        <v>814</v>
      </c>
      <c r="D2475" s="173" t="s">
        <v>30</v>
      </c>
      <c r="E2475" s="171">
        <v>1.0585200000000001E-3</v>
      </c>
      <c r="F2475" s="171" t="str">
        <f>IF(C2475="MAT.",VLOOKUP(A2475,INSUMOS_AUX!A:F,6,0),0)</f>
        <v>29,70</v>
      </c>
      <c r="G2475" s="171">
        <f>IF(C2475="M.O.",VLOOKUP(A2475,INSUMOS_AUX!A:F,6,0),0)</f>
        <v>0</v>
      </c>
      <c r="H2475">
        <f t="shared" si="170"/>
        <v>3.1438043999999998E-2</v>
      </c>
      <c r="I2475">
        <f t="shared" si="171"/>
        <v>0</v>
      </c>
    </row>
    <row r="2476" spans="1:9" ht="21">
      <c r="A2476" s="171">
        <v>36153</v>
      </c>
      <c r="B2476" s="172" t="s">
        <v>836</v>
      </c>
      <c r="C2476" s="173" t="s">
        <v>814</v>
      </c>
      <c r="D2476" s="173" t="s">
        <v>30</v>
      </c>
      <c r="E2476" s="171">
        <v>4.2999999999999999E-4</v>
      </c>
      <c r="F2476" s="171" t="str">
        <f>IF(C2476="MAT.",VLOOKUP(A2476,INSUMOS_AUX!A:F,6,0),0)</f>
        <v>133,75</v>
      </c>
      <c r="G2476" s="171">
        <f>IF(C2476="M.O.",VLOOKUP(A2476,INSUMOS_AUX!A:F,6,0),0)</f>
        <v>0</v>
      </c>
      <c r="H2476">
        <f t="shared" si="170"/>
        <v>5.7512500000000001E-2</v>
      </c>
      <c r="I2476">
        <f t="shared" si="171"/>
        <v>0</v>
      </c>
    </row>
    <row r="2477" spans="1:9">
      <c r="A2477" s="171">
        <v>37370</v>
      </c>
      <c r="B2477" s="172" t="s">
        <v>838</v>
      </c>
      <c r="C2477" s="173" t="s">
        <v>814</v>
      </c>
      <c r="D2477" s="173" t="s">
        <v>336</v>
      </c>
      <c r="E2477" s="171">
        <v>0.4</v>
      </c>
      <c r="F2477" s="171" t="str">
        <f>IF(C2477="MAT.",VLOOKUP(A2477,INSUMOS_AUX!A:F,6,0),0)</f>
        <v>1,70</v>
      </c>
      <c r="G2477" s="171">
        <f>IF(C2477="M.O.",VLOOKUP(A2477,INSUMOS_AUX!A:F,6,0),0)</f>
        <v>0</v>
      </c>
      <c r="H2477">
        <f t="shared" si="170"/>
        <v>0.68</v>
      </c>
      <c r="I2477">
        <f t="shared" si="171"/>
        <v>0</v>
      </c>
    </row>
    <row r="2478" spans="1:9">
      <c r="A2478" s="171">
        <v>37371</v>
      </c>
      <c r="B2478" s="172" t="s">
        <v>839</v>
      </c>
      <c r="C2478" s="173" t="s">
        <v>814</v>
      </c>
      <c r="D2478" s="173" t="s">
        <v>336</v>
      </c>
      <c r="E2478" s="171">
        <v>0.4</v>
      </c>
      <c r="F2478" s="171" t="str">
        <f>IF(C2478="MAT.",VLOOKUP(A2478,INSUMOS_AUX!A:F,6,0),0)</f>
        <v>0,64</v>
      </c>
      <c r="G2478" s="171">
        <f>IF(C2478="M.O.",VLOOKUP(A2478,INSUMOS_AUX!A:F,6,0),0)</f>
        <v>0</v>
      </c>
      <c r="H2478">
        <f t="shared" si="170"/>
        <v>0.25600000000000001</v>
      </c>
      <c r="I2478">
        <f t="shared" si="171"/>
        <v>0</v>
      </c>
    </row>
    <row r="2479" spans="1:9">
      <c r="A2479" s="171">
        <v>37372</v>
      </c>
      <c r="B2479" s="172" t="s">
        <v>840</v>
      </c>
      <c r="C2479" s="173" t="s">
        <v>814</v>
      </c>
      <c r="D2479" s="173" t="s">
        <v>336</v>
      </c>
      <c r="E2479" s="171">
        <v>0.4</v>
      </c>
      <c r="F2479" s="171" t="str">
        <f>IF(C2479="MAT.",VLOOKUP(A2479,INSUMOS_AUX!A:F,6,0),0)</f>
        <v>0,37</v>
      </c>
      <c r="G2479" s="171">
        <f>IF(C2479="M.O.",VLOOKUP(A2479,INSUMOS_AUX!A:F,6,0),0)</f>
        <v>0</v>
      </c>
      <c r="H2479">
        <f t="shared" si="170"/>
        <v>0.14799999999999999</v>
      </c>
      <c r="I2479">
        <f t="shared" si="171"/>
        <v>0</v>
      </c>
    </row>
    <row r="2480" spans="1:9">
      <c r="A2480" s="171">
        <v>37373</v>
      </c>
      <c r="B2480" s="172" t="s">
        <v>841</v>
      </c>
      <c r="C2480" s="173" t="s">
        <v>814</v>
      </c>
      <c r="D2480" s="173" t="s">
        <v>336</v>
      </c>
      <c r="E2480" s="171">
        <v>0.4</v>
      </c>
      <c r="F2480" s="171" t="str">
        <f>IF(C2480="MAT.",VLOOKUP(A2480,INSUMOS_AUX!A:F,6,0),0)</f>
        <v>0,02</v>
      </c>
      <c r="G2480" s="171">
        <f>IF(C2480="M.O.",VLOOKUP(A2480,INSUMOS_AUX!A:F,6,0),0)</f>
        <v>0</v>
      </c>
      <c r="H2480">
        <f t="shared" si="170"/>
        <v>8.0000000000000002E-3</v>
      </c>
      <c r="I2480">
        <f t="shared" si="171"/>
        <v>0</v>
      </c>
    </row>
    <row r="2481" spans="1:9">
      <c r="A2481" s="171">
        <v>38382</v>
      </c>
      <c r="B2481" s="172" t="s">
        <v>843</v>
      </c>
      <c r="C2481" s="173" t="s">
        <v>814</v>
      </c>
      <c r="D2481" s="173" t="s">
        <v>30</v>
      </c>
      <c r="E2481" s="171">
        <v>1.0920000000000001E-3</v>
      </c>
      <c r="F2481" s="171" t="str">
        <f>IF(C2481="MAT.",VLOOKUP(A2481,INSUMOS_AUX!A:F,6,0),0)</f>
        <v>7,37</v>
      </c>
      <c r="G2481" s="171">
        <f>IF(C2481="M.O.",VLOOKUP(A2481,INSUMOS_AUX!A:F,6,0),0)</f>
        <v>0</v>
      </c>
      <c r="H2481">
        <f t="shared" si="170"/>
        <v>8.0480400000000011E-3</v>
      </c>
      <c r="I2481">
        <f t="shared" si="171"/>
        <v>0</v>
      </c>
    </row>
    <row r="2482" spans="1:9">
      <c r="A2482" s="171">
        <v>38390</v>
      </c>
      <c r="B2482" s="172" t="s">
        <v>844</v>
      </c>
      <c r="C2482" s="173" t="s">
        <v>814</v>
      </c>
      <c r="D2482" s="173" t="s">
        <v>30</v>
      </c>
      <c r="E2482" s="171">
        <v>6.0459999999999995E-4</v>
      </c>
      <c r="F2482" s="171" t="str">
        <f>IF(C2482="MAT.",VLOOKUP(A2482,INSUMOS_AUX!A:F,6,0),0)</f>
        <v>22,22</v>
      </c>
      <c r="G2482" s="171">
        <f>IF(C2482="M.O.",VLOOKUP(A2482,INSUMOS_AUX!A:F,6,0),0)</f>
        <v>0</v>
      </c>
      <c r="H2482">
        <f t="shared" si="170"/>
        <v>1.3434211999999997E-2</v>
      </c>
      <c r="I2482">
        <f t="shared" si="171"/>
        <v>0</v>
      </c>
    </row>
    <row r="2483" spans="1:9">
      <c r="A2483" s="171">
        <v>38393</v>
      </c>
      <c r="B2483" s="172" t="s">
        <v>845</v>
      </c>
      <c r="C2483" s="173" t="s">
        <v>814</v>
      </c>
      <c r="D2483" s="173" t="s">
        <v>30</v>
      </c>
      <c r="E2483" s="171">
        <v>6.0459999999999995E-4</v>
      </c>
      <c r="F2483" s="171" t="str">
        <f>IF(C2483="MAT.",VLOOKUP(A2483,INSUMOS_AUX!A:F,6,0),0)</f>
        <v>10,02</v>
      </c>
      <c r="G2483" s="171">
        <f>IF(C2483="M.O.",VLOOKUP(A2483,INSUMOS_AUX!A:F,6,0),0)</f>
        <v>0</v>
      </c>
      <c r="H2483">
        <f t="shared" si="170"/>
        <v>6.0580919999999993E-3</v>
      </c>
      <c r="I2483">
        <f t="shared" si="171"/>
        <v>0</v>
      </c>
    </row>
    <row r="2484" spans="1:9">
      <c r="A2484" s="171">
        <v>38396</v>
      </c>
      <c r="B2484" s="172" t="s">
        <v>846</v>
      </c>
      <c r="C2484" s="173" t="s">
        <v>814</v>
      </c>
      <c r="D2484" s="173" t="s">
        <v>30</v>
      </c>
      <c r="E2484" s="171">
        <v>2.1679999999999999E-5</v>
      </c>
      <c r="F2484" s="171" t="str">
        <f>IF(C2484="MAT.",VLOOKUP(A2484,INSUMOS_AUX!A:F,6,0),0)</f>
        <v>308,81</v>
      </c>
      <c r="G2484" s="171">
        <f>IF(C2484="M.O.",VLOOKUP(A2484,INSUMOS_AUX!A:F,6,0),0)</f>
        <v>0</v>
      </c>
      <c r="H2484">
        <f t="shared" si="170"/>
        <v>6.6950007999999998E-3</v>
      </c>
      <c r="I2484">
        <f t="shared" si="171"/>
        <v>0</v>
      </c>
    </row>
    <row r="2485" spans="1:9">
      <c r="A2485" s="171">
        <v>38399</v>
      </c>
      <c r="B2485" s="172" t="s">
        <v>847</v>
      </c>
      <c r="C2485" s="173" t="s">
        <v>814</v>
      </c>
      <c r="D2485" s="173" t="s">
        <v>30</v>
      </c>
      <c r="E2485" s="171">
        <v>1.0832000000000001E-4</v>
      </c>
      <c r="F2485" s="171" t="str">
        <f>IF(C2485="MAT.",VLOOKUP(A2485,INSUMOS_AUX!A:F,6,0),0)</f>
        <v>123,87</v>
      </c>
      <c r="G2485" s="171">
        <f>IF(C2485="M.O.",VLOOKUP(A2485,INSUMOS_AUX!A:F,6,0),0)</f>
        <v>0</v>
      </c>
      <c r="H2485">
        <f t="shared" si="170"/>
        <v>1.3417598400000001E-2</v>
      </c>
      <c r="I2485">
        <f t="shared" si="171"/>
        <v>0</v>
      </c>
    </row>
    <row r="2486" spans="1:9" ht="21">
      <c r="A2486" s="171">
        <v>38413</v>
      </c>
      <c r="B2486" s="172" t="s">
        <v>848</v>
      </c>
      <c r="C2486" s="173" t="s">
        <v>814</v>
      </c>
      <c r="D2486" s="173" t="s">
        <v>30</v>
      </c>
      <c r="E2486" s="171">
        <v>1.7640000000000001E-5</v>
      </c>
      <c r="F2486" s="171" t="str">
        <f>IF(C2486="MAT.",VLOOKUP(A2486,INSUMOS_AUX!A:F,6,0),0)</f>
        <v>623,18</v>
      </c>
      <c r="G2486" s="171">
        <f>IF(C2486="M.O.",VLOOKUP(A2486,INSUMOS_AUX!A:F,6,0),0)</f>
        <v>0</v>
      </c>
      <c r="H2486">
        <f t="shared" si="170"/>
        <v>1.09928952E-2</v>
      </c>
      <c r="I2486">
        <f t="shared" si="171"/>
        <v>0</v>
      </c>
    </row>
    <row r="2487" spans="1:9">
      <c r="A2487" s="171">
        <v>38476</v>
      </c>
      <c r="B2487" s="172" t="s">
        <v>849</v>
      </c>
      <c r="C2487" s="173" t="s">
        <v>814</v>
      </c>
      <c r="D2487" s="173" t="s">
        <v>30</v>
      </c>
      <c r="E2487" s="171">
        <v>8.2280000000000005E-5</v>
      </c>
      <c r="F2487" s="171" t="str">
        <f>IF(C2487="MAT.",VLOOKUP(A2487,INSUMOS_AUX!A:F,6,0),0)</f>
        <v>186,63</v>
      </c>
      <c r="G2487" s="171">
        <f>IF(C2487="M.O.",VLOOKUP(A2487,INSUMOS_AUX!A:F,6,0),0)</f>
        <v>0</v>
      </c>
      <c r="H2487">
        <f t="shared" si="170"/>
        <v>1.5355916400000001E-2</v>
      </c>
      <c r="I2487">
        <f t="shared" si="171"/>
        <v>0</v>
      </c>
    </row>
    <row r="2488" spans="1:9">
      <c r="A2488" s="171">
        <v>38477</v>
      </c>
      <c r="B2488" s="172" t="s">
        <v>850</v>
      </c>
      <c r="C2488" s="173" t="s">
        <v>814</v>
      </c>
      <c r="D2488" s="173" t="s">
        <v>30</v>
      </c>
      <c r="E2488" s="171">
        <v>1.7640000000000001E-5</v>
      </c>
      <c r="F2488" s="171" t="str">
        <f>IF(C2488="MAT.",VLOOKUP(A2488,INSUMOS_AUX!A:F,6,0),0)</f>
        <v>528,54</v>
      </c>
      <c r="G2488" s="171">
        <f>IF(C2488="M.O.",VLOOKUP(A2488,INSUMOS_AUX!A:F,6,0),0)</f>
        <v>0</v>
      </c>
      <c r="H2488">
        <f t="shared" si="170"/>
        <v>9.323445599999999E-3</v>
      </c>
      <c r="I2488">
        <f t="shared" si="171"/>
        <v>0</v>
      </c>
    </row>
    <row r="2489" spans="1:9">
      <c r="A2489" s="171" t="s">
        <v>1026</v>
      </c>
      <c r="B2489" s="172" t="s">
        <v>1027</v>
      </c>
      <c r="C2489" s="173" t="s">
        <v>814</v>
      </c>
      <c r="D2489" s="173" t="s">
        <v>30</v>
      </c>
      <c r="E2489" s="171">
        <v>4.0000000000000001E-3</v>
      </c>
      <c r="F2489" s="171">
        <f>IF(C2489="MAT.",VLOOKUP(A2489,INSUMOS_AUX!A:F,6,0),0)</f>
        <v>289.66666666666669</v>
      </c>
      <c r="G2489" s="171">
        <f>IF(C2489="M.O.",VLOOKUP(A2489,INSUMOS_AUX!A:F,6,0),0)</f>
        <v>0</v>
      </c>
      <c r="H2489">
        <f t="shared" si="170"/>
        <v>1.1586666666666667</v>
      </c>
      <c r="I2489">
        <f t="shared" si="171"/>
        <v>0</v>
      </c>
    </row>
    <row r="2490" spans="1:9">
      <c r="A2490" s="161"/>
      <c r="B2490" s="163"/>
      <c r="C2490" s="163"/>
      <c r="D2490" s="163"/>
      <c r="E2490" s="163"/>
      <c r="F2490" s="163"/>
      <c r="G2490" s="163"/>
    </row>
    <row r="2491" spans="1:9">
      <c r="A2491" s="167" t="s">
        <v>326</v>
      </c>
      <c r="B2491" s="168" t="s">
        <v>327</v>
      </c>
      <c r="C2491" s="169" t="s">
        <v>57</v>
      </c>
      <c r="D2491" s="169" t="s">
        <v>30</v>
      </c>
      <c r="E2491" s="170" t="s">
        <v>1028</v>
      </c>
      <c r="F2491" s="170">
        <f>SUM(H2492:H2520)</f>
        <v>203.61505857360001</v>
      </c>
      <c r="G2491" s="170">
        <f>SUM(I2492:I2520)</f>
        <v>22.13808512</v>
      </c>
    </row>
    <row r="2492" spans="1:9">
      <c r="A2492" s="171">
        <v>10</v>
      </c>
      <c r="B2492" s="172" t="s">
        <v>816</v>
      </c>
      <c r="C2492" s="173" t="s">
        <v>814</v>
      </c>
      <c r="D2492" s="173" t="s">
        <v>30</v>
      </c>
      <c r="E2492" s="171">
        <v>1.4751647999999999E-2</v>
      </c>
      <c r="F2492" s="171" t="str">
        <f>IF(C2492="MAT.",VLOOKUP(A2492,INSUMOS_AUX!A:F,6,0),0)</f>
        <v>6,13</v>
      </c>
      <c r="G2492" s="171">
        <f>IF(C2492="M.O.",VLOOKUP(A2492,INSUMOS_AUX!A:F,6,0),0)</f>
        <v>0</v>
      </c>
      <c r="H2492">
        <f t="shared" ref="H2492:H2520" si="172">E2492*F2492</f>
        <v>9.0427602239999988E-2</v>
      </c>
      <c r="I2492">
        <f t="shared" ref="I2492:I2520" si="173">E2492*G2492</f>
        <v>0</v>
      </c>
    </row>
    <row r="2493" spans="1:9" ht="21">
      <c r="A2493" s="171">
        <v>11359</v>
      </c>
      <c r="B2493" s="172" t="s">
        <v>818</v>
      </c>
      <c r="C2493" s="173" t="s">
        <v>814</v>
      </c>
      <c r="D2493" s="173" t="s">
        <v>30</v>
      </c>
      <c r="E2493" s="171">
        <v>1.24568E-4</v>
      </c>
      <c r="F2493" s="171" t="str">
        <f>IF(C2493="MAT.",VLOOKUP(A2493,INSUMOS_AUX!A:F,6,0),0)</f>
        <v>604,45</v>
      </c>
      <c r="G2493" s="171">
        <f>IF(C2493="M.O.",VLOOKUP(A2493,INSUMOS_AUX!A:F,6,0),0)</f>
        <v>0</v>
      </c>
      <c r="H2493">
        <f t="shared" si="172"/>
        <v>7.5295127600000011E-2</v>
      </c>
      <c r="I2493">
        <f t="shared" si="173"/>
        <v>0</v>
      </c>
    </row>
    <row r="2494" spans="1:9">
      <c r="A2494" s="171">
        <v>12815</v>
      </c>
      <c r="B2494" s="172" t="s">
        <v>821</v>
      </c>
      <c r="C2494" s="173" t="s">
        <v>814</v>
      </c>
      <c r="D2494" s="173" t="s">
        <v>30</v>
      </c>
      <c r="E2494" s="171">
        <v>1.6687144000000001E-2</v>
      </c>
      <c r="F2494" s="171" t="str">
        <f>IF(C2494="MAT.",VLOOKUP(A2494,INSUMOS_AUX!A:F,6,0),0)</f>
        <v>5,65</v>
      </c>
      <c r="G2494" s="171">
        <f>IF(C2494="M.O.",VLOOKUP(A2494,INSUMOS_AUX!A:F,6,0),0)</f>
        <v>0</v>
      </c>
      <c r="H2494">
        <f t="shared" si="172"/>
        <v>9.4282363600000016E-2</v>
      </c>
      <c r="I2494">
        <f t="shared" si="173"/>
        <v>0</v>
      </c>
    </row>
    <row r="2495" spans="1:9">
      <c r="A2495" s="171">
        <v>12892</v>
      </c>
      <c r="B2495" s="172" t="s">
        <v>822</v>
      </c>
      <c r="C2495" s="173" t="s">
        <v>814</v>
      </c>
      <c r="D2495" s="173" t="s">
        <v>823</v>
      </c>
      <c r="E2495" s="171">
        <v>2.5271663999999999E-2</v>
      </c>
      <c r="F2495" s="171" t="str">
        <f>IF(C2495="MAT.",VLOOKUP(A2495,INSUMOS_AUX!A:F,6,0),0)</f>
        <v>9,00</v>
      </c>
      <c r="G2495" s="171">
        <f>IF(C2495="M.O.",VLOOKUP(A2495,INSUMOS_AUX!A:F,6,0),0)</f>
        <v>0</v>
      </c>
      <c r="H2495">
        <f t="shared" si="172"/>
        <v>0.22744497599999999</v>
      </c>
      <c r="I2495">
        <f t="shared" si="173"/>
        <v>0</v>
      </c>
    </row>
    <row r="2496" spans="1:9">
      <c r="A2496" s="171">
        <v>12893</v>
      </c>
      <c r="B2496" s="172" t="s">
        <v>824</v>
      </c>
      <c r="C2496" s="173" t="s">
        <v>814</v>
      </c>
      <c r="D2496" s="173" t="s">
        <v>823</v>
      </c>
      <c r="E2496" s="171">
        <v>2.9458399999999999E-3</v>
      </c>
      <c r="F2496" s="171" t="str">
        <f>IF(C2496="MAT.",VLOOKUP(A2496,INSUMOS_AUX!A:F,6,0),0)</f>
        <v>48,00</v>
      </c>
      <c r="G2496" s="171">
        <f>IF(C2496="M.O.",VLOOKUP(A2496,INSUMOS_AUX!A:F,6,0),0)</f>
        <v>0</v>
      </c>
      <c r="H2496">
        <f t="shared" si="172"/>
        <v>0.14140032</v>
      </c>
      <c r="I2496">
        <f t="shared" si="173"/>
        <v>0</v>
      </c>
    </row>
    <row r="2497" spans="1:9">
      <c r="A2497" s="171">
        <v>21127</v>
      </c>
      <c r="B2497" s="172" t="s">
        <v>935</v>
      </c>
      <c r="C2497" s="173" t="s">
        <v>814</v>
      </c>
      <c r="D2497" s="173" t="s">
        <v>30</v>
      </c>
      <c r="E2497" s="171">
        <v>2.7E-2</v>
      </c>
      <c r="F2497" s="171" t="str">
        <f>IF(C2497="MAT.",VLOOKUP(A2497,INSUMOS_AUX!A:F,6,0),0)</f>
        <v>3,21</v>
      </c>
      <c r="G2497" s="171">
        <f>IF(C2497="M.O.",VLOOKUP(A2497,INSUMOS_AUX!A:F,6,0),0)</f>
        <v>0</v>
      </c>
      <c r="H2497">
        <f t="shared" si="172"/>
        <v>8.6669999999999997E-2</v>
      </c>
      <c r="I2497">
        <f t="shared" si="173"/>
        <v>0</v>
      </c>
    </row>
    <row r="2498" spans="1:9">
      <c r="A2498" s="171">
        <v>2436</v>
      </c>
      <c r="B2498" s="172" t="s">
        <v>936</v>
      </c>
      <c r="C2498" s="173" t="s">
        <v>820</v>
      </c>
      <c r="D2498" s="173" t="s">
        <v>336</v>
      </c>
      <c r="E2498" s="171">
        <v>0.94769199999999998</v>
      </c>
      <c r="F2498" s="171">
        <f>IF(C2498="MAT.",VLOOKUP(A2498,INSUMOS_AUX!A:F,6,0),0)</f>
        <v>0</v>
      </c>
      <c r="G2498" s="171" t="str">
        <f>IF(C2498="M.O.",VLOOKUP(A2498,INSUMOS_AUX!A:F,6,0),0)</f>
        <v>13,35</v>
      </c>
      <c r="H2498">
        <f t="shared" si="172"/>
        <v>0</v>
      </c>
      <c r="I2498">
        <f t="shared" si="173"/>
        <v>12.651688199999999</v>
      </c>
    </row>
    <row r="2499" spans="1:9">
      <c r="A2499" s="171">
        <v>247</v>
      </c>
      <c r="B2499" s="172" t="s">
        <v>937</v>
      </c>
      <c r="C2499" s="173" t="s">
        <v>820</v>
      </c>
      <c r="D2499" s="173" t="s">
        <v>336</v>
      </c>
      <c r="E2499" s="171">
        <v>0.94769199999999998</v>
      </c>
      <c r="F2499" s="171">
        <f>IF(C2499="MAT.",VLOOKUP(A2499,INSUMOS_AUX!A:F,6,0),0)</f>
        <v>0</v>
      </c>
      <c r="G2499" s="171" t="str">
        <f>IF(C2499="M.O.",VLOOKUP(A2499,INSUMOS_AUX!A:F,6,0),0)</f>
        <v>10,01</v>
      </c>
      <c r="H2499">
        <f t="shared" si="172"/>
        <v>0</v>
      </c>
      <c r="I2499">
        <f t="shared" si="173"/>
        <v>9.4863969199999989</v>
      </c>
    </row>
    <row r="2500" spans="1:9">
      <c r="A2500" s="171">
        <v>25966</v>
      </c>
      <c r="B2500" s="172" t="s">
        <v>827</v>
      </c>
      <c r="C2500" s="173" t="s">
        <v>814</v>
      </c>
      <c r="D2500" s="173" t="s">
        <v>828</v>
      </c>
      <c r="E2500" s="171">
        <v>2.78116E-3</v>
      </c>
      <c r="F2500" s="171" t="str">
        <f>IF(C2500="MAT.",VLOOKUP(A2500,INSUMOS_AUX!A:F,6,0),0)</f>
        <v>13,63</v>
      </c>
      <c r="G2500" s="171">
        <f>IF(C2500="M.O.",VLOOKUP(A2500,INSUMOS_AUX!A:F,6,0),0)</f>
        <v>0</v>
      </c>
      <c r="H2500">
        <f t="shared" si="172"/>
        <v>3.79072108E-2</v>
      </c>
      <c r="I2500">
        <f t="shared" si="173"/>
        <v>0</v>
      </c>
    </row>
    <row r="2501" spans="1:9">
      <c r="A2501" s="171">
        <v>2711</v>
      </c>
      <c r="B2501" s="172" t="s">
        <v>831</v>
      </c>
      <c r="C2501" s="173" t="s">
        <v>814</v>
      </c>
      <c r="D2501" s="173" t="s">
        <v>30</v>
      </c>
      <c r="E2501" s="171">
        <v>1.2228639999999999E-3</v>
      </c>
      <c r="F2501" s="171" t="str">
        <f>IF(C2501="MAT.",VLOOKUP(A2501,INSUMOS_AUX!A:F,6,0),0)</f>
        <v>100,24</v>
      </c>
      <c r="G2501" s="171">
        <f>IF(C2501="M.O.",VLOOKUP(A2501,INSUMOS_AUX!A:F,6,0),0)</f>
        <v>0</v>
      </c>
      <c r="H2501">
        <f t="shared" si="172"/>
        <v>0.12257988735999999</v>
      </c>
      <c r="I2501">
        <f t="shared" si="173"/>
        <v>0</v>
      </c>
    </row>
    <row r="2502" spans="1:9">
      <c r="A2502" s="171">
        <v>36144</v>
      </c>
      <c r="B2502" s="172" t="s">
        <v>832</v>
      </c>
      <c r="C2502" s="173" t="s">
        <v>814</v>
      </c>
      <c r="D2502" s="173" t="s">
        <v>30</v>
      </c>
      <c r="E2502" s="171">
        <v>0.205136448</v>
      </c>
      <c r="F2502" s="171" t="str">
        <f>IF(C2502="MAT.",VLOOKUP(A2502,INSUMOS_AUX!A:F,6,0),0)</f>
        <v>1,12</v>
      </c>
      <c r="G2502" s="171">
        <f>IF(C2502="M.O.",VLOOKUP(A2502,INSUMOS_AUX!A:F,6,0),0)</f>
        <v>0</v>
      </c>
      <c r="H2502">
        <f t="shared" si="172"/>
        <v>0.22975282176000003</v>
      </c>
      <c r="I2502">
        <f t="shared" si="173"/>
        <v>0</v>
      </c>
    </row>
    <row r="2503" spans="1:9">
      <c r="A2503" s="171">
        <v>36146</v>
      </c>
      <c r="B2503" s="172" t="s">
        <v>833</v>
      </c>
      <c r="C2503" s="173" t="s">
        <v>814</v>
      </c>
      <c r="D2503" s="173" t="s">
        <v>30</v>
      </c>
      <c r="E2503" s="171">
        <v>2.282152E-3</v>
      </c>
      <c r="F2503" s="171" t="str">
        <f>IF(C2503="MAT.",VLOOKUP(A2503,INSUMOS_AUX!A:F,6,0),0)</f>
        <v>170,00</v>
      </c>
      <c r="G2503" s="171">
        <f>IF(C2503="M.O.",VLOOKUP(A2503,INSUMOS_AUX!A:F,6,0),0)</f>
        <v>0</v>
      </c>
      <c r="H2503">
        <f t="shared" si="172"/>
        <v>0.38796584000000001</v>
      </c>
      <c r="I2503">
        <f t="shared" si="173"/>
        <v>0</v>
      </c>
    </row>
    <row r="2504" spans="1:9" ht="21">
      <c r="A2504" s="171">
        <v>36149</v>
      </c>
      <c r="B2504" s="172" t="s">
        <v>834</v>
      </c>
      <c r="C2504" s="173" t="s">
        <v>814</v>
      </c>
      <c r="D2504" s="173" t="s">
        <v>30</v>
      </c>
      <c r="E2504" s="171">
        <v>1.3247999999999999E-3</v>
      </c>
      <c r="F2504" s="171" t="str">
        <f>IF(C2504="MAT.",VLOOKUP(A2504,INSUMOS_AUX!A:F,6,0),0)</f>
        <v>117,50</v>
      </c>
      <c r="G2504" s="171">
        <f>IF(C2504="M.O.",VLOOKUP(A2504,INSUMOS_AUX!A:F,6,0),0)</f>
        <v>0</v>
      </c>
      <c r="H2504">
        <f t="shared" si="172"/>
        <v>0.155664</v>
      </c>
      <c r="I2504">
        <f t="shared" si="173"/>
        <v>0</v>
      </c>
    </row>
    <row r="2505" spans="1:9">
      <c r="A2505" s="171">
        <v>36150</v>
      </c>
      <c r="B2505" s="172" t="s">
        <v>835</v>
      </c>
      <c r="C2505" s="173" t="s">
        <v>814</v>
      </c>
      <c r="D2505" s="173" t="s">
        <v>30</v>
      </c>
      <c r="E2505" s="171">
        <v>4.8691919999999996E-3</v>
      </c>
      <c r="F2505" s="171" t="str">
        <f>IF(C2505="MAT.",VLOOKUP(A2505,INSUMOS_AUX!A:F,6,0),0)</f>
        <v>29,70</v>
      </c>
      <c r="G2505" s="171">
        <f>IF(C2505="M.O.",VLOOKUP(A2505,INSUMOS_AUX!A:F,6,0),0)</f>
        <v>0</v>
      </c>
      <c r="H2505">
        <f t="shared" si="172"/>
        <v>0.1446150024</v>
      </c>
      <c r="I2505">
        <f t="shared" si="173"/>
        <v>0</v>
      </c>
    </row>
    <row r="2506" spans="1:9" ht="21">
      <c r="A2506" s="171">
        <v>36153</v>
      </c>
      <c r="B2506" s="172" t="s">
        <v>836</v>
      </c>
      <c r="C2506" s="173" t="s">
        <v>814</v>
      </c>
      <c r="D2506" s="173" t="s">
        <v>30</v>
      </c>
      <c r="E2506" s="171">
        <v>1.9780000000000002E-3</v>
      </c>
      <c r="F2506" s="171" t="str">
        <f>IF(C2506="MAT.",VLOOKUP(A2506,INSUMOS_AUX!A:F,6,0),0)</f>
        <v>133,75</v>
      </c>
      <c r="G2506" s="171">
        <f>IF(C2506="M.O.",VLOOKUP(A2506,INSUMOS_AUX!A:F,6,0),0)</f>
        <v>0</v>
      </c>
      <c r="H2506">
        <f t="shared" si="172"/>
        <v>0.2645575</v>
      </c>
      <c r="I2506">
        <f t="shared" si="173"/>
        <v>0</v>
      </c>
    </row>
    <row r="2507" spans="1:9">
      <c r="A2507" s="171">
        <v>37370</v>
      </c>
      <c r="B2507" s="172" t="s">
        <v>838</v>
      </c>
      <c r="C2507" s="173" t="s">
        <v>814</v>
      </c>
      <c r="D2507" s="173" t="s">
        <v>336</v>
      </c>
      <c r="E2507" s="171">
        <v>1.84</v>
      </c>
      <c r="F2507" s="171" t="str">
        <f>IF(C2507="MAT.",VLOOKUP(A2507,INSUMOS_AUX!A:F,6,0),0)</f>
        <v>1,70</v>
      </c>
      <c r="G2507" s="171">
        <f>IF(C2507="M.O.",VLOOKUP(A2507,INSUMOS_AUX!A:F,6,0),0)</f>
        <v>0</v>
      </c>
      <c r="H2507">
        <f t="shared" si="172"/>
        <v>3.1280000000000001</v>
      </c>
      <c r="I2507">
        <f t="shared" si="173"/>
        <v>0</v>
      </c>
    </row>
    <row r="2508" spans="1:9">
      <c r="A2508" s="171">
        <v>37371</v>
      </c>
      <c r="B2508" s="172" t="s">
        <v>839</v>
      </c>
      <c r="C2508" s="173" t="s">
        <v>814</v>
      </c>
      <c r="D2508" s="173" t="s">
        <v>336</v>
      </c>
      <c r="E2508" s="171">
        <v>1.84</v>
      </c>
      <c r="F2508" s="171" t="str">
        <f>IF(C2508="MAT.",VLOOKUP(A2508,INSUMOS_AUX!A:F,6,0),0)</f>
        <v>0,64</v>
      </c>
      <c r="G2508" s="171">
        <f>IF(C2508="M.O.",VLOOKUP(A2508,INSUMOS_AUX!A:F,6,0),0)</f>
        <v>0</v>
      </c>
      <c r="H2508">
        <f t="shared" si="172"/>
        <v>1.1776</v>
      </c>
      <c r="I2508">
        <f t="shared" si="173"/>
        <v>0</v>
      </c>
    </row>
    <row r="2509" spans="1:9">
      <c r="A2509" s="171">
        <v>37372</v>
      </c>
      <c r="B2509" s="172" t="s">
        <v>840</v>
      </c>
      <c r="C2509" s="173" t="s">
        <v>814</v>
      </c>
      <c r="D2509" s="173" t="s">
        <v>336</v>
      </c>
      <c r="E2509" s="171">
        <v>1.84</v>
      </c>
      <c r="F2509" s="171" t="str">
        <f>IF(C2509="MAT.",VLOOKUP(A2509,INSUMOS_AUX!A:F,6,0),0)</f>
        <v>0,37</v>
      </c>
      <c r="G2509" s="171">
        <f>IF(C2509="M.O.",VLOOKUP(A2509,INSUMOS_AUX!A:F,6,0),0)</f>
        <v>0</v>
      </c>
      <c r="H2509">
        <f t="shared" si="172"/>
        <v>0.68080000000000007</v>
      </c>
      <c r="I2509">
        <f t="shared" si="173"/>
        <v>0</v>
      </c>
    </row>
    <row r="2510" spans="1:9">
      <c r="A2510" s="171">
        <v>37373</v>
      </c>
      <c r="B2510" s="172" t="s">
        <v>841</v>
      </c>
      <c r="C2510" s="173" t="s">
        <v>814</v>
      </c>
      <c r="D2510" s="173" t="s">
        <v>336</v>
      </c>
      <c r="E2510" s="171">
        <v>1.84</v>
      </c>
      <c r="F2510" s="171" t="str">
        <f>IF(C2510="MAT.",VLOOKUP(A2510,INSUMOS_AUX!A:F,6,0),0)</f>
        <v>0,02</v>
      </c>
      <c r="G2510" s="171">
        <f>IF(C2510="M.O.",VLOOKUP(A2510,INSUMOS_AUX!A:F,6,0),0)</f>
        <v>0</v>
      </c>
      <c r="H2510">
        <f t="shared" si="172"/>
        <v>3.6799999999999999E-2</v>
      </c>
      <c r="I2510">
        <f t="shared" si="173"/>
        <v>0</v>
      </c>
    </row>
    <row r="2511" spans="1:9">
      <c r="A2511" s="171">
        <v>38382</v>
      </c>
      <c r="B2511" s="172" t="s">
        <v>843</v>
      </c>
      <c r="C2511" s="173" t="s">
        <v>814</v>
      </c>
      <c r="D2511" s="173" t="s">
        <v>30</v>
      </c>
      <c r="E2511" s="171">
        <v>5.0232000000000002E-3</v>
      </c>
      <c r="F2511" s="171" t="str">
        <f>IF(C2511="MAT.",VLOOKUP(A2511,INSUMOS_AUX!A:F,6,0),0)</f>
        <v>7,37</v>
      </c>
      <c r="G2511" s="171">
        <f>IF(C2511="M.O.",VLOOKUP(A2511,INSUMOS_AUX!A:F,6,0),0)</f>
        <v>0</v>
      </c>
      <c r="H2511">
        <f t="shared" si="172"/>
        <v>3.7020984E-2</v>
      </c>
      <c r="I2511">
        <f t="shared" si="173"/>
        <v>0</v>
      </c>
    </row>
    <row r="2512" spans="1:9">
      <c r="A2512" s="171">
        <v>38390</v>
      </c>
      <c r="B2512" s="172" t="s">
        <v>844</v>
      </c>
      <c r="C2512" s="173" t="s">
        <v>814</v>
      </c>
      <c r="D2512" s="173" t="s">
        <v>30</v>
      </c>
      <c r="E2512" s="171">
        <v>2.78116E-3</v>
      </c>
      <c r="F2512" s="171" t="str">
        <f>IF(C2512="MAT.",VLOOKUP(A2512,INSUMOS_AUX!A:F,6,0),0)</f>
        <v>22,22</v>
      </c>
      <c r="G2512" s="171">
        <f>IF(C2512="M.O.",VLOOKUP(A2512,INSUMOS_AUX!A:F,6,0),0)</f>
        <v>0</v>
      </c>
      <c r="H2512">
        <f t="shared" si="172"/>
        <v>6.1797375199999997E-2</v>
      </c>
      <c r="I2512">
        <f t="shared" si="173"/>
        <v>0</v>
      </c>
    </row>
    <row r="2513" spans="1:9">
      <c r="A2513" s="171">
        <v>38393</v>
      </c>
      <c r="B2513" s="172" t="s">
        <v>845</v>
      </c>
      <c r="C2513" s="173" t="s">
        <v>814</v>
      </c>
      <c r="D2513" s="173" t="s">
        <v>30</v>
      </c>
      <c r="E2513" s="171">
        <v>2.78116E-3</v>
      </c>
      <c r="F2513" s="171" t="str">
        <f>IF(C2513="MAT.",VLOOKUP(A2513,INSUMOS_AUX!A:F,6,0),0)</f>
        <v>10,02</v>
      </c>
      <c r="G2513" s="171">
        <f>IF(C2513="M.O.",VLOOKUP(A2513,INSUMOS_AUX!A:F,6,0),0)</f>
        <v>0</v>
      </c>
      <c r="H2513">
        <f t="shared" si="172"/>
        <v>2.7867223199999999E-2</v>
      </c>
      <c r="I2513">
        <f t="shared" si="173"/>
        <v>0</v>
      </c>
    </row>
    <row r="2514" spans="1:9">
      <c r="A2514" s="171">
        <v>38396</v>
      </c>
      <c r="B2514" s="172" t="s">
        <v>846</v>
      </c>
      <c r="C2514" s="173" t="s">
        <v>814</v>
      </c>
      <c r="D2514" s="173" t="s">
        <v>30</v>
      </c>
      <c r="E2514" s="171">
        <v>9.9728000000000005E-5</v>
      </c>
      <c r="F2514" s="171" t="str">
        <f>IF(C2514="MAT.",VLOOKUP(A2514,INSUMOS_AUX!A:F,6,0),0)</f>
        <v>308,81</v>
      </c>
      <c r="G2514" s="171">
        <f>IF(C2514="M.O.",VLOOKUP(A2514,INSUMOS_AUX!A:F,6,0),0)</f>
        <v>0</v>
      </c>
      <c r="H2514">
        <f t="shared" si="172"/>
        <v>3.0797003680000001E-2</v>
      </c>
      <c r="I2514">
        <f t="shared" si="173"/>
        <v>0</v>
      </c>
    </row>
    <row r="2515" spans="1:9">
      <c r="A2515" s="171">
        <v>38399</v>
      </c>
      <c r="B2515" s="172" t="s">
        <v>847</v>
      </c>
      <c r="C2515" s="173" t="s">
        <v>814</v>
      </c>
      <c r="D2515" s="173" t="s">
        <v>30</v>
      </c>
      <c r="E2515" s="171">
        <v>4.9827200000000002E-4</v>
      </c>
      <c r="F2515" s="171" t="str">
        <f>IF(C2515="MAT.",VLOOKUP(A2515,INSUMOS_AUX!A:F,6,0),0)</f>
        <v>123,87</v>
      </c>
      <c r="G2515" s="171">
        <f>IF(C2515="M.O.",VLOOKUP(A2515,INSUMOS_AUX!A:F,6,0),0)</f>
        <v>0</v>
      </c>
      <c r="H2515">
        <f t="shared" si="172"/>
        <v>6.1720952640000007E-2</v>
      </c>
      <c r="I2515">
        <f t="shared" si="173"/>
        <v>0</v>
      </c>
    </row>
    <row r="2516" spans="1:9" ht="21">
      <c r="A2516" s="171">
        <v>38413</v>
      </c>
      <c r="B2516" s="172" t="s">
        <v>848</v>
      </c>
      <c r="C2516" s="173" t="s">
        <v>814</v>
      </c>
      <c r="D2516" s="173" t="s">
        <v>30</v>
      </c>
      <c r="E2516" s="171">
        <v>8.1143999999999994E-5</v>
      </c>
      <c r="F2516" s="171" t="str">
        <f>IF(C2516="MAT.",VLOOKUP(A2516,INSUMOS_AUX!A:F,6,0),0)</f>
        <v>623,18</v>
      </c>
      <c r="G2516" s="171">
        <f>IF(C2516="M.O.",VLOOKUP(A2516,INSUMOS_AUX!A:F,6,0),0)</f>
        <v>0</v>
      </c>
      <c r="H2516">
        <f t="shared" si="172"/>
        <v>5.0567317919999993E-2</v>
      </c>
      <c r="I2516">
        <f t="shared" si="173"/>
        <v>0</v>
      </c>
    </row>
    <row r="2517" spans="1:9">
      <c r="A2517" s="171">
        <v>38476</v>
      </c>
      <c r="B2517" s="172" t="s">
        <v>849</v>
      </c>
      <c r="C2517" s="173" t="s">
        <v>814</v>
      </c>
      <c r="D2517" s="173" t="s">
        <v>30</v>
      </c>
      <c r="E2517" s="171">
        <v>3.7848800000000001E-4</v>
      </c>
      <c r="F2517" s="171" t="str">
        <f>IF(C2517="MAT.",VLOOKUP(A2517,INSUMOS_AUX!A:F,6,0),0)</f>
        <v>186,63</v>
      </c>
      <c r="G2517" s="171">
        <f>IF(C2517="M.O.",VLOOKUP(A2517,INSUMOS_AUX!A:F,6,0),0)</f>
        <v>0</v>
      </c>
      <c r="H2517">
        <f t="shared" si="172"/>
        <v>7.0637215439999998E-2</v>
      </c>
      <c r="I2517">
        <f t="shared" si="173"/>
        <v>0</v>
      </c>
    </row>
    <row r="2518" spans="1:9">
      <c r="A2518" s="171">
        <v>38477</v>
      </c>
      <c r="B2518" s="172" t="s">
        <v>850</v>
      </c>
      <c r="C2518" s="173" t="s">
        <v>814</v>
      </c>
      <c r="D2518" s="173" t="s">
        <v>30</v>
      </c>
      <c r="E2518" s="171">
        <v>8.1143999999999994E-5</v>
      </c>
      <c r="F2518" s="171" t="str">
        <f>IF(C2518="MAT.",VLOOKUP(A2518,INSUMOS_AUX!A:F,6,0),0)</f>
        <v>528,54</v>
      </c>
      <c r="G2518" s="171">
        <f>IF(C2518="M.O.",VLOOKUP(A2518,INSUMOS_AUX!A:F,6,0),0)</f>
        <v>0</v>
      </c>
      <c r="H2518">
        <f t="shared" si="172"/>
        <v>4.2887849759999992E-2</v>
      </c>
      <c r="I2518">
        <f t="shared" si="173"/>
        <v>0</v>
      </c>
    </row>
    <row r="2519" spans="1:9">
      <c r="A2519" s="171" t="s">
        <v>938</v>
      </c>
      <c r="B2519" s="172" t="s">
        <v>939</v>
      </c>
      <c r="C2519" s="173" t="s">
        <v>814</v>
      </c>
      <c r="D2519" s="173" t="s">
        <v>30</v>
      </c>
      <c r="E2519" s="171">
        <v>3</v>
      </c>
      <c r="F2519" s="171">
        <f>IF(C2519="MAT.",VLOOKUP(A2519,INSUMOS_AUX!A:F,6,0),0)</f>
        <v>6.8833333333333329</v>
      </c>
      <c r="G2519" s="171">
        <f>IF(C2519="M.O.",VLOOKUP(A2519,INSUMOS_AUX!A:F,6,0),0)</f>
        <v>0</v>
      </c>
      <c r="H2519">
        <f t="shared" si="172"/>
        <v>20.65</v>
      </c>
      <c r="I2519">
        <f t="shared" si="173"/>
        <v>0</v>
      </c>
    </row>
    <row r="2520" spans="1:9">
      <c r="A2520" s="171" t="s">
        <v>1018</v>
      </c>
      <c r="B2520" s="172" t="s">
        <v>1019</v>
      </c>
      <c r="C2520" s="173" t="s">
        <v>814</v>
      </c>
      <c r="D2520" s="173" t="s">
        <v>30</v>
      </c>
      <c r="E2520" s="171">
        <v>1</v>
      </c>
      <c r="F2520" s="171">
        <f>IF(C2520="MAT.",VLOOKUP(A2520,INSUMOS_AUX!A:F,6,0),0)</f>
        <v>175.5</v>
      </c>
      <c r="G2520" s="171">
        <f>IF(C2520="M.O.",VLOOKUP(A2520,INSUMOS_AUX!A:F,6,0),0)</f>
        <v>0</v>
      </c>
      <c r="H2520">
        <f t="shared" si="172"/>
        <v>175.5</v>
      </c>
      <c r="I2520">
        <f t="shared" si="173"/>
        <v>0</v>
      </c>
    </row>
    <row r="2521" spans="1:9">
      <c r="A2521" s="161"/>
      <c r="B2521" s="163"/>
      <c r="C2521" s="163"/>
      <c r="D2521" s="163"/>
      <c r="E2521" s="163"/>
      <c r="F2521" s="163"/>
      <c r="G2521" s="163"/>
    </row>
    <row r="2522" spans="1:9">
      <c r="A2522" s="167" t="s">
        <v>329</v>
      </c>
      <c r="B2522" s="168" t="s">
        <v>330</v>
      </c>
      <c r="C2522" s="169" t="s">
        <v>57</v>
      </c>
      <c r="D2522" s="169" t="s">
        <v>30</v>
      </c>
      <c r="E2522" s="170" t="s">
        <v>869</v>
      </c>
      <c r="F2522" s="170">
        <f>SUM(H2523:H2549)</f>
        <v>13.752998137000002</v>
      </c>
      <c r="G2522" s="170">
        <f>SUM(I2523:I2549)</f>
        <v>3.2831988000000001</v>
      </c>
    </row>
    <row r="2523" spans="1:9">
      <c r="A2523" s="171">
        <v>10</v>
      </c>
      <c r="B2523" s="172" t="s">
        <v>816</v>
      </c>
      <c r="C2523" s="173" t="s">
        <v>814</v>
      </c>
      <c r="D2523" s="173" t="s">
        <v>30</v>
      </c>
      <c r="E2523" s="171">
        <v>2.4051599999999999E-3</v>
      </c>
      <c r="F2523" s="171" t="str">
        <f>IF(C2523="MAT.",VLOOKUP(A2523,INSUMOS_AUX!A:F,6,0),0)</f>
        <v>6,13</v>
      </c>
      <c r="G2523" s="171">
        <f>IF(C2523="M.O.",VLOOKUP(A2523,INSUMOS_AUX!A:F,6,0),0)</f>
        <v>0</v>
      </c>
      <c r="H2523">
        <f t="shared" ref="H2523:H2549" si="174">E2523*F2523</f>
        <v>1.4743630799999999E-2</v>
      </c>
      <c r="I2523">
        <f t="shared" ref="I2523:I2549" si="175">E2523*G2523</f>
        <v>0</v>
      </c>
    </row>
    <row r="2524" spans="1:9" ht="21">
      <c r="A2524" s="171">
        <v>11359</v>
      </c>
      <c r="B2524" s="172" t="s">
        <v>818</v>
      </c>
      <c r="C2524" s="173" t="s">
        <v>814</v>
      </c>
      <c r="D2524" s="173" t="s">
        <v>30</v>
      </c>
      <c r="E2524" s="171">
        <v>2.031E-5</v>
      </c>
      <c r="F2524" s="171" t="str">
        <f>IF(C2524="MAT.",VLOOKUP(A2524,INSUMOS_AUX!A:F,6,0),0)</f>
        <v>604,45</v>
      </c>
      <c r="G2524" s="171">
        <f>IF(C2524="M.O.",VLOOKUP(A2524,INSUMOS_AUX!A:F,6,0),0)</f>
        <v>0</v>
      </c>
      <c r="H2524">
        <f t="shared" si="174"/>
        <v>1.2276379500000002E-2</v>
      </c>
      <c r="I2524">
        <f t="shared" si="175"/>
        <v>0</v>
      </c>
    </row>
    <row r="2525" spans="1:9">
      <c r="A2525" s="171">
        <v>12815</v>
      </c>
      <c r="B2525" s="172" t="s">
        <v>821</v>
      </c>
      <c r="C2525" s="173" t="s">
        <v>814</v>
      </c>
      <c r="D2525" s="173" t="s">
        <v>30</v>
      </c>
      <c r="E2525" s="171">
        <v>2.7207300000000002E-3</v>
      </c>
      <c r="F2525" s="171" t="str">
        <f>IF(C2525="MAT.",VLOOKUP(A2525,INSUMOS_AUX!A:F,6,0),0)</f>
        <v>5,65</v>
      </c>
      <c r="G2525" s="171">
        <f>IF(C2525="M.O.",VLOOKUP(A2525,INSUMOS_AUX!A:F,6,0),0)</f>
        <v>0</v>
      </c>
      <c r="H2525">
        <f t="shared" si="174"/>
        <v>1.5372124500000002E-2</v>
      </c>
      <c r="I2525">
        <f t="shared" si="175"/>
        <v>0</v>
      </c>
    </row>
    <row r="2526" spans="1:9">
      <c r="A2526" s="171">
        <v>12892</v>
      </c>
      <c r="B2526" s="172" t="s">
        <v>822</v>
      </c>
      <c r="C2526" s="173" t="s">
        <v>814</v>
      </c>
      <c r="D2526" s="173" t="s">
        <v>823</v>
      </c>
      <c r="E2526" s="171">
        <v>4.1203799999999999E-3</v>
      </c>
      <c r="F2526" s="171" t="str">
        <f>IF(C2526="MAT.",VLOOKUP(A2526,INSUMOS_AUX!A:F,6,0),0)</f>
        <v>9,00</v>
      </c>
      <c r="G2526" s="171">
        <f>IF(C2526="M.O.",VLOOKUP(A2526,INSUMOS_AUX!A:F,6,0),0)</f>
        <v>0</v>
      </c>
      <c r="H2526">
        <f t="shared" si="174"/>
        <v>3.7083419999999999E-2</v>
      </c>
      <c r="I2526">
        <f t="shared" si="175"/>
        <v>0</v>
      </c>
    </row>
    <row r="2527" spans="1:9">
      <c r="A2527" s="171">
        <v>12893</v>
      </c>
      <c r="B2527" s="172" t="s">
        <v>824</v>
      </c>
      <c r="C2527" s="173" t="s">
        <v>814</v>
      </c>
      <c r="D2527" s="173" t="s">
        <v>823</v>
      </c>
      <c r="E2527" s="171">
        <v>4.8030000000000002E-4</v>
      </c>
      <c r="F2527" s="171" t="str">
        <f>IF(C2527="MAT.",VLOOKUP(A2527,INSUMOS_AUX!A:F,6,0),0)</f>
        <v>48,00</v>
      </c>
      <c r="G2527" s="171">
        <f>IF(C2527="M.O.",VLOOKUP(A2527,INSUMOS_AUX!A:F,6,0),0)</f>
        <v>0</v>
      </c>
      <c r="H2527">
        <f t="shared" si="174"/>
        <v>2.3054400000000003E-2</v>
      </c>
      <c r="I2527">
        <f t="shared" si="175"/>
        <v>0</v>
      </c>
    </row>
    <row r="2528" spans="1:9">
      <c r="A2528" s="171">
        <v>25966</v>
      </c>
      <c r="B2528" s="172" t="s">
        <v>827</v>
      </c>
      <c r="C2528" s="173" t="s">
        <v>814</v>
      </c>
      <c r="D2528" s="173" t="s">
        <v>828</v>
      </c>
      <c r="E2528" s="171">
        <v>4.5344999999999999E-4</v>
      </c>
      <c r="F2528" s="171" t="str">
        <f>IF(C2528="MAT.",VLOOKUP(A2528,INSUMOS_AUX!A:F,6,0),0)</f>
        <v>13,63</v>
      </c>
      <c r="G2528" s="171">
        <f>IF(C2528="M.O.",VLOOKUP(A2528,INSUMOS_AUX!A:F,6,0),0)</f>
        <v>0</v>
      </c>
      <c r="H2528">
        <f t="shared" si="174"/>
        <v>6.1805235E-3</v>
      </c>
      <c r="I2528">
        <f t="shared" si="175"/>
        <v>0</v>
      </c>
    </row>
    <row r="2529" spans="1:9">
      <c r="A2529" s="171">
        <v>2711</v>
      </c>
      <c r="B2529" s="172" t="s">
        <v>831</v>
      </c>
      <c r="C2529" s="173" t="s">
        <v>814</v>
      </c>
      <c r="D2529" s="173" t="s">
        <v>30</v>
      </c>
      <c r="E2529" s="171">
        <v>1.9938000000000001E-4</v>
      </c>
      <c r="F2529" s="171" t="str">
        <f>IF(C2529="MAT.",VLOOKUP(A2529,INSUMOS_AUX!A:F,6,0),0)</f>
        <v>100,24</v>
      </c>
      <c r="G2529" s="171">
        <f>IF(C2529="M.O.",VLOOKUP(A2529,INSUMOS_AUX!A:F,6,0),0)</f>
        <v>0</v>
      </c>
      <c r="H2529">
        <f t="shared" si="174"/>
        <v>1.9985851199999998E-2</v>
      </c>
      <c r="I2529">
        <f t="shared" si="175"/>
        <v>0</v>
      </c>
    </row>
    <row r="2530" spans="1:9">
      <c r="A2530" s="171">
        <v>36144</v>
      </c>
      <c r="B2530" s="172" t="s">
        <v>832</v>
      </c>
      <c r="C2530" s="173" t="s">
        <v>814</v>
      </c>
      <c r="D2530" s="173" t="s">
        <v>30</v>
      </c>
      <c r="E2530" s="171">
        <v>3.3446160000000003E-2</v>
      </c>
      <c r="F2530" s="171" t="str">
        <f>IF(C2530="MAT.",VLOOKUP(A2530,INSUMOS_AUX!A:F,6,0),0)</f>
        <v>1,12</v>
      </c>
      <c r="G2530" s="171">
        <f>IF(C2530="M.O.",VLOOKUP(A2530,INSUMOS_AUX!A:F,6,0),0)</f>
        <v>0</v>
      </c>
      <c r="H2530">
        <f t="shared" si="174"/>
        <v>3.7459699200000009E-2</v>
      </c>
      <c r="I2530">
        <f t="shared" si="175"/>
        <v>0</v>
      </c>
    </row>
    <row r="2531" spans="1:9">
      <c r="A2531" s="171">
        <v>36146</v>
      </c>
      <c r="B2531" s="172" t="s">
        <v>833</v>
      </c>
      <c r="C2531" s="173" t="s">
        <v>814</v>
      </c>
      <c r="D2531" s="173" t="s">
        <v>30</v>
      </c>
      <c r="E2531" s="171">
        <v>3.7209E-4</v>
      </c>
      <c r="F2531" s="171" t="str">
        <f>IF(C2531="MAT.",VLOOKUP(A2531,INSUMOS_AUX!A:F,6,0),0)</f>
        <v>170,00</v>
      </c>
      <c r="G2531" s="171">
        <f>IF(C2531="M.O.",VLOOKUP(A2531,INSUMOS_AUX!A:F,6,0),0)</f>
        <v>0</v>
      </c>
      <c r="H2531">
        <f t="shared" si="174"/>
        <v>6.32553E-2</v>
      </c>
      <c r="I2531">
        <f t="shared" si="175"/>
        <v>0</v>
      </c>
    </row>
    <row r="2532" spans="1:9" ht="21">
      <c r="A2532" s="171">
        <v>36149</v>
      </c>
      <c r="B2532" s="172" t="s">
        <v>834</v>
      </c>
      <c r="C2532" s="173" t="s">
        <v>814</v>
      </c>
      <c r="D2532" s="173" t="s">
        <v>30</v>
      </c>
      <c r="E2532" s="171">
        <v>2.1599999999999999E-4</v>
      </c>
      <c r="F2532" s="171" t="str">
        <f>IF(C2532="MAT.",VLOOKUP(A2532,INSUMOS_AUX!A:F,6,0),0)</f>
        <v>117,50</v>
      </c>
      <c r="G2532" s="171">
        <f>IF(C2532="M.O.",VLOOKUP(A2532,INSUMOS_AUX!A:F,6,0),0)</f>
        <v>0</v>
      </c>
      <c r="H2532">
        <f t="shared" si="174"/>
        <v>2.538E-2</v>
      </c>
      <c r="I2532">
        <f t="shared" si="175"/>
        <v>0</v>
      </c>
    </row>
    <row r="2533" spans="1:9">
      <c r="A2533" s="171">
        <v>36150</v>
      </c>
      <c r="B2533" s="172" t="s">
        <v>835</v>
      </c>
      <c r="C2533" s="173" t="s">
        <v>814</v>
      </c>
      <c r="D2533" s="173" t="s">
        <v>30</v>
      </c>
      <c r="E2533" s="171">
        <v>7.9389E-4</v>
      </c>
      <c r="F2533" s="171" t="str">
        <f>IF(C2533="MAT.",VLOOKUP(A2533,INSUMOS_AUX!A:F,6,0),0)</f>
        <v>29,70</v>
      </c>
      <c r="G2533" s="171">
        <f>IF(C2533="M.O.",VLOOKUP(A2533,INSUMOS_AUX!A:F,6,0),0)</f>
        <v>0</v>
      </c>
      <c r="H2533">
        <f t="shared" si="174"/>
        <v>2.3578532999999999E-2</v>
      </c>
      <c r="I2533">
        <f t="shared" si="175"/>
        <v>0</v>
      </c>
    </row>
    <row r="2534" spans="1:9" ht="21">
      <c r="A2534" s="171">
        <v>36153</v>
      </c>
      <c r="B2534" s="172" t="s">
        <v>836</v>
      </c>
      <c r="C2534" s="173" t="s">
        <v>814</v>
      </c>
      <c r="D2534" s="173" t="s">
        <v>30</v>
      </c>
      <c r="E2534" s="171">
        <v>3.2249999999999998E-4</v>
      </c>
      <c r="F2534" s="171" t="str">
        <f>IF(C2534="MAT.",VLOOKUP(A2534,INSUMOS_AUX!A:F,6,0),0)</f>
        <v>133,75</v>
      </c>
      <c r="G2534" s="171">
        <f>IF(C2534="M.O.",VLOOKUP(A2534,INSUMOS_AUX!A:F,6,0),0)</f>
        <v>0</v>
      </c>
      <c r="H2534">
        <f t="shared" si="174"/>
        <v>4.3134374999999996E-2</v>
      </c>
      <c r="I2534">
        <f t="shared" si="175"/>
        <v>0</v>
      </c>
    </row>
    <row r="2535" spans="1:9">
      <c r="A2535" s="171">
        <v>37370</v>
      </c>
      <c r="B2535" s="172" t="s">
        <v>838</v>
      </c>
      <c r="C2535" s="173" t="s">
        <v>814</v>
      </c>
      <c r="D2535" s="173" t="s">
        <v>336</v>
      </c>
      <c r="E2535" s="171">
        <v>0.3</v>
      </c>
      <c r="F2535" s="171" t="str">
        <f>IF(C2535="MAT.",VLOOKUP(A2535,INSUMOS_AUX!A:F,6,0),0)</f>
        <v>1,70</v>
      </c>
      <c r="G2535" s="171">
        <f>IF(C2535="M.O.",VLOOKUP(A2535,INSUMOS_AUX!A:F,6,0),0)</f>
        <v>0</v>
      </c>
      <c r="H2535">
        <f t="shared" si="174"/>
        <v>0.51</v>
      </c>
      <c r="I2535">
        <f t="shared" si="175"/>
        <v>0</v>
      </c>
    </row>
    <row r="2536" spans="1:9">
      <c r="A2536" s="171">
        <v>37371</v>
      </c>
      <c r="B2536" s="172" t="s">
        <v>839</v>
      </c>
      <c r="C2536" s="173" t="s">
        <v>814</v>
      </c>
      <c r="D2536" s="173" t="s">
        <v>336</v>
      </c>
      <c r="E2536" s="171">
        <v>0.3</v>
      </c>
      <c r="F2536" s="171" t="str">
        <f>IF(C2536="MAT.",VLOOKUP(A2536,INSUMOS_AUX!A:F,6,0),0)</f>
        <v>0,64</v>
      </c>
      <c r="G2536" s="171">
        <f>IF(C2536="M.O.",VLOOKUP(A2536,INSUMOS_AUX!A:F,6,0),0)</f>
        <v>0</v>
      </c>
      <c r="H2536">
        <f t="shared" si="174"/>
        <v>0.192</v>
      </c>
      <c r="I2536">
        <f t="shared" si="175"/>
        <v>0</v>
      </c>
    </row>
    <row r="2537" spans="1:9">
      <c r="A2537" s="171">
        <v>37372</v>
      </c>
      <c r="B2537" s="172" t="s">
        <v>840</v>
      </c>
      <c r="C2537" s="173" t="s">
        <v>814</v>
      </c>
      <c r="D2537" s="173" t="s">
        <v>336</v>
      </c>
      <c r="E2537" s="171">
        <v>0.3</v>
      </c>
      <c r="F2537" s="171" t="str">
        <f>IF(C2537="MAT.",VLOOKUP(A2537,INSUMOS_AUX!A:F,6,0),0)</f>
        <v>0,37</v>
      </c>
      <c r="G2537" s="171">
        <f>IF(C2537="M.O.",VLOOKUP(A2537,INSUMOS_AUX!A:F,6,0),0)</f>
        <v>0</v>
      </c>
      <c r="H2537">
        <f t="shared" si="174"/>
        <v>0.111</v>
      </c>
      <c r="I2537">
        <f t="shared" si="175"/>
        <v>0</v>
      </c>
    </row>
    <row r="2538" spans="1:9">
      <c r="A2538" s="171">
        <v>37373</v>
      </c>
      <c r="B2538" s="172" t="s">
        <v>841</v>
      </c>
      <c r="C2538" s="173" t="s">
        <v>814</v>
      </c>
      <c r="D2538" s="173" t="s">
        <v>336</v>
      </c>
      <c r="E2538" s="171">
        <v>0.3</v>
      </c>
      <c r="F2538" s="171" t="str">
        <f>IF(C2538="MAT.",VLOOKUP(A2538,INSUMOS_AUX!A:F,6,0),0)</f>
        <v>0,02</v>
      </c>
      <c r="G2538" s="171">
        <f>IF(C2538="M.O.",VLOOKUP(A2538,INSUMOS_AUX!A:F,6,0),0)</f>
        <v>0</v>
      </c>
      <c r="H2538">
        <f t="shared" si="174"/>
        <v>6.0000000000000001E-3</v>
      </c>
      <c r="I2538">
        <f t="shared" si="175"/>
        <v>0</v>
      </c>
    </row>
    <row r="2539" spans="1:9" ht="31.5">
      <c r="A2539" s="171">
        <v>37557</v>
      </c>
      <c r="B2539" s="172" t="s">
        <v>1029</v>
      </c>
      <c r="C2539" s="173" t="s">
        <v>814</v>
      </c>
      <c r="D2539" s="173" t="s">
        <v>30</v>
      </c>
      <c r="E2539" s="171">
        <v>1</v>
      </c>
      <c r="F2539" s="171" t="str">
        <f>IF(C2539="MAT.",VLOOKUP(A2539,INSUMOS_AUX!A:F,6,0),0)</f>
        <v>12,55</v>
      </c>
      <c r="G2539" s="171">
        <f>IF(C2539="M.O.",VLOOKUP(A2539,INSUMOS_AUX!A:F,6,0),0)</f>
        <v>0</v>
      </c>
      <c r="H2539">
        <f t="shared" si="174"/>
        <v>12.55</v>
      </c>
      <c r="I2539">
        <f t="shared" si="175"/>
        <v>0</v>
      </c>
    </row>
    <row r="2540" spans="1:9">
      <c r="A2540" s="171">
        <v>38382</v>
      </c>
      <c r="B2540" s="172" t="s">
        <v>843</v>
      </c>
      <c r="C2540" s="173" t="s">
        <v>814</v>
      </c>
      <c r="D2540" s="173" t="s">
        <v>30</v>
      </c>
      <c r="E2540" s="171">
        <v>8.1899999999999996E-4</v>
      </c>
      <c r="F2540" s="171" t="str">
        <f>IF(C2540="MAT.",VLOOKUP(A2540,INSUMOS_AUX!A:F,6,0),0)</f>
        <v>7,37</v>
      </c>
      <c r="G2540" s="171">
        <f>IF(C2540="M.O.",VLOOKUP(A2540,INSUMOS_AUX!A:F,6,0),0)</f>
        <v>0</v>
      </c>
      <c r="H2540">
        <f t="shared" si="174"/>
        <v>6.0360299999999995E-3</v>
      </c>
      <c r="I2540">
        <f t="shared" si="175"/>
        <v>0</v>
      </c>
    </row>
    <row r="2541" spans="1:9">
      <c r="A2541" s="171">
        <v>38390</v>
      </c>
      <c r="B2541" s="172" t="s">
        <v>844</v>
      </c>
      <c r="C2541" s="173" t="s">
        <v>814</v>
      </c>
      <c r="D2541" s="173" t="s">
        <v>30</v>
      </c>
      <c r="E2541" s="171">
        <v>4.5344999999999999E-4</v>
      </c>
      <c r="F2541" s="171" t="str">
        <f>IF(C2541="MAT.",VLOOKUP(A2541,INSUMOS_AUX!A:F,6,0),0)</f>
        <v>22,22</v>
      </c>
      <c r="G2541" s="171">
        <f>IF(C2541="M.O.",VLOOKUP(A2541,INSUMOS_AUX!A:F,6,0),0)</f>
        <v>0</v>
      </c>
      <c r="H2541">
        <f t="shared" si="174"/>
        <v>1.0075658999999999E-2</v>
      </c>
      <c r="I2541">
        <f t="shared" si="175"/>
        <v>0</v>
      </c>
    </row>
    <row r="2542" spans="1:9">
      <c r="A2542" s="171">
        <v>38393</v>
      </c>
      <c r="B2542" s="172" t="s">
        <v>845</v>
      </c>
      <c r="C2542" s="173" t="s">
        <v>814</v>
      </c>
      <c r="D2542" s="173" t="s">
        <v>30</v>
      </c>
      <c r="E2542" s="171">
        <v>4.5344999999999999E-4</v>
      </c>
      <c r="F2542" s="171" t="str">
        <f>IF(C2542="MAT.",VLOOKUP(A2542,INSUMOS_AUX!A:F,6,0),0)</f>
        <v>10,02</v>
      </c>
      <c r="G2542" s="171">
        <f>IF(C2542="M.O.",VLOOKUP(A2542,INSUMOS_AUX!A:F,6,0),0)</f>
        <v>0</v>
      </c>
      <c r="H2542">
        <f t="shared" si="174"/>
        <v>4.5435689999999999E-3</v>
      </c>
      <c r="I2542">
        <f t="shared" si="175"/>
        <v>0</v>
      </c>
    </row>
    <row r="2543" spans="1:9">
      <c r="A2543" s="171">
        <v>38396</v>
      </c>
      <c r="B2543" s="172" t="s">
        <v>846</v>
      </c>
      <c r="C2543" s="173" t="s">
        <v>814</v>
      </c>
      <c r="D2543" s="173" t="s">
        <v>30</v>
      </c>
      <c r="E2543" s="171">
        <v>1.626E-5</v>
      </c>
      <c r="F2543" s="171" t="str">
        <f>IF(C2543="MAT.",VLOOKUP(A2543,INSUMOS_AUX!A:F,6,0),0)</f>
        <v>308,81</v>
      </c>
      <c r="G2543" s="171">
        <f>IF(C2543="M.O.",VLOOKUP(A2543,INSUMOS_AUX!A:F,6,0),0)</f>
        <v>0</v>
      </c>
      <c r="H2543">
        <f t="shared" si="174"/>
        <v>5.0212505999999999E-3</v>
      </c>
      <c r="I2543">
        <f t="shared" si="175"/>
        <v>0</v>
      </c>
    </row>
    <row r="2544" spans="1:9">
      <c r="A2544" s="171">
        <v>38399</v>
      </c>
      <c r="B2544" s="172" t="s">
        <v>847</v>
      </c>
      <c r="C2544" s="173" t="s">
        <v>814</v>
      </c>
      <c r="D2544" s="173" t="s">
        <v>30</v>
      </c>
      <c r="E2544" s="171">
        <v>8.1240000000000001E-5</v>
      </c>
      <c r="F2544" s="171" t="str">
        <f>IF(C2544="MAT.",VLOOKUP(A2544,INSUMOS_AUX!A:F,6,0),0)</f>
        <v>123,87</v>
      </c>
      <c r="G2544" s="171">
        <f>IF(C2544="M.O.",VLOOKUP(A2544,INSUMOS_AUX!A:F,6,0),0)</f>
        <v>0</v>
      </c>
      <c r="H2544">
        <f t="shared" si="174"/>
        <v>1.0063198800000001E-2</v>
      </c>
      <c r="I2544">
        <f t="shared" si="175"/>
        <v>0</v>
      </c>
    </row>
    <row r="2545" spans="1:9" ht="21">
      <c r="A2545" s="171">
        <v>38413</v>
      </c>
      <c r="B2545" s="172" t="s">
        <v>848</v>
      </c>
      <c r="C2545" s="173" t="s">
        <v>814</v>
      </c>
      <c r="D2545" s="173" t="s">
        <v>30</v>
      </c>
      <c r="E2545" s="171">
        <v>1.323E-5</v>
      </c>
      <c r="F2545" s="171" t="str">
        <f>IF(C2545="MAT.",VLOOKUP(A2545,INSUMOS_AUX!A:F,6,0),0)</f>
        <v>623,18</v>
      </c>
      <c r="G2545" s="171">
        <f>IF(C2545="M.O.",VLOOKUP(A2545,INSUMOS_AUX!A:F,6,0),0)</f>
        <v>0</v>
      </c>
      <c r="H2545">
        <f t="shared" si="174"/>
        <v>8.2446714000000004E-3</v>
      </c>
      <c r="I2545">
        <f t="shared" si="175"/>
        <v>0</v>
      </c>
    </row>
    <row r="2546" spans="1:9">
      <c r="A2546" s="171">
        <v>38476</v>
      </c>
      <c r="B2546" s="172" t="s">
        <v>849</v>
      </c>
      <c r="C2546" s="173" t="s">
        <v>814</v>
      </c>
      <c r="D2546" s="173" t="s">
        <v>30</v>
      </c>
      <c r="E2546" s="171">
        <v>6.1710000000000004E-5</v>
      </c>
      <c r="F2546" s="171" t="str">
        <f>IF(C2546="MAT.",VLOOKUP(A2546,INSUMOS_AUX!A:F,6,0),0)</f>
        <v>186,63</v>
      </c>
      <c r="G2546" s="171">
        <f>IF(C2546="M.O.",VLOOKUP(A2546,INSUMOS_AUX!A:F,6,0),0)</f>
        <v>0</v>
      </c>
      <c r="H2546">
        <f t="shared" si="174"/>
        <v>1.15169373E-2</v>
      </c>
      <c r="I2546">
        <f t="shared" si="175"/>
        <v>0</v>
      </c>
    </row>
    <row r="2547" spans="1:9">
      <c r="A2547" s="171">
        <v>38477</v>
      </c>
      <c r="B2547" s="172" t="s">
        <v>850</v>
      </c>
      <c r="C2547" s="177" t="s">
        <v>814</v>
      </c>
      <c r="D2547" s="177" t="s">
        <v>30</v>
      </c>
      <c r="E2547" s="178">
        <v>1.323E-5</v>
      </c>
      <c r="F2547" s="178" t="str">
        <f>IF(C2547="MAT.",VLOOKUP(A2547,INSUMOS_AUX!A:F,6,0),0)</f>
        <v>528,54</v>
      </c>
      <c r="G2547" s="178">
        <f>IF(C2547="M.O.",VLOOKUP(A2547,INSUMOS_AUX!A:F,6,0),0)</f>
        <v>0</v>
      </c>
      <c r="H2547">
        <f t="shared" si="174"/>
        <v>6.9925841999999997E-3</v>
      </c>
      <c r="I2547">
        <f t="shared" si="175"/>
        <v>0</v>
      </c>
    </row>
    <row r="2548" spans="1:9">
      <c r="A2548" s="171">
        <v>4750</v>
      </c>
      <c r="B2548" s="179" t="s">
        <v>967</v>
      </c>
      <c r="C2548" s="173" t="s">
        <v>820</v>
      </c>
      <c r="D2548" s="173" t="s">
        <v>336</v>
      </c>
      <c r="E2548" s="171">
        <v>0.15256500000000001</v>
      </c>
      <c r="F2548" s="171">
        <f>IF(C2548="MAT.",VLOOKUP(A2548,INSUMOS_AUX!A:F,6,0),0)</f>
        <v>0</v>
      </c>
      <c r="G2548" s="171" t="str">
        <f>IF(C2548="M.O.",VLOOKUP(A2548,INSUMOS_AUX!A:F,6,0),0)</f>
        <v>13,35</v>
      </c>
      <c r="H2548">
        <f t="shared" si="174"/>
        <v>0</v>
      </c>
      <c r="I2548">
        <f t="shared" si="175"/>
        <v>2.0367427500000002</v>
      </c>
    </row>
    <row r="2549" spans="1:9">
      <c r="A2549" s="171">
        <v>6111</v>
      </c>
      <c r="B2549" s="179" t="s">
        <v>856</v>
      </c>
      <c r="C2549" s="173" t="s">
        <v>820</v>
      </c>
      <c r="D2549" s="173" t="s">
        <v>336</v>
      </c>
      <c r="E2549" s="171">
        <v>0.15256500000000001</v>
      </c>
      <c r="F2549" s="171">
        <f>IF(C2549="MAT.",VLOOKUP(A2549,INSUMOS_AUX!A:F,6,0),0)</f>
        <v>0</v>
      </c>
      <c r="G2549" s="171" t="str">
        <f>IF(C2549="M.O.",VLOOKUP(A2549,INSUMOS_AUX!A:F,6,0),0)</f>
        <v>8,17</v>
      </c>
      <c r="H2549">
        <f t="shared" si="174"/>
        <v>0</v>
      </c>
      <c r="I2549">
        <f t="shared" si="175"/>
        <v>1.2464560500000001</v>
      </c>
    </row>
    <row r="2550" spans="1:9">
      <c r="A2550" s="161"/>
      <c r="B2550" s="163"/>
      <c r="C2550" s="180"/>
      <c r="D2550" s="180"/>
      <c r="E2550" s="180"/>
      <c r="F2550" s="181"/>
      <c r="G2550" s="181"/>
    </row>
    <row r="2551" spans="1:9">
      <c r="A2551" s="164" t="s">
        <v>1030</v>
      </c>
      <c r="B2551" s="165" t="s">
        <v>332</v>
      </c>
      <c r="C2551" s="166"/>
      <c r="D2551" s="166"/>
      <c r="E2551" s="166"/>
      <c r="F2551" s="182"/>
      <c r="G2551" s="183"/>
    </row>
    <row r="2552" spans="1:9">
      <c r="A2552" s="161"/>
      <c r="B2552" s="163"/>
      <c r="C2552" s="163"/>
      <c r="D2552" s="163"/>
      <c r="E2552" s="163"/>
      <c r="F2552" s="181"/>
      <c r="G2552" s="181"/>
    </row>
    <row r="2553" spans="1:9">
      <c r="A2553" s="167" t="s">
        <v>334</v>
      </c>
      <c r="B2553" s="168" t="s">
        <v>335</v>
      </c>
      <c r="C2553" s="169" t="s">
        <v>57</v>
      </c>
      <c r="D2553" s="169" t="s">
        <v>336</v>
      </c>
      <c r="E2553" s="184" t="s">
        <v>1031</v>
      </c>
      <c r="F2553" s="170">
        <f>SUM(H2554:H2582)</f>
        <v>71.64499068500001</v>
      </c>
      <c r="G2553" s="170">
        <f>SUM(I2554:I2582)</f>
        <v>17.733138499999995</v>
      </c>
    </row>
    <row r="2554" spans="1:9">
      <c r="A2554" s="171">
        <v>10</v>
      </c>
      <c r="B2554" s="172" t="s">
        <v>816</v>
      </c>
      <c r="C2554" s="173" t="s">
        <v>814</v>
      </c>
      <c r="D2554" s="173" t="s">
        <v>30</v>
      </c>
      <c r="E2554" s="185">
        <v>1.20258E-2</v>
      </c>
      <c r="F2554" s="171" t="str">
        <f>IF(C2554="MAT.",VLOOKUP(A2554,INSUMOS_AUX!A:F,6,0),0)</f>
        <v>6,13</v>
      </c>
      <c r="G2554" s="171">
        <f>IF(C2554="M.O.",VLOOKUP(A2554,INSUMOS_AUX!A:F,6,0),0)</f>
        <v>0</v>
      </c>
      <c r="H2554">
        <f t="shared" ref="H2554:H2582" si="176">E2554*F2554</f>
        <v>7.3718153999999994E-2</v>
      </c>
      <c r="I2554">
        <f t="shared" ref="I2554:I2582" si="177">E2554*G2554</f>
        <v>0</v>
      </c>
    </row>
    <row r="2555" spans="1:9">
      <c r="A2555" s="171">
        <v>11062</v>
      </c>
      <c r="B2555" s="172" t="s">
        <v>1032</v>
      </c>
      <c r="C2555" s="173" t="s">
        <v>814</v>
      </c>
      <c r="D2555" s="173" t="s">
        <v>62</v>
      </c>
      <c r="E2555" s="171">
        <v>1.5</v>
      </c>
      <c r="F2555" s="186" t="str">
        <f>IF(C2555="MAT.",VLOOKUP(A2555,INSUMOS_AUX!A:F,6,0),0)</f>
        <v>42,58</v>
      </c>
      <c r="G2555" s="186">
        <f>IF(C2555="M.O.",VLOOKUP(A2555,INSUMOS_AUX!A:F,6,0),0)</f>
        <v>0</v>
      </c>
      <c r="H2555">
        <f t="shared" si="176"/>
        <v>63.87</v>
      </c>
      <c r="I2555">
        <f t="shared" si="177"/>
        <v>0</v>
      </c>
    </row>
    <row r="2556" spans="1:9" ht="21">
      <c r="A2556" s="171">
        <v>11359</v>
      </c>
      <c r="B2556" s="172" t="s">
        <v>818</v>
      </c>
      <c r="C2556" s="173" t="s">
        <v>814</v>
      </c>
      <c r="D2556" s="173" t="s">
        <v>30</v>
      </c>
      <c r="E2556" s="171">
        <v>1.0155E-4</v>
      </c>
      <c r="F2556" s="171" t="str">
        <f>IF(C2556="MAT.",VLOOKUP(A2556,INSUMOS_AUX!A:F,6,0),0)</f>
        <v>604,45</v>
      </c>
      <c r="G2556" s="171">
        <f>IF(C2556="M.O.",VLOOKUP(A2556,INSUMOS_AUX!A:F,6,0),0)</f>
        <v>0</v>
      </c>
      <c r="H2556">
        <f t="shared" si="176"/>
        <v>6.1381897500000004E-2</v>
      </c>
      <c r="I2556">
        <f t="shared" si="177"/>
        <v>0</v>
      </c>
    </row>
    <row r="2557" spans="1:9">
      <c r="A2557" s="171">
        <v>12815</v>
      </c>
      <c r="B2557" s="172" t="s">
        <v>821</v>
      </c>
      <c r="C2557" s="173" t="s">
        <v>814</v>
      </c>
      <c r="D2557" s="173" t="s">
        <v>30</v>
      </c>
      <c r="E2557" s="171">
        <v>1.360365E-2</v>
      </c>
      <c r="F2557" s="171" t="str">
        <f>IF(C2557="MAT.",VLOOKUP(A2557,INSUMOS_AUX!A:F,6,0),0)</f>
        <v>5,65</v>
      </c>
      <c r="G2557" s="171">
        <f>IF(C2557="M.O.",VLOOKUP(A2557,INSUMOS_AUX!A:F,6,0),0)</f>
        <v>0</v>
      </c>
      <c r="H2557">
        <f t="shared" si="176"/>
        <v>7.6860622500000003E-2</v>
      </c>
      <c r="I2557">
        <f t="shared" si="177"/>
        <v>0</v>
      </c>
    </row>
    <row r="2558" spans="1:9">
      <c r="A2558" s="171">
        <v>12892</v>
      </c>
      <c r="B2558" s="172" t="s">
        <v>822</v>
      </c>
      <c r="C2558" s="173" t="s">
        <v>814</v>
      </c>
      <c r="D2558" s="173" t="s">
        <v>823</v>
      </c>
      <c r="E2558" s="171">
        <v>2.0601899999999999E-2</v>
      </c>
      <c r="F2558" s="171" t="str">
        <f>IF(C2558="MAT.",VLOOKUP(A2558,INSUMOS_AUX!A:F,6,0),0)</f>
        <v>9,00</v>
      </c>
      <c r="G2558" s="171">
        <f>IF(C2558="M.O.",VLOOKUP(A2558,INSUMOS_AUX!A:F,6,0),0)</f>
        <v>0</v>
      </c>
      <c r="H2558">
        <f t="shared" si="176"/>
        <v>0.1854171</v>
      </c>
      <c r="I2558">
        <f t="shared" si="177"/>
        <v>0</v>
      </c>
    </row>
    <row r="2559" spans="1:9">
      <c r="A2559" s="171">
        <v>12893</v>
      </c>
      <c r="B2559" s="172" t="s">
        <v>824</v>
      </c>
      <c r="C2559" s="173" t="s">
        <v>814</v>
      </c>
      <c r="D2559" s="173" t="s">
        <v>823</v>
      </c>
      <c r="E2559" s="171">
        <v>2.4015E-3</v>
      </c>
      <c r="F2559" s="171" t="str">
        <f>IF(C2559="MAT.",VLOOKUP(A2559,INSUMOS_AUX!A:F,6,0),0)</f>
        <v>48,00</v>
      </c>
      <c r="G2559" s="171">
        <f>IF(C2559="M.O.",VLOOKUP(A2559,INSUMOS_AUX!A:F,6,0),0)</f>
        <v>0</v>
      </c>
      <c r="H2559">
        <f t="shared" si="176"/>
        <v>0.115272</v>
      </c>
      <c r="I2559">
        <f t="shared" si="177"/>
        <v>0</v>
      </c>
    </row>
    <row r="2560" spans="1:9">
      <c r="A2560" s="171">
        <v>25966</v>
      </c>
      <c r="B2560" s="172" t="s">
        <v>827</v>
      </c>
      <c r="C2560" s="173" t="s">
        <v>814</v>
      </c>
      <c r="D2560" s="173" t="s">
        <v>828</v>
      </c>
      <c r="E2560" s="171">
        <v>2.2672500000000002E-3</v>
      </c>
      <c r="F2560" s="171" t="str">
        <f>IF(C2560="MAT.",VLOOKUP(A2560,INSUMOS_AUX!A:F,6,0),0)</f>
        <v>13,63</v>
      </c>
      <c r="G2560" s="171">
        <f>IF(C2560="M.O.",VLOOKUP(A2560,INSUMOS_AUX!A:F,6,0),0)</f>
        <v>0</v>
      </c>
      <c r="H2560">
        <f t="shared" si="176"/>
        <v>3.0902617500000003E-2</v>
      </c>
      <c r="I2560">
        <f t="shared" si="177"/>
        <v>0</v>
      </c>
    </row>
    <row r="2561" spans="1:9">
      <c r="A2561" s="171">
        <v>2711</v>
      </c>
      <c r="B2561" s="172" t="s">
        <v>831</v>
      </c>
      <c r="C2561" s="173" t="s">
        <v>814</v>
      </c>
      <c r="D2561" s="173" t="s">
        <v>30</v>
      </c>
      <c r="E2561" s="171">
        <v>9.969E-4</v>
      </c>
      <c r="F2561" s="171" t="str">
        <f>IF(C2561="MAT.",VLOOKUP(A2561,INSUMOS_AUX!A:F,6,0),0)</f>
        <v>100,24</v>
      </c>
      <c r="G2561" s="171">
        <f>IF(C2561="M.O.",VLOOKUP(A2561,INSUMOS_AUX!A:F,6,0),0)</f>
        <v>0</v>
      </c>
      <c r="H2561">
        <f t="shared" si="176"/>
        <v>9.9929255999999994E-2</v>
      </c>
      <c r="I2561">
        <f t="shared" si="177"/>
        <v>0</v>
      </c>
    </row>
    <row r="2562" spans="1:9">
      <c r="A2562" s="171">
        <v>36144</v>
      </c>
      <c r="B2562" s="172" t="s">
        <v>832</v>
      </c>
      <c r="C2562" s="173" t="s">
        <v>814</v>
      </c>
      <c r="D2562" s="173" t="s">
        <v>30</v>
      </c>
      <c r="E2562" s="171">
        <v>0.16723080000000001</v>
      </c>
      <c r="F2562" s="171" t="str">
        <f>IF(C2562="MAT.",VLOOKUP(A2562,INSUMOS_AUX!A:F,6,0),0)</f>
        <v>1,12</v>
      </c>
      <c r="G2562" s="171">
        <f>IF(C2562="M.O.",VLOOKUP(A2562,INSUMOS_AUX!A:F,6,0),0)</f>
        <v>0</v>
      </c>
      <c r="H2562">
        <f t="shared" si="176"/>
        <v>0.18729849600000004</v>
      </c>
      <c r="I2562">
        <f t="shared" si="177"/>
        <v>0</v>
      </c>
    </row>
    <row r="2563" spans="1:9">
      <c r="A2563" s="171">
        <v>36146</v>
      </c>
      <c r="B2563" s="172" t="s">
        <v>833</v>
      </c>
      <c r="C2563" s="173" t="s">
        <v>814</v>
      </c>
      <c r="D2563" s="173" t="s">
        <v>30</v>
      </c>
      <c r="E2563" s="171">
        <v>1.86045E-3</v>
      </c>
      <c r="F2563" s="171" t="str">
        <f>IF(C2563="MAT.",VLOOKUP(A2563,INSUMOS_AUX!A:F,6,0),0)</f>
        <v>170,00</v>
      </c>
      <c r="G2563" s="171">
        <f>IF(C2563="M.O.",VLOOKUP(A2563,INSUMOS_AUX!A:F,6,0),0)</f>
        <v>0</v>
      </c>
      <c r="H2563">
        <f t="shared" si="176"/>
        <v>0.31627650000000002</v>
      </c>
      <c r="I2563">
        <f t="shared" si="177"/>
        <v>0</v>
      </c>
    </row>
    <row r="2564" spans="1:9" ht="21">
      <c r="A2564" s="171">
        <v>36149</v>
      </c>
      <c r="B2564" s="172" t="s">
        <v>834</v>
      </c>
      <c r="C2564" s="173" t="s">
        <v>814</v>
      </c>
      <c r="D2564" s="173" t="s">
        <v>30</v>
      </c>
      <c r="E2564" s="171">
        <v>1.08E-3</v>
      </c>
      <c r="F2564" s="171" t="str">
        <f>IF(C2564="MAT.",VLOOKUP(A2564,INSUMOS_AUX!A:F,6,0),0)</f>
        <v>117,50</v>
      </c>
      <c r="G2564" s="171">
        <f>IF(C2564="M.O.",VLOOKUP(A2564,INSUMOS_AUX!A:F,6,0),0)</f>
        <v>0</v>
      </c>
      <c r="H2564">
        <f t="shared" si="176"/>
        <v>0.12690000000000001</v>
      </c>
      <c r="I2564">
        <f t="shared" si="177"/>
        <v>0</v>
      </c>
    </row>
    <row r="2565" spans="1:9">
      <c r="A2565" s="171">
        <v>36150</v>
      </c>
      <c r="B2565" s="172" t="s">
        <v>835</v>
      </c>
      <c r="C2565" s="173" t="s">
        <v>814</v>
      </c>
      <c r="D2565" s="173" t="s">
        <v>30</v>
      </c>
      <c r="E2565" s="171">
        <v>3.9694500000000002E-3</v>
      </c>
      <c r="F2565" s="171" t="str">
        <f>IF(C2565="MAT.",VLOOKUP(A2565,INSUMOS_AUX!A:F,6,0),0)</f>
        <v>29,70</v>
      </c>
      <c r="G2565" s="171">
        <f>IF(C2565="M.O.",VLOOKUP(A2565,INSUMOS_AUX!A:F,6,0),0)</f>
        <v>0</v>
      </c>
      <c r="H2565">
        <f t="shared" si="176"/>
        <v>0.11789266500000001</v>
      </c>
      <c r="I2565">
        <f t="shared" si="177"/>
        <v>0</v>
      </c>
    </row>
    <row r="2566" spans="1:9" ht="21">
      <c r="A2566" s="171">
        <v>36153</v>
      </c>
      <c r="B2566" s="172" t="s">
        <v>836</v>
      </c>
      <c r="C2566" s="173" t="s">
        <v>814</v>
      </c>
      <c r="D2566" s="173" t="s">
        <v>30</v>
      </c>
      <c r="E2566" s="171">
        <v>1.6125E-3</v>
      </c>
      <c r="F2566" s="171" t="str">
        <f>IF(C2566="MAT.",VLOOKUP(A2566,INSUMOS_AUX!A:F,6,0),0)</f>
        <v>133,75</v>
      </c>
      <c r="G2566" s="171">
        <f>IF(C2566="M.O.",VLOOKUP(A2566,INSUMOS_AUX!A:F,6,0),0)</f>
        <v>0</v>
      </c>
      <c r="H2566">
        <f t="shared" si="176"/>
        <v>0.21567187500000001</v>
      </c>
      <c r="I2566">
        <f t="shared" si="177"/>
        <v>0</v>
      </c>
    </row>
    <row r="2567" spans="1:9">
      <c r="A2567" s="171">
        <v>37370</v>
      </c>
      <c r="B2567" s="172" t="s">
        <v>838</v>
      </c>
      <c r="C2567" s="173" t="s">
        <v>814</v>
      </c>
      <c r="D2567" s="173" t="s">
        <v>336</v>
      </c>
      <c r="E2567" s="171">
        <v>1.5</v>
      </c>
      <c r="F2567" s="171" t="str">
        <f>IF(C2567="MAT.",VLOOKUP(A2567,INSUMOS_AUX!A:F,6,0),0)</f>
        <v>1,70</v>
      </c>
      <c r="G2567" s="171">
        <f>IF(C2567="M.O.",VLOOKUP(A2567,INSUMOS_AUX!A:F,6,0),0)</f>
        <v>0</v>
      </c>
      <c r="H2567">
        <f t="shared" si="176"/>
        <v>2.5499999999999998</v>
      </c>
      <c r="I2567">
        <f t="shared" si="177"/>
        <v>0</v>
      </c>
    </row>
    <row r="2568" spans="1:9">
      <c r="A2568" s="171">
        <v>37371</v>
      </c>
      <c r="B2568" s="172" t="s">
        <v>839</v>
      </c>
      <c r="C2568" s="173" t="s">
        <v>814</v>
      </c>
      <c r="D2568" s="173" t="s">
        <v>336</v>
      </c>
      <c r="E2568" s="171">
        <v>1.5</v>
      </c>
      <c r="F2568" s="171" t="str">
        <f>IF(C2568="MAT.",VLOOKUP(A2568,INSUMOS_AUX!A:F,6,0),0)</f>
        <v>0,64</v>
      </c>
      <c r="G2568" s="171">
        <f>IF(C2568="M.O.",VLOOKUP(A2568,INSUMOS_AUX!A:F,6,0),0)</f>
        <v>0</v>
      </c>
      <c r="H2568">
        <f t="shared" si="176"/>
        <v>0.96</v>
      </c>
      <c r="I2568">
        <f t="shared" si="177"/>
        <v>0</v>
      </c>
    </row>
    <row r="2569" spans="1:9">
      <c r="A2569" s="171">
        <v>37372</v>
      </c>
      <c r="B2569" s="172" t="s">
        <v>840</v>
      </c>
      <c r="C2569" s="173" t="s">
        <v>814</v>
      </c>
      <c r="D2569" s="173" t="s">
        <v>336</v>
      </c>
      <c r="E2569" s="171">
        <v>1.5</v>
      </c>
      <c r="F2569" s="171" t="str">
        <f>IF(C2569="MAT.",VLOOKUP(A2569,INSUMOS_AUX!A:F,6,0),0)</f>
        <v>0,37</v>
      </c>
      <c r="G2569" s="171">
        <f>IF(C2569="M.O.",VLOOKUP(A2569,INSUMOS_AUX!A:F,6,0),0)</f>
        <v>0</v>
      </c>
      <c r="H2569">
        <f t="shared" si="176"/>
        <v>0.55499999999999994</v>
      </c>
      <c r="I2569">
        <f t="shared" si="177"/>
        <v>0</v>
      </c>
    </row>
    <row r="2570" spans="1:9">
      <c r="A2570" s="171">
        <v>37373</v>
      </c>
      <c r="B2570" s="172" t="s">
        <v>841</v>
      </c>
      <c r="C2570" s="173" t="s">
        <v>814</v>
      </c>
      <c r="D2570" s="173" t="s">
        <v>336</v>
      </c>
      <c r="E2570" s="171">
        <v>1.5</v>
      </c>
      <c r="F2570" s="171" t="str">
        <f>IF(C2570="MAT.",VLOOKUP(A2570,INSUMOS_AUX!A:F,6,0),0)</f>
        <v>0,02</v>
      </c>
      <c r="G2570" s="171">
        <f>IF(C2570="M.O.",VLOOKUP(A2570,INSUMOS_AUX!A:F,6,0),0)</f>
        <v>0</v>
      </c>
      <c r="H2570">
        <f t="shared" si="176"/>
        <v>0.03</v>
      </c>
      <c r="I2570">
        <f t="shared" si="177"/>
        <v>0</v>
      </c>
    </row>
    <row r="2571" spans="1:9">
      <c r="A2571" s="171">
        <v>38382</v>
      </c>
      <c r="B2571" s="172" t="s">
        <v>843</v>
      </c>
      <c r="C2571" s="173" t="s">
        <v>814</v>
      </c>
      <c r="D2571" s="173" t="s">
        <v>30</v>
      </c>
      <c r="E2571" s="171">
        <v>4.0949999999999997E-3</v>
      </c>
      <c r="F2571" s="171" t="str">
        <f>IF(C2571="MAT.",VLOOKUP(A2571,INSUMOS_AUX!A:F,6,0),0)</f>
        <v>7,37</v>
      </c>
      <c r="G2571" s="171">
        <f>IF(C2571="M.O.",VLOOKUP(A2571,INSUMOS_AUX!A:F,6,0),0)</f>
        <v>0</v>
      </c>
      <c r="H2571">
        <f t="shared" si="176"/>
        <v>3.0180149999999999E-2</v>
      </c>
      <c r="I2571">
        <f t="shared" si="177"/>
        <v>0</v>
      </c>
    </row>
    <row r="2572" spans="1:9">
      <c r="A2572" s="171">
        <v>38390</v>
      </c>
      <c r="B2572" s="172" t="s">
        <v>844</v>
      </c>
      <c r="C2572" s="173" t="s">
        <v>814</v>
      </c>
      <c r="D2572" s="173" t="s">
        <v>30</v>
      </c>
      <c r="E2572" s="171">
        <v>2.2672500000000002E-3</v>
      </c>
      <c r="F2572" s="171" t="str">
        <f>IF(C2572="MAT.",VLOOKUP(A2572,INSUMOS_AUX!A:F,6,0),0)</f>
        <v>22,22</v>
      </c>
      <c r="G2572" s="171">
        <f>IF(C2572="M.O.",VLOOKUP(A2572,INSUMOS_AUX!A:F,6,0),0)</f>
        <v>0</v>
      </c>
      <c r="H2572">
        <f t="shared" si="176"/>
        <v>5.0378295000000003E-2</v>
      </c>
      <c r="I2572">
        <f t="shared" si="177"/>
        <v>0</v>
      </c>
    </row>
    <row r="2573" spans="1:9">
      <c r="A2573" s="171">
        <v>38393</v>
      </c>
      <c r="B2573" s="172" t="s">
        <v>845</v>
      </c>
      <c r="C2573" s="173" t="s">
        <v>814</v>
      </c>
      <c r="D2573" s="173" t="s">
        <v>30</v>
      </c>
      <c r="E2573" s="171">
        <v>2.2672500000000002E-3</v>
      </c>
      <c r="F2573" s="171" t="str">
        <f>IF(C2573="MAT.",VLOOKUP(A2573,INSUMOS_AUX!A:F,6,0),0)</f>
        <v>10,02</v>
      </c>
      <c r="G2573" s="171">
        <f>IF(C2573="M.O.",VLOOKUP(A2573,INSUMOS_AUX!A:F,6,0),0)</f>
        <v>0</v>
      </c>
      <c r="H2573">
        <f t="shared" si="176"/>
        <v>2.2717845E-2</v>
      </c>
      <c r="I2573">
        <f t="shared" si="177"/>
        <v>0</v>
      </c>
    </row>
    <row r="2574" spans="1:9">
      <c r="A2574" s="171">
        <v>38396</v>
      </c>
      <c r="B2574" s="172" t="s">
        <v>846</v>
      </c>
      <c r="C2574" s="173" t="s">
        <v>814</v>
      </c>
      <c r="D2574" s="173" t="s">
        <v>30</v>
      </c>
      <c r="E2574" s="171">
        <v>8.1299999999999997E-5</v>
      </c>
      <c r="F2574" s="171" t="str">
        <f>IF(C2574="MAT.",VLOOKUP(A2574,INSUMOS_AUX!A:F,6,0),0)</f>
        <v>308,81</v>
      </c>
      <c r="G2574" s="171">
        <f>IF(C2574="M.O.",VLOOKUP(A2574,INSUMOS_AUX!A:F,6,0),0)</f>
        <v>0</v>
      </c>
      <c r="H2574">
        <f t="shared" si="176"/>
        <v>2.5106252999999999E-2</v>
      </c>
      <c r="I2574">
        <f t="shared" si="177"/>
        <v>0</v>
      </c>
    </row>
    <row r="2575" spans="1:9">
      <c r="A2575" s="171">
        <v>38399</v>
      </c>
      <c r="B2575" s="172" t="s">
        <v>847</v>
      </c>
      <c r="C2575" s="173" t="s">
        <v>814</v>
      </c>
      <c r="D2575" s="173" t="s">
        <v>30</v>
      </c>
      <c r="E2575" s="171">
        <v>4.0620000000000001E-4</v>
      </c>
      <c r="F2575" s="171" t="str">
        <f>IF(C2575="MAT.",VLOOKUP(A2575,INSUMOS_AUX!A:F,6,0),0)</f>
        <v>123,87</v>
      </c>
      <c r="G2575" s="171">
        <f>IF(C2575="M.O.",VLOOKUP(A2575,INSUMOS_AUX!A:F,6,0),0)</f>
        <v>0</v>
      </c>
      <c r="H2575">
        <f t="shared" si="176"/>
        <v>5.0315994000000003E-2</v>
      </c>
      <c r="I2575">
        <f t="shared" si="177"/>
        <v>0</v>
      </c>
    </row>
    <row r="2576" spans="1:9" ht="21">
      <c r="A2576" s="171">
        <v>38413</v>
      </c>
      <c r="B2576" s="172" t="s">
        <v>848</v>
      </c>
      <c r="C2576" s="173" t="s">
        <v>814</v>
      </c>
      <c r="D2576" s="173" t="s">
        <v>30</v>
      </c>
      <c r="E2576" s="171">
        <v>6.6149999999999995E-5</v>
      </c>
      <c r="F2576" s="171" t="str">
        <f>IF(C2576="MAT.",VLOOKUP(A2576,INSUMOS_AUX!A:F,6,0),0)</f>
        <v>623,18</v>
      </c>
      <c r="G2576" s="171">
        <f>IF(C2576="M.O.",VLOOKUP(A2576,INSUMOS_AUX!A:F,6,0),0)</f>
        <v>0</v>
      </c>
      <c r="H2576">
        <f t="shared" si="176"/>
        <v>4.1223356999999995E-2</v>
      </c>
      <c r="I2576">
        <f t="shared" si="177"/>
        <v>0</v>
      </c>
    </row>
    <row r="2577" spans="1:9">
      <c r="A2577" s="171">
        <v>38476</v>
      </c>
      <c r="B2577" s="172" t="s">
        <v>849</v>
      </c>
      <c r="C2577" s="173" t="s">
        <v>814</v>
      </c>
      <c r="D2577" s="173" t="s">
        <v>30</v>
      </c>
      <c r="E2577" s="171">
        <v>3.0854999999999999E-4</v>
      </c>
      <c r="F2577" s="171" t="str">
        <f>IF(C2577="MAT.",VLOOKUP(A2577,INSUMOS_AUX!A:F,6,0),0)</f>
        <v>186,63</v>
      </c>
      <c r="G2577" s="171">
        <f>IF(C2577="M.O.",VLOOKUP(A2577,INSUMOS_AUX!A:F,6,0),0)</f>
        <v>0</v>
      </c>
      <c r="H2577">
        <f t="shared" si="176"/>
        <v>5.7584686499999996E-2</v>
      </c>
      <c r="I2577">
        <f t="shared" si="177"/>
        <v>0</v>
      </c>
    </row>
    <row r="2578" spans="1:9">
      <c r="A2578" s="171">
        <v>38477</v>
      </c>
      <c r="B2578" s="172" t="s">
        <v>850</v>
      </c>
      <c r="C2578" s="173" t="s">
        <v>814</v>
      </c>
      <c r="D2578" s="173" t="s">
        <v>30</v>
      </c>
      <c r="E2578" s="171">
        <v>6.6149999999999995E-5</v>
      </c>
      <c r="F2578" s="171" t="str">
        <f>IF(C2578="MAT.",VLOOKUP(A2578,INSUMOS_AUX!A:F,6,0),0)</f>
        <v>528,54</v>
      </c>
      <c r="G2578" s="171">
        <f>IF(C2578="M.O.",VLOOKUP(A2578,INSUMOS_AUX!A:F,6,0),0)</f>
        <v>0</v>
      </c>
      <c r="H2578">
        <f t="shared" si="176"/>
        <v>3.4962920999999994E-2</v>
      </c>
      <c r="I2578">
        <f t="shared" si="177"/>
        <v>0</v>
      </c>
    </row>
    <row r="2579" spans="1:9" ht="21">
      <c r="A2579" s="171">
        <v>39435</v>
      </c>
      <c r="B2579" s="172" t="s">
        <v>1033</v>
      </c>
      <c r="C2579" s="173" t="s">
        <v>814</v>
      </c>
      <c r="D2579" s="173" t="s">
        <v>30</v>
      </c>
      <c r="E2579" s="171">
        <v>11</v>
      </c>
      <c r="F2579" s="171" t="str">
        <f>IF(C2579="MAT.",VLOOKUP(A2579,INSUMOS_AUX!A:F,6,0),0)</f>
        <v>0,06</v>
      </c>
      <c r="G2579" s="171">
        <f>IF(C2579="M.O.",VLOOKUP(A2579,INSUMOS_AUX!A:F,6,0),0)</f>
        <v>0</v>
      </c>
      <c r="H2579">
        <f t="shared" si="176"/>
        <v>0.65999999999999992</v>
      </c>
      <c r="I2579">
        <f t="shared" si="177"/>
        <v>0</v>
      </c>
    </row>
    <row r="2580" spans="1:9" ht="21">
      <c r="A2580" s="171">
        <v>39436</v>
      </c>
      <c r="B2580" s="172" t="s">
        <v>1034</v>
      </c>
      <c r="C2580" s="173" t="s">
        <v>814</v>
      </c>
      <c r="D2580" s="173" t="s">
        <v>30</v>
      </c>
      <c r="E2580" s="171">
        <v>11</v>
      </c>
      <c r="F2580" s="171" t="str">
        <f>IF(C2580="MAT.",VLOOKUP(A2580,INSUMOS_AUX!A:F,6,0),0)</f>
        <v>0,10</v>
      </c>
      <c r="G2580" s="171">
        <f>IF(C2580="M.O.",VLOOKUP(A2580,INSUMOS_AUX!A:F,6,0),0)</f>
        <v>0</v>
      </c>
      <c r="H2580">
        <f t="shared" si="176"/>
        <v>1.1000000000000001</v>
      </c>
      <c r="I2580">
        <f t="shared" si="177"/>
        <v>0</v>
      </c>
    </row>
    <row r="2581" spans="1:9">
      <c r="A2581" s="171">
        <v>4750</v>
      </c>
      <c r="B2581" s="172" t="s">
        <v>967</v>
      </c>
      <c r="C2581" s="173" t="s">
        <v>820</v>
      </c>
      <c r="D2581" s="173" t="s">
        <v>336</v>
      </c>
      <c r="E2581" s="171">
        <v>1.0170999999999999</v>
      </c>
      <c r="F2581" s="171">
        <f>IF(C2581="MAT.",VLOOKUP(A2581,INSUMOS_AUX!A:F,6,0),0)</f>
        <v>0</v>
      </c>
      <c r="G2581" s="171" t="str">
        <f>IF(C2581="M.O.",VLOOKUP(A2581,INSUMOS_AUX!A:F,6,0),0)</f>
        <v>13,35</v>
      </c>
      <c r="H2581">
        <f t="shared" si="176"/>
        <v>0</v>
      </c>
      <c r="I2581">
        <f t="shared" si="177"/>
        <v>13.578284999999997</v>
      </c>
    </row>
    <row r="2582" spans="1:9">
      <c r="A2582" s="171">
        <v>6111</v>
      </c>
      <c r="B2582" s="172" t="s">
        <v>856</v>
      </c>
      <c r="C2582" s="173" t="s">
        <v>820</v>
      </c>
      <c r="D2582" s="173" t="s">
        <v>336</v>
      </c>
      <c r="E2582" s="171">
        <v>0.50854999999999995</v>
      </c>
      <c r="F2582" s="171">
        <f>IF(C2582="MAT.",VLOOKUP(A2582,INSUMOS_AUX!A:F,6,0),0)</f>
        <v>0</v>
      </c>
      <c r="G2582" s="171" t="str">
        <f>IF(C2582="M.O.",VLOOKUP(A2582,INSUMOS_AUX!A:F,6,0),0)</f>
        <v>8,17</v>
      </c>
      <c r="H2582">
        <f t="shared" si="176"/>
        <v>0</v>
      </c>
      <c r="I2582">
        <f t="shared" si="177"/>
        <v>4.1548534999999998</v>
      </c>
    </row>
    <row r="2583" spans="1:9">
      <c r="A2583" s="161"/>
      <c r="B2583" s="163"/>
      <c r="C2583" s="163"/>
      <c r="D2583" s="163"/>
      <c r="E2583" s="163"/>
      <c r="F2583" s="171"/>
      <c r="G2583" s="171"/>
    </row>
    <row r="2584" spans="1:9">
      <c r="A2584" s="167" t="s">
        <v>338</v>
      </c>
      <c r="B2584" s="168" t="s">
        <v>339</v>
      </c>
      <c r="C2584" s="169" t="s">
        <v>57</v>
      </c>
      <c r="D2584" s="169" t="s">
        <v>62</v>
      </c>
      <c r="E2584" s="170" t="s">
        <v>893</v>
      </c>
      <c r="F2584" s="170">
        <f>SUM(H2585:H2611)</f>
        <v>491.16485095999997</v>
      </c>
      <c r="G2584" s="170">
        <f>SUM(I2585:I2611)</f>
        <v>262.65590399999996</v>
      </c>
    </row>
    <row r="2585" spans="1:9">
      <c r="A2585" s="171">
        <v>10</v>
      </c>
      <c r="B2585" s="172" t="s">
        <v>816</v>
      </c>
      <c r="C2585" s="173" t="s">
        <v>814</v>
      </c>
      <c r="D2585" s="173" t="s">
        <v>30</v>
      </c>
      <c r="E2585" s="171">
        <v>0.19241279999999999</v>
      </c>
      <c r="F2585" s="171" t="str">
        <f>IF(C2585="MAT.",VLOOKUP(A2585,INSUMOS_AUX!A:F,6,0),0)</f>
        <v>6,13</v>
      </c>
      <c r="G2585" s="171">
        <f>IF(C2585="M.O.",VLOOKUP(A2585,INSUMOS_AUX!A:F,6,0),0)</f>
        <v>0</v>
      </c>
      <c r="H2585">
        <f t="shared" ref="H2585:H2611" si="178">E2585*F2585</f>
        <v>1.1794904639999999</v>
      </c>
      <c r="I2585">
        <f t="shared" ref="I2585:I2611" si="179">E2585*G2585</f>
        <v>0</v>
      </c>
    </row>
    <row r="2586" spans="1:9" ht="21">
      <c r="A2586" s="171">
        <v>11359</v>
      </c>
      <c r="B2586" s="172" t="s">
        <v>818</v>
      </c>
      <c r="C2586" s="173" t="s">
        <v>814</v>
      </c>
      <c r="D2586" s="173" t="s">
        <v>30</v>
      </c>
      <c r="E2586" s="171">
        <v>1.6248E-3</v>
      </c>
      <c r="F2586" s="171" t="str">
        <f>IF(C2586="MAT.",VLOOKUP(A2586,INSUMOS_AUX!A:F,6,0),0)</f>
        <v>604,45</v>
      </c>
      <c r="G2586" s="171">
        <f>IF(C2586="M.O.",VLOOKUP(A2586,INSUMOS_AUX!A:F,6,0),0)</f>
        <v>0</v>
      </c>
      <c r="H2586">
        <f t="shared" si="178"/>
        <v>0.98211036000000007</v>
      </c>
      <c r="I2586">
        <f t="shared" si="179"/>
        <v>0</v>
      </c>
    </row>
    <row r="2587" spans="1:9">
      <c r="A2587" s="171">
        <v>12815</v>
      </c>
      <c r="B2587" s="172" t="s">
        <v>821</v>
      </c>
      <c r="C2587" s="173" t="s">
        <v>814</v>
      </c>
      <c r="D2587" s="173" t="s">
        <v>30</v>
      </c>
      <c r="E2587" s="171">
        <v>0.2176584</v>
      </c>
      <c r="F2587" s="171" t="str">
        <f>IF(C2587="MAT.",VLOOKUP(A2587,INSUMOS_AUX!A:F,6,0),0)</f>
        <v>5,65</v>
      </c>
      <c r="G2587" s="171">
        <f>IF(C2587="M.O.",VLOOKUP(A2587,INSUMOS_AUX!A:F,6,0),0)</f>
        <v>0</v>
      </c>
      <c r="H2587">
        <f t="shared" si="178"/>
        <v>1.2297699600000001</v>
      </c>
      <c r="I2587">
        <f t="shared" si="179"/>
        <v>0</v>
      </c>
    </row>
    <row r="2588" spans="1:9">
      <c r="A2588" s="171">
        <v>12892</v>
      </c>
      <c r="B2588" s="172" t="s">
        <v>822</v>
      </c>
      <c r="C2588" s="173" t="s">
        <v>814</v>
      </c>
      <c r="D2588" s="173" t="s">
        <v>823</v>
      </c>
      <c r="E2588" s="171">
        <v>0.32963039999999999</v>
      </c>
      <c r="F2588" s="171" t="str">
        <f>IF(C2588="MAT.",VLOOKUP(A2588,INSUMOS_AUX!A:F,6,0),0)</f>
        <v>9,00</v>
      </c>
      <c r="G2588" s="171">
        <f>IF(C2588="M.O.",VLOOKUP(A2588,INSUMOS_AUX!A:F,6,0),0)</f>
        <v>0</v>
      </c>
      <c r="H2588">
        <f t="shared" si="178"/>
        <v>2.9666736</v>
      </c>
      <c r="I2588">
        <f t="shared" si="179"/>
        <v>0</v>
      </c>
    </row>
    <row r="2589" spans="1:9">
      <c r="A2589" s="171">
        <v>12893</v>
      </c>
      <c r="B2589" s="172" t="s">
        <v>824</v>
      </c>
      <c r="C2589" s="173" t="s">
        <v>814</v>
      </c>
      <c r="D2589" s="173" t="s">
        <v>823</v>
      </c>
      <c r="E2589" s="171">
        <v>3.8424E-2</v>
      </c>
      <c r="F2589" s="171" t="str">
        <f>IF(C2589="MAT.",VLOOKUP(A2589,INSUMOS_AUX!A:F,6,0),0)</f>
        <v>48,00</v>
      </c>
      <c r="G2589" s="171">
        <f>IF(C2589="M.O.",VLOOKUP(A2589,INSUMOS_AUX!A:F,6,0),0)</f>
        <v>0</v>
      </c>
      <c r="H2589">
        <f t="shared" si="178"/>
        <v>1.844352</v>
      </c>
      <c r="I2589">
        <f t="shared" si="179"/>
        <v>0</v>
      </c>
    </row>
    <row r="2590" spans="1:9">
      <c r="A2590" s="171">
        <v>25966</v>
      </c>
      <c r="B2590" s="172" t="s">
        <v>827</v>
      </c>
      <c r="C2590" s="173" t="s">
        <v>814</v>
      </c>
      <c r="D2590" s="173" t="s">
        <v>828</v>
      </c>
      <c r="E2590" s="171">
        <v>3.6276000000000003E-2</v>
      </c>
      <c r="F2590" s="171" t="str">
        <f>IF(C2590="MAT.",VLOOKUP(A2590,INSUMOS_AUX!A:F,6,0),0)</f>
        <v>13,63</v>
      </c>
      <c r="G2590" s="171">
        <f>IF(C2590="M.O.",VLOOKUP(A2590,INSUMOS_AUX!A:F,6,0),0)</f>
        <v>0</v>
      </c>
      <c r="H2590">
        <f t="shared" si="178"/>
        <v>0.49444188000000006</v>
      </c>
      <c r="I2590">
        <f t="shared" si="179"/>
        <v>0</v>
      </c>
    </row>
    <row r="2591" spans="1:9">
      <c r="A2591" s="171">
        <v>2711</v>
      </c>
      <c r="B2591" s="172" t="s">
        <v>831</v>
      </c>
      <c r="C2591" s="173" t="s">
        <v>814</v>
      </c>
      <c r="D2591" s="173" t="s">
        <v>30</v>
      </c>
      <c r="E2591" s="171">
        <v>1.59504E-2</v>
      </c>
      <c r="F2591" s="171" t="str">
        <f>IF(C2591="MAT.",VLOOKUP(A2591,INSUMOS_AUX!A:F,6,0),0)</f>
        <v>100,24</v>
      </c>
      <c r="G2591" s="171">
        <f>IF(C2591="M.O.",VLOOKUP(A2591,INSUMOS_AUX!A:F,6,0),0)</f>
        <v>0</v>
      </c>
      <c r="H2591">
        <f t="shared" si="178"/>
        <v>1.5988680959999999</v>
      </c>
      <c r="I2591">
        <f t="shared" si="179"/>
        <v>0</v>
      </c>
    </row>
    <row r="2592" spans="1:9">
      <c r="A2592" s="171">
        <v>36144</v>
      </c>
      <c r="B2592" s="172" t="s">
        <v>832</v>
      </c>
      <c r="C2592" s="173" t="s">
        <v>814</v>
      </c>
      <c r="D2592" s="173" t="s">
        <v>30</v>
      </c>
      <c r="E2592" s="171">
        <v>2.6756928000000002</v>
      </c>
      <c r="F2592" s="171" t="str">
        <f>IF(C2592="MAT.",VLOOKUP(A2592,INSUMOS_AUX!A:F,6,0),0)</f>
        <v>1,12</v>
      </c>
      <c r="G2592" s="171">
        <f>IF(C2592="M.O.",VLOOKUP(A2592,INSUMOS_AUX!A:F,6,0),0)</f>
        <v>0</v>
      </c>
      <c r="H2592">
        <f t="shared" si="178"/>
        <v>2.9967759360000006</v>
      </c>
      <c r="I2592">
        <f t="shared" si="179"/>
        <v>0</v>
      </c>
    </row>
    <row r="2593" spans="1:9">
      <c r="A2593" s="171">
        <v>36146</v>
      </c>
      <c r="B2593" s="172" t="s">
        <v>833</v>
      </c>
      <c r="C2593" s="173" t="s">
        <v>814</v>
      </c>
      <c r="D2593" s="173" t="s">
        <v>30</v>
      </c>
      <c r="E2593" s="171">
        <v>2.9767200000000001E-2</v>
      </c>
      <c r="F2593" s="171" t="str">
        <f>IF(C2593="MAT.",VLOOKUP(A2593,INSUMOS_AUX!A:F,6,0),0)</f>
        <v>170,00</v>
      </c>
      <c r="G2593" s="171">
        <f>IF(C2593="M.O.",VLOOKUP(A2593,INSUMOS_AUX!A:F,6,0),0)</f>
        <v>0</v>
      </c>
      <c r="H2593">
        <f t="shared" si="178"/>
        <v>5.0604240000000003</v>
      </c>
      <c r="I2593">
        <f t="shared" si="179"/>
        <v>0</v>
      </c>
    </row>
    <row r="2594" spans="1:9" ht="21">
      <c r="A2594" s="171">
        <v>36149</v>
      </c>
      <c r="B2594" s="172" t="s">
        <v>834</v>
      </c>
      <c r="C2594" s="173" t="s">
        <v>814</v>
      </c>
      <c r="D2594" s="173" t="s">
        <v>30</v>
      </c>
      <c r="E2594" s="171">
        <v>1.728E-2</v>
      </c>
      <c r="F2594" s="171" t="str">
        <f>IF(C2594="MAT.",VLOOKUP(A2594,INSUMOS_AUX!A:F,6,0),0)</f>
        <v>117,50</v>
      </c>
      <c r="G2594" s="171">
        <f>IF(C2594="M.O.",VLOOKUP(A2594,INSUMOS_AUX!A:F,6,0),0)</f>
        <v>0</v>
      </c>
      <c r="H2594">
        <f t="shared" si="178"/>
        <v>2.0304000000000002</v>
      </c>
      <c r="I2594">
        <f t="shared" si="179"/>
        <v>0</v>
      </c>
    </row>
    <row r="2595" spans="1:9">
      <c r="A2595" s="171">
        <v>36150</v>
      </c>
      <c r="B2595" s="172" t="s">
        <v>835</v>
      </c>
      <c r="C2595" s="173" t="s">
        <v>814</v>
      </c>
      <c r="D2595" s="173" t="s">
        <v>30</v>
      </c>
      <c r="E2595" s="171">
        <v>6.3511200000000004E-2</v>
      </c>
      <c r="F2595" s="171" t="str">
        <f>IF(C2595="MAT.",VLOOKUP(A2595,INSUMOS_AUX!A:F,6,0),0)</f>
        <v>29,70</v>
      </c>
      <c r="G2595" s="171">
        <f>IF(C2595="M.O.",VLOOKUP(A2595,INSUMOS_AUX!A:F,6,0),0)</f>
        <v>0</v>
      </c>
      <c r="H2595">
        <f t="shared" si="178"/>
        <v>1.8862826400000001</v>
      </c>
      <c r="I2595">
        <f t="shared" si="179"/>
        <v>0</v>
      </c>
    </row>
    <row r="2596" spans="1:9" ht="21">
      <c r="A2596" s="171">
        <v>36153</v>
      </c>
      <c r="B2596" s="172" t="s">
        <v>836</v>
      </c>
      <c r="C2596" s="173" t="s">
        <v>814</v>
      </c>
      <c r="D2596" s="173" t="s">
        <v>30</v>
      </c>
      <c r="E2596" s="171">
        <v>2.58E-2</v>
      </c>
      <c r="F2596" s="171" t="str">
        <f>IF(C2596="MAT.",VLOOKUP(A2596,INSUMOS_AUX!A:F,6,0),0)</f>
        <v>133,75</v>
      </c>
      <c r="G2596" s="171">
        <f>IF(C2596="M.O.",VLOOKUP(A2596,INSUMOS_AUX!A:F,6,0),0)</f>
        <v>0</v>
      </c>
      <c r="H2596">
        <f t="shared" si="178"/>
        <v>3.4507500000000002</v>
      </c>
      <c r="I2596">
        <f t="shared" si="179"/>
        <v>0</v>
      </c>
    </row>
    <row r="2597" spans="1:9">
      <c r="A2597" s="171">
        <v>37370</v>
      </c>
      <c r="B2597" s="172" t="s">
        <v>838</v>
      </c>
      <c r="C2597" s="173" t="s">
        <v>814</v>
      </c>
      <c r="D2597" s="173" t="s">
        <v>336</v>
      </c>
      <c r="E2597" s="171">
        <v>24</v>
      </c>
      <c r="F2597" s="171" t="str">
        <f>IF(C2597="MAT.",VLOOKUP(A2597,INSUMOS_AUX!A:F,6,0),0)</f>
        <v>1,70</v>
      </c>
      <c r="G2597" s="171">
        <f>IF(C2597="M.O.",VLOOKUP(A2597,INSUMOS_AUX!A:F,6,0),0)</f>
        <v>0</v>
      </c>
      <c r="H2597">
        <f t="shared" si="178"/>
        <v>40.799999999999997</v>
      </c>
      <c r="I2597">
        <f t="shared" si="179"/>
        <v>0</v>
      </c>
    </row>
    <row r="2598" spans="1:9">
      <c r="A2598" s="171">
        <v>37371</v>
      </c>
      <c r="B2598" s="172" t="s">
        <v>839</v>
      </c>
      <c r="C2598" s="173" t="s">
        <v>814</v>
      </c>
      <c r="D2598" s="173" t="s">
        <v>336</v>
      </c>
      <c r="E2598" s="171">
        <v>24</v>
      </c>
      <c r="F2598" s="171" t="str">
        <f>IF(C2598="MAT.",VLOOKUP(A2598,INSUMOS_AUX!A:F,6,0),0)</f>
        <v>0,64</v>
      </c>
      <c r="G2598" s="171">
        <f>IF(C2598="M.O.",VLOOKUP(A2598,INSUMOS_AUX!A:F,6,0),0)</f>
        <v>0</v>
      </c>
      <c r="H2598">
        <f t="shared" si="178"/>
        <v>15.36</v>
      </c>
      <c r="I2598">
        <f t="shared" si="179"/>
        <v>0</v>
      </c>
    </row>
    <row r="2599" spans="1:9">
      <c r="A2599" s="171">
        <v>37372</v>
      </c>
      <c r="B2599" s="172" t="s">
        <v>840</v>
      </c>
      <c r="C2599" s="173" t="s">
        <v>814</v>
      </c>
      <c r="D2599" s="173" t="s">
        <v>336</v>
      </c>
      <c r="E2599" s="171">
        <v>24</v>
      </c>
      <c r="F2599" s="171" t="str">
        <f>IF(C2599="MAT.",VLOOKUP(A2599,INSUMOS_AUX!A:F,6,0),0)</f>
        <v>0,37</v>
      </c>
      <c r="G2599" s="171">
        <f>IF(C2599="M.O.",VLOOKUP(A2599,INSUMOS_AUX!A:F,6,0),0)</f>
        <v>0</v>
      </c>
      <c r="H2599">
        <f t="shared" si="178"/>
        <v>8.879999999999999</v>
      </c>
      <c r="I2599">
        <f t="shared" si="179"/>
        <v>0</v>
      </c>
    </row>
    <row r="2600" spans="1:9">
      <c r="A2600" s="171">
        <v>37373</v>
      </c>
      <c r="B2600" s="172" t="s">
        <v>841</v>
      </c>
      <c r="C2600" s="173" t="s">
        <v>814</v>
      </c>
      <c r="D2600" s="173" t="s">
        <v>336</v>
      </c>
      <c r="E2600" s="171">
        <v>24</v>
      </c>
      <c r="F2600" s="171" t="str">
        <f>IF(C2600="MAT.",VLOOKUP(A2600,INSUMOS_AUX!A:F,6,0),0)</f>
        <v>0,02</v>
      </c>
      <c r="G2600" s="171">
        <f>IF(C2600="M.O.",VLOOKUP(A2600,INSUMOS_AUX!A:F,6,0),0)</f>
        <v>0</v>
      </c>
      <c r="H2600">
        <f t="shared" si="178"/>
        <v>0.48</v>
      </c>
      <c r="I2600">
        <f t="shared" si="179"/>
        <v>0</v>
      </c>
    </row>
    <row r="2601" spans="1:9">
      <c r="A2601" s="171">
        <v>38382</v>
      </c>
      <c r="B2601" s="172" t="s">
        <v>843</v>
      </c>
      <c r="C2601" s="173" t="s">
        <v>814</v>
      </c>
      <c r="D2601" s="173" t="s">
        <v>30</v>
      </c>
      <c r="E2601" s="171">
        <v>6.5519999999999995E-2</v>
      </c>
      <c r="F2601" s="171" t="str">
        <f>IF(C2601="MAT.",VLOOKUP(A2601,INSUMOS_AUX!A:F,6,0),0)</f>
        <v>7,37</v>
      </c>
      <c r="G2601" s="171">
        <f>IF(C2601="M.O.",VLOOKUP(A2601,INSUMOS_AUX!A:F,6,0),0)</f>
        <v>0</v>
      </c>
      <c r="H2601">
        <f t="shared" si="178"/>
        <v>0.48288239999999999</v>
      </c>
      <c r="I2601">
        <f t="shared" si="179"/>
        <v>0</v>
      </c>
    </row>
    <row r="2602" spans="1:9">
      <c r="A2602" s="171">
        <v>38390</v>
      </c>
      <c r="B2602" s="172" t="s">
        <v>844</v>
      </c>
      <c r="C2602" s="173" t="s">
        <v>814</v>
      </c>
      <c r="D2602" s="173" t="s">
        <v>30</v>
      </c>
      <c r="E2602" s="171">
        <v>3.6276000000000003E-2</v>
      </c>
      <c r="F2602" s="171" t="str">
        <f>IF(C2602="MAT.",VLOOKUP(A2602,INSUMOS_AUX!A:F,6,0),0)</f>
        <v>22,22</v>
      </c>
      <c r="G2602" s="171">
        <f>IF(C2602="M.O.",VLOOKUP(A2602,INSUMOS_AUX!A:F,6,0),0)</f>
        <v>0</v>
      </c>
      <c r="H2602">
        <f t="shared" si="178"/>
        <v>0.80605272000000006</v>
      </c>
      <c r="I2602">
        <f t="shared" si="179"/>
        <v>0</v>
      </c>
    </row>
    <row r="2603" spans="1:9">
      <c r="A2603" s="171">
        <v>38393</v>
      </c>
      <c r="B2603" s="172" t="s">
        <v>845</v>
      </c>
      <c r="C2603" s="173" t="s">
        <v>814</v>
      </c>
      <c r="D2603" s="173" t="s">
        <v>30</v>
      </c>
      <c r="E2603" s="171">
        <v>3.6276000000000003E-2</v>
      </c>
      <c r="F2603" s="171" t="str">
        <f>IF(C2603="MAT.",VLOOKUP(A2603,INSUMOS_AUX!A:F,6,0),0)</f>
        <v>10,02</v>
      </c>
      <c r="G2603" s="171">
        <f>IF(C2603="M.O.",VLOOKUP(A2603,INSUMOS_AUX!A:F,6,0),0)</f>
        <v>0</v>
      </c>
      <c r="H2603">
        <f t="shared" si="178"/>
        <v>0.36348552000000001</v>
      </c>
      <c r="I2603">
        <f t="shared" si="179"/>
        <v>0</v>
      </c>
    </row>
    <row r="2604" spans="1:9">
      <c r="A2604" s="171">
        <v>38396</v>
      </c>
      <c r="B2604" s="172" t="s">
        <v>846</v>
      </c>
      <c r="C2604" s="173" t="s">
        <v>814</v>
      </c>
      <c r="D2604" s="173" t="s">
        <v>30</v>
      </c>
      <c r="E2604" s="171">
        <v>1.3008E-3</v>
      </c>
      <c r="F2604" s="171" t="str">
        <f>IF(C2604="MAT.",VLOOKUP(A2604,INSUMOS_AUX!A:F,6,0),0)</f>
        <v>308,81</v>
      </c>
      <c r="G2604" s="171">
        <f>IF(C2604="M.O.",VLOOKUP(A2604,INSUMOS_AUX!A:F,6,0),0)</f>
        <v>0</v>
      </c>
      <c r="H2604">
        <f t="shared" si="178"/>
        <v>0.40170004799999998</v>
      </c>
      <c r="I2604">
        <f t="shared" si="179"/>
        <v>0</v>
      </c>
    </row>
    <row r="2605" spans="1:9">
      <c r="A2605" s="171">
        <v>38399</v>
      </c>
      <c r="B2605" s="172" t="s">
        <v>847</v>
      </c>
      <c r="C2605" s="173" t="s">
        <v>814</v>
      </c>
      <c r="D2605" s="173" t="s">
        <v>30</v>
      </c>
      <c r="E2605" s="171">
        <v>6.4992000000000001E-3</v>
      </c>
      <c r="F2605" s="171" t="str">
        <f>IF(C2605="MAT.",VLOOKUP(A2605,INSUMOS_AUX!A:F,6,0),0)</f>
        <v>123,87</v>
      </c>
      <c r="G2605" s="171">
        <f>IF(C2605="M.O.",VLOOKUP(A2605,INSUMOS_AUX!A:F,6,0),0)</f>
        <v>0</v>
      </c>
      <c r="H2605">
        <f t="shared" si="178"/>
        <v>0.80505590400000004</v>
      </c>
      <c r="I2605">
        <f t="shared" si="179"/>
        <v>0</v>
      </c>
    </row>
    <row r="2606" spans="1:9" ht="21">
      <c r="A2606" s="171">
        <v>38413</v>
      </c>
      <c r="B2606" s="172" t="s">
        <v>848</v>
      </c>
      <c r="C2606" s="173" t="s">
        <v>814</v>
      </c>
      <c r="D2606" s="173" t="s">
        <v>30</v>
      </c>
      <c r="E2606" s="171">
        <v>1.0583999999999999E-3</v>
      </c>
      <c r="F2606" s="171" t="str">
        <f>IF(C2606="MAT.",VLOOKUP(A2606,INSUMOS_AUX!A:F,6,0),0)</f>
        <v>623,18</v>
      </c>
      <c r="G2606" s="171">
        <f>IF(C2606="M.O.",VLOOKUP(A2606,INSUMOS_AUX!A:F,6,0),0)</f>
        <v>0</v>
      </c>
      <c r="H2606">
        <f t="shared" si="178"/>
        <v>0.65957371199999992</v>
      </c>
      <c r="I2606">
        <f t="shared" si="179"/>
        <v>0</v>
      </c>
    </row>
    <row r="2607" spans="1:9">
      <c r="A2607" s="171">
        <v>38476</v>
      </c>
      <c r="B2607" s="172" t="s">
        <v>849</v>
      </c>
      <c r="C2607" s="173" t="s">
        <v>814</v>
      </c>
      <c r="D2607" s="173" t="s">
        <v>30</v>
      </c>
      <c r="E2607" s="171">
        <v>4.9367999999999999E-3</v>
      </c>
      <c r="F2607" s="171" t="str">
        <f>IF(C2607="MAT.",VLOOKUP(A2607,INSUMOS_AUX!A:F,6,0),0)</f>
        <v>186,63</v>
      </c>
      <c r="G2607" s="171">
        <f>IF(C2607="M.O.",VLOOKUP(A2607,INSUMOS_AUX!A:F,6,0),0)</f>
        <v>0</v>
      </c>
      <c r="H2607">
        <f t="shared" si="178"/>
        <v>0.92135498399999993</v>
      </c>
      <c r="I2607">
        <f t="shared" si="179"/>
        <v>0</v>
      </c>
    </row>
    <row r="2608" spans="1:9">
      <c r="A2608" s="171">
        <v>38477</v>
      </c>
      <c r="B2608" s="172" t="s">
        <v>850</v>
      </c>
      <c r="C2608" s="173" t="s">
        <v>814</v>
      </c>
      <c r="D2608" s="173" t="s">
        <v>30</v>
      </c>
      <c r="E2608" s="171">
        <v>1.0583999999999999E-3</v>
      </c>
      <c r="F2608" s="171" t="str">
        <f>IF(C2608="MAT.",VLOOKUP(A2608,INSUMOS_AUX!A:F,6,0),0)</f>
        <v>528,54</v>
      </c>
      <c r="G2608" s="171">
        <f>IF(C2608="M.O.",VLOOKUP(A2608,INSUMOS_AUX!A:F,6,0),0)</f>
        <v>0</v>
      </c>
      <c r="H2608">
        <f t="shared" si="178"/>
        <v>0.5594067359999999</v>
      </c>
      <c r="I2608">
        <f t="shared" si="179"/>
        <v>0</v>
      </c>
    </row>
    <row r="2609" spans="1:9">
      <c r="A2609" s="171">
        <v>4750</v>
      </c>
      <c r="B2609" s="172" t="s">
        <v>967</v>
      </c>
      <c r="C2609" s="173" t="s">
        <v>820</v>
      </c>
      <c r="D2609" s="173" t="s">
        <v>336</v>
      </c>
      <c r="E2609" s="171">
        <v>12.2052</v>
      </c>
      <c r="F2609" s="171">
        <f>IF(C2609="MAT.",VLOOKUP(A2609,INSUMOS_AUX!A:F,6,0),0)</f>
        <v>0</v>
      </c>
      <c r="G2609" s="171" t="str">
        <f>IF(C2609="M.O.",VLOOKUP(A2609,INSUMOS_AUX!A:F,6,0),0)</f>
        <v>13,35</v>
      </c>
      <c r="H2609">
        <f t="shared" si="178"/>
        <v>0</v>
      </c>
      <c r="I2609">
        <f t="shared" si="179"/>
        <v>162.93941999999998</v>
      </c>
    </row>
    <row r="2610" spans="1:9">
      <c r="A2610" s="171">
        <v>6111</v>
      </c>
      <c r="B2610" s="172" t="s">
        <v>856</v>
      </c>
      <c r="C2610" s="173" t="s">
        <v>820</v>
      </c>
      <c r="D2610" s="173" t="s">
        <v>336</v>
      </c>
      <c r="E2610" s="171">
        <v>12.2052</v>
      </c>
      <c r="F2610" s="171">
        <f>IF(C2610="MAT.",VLOOKUP(A2610,INSUMOS_AUX!A:F,6,0),0)</f>
        <v>0</v>
      </c>
      <c r="G2610" s="171" t="str">
        <f>IF(C2610="M.O.",VLOOKUP(A2610,INSUMOS_AUX!A:F,6,0),0)</f>
        <v>8,17</v>
      </c>
      <c r="H2610">
        <f t="shared" si="178"/>
        <v>0</v>
      </c>
      <c r="I2610">
        <f t="shared" si="179"/>
        <v>99.716483999999994</v>
      </c>
    </row>
    <row r="2611" spans="1:9" ht="21">
      <c r="A2611" s="171" t="s">
        <v>1035</v>
      </c>
      <c r="B2611" s="172" t="s">
        <v>1036</v>
      </c>
      <c r="C2611" s="173" t="s">
        <v>814</v>
      </c>
      <c r="D2611" s="173" t="s">
        <v>62</v>
      </c>
      <c r="E2611" s="171">
        <v>1</v>
      </c>
      <c r="F2611" s="171">
        <f>IF(C2611="MAT.",VLOOKUP(A2611,INSUMOS_AUX!A:F,6,0),0)</f>
        <v>394.92500000000001</v>
      </c>
      <c r="G2611" s="171">
        <f>IF(C2611="M.O.",VLOOKUP(A2611,INSUMOS_AUX!A:F,6,0),0)</f>
        <v>0</v>
      </c>
      <c r="H2611">
        <f t="shared" si="178"/>
        <v>394.92500000000001</v>
      </c>
      <c r="I2611">
        <f t="shared" si="179"/>
        <v>0</v>
      </c>
    </row>
    <row r="2612" spans="1:9">
      <c r="A2612" s="161"/>
      <c r="B2612" s="163"/>
      <c r="C2612" s="163"/>
      <c r="D2612" s="163"/>
      <c r="E2612" s="163"/>
      <c r="F2612" s="171"/>
      <c r="G2612" s="171"/>
    </row>
    <row r="2613" spans="1:9">
      <c r="A2613" s="167" t="s">
        <v>341</v>
      </c>
      <c r="B2613" s="168" t="s">
        <v>342</v>
      </c>
      <c r="C2613" s="169" t="s">
        <v>57</v>
      </c>
      <c r="D2613" s="169" t="s">
        <v>343</v>
      </c>
      <c r="E2613" s="175" t="s">
        <v>1037</v>
      </c>
      <c r="F2613" s="170">
        <f>SUM(H2614:H2640)</f>
        <v>0.17971856817999998</v>
      </c>
      <c r="G2613" s="170">
        <f>SUM(I2614:I2640)</f>
        <v>8.7551968000000001E-3</v>
      </c>
    </row>
    <row r="2614" spans="1:9">
      <c r="A2614" s="171">
        <v>10</v>
      </c>
      <c r="B2614" s="172" t="s">
        <v>816</v>
      </c>
      <c r="C2614" s="173" t="s">
        <v>814</v>
      </c>
      <c r="D2614" s="173" t="s">
        <v>30</v>
      </c>
      <c r="E2614" s="171">
        <v>6.4139999999999999E-6</v>
      </c>
      <c r="F2614" s="171" t="str">
        <f>IF(C2614="MAT.",VLOOKUP(A2614,INSUMOS_AUX!A:F,6,0),0)</f>
        <v>6,13</v>
      </c>
      <c r="G2614" s="171">
        <f>IF(C2614="M.O.",VLOOKUP(A2614,INSUMOS_AUX!A:F,6,0),0)</f>
        <v>0</v>
      </c>
      <c r="H2614">
        <f t="shared" ref="H2614:H2640" si="180">E2614*F2614</f>
        <v>3.931782E-5</v>
      </c>
      <c r="I2614">
        <f t="shared" ref="I2614:I2640" si="181">E2614*G2614</f>
        <v>0</v>
      </c>
    </row>
    <row r="2615" spans="1:9" ht="21">
      <c r="A2615" s="171">
        <v>11359</v>
      </c>
      <c r="B2615" s="172" t="s">
        <v>818</v>
      </c>
      <c r="C2615" s="173" t="s">
        <v>814</v>
      </c>
      <c r="D2615" s="173" t="s">
        <v>30</v>
      </c>
      <c r="E2615" s="171">
        <v>5.4E-8</v>
      </c>
      <c r="F2615" s="171" t="str">
        <f>IF(C2615="MAT.",VLOOKUP(A2615,INSUMOS_AUX!A:F,6,0),0)</f>
        <v>604,45</v>
      </c>
      <c r="G2615" s="171">
        <f>IF(C2615="M.O.",VLOOKUP(A2615,INSUMOS_AUX!A:F,6,0),0)</f>
        <v>0</v>
      </c>
      <c r="H2615">
        <f t="shared" si="180"/>
        <v>3.26403E-5</v>
      </c>
      <c r="I2615">
        <f t="shared" si="181"/>
        <v>0</v>
      </c>
    </row>
    <row r="2616" spans="1:9">
      <c r="A2616" s="171">
        <v>12815</v>
      </c>
      <c r="B2616" s="172" t="s">
        <v>821</v>
      </c>
      <c r="C2616" s="173" t="s">
        <v>814</v>
      </c>
      <c r="D2616" s="173" t="s">
        <v>30</v>
      </c>
      <c r="E2616" s="171">
        <v>7.2559999999999996E-6</v>
      </c>
      <c r="F2616" s="171" t="str">
        <f>IF(C2616="MAT.",VLOOKUP(A2616,INSUMOS_AUX!A:F,6,0),0)</f>
        <v>5,65</v>
      </c>
      <c r="G2616" s="171">
        <f>IF(C2616="M.O.",VLOOKUP(A2616,INSUMOS_AUX!A:F,6,0),0)</f>
        <v>0</v>
      </c>
      <c r="H2616">
        <f t="shared" si="180"/>
        <v>4.0996399999999999E-5</v>
      </c>
      <c r="I2616">
        <f t="shared" si="181"/>
        <v>0</v>
      </c>
    </row>
    <row r="2617" spans="1:9">
      <c r="A2617" s="171">
        <v>12892</v>
      </c>
      <c r="B2617" s="172" t="s">
        <v>822</v>
      </c>
      <c r="C2617" s="173" t="s">
        <v>814</v>
      </c>
      <c r="D2617" s="173" t="s">
        <v>823</v>
      </c>
      <c r="E2617" s="171">
        <v>1.0988000000000001E-5</v>
      </c>
      <c r="F2617" s="171" t="str">
        <f>IF(C2617="MAT.",VLOOKUP(A2617,INSUMOS_AUX!A:F,6,0),0)</f>
        <v>9,00</v>
      </c>
      <c r="G2617" s="171">
        <f>IF(C2617="M.O.",VLOOKUP(A2617,INSUMOS_AUX!A:F,6,0),0)</f>
        <v>0</v>
      </c>
      <c r="H2617">
        <f t="shared" si="180"/>
        <v>9.8892000000000001E-5</v>
      </c>
      <c r="I2617">
        <f t="shared" si="181"/>
        <v>0</v>
      </c>
    </row>
    <row r="2618" spans="1:9">
      <c r="A2618" s="171">
        <v>12893</v>
      </c>
      <c r="B2618" s="172" t="s">
        <v>824</v>
      </c>
      <c r="C2618" s="173" t="s">
        <v>814</v>
      </c>
      <c r="D2618" s="173" t="s">
        <v>823</v>
      </c>
      <c r="E2618" s="171">
        <v>1.28E-6</v>
      </c>
      <c r="F2618" s="171" t="str">
        <f>IF(C2618="MAT.",VLOOKUP(A2618,INSUMOS_AUX!A:F,6,0),0)</f>
        <v>48,00</v>
      </c>
      <c r="G2618" s="171">
        <f>IF(C2618="M.O.",VLOOKUP(A2618,INSUMOS_AUX!A:F,6,0),0)</f>
        <v>0</v>
      </c>
      <c r="H2618">
        <f t="shared" si="180"/>
        <v>6.1440000000000008E-5</v>
      </c>
      <c r="I2618">
        <f t="shared" si="181"/>
        <v>0</v>
      </c>
    </row>
    <row r="2619" spans="1:9">
      <c r="A2619" s="171">
        <v>25966</v>
      </c>
      <c r="B2619" s="172" t="s">
        <v>827</v>
      </c>
      <c r="C2619" s="173" t="s">
        <v>814</v>
      </c>
      <c r="D2619" s="173" t="s">
        <v>828</v>
      </c>
      <c r="E2619" s="171">
        <v>1.2100000000000001E-6</v>
      </c>
      <c r="F2619" s="171" t="str">
        <f>IF(C2619="MAT.",VLOOKUP(A2619,INSUMOS_AUX!A:F,6,0),0)</f>
        <v>13,63</v>
      </c>
      <c r="G2619" s="171">
        <f>IF(C2619="M.O.",VLOOKUP(A2619,INSUMOS_AUX!A:F,6,0),0)</f>
        <v>0</v>
      </c>
      <c r="H2619">
        <f t="shared" si="180"/>
        <v>1.6492300000000001E-5</v>
      </c>
      <c r="I2619">
        <f t="shared" si="181"/>
        <v>0</v>
      </c>
    </row>
    <row r="2620" spans="1:9">
      <c r="A2620" s="171">
        <v>2711</v>
      </c>
      <c r="B2620" s="172" t="s">
        <v>831</v>
      </c>
      <c r="C2620" s="173" t="s">
        <v>814</v>
      </c>
      <c r="D2620" s="173" t="s">
        <v>30</v>
      </c>
      <c r="E2620" s="171">
        <v>5.3200000000000005E-7</v>
      </c>
      <c r="F2620" s="171" t="str">
        <f>IF(C2620="MAT.",VLOOKUP(A2620,INSUMOS_AUX!A:F,6,0),0)</f>
        <v>100,24</v>
      </c>
      <c r="G2620" s="171">
        <f>IF(C2620="M.O.",VLOOKUP(A2620,INSUMOS_AUX!A:F,6,0),0)</f>
        <v>0</v>
      </c>
      <c r="H2620">
        <f t="shared" si="180"/>
        <v>5.332768E-5</v>
      </c>
      <c r="I2620">
        <f t="shared" si="181"/>
        <v>0</v>
      </c>
    </row>
    <row r="2621" spans="1:9">
      <c r="A2621" s="171">
        <v>36144</v>
      </c>
      <c r="B2621" s="172" t="s">
        <v>832</v>
      </c>
      <c r="C2621" s="173" t="s">
        <v>814</v>
      </c>
      <c r="D2621" s="173" t="s">
        <v>30</v>
      </c>
      <c r="E2621" s="171">
        <v>8.9190000000000005E-5</v>
      </c>
      <c r="F2621" s="171" t="str">
        <f>IF(C2621="MAT.",VLOOKUP(A2621,INSUMOS_AUX!A:F,6,0),0)</f>
        <v>1,12</v>
      </c>
      <c r="G2621" s="171">
        <f>IF(C2621="M.O.",VLOOKUP(A2621,INSUMOS_AUX!A:F,6,0),0)</f>
        <v>0</v>
      </c>
      <c r="H2621">
        <f t="shared" si="180"/>
        <v>9.9892800000000014E-5</v>
      </c>
      <c r="I2621">
        <f t="shared" si="181"/>
        <v>0</v>
      </c>
    </row>
    <row r="2622" spans="1:9">
      <c r="A2622" s="171">
        <v>36146</v>
      </c>
      <c r="B2622" s="172" t="s">
        <v>833</v>
      </c>
      <c r="C2622" s="173" t="s">
        <v>814</v>
      </c>
      <c r="D2622" s="173" t="s">
        <v>30</v>
      </c>
      <c r="E2622" s="171">
        <v>9.9199999999999999E-7</v>
      </c>
      <c r="F2622" s="171" t="str">
        <f>IF(C2622="MAT.",VLOOKUP(A2622,INSUMOS_AUX!A:F,6,0),0)</f>
        <v>170,00</v>
      </c>
      <c r="G2622" s="171">
        <f>IF(C2622="M.O.",VLOOKUP(A2622,INSUMOS_AUX!A:F,6,0),0)</f>
        <v>0</v>
      </c>
      <c r="H2622">
        <f t="shared" si="180"/>
        <v>1.6864000000000001E-4</v>
      </c>
      <c r="I2622">
        <f t="shared" si="181"/>
        <v>0</v>
      </c>
    </row>
    <row r="2623" spans="1:9" ht="21">
      <c r="A2623" s="171">
        <v>36149</v>
      </c>
      <c r="B2623" s="172" t="s">
        <v>834</v>
      </c>
      <c r="C2623" s="173" t="s">
        <v>814</v>
      </c>
      <c r="D2623" s="173" t="s">
        <v>30</v>
      </c>
      <c r="E2623" s="171">
        <v>5.7599999999999997E-7</v>
      </c>
      <c r="F2623" s="171" t="str">
        <f>IF(C2623="MAT.",VLOOKUP(A2623,INSUMOS_AUX!A:F,6,0),0)</f>
        <v>117,50</v>
      </c>
      <c r="G2623" s="171">
        <f>IF(C2623="M.O.",VLOOKUP(A2623,INSUMOS_AUX!A:F,6,0),0)</f>
        <v>0</v>
      </c>
      <c r="H2623">
        <f t="shared" si="180"/>
        <v>6.7680000000000003E-5</v>
      </c>
      <c r="I2623">
        <f t="shared" si="181"/>
        <v>0</v>
      </c>
    </row>
    <row r="2624" spans="1:9">
      <c r="A2624" s="171">
        <v>36150</v>
      </c>
      <c r="B2624" s="172" t="s">
        <v>835</v>
      </c>
      <c r="C2624" s="173" t="s">
        <v>814</v>
      </c>
      <c r="D2624" s="173" t="s">
        <v>30</v>
      </c>
      <c r="E2624" s="171">
        <v>2.1179999999999999E-6</v>
      </c>
      <c r="F2624" s="171" t="str">
        <f>IF(C2624="MAT.",VLOOKUP(A2624,INSUMOS_AUX!A:F,6,0),0)</f>
        <v>29,70</v>
      </c>
      <c r="G2624" s="171">
        <f>IF(C2624="M.O.",VLOOKUP(A2624,INSUMOS_AUX!A:F,6,0),0)</f>
        <v>0</v>
      </c>
      <c r="H2624">
        <f t="shared" si="180"/>
        <v>6.2904599999999994E-5</v>
      </c>
      <c r="I2624">
        <f t="shared" si="181"/>
        <v>0</v>
      </c>
    </row>
    <row r="2625" spans="1:9" ht="21">
      <c r="A2625" s="171">
        <v>36153</v>
      </c>
      <c r="B2625" s="172" t="s">
        <v>836</v>
      </c>
      <c r="C2625" s="173" t="s">
        <v>814</v>
      </c>
      <c r="D2625" s="173" t="s">
        <v>30</v>
      </c>
      <c r="E2625" s="171">
        <v>8.6000000000000002E-7</v>
      </c>
      <c r="F2625" s="171" t="str">
        <f>IF(C2625="MAT.",VLOOKUP(A2625,INSUMOS_AUX!A:F,6,0),0)</f>
        <v>133,75</v>
      </c>
      <c r="G2625" s="171">
        <f>IF(C2625="M.O.",VLOOKUP(A2625,INSUMOS_AUX!A:F,6,0),0)</f>
        <v>0</v>
      </c>
      <c r="H2625">
        <f t="shared" si="180"/>
        <v>1.15025E-4</v>
      </c>
      <c r="I2625">
        <f t="shared" si="181"/>
        <v>0</v>
      </c>
    </row>
    <row r="2626" spans="1:9">
      <c r="A2626" s="171">
        <v>37370</v>
      </c>
      <c r="B2626" s="172" t="s">
        <v>838</v>
      </c>
      <c r="C2626" s="173" t="s">
        <v>814</v>
      </c>
      <c r="D2626" s="173" t="s">
        <v>336</v>
      </c>
      <c r="E2626" s="171">
        <v>8.0000000000000004E-4</v>
      </c>
      <c r="F2626" s="171" t="str">
        <f>IF(C2626="MAT.",VLOOKUP(A2626,INSUMOS_AUX!A:F,6,0),0)</f>
        <v>1,70</v>
      </c>
      <c r="G2626" s="171">
        <f>IF(C2626="M.O.",VLOOKUP(A2626,INSUMOS_AUX!A:F,6,0),0)</f>
        <v>0</v>
      </c>
      <c r="H2626">
        <f t="shared" si="180"/>
        <v>1.3600000000000001E-3</v>
      </c>
      <c r="I2626">
        <f t="shared" si="181"/>
        <v>0</v>
      </c>
    </row>
    <row r="2627" spans="1:9">
      <c r="A2627" s="171">
        <v>37371</v>
      </c>
      <c r="B2627" s="172" t="s">
        <v>839</v>
      </c>
      <c r="C2627" s="173" t="s">
        <v>814</v>
      </c>
      <c r="D2627" s="173" t="s">
        <v>336</v>
      </c>
      <c r="E2627" s="171">
        <v>8.0000000000000004E-4</v>
      </c>
      <c r="F2627" s="171" t="str">
        <f>IF(C2627="MAT.",VLOOKUP(A2627,INSUMOS_AUX!A:F,6,0),0)</f>
        <v>0,64</v>
      </c>
      <c r="G2627" s="171">
        <f>IF(C2627="M.O.",VLOOKUP(A2627,INSUMOS_AUX!A:F,6,0),0)</f>
        <v>0</v>
      </c>
      <c r="H2627">
        <f t="shared" si="180"/>
        <v>5.1200000000000009E-4</v>
      </c>
      <c r="I2627">
        <f t="shared" si="181"/>
        <v>0</v>
      </c>
    </row>
    <row r="2628" spans="1:9">
      <c r="A2628" s="171">
        <v>37372</v>
      </c>
      <c r="B2628" s="172" t="s">
        <v>840</v>
      </c>
      <c r="C2628" s="173" t="s">
        <v>814</v>
      </c>
      <c r="D2628" s="173" t="s">
        <v>336</v>
      </c>
      <c r="E2628" s="171">
        <v>8.0000000000000004E-4</v>
      </c>
      <c r="F2628" s="171" t="str">
        <f>IF(C2628="MAT.",VLOOKUP(A2628,INSUMOS_AUX!A:F,6,0),0)</f>
        <v>0,37</v>
      </c>
      <c r="G2628" s="171">
        <f>IF(C2628="M.O.",VLOOKUP(A2628,INSUMOS_AUX!A:F,6,0),0)</f>
        <v>0</v>
      </c>
      <c r="H2628">
        <f t="shared" si="180"/>
        <v>2.9599999999999998E-4</v>
      </c>
      <c r="I2628">
        <f t="shared" si="181"/>
        <v>0</v>
      </c>
    </row>
    <row r="2629" spans="1:9">
      <c r="A2629" s="171">
        <v>37373</v>
      </c>
      <c r="B2629" s="172" t="s">
        <v>841</v>
      </c>
      <c r="C2629" s="173" t="s">
        <v>814</v>
      </c>
      <c r="D2629" s="173" t="s">
        <v>336</v>
      </c>
      <c r="E2629" s="171">
        <v>8.0000000000000004E-4</v>
      </c>
      <c r="F2629" s="171" t="str">
        <f>IF(C2629="MAT.",VLOOKUP(A2629,INSUMOS_AUX!A:F,6,0),0)</f>
        <v>0,02</v>
      </c>
      <c r="G2629" s="171">
        <f>IF(C2629="M.O.",VLOOKUP(A2629,INSUMOS_AUX!A:F,6,0),0)</f>
        <v>0</v>
      </c>
      <c r="H2629">
        <f t="shared" si="180"/>
        <v>1.6000000000000003E-5</v>
      </c>
      <c r="I2629">
        <f t="shared" si="181"/>
        <v>0</v>
      </c>
    </row>
    <row r="2630" spans="1:9">
      <c r="A2630" s="171">
        <v>38382</v>
      </c>
      <c r="B2630" s="172" t="s">
        <v>843</v>
      </c>
      <c r="C2630" s="173" t="s">
        <v>814</v>
      </c>
      <c r="D2630" s="173" t="s">
        <v>30</v>
      </c>
      <c r="E2630" s="171">
        <v>2.1840000000000002E-6</v>
      </c>
      <c r="F2630" s="171" t="str">
        <f>IF(C2630="MAT.",VLOOKUP(A2630,INSUMOS_AUX!A:F,6,0),0)</f>
        <v>7,37</v>
      </c>
      <c r="G2630" s="171">
        <f>IF(C2630="M.O.",VLOOKUP(A2630,INSUMOS_AUX!A:F,6,0),0)</f>
        <v>0</v>
      </c>
      <c r="H2630">
        <f t="shared" si="180"/>
        <v>1.6096080000000002E-5</v>
      </c>
      <c r="I2630">
        <f t="shared" si="181"/>
        <v>0</v>
      </c>
    </row>
    <row r="2631" spans="1:9">
      <c r="A2631" s="171">
        <v>38390</v>
      </c>
      <c r="B2631" s="172" t="s">
        <v>844</v>
      </c>
      <c r="C2631" s="173" t="s">
        <v>814</v>
      </c>
      <c r="D2631" s="173" t="s">
        <v>30</v>
      </c>
      <c r="E2631" s="171">
        <v>1.2100000000000001E-6</v>
      </c>
      <c r="F2631" s="171" t="str">
        <f>IF(C2631="MAT.",VLOOKUP(A2631,INSUMOS_AUX!A:F,6,0),0)</f>
        <v>22,22</v>
      </c>
      <c r="G2631" s="171">
        <f>IF(C2631="M.O.",VLOOKUP(A2631,INSUMOS_AUX!A:F,6,0),0)</f>
        <v>0</v>
      </c>
      <c r="H2631">
        <f t="shared" si="180"/>
        <v>2.68862E-5</v>
      </c>
      <c r="I2631">
        <f t="shared" si="181"/>
        <v>0</v>
      </c>
    </row>
    <row r="2632" spans="1:9">
      <c r="A2632" s="171">
        <v>38393</v>
      </c>
      <c r="B2632" s="172" t="s">
        <v>845</v>
      </c>
      <c r="C2632" s="173" t="s">
        <v>814</v>
      </c>
      <c r="D2632" s="173" t="s">
        <v>30</v>
      </c>
      <c r="E2632" s="171">
        <v>1.2100000000000001E-6</v>
      </c>
      <c r="F2632" s="171" t="str">
        <f>IF(C2632="MAT.",VLOOKUP(A2632,INSUMOS_AUX!A:F,6,0),0)</f>
        <v>10,02</v>
      </c>
      <c r="G2632" s="171">
        <f>IF(C2632="M.O.",VLOOKUP(A2632,INSUMOS_AUX!A:F,6,0),0)</f>
        <v>0</v>
      </c>
      <c r="H2632">
        <f t="shared" si="180"/>
        <v>1.21242E-5</v>
      </c>
      <c r="I2632">
        <f t="shared" si="181"/>
        <v>0</v>
      </c>
    </row>
    <row r="2633" spans="1:9">
      <c r="A2633" s="171">
        <v>38396</v>
      </c>
      <c r="B2633" s="172" t="s">
        <v>846</v>
      </c>
      <c r="C2633" s="173" t="s">
        <v>814</v>
      </c>
      <c r="D2633" s="173" t="s">
        <v>30</v>
      </c>
      <c r="E2633" s="171">
        <v>4.3999999999999997E-8</v>
      </c>
      <c r="F2633" s="171" t="str">
        <f>IF(C2633="MAT.",VLOOKUP(A2633,INSUMOS_AUX!A:F,6,0),0)</f>
        <v>308,81</v>
      </c>
      <c r="G2633" s="171">
        <f>IF(C2633="M.O.",VLOOKUP(A2633,INSUMOS_AUX!A:F,6,0),0)</f>
        <v>0</v>
      </c>
      <c r="H2633">
        <f t="shared" si="180"/>
        <v>1.358764E-5</v>
      </c>
      <c r="I2633">
        <f t="shared" si="181"/>
        <v>0</v>
      </c>
    </row>
    <row r="2634" spans="1:9">
      <c r="A2634" s="171">
        <v>38399</v>
      </c>
      <c r="B2634" s="172" t="s">
        <v>847</v>
      </c>
      <c r="C2634" s="173" t="s">
        <v>814</v>
      </c>
      <c r="D2634" s="173" t="s">
        <v>30</v>
      </c>
      <c r="E2634" s="171">
        <v>2.16E-7</v>
      </c>
      <c r="F2634" s="171" t="str">
        <f>IF(C2634="MAT.",VLOOKUP(A2634,INSUMOS_AUX!A:F,6,0),0)</f>
        <v>123,87</v>
      </c>
      <c r="G2634" s="171">
        <f>IF(C2634="M.O.",VLOOKUP(A2634,INSUMOS_AUX!A:F,6,0),0)</f>
        <v>0</v>
      </c>
      <c r="H2634">
        <f t="shared" si="180"/>
        <v>2.675592E-5</v>
      </c>
      <c r="I2634">
        <f t="shared" si="181"/>
        <v>0</v>
      </c>
    </row>
    <row r="2635" spans="1:9" ht="21">
      <c r="A2635" s="171">
        <v>38413</v>
      </c>
      <c r="B2635" s="172" t="s">
        <v>848</v>
      </c>
      <c r="C2635" s="173" t="s">
        <v>814</v>
      </c>
      <c r="D2635" s="173" t="s">
        <v>30</v>
      </c>
      <c r="E2635" s="171">
        <v>3.5999999999999998E-8</v>
      </c>
      <c r="F2635" s="171" t="str">
        <f>IF(C2635="MAT.",VLOOKUP(A2635,INSUMOS_AUX!A:F,6,0),0)</f>
        <v>623,18</v>
      </c>
      <c r="G2635" s="171">
        <f>IF(C2635="M.O.",VLOOKUP(A2635,INSUMOS_AUX!A:F,6,0),0)</f>
        <v>0</v>
      </c>
      <c r="H2635">
        <f t="shared" si="180"/>
        <v>2.2434479999999999E-5</v>
      </c>
      <c r="I2635">
        <f t="shared" si="181"/>
        <v>0</v>
      </c>
    </row>
    <row r="2636" spans="1:9">
      <c r="A2636" s="171">
        <v>38476</v>
      </c>
      <c r="B2636" s="172" t="s">
        <v>849</v>
      </c>
      <c r="C2636" s="173" t="s">
        <v>814</v>
      </c>
      <c r="D2636" s="173" t="s">
        <v>30</v>
      </c>
      <c r="E2636" s="171">
        <v>1.6400000000000001E-7</v>
      </c>
      <c r="F2636" s="171" t="str">
        <f>IF(C2636="MAT.",VLOOKUP(A2636,INSUMOS_AUX!A:F,6,0),0)</f>
        <v>186,63</v>
      </c>
      <c r="G2636" s="171">
        <f>IF(C2636="M.O.",VLOOKUP(A2636,INSUMOS_AUX!A:F,6,0),0)</f>
        <v>0</v>
      </c>
      <c r="H2636">
        <f t="shared" si="180"/>
        <v>3.0607320000000002E-5</v>
      </c>
      <c r="I2636">
        <f t="shared" si="181"/>
        <v>0</v>
      </c>
    </row>
    <row r="2637" spans="1:9">
      <c r="A2637" s="171">
        <v>38477</v>
      </c>
      <c r="B2637" s="172" t="s">
        <v>850</v>
      </c>
      <c r="C2637" s="173" t="s">
        <v>814</v>
      </c>
      <c r="D2637" s="173" t="s">
        <v>30</v>
      </c>
      <c r="E2637" s="171">
        <v>3.5999999999999998E-8</v>
      </c>
      <c r="F2637" s="171" t="str">
        <f>IF(C2637="MAT.",VLOOKUP(A2637,INSUMOS_AUX!A:F,6,0),0)</f>
        <v>528,54</v>
      </c>
      <c r="G2637" s="171">
        <f>IF(C2637="M.O.",VLOOKUP(A2637,INSUMOS_AUX!A:F,6,0),0)</f>
        <v>0</v>
      </c>
      <c r="H2637">
        <f t="shared" si="180"/>
        <v>1.9027439999999996E-5</v>
      </c>
      <c r="I2637">
        <f t="shared" si="181"/>
        <v>0</v>
      </c>
    </row>
    <row r="2638" spans="1:9">
      <c r="A2638" s="171">
        <v>4750</v>
      </c>
      <c r="B2638" s="172" t="s">
        <v>967</v>
      </c>
      <c r="C2638" s="173" t="s">
        <v>820</v>
      </c>
      <c r="D2638" s="173" t="s">
        <v>336</v>
      </c>
      <c r="E2638" s="171">
        <v>4.0684E-4</v>
      </c>
      <c r="F2638" s="171">
        <f>IF(C2638="MAT.",VLOOKUP(A2638,INSUMOS_AUX!A:F,6,0),0)</f>
        <v>0</v>
      </c>
      <c r="G2638" s="171" t="str">
        <f>IF(C2638="M.O.",VLOOKUP(A2638,INSUMOS_AUX!A:F,6,0),0)</f>
        <v>13,35</v>
      </c>
      <c r="H2638">
        <f t="shared" si="180"/>
        <v>0</v>
      </c>
      <c r="I2638">
        <f t="shared" si="181"/>
        <v>5.4313139999999996E-3</v>
      </c>
    </row>
    <row r="2639" spans="1:9">
      <c r="A2639" s="171">
        <v>6111</v>
      </c>
      <c r="B2639" s="172" t="s">
        <v>856</v>
      </c>
      <c r="C2639" s="173" t="s">
        <v>820</v>
      </c>
      <c r="D2639" s="173" t="s">
        <v>336</v>
      </c>
      <c r="E2639" s="171">
        <v>4.0684E-4</v>
      </c>
      <c r="F2639" s="171">
        <f>IF(C2639="MAT.",VLOOKUP(A2639,INSUMOS_AUX!A:F,6,0),0)</f>
        <v>0</v>
      </c>
      <c r="G2639" s="171" t="str">
        <f>IF(C2639="M.O.",VLOOKUP(A2639,INSUMOS_AUX!A:F,6,0),0)</f>
        <v>8,17</v>
      </c>
      <c r="H2639">
        <f t="shared" si="180"/>
        <v>0</v>
      </c>
      <c r="I2639">
        <f t="shared" si="181"/>
        <v>3.3238828000000001E-3</v>
      </c>
    </row>
    <row r="2640" spans="1:9">
      <c r="A2640" s="171" t="s">
        <v>1038</v>
      </c>
      <c r="B2640" s="172" t="s">
        <v>1039</v>
      </c>
      <c r="C2640" s="173" t="s">
        <v>814</v>
      </c>
      <c r="D2640" s="173" t="s">
        <v>1040</v>
      </c>
      <c r="E2640" s="171">
        <v>5.4000000000000001E-4</v>
      </c>
      <c r="F2640" s="171">
        <f>IF(C2640="MAT.",VLOOKUP(A2640,INSUMOS_AUX!A:F,6,0),0)</f>
        <v>326.87</v>
      </c>
      <c r="G2640" s="171">
        <f>IF(C2640="M.O.",VLOOKUP(A2640,INSUMOS_AUX!A:F,6,0),0)</f>
        <v>0</v>
      </c>
      <c r="H2640">
        <f t="shared" si="180"/>
        <v>0.17650979999999999</v>
      </c>
      <c r="I2640">
        <f t="shared" si="181"/>
        <v>0</v>
      </c>
    </row>
    <row r="2641" spans="1:9">
      <c r="A2641" s="161"/>
      <c r="B2641" s="163"/>
      <c r="C2641" s="163"/>
      <c r="D2641" s="163"/>
      <c r="E2641" s="163"/>
      <c r="F2641" s="171"/>
      <c r="G2641" s="171"/>
    </row>
    <row r="2642" spans="1:9">
      <c r="A2642" s="164" t="s">
        <v>1041</v>
      </c>
      <c r="B2642" s="165" t="s">
        <v>345</v>
      </c>
      <c r="C2642" s="166"/>
      <c r="D2642" s="166"/>
      <c r="E2642" s="166"/>
      <c r="F2642" s="171"/>
      <c r="G2642" s="171"/>
    </row>
    <row r="2643" spans="1:9">
      <c r="A2643" s="161"/>
      <c r="B2643" s="163"/>
      <c r="C2643" s="163"/>
      <c r="D2643" s="163"/>
      <c r="E2643" s="163"/>
      <c r="F2643" s="171"/>
      <c r="G2643" s="171"/>
    </row>
    <row r="2644" spans="1:9" ht="31.5">
      <c r="A2644" s="167" t="s">
        <v>347</v>
      </c>
      <c r="B2644" s="168" t="s">
        <v>348</v>
      </c>
      <c r="C2644" s="169" t="s">
        <v>57</v>
      </c>
      <c r="D2644" s="169" t="s">
        <v>62</v>
      </c>
      <c r="E2644" s="170" t="s">
        <v>1042</v>
      </c>
      <c r="F2644" s="170">
        <f>SUM(H2645:H2673)</f>
        <v>7.1868953424999997</v>
      </c>
      <c r="G2644" s="170">
        <f>SUM(I2645:I2673)</f>
        <v>8.3119434500000011</v>
      </c>
    </row>
    <row r="2645" spans="1:9">
      <c r="A2645" s="171">
        <v>10</v>
      </c>
      <c r="B2645" s="172" t="s">
        <v>816</v>
      </c>
      <c r="C2645" s="173" t="s">
        <v>814</v>
      </c>
      <c r="D2645" s="173" t="s">
        <v>30</v>
      </c>
      <c r="E2645" s="171">
        <v>6.0128999999999998E-3</v>
      </c>
      <c r="F2645" s="171" t="str">
        <f>IF(C2645="MAT.",VLOOKUP(A2645,INSUMOS_AUX!A:F,6,0),0)</f>
        <v>6,13</v>
      </c>
      <c r="G2645" s="171">
        <f>IF(C2645="M.O.",VLOOKUP(A2645,INSUMOS_AUX!A:F,6,0),0)</f>
        <v>0</v>
      </c>
      <c r="H2645">
        <f t="shared" ref="H2645:H2673" si="182">E2645*F2645</f>
        <v>3.6859076999999997E-2</v>
      </c>
      <c r="I2645">
        <f t="shared" ref="I2645:I2673" si="183">E2645*G2645</f>
        <v>0</v>
      </c>
    </row>
    <row r="2646" spans="1:9" ht="21">
      <c r="A2646" s="171">
        <v>11359</v>
      </c>
      <c r="B2646" s="172" t="s">
        <v>818</v>
      </c>
      <c r="C2646" s="173" t="s">
        <v>814</v>
      </c>
      <c r="D2646" s="173" t="s">
        <v>30</v>
      </c>
      <c r="E2646" s="171">
        <v>5.0775000000000001E-5</v>
      </c>
      <c r="F2646" s="171" t="str">
        <f>IF(C2646="MAT.",VLOOKUP(A2646,INSUMOS_AUX!A:F,6,0),0)</f>
        <v>604,45</v>
      </c>
      <c r="G2646" s="171">
        <f>IF(C2646="M.O.",VLOOKUP(A2646,INSUMOS_AUX!A:F,6,0),0)</f>
        <v>0</v>
      </c>
      <c r="H2646">
        <f t="shared" si="182"/>
        <v>3.0690948750000002E-2</v>
      </c>
      <c r="I2646">
        <f t="shared" si="183"/>
        <v>0</v>
      </c>
    </row>
    <row r="2647" spans="1:9">
      <c r="A2647" s="171">
        <v>12815</v>
      </c>
      <c r="B2647" s="172" t="s">
        <v>821</v>
      </c>
      <c r="C2647" s="173" t="s">
        <v>814</v>
      </c>
      <c r="D2647" s="173" t="s">
        <v>30</v>
      </c>
      <c r="E2647" s="171">
        <v>6.8018250000000001E-3</v>
      </c>
      <c r="F2647" s="171" t="str">
        <f>IF(C2647="MAT.",VLOOKUP(A2647,INSUMOS_AUX!A:F,6,0),0)</f>
        <v>5,65</v>
      </c>
      <c r="G2647" s="171">
        <f>IF(C2647="M.O.",VLOOKUP(A2647,INSUMOS_AUX!A:F,6,0),0)</f>
        <v>0</v>
      </c>
      <c r="H2647">
        <f t="shared" si="182"/>
        <v>3.8430311250000002E-2</v>
      </c>
      <c r="I2647">
        <f t="shared" si="183"/>
        <v>0</v>
      </c>
    </row>
    <row r="2648" spans="1:9">
      <c r="A2648" s="171">
        <v>12892</v>
      </c>
      <c r="B2648" s="172" t="s">
        <v>822</v>
      </c>
      <c r="C2648" s="173" t="s">
        <v>814</v>
      </c>
      <c r="D2648" s="173" t="s">
        <v>823</v>
      </c>
      <c r="E2648" s="171">
        <v>1.030095E-2</v>
      </c>
      <c r="F2648" s="171" t="str">
        <f>IF(C2648="MAT.",VLOOKUP(A2648,INSUMOS_AUX!A:F,6,0),0)</f>
        <v>9,00</v>
      </c>
      <c r="G2648" s="171">
        <f>IF(C2648="M.O.",VLOOKUP(A2648,INSUMOS_AUX!A:F,6,0),0)</f>
        <v>0</v>
      </c>
      <c r="H2648">
        <f t="shared" si="182"/>
        <v>9.2708550000000001E-2</v>
      </c>
      <c r="I2648">
        <f t="shared" si="183"/>
        <v>0</v>
      </c>
    </row>
    <row r="2649" spans="1:9">
      <c r="A2649" s="171">
        <v>12893</v>
      </c>
      <c r="B2649" s="172" t="s">
        <v>824</v>
      </c>
      <c r="C2649" s="173" t="s">
        <v>814</v>
      </c>
      <c r="D2649" s="173" t="s">
        <v>823</v>
      </c>
      <c r="E2649" s="171">
        <v>1.20075E-3</v>
      </c>
      <c r="F2649" s="171" t="str">
        <f>IF(C2649="MAT.",VLOOKUP(A2649,INSUMOS_AUX!A:F,6,0),0)</f>
        <v>48,00</v>
      </c>
      <c r="G2649" s="171">
        <f>IF(C2649="M.O.",VLOOKUP(A2649,INSUMOS_AUX!A:F,6,0),0)</f>
        <v>0</v>
      </c>
      <c r="H2649">
        <f t="shared" si="182"/>
        <v>5.7636E-2</v>
      </c>
      <c r="I2649">
        <f t="shared" si="183"/>
        <v>0</v>
      </c>
    </row>
    <row r="2650" spans="1:9">
      <c r="A2650" s="171">
        <v>25966</v>
      </c>
      <c r="B2650" s="172" t="s">
        <v>827</v>
      </c>
      <c r="C2650" s="173" t="s">
        <v>814</v>
      </c>
      <c r="D2650" s="173" t="s">
        <v>828</v>
      </c>
      <c r="E2650" s="171">
        <v>1.1336250000000001E-3</v>
      </c>
      <c r="F2650" s="171" t="str">
        <f>IF(C2650="MAT.",VLOOKUP(A2650,INSUMOS_AUX!A:F,6,0),0)</f>
        <v>13,63</v>
      </c>
      <c r="G2650" s="171">
        <f>IF(C2650="M.O.",VLOOKUP(A2650,INSUMOS_AUX!A:F,6,0),0)</f>
        <v>0</v>
      </c>
      <c r="H2650">
        <f t="shared" si="182"/>
        <v>1.5451308750000002E-2</v>
      </c>
      <c r="I2650">
        <f t="shared" si="183"/>
        <v>0</v>
      </c>
    </row>
    <row r="2651" spans="1:9">
      <c r="A2651" s="171">
        <v>2711</v>
      </c>
      <c r="B2651" s="172" t="s">
        <v>831</v>
      </c>
      <c r="C2651" s="173" t="s">
        <v>814</v>
      </c>
      <c r="D2651" s="173" t="s">
        <v>30</v>
      </c>
      <c r="E2651" s="171">
        <v>4.9845E-4</v>
      </c>
      <c r="F2651" s="171" t="str">
        <f>IF(C2651="MAT.",VLOOKUP(A2651,INSUMOS_AUX!A:F,6,0),0)</f>
        <v>100,24</v>
      </c>
      <c r="G2651" s="171">
        <f>IF(C2651="M.O.",VLOOKUP(A2651,INSUMOS_AUX!A:F,6,0),0)</f>
        <v>0</v>
      </c>
      <c r="H2651">
        <f t="shared" si="182"/>
        <v>4.9964627999999997E-2</v>
      </c>
      <c r="I2651">
        <f t="shared" si="183"/>
        <v>0</v>
      </c>
    </row>
    <row r="2652" spans="1:9">
      <c r="A2652" s="171">
        <v>36144</v>
      </c>
      <c r="B2652" s="172" t="s">
        <v>832</v>
      </c>
      <c r="C2652" s="173" t="s">
        <v>814</v>
      </c>
      <c r="D2652" s="173" t="s">
        <v>30</v>
      </c>
      <c r="E2652" s="171">
        <v>8.3615400000000006E-2</v>
      </c>
      <c r="F2652" s="171" t="str">
        <f>IF(C2652="MAT.",VLOOKUP(A2652,INSUMOS_AUX!A:F,6,0),0)</f>
        <v>1,12</v>
      </c>
      <c r="G2652" s="171">
        <f>IF(C2652="M.O.",VLOOKUP(A2652,INSUMOS_AUX!A:F,6,0),0)</f>
        <v>0</v>
      </c>
      <c r="H2652">
        <f t="shared" si="182"/>
        <v>9.3649248000000018E-2</v>
      </c>
      <c r="I2652">
        <f t="shared" si="183"/>
        <v>0</v>
      </c>
    </row>
    <row r="2653" spans="1:9">
      <c r="A2653" s="171">
        <v>36146</v>
      </c>
      <c r="B2653" s="172" t="s">
        <v>833</v>
      </c>
      <c r="C2653" s="173" t="s">
        <v>814</v>
      </c>
      <c r="D2653" s="173" t="s">
        <v>30</v>
      </c>
      <c r="E2653" s="171">
        <v>9.3022500000000002E-4</v>
      </c>
      <c r="F2653" s="171" t="str">
        <f>IF(C2653="MAT.",VLOOKUP(A2653,INSUMOS_AUX!A:F,6,0),0)</f>
        <v>170,00</v>
      </c>
      <c r="G2653" s="171">
        <f>IF(C2653="M.O.",VLOOKUP(A2653,INSUMOS_AUX!A:F,6,0),0)</f>
        <v>0</v>
      </c>
      <c r="H2653">
        <f t="shared" si="182"/>
        <v>0.15813825000000001</v>
      </c>
      <c r="I2653">
        <f t="shared" si="183"/>
        <v>0</v>
      </c>
    </row>
    <row r="2654" spans="1:9" ht="21">
      <c r="A2654" s="171">
        <v>36149</v>
      </c>
      <c r="B2654" s="172" t="s">
        <v>834</v>
      </c>
      <c r="C2654" s="173" t="s">
        <v>814</v>
      </c>
      <c r="D2654" s="173" t="s">
        <v>30</v>
      </c>
      <c r="E2654" s="171">
        <v>5.4000000000000001E-4</v>
      </c>
      <c r="F2654" s="171" t="str">
        <f>IF(C2654="MAT.",VLOOKUP(A2654,INSUMOS_AUX!A:F,6,0),0)</f>
        <v>117,50</v>
      </c>
      <c r="G2654" s="171">
        <f>IF(C2654="M.O.",VLOOKUP(A2654,INSUMOS_AUX!A:F,6,0),0)</f>
        <v>0</v>
      </c>
      <c r="H2654">
        <f t="shared" si="182"/>
        <v>6.3450000000000006E-2</v>
      </c>
      <c r="I2654">
        <f t="shared" si="183"/>
        <v>0</v>
      </c>
    </row>
    <row r="2655" spans="1:9">
      <c r="A2655" s="171">
        <v>36150</v>
      </c>
      <c r="B2655" s="172" t="s">
        <v>835</v>
      </c>
      <c r="C2655" s="173" t="s">
        <v>814</v>
      </c>
      <c r="D2655" s="173" t="s">
        <v>30</v>
      </c>
      <c r="E2655" s="171">
        <v>1.9847250000000001E-3</v>
      </c>
      <c r="F2655" s="171" t="str">
        <f>IF(C2655="MAT.",VLOOKUP(A2655,INSUMOS_AUX!A:F,6,0),0)</f>
        <v>29,70</v>
      </c>
      <c r="G2655" s="171">
        <f>IF(C2655="M.O.",VLOOKUP(A2655,INSUMOS_AUX!A:F,6,0),0)</f>
        <v>0</v>
      </c>
      <c r="H2655">
        <f t="shared" si="182"/>
        <v>5.8946332500000004E-2</v>
      </c>
      <c r="I2655">
        <f t="shared" si="183"/>
        <v>0</v>
      </c>
    </row>
    <row r="2656" spans="1:9" ht="21">
      <c r="A2656" s="171">
        <v>36153</v>
      </c>
      <c r="B2656" s="172" t="s">
        <v>836</v>
      </c>
      <c r="C2656" s="173" t="s">
        <v>814</v>
      </c>
      <c r="D2656" s="173" t="s">
        <v>30</v>
      </c>
      <c r="E2656" s="171">
        <v>8.0625E-4</v>
      </c>
      <c r="F2656" s="171" t="str">
        <f>IF(C2656="MAT.",VLOOKUP(A2656,INSUMOS_AUX!A:F,6,0),0)</f>
        <v>133,75</v>
      </c>
      <c r="G2656" s="171">
        <f>IF(C2656="M.O.",VLOOKUP(A2656,INSUMOS_AUX!A:F,6,0),0)</f>
        <v>0</v>
      </c>
      <c r="H2656">
        <f t="shared" si="182"/>
        <v>0.10783593750000001</v>
      </c>
      <c r="I2656">
        <f t="shared" si="183"/>
        <v>0</v>
      </c>
    </row>
    <row r="2657" spans="1:9">
      <c r="A2657" s="171">
        <v>37370</v>
      </c>
      <c r="B2657" s="172" t="s">
        <v>838</v>
      </c>
      <c r="C2657" s="173" t="s">
        <v>814</v>
      </c>
      <c r="D2657" s="173" t="s">
        <v>336</v>
      </c>
      <c r="E2657" s="171">
        <v>0.75</v>
      </c>
      <c r="F2657" s="171" t="str">
        <f>IF(C2657="MAT.",VLOOKUP(A2657,INSUMOS_AUX!A:F,6,0),0)</f>
        <v>1,70</v>
      </c>
      <c r="G2657" s="171">
        <f>IF(C2657="M.O.",VLOOKUP(A2657,INSUMOS_AUX!A:F,6,0),0)</f>
        <v>0</v>
      </c>
      <c r="H2657">
        <f t="shared" si="182"/>
        <v>1.2749999999999999</v>
      </c>
      <c r="I2657">
        <f t="shared" si="183"/>
        <v>0</v>
      </c>
    </row>
    <row r="2658" spans="1:9">
      <c r="A2658" s="171">
        <v>37371</v>
      </c>
      <c r="B2658" s="172" t="s">
        <v>839</v>
      </c>
      <c r="C2658" s="173" t="s">
        <v>814</v>
      </c>
      <c r="D2658" s="173" t="s">
        <v>336</v>
      </c>
      <c r="E2658" s="171">
        <v>0.75</v>
      </c>
      <c r="F2658" s="171" t="str">
        <f>IF(C2658="MAT.",VLOOKUP(A2658,INSUMOS_AUX!A:F,6,0),0)</f>
        <v>0,64</v>
      </c>
      <c r="G2658" s="171">
        <f>IF(C2658="M.O.",VLOOKUP(A2658,INSUMOS_AUX!A:F,6,0),0)</f>
        <v>0</v>
      </c>
      <c r="H2658">
        <f t="shared" si="182"/>
        <v>0.48</v>
      </c>
      <c r="I2658">
        <f t="shared" si="183"/>
        <v>0</v>
      </c>
    </row>
    <row r="2659" spans="1:9">
      <c r="A2659" s="171">
        <v>37372</v>
      </c>
      <c r="B2659" s="172" t="s">
        <v>840</v>
      </c>
      <c r="C2659" s="173" t="s">
        <v>814</v>
      </c>
      <c r="D2659" s="173" t="s">
        <v>336</v>
      </c>
      <c r="E2659" s="171">
        <v>0.75</v>
      </c>
      <c r="F2659" s="171" t="str">
        <f>IF(C2659="MAT.",VLOOKUP(A2659,INSUMOS_AUX!A:F,6,0),0)</f>
        <v>0,37</v>
      </c>
      <c r="G2659" s="171">
        <f>IF(C2659="M.O.",VLOOKUP(A2659,INSUMOS_AUX!A:F,6,0),0)</f>
        <v>0</v>
      </c>
      <c r="H2659">
        <f t="shared" si="182"/>
        <v>0.27749999999999997</v>
      </c>
      <c r="I2659">
        <f t="shared" si="183"/>
        <v>0</v>
      </c>
    </row>
    <row r="2660" spans="1:9">
      <c r="A2660" s="171">
        <v>37373</v>
      </c>
      <c r="B2660" s="172" t="s">
        <v>841</v>
      </c>
      <c r="C2660" s="173" t="s">
        <v>814</v>
      </c>
      <c r="D2660" s="173" t="s">
        <v>336</v>
      </c>
      <c r="E2660" s="171">
        <v>0.75</v>
      </c>
      <c r="F2660" s="171" t="str">
        <f>IF(C2660="MAT.",VLOOKUP(A2660,INSUMOS_AUX!A:F,6,0),0)</f>
        <v>0,02</v>
      </c>
      <c r="G2660" s="171">
        <f>IF(C2660="M.O.",VLOOKUP(A2660,INSUMOS_AUX!A:F,6,0),0)</f>
        <v>0</v>
      </c>
      <c r="H2660">
        <f t="shared" si="182"/>
        <v>1.4999999999999999E-2</v>
      </c>
      <c r="I2660">
        <f t="shared" si="183"/>
        <v>0</v>
      </c>
    </row>
    <row r="2661" spans="1:9">
      <c r="A2661" s="171">
        <v>3767</v>
      </c>
      <c r="B2661" s="172" t="s">
        <v>1043</v>
      </c>
      <c r="C2661" s="173" t="s">
        <v>814</v>
      </c>
      <c r="D2661" s="173" t="s">
        <v>30</v>
      </c>
      <c r="E2661" s="171">
        <v>0.4</v>
      </c>
      <c r="F2661" s="171" t="str">
        <f>IF(C2661="MAT.",VLOOKUP(A2661,INSUMOS_AUX!A:F,6,0),0)</f>
        <v>0,58</v>
      </c>
      <c r="G2661" s="171">
        <f>IF(C2661="M.O.",VLOOKUP(A2661,INSUMOS_AUX!A:F,6,0),0)</f>
        <v>0</v>
      </c>
      <c r="H2661">
        <f t="shared" si="182"/>
        <v>0.23199999999999998</v>
      </c>
      <c r="I2661">
        <f t="shared" si="183"/>
        <v>0</v>
      </c>
    </row>
    <row r="2662" spans="1:9">
      <c r="A2662" s="171">
        <v>38382</v>
      </c>
      <c r="B2662" s="172" t="s">
        <v>843</v>
      </c>
      <c r="C2662" s="173" t="s">
        <v>814</v>
      </c>
      <c r="D2662" s="173" t="s">
        <v>30</v>
      </c>
      <c r="E2662" s="171">
        <v>2.0474999999999998E-3</v>
      </c>
      <c r="F2662" s="171" t="str">
        <f>IF(C2662="MAT.",VLOOKUP(A2662,INSUMOS_AUX!A:F,6,0),0)</f>
        <v>7,37</v>
      </c>
      <c r="G2662" s="171">
        <f>IF(C2662="M.O.",VLOOKUP(A2662,INSUMOS_AUX!A:F,6,0),0)</f>
        <v>0</v>
      </c>
      <c r="H2662">
        <f t="shared" si="182"/>
        <v>1.5090075E-2</v>
      </c>
      <c r="I2662">
        <f t="shared" si="183"/>
        <v>0</v>
      </c>
    </row>
    <row r="2663" spans="1:9">
      <c r="A2663" s="171">
        <v>38390</v>
      </c>
      <c r="B2663" s="172" t="s">
        <v>844</v>
      </c>
      <c r="C2663" s="173" t="s">
        <v>814</v>
      </c>
      <c r="D2663" s="173" t="s">
        <v>30</v>
      </c>
      <c r="E2663" s="171">
        <v>1.1336250000000001E-3</v>
      </c>
      <c r="F2663" s="171" t="str">
        <f>IF(C2663="MAT.",VLOOKUP(A2663,INSUMOS_AUX!A:F,6,0),0)</f>
        <v>22,22</v>
      </c>
      <c r="G2663" s="171">
        <f>IF(C2663="M.O.",VLOOKUP(A2663,INSUMOS_AUX!A:F,6,0),0)</f>
        <v>0</v>
      </c>
      <c r="H2663">
        <f t="shared" si="182"/>
        <v>2.5189147500000002E-2</v>
      </c>
      <c r="I2663">
        <f t="shared" si="183"/>
        <v>0</v>
      </c>
    </row>
    <row r="2664" spans="1:9">
      <c r="A2664" s="171">
        <v>38393</v>
      </c>
      <c r="B2664" s="172" t="s">
        <v>845</v>
      </c>
      <c r="C2664" s="173" t="s">
        <v>814</v>
      </c>
      <c r="D2664" s="173" t="s">
        <v>30</v>
      </c>
      <c r="E2664" s="171">
        <v>1.1336250000000001E-3</v>
      </c>
      <c r="F2664" s="171" t="str">
        <f>IF(C2664="MAT.",VLOOKUP(A2664,INSUMOS_AUX!A:F,6,0),0)</f>
        <v>10,02</v>
      </c>
      <c r="G2664" s="171">
        <f>IF(C2664="M.O.",VLOOKUP(A2664,INSUMOS_AUX!A:F,6,0),0)</f>
        <v>0</v>
      </c>
      <c r="H2664">
        <f t="shared" si="182"/>
        <v>1.13589225E-2</v>
      </c>
      <c r="I2664">
        <f t="shared" si="183"/>
        <v>0</v>
      </c>
    </row>
    <row r="2665" spans="1:9">
      <c r="A2665" s="171">
        <v>38396</v>
      </c>
      <c r="B2665" s="172" t="s">
        <v>846</v>
      </c>
      <c r="C2665" s="173" t="s">
        <v>814</v>
      </c>
      <c r="D2665" s="173" t="s">
        <v>30</v>
      </c>
      <c r="E2665" s="171">
        <v>4.0649999999999999E-5</v>
      </c>
      <c r="F2665" s="171" t="str">
        <f>IF(C2665="MAT.",VLOOKUP(A2665,INSUMOS_AUX!A:F,6,0),0)</f>
        <v>308,81</v>
      </c>
      <c r="G2665" s="171">
        <f>IF(C2665="M.O.",VLOOKUP(A2665,INSUMOS_AUX!A:F,6,0),0)</f>
        <v>0</v>
      </c>
      <c r="H2665">
        <f t="shared" si="182"/>
        <v>1.2553126499999999E-2</v>
      </c>
      <c r="I2665">
        <f t="shared" si="183"/>
        <v>0</v>
      </c>
    </row>
    <row r="2666" spans="1:9">
      <c r="A2666" s="171">
        <v>38399</v>
      </c>
      <c r="B2666" s="172" t="s">
        <v>847</v>
      </c>
      <c r="C2666" s="173" t="s">
        <v>814</v>
      </c>
      <c r="D2666" s="173" t="s">
        <v>30</v>
      </c>
      <c r="E2666" s="171">
        <v>2.031E-4</v>
      </c>
      <c r="F2666" s="171" t="str">
        <f>IF(C2666="MAT.",VLOOKUP(A2666,INSUMOS_AUX!A:F,6,0),0)</f>
        <v>123,87</v>
      </c>
      <c r="G2666" s="171">
        <f>IF(C2666="M.O.",VLOOKUP(A2666,INSUMOS_AUX!A:F,6,0),0)</f>
        <v>0</v>
      </c>
      <c r="H2666">
        <f t="shared" si="182"/>
        <v>2.5157997000000001E-2</v>
      </c>
      <c r="I2666">
        <f t="shared" si="183"/>
        <v>0</v>
      </c>
    </row>
    <row r="2667" spans="1:9" ht="21">
      <c r="A2667" s="171">
        <v>38413</v>
      </c>
      <c r="B2667" s="172" t="s">
        <v>848</v>
      </c>
      <c r="C2667" s="173" t="s">
        <v>814</v>
      </c>
      <c r="D2667" s="173" t="s">
        <v>30</v>
      </c>
      <c r="E2667" s="171">
        <v>3.3074999999999998E-5</v>
      </c>
      <c r="F2667" s="171" t="str">
        <f>IF(C2667="MAT.",VLOOKUP(A2667,INSUMOS_AUX!A:F,6,0),0)</f>
        <v>623,18</v>
      </c>
      <c r="G2667" s="171">
        <f>IF(C2667="M.O.",VLOOKUP(A2667,INSUMOS_AUX!A:F,6,0),0)</f>
        <v>0</v>
      </c>
      <c r="H2667">
        <f t="shared" si="182"/>
        <v>2.0611678499999998E-2</v>
      </c>
      <c r="I2667">
        <f t="shared" si="183"/>
        <v>0</v>
      </c>
    </row>
    <row r="2668" spans="1:9">
      <c r="A2668" s="171">
        <v>38476</v>
      </c>
      <c r="B2668" s="172" t="s">
        <v>849</v>
      </c>
      <c r="C2668" s="173" t="s">
        <v>814</v>
      </c>
      <c r="D2668" s="173" t="s">
        <v>30</v>
      </c>
      <c r="E2668" s="171">
        <v>1.54275E-4</v>
      </c>
      <c r="F2668" s="171" t="str">
        <f>IF(C2668="MAT.",VLOOKUP(A2668,INSUMOS_AUX!A:F,6,0),0)</f>
        <v>186,63</v>
      </c>
      <c r="G2668" s="171">
        <f>IF(C2668="M.O.",VLOOKUP(A2668,INSUMOS_AUX!A:F,6,0),0)</f>
        <v>0</v>
      </c>
      <c r="H2668">
        <f t="shared" si="182"/>
        <v>2.8792343249999998E-2</v>
      </c>
      <c r="I2668">
        <f t="shared" si="183"/>
        <v>0</v>
      </c>
    </row>
    <row r="2669" spans="1:9">
      <c r="A2669" s="171">
        <v>38477</v>
      </c>
      <c r="B2669" s="172" t="s">
        <v>850</v>
      </c>
      <c r="C2669" s="173" t="s">
        <v>814</v>
      </c>
      <c r="D2669" s="173" t="s">
        <v>30</v>
      </c>
      <c r="E2669" s="171">
        <v>3.3074999999999998E-5</v>
      </c>
      <c r="F2669" s="171" t="str">
        <f>IF(C2669="MAT.",VLOOKUP(A2669,INSUMOS_AUX!A:F,6,0),0)</f>
        <v>528,54</v>
      </c>
      <c r="G2669" s="171">
        <f>IF(C2669="M.O.",VLOOKUP(A2669,INSUMOS_AUX!A:F,6,0),0)</f>
        <v>0</v>
      </c>
      <c r="H2669">
        <f t="shared" si="182"/>
        <v>1.7481460499999997E-2</v>
      </c>
      <c r="I2669">
        <f t="shared" si="183"/>
        <v>0</v>
      </c>
    </row>
    <row r="2670" spans="1:9">
      <c r="A2670" s="171">
        <v>4783</v>
      </c>
      <c r="B2670" s="172" t="s">
        <v>944</v>
      </c>
      <c r="C2670" s="173" t="s">
        <v>820</v>
      </c>
      <c r="D2670" s="173" t="s">
        <v>336</v>
      </c>
      <c r="E2670" s="171">
        <v>0.40476000000000001</v>
      </c>
      <c r="F2670" s="171">
        <f>IF(C2670="MAT.",VLOOKUP(A2670,INSUMOS_AUX!A:F,6,0),0)</f>
        <v>0</v>
      </c>
      <c r="G2670" s="171" t="str">
        <f>IF(C2670="M.O.",VLOOKUP(A2670,INSUMOS_AUX!A:F,6,0),0)</f>
        <v>13,35</v>
      </c>
      <c r="H2670">
        <f t="shared" si="182"/>
        <v>0</v>
      </c>
      <c r="I2670">
        <f t="shared" si="183"/>
        <v>5.4035460000000004</v>
      </c>
    </row>
    <row r="2671" spans="1:9">
      <c r="A2671" s="171">
        <v>5318</v>
      </c>
      <c r="B2671" s="172" t="s">
        <v>957</v>
      </c>
      <c r="C2671" s="173" t="s">
        <v>814</v>
      </c>
      <c r="D2671" s="173" t="s">
        <v>828</v>
      </c>
      <c r="E2671" s="171">
        <v>0.05</v>
      </c>
      <c r="F2671" s="171" t="str">
        <f>IF(C2671="MAT.",VLOOKUP(A2671,INSUMOS_AUX!A:F,6,0),0)</f>
        <v>10,14</v>
      </c>
      <c r="G2671" s="171">
        <f>IF(C2671="M.O.",VLOOKUP(A2671,INSUMOS_AUX!A:F,6,0),0)</f>
        <v>0</v>
      </c>
      <c r="H2671">
        <f t="shared" si="182"/>
        <v>0.50700000000000001</v>
      </c>
      <c r="I2671">
        <f t="shared" si="183"/>
        <v>0</v>
      </c>
    </row>
    <row r="2672" spans="1:9">
      <c r="A2672" s="171">
        <v>6111</v>
      </c>
      <c r="B2672" s="172" t="s">
        <v>856</v>
      </c>
      <c r="C2672" s="173" t="s">
        <v>820</v>
      </c>
      <c r="D2672" s="173" t="s">
        <v>336</v>
      </c>
      <c r="E2672" s="171">
        <v>0.355985</v>
      </c>
      <c r="F2672" s="171">
        <f>IF(C2672="MAT.",VLOOKUP(A2672,INSUMOS_AUX!A:F,6,0),0)</f>
        <v>0</v>
      </c>
      <c r="G2672" s="171" t="str">
        <f>IF(C2672="M.O.",VLOOKUP(A2672,INSUMOS_AUX!A:F,6,0),0)</f>
        <v>8,17</v>
      </c>
      <c r="H2672">
        <f t="shared" si="182"/>
        <v>0</v>
      </c>
      <c r="I2672">
        <f t="shared" si="183"/>
        <v>2.9083974499999998</v>
      </c>
    </row>
    <row r="2673" spans="1:9">
      <c r="A2673" s="171">
        <v>7287</v>
      </c>
      <c r="B2673" s="172" t="s">
        <v>1044</v>
      </c>
      <c r="C2673" s="173" t="s">
        <v>814</v>
      </c>
      <c r="D2673" s="173" t="s">
        <v>1045</v>
      </c>
      <c r="E2673" s="171">
        <v>4.7E-2</v>
      </c>
      <c r="F2673" s="171" t="str">
        <f>IF(C2673="MAT.",VLOOKUP(A2673,INSUMOS_AUX!A:F,6,0),0)</f>
        <v>73,20</v>
      </c>
      <c r="G2673" s="171">
        <f>IF(C2673="M.O.",VLOOKUP(A2673,INSUMOS_AUX!A:F,6,0),0)</f>
        <v>0</v>
      </c>
      <c r="H2673">
        <f t="shared" si="182"/>
        <v>3.4404000000000003</v>
      </c>
      <c r="I2673">
        <f t="shared" si="183"/>
        <v>0</v>
      </c>
    </row>
    <row r="2674" spans="1:9">
      <c r="A2674" s="161"/>
      <c r="B2674" s="163"/>
      <c r="C2674" s="163"/>
      <c r="D2674" s="163"/>
      <c r="E2674" s="163"/>
      <c r="F2674" s="171"/>
      <c r="G2674" s="171"/>
    </row>
    <row r="2675" spans="1:9">
      <c r="A2675" s="167" t="s">
        <v>350</v>
      </c>
      <c r="B2675" s="168" t="s">
        <v>351</v>
      </c>
      <c r="C2675" s="169" t="s">
        <v>57</v>
      </c>
      <c r="D2675" s="169" t="s">
        <v>30</v>
      </c>
      <c r="E2675" s="170" t="s">
        <v>934</v>
      </c>
      <c r="F2675" s="170">
        <f>SUM(H2676:H2702)</f>
        <v>1347.4399751600001</v>
      </c>
      <c r="G2675" s="170">
        <f>SUM(I2676:I2702)</f>
        <v>42.033588000000002</v>
      </c>
    </row>
    <row r="2676" spans="1:9">
      <c r="A2676" s="171">
        <v>10</v>
      </c>
      <c r="B2676" s="172" t="s">
        <v>816</v>
      </c>
      <c r="C2676" s="173" t="s">
        <v>814</v>
      </c>
      <c r="D2676" s="173" t="s">
        <v>30</v>
      </c>
      <c r="E2676" s="171">
        <v>3.2068800000000001E-2</v>
      </c>
      <c r="F2676" s="171" t="str">
        <f>IF(C2676="MAT.",VLOOKUP(A2676,INSUMOS_AUX!A:F,6,0),0)</f>
        <v>6,13</v>
      </c>
      <c r="G2676" s="171">
        <f>IF(C2676="M.O.",VLOOKUP(A2676,INSUMOS_AUX!A:F,6,0),0)</f>
        <v>0</v>
      </c>
      <c r="H2676">
        <f t="shared" ref="H2676:H2702" si="184">E2676*F2676</f>
        <v>0.196581744</v>
      </c>
      <c r="I2676">
        <f t="shared" ref="I2676:I2702" si="185">E2676*G2676</f>
        <v>0</v>
      </c>
    </row>
    <row r="2677" spans="1:9" ht="21">
      <c r="A2677" s="171">
        <v>11359</v>
      </c>
      <c r="B2677" s="172" t="s">
        <v>818</v>
      </c>
      <c r="C2677" s="173" t="s">
        <v>814</v>
      </c>
      <c r="D2677" s="173" t="s">
        <v>30</v>
      </c>
      <c r="E2677" s="171">
        <v>2.7080000000000002E-4</v>
      </c>
      <c r="F2677" s="171" t="str">
        <f>IF(C2677="MAT.",VLOOKUP(A2677,INSUMOS_AUX!A:F,6,0),0)</f>
        <v>604,45</v>
      </c>
      <c r="G2677" s="171">
        <f>IF(C2677="M.O.",VLOOKUP(A2677,INSUMOS_AUX!A:F,6,0),0)</f>
        <v>0</v>
      </c>
      <c r="H2677">
        <f t="shared" si="184"/>
        <v>0.16368506000000002</v>
      </c>
      <c r="I2677">
        <f t="shared" si="185"/>
        <v>0</v>
      </c>
    </row>
    <row r="2678" spans="1:9">
      <c r="A2678" s="171">
        <v>12815</v>
      </c>
      <c r="B2678" s="172" t="s">
        <v>821</v>
      </c>
      <c r="C2678" s="173" t="s">
        <v>814</v>
      </c>
      <c r="D2678" s="173" t="s">
        <v>30</v>
      </c>
      <c r="E2678" s="171">
        <v>3.62764E-2</v>
      </c>
      <c r="F2678" s="171" t="str">
        <f>IF(C2678="MAT.",VLOOKUP(A2678,INSUMOS_AUX!A:F,6,0),0)</f>
        <v>5,65</v>
      </c>
      <c r="G2678" s="171">
        <f>IF(C2678="M.O.",VLOOKUP(A2678,INSUMOS_AUX!A:F,6,0),0)</f>
        <v>0</v>
      </c>
      <c r="H2678">
        <f t="shared" si="184"/>
        <v>0.20496166000000002</v>
      </c>
      <c r="I2678">
        <f t="shared" si="185"/>
        <v>0</v>
      </c>
    </row>
    <row r="2679" spans="1:9">
      <c r="A2679" s="171">
        <v>12892</v>
      </c>
      <c r="B2679" s="172" t="s">
        <v>822</v>
      </c>
      <c r="C2679" s="173" t="s">
        <v>814</v>
      </c>
      <c r="D2679" s="173" t="s">
        <v>823</v>
      </c>
      <c r="E2679" s="171">
        <v>5.4938399999999998E-2</v>
      </c>
      <c r="F2679" s="171" t="str">
        <f>IF(C2679="MAT.",VLOOKUP(A2679,INSUMOS_AUX!A:F,6,0),0)</f>
        <v>9,00</v>
      </c>
      <c r="G2679" s="171">
        <f>IF(C2679="M.O.",VLOOKUP(A2679,INSUMOS_AUX!A:F,6,0),0)</f>
        <v>0</v>
      </c>
      <c r="H2679">
        <f t="shared" si="184"/>
        <v>0.49444559999999999</v>
      </c>
      <c r="I2679">
        <f t="shared" si="185"/>
        <v>0</v>
      </c>
    </row>
    <row r="2680" spans="1:9">
      <c r="A2680" s="171">
        <v>12893</v>
      </c>
      <c r="B2680" s="172" t="s">
        <v>824</v>
      </c>
      <c r="C2680" s="173" t="s">
        <v>814</v>
      </c>
      <c r="D2680" s="173" t="s">
        <v>823</v>
      </c>
      <c r="E2680" s="171">
        <v>6.404E-3</v>
      </c>
      <c r="F2680" s="171" t="str">
        <f>IF(C2680="MAT.",VLOOKUP(A2680,INSUMOS_AUX!A:F,6,0),0)</f>
        <v>48,00</v>
      </c>
      <c r="G2680" s="171">
        <f>IF(C2680="M.O.",VLOOKUP(A2680,INSUMOS_AUX!A:F,6,0),0)</f>
        <v>0</v>
      </c>
      <c r="H2680">
        <f t="shared" si="184"/>
        <v>0.307392</v>
      </c>
      <c r="I2680">
        <f t="shared" si="185"/>
        <v>0</v>
      </c>
    </row>
    <row r="2681" spans="1:9">
      <c r="A2681" s="171">
        <v>25966</v>
      </c>
      <c r="B2681" s="172" t="s">
        <v>827</v>
      </c>
      <c r="C2681" s="173" t="s">
        <v>814</v>
      </c>
      <c r="D2681" s="173" t="s">
        <v>828</v>
      </c>
      <c r="E2681" s="171">
        <v>6.0460000000000002E-3</v>
      </c>
      <c r="F2681" s="171" t="str">
        <f>IF(C2681="MAT.",VLOOKUP(A2681,INSUMOS_AUX!A:F,6,0),0)</f>
        <v>13,63</v>
      </c>
      <c r="G2681" s="171">
        <f>IF(C2681="M.O.",VLOOKUP(A2681,INSUMOS_AUX!A:F,6,0),0)</f>
        <v>0</v>
      </c>
      <c r="H2681">
        <f t="shared" si="184"/>
        <v>8.2406980000000005E-2</v>
      </c>
      <c r="I2681">
        <f t="shared" si="185"/>
        <v>0</v>
      </c>
    </row>
    <row r="2682" spans="1:9">
      <c r="A2682" s="171">
        <v>2711</v>
      </c>
      <c r="B2682" s="172" t="s">
        <v>831</v>
      </c>
      <c r="C2682" s="173" t="s">
        <v>814</v>
      </c>
      <c r="D2682" s="173" t="s">
        <v>30</v>
      </c>
      <c r="E2682" s="171">
        <v>2.6584E-3</v>
      </c>
      <c r="F2682" s="171" t="str">
        <f>IF(C2682="MAT.",VLOOKUP(A2682,INSUMOS_AUX!A:F,6,0),0)</f>
        <v>100,24</v>
      </c>
      <c r="G2682" s="171">
        <f>IF(C2682="M.O.",VLOOKUP(A2682,INSUMOS_AUX!A:F,6,0),0)</f>
        <v>0</v>
      </c>
      <c r="H2682">
        <f t="shared" si="184"/>
        <v>0.26647801599999998</v>
      </c>
      <c r="I2682">
        <f t="shared" si="185"/>
        <v>0</v>
      </c>
    </row>
    <row r="2683" spans="1:9">
      <c r="A2683" s="171">
        <v>36144</v>
      </c>
      <c r="B2683" s="172" t="s">
        <v>832</v>
      </c>
      <c r="C2683" s="173" t="s">
        <v>814</v>
      </c>
      <c r="D2683" s="173" t="s">
        <v>30</v>
      </c>
      <c r="E2683" s="171">
        <v>0.44594879999999998</v>
      </c>
      <c r="F2683" s="171" t="str">
        <f>IF(C2683="MAT.",VLOOKUP(A2683,INSUMOS_AUX!A:F,6,0),0)</f>
        <v>1,12</v>
      </c>
      <c r="G2683" s="171">
        <f>IF(C2683="M.O.",VLOOKUP(A2683,INSUMOS_AUX!A:F,6,0),0)</f>
        <v>0</v>
      </c>
      <c r="H2683">
        <f t="shared" si="184"/>
        <v>0.499462656</v>
      </c>
      <c r="I2683">
        <f t="shared" si="185"/>
        <v>0</v>
      </c>
    </row>
    <row r="2684" spans="1:9">
      <c r="A2684" s="171">
        <v>36146</v>
      </c>
      <c r="B2684" s="172" t="s">
        <v>833</v>
      </c>
      <c r="C2684" s="173" t="s">
        <v>814</v>
      </c>
      <c r="D2684" s="173" t="s">
        <v>30</v>
      </c>
      <c r="E2684" s="171">
        <v>4.9611999999999998E-3</v>
      </c>
      <c r="F2684" s="171" t="str">
        <f>IF(C2684="MAT.",VLOOKUP(A2684,INSUMOS_AUX!A:F,6,0),0)</f>
        <v>170,00</v>
      </c>
      <c r="G2684" s="171">
        <f>IF(C2684="M.O.",VLOOKUP(A2684,INSUMOS_AUX!A:F,6,0),0)</f>
        <v>0</v>
      </c>
      <c r="H2684">
        <f t="shared" si="184"/>
        <v>0.84340399999999993</v>
      </c>
      <c r="I2684">
        <f t="shared" si="185"/>
        <v>0</v>
      </c>
    </row>
    <row r="2685" spans="1:9" ht="21">
      <c r="A2685" s="171">
        <v>36149</v>
      </c>
      <c r="B2685" s="172" t="s">
        <v>834</v>
      </c>
      <c r="C2685" s="173" t="s">
        <v>814</v>
      </c>
      <c r="D2685" s="173" t="s">
        <v>30</v>
      </c>
      <c r="E2685" s="171">
        <v>2.8800000000000002E-3</v>
      </c>
      <c r="F2685" s="171" t="str">
        <f>IF(C2685="MAT.",VLOOKUP(A2685,INSUMOS_AUX!A:F,6,0),0)</f>
        <v>117,50</v>
      </c>
      <c r="G2685" s="171">
        <f>IF(C2685="M.O.",VLOOKUP(A2685,INSUMOS_AUX!A:F,6,0),0)</f>
        <v>0</v>
      </c>
      <c r="H2685">
        <f t="shared" si="184"/>
        <v>0.33840000000000003</v>
      </c>
      <c r="I2685">
        <f t="shared" si="185"/>
        <v>0</v>
      </c>
    </row>
    <row r="2686" spans="1:9">
      <c r="A2686" s="171">
        <v>36150</v>
      </c>
      <c r="B2686" s="172" t="s">
        <v>835</v>
      </c>
      <c r="C2686" s="173" t="s">
        <v>814</v>
      </c>
      <c r="D2686" s="173" t="s">
        <v>30</v>
      </c>
      <c r="E2686" s="171">
        <v>1.0585199999999999E-2</v>
      </c>
      <c r="F2686" s="171" t="str">
        <f>IF(C2686="MAT.",VLOOKUP(A2686,INSUMOS_AUX!A:F,6,0),0)</f>
        <v>29,70</v>
      </c>
      <c r="G2686" s="171">
        <f>IF(C2686="M.O.",VLOOKUP(A2686,INSUMOS_AUX!A:F,6,0),0)</f>
        <v>0</v>
      </c>
      <c r="H2686">
        <f t="shared" si="184"/>
        <v>0.31438043999999998</v>
      </c>
      <c r="I2686">
        <f t="shared" si="185"/>
        <v>0</v>
      </c>
    </row>
    <row r="2687" spans="1:9" ht="21">
      <c r="A2687" s="171">
        <v>36153</v>
      </c>
      <c r="B2687" s="172" t="s">
        <v>836</v>
      </c>
      <c r="C2687" s="173" t="s">
        <v>814</v>
      </c>
      <c r="D2687" s="173" t="s">
        <v>30</v>
      </c>
      <c r="E2687" s="171">
        <v>4.3E-3</v>
      </c>
      <c r="F2687" s="171" t="str">
        <f>IF(C2687="MAT.",VLOOKUP(A2687,INSUMOS_AUX!A:F,6,0),0)</f>
        <v>133,75</v>
      </c>
      <c r="G2687" s="171">
        <f>IF(C2687="M.O.",VLOOKUP(A2687,INSUMOS_AUX!A:F,6,0),0)</f>
        <v>0</v>
      </c>
      <c r="H2687">
        <f t="shared" si="184"/>
        <v>0.575125</v>
      </c>
      <c r="I2687">
        <f t="shared" si="185"/>
        <v>0</v>
      </c>
    </row>
    <row r="2688" spans="1:9">
      <c r="A2688" s="171">
        <v>37370</v>
      </c>
      <c r="B2688" s="172" t="s">
        <v>838</v>
      </c>
      <c r="C2688" s="173" t="s">
        <v>814</v>
      </c>
      <c r="D2688" s="173" t="s">
        <v>336</v>
      </c>
      <c r="E2688" s="171">
        <v>4</v>
      </c>
      <c r="F2688" s="171" t="str">
        <f>IF(C2688="MAT.",VLOOKUP(A2688,INSUMOS_AUX!A:F,6,0),0)</f>
        <v>1,70</v>
      </c>
      <c r="G2688" s="171">
        <f>IF(C2688="M.O.",VLOOKUP(A2688,INSUMOS_AUX!A:F,6,0),0)</f>
        <v>0</v>
      </c>
      <c r="H2688">
        <f t="shared" si="184"/>
        <v>6.8</v>
      </c>
      <c r="I2688">
        <f t="shared" si="185"/>
        <v>0</v>
      </c>
    </row>
    <row r="2689" spans="1:9">
      <c r="A2689" s="171">
        <v>37371</v>
      </c>
      <c r="B2689" s="172" t="s">
        <v>839</v>
      </c>
      <c r="C2689" s="173" t="s">
        <v>814</v>
      </c>
      <c r="D2689" s="173" t="s">
        <v>336</v>
      </c>
      <c r="E2689" s="171">
        <v>4</v>
      </c>
      <c r="F2689" s="171" t="str">
        <f>IF(C2689="MAT.",VLOOKUP(A2689,INSUMOS_AUX!A:F,6,0),0)</f>
        <v>0,64</v>
      </c>
      <c r="G2689" s="171">
        <f>IF(C2689="M.O.",VLOOKUP(A2689,INSUMOS_AUX!A:F,6,0),0)</f>
        <v>0</v>
      </c>
      <c r="H2689">
        <f t="shared" si="184"/>
        <v>2.56</v>
      </c>
      <c r="I2689">
        <f t="shared" si="185"/>
        <v>0</v>
      </c>
    </row>
    <row r="2690" spans="1:9">
      <c r="A2690" s="171">
        <v>37372</v>
      </c>
      <c r="B2690" s="172" t="s">
        <v>840</v>
      </c>
      <c r="C2690" s="173" t="s">
        <v>814</v>
      </c>
      <c r="D2690" s="173" t="s">
        <v>336</v>
      </c>
      <c r="E2690" s="171">
        <v>4</v>
      </c>
      <c r="F2690" s="171" t="str">
        <f>IF(C2690="MAT.",VLOOKUP(A2690,INSUMOS_AUX!A:F,6,0),0)</f>
        <v>0,37</v>
      </c>
      <c r="G2690" s="171">
        <f>IF(C2690="M.O.",VLOOKUP(A2690,INSUMOS_AUX!A:F,6,0),0)</f>
        <v>0</v>
      </c>
      <c r="H2690">
        <f t="shared" si="184"/>
        <v>1.48</v>
      </c>
      <c r="I2690">
        <f t="shared" si="185"/>
        <v>0</v>
      </c>
    </row>
    <row r="2691" spans="1:9">
      <c r="A2691" s="171">
        <v>37373</v>
      </c>
      <c r="B2691" s="172" t="s">
        <v>841</v>
      </c>
      <c r="C2691" s="173" t="s">
        <v>814</v>
      </c>
      <c r="D2691" s="173" t="s">
        <v>336</v>
      </c>
      <c r="E2691" s="171">
        <v>4</v>
      </c>
      <c r="F2691" s="171" t="str">
        <f>IF(C2691="MAT.",VLOOKUP(A2691,INSUMOS_AUX!A:F,6,0),0)</f>
        <v>0,02</v>
      </c>
      <c r="G2691" s="171">
        <f>IF(C2691="M.O.",VLOOKUP(A2691,INSUMOS_AUX!A:F,6,0),0)</f>
        <v>0</v>
      </c>
      <c r="H2691">
        <f t="shared" si="184"/>
        <v>0.08</v>
      </c>
      <c r="I2691">
        <f t="shared" si="185"/>
        <v>0</v>
      </c>
    </row>
    <row r="2692" spans="1:9">
      <c r="A2692" s="171">
        <v>38382</v>
      </c>
      <c r="B2692" s="172" t="s">
        <v>843</v>
      </c>
      <c r="C2692" s="173" t="s">
        <v>814</v>
      </c>
      <c r="D2692" s="173" t="s">
        <v>30</v>
      </c>
      <c r="E2692" s="171">
        <v>1.0919999999999999E-2</v>
      </c>
      <c r="F2692" s="171" t="str">
        <f>IF(C2692="MAT.",VLOOKUP(A2692,INSUMOS_AUX!A:F,6,0),0)</f>
        <v>7,37</v>
      </c>
      <c r="G2692" s="171">
        <f>IF(C2692="M.O.",VLOOKUP(A2692,INSUMOS_AUX!A:F,6,0),0)</f>
        <v>0</v>
      </c>
      <c r="H2692">
        <f t="shared" si="184"/>
        <v>8.0480399999999994E-2</v>
      </c>
      <c r="I2692">
        <f t="shared" si="185"/>
        <v>0</v>
      </c>
    </row>
    <row r="2693" spans="1:9">
      <c r="A2693" s="171">
        <v>38390</v>
      </c>
      <c r="B2693" s="172" t="s">
        <v>844</v>
      </c>
      <c r="C2693" s="173" t="s">
        <v>814</v>
      </c>
      <c r="D2693" s="173" t="s">
        <v>30</v>
      </c>
      <c r="E2693" s="171">
        <v>6.0460000000000002E-3</v>
      </c>
      <c r="F2693" s="171" t="str">
        <f>IF(C2693="MAT.",VLOOKUP(A2693,INSUMOS_AUX!A:F,6,0),0)</f>
        <v>22,22</v>
      </c>
      <c r="G2693" s="171">
        <f>IF(C2693="M.O.",VLOOKUP(A2693,INSUMOS_AUX!A:F,6,0),0)</f>
        <v>0</v>
      </c>
      <c r="H2693">
        <f t="shared" si="184"/>
        <v>0.13434212000000001</v>
      </c>
      <c r="I2693">
        <f t="shared" si="185"/>
        <v>0</v>
      </c>
    </row>
    <row r="2694" spans="1:9">
      <c r="A2694" s="171">
        <v>38393</v>
      </c>
      <c r="B2694" s="172" t="s">
        <v>845</v>
      </c>
      <c r="C2694" s="173" t="s">
        <v>814</v>
      </c>
      <c r="D2694" s="173" t="s">
        <v>30</v>
      </c>
      <c r="E2694" s="171">
        <v>6.0460000000000002E-3</v>
      </c>
      <c r="F2694" s="171" t="str">
        <f>IF(C2694="MAT.",VLOOKUP(A2694,INSUMOS_AUX!A:F,6,0),0)</f>
        <v>10,02</v>
      </c>
      <c r="G2694" s="171">
        <f>IF(C2694="M.O.",VLOOKUP(A2694,INSUMOS_AUX!A:F,6,0),0)</f>
        <v>0</v>
      </c>
      <c r="H2694">
        <f t="shared" si="184"/>
        <v>6.0580919999999996E-2</v>
      </c>
      <c r="I2694">
        <f t="shared" si="185"/>
        <v>0</v>
      </c>
    </row>
    <row r="2695" spans="1:9">
      <c r="A2695" s="171">
        <v>38396</v>
      </c>
      <c r="B2695" s="172" t="s">
        <v>846</v>
      </c>
      <c r="C2695" s="173" t="s">
        <v>814</v>
      </c>
      <c r="D2695" s="173" t="s">
        <v>30</v>
      </c>
      <c r="E2695" s="171">
        <v>2.1680000000000001E-4</v>
      </c>
      <c r="F2695" s="171" t="str">
        <f>IF(C2695="MAT.",VLOOKUP(A2695,INSUMOS_AUX!A:F,6,0),0)</f>
        <v>308,81</v>
      </c>
      <c r="G2695" s="171">
        <f>IF(C2695="M.O.",VLOOKUP(A2695,INSUMOS_AUX!A:F,6,0),0)</f>
        <v>0</v>
      </c>
      <c r="H2695">
        <f t="shared" si="184"/>
        <v>6.6950008000000005E-2</v>
      </c>
      <c r="I2695">
        <f t="shared" si="185"/>
        <v>0</v>
      </c>
    </row>
    <row r="2696" spans="1:9">
      <c r="A2696" s="171">
        <v>38399</v>
      </c>
      <c r="B2696" s="172" t="s">
        <v>847</v>
      </c>
      <c r="C2696" s="173" t="s">
        <v>814</v>
      </c>
      <c r="D2696" s="173" t="s">
        <v>30</v>
      </c>
      <c r="E2696" s="171">
        <v>1.0832000000000001E-3</v>
      </c>
      <c r="F2696" s="171" t="str">
        <f>IF(C2696="MAT.",VLOOKUP(A2696,INSUMOS_AUX!A:F,6,0),0)</f>
        <v>123,87</v>
      </c>
      <c r="G2696" s="171">
        <f>IF(C2696="M.O.",VLOOKUP(A2696,INSUMOS_AUX!A:F,6,0),0)</f>
        <v>0</v>
      </c>
      <c r="H2696">
        <f t="shared" si="184"/>
        <v>0.13417598400000003</v>
      </c>
      <c r="I2696">
        <f t="shared" si="185"/>
        <v>0</v>
      </c>
    </row>
    <row r="2697" spans="1:9" ht="21">
      <c r="A2697" s="171">
        <v>38413</v>
      </c>
      <c r="B2697" s="172" t="s">
        <v>848</v>
      </c>
      <c r="C2697" s="173" t="s">
        <v>814</v>
      </c>
      <c r="D2697" s="173" t="s">
        <v>30</v>
      </c>
      <c r="E2697" s="171">
        <v>1.7640000000000001E-4</v>
      </c>
      <c r="F2697" s="171" t="str">
        <f>IF(C2697="MAT.",VLOOKUP(A2697,INSUMOS_AUX!A:F,6,0),0)</f>
        <v>623,18</v>
      </c>
      <c r="G2697" s="171">
        <f>IF(C2697="M.O.",VLOOKUP(A2697,INSUMOS_AUX!A:F,6,0),0)</f>
        <v>0</v>
      </c>
      <c r="H2697">
        <f t="shared" si="184"/>
        <v>0.109928952</v>
      </c>
      <c r="I2697">
        <f t="shared" si="185"/>
        <v>0</v>
      </c>
    </row>
    <row r="2698" spans="1:9">
      <c r="A2698" s="171">
        <v>38476</v>
      </c>
      <c r="B2698" s="172" t="s">
        <v>849</v>
      </c>
      <c r="C2698" s="173" t="s">
        <v>814</v>
      </c>
      <c r="D2698" s="173" t="s">
        <v>30</v>
      </c>
      <c r="E2698" s="171">
        <v>8.2280000000000005E-4</v>
      </c>
      <c r="F2698" s="171" t="str">
        <f>IF(C2698="MAT.",VLOOKUP(A2698,INSUMOS_AUX!A:F,6,0),0)</f>
        <v>186,63</v>
      </c>
      <c r="G2698" s="171">
        <f>IF(C2698="M.O.",VLOOKUP(A2698,INSUMOS_AUX!A:F,6,0),0)</f>
        <v>0</v>
      </c>
      <c r="H2698">
        <f t="shared" si="184"/>
        <v>0.153559164</v>
      </c>
      <c r="I2698">
        <f t="shared" si="185"/>
        <v>0</v>
      </c>
    </row>
    <row r="2699" spans="1:9">
      <c r="A2699" s="171">
        <v>38477</v>
      </c>
      <c r="B2699" s="172" t="s">
        <v>850</v>
      </c>
      <c r="C2699" s="173" t="s">
        <v>814</v>
      </c>
      <c r="D2699" s="173" t="s">
        <v>30</v>
      </c>
      <c r="E2699" s="171">
        <v>1.7640000000000001E-4</v>
      </c>
      <c r="F2699" s="171" t="str">
        <f>IF(C2699="MAT.",VLOOKUP(A2699,INSUMOS_AUX!A:F,6,0),0)</f>
        <v>528,54</v>
      </c>
      <c r="G2699" s="171">
        <f>IF(C2699="M.O.",VLOOKUP(A2699,INSUMOS_AUX!A:F,6,0),0)</f>
        <v>0</v>
      </c>
      <c r="H2699">
        <f t="shared" si="184"/>
        <v>9.3234455999999993E-2</v>
      </c>
      <c r="I2699">
        <f t="shared" si="185"/>
        <v>0</v>
      </c>
    </row>
    <row r="2700" spans="1:9">
      <c r="A2700" s="171">
        <v>39624</v>
      </c>
      <c r="B2700" s="172" t="s">
        <v>1046</v>
      </c>
      <c r="C2700" s="173" t="s">
        <v>814</v>
      </c>
      <c r="D2700" s="173" t="s">
        <v>823</v>
      </c>
      <c r="E2700" s="171">
        <v>1</v>
      </c>
      <c r="F2700" s="171" t="str">
        <f>IF(C2700="MAT.",VLOOKUP(A2700,INSUMOS_AUX!A:F,6,0),0)</f>
        <v>1.331,40</v>
      </c>
      <c r="G2700" s="171">
        <f>IF(C2700="M.O.",VLOOKUP(A2700,INSUMOS_AUX!A:F,6,0),0)</f>
        <v>0</v>
      </c>
      <c r="H2700">
        <f t="shared" si="184"/>
        <v>1331.4</v>
      </c>
      <c r="I2700">
        <f t="shared" si="185"/>
        <v>0</v>
      </c>
    </row>
    <row r="2701" spans="1:9">
      <c r="A2701" s="171">
        <v>6110</v>
      </c>
      <c r="B2701" s="172" t="s">
        <v>1047</v>
      </c>
      <c r="C2701" s="173" t="s">
        <v>820</v>
      </c>
      <c r="D2701" s="173" t="s">
        <v>336</v>
      </c>
      <c r="E2701" s="171">
        <v>2.0186000000000002</v>
      </c>
      <c r="F2701" s="171">
        <f>IF(C2701="MAT.",VLOOKUP(A2701,INSUMOS_AUX!A:F,6,0),0)</f>
        <v>0</v>
      </c>
      <c r="G2701" s="171" t="str">
        <f>IF(C2701="M.O.",VLOOKUP(A2701,INSUMOS_AUX!A:F,6,0),0)</f>
        <v>12,59</v>
      </c>
      <c r="H2701">
        <f t="shared" si="184"/>
        <v>0</v>
      </c>
      <c r="I2701">
        <f t="shared" si="185"/>
        <v>25.414174000000003</v>
      </c>
    </row>
    <row r="2702" spans="1:9">
      <c r="A2702" s="171">
        <v>6111</v>
      </c>
      <c r="B2702" s="172" t="s">
        <v>856</v>
      </c>
      <c r="C2702" s="173" t="s">
        <v>820</v>
      </c>
      <c r="D2702" s="173" t="s">
        <v>336</v>
      </c>
      <c r="E2702" s="171">
        <v>2.0341999999999998</v>
      </c>
      <c r="F2702" s="171">
        <f>IF(C2702="MAT.",VLOOKUP(A2702,INSUMOS_AUX!A:F,6,0),0)</f>
        <v>0</v>
      </c>
      <c r="G2702" s="171" t="str">
        <f>IF(C2702="M.O.",VLOOKUP(A2702,INSUMOS_AUX!A:F,6,0),0)</f>
        <v>8,17</v>
      </c>
      <c r="H2702">
        <f t="shared" si="184"/>
        <v>0</v>
      </c>
      <c r="I2702">
        <f t="shared" si="185"/>
        <v>16.619413999999999</v>
      </c>
    </row>
    <row r="2703" spans="1:9">
      <c r="A2703" s="161"/>
      <c r="B2703" s="163"/>
      <c r="C2703" s="163"/>
      <c r="D2703" s="163"/>
      <c r="E2703" s="163"/>
      <c r="F2703" s="171"/>
      <c r="G2703" s="171"/>
    </row>
    <row r="2704" spans="1:9">
      <c r="A2704" s="167" t="s">
        <v>353</v>
      </c>
      <c r="B2704" s="168" t="s">
        <v>354</v>
      </c>
      <c r="C2704" s="169" t="s">
        <v>57</v>
      </c>
      <c r="D2704" s="169" t="s">
        <v>30</v>
      </c>
      <c r="E2704" s="170" t="s">
        <v>866</v>
      </c>
      <c r="F2704" s="170">
        <f>SUM(H2705:H2731)</f>
        <v>1331.7399751600001</v>
      </c>
      <c r="G2704" s="170">
        <f>SUM(I2705:I2731)</f>
        <v>42.033588000000002</v>
      </c>
    </row>
    <row r="2705" spans="1:9">
      <c r="A2705" s="171">
        <v>10</v>
      </c>
      <c r="B2705" s="172" t="s">
        <v>816</v>
      </c>
      <c r="C2705" s="173" t="s">
        <v>814</v>
      </c>
      <c r="D2705" s="173" t="s">
        <v>30</v>
      </c>
      <c r="E2705" s="171">
        <v>3.2068800000000001E-2</v>
      </c>
      <c r="F2705" s="171" t="str">
        <f>IF(C2705="MAT.",VLOOKUP(A2705,INSUMOS_AUX!A:F,6,0),0)</f>
        <v>6,13</v>
      </c>
      <c r="G2705" s="171">
        <f>IF(C2705="M.O.",VLOOKUP(A2705,INSUMOS_AUX!A:F,6,0),0)</f>
        <v>0</v>
      </c>
      <c r="H2705">
        <f t="shared" ref="H2705:H2731" si="186">E2705*F2705</f>
        <v>0.196581744</v>
      </c>
      <c r="I2705">
        <f t="shared" ref="I2705:I2731" si="187">E2705*G2705</f>
        <v>0</v>
      </c>
    </row>
    <row r="2706" spans="1:9" ht="21">
      <c r="A2706" s="171">
        <v>11359</v>
      </c>
      <c r="B2706" s="172" t="s">
        <v>818</v>
      </c>
      <c r="C2706" s="173" t="s">
        <v>814</v>
      </c>
      <c r="D2706" s="173" t="s">
        <v>30</v>
      </c>
      <c r="E2706" s="171">
        <v>2.7080000000000002E-4</v>
      </c>
      <c r="F2706" s="171" t="str">
        <f>IF(C2706="MAT.",VLOOKUP(A2706,INSUMOS_AUX!A:F,6,0),0)</f>
        <v>604,45</v>
      </c>
      <c r="G2706" s="171">
        <f>IF(C2706="M.O.",VLOOKUP(A2706,INSUMOS_AUX!A:F,6,0),0)</f>
        <v>0</v>
      </c>
      <c r="H2706">
        <f t="shared" si="186"/>
        <v>0.16368506000000002</v>
      </c>
      <c r="I2706">
        <f t="shared" si="187"/>
        <v>0</v>
      </c>
    </row>
    <row r="2707" spans="1:9">
      <c r="A2707" s="171">
        <v>12815</v>
      </c>
      <c r="B2707" s="172" t="s">
        <v>821</v>
      </c>
      <c r="C2707" s="173" t="s">
        <v>814</v>
      </c>
      <c r="D2707" s="173" t="s">
        <v>30</v>
      </c>
      <c r="E2707" s="171">
        <v>3.62764E-2</v>
      </c>
      <c r="F2707" s="171" t="str">
        <f>IF(C2707="MAT.",VLOOKUP(A2707,INSUMOS_AUX!A:F,6,0),0)</f>
        <v>5,65</v>
      </c>
      <c r="G2707" s="171">
        <f>IF(C2707="M.O.",VLOOKUP(A2707,INSUMOS_AUX!A:F,6,0),0)</f>
        <v>0</v>
      </c>
      <c r="H2707">
        <f t="shared" si="186"/>
        <v>0.20496166000000002</v>
      </c>
      <c r="I2707">
        <f t="shared" si="187"/>
        <v>0</v>
      </c>
    </row>
    <row r="2708" spans="1:9">
      <c r="A2708" s="171">
        <v>12892</v>
      </c>
      <c r="B2708" s="172" t="s">
        <v>822</v>
      </c>
      <c r="C2708" s="173" t="s">
        <v>814</v>
      </c>
      <c r="D2708" s="173" t="s">
        <v>823</v>
      </c>
      <c r="E2708" s="171">
        <v>5.4938399999999998E-2</v>
      </c>
      <c r="F2708" s="171" t="str">
        <f>IF(C2708="MAT.",VLOOKUP(A2708,INSUMOS_AUX!A:F,6,0),0)</f>
        <v>9,00</v>
      </c>
      <c r="G2708" s="171">
        <f>IF(C2708="M.O.",VLOOKUP(A2708,INSUMOS_AUX!A:F,6,0),0)</f>
        <v>0</v>
      </c>
      <c r="H2708">
        <f t="shared" si="186"/>
        <v>0.49444559999999999</v>
      </c>
      <c r="I2708">
        <f t="shared" si="187"/>
        <v>0</v>
      </c>
    </row>
    <row r="2709" spans="1:9">
      <c r="A2709" s="171">
        <v>12893</v>
      </c>
      <c r="B2709" s="172" t="s">
        <v>824</v>
      </c>
      <c r="C2709" s="173" t="s">
        <v>814</v>
      </c>
      <c r="D2709" s="173" t="s">
        <v>823</v>
      </c>
      <c r="E2709" s="171">
        <v>6.404E-3</v>
      </c>
      <c r="F2709" s="171" t="str">
        <f>IF(C2709="MAT.",VLOOKUP(A2709,INSUMOS_AUX!A:F,6,0),0)</f>
        <v>48,00</v>
      </c>
      <c r="G2709" s="171">
        <f>IF(C2709="M.O.",VLOOKUP(A2709,INSUMOS_AUX!A:F,6,0),0)</f>
        <v>0</v>
      </c>
      <c r="H2709">
        <f t="shared" si="186"/>
        <v>0.307392</v>
      </c>
      <c r="I2709">
        <f t="shared" si="187"/>
        <v>0</v>
      </c>
    </row>
    <row r="2710" spans="1:9">
      <c r="A2710" s="171">
        <v>25966</v>
      </c>
      <c r="B2710" s="172" t="s">
        <v>827</v>
      </c>
      <c r="C2710" s="173" t="s">
        <v>814</v>
      </c>
      <c r="D2710" s="173" t="s">
        <v>828</v>
      </c>
      <c r="E2710" s="171">
        <v>6.0460000000000002E-3</v>
      </c>
      <c r="F2710" s="171" t="str">
        <f>IF(C2710="MAT.",VLOOKUP(A2710,INSUMOS_AUX!A:F,6,0),0)</f>
        <v>13,63</v>
      </c>
      <c r="G2710" s="171">
        <f>IF(C2710="M.O.",VLOOKUP(A2710,INSUMOS_AUX!A:F,6,0),0)</f>
        <v>0</v>
      </c>
      <c r="H2710">
        <f t="shared" si="186"/>
        <v>8.2406980000000005E-2</v>
      </c>
      <c r="I2710">
        <f t="shared" si="187"/>
        <v>0</v>
      </c>
    </row>
    <row r="2711" spans="1:9">
      <c r="A2711" s="171">
        <v>2711</v>
      </c>
      <c r="B2711" s="172" t="s">
        <v>831</v>
      </c>
      <c r="C2711" s="173" t="s">
        <v>814</v>
      </c>
      <c r="D2711" s="173" t="s">
        <v>30</v>
      </c>
      <c r="E2711" s="171">
        <v>2.6584E-3</v>
      </c>
      <c r="F2711" s="171" t="str">
        <f>IF(C2711="MAT.",VLOOKUP(A2711,INSUMOS_AUX!A:F,6,0),0)</f>
        <v>100,24</v>
      </c>
      <c r="G2711" s="171">
        <f>IF(C2711="M.O.",VLOOKUP(A2711,INSUMOS_AUX!A:F,6,0),0)</f>
        <v>0</v>
      </c>
      <c r="H2711">
        <f t="shared" si="186"/>
        <v>0.26647801599999998</v>
      </c>
      <c r="I2711">
        <f t="shared" si="187"/>
        <v>0</v>
      </c>
    </row>
    <row r="2712" spans="1:9">
      <c r="A2712" s="171">
        <v>36144</v>
      </c>
      <c r="B2712" s="172" t="s">
        <v>832</v>
      </c>
      <c r="C2712" s="173" t="s">
        <v>814</v>
      </c>
      <c r="D2712" s="173" t="s">
        <v>30</v>
      </c>
      <c r="E2712" s="171">
        <v>0.44594879999999998</v>
      </c>
      <c r="F2712" s="171" t="str">
        <f>IF(C2712="MAT.",VLOOKUP(A2712,INSUMOS_AUX!A:F,6,0),0)</f>
        <v>1,12</v>
      </c>
      <c r="G2712" s="171">
        <f>IF(C2712="M.O.",VLOOKUP(A2712,INSUMOS_AUX!A:F,6,0),0)</f>
        <v>0</v>
      </c>
      <c r="H2712">
        <f t="shared" si="186"/>
        <v>0.499462656</v>
      </c>
      <c r="I2712">
        <f t="shared" si="187"/>
        <v>0</v>
      </c>
    </row>
    <row r="2713" spans="1:9">
      <c r="A2713" s="171">
        <v>36146</v>
      </c>
      <c r="B2713" s="172" t="s">
        <v>833</v>
      </c>
      <c r="C2713" s="173" t="s">
        <v>814</v>
      </c>
      <c r="D2713" s="173" t="s">
        <v>30</v>
      </c>
      <c r="E2713" s="171">
        <v>4.9611999999999998E-3</v>
      </c>
      <c r="F2713" s="171" t="str">
        <f>IF(C2713="MAT.",VLOOKUP(A2713,INSUMOS_AUX!A:F,6,0),0)</f>
        <v>170,00</v>
      </c>
      <c r="G2713" s="171">
        <f>IF(C2713="M.O.",VLOOKUP(A2713,INSUMOS_AUX!A:F,6,0),0)</f>
        <v>0</v>
      </c>
      <c r="H2713">
        <f t="shared" si="186"/>
        <v>0.84340399999999993</v>
      </c>
      <c r="I2713">
        <f t="shared" si="187"/>
        <v>0</v>
      </c>
    </row>
    <row r="2714" spans="1:9" ht="21">
      <c r="A2714" s="171">
        <v>36149</v>
      </c>
      <c r="B2714" s="172" t="s">
        <v>834</v>
      </c>
      <c r="C2714" s="173" t="s">
        <v>814</v>
      </c>
      <c r="D2714" s="173" t="s">
        <v>30</v>
      </c>
      <c r="E2714" s="171">
        <v>2.8800000000000002E-3</v>
      </c>
      <c r="F2714" s="171" t="str">
        <f>IF(C2714="MAT.",VLOOKUP(A2714,INSUMOS_AUX!A:F,6,0),0)</f>
        <v>117,50</v>
      </c>
      <c r="G2714" s="171">
        <f>IF(C2714="M.O.",VLOOKUP(A2714,INSUMOS_AUX!A:F,6,0),0)</f>
        <v>0</v>
      </c>
      <c r="H2714">
        <f t="shared" si="186"/>
        <v>0.33840000000000003</v>
      </c>
      <c r="I2714">
        <f t="shared" si="187"/>
        <v>0</v>
      </c>
    </row>
    <row r="2715" spans="1:9">
      <c r="A2715" s="171">
        <v>36150</v>
      </c>
      <c r="B2715" s="172" t="s">
        <v>835</v>
      </c>
      <c r="C2715" s="173" t="s">
        <v>814</v>
      </c>
      <c r="D2715" s="173" t="s">
        <v>30</v>
      </c>
      <c r="E2715" s="171">
        <v>1.0585199999999999E-2</v>
      </c>
      <c r="F2715" s="171" t="str">
        <f>IF(C2715="MAT.",VLOOKUP(A2715,INSUMOS_AUX!A:F,6,0),0)</f>
        <v>29,70</v>
      </c>
      <c r="G2715" s="171">
        <f>IF(C2715="M.O.",VLOOKUP(A2715,INSUMOS_AUX!A:F,6,0),0)</f>
        <v>0</v>
      </c>
      <c r="H2715">
        <f t="shared" si="186"/>
        <v>0.31438043999999998</v>
      </c>
      <c r="I2715">
        <f t="shared" si="187"/>
        <v>0</v>
      </c>
    </row>
    <row r="2716" spans="1:9" ht="21">
      <c r="A2716" s="171">
        <v>36153</v>
      </c>
      <c r="B2716" s="172" t="s">
        <v>836</v>
      </c>
      <c r="C2716" s="173" t="s">
        <v>814</v>
      </c>
      <c r="D2716" s="173" t="s">
        <v>30</v>
      </c>
      <c r="E2716" s="171">
        <v>4.3E-3</v>
      </c>
      <c r="F2716" s="171" t="str">
        <f>IF(C2716="MAT.",VLOOKUP(A2716,INSUMOS_AUX!A:F,6,0),0)</f>
        <v>133,75</v>
      </c>
      <c r="G2716" s="171">
        <f>IF(C2716="M.O.",VLOOKUP(A2716,INSUMOS_AUX!A:F,6,0),0)</f>
        <v>0</v>
      </c>
      <c r="H2716">
        <f t="shared" si="186"/>
        <v>0.575125</v>
      </c>
      <c r="I2716">
        <f t="shared" si="187"/>
        <v>0</v>
      </c>
    </row>
    <row r="2717" spans="1:9">
      <c r="A2717" s="171">
        <v>37370</v>
      </c>
      <c r="B2717" s="172" t="s">
        <v>838</v>
      </c>
      <c r="C2717" s="173" t="s">
        <v>814</v>
      </c>
      <c r="D2717" s="173" t="s">
        <v>336</v>
      </c>
      <c r="E2717" s="171">
        <v>4</v>
      </c>
      <c r="F2717" s="171" t="str">
        <f>IF(C2717="MAT.",VLOOKUP(A2717,INSUMOS_AUX!A:F,6,0),0)</f>
        <v>1,70</v>
      </c>
      <c r="G2717" s="171">
        <f>IF(C2717="M.O.",VLOOKUP(A2717,INSUMOS_AUX!A:F,6,0),0)</f>
        <v>0</v>
      </c>
      <c r="H2717">
        <f t="shared" si="186"/>
        <v>6.8</v>
      </c>
      <c r="I2717">
        <f t="shared" si="187"/>
        <v>0</v>
      </c>
    </row>
    <row r="2718" spans="1:9">
      <c r="A2718" s="171">
        <v>37371</v>
      </c>
      <c r="B2718" s="172" t="s">
        <v>839</v>
      </c>
      <c r="C2718" s="173" t="s">
        <v>814</v>
      </c>
      <c r="D2718" s="173" t="s">
        <v>336</v>
      </c>
      <c r="E2718" s="171">
        <v>4</v>
      </c>
      <c r="F2718" s="171" t="str">
        <f>IF(C2718="MAT.",VLOOKUP(A2718,INSUMOS_AUX!A:F,6,0),0)</f>
        <v>0,64</v>
      </c>
      <c r="G2718" s="171">
        <f>IF(C2718="M.O.",VLOOKUP(A2718,INSUMOS_AUX!A:F,6,0),0)</f>
        <v>0</v>
      </c>
      <c r="H2718">
        <f t="shared" si="186"/>
        <v>2.56</v>
      </c>
      <c r="I2718">
        <f t="shared" si="187"/>
        <v>0</v>
      </c>
    </row>
    <row r="2719" spans="1:9">
      <c r="A2719" s="171">
        <v>37372</v>
      </c>
      <c r="B2719" s="172" t="s">
        <v>840</v>
      </c>
      <c r="C2719" s="173" t="s">
        <v>814</v>
      </c>
      <c r="D2719" s="173" t="s">
        <v>336</v>
      </c>
      <c r="E2719" s="171">
        <v>4</v>
      </c>
      <c r="F2719" s="171" t="str">
        <f>IF(C2719="MAT.",VLOOKUP(A2719,INSUMOS_AUX!A:F,6,0),0)</f>
        <v>0,37</v>
      </c>
      <c r="G2719" s="171">
        <f>IF(C2719="M.O.",VLOOKUP(A2719,INSUMOS_AUX!A:F,6,0),0)</f>
        <v>0</v>
      </c>
      <c r="H2719">
        <f t="shared" si="186"/>
        <v>1.48</v>
      </c>
      <c r="I2719">
        <f t="shared" si="187"/>
        <v>0</v>
      </c>
    </row>
    <row r="2720" spans="1:9">
      <c r="A2720" s="171">
        <v>37373</v>
      </c>
      <c r="B2720" s="172" t="s">
        <v>841</v>
      </c>
      <c r="C2720" s="173" t="s">
        <v>814</v>
      </c>
      <c r="D2720" s="173" t="s">
        <v>336</v>
      </c>
      <c r="E2720" s="171">
        <v>4</v>
      </c>
      <c r="F2720" s="171" t="str">
        <f>IF(C2720="MAT.",VLOOKUP(A2720,INSUMOS_AUX!A:F,6,0),0)</f>
        <v>0,02</v>
      </c>
      <c r="G2720" s="171">
        <f>IF(C2720="M.O.",VLOOKUP(A2720,INSUMOS_AUX!A:F,6,0),0)</f>
        <v>0</v>
      </c>
      <c r="H2720">
        <f t="shared" si="186"/>
        <v>0.08</v>
      </c>
      <c r="I2720">
        <f t="shared" si="187"/>
        <v>0</v>
      </c>
    </row>
    <row r="2721" spans="1:9">
      <c r="A2721" s="171">
        <v>38382</v>
      </c>
      <c r="B2721" s="172" t="s">
        <v>843</v>
      </c>
      <c r="C2721" s="173" t="s">
        <v>814</v>
      </c>
      <c r="D2721" s="173" t="s">
        <v>30</v>
      </c>
      <c r="E2721" s="171">
        <v>1.0919999999999999E-2</v>
      </c>
      <c r="F2721" s="171" t="str">
        <f>IF(C2721="MAT.",VLOOKUP(A2721,INSUMOS_AUX!A:F,6,0),0)</f>
        <v>7,37</v>
      </c>
      <c r="G2721" s="171">
        <f>IF(C2721="M.O.",VLOOKUP(A2721,INSUMOS_AUX!A:F,6,0),0)</f>
        <v>0</v>
      </c>
      <c r="H2721">
        <f t="shared" si="186"/>
        <v>8.0480399999999994E-2</v>
      </c>
      <c r="I2721">
        <f t="shared" si="187"/>
        <v>0</v>
      </c>
    </row>
    <row r="2722" spans="1:9">
      <c r="A2722" s="171">
        <v>38390</v>
      </c>
      <c r="B2722" s="172" t="s">
        <v>844</v>
      </c>
      <c r="C2722" s="173" t="s">
        <v>814</v>
      </c>
      <c r="D2722" s="173" t="s">
        <v>30</v>
      </c>
      <c r="E2722" s="171">
        <v>6.0460000000000002E-3</v>
      </c>
      <c r="F2722" s="171" t="str">
        <f>IF(C2722="MAT.",VLOOKUP(A2722,INSUMOS_AUX!A:F,6,0),0)</f>
        <v>22,22</v>
      </c>
      <c r="G2722" s="171">
        <f>IF(C2722="M.O.",VLOOKUP(A2722,INSUMOS_AUX!A:F,6,0),0)</f>
        <v>0</v>
      </c>
      <c r="H2722">
        <f t="shared" si="186"/>
        <v>0.13434212000000001</v>
      </c>
      <c r="I2722">
        <f t="shared" si="187"/>
        <v>0</v>
      </c>
    </row>
    <row r="2723" spans="1:9">
      <c r="A2723" s="171">
        <v>38393</v>
      </c>
      <c r="B2723" s="172" t="s">
        <v>845</v>
      </c>
      <c r="C2723" s="173" t="s">
        <v>814</v>
      </c>
      <c r="D2723" s="173" t="s">
        <v>30</v>
      </c>
      <c r="E2723" s="171">
        <v>6.0460000000000002E-3</v>
      </c>
      <c r="F2723" s="171" t="str">
        <f>IF(C2723="MAT.",VLOOKUP(A2723,INSUMOS_AUX!A:F,6,0),0)</f>
        <v>10,02</v>
      </c>
      <c r="G2723" s="171">
        <f>IF(C2723="M.O.",VLOOKUP(A2723,INSUMOS_AUX!A:F,6,0),0)</f>
        <v>0</v>
      </c>
      <c r="H2723">
        <f t="shared" si="186"/>
        <v>6.0580919999999996E-2</v>
      </c>
      <c r="I2723">
        <f t="shared" si="187"/>
        <v>0</v>
      </c>
    </row>
    <row r="2724" spans="1:9">
      <c r="A2724" s="171">
        <v>38396</v>
      </c>
      <c r="B2724" s="172" t="s">
        <v>846</v>
      </c>
      <c r="C2724" s="173" t="s">
        <v>814</v>
      </c>
      <c r="D2724" s="173" t="s">
        <v>30</v>
      </c>
      <c r="E2724" s="171">
        <v>2.1680000000000001E-4</v>
      </c>
      <c r="F2724" s="171" t="str">
        <f>IF(C2724="MAT.",VLOOKUP(A2724,INSUMOS_AUX!A:F,6,0),0)</f>
        <v>308,81</v>
      </c>
      <c r="G2724" s="171">
        <f>IF(C2724="M.O.",VLOOKUP(A2724,INSUMOS_AUX!A:F,6,0),0)</f>
        <v>0</v>
      </c>
      <c r="H2724">
        <f t="shared" si="186"/>
        <v>6.6950008000000005E-2</v>
      </c>
      <c r="I2724">
        <f t="shared" si="187"/>
        <v>0</v>
      </c>
    </row>
    <row r="2725" spans="1:9">
      <c r="A2725" s="171">
        <v>38399</v>
      </c>
      <c r="B2725" s="172" t="s">
        <v>847</v>
      </c>
      <c r="C2725" s="173" t="s">
        <v>814</v>
      </c>
      <c r="D2725" s="173" t="s">
        <v>30</v>
      </c>
      <c r="E2725" s="171">
        <v>1.0832000000000001E-3</v>
      </c>
      <c r="F2725" s="171" t="str">
        <f>IF(C2725="MAT.",VLOOKUP(A2725,INSUMOS_AUX!A:F,6,0),0)</f>
        <v>123,87</v>
      </c>
      <c r="G2725" s="171">
        <f>IF(C2725="M.O.",VLOOKUP(A2725,INSUMOS_AUX!A:F,6,0),0)</f>
        <v>0</v>
      </c>
      <c r="H2725">
        <f t="shared" si="186"/>
        <v>0.13417598400000003</v>
      </c>
      <c r="I2725">
        <f t="shared" si="187"/>
        <v>0</v>
      </c>
    </row>
    <row r="2726" spans="1:9" ht="21">
      <c r="A2726" s="171">
        <v>38413</v>
      </c>
      <c r="B2726" s="172" t="s">
        <v>848</v>
      </c>
      <c r="C2726" s="173" t="s">
        <v>814</v>
      </c>
      <c r="D2726" s="173" t="s">
        <v>30</v>
      </c>
      <c r="E2726" s="171">
        <v>1.7640000000000001E-4</v>
      </c>
      <c r="F2726" s="171" t="str">
        <f>IF(C2726="MAT.",VLOOKUP(A2726,INSUMOS_AUX!A:F,6,0),0)</f>
        <v>623,18</v>
      </c>
      <c r="G2726" s="171">
        <f>IF(C2726="M.O.",VLOOKUP(A2726,INSUMOS_AUX!A:F,6,0),0)</f>
        <v>0</v>
      </c>
      <c r="H2726">
        <f t="shared" si="186"/>
        <v>0.109928952</v>
      </c>
      <c r="I2726">
        <f t="shared" si="187"/>
        <v>0</v>
      </c>
    </row>
    <row r="2727" spans="1:9">
      <c r="A2727" s="171">
        <v>38476</v>
      </c>
      <c r="B2727" s="172" t="s">
        <v>849</v>
      </c>
      <c r="C2727" s="173" t="s">
        <v>814</v>
      </c>
      <c r="D2727" s="173" t="s">
        <v>30</v>
      </c>
      <c r="E2727" s="171">
        <v>8.2280000000000005E-4</v>
      </c>
      <c r="F2727" s="171" t="str">
        <f>IF(C2727="MAT.",VLOOKUP(A2727,INSUMOS_AUX!A:F,6,0),0)</f>
        <v>186,63</v>
      </c>
      <c r="G2727" s="171">
        <f>IF(C2727="M.O.",VLOOKUP(A2727,INSUMOS_AUX!A:F,6,0),0)</f>
        <v>0</v>
      </c>
      <c r="H2727">
        <f t="shared" si="186"/>
        <v>0.153559164</v>
      </c>
      <c r="I2727">
        <f t="shared" si="187"/>
        <v>0</v>
      </c>
    </row>
    <row r="2728" spans="1:9">
      <c r="A2728" s="171">
        <v>38477</v>
      </c>
      <c r="B2728" s="172" t="s">
        <v>850</v>
      </c>
      <c r="C2728" s="173" t="s">
        <v>814</v>
      </c>
      <c r="D2728" s="173" t="s">
        <v>30</v>
      </c>
      <c r="E2728" s="171">
        <v>1.7640000000000001E-4</v>
      </c>
      <c r="F2728" s="171" t="str">
        <f>IF(C2728="MAT.",VLOOKUP(A2728,INSUMOS_AUX!A:F,6,0),0)</f>
        <v>528,54</v>
      </c>
      <c r="G2728" s="171">
        <f>IF(C2728="M.O.",VLOOKUP(A2728,INSUMOS_AUX!A:F,6,0),0)</f>
        <v>0</v>
      </c>
      <c r="H2728">
        <f t="shared" si="186"/>
        <v>9.3234455999999993E-2</v>
      </c>
      <c r="I2728">
        <f t="shared" si="187"/>
        <v>0</v>
      </c>
    </row>
    <row r="2729" spans="1:9">
      <c r="A2729" s="171">
        <v>39621</v>
      </c>
      <c r="B2729" s="172" t="s">
        <v>1048</v>
      </c>
      <c r="C2729" s="173" t="s">
        <v>814</v>
      </c>
      <c r="D2729" s="173" t="s">
        <v>823</v>
      </c>
      <c r="E2729" s="171">
        <v>1</v>
      </c>
      <c r="F2729" s="171" t="str">
        <f>IF(C2729="MAT.",VLOOKUP(A2729,INSUMOS_AUX!A:F,6,0),0)</f>
        <v>1.315,70</v>
      </c>
      <c r="G2729" s="171">
        <f>IF(C2729="M.O.",VLOOKUP(A2729,INSUMOS_AUX!A:F,6,0),0)</f>
        <v>0</v>
      </c>
      <c r="H2729">
        <f t="shared" si="186"/>
        <v>1315.7</v>
      </c>
      <c r="I2729">
        <f t="shared" si="187"/>
        <v>0</v>
      </c>
    </row>
    <row r="2730" spans="1:9">
      <c r="A2730" s="171">
        <v>6110</v>
      </c>
      <c r="B2730" s="172" t="s">
        <v>1047</v>
      </c>
      <c r="C2730" s="173" t="s">
        <v>820</v>
      </c>
      <c r="D2730" s="173" t="s">
        <v>336</v>
      </c>
      <c r="E2730" s="171">
        <v>2.0186000000000002</v>
      </c>
      <c r="F2730" s="171">
        <f>IF(C2730="MAT.",VLOOKUP(A2730,INSUMOS_AUX!A:F,6,0),0)</f>
        <v>0</v>
      </c>
      <c r="G2730" s="171" t="str">
        <f>IF(C2730="M.O.",VLOOKUP(A2730,INSUMOS_AUX!A:F,6,0),0)</f>
        <v>12,59</v>
      </c>
      <c r="H2730">
        <f t="shared" si="186"/>
        <v>0</v>
      </c>
      <c r="I2730">
        <f t="shared" si="187"/>
        <v>25.414174000000003</v>
      </c>
    </row>
    <row r="2731" spans="1:9">
      <c r="A2731" s="171">
        <v>6111</v>
      </c>
      <c r="B2731" s="172" t="s">
        <v>856</v>
      </c>
      <c r="C2731" s="173" t="s">
        <v>820</v>
      </c>
      <c r="D2731" s="173" t="s">
        <v>336</v>
      </c>
      <c r="E2731" s="171">
        <v>2.0341999999999998</v>
      </c>
      <c r="F2731" s="171">
        <f>IF(C2731="MAT.",VLOOKUP(A2731,INSUMOS_AUX!A:F,6,0),0)</f>
        <v>0</v>
      </c>
      <c r="G2731" s="171" t="str">
        <f>IF(C2731="M.O.",VLOOKUP(A2731,INSUMOS_AUX!A:F,6,0),0)</f>
        <v>8,17</v>
      </c>
      <c r="H2731">
        <f t="shared" si="186"/>
        <v>0</v>
      </c>
      <c r="I2731">
        <f t="shared" si="187"/>
        <v>16.619413999999999</v>
      </c>
    </row>
    <row r="2732" spans="1:9">
      <c r="A2732" s="161"/>
      <c r="B2732" s="163"/>
      <c r="C2732" s="163"/>
      <c r="D2732" s="163"/>
      <c r="E2732" s="163"/>
      <c r="F2732" s="171"/>
      <c r="G2732" s="171"/>
    </row>
    <row r="2733" spans="1:9" ht="21">
      <c r="A2733" s="167" t="s">
        <v>356</v>
      </c>
      <c r="B2733" s="168" t="s">
        <v>357</v>
      </c>
      <c r="C2733" s="169" t="s">
        <v>57</v>
      </c>
      <c r="D2733" s="169" t="s">
        <v>30</v>
      </c>
      <c r="E2733" s="170" t="s">
        <v>1049</v>
      </c>
      <c r="F2733" s="170">
        <f>SUM(H2734:H2761)</f>
        <v>1468.1915503199998</v>
      </c>
      <c r="G2733" s="170">
        <f>SUM(I2734:I2761)</f>
        <v>79.786227999999994</v>
      </c>
    </row>
    <row r="2734" spans="1:9">
      <c r="A2734" s="171">
        <v>10</v>
      </c>
      <c r="B2734" s="172" t="s">
        <v>816</v>
      </c>
      <c r="C2734" s="173" t="s">
        <v>814</v>
      </c>
      <c r="D2734" s="173" t="s">
        <v>30</v>
      </c>
      <c r="E2734" s="171">
        <v>6.4137600000000003E-2</v>
      </c>
      <c r="F2734" s="171" t="str">
        <f>IF(C2734="MAT.",VLOOKUP(A2734,INSUMOS_AUX!A:F,6,0),0)</f>
        <v>6,13</v>
      </c>
      <c r="G2734" s="171">
        <f>IF(C2734="M.O.",VLOOKUP(A2734,INSUMOS_AUX!A:F,6,0),0)</f>
        <v>0</v>
      </c>
      <c r="H2734">
        <f t="shared" ref="H2734:H2761" si="188">E2734*F2734</f>
        <v>0.39316348800000001</v>
      </c>
      <c r="I2734">
        <f t="shared" ref="I2734:I2761" si="189">E2734*G2734</f>
        <v>0</v>
      </c>
    </row>
    <row r="2735" spans="1:9">
      <c r="A2735" s="171">
        <v>10489</v>
      </c>
      <c r="B2735" s="172" t="s">
        <v>1050</v>
      </c>
      <c r="C2735" s="173" t="s">
        <v>820</v>
      </c>
      <c r="D2735" s="173" t="s">
        <v>336</v>
      </c>
      <c r="E2735" s="171">
        <v>4.0476000000000001</v>
      </c>
      <c r="F2735" s="171">
        <f>IF(C2735="MAT.",VLOOKUP(A2735,INSUMOS_AUX!A:F,6,0),0)</f>
        <v>0</v>
      </c>
      <c r="G2735" s="171" t="str">
        <f>IF(C2735="M.O.",VLOOKUP(A2735,INSUMOS_AUX!A:F,6,0),0)</f>
        <v>11,50</v>
      </c>
      <c r="H2735">
        <f t="shared" si="188"/>
        <v>0</v>
      </c>
      <c r="I2735">
        <f t="shared" si="189"/>
        <v>46.547400000000003</v>
      </c>
    </row>
    <row r="2736" spans="1:9">
      <c r="A2736" s="171">
        <v>10506</v>
      </c>
      <c r="B2736" s="172" t="s">
        <v>1051</v>
      </c>
      <c r="C2736" s="173" t="s">
        <v>814</v>
      </c>
      <c r="D2736" s="173" t="s">
        <v>62</v>
      </c>
      <c r="E2736" s="171">
        <v>4.76</v>
      </c>
      <c r="F2736" s="171" t="str">
        <f>IF(C2736="MAT.",VLOOKUP(A2736,INSUMOS_AUX!A:F,6,0),0)</f>
        <v>131,41</v>
      </c>
      <c r="G2736" s="171">
        <f>IF(C2736="M.O.",VLOOKUP(A2736,INSUMOS_AUX!A:F,6,0),0)</f>
        <v>0</v>
      </c>
      <c r="H2736">
        <f t="shared" si="188"/>
        <v>625.51159999999993</v>
      </c>
      <c r="I2736">
        <f t="shared" si="189"/>
        <v>0</v>
      </c>
    </row>
    <row r="2737" spans="1:9" ht="21">
      <c r="A2737" s="171">
        <v>11359</v>
      </c>
      <c r="B2737" s="172" t="s">
        <v>818</v>
      </c>
      <c r="C2737" s="173" t="s">
        <v>814</v>
      </c>
      <c r="D2737" s="173" t="s">
        <v>30</v>
      </c>
      <c r="E2737" s="171">
        <v>5.4160000000000005E-4</v>
      </c>
      <c r="F2737" s="171" t="str">
        <f>IF(C2737="MAT.",VLOOKUP(A2737,INSUMOS_AUX!A:F,6,0),0)</f>
        <v>604,45</v>
      </c>
      <c r="G2737" s="171">
        <f>IF(C2737="M.O.",VLOOKUP(A2737,INSUMOS_AUX!A:F,6,0),0)</f>
        <v>0</v>
      </c>
      <c r="H2737">
        <f t="shared" si="188"/>
        <v>0.32737012000000004</v>
      </c>
      <c r="I2737">
        <f t="shared" si="189"/>
        <v>0</v>
      </c>
    </row>
    <row r="2738" spans="1:9">
      <c r="A2738" s="171">
        <v>12815</v>
      </c>
      <c r="B2738" s="172" t="s">
        <v>821</v>
      </c>
      <c r="C2738" s="173" t="s">
        <v>814</v>
      </c>
      <c r="D2738" s="173" t="s">
        <v>30</v>
      </c>
      <c r="E2738" s="171">
        <v>7.2552800000000001E-2</v>
      </c>
      <c r="F2738" s="171" t="str">
        <f>IF(C2738="MAT.",VLOOKUP(A2738,INSUMOS_AUX!A:F,6,0),0)</f>
        <v>5,65</v>
      </c>
      <c r="G2738" s="171">
        <f>IF(C2738="M.O.",VLOOKUP(A2738,INSUMOS_AUX!A:F,6,0),0)</f>
        <v>0</v>
      </c>
      <c r="H2738">
        <f t="shared" si="188"/>
        <v>0.40992332000000004</v>
      </c>
      <c r="I2738">
        <f t="shared" si="189"/>
        <v>0</v>
      </c>
    </row>
    <row r="2739" spans="1:9">
      <c r="A2739" s="171">
        <v>12892</v>
      </c>
      <c r="B2739" s="172" t="s">
        <v>822</v>
      </c>
      <c r="C2739" s="173" t="s">
        <v>814</v>
      </c>
      <c r="D2739" s="173" t="s">
        <v>823</v>
      </c>
      <c r="E2739" s="171">
        <v>0.1098768</v>
      </c>
      <c r="F2739" s="171" t="str">
        <f>IF(C2739="MAT.",VLOOKUP(A2739,INSUMOS_AUX!A:F,6,0),0)</f>
        <v>9,00</v>
      </c>
      <c r="G2739" s="171">
        <f>IF(C2739="M.O.",VLOOKUP(A2739,INSUMOS_AUX!A:F,6,0),0)</f>
        <v>0</v>
      </c>
      <c r="H2739">
        <f t="shared" si="188"/>
        <v>0.98889119999999997</v>
      </c>
      <c r="I2739">
        <f t="shared" si="189"/>
        <v>0</v>
      </c>
    </row>
    <row r="2740" spans="1:9">
      <c r="A2740" s="171">
        <v>12893</v>
      </c>
      <c r="B2740" s="172" t="s">
        <v>824</v>
      </c>
      <c r="C2740" s="173" t="s">
        <v>814</v>
      </c>
      <c r="D2740" s="173" t="s">
        <v>823</v>
      </c>
      <c r="E2740" s="171">
        <v>1.2808E-2</v>
      </c>
      <c r="F2740" s="171" t="str">
        <f>IF(C2740="MAT.",VLOOKUP(A2740,INSUMOS_AUX!A:F,6,0),0)</f>
        <v>48,00</v>
      </c>
      <c r="G2740" s="171">
        <f>IF(C2740="M.O.",VLOOKUP(A2740,INSUMOS_AUX!A:F,6,0),0)</f>
        <v>0</v>
      </c>
      <c r="H2740">
        <f t="shared" si="188"/>
        <v>0.614784</v>
      </c>
      <c r="I2740">
        <f t="shared" si="189"/>
        <v>0</v>
      </c>
    </row>
    <row r="2741" spans="1:9">
      <c r="A2741" s="171">
        <v>25966</v>
      </c>
      <c r="B2741" s="172" t="s">
        <v>827</v>
      </c>
      <c r="C2741" s="173" t="s">
        <v>814</v>
      </c>
      <c r="D2741" s="173" t="s">
        <v>828</v>
      </c>
      <c r="E2741" s="171">
        <v>1.2092E-2</v>
      </c>
      <c r="F2741" s="171" t="str">
        <f>IF(C2741="MAT.",VLOOKUP(A2741,INSUMOS_AUX!A:F,6,0),0)</f>
        <v>13,63</v>
      </c>
      <c r="G2741" s="171">
        <f>IF(C2741="M.O.",VLOOKUP(A2741,INSUMOS_AUX!A:F,6,0),0)</f>
        <v>0</v>
      </c>
      <c r="H2741">
        <f t="shared" si="188"/>
        <v>0.16481396000000001</v>
      </c>
      <c r="I2741">
        <f t="shared" si="189"/>
        <v>0</v>
      </c>
    </row>
    <row r="2742" spans="1:9">
      <c r="A2742" s="171">
        <v>2711</v>
      </c>
      <c r="B2742" s="172" t="s">
        <v>831</v>
      </c>
      <c r="C2742" s="173" t="s">
        <v>814</v>
      </c>
      <c r="D2742" s="173" t="s">
        <v>30</v>
      </c>
      <c r="E2742" s="171">
        <v>5.3168E-3</v>
      </c>
      <c r="F2742" s="171" t="str">
        <f>IF(C2742="MAT.",VLOOKUP(A2742,INSUMOS_AUX!A:F,6,0),0)</f>
        <v>100,24</v>
      </c>
      <c r="G2742" s="171">
        <f>IF(C2742="M.O.",VLOOKUP(A2742,INSUMOS_AUX!A:F,6,0),0)</f>
        <v>0</v>
      </c>
      <c r="H2742">
        <f t="shared" si="188"/>
        <v>0.53295603199999997</v>
      </c>
      <c r="I2742">
        <f t="shared" si="189"/>
        <v>0</v>
      </c>
    </row>
    <row r="2743" spans="1:9" ht="31.5">
      <c r="A2743" s="171">
        <v>3104</v>
      </c>
      <c r="B2743" s="172" t="s">
        <v>1052</v>
      </c>
      <c r="C2743" s="173" t="s">
        <v>814</v>
      </c>
      <c r="D2743" s="173" t="s">
        <v>1053</v>
      </c>
      <c r="E2743" s="171">
        <v>2</v>
      </c>
      <c r="F2743" s="171" t="str">
        <f>IF(C2743="MAT.",VLOOKUP(A2743,INSUMOS_AUX!A:F,6,0),0)</f>
        <v>405,30</v>
      </c>
      <c r="G2743" s="171">
        <f>IF(C2743="M.O.",VLOOKUP(A2743,INSUMOS_AUX!A:F,6,0),0)</f>
        <v>0</v>
      </c>
      <c r="H2743">
        <f t="shared" si="188"/>
        <v>810.6</v>
      </c>
      <c r="I2743">
        <f t="shared" si="189"/>
        <v>0</v>
      </c>
    </row>
    <row r="2744" spans="1:9">
      <c r="A2744" s="171">
        <v>36144</v>
      </c>
      <c r="B2744" s="172" t="s">
        <v>832</v>
      </c>
      <c r="C2744" s="173" t="s">
        <v>814</v>
      </c>
      <c r="D2744" s="173" t="s">
        <v>30</v>
      </c>
      <c r="E2744" s="171">
        <v>0.89189759999999996</v>
      </c>
      <c r="F2744" s="171" t="str">
        <f>IF(C2744="MAT.",VLOOKUP(A2744,INSUMOS_AUX!A:F,6,0),0)</f>
        <v>1,12</v>
      </c>
      <c r="G2744" s="171">
        <f>IF(C2744="M.O.",VLOOKUP(A2744,INSUMOS_AUX!A:F,6,0),0)</f>
        <v>0</v>
      </c>
      <c r="H2744">
        <f t="shared" si="188"/>
        <v>0.99892531200000001</v>
      </c>
      <c r="I2744">
        <f t="shared" si="189"/>
        <v>0</v>
      </c>
    </row>
    <row r="2745" spans="1:9">
      <c r="A2745" s="171">
        <v>36146</v>
      </c>
      <c r="B2745" s="172" t="s">
        <v>833</v>
      </c>
      <c r="C2745" s="173" t="s">
        <v>814</v>
      </c>
      <c r="D2745" s="173" t="s">
        <v>30</v>
      </c>
      <c r="E2745" s="171">
        <v>9.9223999999999996E-3</v>
      </c>
      <c r="F2745" s="171" t="str">
        <f>IF(C2745="MAT.",VLOOKUP(A2745,INSUMOS_AUX!A:F,6,0),0)</f>
        <v>170,00</v>
      </c>
      <c r="G2745" s="171">
        <f>IF(C2745="M.O.",VLOOKUP(A2745,INSUMOS_AUX!A:F,6,0),0)</f>
        <v>0</v>
      </c>
      <c r="H2745">
        <f t="shared" si="188"/>
        <v>1.6868079999999999</v>
      </c>
      <c r="I2745">
        <f t="shared" si="189"/>
        <v>0</v>
      </c>
    </row>
    <row r="2746" spans="1:9" ht="21">
      <c r="A2746" s="171">
        <v>36149</v>
      </c>
      <c r="B2746" s="172" t="s">
        <v>834</v>
      </c>
      <c r="C2746" s="173" t="s">
        <v>814</v>
      </c>
      <c r="D2746" s="173" t="s">
        <v>30</v>
      </c>
      <c r="E2746" s="171">
        <v>5.7600000000000004E-3</v>
      </c>
      <c r="F2746" s="171" t="str">
        <f>IF(C2746="MAT.",VLOOKUP(A2746,INSUMOS_AUX!A:F,6,0),0)</f>
        <v>117,50</v>
      </c>
      <c r="G2746" s="171">
        <f>IF(C2746="M.O.",VLOOKUP(A2746,INSUMOS_AUX!A:F,6,0),0)</f>
        <v>0</v>
      </c>
      <c r="H2746">
        <f t="shared" si="188"/>
        <v>0.67680000000000007</v>
      </c>
      <c r="I2746">
        <f t="shared" si="189"/>
        <v>0</v>
      </c>
    </row>
    <row r="2747" spans="1:9">
      <c r="A2747" s="171">
        <v>36150</v>
      </c>
      <c r="B2747" s="172" t="s">
        <v>835</v>
      </c>
      <c r="C2747" s="173" t="s">
        <v>814</v>
      </c>
      <c r="D2747" s="173" t="s">
        <v>30</v>
      </c>
      <c r="E2747" s="171">
        <v>2.1170399999999999E-2</v>
      </c>
      <c r="F2747" s="171" t="str">
        <f>IF(C2747="MAT.",VLOOKUP(A2747,INSUMOS_AUX!A:F,6,0),0)</f>
        <v>29,70</v>
      </c>
      <c r="G2747" s="171">
        <f>IF(C2747="M.O.",VLOOKUP(A2747,INSUMOS_AUX!A:F,6,0),0)</f>
        <v>0</v>
      </c>
      <c r="H2747">
        <f t="shared" si="188"/>
        <v>0.62876087999999997</v>
      </c>
      <c r="I2747">
        <f t="shared" si="189"/>
        <v>0</v>
      </c>
    </row>
    <row r="2748" spans="1:9" ht="21">
      <c r="A2748" s="171">
        <v>36153</v>
      </c>
      <c r="B2748" s="172" t="s">
        <v>836</v>
      </c>
      <c r="C2748" s="173" t="s">
        <v>814</v>
      </c>
      <c r="D2748" s="173" t="s">
        <v>30</v>
      </c>
      <c r="E2748" s="171">
        <v>8.6E-3</v>
      </c>
      <c r="F2748" s="171" t="str">
        <f>IF(C2748="MAT.",VLOOKUP(A2748,INSUMOS_AUX!A:F,6,0),0)</f>
        <v>133,75</v>
      </c>
      <c r="G2748" s="171">
        <f>IF(C2748="M.O.",VLOOKUP(A2748,INSUMOS_AUX!A:F,6,0),0)</f>
        <v>0</v>
      </c>
      <c r="H2748">
        <f t="shared" si="188"/>
        <v>1.15025</v>
      </c>
      <c r="I2748">
        <f t="shared" si="189"/>
        <v>0</v>
      </c>
    </row>
    <row r="2749" spans="1:9">
      <c r="A2749" s="171">
        <v>37370</v>
      </c>
      <c r="B2749" s="172" t="s">
        <v>838</v>
      </c>
      <c r="C2749" s="173" t="s">
        <v>814</v>
      </c>
      <c r="D2749" s="173" t="s">
        <v>336</v>
      </c>
      <c r="E2749" s="171">
        <v>8</v>
      </c>
      <c r="F2749" s="171" t="str">
        <f>IF(C2749="MAT.",VLOOKUP(A2749,INSUMOS_AUX!A:F,6,0),0)</f>
        <v>1,70</v>
      </c>
      <c r="G2749" s="171">
        <f>IF(C2749="M.O.",VLOOKUP(A2749,INSUMOS_AUX!A:F,6,0),0)</f>
        <v>0</v>
      </c>
      <c r="H2749">
        <f t="shared" si="188"/>
        <v>13.6</v>
      </c>
      <c r="I2749">
        <f t="shared" si="189"/>
        <v>0</v>
      </c>
    </row>
    <row r="2750" spans="1:9">
      <c r="A2750" s="171">
        <v>37371</v>
      </c>
      <c r="B2750" s="172" t="s">
        <v>839</v>
      </c>
      <c r="C2750" s="173" t="s">
        <v>814</v>
      </c>
      <c r="D2750" s="173" t="s">
        <v>336</v>
      </c>
      <c r="E2750" s="171">
        <v>8</v>
      </c>
      <c r="F2750" s="171" t="str">
        <f>IF(C2750="MAT.",VLOOKUP(A2750,INSUMOS_AUX!A:F,6,0),0)</f>
        <v>0,64</v>
      </c>
      <c r="G2750" s="171">
        <f>IF(C2750="M.O.",VLOOKUP(A2750,INSUMOS_AUX!A:F,6,0),0)</f>
        <v>0</v>
      </c>
      <c r="H2750">
        <f t="shared" si="188"/>
        <v>5.12</v>
      </c>
      <c r="I2750">
        <f t="shared" si="189"/>
        <v>0</v>
      </c>
    </row>
    <row r="2751" spans="1:9">
      <c r="A2751" s="171">
        <v>37372</v>
      </c>
      <c r="B2751" s="172" t="s">
        <v>840</v>
      </c>
      <c r="C2751" s="173" t="s">
        <v>814</v>
      </c>
      <c r="D2751" s="173" t="s">
        <v>336</v>
      </c>
      <c r="E2751" s="171">
        <v>8</v>
      </c>
      <c r="F2751" s="171" t="str">
        <f>IF(C2751="MAT.",VLOOKUP(A2751,INSUMOS_AUX!A:F,6,0),0)</f>
        <v>0,37</v>
      </c>
      <c r="G2751" s="171">
        <f>IF(C2751="M.O.",VLOOKUP(A2751,INSUMOS_AUX!A:F,6,0),0)</f>
        <v>0</v>
      </c>
      <c r="H2751">
        <f t="shared" si="188"/>
        <v>2.96</v>
      </c>
      <c r="I2751">
        <f t="shared" si="189"/>
        <v>0</v>
      </c>
    </row>
    <row r="2752" spans="1:9">
      <c r="A2752" s="171">
        <v>37373</v>
      </c>
      <c r="B2752" s="172" t="s">
        <v>841</v>
      </c>
      <c r="C2752" s="173" t="s">
        <v>814</v>
      </c>
      <c r="D2752" s="173" t="s">
        <v>336</v>
      </c>
      <c r="E2752" s="171">
        <v>8</v>
      </c>
      <c r="F2752" s="171" t="str">
        <f>IF(C2752="MAT.",VLOOKUP(A2752,INSUMOS_AUX!A:F,6,0),0)</f>
        <v>0,02</v>
      </c>
      <c r="G2752" s="171">
        <f>IF(C2752="M.O.",VLOOKUP(A2752,INSUMOS_AUX!A:F,6,0),0)</f>
        <v>0</v>
      </c>
      <c r="H2752">
        <f t="shared" si="188"/>
        <v>0.16</v>
      </c>
      <c r="I2752">
        <f t="shared" si="189"/>
        <v>0</v>
      </c>
    </row>
    <row r="2753" spans="1:9">
      <c r="A2753" s="171">
        <v>38382</v>
      </c>
      <c r="B2753" s="172" t="s">
        <v>843</v>
      </c>
      <c r="C2753" s="173" t="s">
        <v>814</v>
      </c>
      <c r="D2753" s="173" t="s">
        <v>30</v>
      </c>
      <c r="E2753" s="171">
        <v>2.1839999999999998E-2</v>
      </c>
      <c r="F2753" s="171" t="str">
        <f>IF(C2753="MAT.",VLOOKUP(A2753,INSUMOS_AUX!A:F,6,0),0)</f>
        <v>7,37</v>
      </c>
      <c r="G2753" s="171">
        <f>IF(C2753="M.O.",VLOOKUP(A2753,INSUMOS_AUX!A:F,6,0),0)</f>
        <v>0</v>
      </c>
      <c r="H2753">
        <f t="shared" si="188"/>
        <v>0.16096079999999999</v>
      </c>
      <c r="I2753">
        <f t="shared" si="189"/>
        <v>0</v>
      </c>
    </row>
    <row r="2754" spans="1:9">
      <c r="A2754" s="171">
        <v>38390</v>
      </c>
      <c r="B2754" s="172" t="s">
        <v>844</v>
      </c>
      <c r="C2754" s="173" t="s">
        <v>814</v>
      </c>
      <c r="D2754" s="173" t="s">
        <v>30</v>
      </c>
      <c r="E2754" s="171">
        <v>1.2092E-2</v>
      </c>
      <c r="F2754" s="171" t="str">
        <f>IF(C2754="MAT.",VLOOKUP(A2754,INSUMOS_AUX!A:F,6,0),0)</f>
        <v>22,22</v>
      </c>
      <c r="G2754" s="171">
        <f>IF(C2754="M.O.",VLOOKUP(A2754,INSUMOS_AUX!A:F,6,0),0)</f>
        <v>0</v>
      </c>
      <c r="H2754">
        <f t="shared" si="188"/>
        <v>0.26868424000000002</v>
      </c>
      <c r="I2754">
        <f t="shared" si="189"/>
        <v>0</v>
      </c>
    </row>
    <row r="2755" spans="1:9">
      <c r="A2755" s="171">
        <v>38393</v>
      </c>
      <c r="B2755" s="172" t="s">
        <v>845</v>
      </c>
      <c r="C2755" s="173" t="s">
        <v>814</v>
      </c>
      <c r="D2755" s="173" t="s">
        <v>30</v>
      </c>
      <c r="E2755" s="171">
        <v>1.2092E-2</v>
      </c>
      <c r="F2755" s="171" t="str">
        <f>IF(C2755="MAT.",VLOOKUP(A2755,INSUMOS_AUX!A:F,6,0),0)</f>
        <v>10,02</v>
      </c>
      <c r="G2755" s="171">
        <f>IF(C2755="M.O.",VLOOKUP(A2755,INSUMOS_AUX!A:F,6,0),0)</f>
        <v>0</v>
      </c>
      <c r="H2755">
        <f t="shared" si="188"/>
        <v>0.12116183999999999</v>
      </c>
      <c r="I2755">
        <f t="shared" si="189"/>
        <v>0</v>
      </c>
    </row>
    <row r="2756" spans="1:9">
      <c r="A2756" s="171">
        <v>38396</v>
      </c>
      <c r="B2756" s="172" t="s">
        <v>846</v>
      </c>
      <c r="C2756" s="173" t="s">
        <v>814</v>
      </c>
      <c r="D2756" s="173" t="s">
        <v>30</v>
      </c>
      <c r="E2756" s="171">
        <v>4.3360000000000002E-4</v>
      </c>
      <c r="F2756" s="171" t="str">
        <f>IF(C2756="MAT.",VLOOKUP(A2756,INSUMOS_AUX!A:F,6,0),0)</f>
        <v>308,81</v>
      </c>
      <c r="G2756" s="171">
        <f>IF(C2756="M.O.",VLOOKUP(A2756,INSUMOS_AUX!A:F,6,0),0)</f>
        <v>0</v>
      </c>
      <c r="H2756">
        <f t="shared" si="188"/>
        <v>0.13390001600000001</v>
      </c>
      <c r="I2756">
        <f t="shared" si="189"/>
        <v>0</v>
      </c>
    </row>
    <row r="2757" spans="1:9">
      <c r="A2757" s="171">
        <v>38399</v>
      </c>
      <c r="B2757" s="172" t="s">
        <v>847</v>
      </c>
      <c r="C2757" s="173" t="s">
        <v>814</v>
      </c>
      <c r="D2757" s="173" t="s">
        <v>30</v>
      </c>
      <c r="E2757" s="171">
        <v>2.1664000000000002E-3</v>
      </c>
      <c r="F2757" s="171" t="str">
        <f>IF(C2757="MAT.",VLOOKUP(A2757,INSUMOS_AUX!A:F,6,0),0)</f>
        <v>123,87</v>
      </c>
      <c r="G2757" s="171">
        <f>IF(C2757="M.O.",VLOOKUP(A2757,INSUMOS_AUX!A:F,6,0),0)</f>
        <v>0</v>
      </c>
      <c r="H2757">
        <f t="shared" si="188"/>
        <v>0.26835196800000005</v>
      </c>
      <c r="I2757">
        <f t="shared" si="189"/>
        <v>0</v>
      </c>
    </row>
    <row r="2758" spans="1:9" ht="21">
      <c r="A2758" s="171">
        <v>38413</v>
      </c>
      <c r="B2758" s="172" t="s">
        <v>848</v>
      </c>
      <c r="C2758" s="173" t="s">
        <v>814</v>
      </c>
      <c r="D2758" s="173" t="s">
        <v>30</v>
      </c>
      <c r="E2758" s="171">
        <v>3.5280000000000001E-4</v>
      </c>
      <c r="F2758" s="171" t="str">
        <f>IF(C2758="MAT.",VLOOKUP(A2758,INSUMOS_AUX!A:F,6,0),0)</f>
        <v>623,18</v>
      </c>
      <c r="G2758" s="171">
        <f>IF(C2758="M.O.",VLOOKUP(A2758,INSUMOS_AUX!A:F,6,0),0)</f>
        <v>0</v>
      </c>
      <c r="H2758">
        <f t="shared" si="188"/>
        <v>0.21985790399999999</v>
      </c>
      <c r="I2758">
        <f t="shared" si="189"/>
        <v>0</v>
      </c>
    </row>
    <row r="2759" spans="1:9">
      <c r="A2759" s="171">
        <v>38476</v>
      </c>
      <c r="B2759" s="172" t="s">
        <v>849</v>
      </c>
      <c r="C2759" s="173" t="s">
        <v>814</v>
      </c>
      <c r="D2759" s="173" t="s">
        <v>30</v>
      </c>
      <c r="E2759" s="171">
        <v>1.6456000000000001E-3</v>
      </c>
      <c r="F2759" s="171" t="str">
        <f>IF(C2759="MAT.",VLOOKUP(A2759,INSUMOS_AUX!A:F,6,0),0)</f>
        <v>186,63</v>
      </c>
      <c r="G2759" s="171">
        <f>IF(C2759="M.O.",VLOOKUP(A2759,INSUMOS_AUX!A:F,6,0),0)</f>
        <v>0</v>
      </c>
      <c r="H2759">
        <f t="shared" si="188"/>
        <v>0.307118328</v>
      </c>
      <c r="I2759">
        <f t="shared" si="189"/>
        <v>0</v>
      </c>
    </row>
    <row r="2760" spans="1:9">
      <c r="A2760" s="171">
        <v>38477</v>
      </c>
      <c r="B2760" s="172" t="s">
        <v>850</v>
      </c>
      <c r="C2760" s="173" t="s">
        <v>814</v>
      </c>
      <c r="D2760" s="173" t="s">
        <v>30</v>
      </c>
      <c r="E2760" s="171">
        <v>3.5280000000000001E-4</v>
      </c>
      <c r="F2760" s="171" t="str">
        <f>IF(C2760="MAT.",VLOOKUP(A2760,INSUMOS_AUX!A:F,6,0),0)</f>
        <v>528,54</v>
      </c>
      <c r="G2760" s="171">
        <f>IF(C2760="M.O.",VLOOKUP(A2760,INSUMOS_AUX!A:F,6,0),0)</f>
        <v>0</v>
      </c>
      <c r="H2760">
        <f t="shared" si="188"/>
        <v>0.18646891199999999</v>
      </c>
      <c r="I2760">
        <f t="shared" si="189"/>
        <v>0</v>
      </c>
    </row>
    <row r="2761" spans="1:9">
      <c r="A2761" s="171">
        <v>6111</v>
      </c>
      <c r="B2761" s="172" t="s">
        <v>856</v>
      </c>
      <c r="C2761" s="173" t="s">
        <v>820</v>
      </c>
      <c r="D2761" s="173" t="s">
        <v>336</v>
      </c>
      <c r="E2761" s="171">
        <v>4.0683999999999996</v>
      </c>
      <c r="F2761" s="171">
        <f>IF(C2761="MAT.",VLOOKUP(A2761,INSUMOS_AUX!A:F,6,0),0)</f>
        <v>0</v>
      </c>
      <c r="G2761" s="171" t="str">
        <f>IF(C2761="M.O.",VLOOKUP(A2761,INSUMOS_AUX!A:F,6,0),0)</f>
        <v>8,17</v>
      </c>
      <c r="H2761">
        <f t="shared" si="188"/>
        <v>0</v>
      </c>
      <c r="I2761">
        <f t="shared" si="189"/>
        <v>33.238827999999998</v>
      </c>
    </row>
    <row r="2762" spans="1:9">
      <c r="A2762" s="161"/>
      <c r="B2762" s="163"/>
      <c r="C2762" s="163"/>
      <c r="D2762" s="163"/>
      <c r="E2762" s="163"/>
      <c r="F2762" s="171"/>
      <c r="G2762" s="171"/>
    </row>
    <row r="2763" spans="1:9" ht="21">
      <c r="A2763" s="167" t="s">
        <v>359</v>
      </c>
      <c r="B2763" s="168" t="s">
        <v>360</v>
      </c>
      <c r="C2763" s="169" t="s">
        <v>57</v>
      </c>
      <c r="D2763" s="169" t="s">
        <v>30</v>
      </c>
      <c r="E2763" s="170" t="s">
        <v>897</v>
      </c>
      <c r="F2763" s="170">
        <f>SUM(H2764:H2791)</f>
        <v>1508.9963441100001</v>
      </c>
      <c r="G2763" s="170">
        <f>SUM(I2764:I2791)</f>
        <v>89.759506500000015</v>
      </c>
    </row>
    <row r="2764" spans="1:9">
      <c r="A2764" s="171">
        <v>10</v>
      </c>
      <c r="B2764" s="172" t="s">
        <v>816</v>
      </c>
      <c r="C2764" s="173" t="s">
        <v>814</v>
      </c>
      <c r="D2764" s="173" t="s">
        <v>30</v>
      </c>
      <c r="E2764" s="171">
        <v>7.2154800000000005E-2</v>
      </c>
      <c r="F2764" s="171" t="str">
        <f>IF(C2764="MAT.",VLOOKUP(A2764,INSUMOS_AUX!A:F,6,0),0)</f>
        <v>6,13</v>
      </c>
      <c r="G2764" s="171">
        <f>IF(C2764="M.O.",VLOOKUP(A2764,INSUMOS_AUX!A:F,6,0),0)</f>
        <v>0</v>
      </c>
      <c r="H2764">
        <f t="shared" ref="H2764:H2791" si="190">E2764*F2764</f>
        <v>0.44230892400000005</v>
      </c>
      <c r="I2764">
        <f t="shared" ref="I2764:I2791" si="191">E2764*G2764</f>
        <v>0</v>
      </c>
    </row>
    <row r="2765" spans="1:9">
      <c r="A2765" s="171">
        <v>10489</v>
      </c>
      <c r="B2765" s="172" t="s">
        <v>1050</v>
      </c>
      <c r="C2765" s="173" t="s">
        <v>820</v>
      </c>
      <c r="D2765" s="173" t="s">
        <v>336</v>
      </c>
      <c r="E2765" s="171">
        <v>4.5535500000000004</v>
      </c>
      <c r="F2765" s="171">
        <f>IF(C2765="MAT.",VLOOKUP(A2765,INSUMOS_AUX!A:F,6,0),0)</f>
        <v>0</v>
      </c>
      <c r="G2765" s="171" t="str">
        <f>IF(C2765="M.O.",VLOOKUP(A2765,INSUMOS_AUX!A:F,6,0),0)</f>
        <v>11,50</v>
      </c>
      <c r="H2765">
        <f t="shared" si="190"/>
        <v>0</v>
      </c>
      <c r="I2765">
        <f t="shared" si="191"/>
        <v>52.365825000000008</v>
      </c>
    </row>
    <row r="2766" spans="1:9">
      <c r="A2766" s="171">
        <v>10506</v>
      </c>
      <c r="B2766" s="172" t="s">
        <v>1051</v>
      </c>
      <c r="C2766" s="173" t="s">
        <v>814</v>
      </c>
      <c r="D2766" s="173" t="s">
        <v>62</v>
      </c>
      <c r="E2766" s="171">
        <v>5.04</v>
      </c>
      <c r="F2766" s="171" t="str">
        <f>IF(C2766="MAT.",VLOOKUP(A2766,INSUMOS_AUX!A:F,6,0),0)</f>
        <v>131,41</v>
      </c>
      <c r="G2766" s="171">
        <f>IF(C2766="M.O.",VLOOKUP(A2766,INSUMOS_AUX!A:F,6,0),0)</f>
        <v>0</v>
      </c>
      <c r="H2766">
        <f t="shared" si="190"/>
        <v>662.30639999999994</v>
      </c>
      <c r="I2766">
        <f t="shared" si="191"/>
        <v>0</v>
      </c>
    </row>
    <row r="2767" spans="1:9" ht="21">
      <c r="A2767" s="171">
        <v>11359</v>
      </c>
      <c r="B2767" s="172" t="s">
        <v>818</v>
      </c>
      <c r="C2767" s="173" t="s">
        <v>814</v>
      </c>
      <c r="D2767" s="173" t="s">
        <v>30</v>
      </c>
      <c r="E2767" s="171">
        <v>6.0930000000000001E-4</v>
      </c>
      <c r="F2767" s="171" t="str">
        <f>IF(C2767="MAT.",VLOOKUP(A2767,INSUMOS_AUX!A:F,6,0),0)</f>
        <v>604,45</v>
      </c>
      <c r="G2767" s="171">
        <f>IF(C2767="M.O.",VLOOKUP(A2767,INSUMOS_AUX!A:F,6,0),0)</f>
        <v>0</v>
      </c>
      <c r="H2767">
        <f t="shared" si="190"/>
        <v>0.36829138500000003</v>
      </c>
      <c r="I2767">
        <f t="shared" si="191"/>
        <v>0</v>
      </c>
    </row>
    <row r="2768" spans="1:9">
      <c r="A2768" s="171">
        <v>12815</v>
      </c>
      <c r="B2768" s="172" t="s">
        <v>821</v>
      </c>
      <c r="C2768" s="173" t="s">
        <v>814</v>
      </c>
      <c r="D2768" s="173" t="s">
        <v>30</v>
      </c>
      <c r="E2768" s="171">
        <v>8.1621899999999997E-2</v>
      </c>
      <c r="F2768" s="171" t="str">
        <f>IF(C2768="MAT.",VLOOKUP(A2768,INSUMOS_AUX!A:F,6,0),0)</f>
        <v>5,65</v>
      </c>
      <c r="G2768" s="171">
        <f>IF(C2768="M.O.",VLOOKUP(A2768,INSUMOS_AUX!A:F,6,0),0)</f>
        <v>0</v>
      </c>
      <c r="H2768">
        <f t="shared" si="190"/>
        <v>0.46116373500000002</v>
      </c>
      <c r="I2768">
        <f t="shared" si="191"/>
        <v>0</v>
      </c>
    </row>
    <row r="2769" spans="1:9">
      <c r="A2769" s="171">
        <v>12892</v>
      </c>
      <c r="B2769" s="172" t="s">
        <v>822</v>
      </c>
      <c r="C2769" s="173" t="s">
        <v>814</v>
      </c>
      <c r="D2769" s="173" t="s">
        <v>823</v>
      </c>
      <c r="E2769" s="171">
        <v>0.1236114</v>
      </c>
      <c r="F2769" s="171" t="str">
        <f>IF(C2769="MAT.",VLOOKUP(A2769,INSUMOS_AUX!A:F,6,0),0)</f>
        <v>9,00</v>
      </c>
      <c r="G2769" s="171">
        <f>IF(C2769="M.O.",VLOOKUP(A2769,INSUMOS_AUX!A:F,6,0),0)</f>
        <v>0</v>
      </c>
      <c r="H2769">
        <f t="shared" si="190"/>
        <v>1.1125026</v>
      </c>
      <c r="I2769">
        <f t="shared" si="191"/>
        <v>0</v>
      </c>
    </row>
    <row r="2770" spans="1:9">
      <c r="A2770" s="171">
        <v>12893</v>
      </c>
      <c r="B2770" s="172" t="s">
        <v>824</v>
      </c>
      <c r="C2770" s="173" t="s">
        <v>814</v>
      </c>
      <c r="D2770" s="173" t="s">
        <v>823</v>
      </c>
      <c r="E2770" s="171">
        <v>1.4409E-2</v>
      </c>
      <c r="F2770" s="171" t="str">
        <f>IF(C2770="MAT.",VLOOKUP(A2770,INSUMOS_AUX!A:F,6,0),0)</f>
        <v>48,00</v>
      </c>
      <c r="G2770" s="171">
        <f>IF(C2770="M.O.",VLOOKUP(A2770,INSUMOS_AUX!A:F,6,0),0)</f>
        <v>0</v>
      </c>
      <c r="H2770">
        <f t="shared" si="190"/>
        <v>0.69163200000000002</v>
      </c>
      <c r="I2770">
        <f t="shared" si="191"/>
        <v>0</v>
      </c>
    </row>
    <row r="2771" spans="1:9">
      <c r="A2771" s="171">
        <v>25966</v>
      </c>
      <c r="B2771" s="172" t="s">
        <v>827</v>
      </c>
      <c r="C2771" s="173" t="s">
        <v>814</v>
      </c>
      <c r="D2771" s="173" t="s">
        <v>828</v>
      </c>
      <c r="E2771" s="171">
        <v>1.3603499999999999E-2</v>
      </c>
      <c r="F2771" s="171" t="str">
        <f>IF(C2771="MAT.",VLOOKUP(A2771,INSUMOS_AUX!A:F,6,0),0)</f>
        <v>13,63</v>
      </c>
      <c r="G2771" s="171">
        <f>IF(C2771="M.O.",VLOOKUP(A2771,INSUMOS_AUX!A:F,6,0),0)</f>
        <v>0</v>
      </c>
      <c r="H2771">
        <f t="shared" si="190"/>
        <v>0.18541570500000001</v>
      </c>
      <c r="I2771">
        <f t="shared" si="191"/>
        <v>0</v>
      </c>
    </row>
    <row r="2772" spans="1:9">
      <c r="A2772" s="171">
        <v>2711</v>
      </c>
      <c r="B2772" s="172" t="s">
        <v>831</v>
      </c>
      <c r="C2772" s="173" t="s">
        <v>814</v>
      </c>
      <c r="D2772" s="173" t="s">
        <v>30</v>
      </c>
      <c r="E2772" s="171">
        <v>5.9814000000000004E-3</v>
      </c>
      <c r="F2772" s="171" t="str">
        <f>IF(C2772="MAT.",VLOOKUP(A2772,INSUMOS_AUX!A:F,6,0),0)</f>
        <v>100,24</v>
      </c>
      <c r="G2772" s="171">
        <f>IF(C2772="M.O.",VLOOKUP(A2772,INSUMOS_AUX!A:F,6,0),0)</f>
        <v>0</v>
      </c>
      <c r="H2772">
        <f t="shared" si="190"/>
        <v>0.59957553600000002</v>
      </c>
      <c r="I2772">
        <f t="shared" si="191"/>
        <v>0</v>
      </c>
    </row>
    <row r="2773" spans="1:9" ht="31.5">
      <c r="A2773" s="171">
        <v>3104</v>
      </c>
      <c r="B2773" s="172" t="s">
        <v>1052</v>
      </c>
      <c r="C2773" s="173" t="s">
        <v>814</v>
      </c>
      <c r="D2773" s="173" t="s">
        <v>1053</v>
      </c>
      <c r="E2773" s="171">
        <v>2</v>
      </c>
      <c r="F2773" s="171" t="str">
        <f>IF(C2773="MAT.",VLOOKUP(A2773,INSUMOS_AUX!A:F,6,0),0)</f>
        <v>405,30</v>
      </c>
      <c r="G2773" s="171">
        <f>IF(C2773="M.O.",VLOOKUP(A2773,INSUMOS_AUX!A:F,6,0),0)</f>
        <v>0</v>
      </c>
      <c r="H2773">
        <f t="shared" si="190"/>
        <v>810.6</v>
      </c>
      <c r="I2773">
        <f t="shared" si="191"/>
        <v>0</v>
      </c>
    </row>
    <row r="2774" spans="1:9">
      <c r="A2774" s="171">
        <v>36144</v>
      </c>
      <c r="B2774" s="172" t="s">
        <v>832</v>
      </c>
      <c r="C2774" s="173" t="s">
        <v>814</v>
      </c>
      <c r="D2774" s="173" t="s">
        <v>30</v>
      </c>
      <c r="E2774" s="171">
        <v>1.0033848000000001</v>
      </c>
      <c r="F2774" s="171" t="str">
        <f>IF(C2774="MAT.",VLOOKUP(A2774,INSUMOS_AUX!A:F,6,0),0)</f>
        <v>1,12</v>
      </c>
      <c r="G2774" s="171">
        <f>IF(C2774="M.O.",VLOOKUP(A2774,INSUMOS_AUX!A:F,6,0),0)</f>
        <v>0</v>
      </c>
      <c r="H2774">
        <f t="shared" si="190"/>
        <v>1.1237909760000002</v>
      </c>
      <c r="I2774">
        <f t="shared" si="191"/>
        <v>0</v>
      </c>
    </row>
    <row r="2775" spans="1:9">
      <c r="A2775" s="171">
        <v>36146</v>
      </c>
      <c r="B2775" s="172" t="s">
        <v>833</v>
      </c>
      <c r="C2775" s="173" t="s">
        <v>814</v>
      </c>
      <c r="D2775" s="173" t="s">
        <v>30</v>
      </c>
      <c r="E2775" s="171">
        <v>1.1162699999999999E-2</v>
      </c>
      <c r="F2775" s="171" t="str">
        <f>IF(C2775="MAT.",VLOOKUP(A2775,INSUMOS_AUX!A:F,6,0),0)</f>
        <v>170,00</v>
      </c>
      <c r="G2775" s="171">
        <f>IF(C2775="M.O.",VLOOKUP(A2775,INSUMOS_AUX!A:F,6,0),0)</f>
        <v>0</v>
      </c>
      <c r="H2775">
        <f t="shared" si="190"/>
        <v>1.897659</v>
      </c>
      <c r="I2775">
        <f t="shared" si="191"/>
        <v>0</v>
      </c>
    </row>
    <row r="2776" spans="1:9" ht="21">
      <c r="A2776" s="171">
        <v>36149</v>
      </c>
      <c r="B2776" s="172" t="s">
        <v>834</v>
      </c>
      <c r="C2776" s="173" t="s">
        <v>814</v>
      </c>
      <c r="D2776" s="173" t="s">
        <v>30</v>
      </c>
      <c r="E2776" s="171">
        <v>6.4799999999999996E-3</v>
      </c>
      <c r="F2776" s="171" t="str">
        <f>IF(C2776="MAT.",VLOOKUP(A2776,INSUMOS_AUX!A:F,6,0),0)</f>
        <v>117,50</v>
      </c>
      <c r="G2776" s="171">
        <f>IF(C2776="M.O.",VLOOKUP(A2776,INSUMOS_AUX!A:F,6,0),0)</f>
        <v>0</v>
      </c>
      <c r="H2776">
        <f t="shared" si="190"/>
        <v>0.76139999999999997</v>
      </c>
      <c r="I2776">
        <f t="shared" si="191"/>
        <v>0</v>
      </c>
    </row>
    <row r="2777" spans="1:9">
      <c r="A2777" s="171">
        <v>36150</v>
      </c>
      <c r="B2777" s="172" t="s">
        <v>835</v>
      </c>
      <c r="C2777" s="173" t="s">
        <v>814</v>
      </c>
      <c r="D2777" s="173" t="s">
        <v>30</v>
      </c>
      <c r="E2777" s="171">
        <v>2.38167E-2</v>
      </c>
      <c r="F2777" s="171" t="str">
        <f>IF(C2777="MAT.",VLOOKUP(A2777,INSUMOS_AUX!A:F,6,0),0)</f>
        <v>29,70</v>
      </c>
      <c r="G2777" s="171">
        <f>IF(C2777="M.O.",VLOOKUP(A2777,INSUMOS_AUX!A:F,6,0),0)</f>
        <v>0</v>
      </c>
      <c r="H2777">
        <f t="shared" si="190"/>
        <v>0.70735598999999993</v>
      </c>
      <c r="I2777">
        <f t="shared" si="191"/>
        <v>0</v>
      </c>
    </row>
    <row r="2778" spans="1:9" ht="21">
      <c r="A2778" s="171">
        <v>36153</v>
      </c>
      <c r="B2778" s="172" t="s">
        <v>836</v>
      </c>
      <c r="C2778" s="173" t="s">
        <v>814</v>
      </c>
      <c r="D2778" s="173" t="s">
        <v>30</v>
      </c>
      <c r="E2778" s="171">
        <v>9.6749999999999996E-3</v>
      </c>
      <c r="F2778" s="171" t="str">
        <f>IF(C2778="MAT.",VLOOKUP(A2778,INSUMOS_AUX!A:F,6,0),0)</f>
        <v>133,75</v>
      </c>
      <c r="G2778" s="171">
        <f>IF(C2778="M.O.",VLOOKUP(A2778,INSUMOS_AUX!A:F,6,0),0)</f>
        <v>0</v>
      </c>
      <c r="H2778">
        <f t="shared" si="190"/>
        <v>1.29403125</v>
      </c>
      <c r="I2778">
        <f t="shared" si="191"/>
        <v>0</v>
      </c>
    </row>
    <row r="2779" spans="1:9">
      <c r="A2779" s="171">
        <v>37370</v>
      </c>
      <c r="B2779" s="172" t="s">
        <v>838</v>
      </c>
      <c r="C2779" s="173" t="s">
        <v>814</v>
      </c>
      <c r="D2779" s="173" t="s">
        <v>336</v>
      </c>
      <c r="E2779" s="171">
        <v>9</v>
      </c>
      <c r="F2779" s="171" t="str">
        <f>IF(C2779="MAT.",VLOOKUP(A2779,INSUMOS_AUX!A:F,6,0),0)</f>
        <v>1,70</v>
      </c>
      <c r="G2779" s="171">
        <f>IF(C2779="M.O.",VLOOKUP(A2779,INSUMOS_AUX!A:F,6,0),0)</f>
        <v>0</v>
      </c>
      <c r="H2779">
        <f t="shared" si="190"/>
        <v>15.299999999999999</v>
      </c>
      <c r="I2779">
        <f t="shared" si="191"/>
        <v>0</v>
      </c>
    </row>
    <row r="2780" spans="1:9">
      <c r="A2780" s="171">
        <v>37371</v>
      </c>
      <c r="B2780" s="172" t="s">
        <v>839</v>
      </c>
      <c r="C2780" s="173" t="s">
        <v>814</v>
      </c>
      <c r="D2780" s="173" t="s">
        <v>336</v>
      </c>
      <c r="E2780" s="171">
        <v>9</v>
      </c>
      <c r="F2780" s="171" t="str">
        <f>IF(C2780="MAT.",VLOOKUP(A2780,INSUMOS_AUX!A:F,6,0),0)</f>
        <v>0,64</v>
      </c>
      <c r="G2780" s="171">
        <f>IF(C2780="M.O.",VLOOKUP(A2780,INSUMOS_AUX!A:F,6,0),0)</f>
        <v>0</v>
      </c>
      <c r="H2780">
        <f t="shared" si="190"/>
        <v>5.76</v>
      </c>
      <c r="I2780">
        <f t="shared" si="191"/>
        <v>0</v>
      </c>
    </row>
    <row r="2781" spans="1:9">
      <c r="A2781" s="171">
        <v>37372</v>
      </c>
      <c r="B2781" s="172" t="s">
        <v>840</v>
      </c>
      <c r="C2781" s="173" t="s">
        <v>814</v>
      </c>
      <c r="D2781" s="173" t="s">
        <v>336</v>
      </c>
      <c r="E2781" s="171">
        <v>9</v>
      </c>
      <c r="F2781" s="171" t="str">
        <f>IF(C2781="MAT.",VLOOKUP(A2781,INSUMOS_AUX!A:F,6,0),0)</f>
        <v>0,37</v>
      </c>
      <c r="G2781" s="171">
        <f>IF(C2781="M.O.",VLOOKUP(A2781,INSUMOS_AUX!A:F,6,0),0)</f>
        <v>0</v>
      </c>
      <c r="H2781">
        <f t="shared" si="190"/>
        <v>3.33</v>
      </c>
      <c r="I2781">
        <f t="shared" si="191"/>
        <v>0</v>
      </c>
    </row>
    <row r="2782" spans="1:9">
      <c r="A2782" s="171">
        <v>37373</v>
      </c>
      <c r="B2782" s="172" t="s">
        <v>841</v>
      </c>
      <c r="C2782" s="173" t="s">
        <v>814</v>
      </c>
      <c r="D2782" s="173" t="s">
        <v>336</v>
      </c>
      <c r="E2782" s="171">
        <v>9</v>
      </c>
      <c r="F2782" s="171" t="str">
        <f>IF(C2782="MAT.",VLOOKUP(A2782,INSUMOS_AUX!A:F,6,0),0)</f>
        <v>0,02</v>
      </c>
      <c r="G2782" s="171">
        <f>IF(C2782="M.O.",VLOOKUP(A2782,INSUMOS_AUX!A:F,6,0),0)</f>
        <v>0</v>
      </c>
      <c r="H2782">
        <f t="shared" si="190"/>
        <v>0.18</v>
      </c>
      <c r="I2782">
        <f t="shared" si="191"/>
        <v>0</v>
      </c>
    </row>
    <row r="2783" spans="1:9">
      <c r="A2783" s="171">
        <v>38382</v>
      </c>
      <c r="B2783" s="172" t="s">
        <v>843</v>
      </c>
      <c r="C2783" s="173" t="s">
        <v>814</v>
      </c>
      <c r="D2783" s="173" t="s">
        <v>30</v>
      </c>
      <c r="E2783" s="171">
        <v>2.4570000000000002E-2</v>
      </c>
      <c r="F2783" s="171" t="str">
        <f>IF(C2783="MAT.",VLOOKUP(A2783,INSUMOS_AUX!A:F,6,0),0)</f>
        <v>7,37</v>
      </c>
      <c r="G2783" s="171">
        <f>IF(C2783="M.O.",VLOOKUP(A2783,INSUMOS_AUX!A:F,6,0),0)</f>
        <v>0</v>
      </c>
      <c r="H2783">
        <f t="shared" si="190"/>
        <v>0.18108090000000002</v>
      </c>
      <c r="I2783">
        <f t="shared" si="191"/>
        <v>0</v>
      </c>
    </row>
    <row r="2784" spans="1:9">
      <c r="A2784" s="171">
        <v>38390</v>
      </c>
      <c r="B2784" s="172" t="s">
        <v>844</v>
      </c>
      <c r="C2784" s="173" t="s">
        <v>814</v>
      </c>
      <c r="D2784" s="173" t="s">
        <v>30</v>
      </c>
      <c r="E2784" s="171">
        <v>1.3603499999999999E-2</v>
      </c>
      <c r="F2784" s="171" t="str">
        <f>IF(C2784="MAT.",VLOOKUP(A2784,INSUMOS_AUX!A:F,6,0),0)</f>
        <v>22,22</v>
      </c>
      <c r="G2784" s="171">
        <f>IF(C2784="M.O.",VLOOKUP(A2784,INSUMOS_AUX!A:F,6,0),0)</f>
        <v>0</v>
      </c>
      <c r="H2784">
        <f t="shared" si="190"/>
        <v>0.30226976999999999</v>
      </c>
      <c r="I2784">
        <f t="shared" si="191"/>
        <v>0</v>
      </c>
    </row>
    <row r="2785" spans="1:9">
      <c r="A2785" s="171">
        <v>38393</v>
      </c>
      <c r="B2785" s="172" t="s">
        <v>845</v>
      </c>
      <c r="C2785" s="173" t="s">
        <v>814</v>
      </c>
      <c r="D2785" s="173" t="s">
        <v>30</v>
      </c>
      <c r="E2785" s="171">
        <v>1.3603499999999999E-2</v>
      </c>
      <c r="F2785" s="171" t="str">
        <f>IF(C2785="MAT.",VLOOKUP(A2785,INSUMOS_AUX!A:F,6,0),0)</f>
        <v>10,02</v>
      </c>
      <c r="G2785" s="171">
        <f>IF(C2785="M.O.",VLOOKUP(A2785,INSUMOS_AUX!A:F,6,0),0)</f>
        <v>0</v>
      </c>
      <c r="H2785">
        <f t="shared" si="190"/>
        <v>0.13630706999999997</v>
      </c>
      <c r="I2785">
        <f t="shared" si="191"/>
        <v>0</v>
      </c>
    </row>
    <row r="2786" spans="1:9">
      <c r="A2786" s="171">
        <v>38396</v>
      </c>
      <c r="B2786" s="172" t="s">
        <v>846</v>
      </c>
      <c r="C2786" s="173" t="s">
        <v>814</v>
      </c>
      <c r="D2786" s="173" t="s">
        <v>30</v>
      </c>
      <c r="E2786" s="171">
        <v>4.8779999999999998E-4</v>
      </c>
      <c r="F2786" s="171" t="str">
        <f>IF(C2786="MAT.",VLOOKUP(A2786,INSUMOS_AUX!A:F,6,0),0)</f>
        <v>308,81</v>
      </c>
      <c r="G2786" s="171">
        <f>IF(C2786="M.O.",VLOOKUP(A2786,INSUMOS_AUX!A:F,6,0),0)</f>
        <v>0</v>
      </c>
      <c r="H2786">
        <f t="shared" si="190"/>
        <v>0.150637518</v>
      </c>
      <c r="I2786">
        <f t="shared" si="191"/>
        <v>0</v>
      </c>
    </row>
    <row r="2787" spans="1:9">
      <c r="A2787" s="171">
        <v>38399</v>
      </c>
      <c r="B2787" s="172" t="s">
        <v>847</v>
      </c>
      <c r="C2787" s="173" t="s">
        <v>814</v>
      </c>
      <c r="D2787" s="173" t="s">
        <v>30</v>
      </c>
      <c r="E2787" s="171">
        <v>2.4372E-3</v>
      </c>
      <c r="F2787" s="171" t="str">
        <f>IF(C2787="MAT.",VLOOKUP(A2787,INSUMOS_AUX!A:F,6,0),0)</f>
        <v>123,87</v>
      </c>
      <c r="G2787" s="171">
        <f>IF(C2787="M.O.",VLOOKUP(A2787,INSUMOS_AUX!A:F,6,0),0)</f>
        <v>0</v>
      </c>
      <c r="H2787">
        <f t="shared" si="190"/>
        <v>0.30189596400000002</v>
      </c>
      <c r="I2787">
        <f t="shared" si="191"/>
        <v>0</v>
      </c>
    </row>
    <row r="2788" spans="1:9" ht="21">
      <c r="A2788" s="171">
        <v>38413</v>
      </c>
      <c r="B2788" s="172" t="s">
        <v>848</v>
      </c>
      <c r="C2788" s="173" t="s">
        <v>814</v>
      </c>
      <c r="D2788" s="173" t="s">
        <v>30</v>
      </c>
      <c r="E2788" s="171">
        <v>3.969E-4</v>
      </c>
      <c r="F2788" s="171" t="str">
        <f>IF(C2788="MAT.",VLOOKUP(A2788,INSUMOS_AUX!A:F,6,0),0)</f>
        <v>623,18</v>
      </c>
      <c r="G2788" s="171">
        <f>IF(C2788="M.O.",VLOOKUP(A2788,INSUMOS_AUX!A:F,6,0),0)</f>
        <v>0</v>
      </c>
      <c r="H2788">
        <f t="shared" si="190"/>
        <v>0.24734014199999999</v>
      </c>
      <c r="I2788">
        <f t="shared" si="191"/>
        <v>0</v>
      </c>
    </row>
    <row r="2789" spans="1:9">
      <c r="A2789" s="171">
        <v>38476</v>
      </c>
      <c r="B2789" s="172" t="s">
        <v>849</v>
      </c>
      <c r="C2789" s="173" t="s">
        <v>814</v>
      </c>
      <c r="D2789" s="173" t="s">
        <v>30</v>
      </c>
      <c r="E2789" s="171">
        <v>1.8513E-3</v>
      </c>
      <c r="F2789" s="171" t="str">
        <f>IF(C2789="MAT.",VLOOKUP(A2789,INSUMOS_AUX!A:F,6,0),0)</f>
        <v>186,63</v>
      </c>
      <c r="G2789" s="171">
        <f>IF(C2789="M.O.",VLOOKUP(A2789,INSUMOS_AUX!A:F,6,0),0)</f>
        <v>0</v>
      </c>
      <c r="H2789">
        <f t="shared" si="190"/>
        <v>0.345508119</v>
      </c>
      <c r="I2789">
        <f t="shared" si="191"/>
        <v>0</v>
      </c>
    </row>
    <row r="2790" spans="1:9">
      <c r="A2790" s="171">
        <v>38477</v>
      </c>
      <c r="B2790" s="172" t="s">
        <v>850</v>
      </c>
      <c r="C2790" s="173" t="s">
        <v>814</v>
      </c>
      <c r="D2790" s="173" t="s">
        <v>30</v>
      </c>
      <c r="E2790" s="171">
        <v>3.969E-4</v>
      </c>
      <c r="F2790" s="171" t="str">
        <f>IF(C2790="MAT.",VLOOKUP(A2790,INSUMOS_AUX!A:F,6,0),0)</f>
        <v>528,54</v>
      </c>
      <c r="G2790" s="171">
        <f>IF(C2790="M.O.",VLOOKUP(A2790,INSUMOS_AUX!A:F,6,0),0)</f>
        <v>0</v>
      </c>
      <c r="H2790">
        <f t="shared" si="190"/>
        <v>0.20977752599999999</v>
      </c>
      <c r="I2790">
        <f t="shared" si="191"/>
        <v>0</v>
      </c>
    </row>
    <row r="2791" spans="1:9">
      <c r="A2791" s="171">
        <v>6111</v>
      </c>
      <c r="B2791" s="172" t="s">
        <v>856</v>
      </c>
      <c r="C2791" s="173" t="s">
        <v>820</v>
      </c>
      <c r="D2791" s="173" t="s">
        <v>336</v>
      </c>
      <c r="E2791" s="171">
        <v>4.5769500000000001</v>
      </c>
      <c r="F2791" s="171">
        <f>IF(C2791="MAT.",VLOOKUP(A2791,INSUMOS_AUX!A:F,6,0),0)</f>
        <v>0</v>
      </c>
      <c r="G2791" s="171" t="str">
        <f>IF(C2791="M.O.",VLOOKUP(A2791,INSUMOS_AUX!A:F,6,0),0)</f>
        <v>8,17</v>
      </c>
      <c r="H2791">
        <f t="shared" si="190"/>
        <v>0</v>
      </c>
      <c r="I2791">
        <f t="shared" si="191"/>
        <v>37.3936815</v>
      </c>
    </row>
    <row r="2792" spans="1:9">
      <c r="A2792" s="161"/>
      <c r="B2792" s="163"/>
      <c r="C2792" s="163"/>
      <c r="D2792" s="163"/>
      <c r="E2792" s="163"/>
      <c r="F2792" s="171"/>
      <c r="G2792" s="171"/>
    </row>
    <row r="2793" spans="1:9">
      <c r="A2793" s="167" t="s">
        <v>362</v>
      </c>
      <c r="B2793" s="168" t="s">
        <v>363</v>
      </c>
      <c r="C2793" s="169" t="s">
        <v>57</v>
      </c>
      <c r="D2793" s="169" t="s">
        <v>30</v>
      </c>
      <c r="E2793" s="170" t="s">
        <v>973</v>
      </c>
      <c r="F2793" s="170">
        <f>SUM(H2794:H2820)</f>
        <v>32.079950320000002</v>
      </c>
      <c r="G2793" s="170">
        <f>SUM(I2794:I2820)</f>
        <v>85.809572000000003</v>
      </c>
    </row>
    <row r="2794" spans="1:9">
      <c r="A2794" s="171">
        <v>10</v>
      </c>
      <c r="B2794" s="172" t="s">
        <v>816</v>
      </c>
      <c r="C2794" s="173" t="s">
        <v>814</v>
      </c>
      <c r="D2794" s="173" t="s">
        <v>30</v>
      </c>
      <c r="E2794" s="171">
        <v>6.4137600000000003E-2</v>
      </c>
      <c r="F2794" s="171" t="str">
        <f>IF(C2794="MAT.",VLOOKUP(A2794,INSUMOS_AUX!A:F,6,0),0)</f>
        <v>6,13</v>
      </c>
      <c r="G2794" s="171">
        <f>IF(C2794="M.O.",VLOOKUP(A2794,INSUMOS_AUX!A:F,6,0),0)</f>
        <v>0</v>
      </c>
      <c r="H2794">
        <f t="shared" ref="H2794:H2820" si="192">E2794*F2794</f>
        <v>0.39316348800000001</v>
      </c>
      <c r="I2794">
        <f t="shared" ref="I2794:I2820" si="193">E2794*G2794</f>
        <v>0</v>
      </c>
    </row>
    <row r="2795" spans="1:9" ht="21">
      <c r="A2795" s="171">
        <v>11359</v>
      </c>
      <c r="B2795" s="172" t="s">
        <v>818</v>
      </c>
      <c r="C2795" s="173" t="s">
        <v>814</v>
      </c>
      <c r="D2795" s="173" t="s">
        <v>30</v>
      </c>
      <c r="E2795" s="171">
        <v>5.4160000000000005E-4</v>
      </c>
      <c r="F2795" s="171" t="str">
        <f>IF(C2795="MAT.",VLOOKUP(A2795,INSUMOS_AUX!A:F,6,0),0)</f>
        <v>604,45</v>
      </c>
      <c r="G2795" s="171">
        <f>IF(C2795="M.O.",VLOOKUP(A2795,INSUMOS_AUX!A:F,6,0),0)</f>
        <v>0</v>
      </c>
      <c r="H2795">
        <f t="shared" si="192"/>
        <v>0.32737012000000004</v>
      </c>
      <c r="I2795">
        <f t="shared" si="193"/>
        <v>0</v>
      </c>
    </row>
    <row r="2796" spans="1:9">
      <c r="A2796" s="171">
        <v>12815</v>
      </c>
      <c r="B2796" s="172" t="s">
        <v>821</v>
      </c>
      <c r="C2796" s="173" t="s">
        <v>814</v>
      </c>
      <c r="D2796" s="173" t="s">
        <v>30</v>
      </c>
      <c r="E2796" s="171">
        <v>7.2552800000000001E-2</v>
      </c>
      <c r="F2796" s="171" t="str">
        <f>IF(C2796="MAT.",VLOOKUP(A2796,INSUMOS_AUX!A:F,6,0),0)</f>
        <v>5,65</v>
      </c>
      <c r="G2796" s="171">
        <f>IF(C2796="M.O.",VLOOKUP(A2796,INSUMOS_AUX!A:F,6,0),0)</f>
        <v>0</v>
      </c>
      <c r="H2796">
        <f t="shared" si="192"/>
        <v>0.40992332000000004</v>
      </c>
      <c r="I2796">
        <f t="shared" si="193"/>
        <v>0</v>
      </c>
    </row>
    <row r="2797" spans="1:9">
      <c r="A2797" s="171">
        <v>12892</v>
      </c>
      <c r="B2797" s="172" t="s">
        <v>822</v>
      </c>
      <c r="C2797" s="173" t="s">
        <v>814</v>
      </c>
      <c r="D2797" s="173" t="s">
        <v>823</v>
      </c>
      <c r="E2797" s="171">
        <v>0.1098768</v>
      </c>
      <c r="F2797" s="171" t="str">
        <f>IF(C2797="MAT.",VLOOKUP(A2797,INSUMOS_AUX!A:F,6,0),0)</f>
        <v>9,00</v>
      </c>
      <c r="G2797" s="171">
        <f>IF(C2797="M.O.",VLOOKUP(A2797,INSUMOS_AUX!A:F,6,0),0)</f>
        <v>0</v>
      </c>
      <c r="H2797">
        <f t="shared" si="192"/>
        <v>0.98889119999999997</v>
      </c>
      <c r="I2797">
        <f t="shared" si="193"/>
        <v>0</v>
      </c>
    </row>
    <row r="2798" spans="1:9">
      <c r="A2798" s="171">
        <v>12893</v>
      </c>
      <c r="B2798" s="172" t="s">
        <v>824</v>
      </c>
      <c r="C2798" s="173" t="s">
        <v>814</v>
      </c>
      <c r="D2798" s="173" t="s">
        <v>823</v>
      </c>
      <c r="E2798" s="171">
        <v>1.2808E-2</v>
      </c>
      <c r="F2798" s="171" t="str">
        <f>IF(C2798="MAT.",VLOOKUP(A2798,INSUMOS_AUX!A:F,6,0),0)</f>
        <v>48,00</v>
      </c>
      <c r="G2798" s="171">
        <f>IF(C2798="M.O.",VLOOKUP(A2798,INSUMOS_AUX!A:F,6,0),0)</f>
        <v>0</v>
      </c>
      <c r="H2798">
        <f t="shared" si="192"/>
        <v>0.614784</v>
      </c>
      <c r="I2798">
        <f t="shared" si="193"/>
        <v>0</v>
      </c>
    </row>
    <row r="2799" spans="1:9">
      <c r="A2799" s="171">
        <v>25966</v>
      </c>
      <c r="B2799" s="172" t="s">
        <v>827</v>
      </c>
      <c r="C2799" s="173" t="s">
        <v>814</v>
      </c>
      <c r="D2799" s="173" t="s">
        <v>828</v>
      </c>
      <c r="E2799" s="171">
        <v>1.2092E-2</v>
      </c>
      <c r="F2799" s="171" t="str">
        <f>IF(C2799="MAT.",VLOOKUP(A2799,INSUMOS_AUX!A:F,6,0),0)</f>
        <v>13,63</v>
      </c>
      <c r="G2799" s="171">
        <f>IF(C2799="M.O.",VLOOKUP(A2799,INSUMOS_AUX!A:F,6,0),0)</f>
        <v>0</v>
      </c>
      <c r="H2799">
        <f t="shared" si="192"/>
        <v>0.16481396000000001</v>
      </c>
      <c r="I2799">
        <f t="shared" si="193"/>
        <v>0</v>
      </c>
    </row>
    <row r="2800" spans="1:9">
      <c r="A2800" s="171">
        <v>2711</v>
      </c>
      <c r="B2800" s="172" t="s">
        <v>831</v>
      </c>
      <c r="C2800" s="173" t="s">
        <v>814</v>
      </c>
      <c r="D2800" s="173" t="s">
        <v>30</v>
      </c>
      <c r="E2800" s="171">
        <v>5.3168E-3</v>
      </c>
      <c r="F2800" s="171" t="str">
        <f>IF(C2800="MAT.",VLOOKUP(A2800,INSUMOS_AUX!A:F,6,0),0)</f>
        <v>100,24</v>
      </c>
      <c r="G2800" s="171">
        <f>IF(C2800="M.O.",VLOOKUP(A2800,INSUMOS_AUX!A:F,6,0),0)</f>
        <v>0</v>
      </c>
      <c r="H2800">
        <f t="shared" si="192"/>
        <v>0.53295603199999997</v>
      </c>
      <c r="I2800">
        <f t="shared" si="193"/>
        <v>0</v>
      </c>
    </row>
    <row r="2801" spans="1:9">
      <c r="A2801" s="171">
        <v>36144</v>
      </c>
      <c r="B2801" s="172" t="s">
        <v>832</v>
      </c>
      <c r="C2801" s="173" t="s">
        <v>814</v>
      </c>
      <c r="D2801" s="173" t="s">
        <v>30</v>
      </c>
      <c r="E2801" s="171">
        <v>0.89189759999999996</v>
      </c>
      <c r="F2801" s="171" t="str">
        <f>IF(C2801="MAT.",VLOOKUP(A2801,INSUMOS_AUX!A:F,6,0),0)</f>
        <v>1,12</v>
      </c>
      <c r="G2801" s="171">
        <f>IF(C2801="M.O.",VLOOKUP(A2801,INSUMOS_AUX!A:F,6,0),0)</f>
        <v>0</v>
      </c>
      <c r="H2801">
        <f t="shared" si="192"/>
        <v>0.99892531200000001</v>
      </c>
      <c r="I2801">
        <f t="shared" si="193"/>
        <v>0</v>
      </c>
    </row>
    <row r="2802" spans="1:9">
      <c r="A2802" s="171">
        <v>36146</v>
      </c>
      <c r="B2802" s="172" t="s">
        <v>833</v>
      </c>
      <c r="C2802" s="173" t="s">
        <v>814</v>
      </c>
      <c r="D2802" s="173" t="s">
        <v>30</v>
      </c>
      <c r="E2802" s="171">
        <v>9.9223999999999996E-3</v>
      </c>
      <c r="F2802" s="171" t="str">
        <f>IF(C2802="MAT.",VLOOKUP(A2802,INSUMOS_AUX!A:F,6,0),0)</f>
        <v>170,00</v>
      </c>
      <c r="G2802" s="171">
        <f>IF(C2802="M.O.",VLOOKUP(A2802,INSUMOS_AUX!A:F,6,0),0)</f>
        <v>0</v>
      </c>
      <c r="H2802">
        <f t="shared" si="192"/>
        <v>1.6868079999999999</v>
      </c>
      <c r="I2802">
        <f t="shared" si="193"/>
        <v>0</v>
      </c>
    </row>
    <row r="2803" spans="1:9" ht="21">
      <c r="A2803" s="171">
        <v>36149</v>
      </c>
      <c r="B2803" s="172" t="s">
        <v>834</v>
      </c>
      <c r="C2803" s="173" t="s">
        <v>814</v>
      </c>
      <c r="D2803" s="173" t="s">
        <v>30</v>
      </c>
      <c r="E2803" s="171">
        <v>5.7600000000000004E-3</v>
      </c>
      <c r="F2803" s="171" t="str">
        <f>IF(C2803="MAT.",VLOOKUP(A2803,INSUMOS_AUX!A:F,6,0),0)</f>
        <v>117,50</v>
      </c>
      <c r="G2803" s="171">
        <f>IF(C2803="M.O.",VLOOKUP(A2803,INSUMOS_AUX!A:F,6,0),0)</f>
        <v>0</v>
      </c>
      <c r="H2803">
        <f t="shared" si="192"/>
        <v>0.67680000000000007</v>
      </c>
      <c r="I2803">
        <f t="shared" si="193"/>
        <v>0</v>
      </c>
    </row>
    <row r="2804" spans="1:9">
      <c r="A2804" s="171">
        <v>36150</v>
      </c>
      <c r="B2804" s="172" t="s">
        <v>835</v>
      </c>
      <c r="C2804" s="173" t="s">
        <v>814</v>
      </c>
      <c r="D2804" s="173" t="s">
        <v>30</v>
      </c>
      <c r="E2804" s="171">
        <v>2.1170399999999999E-2</v>
      </c>
      <c r="F2804" s="171" t="str">
        <f>IF(C2804="MAT.",VLOOKUP(A2804,INSUMOS_AUX!A:F,6,0),0)</f>
        <v>29,70</v>
      </c>
      <c r="G2804" s="171">
        <f>IF(C2804="M.O.",VLOOKUP(A2804,INSUMOS_AUX!A:F,6,0),0)</f>
        <v>0</v>
      </c>
      <c r="H2804">
        <f t="shared" si="192"/>
        <v>0.62876087999999997</v>
      </c>
      <c r="I2804">
        <f t="shared" si="193"/>
        <v>0</v>
      </c>
    </row>
    <row r="2805" spans="1:9" ht="21">
      <c r="A2805" s="171">
        <v>36153</v>
      </c>
      <c r="B2805" s="172" t="s">
        <v>836</v>
      </c>
      <c r="C2805" s="173" t="s">
        <v>814</v>
      </c>
      <c r="D2805" s="173" t="s">
        <v>30</v>
      </c>
      <c r="E2805" s="171">
        <v>8.6E-3</v>
      </c>
      <c r="F2805" s="171" t="str">
        <f>IF(C2805="MAT.",VLOOKUP(A2805,INSUMOS_AUX!A:F,6,0),0)</f>
        <v>133,75</v>
      </c>
      <c r="G2805" s="171">
        <f>IF(C2805="M.O.",VLOOKUP(A2805,INSUMOS_AUX!A:F,6,0),0)</f>
        <v>0</v>
      </c>
      <c r="H2805">
        <f t="shared" si="192"/>
        <v>1.15025</v>
      </c>
      <c r="I2805">
        <f t="shared" si="193"/>
        <v>0</v>
      </c>
    </row>
    <row r="2806" spans="1:9">
      <c r="A2806" s="171">
        <v>37370</v>
      </c>
      <c r="B2806" s="172" t="s">
        <v>838</v>
      </c>
      <c r="C2806" s="173" t="s">
        <v>814</v>
      </c>
      <c r="D2806" s="173" t="s">
        <v>336</v>
      </c>
      <c r="E2806" s="171">
        <v>8</v>
      </c>
      <c r="F2806" s="171" t="str">
        <f>IF(C2806="MAT.",VLOOKUP(A2806,INSUMOS_AUX!A:F,6,0),0)</f>
        <v>1,70</v>
      </c>
      <c r="G2806" s="171">
        <f>IF(C2806="M.O.",VLOOKUP(A2806,INSUMOS_AUX!A:F,6,0),0)</f>
        <v>0</v>
      </c>
      <c r="H2806">
        <f t="shared" si="192"/>
        <v>13.6</v>
      </c>
      <c r="I2806">
        <f t="shared" si="193"/>
        <v>0</v>
      </c>
    </row>
    <row r="2807" spans="1:9">
      <c r="A2807" s="171">
        <v>37371</v>
      </c>
      <c r="B2807" s="172" t="s">
        <v>839</v>
      </c>
      <c r="C2807" s="173" t="s">
        <v>814</v>
      </c>
      <c r="D2807" s="173" t="s">
        <v>336</v>
      </c>
      <c r="E2807" s="171">
        <v>8</v>
      </c>
      <c r="F2807" s="171" t="str">
        <f>IF(C2807="MAT.",VLOOKUP(A2807,INSUMOS_AUX!A:F,6,0),0)</f>
        <v>0,64</v>
      </c>
      <c r="G2807" s="171">
        <f>IF(C2807="M.O.",VLOOKUP(A2807,INSUMOS_AUX!A:F,6,0),0)</f>
        <v>0</v>
      </c>
      <c r="H2807">
        <f t="shared" si="192"/>
        <v>5.12</v>
      </c>
      <c r="I2807">
        <f t="shared" si="193"/>
        <v>0</v>
      </c>
    </row>
    <row r="2808" spans="1:9">
      <c r="A2808" s="171">
        <v>37372</v>
      </c>
      <c r="B2808" s="172" t="s">
        <v>840</v>
      </c>
      <c r="C2808" s="173" t="s">
        <v>814</v>
      </c>
      <c r="D2808" s="173" t="s">
        <v>336</v>
      </c>
      <c r="E2808" s="171">
        <v>8</v>
      </c>
      <c r="F2808" s="171" t="str">
        <f>IF(C2808="MAT.",VLOOKUP(A2808,INSUMOS_AUX!A:F,6,0),0)</f>
        <v>0,37</v>
      </c>
      <c r="G2808" s="171">
        <f>IF(C2808="M.O.",VLOOKUP(A2808,INSUMOS_AUX!A:F,6,0),0)</f>
        <v>0</v>
      </c>
      <c r="H2808">
        <f t="shared" si="192"/>
        <v>2.96</v>
      </c>
      <c r="I2808">
        <f t="shared" si="193"/>
        <v>0</v>
      </c>
    </row>
    <row r="2809" spans="1:9">
      <c r="A2809" s="171">
        <v>37373</v>
      </c>
      <c r="B2809" s="172" t="s">
        <v>841</v>
      </c>
      <c r="C2809" s="173" t="s">
        <v>814</v>
      </c>
      <c r="D2809" s="173" t="s">
        <v>336</v>
      </c>
      <c r="E2809" s="171">
        <v>8</v>
      </c>
      <c r="F2809" s="171" t="str">
        <f>IF(C2809="MAT.",VLOOKUP(A2809,INSUMOS_AUX!A:F,6,0),0)</f>
        <v>0,02</v>
      </c>
      <c r="G2809" s="171">
        <f>IF(C2809="M.O.",VLOOKUP(A2809,INSUMOS_AUX!A:F,6,0),0)</f>
        <v>0</v>
      </c>
      <c r="H2809">
        <f t="shared" si="192"/>
        <v>0.16</v>
      </c>
      <c r="I2809">
        <f t="shared" si="193"/>
        <v>0</v>
      </c>
    </row>
    <row r="2810" spans="1:9">
      <c r="A2810" s="171">
        <v>38382</v>
      </c>
      <c r="B2810" s="172" t="s">
        <v>843</v>
      </c>
      <c r="C2810" s="173" t="s">
        <v>814</v>
      </c>
      <c r="D2810" s="173" t="s">
        <v>30</v>
      </c>
      <c r="E2810" s="171">
        <v>2.1839999999999998E-2</v>
      </c>
      <c r="F2810" s="171" t="str">
        <f>IF(C2810="MAT.",VLOOKUP(A2810,INSUMOS_AUX!A:F,6,0),0)</f>
        <v>7,37</v>
      </c>
      <c r="G2810" s="171">
        <f>IF(C2810="M.O.",VLOOKUP(A2810,INSUMOS_AUX!A:F,6,0),0)</f>
        <v>0</v>
      </c>
      <c r="H2810">
        <f t="shared" si="192"/>
        <v>0.16096079999999999</v>
      </c>
      <c r="I2810">
        <f t="shared" si="193"/>
        <v>0</v>
      </c>
    </row>
    <row r="2811" spans="1:9">
      <c r="A2811" s="171">
        <v>38390</v>
      </c>
      <c r="B2811" s="172" t="s">
        <v>844</v>
      </c>
      <c r="C2811" s="173" t="s">
        <v>814</v>
      </c>
      <c r="D2811" s="173" t="s">
        <v>30</v>
      </c>
      <c r="E2811" s="171">
        <v>1.2092E-2</v>
      </c>
      <c r="F2811" s="171" t="str">
        <f>IF(C2811="MAT.",VLOOKUP(A2811,INSUMOS_AUX!A:F,6,0),0)</f>
        <v>22,22</v>
      </c>
      <c r="G2811" s="171">
        <f>IF(C2811="M.O.",VLOOKUP(A2811,INSUMOS_AUX!A:F,6,0),0)</f>
        <v>0</v>
      </c>
      <c r="H2811">
        <f t="shared" si="192"/>
        <v>0.26868424000000002</v>
      </c>
      <c r="I2811">
        <f t="shared" si="193"/>
        <v>0</v>
      </c>
    </row>
    <row r="2812" spans="1:9">
      <c r="A2812" s="171">
        <v>38393</v>
      </c>
      <c r="B2812" s="172" t="s">
        <v>845</v>
      </c>
      <c r="C2812" s="173" t="s">
        <v>814</v>
      </c>
      <c r="D2812" s="173" t="s">
        <v>30</v>
      </c>
      <c r="E2812" s="171">
        <v>1.2092E-2</v>
      </c>
      <c r="F2812" s="171" t="str">
        <f>IF(C2812="MAT.",VLOOKUP(A2812,INSUMOS_AUX!A:F,6,0),0)</f>
        <v>10,02</v>
      </c>
      <c r="G2812" s="171">
        <f>IF(C2812="M.O.",VLOOKUP(A2812,INSUMOS_AUX!A:F,6,0),0)</f>
        <v>0</v>
      </c>
      <c r="H2812">
        <f t="shared" si="192"/>
        <v>0.12116183999999999</v>
      </c>
      <c r="I2812">
        <f t="shared" si="193"/>
        <v>0</v>
      </c>
    </row>
    <row r="2813" spans="1:9">
      <c r="A2813" s="171">
        <v>38396</v>
      </c>
      <c r="B2813" s="172" t="s">
        <v>846</v>
      </c>
      <c r="C2813" s="173" t="s">
        <v>814</v>
      </c>
      <c r="D2813" s="173" t="s">
        <v>30</v>
      </c>
      <c r="E2813" s="171">
        <v>4.3360000000000002E-4</v>
      </c>
      <c r="F2813" s="171" t="str">
        <f>IF(C2813="MAT.",VLOOKUP(A2813,INSUMOS_AUX!A:F,6,0),0)</f>
        <v>308,81</v>
      </c>
      <c r="G2813" s="171">
        <f>IF(C2813="M.O.",VLOOKUP(A2813,INSUMOS_AUX!A:F,6,0),0)</f>
        <v>0</v>
      </c>
      <c r="H2813">
        <f t="shared" si="192"/>
        <v>0.13390001600000001</v>
      </c>
      <c r="I2813">
        <f t="shared" si="193"/>
        <v>0</v>
      </c>
    </row>
    <row r="2814" spans="1:9">
      <c r="A2814" s="171">
        <v>38399</v>
      </c>
      <c r="B2814" s="172" t="s">
        <v>847</v>
      </c>
      <c r="C2814" s="173" t="s">
        <v>814</v>
      </c>
      <c r="D2814" s="173" t="s">
        <v>30</v>
      </c>
      <c r="E2814" s="171">
        <v>2.1664000000000002E-3</v>
      </c>
      <c r="F2814" s="171" t="str">
        <f>IF(C2814="MAT.",VLOOKUP(A2814,INSUMOS_AUX!A:F,6,0),0)</f>
        <v>123,87</v>
      </c>
      <c r="G2814" s="171">
        <f>IF(C2814="M.O.",VLOOKUP(A2814,INSUMOS_AUX!A:F,6,0),0)</f>
        <v>0</v>
      </c>
      <c r="H2814">
        <f t="shared" si="192"/>
        <v>0.26835196800000005</v>
      </c>
      <c r="I2814">
        <f t="shared" si="193"/>
        <v>0</v>
      </c>
    </row>
    <row r="2815" spans="1:9" ht="21">
      <c r="A2815" s="171">
        <v>38413</v>
      </c>
      <c r="B2815" s="172" t="s">
        <v>848</v>
      </c>
      <c r="C2815" s="173" t="s">
        <v>814</v>
      </c>
      <c r="D2815" s="173" t="s">
        <v>30</v>
      </c>
      <c r="E2815" s="171">
        <v>3.5280000000000001E-4</v>
      </c>
      <c r="F2815" s="171" t="str">
        <f>IF(C2815="MAT.",VLOOKUP(A2815,INSUMOS_AUX!A:F,6,0),0)</f>
        <v>623,18</v>
      </c>
      <c r="G2815" s="171">
        <f>IF(C2815="M.O.",VLOOKUP(A2815,INSUMOS_AUX!A:F,6,0),0)</f>
        <v>0</v>
      </c>
      <c r="H2815">
        <f t="shared" si="192"/>
        <v>0.21985790399999999</v>
      </c>
      <c r="I2815">
        <f t="shared" si="193"/>
        <v>0</v>
      </c>
    </row>
    <row r="2816" spans="1:9">
      <c r="A2816" s="171">
        <v>38476</v>
      </c>
      <c r="B2816" s="172" t="s">
        <v>849</v>
      </c>
      <c r="C2816" s="173" t="s">
        <v>814</v>
      </c>
      <c r="D2816" s="173" t="s">
        <v>30</v>
      </c>
      <c r="E2816" s="171">
        <v>1.6456000000000001E-3</v>
      </c>
      <c r="F2816" s="171" t="str">
        <f>IF(C2816="MAT.",VLOOKUP(A2816,INSUMOS_AUX!A:F,6,0),0)</f>
        <v>186,63</v>
      </c>
      <c r="G2816" s="171">
        <f>IF(C2816="M.O.",VLOOKUP(A2816,INSUMOS_AUX!A:F,6,0),0)</f>
        <v>0</v>
      </c>
      <c r="H2816">
        <f t="shared" si="192"/>
        <v>0.307118328</v>
      </c>
      <c r="I2816">
        <f t="shared" si="193"/>
        <v>0</v>
      </c>
    </row>
    <row r="2817" spans="1:9">
      <c r="A2817" s="171">
        <v>38477</v>
      </c>
      <c r="B2817" s="172" t="s">
        <v>850</v>
      </c>
      <c r="C2817" s="173" t="s">
        <v>814</v>
      </c>
      <c r="D2817" s="173" t="s">
        <v>30</v>
      </c>
      <c r="E2817" s="171">
        <v>3.5280000000000001E-4</v>
      </c>
      <c r="F2817" s="171" t="str">
        <f>IF(C2817="MAT.",VLOOKUP(A2817,INSUMOS_AUX!A:F,6,0),0)</f>
        <v>528,54</v>
      </c>
      <c r="G2817" s="171">
        <f>IF(C2817="M.O.",VLOOKUP(A2817,INSUMOS_AUX!A:F,6,0),0)</f>
        <v>0</v>
      </c>
      <c r="H2817">
        <f t="shared" si="192"/>
        <v>0.18646891199999999</v>
      </c>
      <c r="I2817">
        <f t="shared" si="193"/>
        <v>0</v>
      </c>
    </row>
    <row r="2818" spans="1:9">
      <c r="A2818" s="171">
        <v>4750</v>
      </c>
      <c r="B2818" s="172" t="s">
        <v>967</v>
      </c>
      <c r="C2818" s="173" t="s">
        <v>820</v>
      </c>
      <c r="D2818" s="173" t="s">
        <v>336</v>
      </c>
      <c r="E2818" s="171">
        <v>2.0341999999999998</v>
      </c>
      <c r="F2818" s="171">
        <f>IF(C2818="MAT.",VLOOKUP(A2818,INSUMOS_AUX!A:F,6,0),0)</f>
        <v>0</v>
      </c>
      <c r="G2818" s="171" t="str">
        <f>IF(C2818="M.O.",VLOOKUP(A2818,INSUMOS_AUX!A:F,6,0),0)</f>
        <v>13,35</v>
      </c>
      <c r="H2818">
        <f t="shared" si="192"/>
        <v>0</v>
      </c>
      <c r="I2818">
        <f t="shared" si="193"/>
        <v>27.156569999999995</v>
      </c>
    </row>
    <row r="2819" spans="1:9">
      <c r="A2819" s="171">
        <v>6110</v>
      </c>
      <c r="B2819" s="172" t="s">
        <v>1047</v>
      </c>
      <c r="C2819" s="173" t="s">
        <v>820</v>
      </c>
      <c r="D2819" s="173" t="s">
        <v>336</v>
      </c>
      <c r="E2819" s="171">
        <v>2.0186000000000002</v>
      </c>
      <c r="F2819" s="171">
        <f>IF(C2819="MAT.",VLOOKUP(A2819,INSUMOS_AUX!A:F,6,0),0)</f>
        <v>0</v>
      </c>
      <c r="G2819" s="171" t="str">
        <f>IF(C2819="M.O.",VLOOKUP(A2819,INSUMOS_AUX!A:F,6,0),0)</f>
        <v>12,59</v>
      </c>
      <c r="H2819">
        <f t="shared" si="192"/>
        <v>0</v>
      </c>
      <c r="I2819">
        <f t="shared" si="193"/>
        <v>25.414174000000003</v>
      </c>
    </row>
    <row r="2820" spans="1:9">
      <c r="A2820" s="171">
        <v>6111</v>
      </c>
      <c r="B2820" s="172" t="s">
        <v>856</v>
      </c>
      <c r="C2820" s="173" t="s">
        <v>820</v>
      </c>
      <c r="D2820" s="173" t="s">
        <v>336</v>
      </c>
      <c r="E2820" s="171">
        <v>4.0683999999999996</v>
      </c>
      <c r="F2820" s="171">
        <f>IF(C2820="MAT.",VLOOKUP(A2820,INSUMOS_AUX!A:F,6,0),0)</f>
        <v>0</v>
      </c>
      <c r="G2820" s="171" t="str">
        <f>IF(C2820="M.O.",VLOOKUP(A2820,INSUMOS_AUX!A:F,6,0),0)</f>
        <v>8,17</v>
      </c>
      <c r="H2820">
        <f t="shared" si="192"/>
        <v>0</v>
      </c>
      <c r="I2820">
        <f t="shared" si="193"/>
        <v>33.238827999999998</v>
      </c>
    </row>
    <row r="2821" spans="1:9">
      <c r="A2821" s="161"/>
      <c r="B2821" s="163"/>
      <c r="C2821" s="163"/>
      <c r="D2821" s="163"/>
      <c r="E2821" s="163"/>
      <c r="F2821" s="171"/>
      <c r="G2821" s="171"/>
    </row>
    <row r="2822" spans="1:9">
      <c r="A2822" s="167" t="s">
        <v>365</v>
      </c>
      <c r="B2822" s="168" t="s">
        <v>366</v>
      </c>
      <c r="C2822" s="169" t="s">
        <v>57</v>
      </c>
      <c r="D2822" s="169" t="s">
        <v>30</v>
      </c>
      <c r="E2822" s="170" t="s">
        <v>1054</v>
      </c>
      <c r="F2822" s="170">
        <f>SUM(H2823:H2849)</f>
        <v>40.352998137</v>
      </c>
      <c r="G2822" s="170">
        <f>SUM(I2823:I2849)</f>
        <v>3.2831988000000001</v>
      </c>
    </row>
    <row r="2823" spans="1:9">
      <c r="A2823" s="171">
        <v>10</v>
      </c>
      <c r="B2823" s="172" t="s">
        <v>816</v>
      </c>
      <c r="C2823" s="173" t="s">
        <v>814</v>
      </c>
      <c r="D2823" s="173" t="s">
        <v>30</v>
      </c>
      <c r="E2823" s="171">
        <v>2.4051599999999999E-3</v>
      </c>
      <c r="F2823" s="171" t="str">
        <f>IF(C2823="MAT.",VLOOKUP(A2823,INSUMOS_AUX!A:F,6,0),0)</f>
        <v>6,13</v>
      </c>
      <c r="G2823" s="171">
        <f>IF(C2823="M.O.",VLOOKUP(A2823,INSUMOS_AUX!A:F,6,0),0)</f>
        <v>0</v>
      </c>
      <c r="H2823">
        <f t="shared" ref="H2823:H2849" si="194">E2823*F2823</f>
        <v>1.4743630799999999E-2</v>
      </c>
      <c r="I2823">
        <f t="shared" ref="I2823:I2849" si="195">E2823*G2823</f>
        <v>0</v>
      </c>
    </row>
    <row r="2824" spans="1:9" ht="21">
      <c r="A2824" s="171">
        <v>11359</v>
      </c>
      <c r="B2824" s="172" t="s">
        <v>818</v>
      </c>
      <c r="C2824" s="173" t="s">
        <v>814</v>
      </c>
      <c r="D2824" s="173" t="s">
        <v>30</v>
      </c>
      <c r="E2824" s="171">
        <v>2.031E-5</v>
      </c>
      <c r="F2824" s="171" t="str">
        <f>IF(C2824="MAT.",VLOOKUP(A2824,INSUMOS_AUX!A:F,6,0),0)</f>
        <v>604,45</v>
      </c>
      <c r="G2824" s="171">
        <f>IF(C2824="M.O.",VLOOKUP(A2824,INSUMOS_AUX!A:F,6,0),0)</f>
        <v>0</v>
      </c>
      <c r="H2824">
        <f t="shared" si="194"/>
        <v>1.2276379500000002E-2</v>
      </c>
      <c r="I2824">
        <f t="shared" si="195"/>
        <v>0</v>
      </c>
    </row>
    <row r="2825" spans="1:9">
      <c r="A2825" s="171">
        <v>12815</v>
      </c>
      <c r="B2825" s="172" t="s">
        <v>821</v>
      </c>
      <c r="C2825" s="173" t="s">
        <v>814</v>
      </c>
      <c r="D2825" s="173" t="s">
        <v>30</v>
      </c>
      <c r="E2825" s="171">
        <v>2.7207300000000002E-3</v>
      </c>
      <c r="F2825" s="171" t="str">
        <f>IF(C2825="MAT.",VLOOKUP(A2825,INSUMOS_AUX!A:F,6,0),0)</f>
        <v>5,65</v>
      </c>
      <c r="G2825" s="171">
        <f>IF(C2825="M.O.",VLOOKUP(A2825,INSUMOS_AUX!A:F,6,0),0)</f>
        <v>0</v>
      </c>
      <c r="H2825">
        <f t="shared" si="194"/>
        <v>1.5372124500000002E-2</v>
      </c>
      <c r="I2825">
        <f t="shared" si="195"/>
        <v>0</v>
      </c>
    </row>
    <row r="2826" spans="1:9">
      <c r="A2826" s="171">
        <v>12892</v>
      </c>
      <c r="B2826" s="172" t="s">
        <v>822</v>
      </c>
      <c r="C2826" s="173" t="s">
        <v>814</v>
      </c>
      <c r="D2826" s="173" t="s">
        <v>823</v>
      </c>
      <c r="E2826" s="171">
        <v>4.1203799999999999E-3</v>
      </c>
      <c r="F2826" s="171" t="str">
        <f>IF(C2826="MAT.",VLOOKUP(A2826,INSUMOS_AUX!A:F,6,0),0)</f>
        <v>9,00</v>
      </c>
      <c r="G2826" s="171">
        <f>IF(C2826="M.O.",VLOOKUP(A2826,INSUMOS_AUX!A:F,6,0),0)</f>
        <v>0</v>
      </c>
      <c r="H2826">
        <f t="shared" si="194"/>
        <v>3.7083419999999999E-2</v>
      </c>
      <c r="I2826">
        <f t="shared" si="195"/>
        <v>0</v>
      </c>
    </row>
    <row r="2827" spans="1:9">
      <c r="A2827" s="171">
        <v>12893</v>
      </c>
      <c r="B2827" s="172" t="s">
        <v>824</v>
      </c>
      <c r="C2827" s="173" t="s">
        <v>814</v>
      </c>
      <c r="D2827" s="173" t="s">
        <v>823</v>
      </c>
      <c r="E2827" s="171">
        <v>4.8030000000000002E-4</v>
      </c>
      <c r="F2827" s="171" t="str">
        <f>IF(C2827="MAT.",VLOOKUP(A2827,INSUMOS_AUX!A:F,6,0),0)</f>
        <v>48,00</v>
      </c>
      <c r="G2827" s="171">
        <f>IF(C2827="M.O.",VLOOKUP(A2827,INSUMOS_AUX!A:F,6,0),0)</f>
        <v>0</v>
      </c>
      <c r="H2827">
        <f t="shared" si="194"/>
        <v>2.3054400000000003E-2</v>
      </c>
      <c r="I2827">
        <f t="shared" si="195"/>
        <v>0</v>
      </c>
    </row>
    <row r="2828" spans="1:9">
      <c r="A2828" s="171">
        <v>25966</v>
      </c>
      <c r="B2828" s="172" t="s">
        <v>827</v>
      </c>
      <c r="C2828" s="173" t="s">
        <v>814</v>
      </c>
      <c r="D2828" s="173" t="s">
        <v>828</v>
      </c>
      <c r="E2828" s="171">
        <v>4.5344999999999999E-4</v>
      </c>
      <c r="F2828" s="171" t="str">
        <f>IF(C2828="MAT.",VLOOKUP(A2828,INSUMOS_AUX!A:F,6,0),0)</f>
        <v>13,63</v>
      </c>
      <c r="G2828" s="171">
        <f>IF(C2828="M.O.",VLOOKUP(A2828,INSUMOS_AUX!A:F,6,0),0)</f>
        <v>0</v>
      </c>
      <c r="H2828">
        <f t="shared" si="194"/>
        <v>6.1805235E-3</v>
      </c>
      <c r="I2828">
        <f t="shared" si="195"/>
        <v>0</v>
      </c>
    </row>
    <row r="2829" spans="1:9">
      <c r="A2829" s="171">
        <v>2711</v>
      </c>
      <c r="B2829" s="172" t="s">
        <v>831</v>
      </c>
      <c r="C2829" s="173" t="s">
        <v>814</v>
      </c>
      <c r="D2829" s="173" t="s">
        <v>30</v>
      </c>
      <c r="E2829" s="171">
        <v>1.9938000000000001E-4</v>
      </c>
      <c r="F2829" s="171" t="str">
        <f>IF(C2829="MAT.",VLOOKUP(A2829,INSUMOS_AUX!A:F,6,0),0)</f>
        <v>100,24</v>
      </c>
      <c r="G2829" s="171">
        <f>IF(C2829="M.O.",VLOOKUP(A2829,INSUMOS_AUX!A:F,6,0),0)</f>
        <v>0</v>
      </c>
      <c r="H2829">
        <f t="shared" si="194"/>
        <v>1.9985851199999998E-2</v>
      </c>
      <c r="I2829">
        <f t="shared" si="195"/>
        <v>0</v>
      </c>
    </row>
    <row r="2830" spans="1:9">
      <c r="A2830" s="171">
        <v>36144</v>
      </c>
      <c r="B2830" s="172" t="s">
        <v>832</v>
      </c>
      <c r="C2830" s="173" t="s">
        <v>814</v>
      </c>
      <c r="D2830" s="173" t="s">
        <v>30</v>
      </c>
      <c r="E2830" s="171">
        <v>3.3446160000000003E-2</v>
      </c>
      <c r="F2830" s="171" t="str">
        <f>IF(C2830="MAT.",VLOOKUP(A2830,INSUMOS_AUX!A:F,6,0),0)</f>
        <v>1,12</v>
      </c>
      <c r="G2830" s="171">
        <f>IF(C2830="M.O.",VLOOKUP(A2830,INSUMOS_AUX!A:F,6,0),0)</f>
        <v>0</v>
      </c>
      <c r="H2830">
        <f t="shared" si="194"/>
        <v>3.7459699200000009E-2</v>
      </c>
      <c r="I2830">
        <f t="shared" si="195"/>
        <v>0</v>
      </c>
    </row>
    <row r="2831" spans="1:9">
      <c r="A2831" s="171">
        <v>36146</v>
      </c>
      <c r="B2831" s="172" t="s">
        <v>833</v>
      </c>
      <c r="C2831" s="173" t="s">
        <v>814</v>
      </c>
      <c r="D2831" s="173" t="s">
        <v>30</v>
      </c>
      <c r="E2831" s="171">
        <v>3.7209E-4</v>
      </c>
      <c r="F2831" s="171" t="str">
        <f>IF(C2831="MAT.",VLOOKUP(A2831,INSUMOS_AUX!A:F,6,0),0)</f>
        <v>170,00</v>
      </c>
      <c r="G2831" s="171">
        <f>IF(C2831="M.O.",VLOOKUP(A2831,INSUMOS_AUX!A:F,6,0),0)</f>
        <v>0</v>
      </c>
      <c r="H2831">
        <f t="shared" si="194"/>
        <v>6.32553E-2</v>
      </c>
      <c r="I2831">
        <f t="shared" si="195"/>
        <v>0</v>
      </c>
    </row>
    <row r="2832" spans="1:9" ht="21">
      <c r="A2832" s="171">
        <v>36149</v>
      </c>
      <c r="B2832" s="172" t="s">
        <v>834</v>
      </c>
      <c r="C2832" s="173" t="s">
        <v>814</v>
      </c>
      <c r="D2832" s="173" t="s">
        <v>30</v>
      </c>
      <c r="E2832" s="171">
        <v>2.1599999999999999E-4</v>
      </c>
      <c r="F2832" s="171" t="str">
        <f>IF(C2832="MAT.",VLOOKUP(A2832,INSUMOS_AUX!A:F,6,0),0)</f>
        <v>117,50</v>
      </c>
      <c r="G2832" s="171">
        <f>IF(C2832="M.O.",VLOOKUP(A2832,INSUMOS_AUX!A:F,6,0),0)</f>
        <v>0</v>
      </c>
      <c r="H2832">
        <f t="shared" si="194"/>
        <v>2.538E-2</v>
      </c>
      <c r="I2832">
        <f t="shared" si="195"/>
        <v>0</v>
      </c>
    </row>
    <row r="2833" spans="1:9">
      <c r="A2833" s="171">
        <v>36150</v>
      </c>
      <c r="B2833" s="172" t="s">
        <v>835</v>
      </c>
      <c r="C2833" s="173" t="s">
        <v>814</v>
      </c>
      <c r="D2833" s="173" t="s">
        <v>30</v>
      </c>
      <c r="E2833" s="171">
        <v>7.9389E-4</v>
      </c>
      <c r="F2833" s="171" t="str">
        <f>IF(C2833="MAT.",VLOOKUP(A2833,INSUMOS_AUX!A:F,6,0),0)</f>
        <v>29,70</v>
      </c>
      <c r="G2833" s="171">
        <f>IF(C2833="M.O.",VLOOKUP(A2833,INSUMOS_AUX!A:F,6,0),0)</f>
        <v>0</v>
      </c>
      <c r="H2833">
        <f t="shared" si="194"/>
        <v>2.3578532999999999E-2</v>
      </c>
      <c r="I2833">
        <f t="shared" si="195"/>
        <v>0</v>
      </c>
    </row>
    <row r="2834" spans="1:9" ht="21">
      <c r="A2834" s="171">
        <v>36153</v>
      </c>
      <c r="B2834" s="172" t="s">
        <v>836</v>
      </c>
      <c r="C2834" s="173" t="s">
        <v>814</v>
      </c>
      <c r="D2834" s="173" t="s">
        <v>30</v>
      </c>
      <c r="E2834" s="171">
        <v>3.2249999999999998E-4</v>
      </c>
      <c r="F2834" s="171" t="str">
        <f>IF(C2834="MAT.",VLOOKUP(A2834,INSUMOS_AUX!A:F,6,0),0)</f>
        <v>133,75</v>
      </c>
      <c r="G2834" s="171">
        <f>IF(C2834="M.O.",VLOOKUP(A2834,INSUMOS_AUX!A:F,6,0),0)</f>
        <v>0</v>
      </c>
      <c r="H2834">
        <f t="shared" si="194"/>
        <v>4.3134374999999996E-2</v>
      </c>
      <c r="I2834">
        <f t="shared" si="195"/>
        <v>0</v>
      </c>
    </row>
    <row r="2835" spans="1:9">
      <c r="A2835" s="171">
        <v>37370</v>
      </c>
      <c r="B2835" s="172" t="s">
        <v>838</v>
      </c>
      <c r="C2835" s="173" t="s">
        <v>814</v>
      </c>
      <c r="D2835" s="173" t="s">
        <v>336</v>
      </c>
      <c r="E2835" s="171">
        <v>0.3</v>
      </c>
      <c r="F2835" s="171" t="str">
        <f>IF(C2835="MAT.",VLOOKUP(A2835,INSUMOS_AUX!A:F,6,0),0)</f>
        <v>1,70</v>
      </c>
      <c r="G2835" s="171">
        <f>IF(C2835="M.O.",VLOOKUP(A2835,INSUMOS_AUX!A:F,6,0),0)</f>
        <v>0</v>
      </c>
      <c r="H2835">
        <f t="shared" si="194"/>
        <v>0.51</v>
      </c>
      <c r="I2835">
        <f t="shared" si="195"/>
        <v>0</v>
      </c>
    </row>
    <row r="2836" spans="1:9">
      <c r="A2836" s="171">
        <v>37371</v>
      </c>
      <c r="B2836" s="172" t="s">
        <v>839</v>
      </c>
      <c r="C2836" s="173" t="s">
        <v>814</v>
      </c>
      <c r="D2836" s="173" t="s">
        <v>336</v>
      </c>
      <c r="E2836" s="171">
        <v>0.3</v>
      </c>
      <c r="F2836" s="171" t="str">
        <f>IF(C2836="MAT.",VLOOKUP(A2836,INSUMOS_AUX!A:F,6,0),0)</f>
        <v>0,64</v>
      </c>
      <c r="G2836" s="171">
        <f>IF(C2836="M.O.",VLOOKUP(A2836,INSUMOS_AUX!A:F,6,0),0)</f>
        <v>0</v>
      </c>
      <c r="H2836">
        <f t="shared" si="194"/>
        <v>0.192</v>
      </c>
      <c r="I2836">
        <f t="shared" si="195"/>
        <v>0</v>
      </c>
    </row>
    <row r="2837" spans="1:9">
      <c r="A2837" s="171">
        <v>37372</v>
      </c>
      <c r="B2837" s="172" t="s">
        <v>840</v>
      </c>
      <c r="C2837" s="173" t="s">
        <v>814</v>
      </c>
      <c r="D2837" s="173" t="s">
        <v>336</v>
      </c>
      <c r="E2837" s="171">
        <v>0.3</v>
      </c>
      <c r="F2837" s="171" t="str">
        <f>IF(C2837="MAT.",VLOOKUP(A2837,INSUMOS_AUX!A:F,6,0),0)</f>
        <v>0,37</v>
      </c>
      <c r="G2837" s="171">
        <f>IF(C2837="M.O.",VLOOKUP(A2837,INSUMOS_AUX!A:F,6,0),0)</f>
        <v>0</v>
      </c>
      <c r="H2837">
        <f t="shared" si="194"/>
        <v>0.111</v>
      </c>
      <c r="I2837">
        <f t="shared" si="195"/>
        <v>0</v>
      </c>
    </row>
    <row r="2838" spans="1:9">
      <c r="A2838" s="171">
        <v>37373</v>
      </c>
      <c r="B2838" s="172" t="s">
        <v>841</v>
      </c>
      <c r="C2838" s="173" t="s">
        <v>814</v>
      </c>
      <c r="D2838" s="173" t="s">
        <v>336</v>
      </c>
      <c r="E2838" s="171">
        <v>0.3</v>
      </c>
      <c r="F2838" s="171" t="str">
        <f>IF(C2838="MAT.",VLOOKUP(A2838,INSUMOS_AUX!A:F,6,0),0)</f>
        <v>0,02</v>
      </c>
      <c r="G2838" s="171">
        <f>IF(C2838="M.O.",VLOOKUP(A2838,INSUMOS_AUX!A:F,6,0),0)</f>
        <v>0</v>
      </c>
      <c r="H2838">
        <f t="shared" si="194"/>
        <v>6.0000000000000001E-3</v>
      </c>
      <c r="I2838">
        <f t="shared" si="195"/>
        <v>0</v>
      </c>
    </row>
    <row r="2839" spans="1:9" ht="31.5">
      <c r="A2839" s="171">
        <v>37558</v>
      </c>
      <c r="B2839" s="172" t="s">
        <v>1055</v>
      </c>
      <c r="C2839" s="173" t="s">
        <v>814</v>
      </c>
      <c r="D2839" s="173" t="s">
        <v>30</v>
      </c>
      <c r="E2839" s="171">
        <v>1</v>
      </c>
      <c r="F2839" s="171" t="str">
        <f>IF(C2839="MAT.",VLOOKUP(A2839,INSUMOS_AUX!A:F,6,0),0)</f>
        <v>39,15</v>
      </c>
      <c r="G2839" s="171">
        <f>IF(C2839="M.O.",VLOOKUP(A2839,INSUMOS_AUX!A:F,6,0),0)</f>
        <v>0</v>
      </c>
      <c r="H2839">
        <f t="shared" si="194"/>
        <v>39.15</v>
      </c>
      <c r="I2839">
        <f t="shared" si="195"/>
        <v>0</v>
      </c>
    </row>
    <row r="2840" spans="1:9">
      <c r="A2840" s="171">
        <v>38382</v>
      </c>
      <c r="B2840" s="172" t="s">
        <v>843</v>
      </c>
      <c r="C2840" s="173" t="s">
        <v>814</v>
      </c>
      <c r="D2840" s="173" t="s">
        <v>30</v>
      </c>
      <c r="E2840" s="171">
        <v>8.1899999999999996E-4</v>
      </c>
      <c r="F2840" s="171" t="str">
        <f>IF(C2840="MAT.",VLOOKUP(A2840,INSUMOS_AUX!A:F,6,0),0)</f>
        <v>7,37</v>
      </c>
      <c r="G2840" s="171">
        <f>IF(C2840="M.O.",VLOOKUP(A2840,INSUMOS_AUX!A:F,6,0),0)</f>
        <v>0</v>
      </c>
      <c r="H2840">
        <f t="shared" si="194"/>
        <v>6.0360299999999995E-3</v>
      </c>
      <c r="I2840">
        <f t="shared" si="195"/>
        <v>0</v>
      </c>
    </row>
    <row r="2841" spans="1:9">
      <c r="A2841" s="171">
        <v>38390</v>
      </c>
      <c r="B2841" s="172" t="s">
        <v>844</v>
      </c>
      <c r="C2841" s="173" t="s">
        <v>814</v>
      </c>
      <c r="D2841" s="173" t="s">
        <v>30</v>
      </c>
      <c r="E2841" s="171">
        <v>4.5344999999999999E-4</v>
      </c>
      <c r="F2841" s="171" t="str">
        <f>IF(C2841="MAT.",VLOOKUP(A2841,INSUMOS_AUX!A:F,6,0),0)</f>
        <v>22,22</v>
      </c>
      <c r="G2841" s="171">
        <f>IF(C2841="M.O.",VLOOKUP(A2841,INSUMOS_AUX!A:F,6,0),0)</f>
        <v>0</v>
      </c>
      <c r="H2841">
        <f t="shared" si="194"/>
        <v>1.0075658999999999E-2</v>
      </c>
      <c r="I2841">
        <f t="shared" si="195"/>
        <v>0</v>
      </c>
    </row>
    <row r="2842" spans="1:9">
      <c r="A2842" s="171">
        <v>38393</v>
      </c>
      <c r="B2842" s="172" t="s">
        <v>845</v>
      </c>
      <c r="C2842" s="173" t="s">
        <v>814</v>
      </c>
      <c r="D2842" s="173" t="s">
        <v>30</v>
      </c>
      <c r="E2842" s="171">
        <v>4.5344999999999999E-4</v>
      </c>
      <c r="F2842" s="171" t="str">
        <f>IF(C2842="MAT.",VLOOKUP(A2842,INSUMOS_AUX!A:F,6,0),0)</f>
        <v>10,02</v>
      </c>
      <c r="G2842" s="171">
        <f>IF(C2842="M.O.",VLOOKUP(A2842,INSUMOS_AUX!A:F,6,0),0)</f>
        <v>0</v>
      </c>
      <c r="H2842">
        <f t="shared" si="194"/>
        <v>4.5435689999999999E-3</v>
      </c>
      <c r="I2842">
        <f t="shared" si="195"/>
        <v>0</v>
      </c>
    </row>
    <row r="2843" spans="1:9">
      <c r="A2843" s="171">
        <v>38396</v>
      </c>
      <c r="B2843" s="172" t="s">
        <v>846</v>
      </c>
      <c r="C2843" s="173" t="s">
        <v>814</v>
      </c>
      <c r="D2843" s="173" t="s">
        <v>30</v>
      </c>
      <c r="E2843" s="171">
        <v>1.626E-5</v>
      </c>
      <c r="F2843" s="171" t="str">
        <f>IF(C2843="MAT.",VLOOKUP(A2843,INSUMOS_AUX!A:F,6,0),0)</f>
        <v>308,81</v>
      </c>
      <c r="G2843" s="171">
        <f>IF(C2843="M.O.",VLOOKUP(A2843,INSUMOS_AUX!A:F,6,0),0)</f>
        <v>0</v>
      </c>
      <c r="H2843">
        <f t="shared" si="194"/>
        <v>5.0212505999999999E-3</v>
      </c>
      <c r="I2843">
        <f t="shared" si="195"/>
        <v>0</v>
      </c>
    </row>
    <row r="2844" spans="1:9">
      <c r="A2844" s="171">
        <v>38399</v>
      </c>
      <c r="B2844" s="172" t="s">
        <v>847</v>
      </c>
      <c r="C2844" s="173" t="s">
        <v>814</v>
      </c>
      <c r="D2844" s="173" t="s">
        <v>30</v>
      </c>
      <c r="E2844" s="171">
        <v>8.1240000000000001E-5</v>
      </c>
      <c r="F2844" s="171" t="str">
        <f>IF(C2844="MAT.",VLOOKUP(A2844,INSUMOS_AUX!A:F,6,0),0)</f>
        <v>123,87</v>
      </c>
      <c r="G2844" s="171">
        <f>IF(C2844="M.O.",VLOOKUP(A2844,INSUMOS_AUX!A:F,6,0),0)</f>
        <v>0</v>
      </c>
      <c r="H2844">
        <f t="shared" si="194"/>
        <v>1.0063198800000001E-2</v>
      </c>
      <c r="I2844">
        <f t="shared" si="195"/>
        <v>0</v>
      </c>
    </row>
    <row r="2845" spans="1:9" ht="21">
      <c r="A2845" s="171">
        <v>38413</v>
      </c>
      <c r="B2845" s="172" t="s">
        <v>848</v>
      </c>
      <c r="C2845" s="173" t="s">
        <v>814</v>
      </c>
      <c r="D2845" s="173" t="s">
        <v>30</v>
      </c>
      <c r="E2845" s="171">
        <v>1.323E-5</v>
      </c>
      <c r="F2845" s="171" t="str">
        <f>IF(C2845="MAT.",VLOOKUP(A2845,INSUMOS_AUX!A:F,6,0),0)</f>
        <v>623,18</v>
      </c>
      <c r="G2845" s="171">
        <f>IF(C2845="M.O.",VLOOKUP(A2845,INSUMOS_AUX!A:F,6,0),0)</f>
        <v>0</v>
      </c>
      <c r="H2845">
        <f t="shared" si="194"/>
        <v>8.2446714000000004E-3</v>
      </c>
      <c r="I2845">
        <f t="shared" si="195"/>
        <v>0</v>
      </c>
    </row>
    <row r="2846" spans="1:9">
      <c r="A2846" s="171">
        <v>38476</v>
      </c>
      <c r="B2846" s="172" t="s">
        <v>849</v>
      </c>
      <c r="C2846" s="173" t="s">
        <v>814</v>
      </c>
      <c r="D2846" s="173" t="s">
        <v>30</v>
      </c>
      <c r="E2846" s="171">
        <v>6.1710000000000004E-5</v>
      </c>
      <c r="F2846" s="171" t="str">
        <f>IF(C2846="MAT.",VLOOKUP(A2846,INSUMOS_AUX!A:F,6,0),0)</f>
        <v>186,63</v>
      </c>
      <c r="G2846" s="171">
        <f>IF(C2846="M.O.",VLOOKUP(A2846,INSUMOS_AUX!A:F,6,0),0)</f>
        <v>0</v>
      </c>
      <c r="H2846">
        <f t="shared" si="194"/>
        <v>1.15169373E-2</v>
      </c>
      <c r="I2846">
        <f t="shared" si="195"/>
        <v>0</v>
      </c>
    </row>
    <row r="2847" spans="1:9">
      <c r="A2847" s="171">
        <v>38477</v>
      </c>
      <c r="B2847" s="172" t="s">
        <v>850</v>
      </c>
      <c r="C2847" s="173" t="s">
        <v>814</v>
      </c>
      <c r="D2847" s="173" t="s">
        <v>30</v>
      </c>
      <c r="E2847" s="171">
        <v>1.323E-5</v>
      </c>
      <c r="F2847" s="171" t="str">
        <f>IF(C2847="MAT.",VLOOKUP(A2847,INSUMOS_AUX!A:F,6,0),0)</f>
        <v>528,54</v>
      </c>
      <c r="G2847" s="171">
        <f>IF(C2847="M.O.",VLOOKUP(A2847,INSUMOS_AUX!A:F,6,0),0)</f>
        <v>0</v>
      </c>
      <c r="H2847">
        <f t="shared" si="194"/>
        <v>6.9925841999999997E-3</v>
      </c>
      <c r="I2847">
        <f t="shared" si="195"/>
        <v>0</v>
      </c>
    </row>
    <row r="2848" spans="1:9">
      <c r="A2848" s="171">
        <v>4750</v>
      </c>
      <c r="B2848" s="172" t="s">
        <v>967</v>
      </c>
      <c r="C2848" s="173" t="s">
        <v>820</v>
      </c>
      <c r="D2848" s="173" t="s">
        <v>336</v>
      </c>
      <c r="E2848" s="171">
        <v>0.15256500000000001</v>
      </c>
      <c r="F2848" s="171">
        <f>IF(C2848="MAT.",VLOOKUP(A2848,INSUMOS_AUX!A:F,6,0),0)</f>
        <v>0</v>
      </c>
      <c r="G2848" s="171" t="str">
        <f>IF(C2848="M.O.",VLOOKUP(A2848,INSUMOS_AUX!A:F,6,0),0)</f>
        <v>13,35</v>
      </c>
      <c r="H2848">
        <f t="shared" si="194"/>
        <v>0</v>
      </c>
      <c r="I2848">
        <f t="shared" si="195"/>
        <v>2.0367427500000002</v>
      </c>
    </row>
    <row r="2849" spans="1:9">
      <c r="A2849" s="171">
        <v>6111</v>
      </c>
      <c r="B2849" s="172" t="s">
        <v>856</v>
      </c>
      <c r="C2849" s="173" t="s">
        <v>820</v>
      </c>
      <c r="D2849" s="173" t="s">
        <v>336</v>
      </c>
      <c r="E2849" s="171">
        <v>0.15256500000000001</v>
      </c>
      <c r="F2849" s="171">
        <f>IF(C2849="MAT.",VLOOKUP(A2849,INSUMOS_AUX!A:F,6,0),0)</f>
        <v>0</v>
      </c>
      <c r="G2849" s="171" t="str">
        <f>IF(C2849="M.O.",VLOOKUP(A2849,INSUMOS_AUX!A:F,6,0),0)</f>
        <v>8,17</v>
      </c>
      <c r="H2849">
        <f t="shared" si="194"/>
        <v>0</v>
      </c>
      <c r="I2849">
        <f t="shared" si="195"/>
        <v>1.2464560500000001</v>
      </c>
    </row>
    <row r="2850" spans="1:9">
      <c r="A2850" s="161"/>
      <c r="B2850" s="163"/>
      <c r="C2850" s="163"/>
      <c r="D2850" s="163"/>
      <c r="E2850" s="163"/>
      <c r="F2850" s="171"/>
      <c r="G2850" s="171"/>
    </row>
    <row r="2851" spans="1:9">
      <c r="A2851" s="167" t="s">
        <v>368</v>
      </c>
      <c r="B2851" s="168" t="s">
        <v>369</v>
      </c>
      <c r="C2851" s="169" t="s">
        <v>57</v>
      </c>
      <c r="D2851" s="169" t="s">
        <v>30</v>
      </c>
      <c r="E2851" s="170" t="s">
        <v>1056</v>
      </c>
      <c r="F2851" s="170">
        <f>SUM(H2852:H2878)</f>
        <v>42.542998136999998</v>
      </c>
      <c r="G2851" s="170">
        <f>SUM(I2852:I2878)</f>
        <v>3.2831988000000001</v>
      </c>
    </row>
    <row r="2852" spans="1:9">
      <c r="A2852" s="171">
        <v>10</v>
      </c>
      <c r="B2852" s="172" t="s">
        <v>816</v>
      </c>
      <c r="C2852" s="173" t="s">
        <v>814</v>
      </c>
      <c r="D2852" s="173" t="s">
        <v>30</v>
      </c>
      <c r="E2852" s="171">
        <v>2.4051599999999999E-3</v>
      </c>
      <c r="F2852" s="171" t="str">
        <f>IF(C2852="MAT.",VLOOKUP(A2852,INSUMOS_AUX!A:F,6,0),0)</f>
        <v>6,13</v>
      </c>
      <c r="G2852" s="171">
        <f>IF(C2852="M.O.",VLOOKUP(A2852,INSUMOS_AUX!A:F,6,0),0)</f>
        <v>0</v>
      </c>
      <c r="H2852">
        <f t="shared" ref="H2852:H2878" si="196">E2852*F2852</f>
        <v>1.4743630799999999E-2</v>
      </c>
      <c r="I2852">
        <f t="shared" ref="I2852:I2878" si="197">E2852*G2852</f>
        <v>0</v>
      </c>
    </row>
    <row r="2853" spans="1:9" ht="21">
      <c r="A2853" s="171">
        <v>11359</v>
      </c>
      <c r="B2853" s="172" t="s">
        <v>818</v>
      </c>
      <c r="C2853" s="173" t="s">
        <v>814</v>
      </c>
      <c r="D2853" s="173" t="s">
        <v>30</v>
      </c>
      <c r="E2853" s="171">
        <v>2.031E-5</v>
      </c>
      <c r="F2853" s="171" t="str">
        <f>IF(C2853="MAT.",VLOOKUP(A2853,INSUMOS_AUX!A:F,6,0),0)</f>
        <v>604,45</v>
      </c>
      <c r="G2853" s="171">
        <f>IF(C2853="M.O.",VLOOKUP(A2853,INSUMOS_AUX!A:F,6,0),0)</f>
        <v>0</v>
      </c>
      <c r="H2853">
        <f t="shared" si="196"/>
        <v>1.2276379500000002E-2</v>
      </c>
      <c r="I2853">
        <f t="shared" si="197"/>
        <v>0</v>
      </c>
    </row>
    <row r="2854" spans="1:9">
      <c r="A2854" s="171">
        <v>12815</v>
      </c>
      <c r="B2854" s="172" t="s">
        <v>821</v>
      </c>
      <c r="C2854" s="173" t="s">
        <v>814</v>
      </c>
      <c r="D2854" s="173" t="s">
        <v>30</v>
      </c>
      <c r="E2854" s="171">
        <v>2.7207300000000002E-3</v>
      </c>
      <c r="F2854" s="171" t="str">
        <f>IF(C2854="MAT.",VLOOKUP(A2854,INSUMOS_AUX!A:F,6,0),0)</f>
        <v>5,65</v>
      </c>
      <c r="G2854" s="171">
        <f>IF(C2854="M.O.",VLOOKUP(A2854,INSUMOS_AUX!A:F,6,0),0)</f>
        <v>0</v>
      </c>
      <c r="H2854">
        <f t="shared" si="196"/>
        <v>1.5372124500000002E-2</v>
      </c>
      <c r="I2854">
        <f t="shared" si="197"/>
        <v>0</v>
      </c>
    </row>
    <row r="2855" spans="1:9">
      <c r="A2855" s="171">
        <v>12892</v>
      </c>
      <c r="B2855" s="172" t="s">
        <v>822</v>
      </c>
      <c r="C2855" s="173" t="s">
        <v>814</v>
      </c>
      <c r="D2855" s="173" t="s">
        <v>823</v>
      </c>
      <c r="E2855" s="171">
        <v>4.1203799999999999E-3</v>
      </c>
      <c r="F2855" s="171" t="str">
        <f>IF(C2855="MAT.",VLOOKUP(A2855,INSUMOS_AUX!A:F,6,0),0)</f>
        <v>9,00</v>
      </c>
      <c r="G2855" s="171">
        <f>IF(C2855="M.O.",VLOOKUP(A2855,INSUMOS_AUX!A:F,6,0),0)</f>
        <v>0</v>
      </c>
      <c r="H2855">
        <f t="shared" si="196"/>
        <v>3.7083419999999999E-2</v>
      </c>
      <c r="I2855">
        <f t="shared" si="197"/>
        <v>0</v>
      </c>
    </row>
    <row r="2856" spans="1:9">
      <c r="A2856" s="171">
        <v>12893</v>
      </c>
      <c r="B2856" s="172" t="s">
        <v>824</v>
      </c>
      <c r="C2856" s="173" t="s">
        <v>814</v>
      </c>
      <c r="D2856" s="173" t="s">
        <v>823</v>
      </c>
      <c r="E2856" s="171">
        <v>4.8030000000000002E-4</v>
      </c>
      <c r="F2856" s="171" t="str">
        <f>IF(C2856="MAT.",VLOOKUP(A2856,INSUMOS_AUX!A:F,6,0),0)</f>
        <v>48,00</v>
      </c>
      <c r="G2856" s="171">
        <f>IF(C2856="M.O.",VLOOKUP(A2856,INSUMOS_AUX!A:F,6,0),0)</f>
        <v>0</v>
      </c>
      <c r="H2856">
        <f t="shared" si="196"/>
        <v>2.3054400000000003E-2</v>
      </c>
      <c r="I2856">
        <f t="shared" si="197"/>
        <v>0</v>
      </c>
    </row>
    <row r="2857" spans="1:9">
      <c r="A2857" s="171">
        <v>25966</v>
      </c>
      <c r="B2857" s="172" t="s">
        <v>827</v>
      </c>
      <c r="C2857" s="173" t="s">
        <v>814</v>
      </c>
      <c r="D2857" s="173" t="s">
        <v>828</v>
      </c>
      <c r="E2857" s="171">
        <v>4.5344999999999999E-4</v>
      </c>
      <c r="F2857" s="171" t="str">
        <f>IF(C2857="MAT.",VLOOKUP(A2857,INSUMOS_AUX!A:F,6,0),0)</f>
        <v>13,63</v>
      </c>
      <c r="G2857" s="171">
        <f>IF(C2857="M.O.",VLOOKUP(A2857,INSUMOS_AUX!A:F,6,0),0)</f>
        <v>0</v>
      </c>
      <c r="H2857">
        <f t="shared" si="196"/>
        <v>6.1805235E-3</v>
      </c>
      <c r="I2857">
        <f t="shared" si="197"/>
        <v>0</v>
      </c>
    </row>
    <row r="2858" spans="1:9">
      <c r="A2858" s="171">
        <v>2711</v>
      </c>
      <c r="B2858" s="172" t="s">
        <v>831</v>
      </c>
      <c r="C2858" s="173" t="s">
        <v>814</v>
      </c>
      <c r="D2858" s="173" t="s">
        <v>30</v>
      </c>
      <c r="E2858" s="171">
        <v>1.9938000000000001E-4</v>
      </c>
      <c r="F2858" s="171" t="str">
        <f>IF(C2858="MAT.",VLOOKUP(A2858,INSUMOS_AUX!A:F,6,0),0)</f>
        <v>100,24</v>
      </c>
      <c r="G2858" s="171">
        <f>IF(C2858="M.O.",VLOOKUP(A2858,INSUMOS_AUX!A:F,6,0),0)</f>
        <v>0</v>
      </c>
      <c r="H2858">
        <f t="shared" si="196"/>
        <v>1.9985851199999998E-2</v>
      </c>
      <c r="I2858">
        <f t="shared" si="197"/>
        <v>0</v>
      </c>
    </row>
    <row r="2859" spans="1:9">
      <c r="A2859" s="171">
        <v>36144</v>
      </c>
      <c r="B2859" s="172" t="s">
        <v>832</v>
      </c>
      <c r="C2859" s="173" t="s">
        <v>814</v>
      </c>
      <c r="D2859" s="173" t="s">
        <v>30</v>
      </c>
      <c r="E2859" s="171">
        <v>3.3446160000000003E-2</v>
      </c>
      <c r="F2859" s="171" t="str">
        <f>IF(C2859="MAT.",VLOOKUP(A2859,INSUMOS_AUX!A:F,6,0),0)</f>
        <v>1,12</v>
      </c>
      <c r="G2859" s="171">
        <f>IF(C2859="M.O.",VLOOKUP(A2859,INSUMOS_AUX!A:F,6,0),0)</f>
        <v>0</v>
      </c>
      <c r="H2859">
        <f t="shared" si="196"/>
        <v>3.7459699200000009E-2</v>
      </c>
      <c r="I2859">
        <f t="shared" si="197"/>
        <v>0</v>
      </c>
    </row>
    <row r="2860" spans="1:9">
      <c r="A2860" s="171">
        <v>36146</v>
      </c>
      <c r="B2860" s="172" t="s">
        <v>833</v>
      </c>
      <c r="C2860" s="173" t="s">
        <v>814</v>
      </c>
      <c r="D2860" s="173" t="s">
        <v>30</v>
      </c>
      <c r="E2860" s="171">
        <v>3.7209E-4</v>
      </c>
      <c r="F2860" s="171" t="str">
        <f>IF(C2860="MAT.",VLOOKUP(A2860,INSUMOS_AUX!A:F,6,0),0)</f>
        <v>170,00</v>
      </c>
      <c r="G2860" s="171">
        <f>IF(C2860="M.O.",VLOOKUP(A2860,INSUMOS_AUX!A:F,6,0),0)</f>
        <v>0</v>
      </c>
      <c r="H2860">
        <f t="shared" si="196"/>
        <v>6.32553E-2</v>
      </c>
      <c r="I2860">
        <f t="shared" si="197"/>
        <v>0</v>
      </c>
    </row>
    <row r="2861" spans="1:9" ht="21">
      <c r="A2861" s="171">
        <v>36149</v>
      </c>
      <c r="B2861" s="172" t="s">
        <v>834</v>
      </c>
      <c r="C2861" s="173" t="s">
        <v>814</v>
      </c>
      <c r="D2861" s="173" t="s">
        <v>30</v>
      </c>
      <c r="E2861" s="171">
        <v>2.1599999999999999E-4</v>
      </c>
      <c r="F2861" s="171" t="str">
        <f>IF(C2861="MAT.",VLOOKUP(A2861,INSUMOS_AUX!A:F,6,0),0)</f>
        <v>117,50</v>
      </c>
      <c r="G2861" s="171">
        <f>IF(C2861="M.O.",VLOOKUP(A2861,INSUMOS_AUX!A:F,6,0),0)</f>
        <v>0</v>
      </c>
      <c r="H2861">
        <f t="shared" si="196"/>
        <v>2.538E-2</v>
      </c>
      <c r="I2861">
        <f t="shared" si="197"/>
        <v>0</v>
      </c>
    </row>
    <row r="2862" spans="1:9">
      <c r="A2862" s="171">
        <v>36150</v>
      </c>
      <c r="B2862" s="172" t="s">
        <v>835</v>
      </c>
      <c r="C2862" s="173" t="s">
        <v>814</v>
      </c>
      <c r="D2862" s="173" t="s">
        <v>30</v>
      </c>
      <c r="E2862" s="171">
        <v>7.9389E-4</v>
      </c>
      <c r="F2862" s="171" t="str">
        <f>IF(C2862="MAT.",VLOOKUP(A2862,INSUMOS_AUX!A:F,6,0),0)</f>
        <v>29,70</v>
      </c>
      <c r="G2862" s="171">
        <f>IF(C2862="M.O.",VLOOKUP(A2862,INSUMOS_AUX!A:F,6,0),0)</f>
        <v>0</v>
      </c>
      <c r="H2862">
        <f t="shared" si="196"/>
        <v>2.3578532999999999E-2</v>
      </c>
      <c r="I2862">
        <f t="shared" si="197"/>
        <v>0</v>
      </c>
    </row>
    <row r="2863" spans="1:9" ht="21">
      <c r="A2863" s="171">
        <v>36153</v>
      </c>
      <c r="B2863" s="172" t="s">
        <v>836</v>
      </c>
      <c r="C2863" s="173" t="s">
        <v>814</v>
      </c>
      <c r="D2863" s="173" t="s">
        <v>30</v>
      </c>
      <c r="E2863" s="171">
        <v>3.2249999999999998E-4</v>
      </c>
      <c r="F2863" s="171" t="str">
        <f>IF(C2863="MAT.",VLOOKUP(A2863,INSUMOS_AUX!A:F,6,0),0)</f>
        <v>133,75</v>
      </c>
      <c r="G2863" s="171">
        <f>IF(C2863="M.O.",VLOOKUP(A2863,INSUMOS_AUX!A:F,6,0),0)</f>
        <v>0</v>
      </c>
      <c r="H2863">
        <f t="shared" si="196"/>
        <v>4.3134374999999996E-2</v>
      </c>
      <c r="I2863">
        <f t="shared" si="197"/>
        <v>0</v>
      </c>
    </row>
    <row r="2864" spans="1:9">
      <c r="A2864" s="171">
        <v>37370</v>
      </c>
      <c r="B2864" s="172" t="s">
        <v>838</v>
      </c>
      <c r="C2864" s="173" t="s">
        <v>814</v>
      </c>
      <c r="D2864" s="173" t="s">
        <v>336</v>
      </c>
      <c r="E2864" s="171">
        <v>0.3</v>
      </c>
      <c r="F2864" s="171" t="str">
        <f>IF(C2864="MAT.",VLOOKUP(A2864,INSUMOS_AUX!A:F,6,0),0)</f>
        <v>1,70</v>
      </c>
      <c r="G2864" s="171">
        <f>IF(C2864="M.O.",VLOOKUP(A2864,INSUMOS_AUX!A:F,6,0),0)</f>
        <v>0</v>
      </c>
      <c r="H2864">
        <f t="shared" si="196"/>
        <v>0.51</v>
      </c>
      <c r="I2864">
        <f t="shared" si="197"/>
        <v>0</v>
      </c>
    </row>
    <row r="2865" spans="1:9">
      <c r="A2865" s="171">
        <v>37371</v>
      </c>
      <c r="B2865" s="172" t="s">
        <v>839</v>
      </c>
      <c r="C2865" s="173" t="s">
        <v>814</v>
      </c>
      <c r="D2865" s="173" t="s">
        <v>336</v>
      </c>
      <c r="E2865" s="171">
        <v>0.3</v>
      </c>
      <c r="F2865" s="171" t="str">
        <f>IF(C2865="MAT.",VLOOKUP(A2865,INSUMOS_AUX!A:F,6,0),0)</f>
        <v>0,64</v>
      </c>
      <c r="G2865" s="171">
        <f>IF(C2865="M.O.",VLOOKUP(A2865,INSUMOS_AUX!A:F,6,0),0)</f>
        <v>0</v>
      </c>
      <c r="H2865">
        <f t="shared" si="196"/>
        <v>0.192</v>
      </c>
      <c r="I2865">
        <f t="shared" si="197"/>
        <v>0</v>
      </c>
    </row>
    <row r="2866" spans="1:9">
      <c r="A2866" s="171">
        <v>37372</v>
      </c>
      <c r="B2866" s="172" t="s">
        <v>840</v>
      </c>
      <c r="C2866" s="173" t="s">
        <v>814</v>
      </c>
      <c r="D2866" s="173" t="s">
        <v>336</v>
      </c>
      <c r="E2866" s="171">
        <v>0.3</v>
      </c>
      <c r="F2866" s="171" t="str">
        <f>IF(C2866="MAT.",VLOOKUP(A2866,INSUMOS_AUX!A:F,6,0),0)</f>
        <v>0,37</v>
      </c>
      <c r="G2866" s="171">
        <f>IF(C2866="M.O.",VLOOKUP(A2866,INSUMOS_AUX!A:F,6,0),0)</f>
        <v>0</v>
      </c>
      <c r="H2866">
        <f t="shared" si="196"/>
        <v>0.111</v>
      </c>
      <c r="I2866">
        <f t="shared" si="197"/>
        <v>0</v>
      </c>
    </row>
    <row r="2867" spans="1:9">
      <c r="A2867" s="171">
        <v>37373</v>
      </c>
      <c r="B2867" s="172" t="s">
        <v>841</v>
      </c>
      <c r="C2867" s="173" t="s">
        <v>814</v>
      </c>
      <c r="D2867" s="173" t="s">
        <v>336</v>
      </c>
      <c r="E2867" s="171">
        <v>0.3</v>
      </c>
      <c r="F2867" s="171" t="str">
        <f>IF(C2867="MAT.",VLOOKUP(A2867,INSUMOS_AUX!A:F,6,0),0)</f>
        <v>0,02</v>
      </c>
      <c r="G2867" s="171">
        <f>IF(C2867="M.O.",VLOOKUP(A2867,INSUMOS_AUX!A:F,6,0),0)</f>
        <v>0</v>
      </c>
      <c r="H2867">
        <f t="shared" si="196"/>
        <v>6.0000000000000001E-3</v>
      </c>
      <c r="I2867">
        <f t="shared" si="197"/>
        <v>0</v>
      </c>
    </row>
    <row r="2868" spans="1:9" ht="31.5">
      <c r="A2868" s="171">
        <v>37560</v>
      </c>
      <c r="B2868" s="172" t="s">
        <v>1057</v>
      </c>
      <c r="C2868" s="173" t="s">
        <v>814</v>
      </c>
      <c r="D2868" s="173" t="s">
        <v>30</v>
      </c>
      <c r="E2868" s="171">
        <v>1</v>
      </c>
      <c r="F2868" s="171" t="str">
        <f>IF(C2868="MAT.",VLOOKUP(A2868,INSUMOS_AUX!A:F,6,0),0)</f>
        <v>41,34</v>
      </c>
      <c r="G2868" s="171">
        <f>IF(C2868="M.O.",VLOOKUP(A2868,INSUMOS_AUX!A:F,6,0),0)</f>
        <v>0</v>
      </c>
      <c r="H2868">
        <f t="shared" si="196"/>
        <v>41.34</v>
      </c>
      <c r="I2868">
        <f t="shared" si="197"/>
        <v>0</v>
      </c>
    </row>
    <row r="2869" spans="1:9">
      <c r="A2869" s="171">
        <v>38382</v>
      </c>
      <c r="B2869" s="172" t="s">
        <v>843</v>
      </c>
      <c r="C2869" s="173" t="s">
        <v>814</v>
      </c>
      <c r="D2869" s="173" t="s">
        <v>30</v>
      </c>
      <c r="E2869" s="171">
        <v>8.1899999999999996E-4</v>
      </c>
      <c r="F2869" s="171" t="str">
        <f>IF(C2869="MAT.",VLOOKUP(A2869,INSUMOS_AUX!A:F,6,0),0)</f>
        <v>7,37</v>
      </c>
      <c r="G2869" s="171">
        <f>IF(C2869="M.O.",VLOOKUP(A2869,INSUMOS_AUX!A:F,6,0),0)</f>
        <v>0</v>
      </c>
      <c r="H2869">
        <f t="shared" si="196"/>
        <v>6.0360299999999995E-3</v>
      </c>
      <c r="I2869">
        <f t="shared" si="197"/>
        <v>0</v>
      </c>
    </row>
    <row r="2870" spans="1:9">
      <c r="A2870" s="171">
        <v>38390</v>
      </c>
      <c r="B2870" s="172" t="s">
        <v>844</v>
      </c>
      <c r="C2870" s="173" t="s">
        <v>814</v>
      </c>
      <c r="D2870" s="173" t="s">
        <v>30</v>
      </c>
      <c r="E2870" s="171">
        <v>4.5344999999999999E-4</v>
      </c>
      <c r="F2870" s="171" t="str">
        <f>IF(C2870="MAT.",VLOOKUP(A2870,INSUMOS_AUX!A:F,6,0),0)</f>
        <v>22,22</v>
      </c>
      <c r="G2870" s="171">
        <f>IF(C2870="M.O.",VLOOKUP(A2870,INSUMOS_AUX!A:F,6,0),0)</f>
        <v>0</v>
      </c>
      <c r="H2870">
        <f t="shared" si="196"/>
        <v>1.0075658999999999E-2</v>
      </c>
      <c r="I2870">
        <f t="shared" si="197"/>
        <v>0</v>
      </c>
    </row>
    <row r="2871" spans="1:9">
      <c r="A2871" s="171">
        <v>38393</v>
      </c>
      <c r="B2871" s="172" t="s">
        <v>845</v>
      </c>
      <c r="C2871" s="173" t="s">
        <v>814</v>
      </c>
      <c r="D2871" s="173" t="s">
        <v>30</v>
      </c>
      <c r="E2871" s="171">
        <v>4.5344999999999999E-4</v>
      </c>
      <c r="F2871" s="171" t="str">
        <f>IF(C2871="MAT.",VLOOKUP(A2871,INSUMOS_AUX!A:F,6,0),0)</f>
        <v>10,02</v>
      </c>
      <c r="G2871" s="171">
        <f>IF(C2871="M.O.",VLOOKUP(A2871,INSUMOS_AUX!A:F,6,0),0)</f>
        <v>0</v>
      </c>
      <c r="H2871">
        <f t="shared" si="196"/>
        <v>4.5435689999999999E-3</v>
      </c>
      <c r="I2871">
        <f t="shared" si="197"/>
        <v>0</v>
      </c>
    </row>
    <row r="2872" spans="1:9">
      <c r="A2872" s="171">
        <v>38396</v>
      </c>
      <c r="B2872" s="172" t="s">
        <v>846</v>
      </c>
      <c r="C2872" s="173" t="s">
        <v>814</v>
      </c>
      <c r="D2872" s="173" t="s">
        <v>30</v>
      </c>
      <c r="E2872" s="171">
        <v>1.626E-5</v>
      </c>
      <c r="F2872" s="171" t="str">
        <f>IF(C2872="MAT.",VLOOKUP(A2872,INSUMOS_AUX!A:F,6,0),0)</f>
        <v>308,81</v>
      </c>
      <c r="G2872" s="171">
        <f>IF(C2872="M.O.",VLOOKUP(A2872,INSUMOS_AUX!A:F,6,0),0)</f>
        <v>0</v>
      </c>
      <c r="H2872">
        <f t="shared" si="196"/>
        <v>5.0212505999999999E-3</v>
      </c>
      <c r="I2872">
        <f t="shared" si="197"/>
        <v>0</v>
      </c>
    </row>
    <row r="2873" spans="1:9">
      <c r="A2873" s="171">
        <v>38399</v>
      </c>
      <c r="B2873" s="172" t="s">
        <v>847</v>
      </c>
      <c r="C2873" s="173" t="s">
        <v>814</v>
      </c>
      <c r="D2873" s="173" t="s">
        <v>30</v>
      </c>
      <c r="E2873" s="171">
        <v>8.1240000000000001E-5</v>
      </c>
      <c r="F2873" s="171" t="str">
        <f>IF(C2873="MAT.",VLOOKUP(A2873,INSUMOS_AUX!A:F,6,0),0)</f>
        <v>123,87</v>
      </c>
      <c r="G2873" s="171">
        <f>IF(C2873="M.O.",VLOOKUP(A2873,INSUMOS_AUX!A:F,6,0),0)</f>
        <v>0</v>
      </c>
      <c r="H2873">
        <f t="shared" si="196"/>
        <v>1.0063198800000001E-2</v>
      </c>
      <c r="I2873">
        <f t="shared" si="197"/>
        <v>0</v>
      </c>
    </row>
    <row r="2874" spans="1:9" ht="21">
      <c r="A2874" s="171">
        <v>38413</v>
      </c>
      <c r="B2874" s="172" t="s">
        <v>848</v>
      </c>
      <c r="C2874" s="173" t="s">
        <v>814</v>
      </c>
      <c r="D2874" s="173" t="s">
        <v>30</v>
      </c>
      <c r="E2874" s="171">
        <v>1.323E-5</v>
      </c>
      <c r="F2874" s="171" t="str">
        <f>IF(C2874="MAT.",VLOOKUP(A2874,INSUMOS_AUX!A:F,6,0),0)</f>
        <v>623,18</v>
      </c>
      <c r="G2874" s="171">
        <f>IF(C2874="M.O.",VLOOKUP(A2874,INSUMOS_AUX!A:F,6,0),0)</f>
        <v>0</v>
      </c>
      <c r="H2874">
        <f t="shared" si="196"/>
        <v>8.2446714000000004E-3</v>
      </c>
      <c r="I2874">
        <f t="shared" si="197"/>
        <v>0</v>
      </c>
    </row>
    <row r="2875" spans="1:9">
      <c r="A2875" s="171">
        <v>38476</v>
      </c>
      <c r="B2875" s="172" t="s">
        <v>849</v>
      </c>
      <c r="C2875" s="173" t="s">
        <v>814</v>
      </c>
      <c r="D2875" s="173" t="s">
        <v>30</v>
      </c>
      <c r="E2875" s="171">
        <v>6.1710000000000004E-5</v>
      </c>
      <c r="F2875" s="171" t="str">
        <f>IF(C2875="MAT.",VLOOKUP(A2875,INSUMOS_AUX!A:F,6,0),0)</f>
        <v>186,63</v>
      </c>
      <c r="G2875" s="171">
        <f>IF(C2875="M.O.",VLOOKUP(A2875,INSUMOS_AUX!A:F,6,0),0)</f>
        <v>0</v>
      </c>
      <c r="H2875">
        <f t="shared" si="196"/>
        <v>1.15169373E-2</v>
      </c>
      <c r="I2875">
        <f t="shared" si="197"/>
        <v>0</v>
      </c>
    </row>
    <row r="2876" spans="1:9">
      <c r="A2876" s="171">
        <v>38477</v>
      </c>
      <c r="B2876" s="172" t="s">
        <v>850</v>
      </c>
      <c r="C2876" s="173" t="s">
        <v>814</v>
      </c>
      <c r="D2876" s="173" t="s">
        <v>30</v>
      </c>
      <c r="E2876" s="171">
        <v>1.323E-5</v>
      </c>
      <c r="F2876" s="171" t="str">
        <f>IF(C2876="MAT.",VLOOKUP(A2876,INSUMOS_AUX!A:F,6,0),0)</f>
        <v>528,54</v>
      </c>
      <c r="G2876" s="171">
        <f>IF(C2876="M.O.",VLOOKUP(A2876,INSUMOS_AUX!A:F,6,0),0)</f>
        <v>0</v>
      </c>
      <c r="H2876">
        <f t="shared" si="196"/>
        <v>6.9925841999999997E-3</v>
      </c>
      <c r="I2876">
        <f t="shared" si="197"/>
        <v>0</v>
      </c>
    </row>
    <row r="2877" spans="1:9">
      <c r="A2877" s="171">
        <v>4750</v>
      </c>
      <c r="B2877" s="172" t="s">
        <v>967</v>
      </c>
      <c r="C2877" s="173" t="s">
        <v>820</v>
      </c>
      <c r="D2877" s="173" t="s">
        <v>336</v>
      </c>
      <c r="E2877" s="171">
        <v>0.15256500000000001</v>
      </c>
      <c r="F2877" s="171">
        <f>IF(C2877="MAT.",VLOOKUP(A2877,INSUMOS_AUX!A:F,6,0),0)</f>
        <v>0</v>
      </c>
      <c r="G2877" s="171" t="str">
        <f>IF(C2877="M.O.",VLOOKUP(A2877,INSUMOS_AUX!A:F,6,0),0)</f>
        <v>13,35</v>
      </c>
      <c r="H2877">
        <f t="shared" si="196"/>
        <v>0</v>
      </c>
      <c r="I2877">
        <f t="shared" si="197"/>
        <v>2.0367427500000002</v>
      </c>
    </row>
    <row r="2878" spans="1:9">
      <c r="A2878" s="171">
        <v>6111</v>
      </c>
      <c r="B2878" s="172" t="s">
        <v>856</v>
      </c>
      <c r="C2878" s="173" t="s">
        <v>820</v>
      </c>
      <c r="D2878" s="173" t="s">
        <v>336</v>
      </c>
      <c r="E2878" s="171">
        <v>0.15256500000000001</v>
      </c>
      <c r="F2878" s="171">
        <f>IF(C2878="MAT.",VLOOKUP(A2878,INSUMOS_AUX!A:F,6,0),0)</f>
        <v>0</v>
      </c>
      <c r="G2878" s="171" t="str">
        <f>IF(C2878="M.O.",VLOOKUP(A2878,INSUMOS_AUX!A:F,6,0),0)</f>
        <v>8,17</v>
      </c>
      <c r="H2878">
        <f t="shared" si="196"/>
        <v>0</v>
      </c>
      <c r="I2878">
        <f t="shared" si="197"/>
        <v>1.2464560500000001</v>
      </c>
    </row>
    <row r="2879" spans="1:9">
      <c r="A2879" s="161"/>
      <c r="B2879" s="163"/>
      <c r="C2879" s="163"/>
      <c r="D2879" s="163"/>
      <c r="E2879" s="163"/>
      <c r="F2879" s="171"/>
      <c r="G2879" s="171"/>
    </row>
    <row r="2880" spans="1:9" ht="21">
      <c r="A2880" s="167" t="s">
        <v>371</v>
      </c>
      <c r="B2880" s="168" t="s">
        <v>372</v>
      </c>
      <c r="C2880" s="169" t="s">
        <v>57</v>
      </c>
      <c r="D2880" s="169" t="s">
        <v>30</v>
      </c>
      <c r="E2880" s="170" t="s">
        <v>1058</v>
      </c>
      <c r="F2880" s="170">
        <f>SUM(H2881:H2907)</f>
        <v>40.352998137</v>
      </c>
      <c r="G2880" s="170">
        <f>SUM(I2881:I2907)</f>
        <v>3.2831988000000001</v>
      </c>
    </row>
    <row r="2881" spans="1:9">
      <c r="A2881" s="171">
        <v>10</v>
      </c>
      <c r="B2881" s="172" t="s">
        <v>816</v>
      </c>
      <c r="C2881" s="173" t="s">
        <v>814</v>
      </c>
      <c r="D2881" s="173" t="s">
        <v>30</v>
      </c>
      <c r="E2881" s="171">
        <v>2.4051599999999999E-3</v>
      </c>
      <c r="F2881" s="171" t="str">
        <f>IF(C2881="MAT.",VLOOKUP(A2881,INSUMOS_AUX!A:F,6,0),0)</f>
        <v>6,13</v>
      </c>
      <c r="G2881" s="171">
        <f>IF(C2881="M.O.",VLOOKUP(A2881,INSUMOS_AUX!A:F,6,0),0)</f>
        <v>0</v>
      </c>
      <c r="H2881">
        <f t="shared" ref="H2881:H2907" si="198">E2881*F2881</f>
        <v>1.4743630799999999E-2</v>
      </c>
      <c r="I2881">
        <f t="shared" ref="I2881:I2907" si="199">E2881*G2881</f>
        <v>0</v>
      </c>
    </row>
    <row r="2882" spans="1:9" ht="21">
      <c r="A2882" s="171">
        <v>11359</v>
      </c>
      <c r="B2882" s="172" t="s">
        <v>818</v>
      </c>
      <c r="C2882" s="173" t="s">
        <v>814</v>
      </c>
      <c r="D2882" s="173" t="s">
        <v>30</v>
      </c>
      <c r="E2882" s="171">
        <v>2.031E-5</v>
      </c>
      <c r="F2882" s="171" t="str">
        <f>IF(C2882="MAT.",VLOOKUP(A2882,INSUMOS_AUX!A:F,6,0),0)</f>
        <v>604,45</v>
      </c>
      <c r="G2882" s="171">
        <f>IF(C2882="M.O.",VLOOKUP(A2882,INSUMOS_AUX!A:F,6,0),0)</f>
        <v>0</v>
      </c>
      <c r="H2882">
        <f t="shared" si="198"/>
        <v>1.2276379500000002E-2</v>
      </c>
      <c r="I2882">
        <f t="shared" si="199"/>
        <v>0</v>
      </c>
    </row>
    <row r="2883" spans="1:9">
      <c r="A2883" s="171">
        <v>12815</v>
      </c>
      <c r="B2883" s="172" t="s">
        <v>821</v>
      </c>
      <c r="C2883" s="173" t="s">
        <v>814</v>
      </c>
      <c r="D2883" s="173" t="s">
        <v>30</v>
      </c>
      <c r="E2883" s="171">
        <v>2.7207300000000002E-3</v>
      </c>
      <c r="F2883" s="171" t="str">
        <f>IF(C2883="MAT.",VLOOKUP(A2883,INSUMOS_AUX!A:F,6,0),0)</f>
        <v>5,65</v>
      </c>
      <c r="G2883" s="171">
        <f>IF(C2883="M.O.",VLOOKUP(A2883,INSUMOS_AUX!A:F,6,0),0)</f>
        <v>0</v>
      </c>
      <c r="H2883">
        <f t="shared" si="198"/>
        <v>1.5372124500000002E-2</v>
      </c>
      <c r="I2883">
        <f t="shared" si="199"/>
        <v>0</v>
      </c>
    </row>
    <row r="2884" spans="1:9">
      <c r="A2884" s="171">
        <v>12892</v>
      </c>
      <c r="B2884" s="172" t="s">
        <v>822</v>
      </c>
      <c r="C2884" s="173" t="s">
        <v>814</v>
      </c>
      <c r="D2884" s="173" t="s">
        <v>823</v>
      </c>
      <c r="E2884" s="171">
        <v>4.1203799999999999E-3</v>
      </c>
      <c r="F2884" s="171" t="str">
        <f>IF(C2884="MAT.",VLOOKUP(A2884,INSUMOS_AUX!A:F,6,0),0)</f>
        <v>9,00</v>
      </c>
      <c r="G2884" s="171">
        <f>IF(C2884="M.O.",VLOOKUP(A2884,INSUMOS_AUX!A:F,6,0),0)</f>
        <v>0</v>
      </c>
      <c r="H2884">
        <f t="shared" si="198"/>
        <v>3.7083419999999999E-2</v>
      </c>
      <c r="I2884">
        <f t="shared" si="199"/>
        <v>0</v>
      </c>
    </row>
    <row r="2885" spans="1:9">
      <c r="A2885" s="171">
        <v>12893</v>
      </c>
      <c r="B2885" s="172" t="s">
        <v>824</v>
      </c>
      <c r="C2885" s="173" t="s">
        <v>814</v>
      </c>
      <c r="D2885" s="173" t="s">
        <v>823</v>
      </c>
      <c r="E2885" s="171">
        <v>4.8030000000000002E-4</v>
      </c>
      <c r="F2885" s="171" t="str">
        <f>IF(C2885="MAT.",VLOOKUP(A2885,INSUMOS_AUX!A:F,6,0),0)</f>
        <v>48,00</v>
      </c>
      <c r="G2885" s="171">
        <f>IF(C2885="M.O.",VLOOKUP(A2885,INSUMOS_AUX!A:F,6,0),0)</f>
        <v>0</v>
      </c>
      <c r="H2885">
        <f t="shared" si="198"/>
        <v>2.3054400000000003E-2</v>
      </c>
      <c r="I2885">
        <f t="shared" si="199"/>
        <v>0</v>
      </c>
    </row>
    <row r="2886" spans="1:9">
      <c r="A2886" s="171">
        <v>25966</v>
      </c>
      <c r="B2886" s="172" t="s">
        <v>827</v>
      </c>
      <c r="C2886" s="173" t="s">
        <v>814</v>
      </c>
      <c r="D2886" s="173" t="s">
        <v>828</v>
      </c>
      <c r="E2886" s="171">
        <v>4.5344999999999999E-4</v>
      </c>
      <c r="F2886" s="171" t="str">
        <f>IF(C2886="MAT.",VLOOKUP(A2886,INSUMOS_AUX!A:F,6,0),0)</f>
        <v>13,63</v>
      </c>
      <c r="G2886" s="171">
        <f>IF(C2886="M.O.",VLOOKUP(A2886,INSUMOS_AUX!A:F,6,0),0)</f>
        <v>0</v>
      </c>
      <c r="H2886">
        <f t="shared" si="198"/>
        <v>6.1805235E-3</v>
      </c>
      <c r="I2886">
        <f t="shared" si="199"/>
        <v>0</v>
      </c>
    </row>
    <row r="2887" spans="1:9">
      <c r="A2887" s="171">
        <v>2711</v>
      </c>
      <c r="B2887" s="172" t="s">
        <v>831</v>
      </c>
      <c r="C2887" s="173" t="s">
        <v>814</v>
      </c>
      <c r="D2887" s="173" t="s">
        <v>30</v>
      </c>
      <c r="E2887" s="171">
        <v>1.9938000000000001E-4</v>
      </c>
      <c r="F2887" s="171" t="str">
        <f>IF(C2887="MAT.",VLOOKUP(A2887,INSUMOS_AUX!A:F,6,0),0)</f>
        <v>100,24</v>
      </c>
      <c r="G2887" s="171">
        <f>IF(C2887="M.O.",VLOOKUP(A2887,INSUMOS_AUX!A:F,6,0),0)</f>
        <v>0</v>
      </c>
      <c r="H2887">
        <f t="shared" si="198"/>
        <v>1.9985851199999998E-2</v>
      </c>
      <c r="I2887">
        <f t="shared" si="199"/>
        <v>0</v>
      </c>
    </row>
    <row r="2888" spans="1:9">
      <c r="A2888" s="171">
        <v>36144</v>
      </c>
      <c r="B2888" s="172" t="s">
        <v>832</v>
      </c>
      <c r="C2888" s="173" t="s">
        <v>814</v>
      </c>
      <c r="D2888" s="173" t="s">
        <v>30</v>
      </c>
      <c r="E2888" s="171">
        <v>3.3446160000000003E-2</v>
      </c>
      <c r="F2888" s="171" t="str">
        <f>IF(C2888="MAT.",VLOOKUP(A2888,INSUMOS_AUX!A:F,6,0),0)</f>
        <v>1,12</v>
      </c>
      <c r="G2888" s="171">
        <f>IF(C2888="M.O.",VLOOKUP(A2888,INSUMOS_AUX!A:F,6,0),0)</f>
        <v>0</v>
      </c>
      <c r="H2888">
        <f t="shared" si="198"/>
        <v>3.7459699200000009E-2</v>
      </c>
      <c r="I2888">
        <f t="shared" si="199"/>
        <v>0</v>
      </c>
    </row>
    <row r="2889" spans="1:9">
      <c r="A2889" s="171">
        <v>36146</v>
      </c>
      <c r="B2889" s="172" t="s">
        <v>833</v>
      </c>
      <c r="C2889" s="173" t="s">
        <v>814</v>
      </c>
      <c r="D2889" s="173" t="s">
        <v>30</v>
      </c>
      <c r="E2889" s="171">
        <v>3.7209E-4</v>
      </c>
      <c r="F2889" s="171" t="str">
        <f>IF(C2889="MAT.",VLOOKUP(A2889,INSUMOS_AUX!A:F,6,0),0)</f>
        <v>170,00</v>
      </c>
      <c r="G2889" s="171">
        <f>IF(C2889="M.O.",VLOOKUP(A2889,INSUMOS_AUX!A:F,6,0),0)</f>
        <v>0</v>
      </c>
      <c r="H2889">
        <f t="shared" si="198"/>
        <v>6.32553E-2</v>
      </c>
      <c r="I2889">
        <f t="shared" si="199"/>
        <v>0</v>
      </c>
    </row>
    <row r="2890" spans="1:9" ht="21">
      <c r="A2890" s="171">
        <v>36149</v>
      </c>
      <c r="B2890" s="172" t="s">
        <v>834</v>
      </c>
      <c r="C2890" s="173" t="s">
        <v>814</v>
      </c>
      <c r="D2890" s="173" t="s">
        <v>30</v>
      </c>
      <c r="E2890" s="171">
        <v>2.1599999999999999E-4</v>
      </c>
      <c r="F2890" s="171" t="str">
        <f>IF(C2890="MAT.",VLOOKUP(A2890,INSUMOS_AUX!A:F,6,0),0)</f>
        <v>117,50</v>
      </c>
      <c r="G2890" s="171">
        <f>IF(C2890="M.O.",VLOOKUP(A2890,INSUMOS_AUX!A:F,6,0),0)</f>
        <v>0</v>
      </c>
      <c r="H2890">
        <f t="shared" si="198"/>
        <v>2.538E-2</v>
      </c>
      <c r="I2890">
        <f t="shared" si="199"/>
        <v>0</v>
      </c>
    </row>
    <row r="2891" spans="1:9">
      <c r="A2891" s="171">
        <v>36150</v>
      </c>
      <c r="B2891" s="172" t="s">
        <v>835</v>
      </c>
      <c r="C2891" s="173" t="s">
        <v>814</v>
      </c>
      <c r="D2891" s="173" t="s">
        <v>30</v>
      </c>
      <c r="E2891" s="171">
        <v>7.9389E-4</v>
      </c>
      <c r="F2891" s="171" t="str">
        <f>IF(C2891="MAT.",VLOOKUP(A2891,INSUMOS_AUX!A:F,6,0),0)</f>
        <v>29,70</v>
      </c>
      <c r="G2891" s="171">
        <f>IF(C2891="M.O.",VLOOKUP(A2891,INSUMOS_AUX!A:F,6,0),0)</f>
        <v>0</v>
      </c>
      <c r="H2891">
        <f t="shared" si="198"/>
        <v>2.3578532999999999E-2</v>
      </c>
      <c r="I2891">
        <f t="shared" si="199"/>
        <v>0</v>
      </c>
    </row>
    <row r="2892" spans="1:9" ht="21">
      <c r="A2892" s="171">
        <v>36153</v>
      </c>
      <c r="B2892" s="172" t="s">
        <v>836</v>
      </c>
      <c r="C2892" s="173" t="s">
        <v>814</v>
      </c>
      <c r="D2892" s="173" t="s">
        <v>30</v>
      </c>
      <c r="E2892" s="171">
        <v>3.2249999999999998E-4</v>
      </c>
      <c r="F2892" s="171" t="str">
        <f>IF(C2892="MAT.",VLOOKUP(A2892,INSUMOS_AUX!A:F,6,0),0)</f>
        <v>133,75</v>
      </c>
      <c r="G2892" s="171">
        <f>IF(C2892="M.O.",VLOOKUP(A2892,INSUMOS_AUX!A:F,6,0),0)</f>
        <v>0</v>
      </c>
      <c r="H2892">
        <f t="shared" si="198"/>
        <v>4.3134374999999996E-2</v>
      </c>
      <c r="I2892">
        <f t="shared" si="199"/>
        <v>0</v>
      </c>
    </row>
    <row r="2893" spans="1:9">
      <c r="A2893" s="171">
        <v>37370</v>
      </c>
      <c r="B2893" s="172" t="s">
        <v>838</v>
      </c>
      <c r="C2893" s="173" t="s">
        <v>814</v>
      </c>
      <c r="D2893" s="173" t="s">
        <v>336</v>
      </c>
      <c r="E2893" s="171">
        <v>0.3</v>
      </c>
      <c r="F2893" s="171" t="str">
        <f>IF(C2893="MAT.",VLOOKUP(A2893,INSUMOS_AUX!A:F,6,0),0)</f>
        <v>1,70</v>
      </c>
      <c r="G2893" s="171">
        <f>IF(C2893="M.O.",VLOOKUP(A2893,INSUMOS_AUX!A:F,6,0),0)</f>
        <v>0</v>
      </c>
      <c r="H2893">
        <f t="shared" si="198"/>
        <v>0.51</v>
      </c>
      <c r="I2893">
        <f t="shared" si="199"/>
        <v>0</v>
      </c>
    </row>
    <row r="2894" spans="1:9">
      <c r="A2894" s="171">
        <v>37371</v>
      </c>
      <c r="B2894" s="172" t="s">
        <v>839</v>
      </c>
      <c r="C2894" s="173" t="s">
        <v>814</v>
      </c>
      <c r="D2894" s="173" t="s">
        <v>336</v>
      </c>
      <c r="E2894" s="171">
        <v>0.3</v>
      </c>
      <c r="F2894" s="171" t="str">
        <f>IF(C2894="MAT.",VLOOKUP(A2894,INSUMOS_AUX!A:F,6,0),0)</f>
        <v>0,64</v>
      </c>
      <c r="G2894" s="171">
        <f>IF(C2894="M.O.",VLOOKUP(A2894,INSUMOS_AUX!A:F,6,0),0)</f>
        <v>0</v>
      </c>
      <c r="H2894">
        <f t="shared" si="198"/>
        <v>0.192</v>
      </c>
      <c r="I2894">
        <f t="shared" si="199"/>
        <v>0</v>
      </c>
    </row>
    <row r="2895" spans="1:9">
      <c r="A2895" s="171">
        <v>37372</v>
      </c>
      <c r="B2895" s="172" t="s">
        <v>840</v>
      </c>
      <c r="C2895" s="173" t="s">
        <v>814</v>
      </c>
      <c r="D2895" s="173" t="s">
        <v>336</v>
      </c>
      <c r="E2895" s="171">
        <v>0.3</v>
      </c>
      <c r="F2895" s="171" t="str">
        <f>IF(C2895="MAT.",VLOOKUP(A2895,INSUMOS_AUX!A:F,6,0),0)</f>
        <v>0,37</v>
      </c>
      <c r="G2895" s="171">
        <f>IF(C2895="M.O.",VLOOKUP(A2895,INSUMOS_AUX!A:F,6,0),0)</f>
        <v>0</v>
      </c>
      <c r="H2895">
        <f t="shared" si="198"/>
        <v>0.111</v>
      </c>
      <c r="I2895">
        <f t="shared" si="199"/>
        <v>0</v>
      </c>
    </row>
    <row r="2896" spans="1:9">
      <c r="A2896" s="171">
        <v>37373</v>
      </c>
      <c r="B2896" s="172" t="s">
        <v>841</v>
      </c>
      <c r="C2896" s="173" t="s">
        <v>814</v>
      </c>
      <c r="D2896" s="173" t="s">
        <v>336</v>
      </c>
      <c r="E2896" s="171">
        <v>0.3</v>
      </c>
      <c r="F2896" s="171" t="str">
        <f>IF(C2896="MAT.",VLOOKUP(A2896,INSUMOS_AUX!A:F,6,0),0)</f>
        <v>0,02</v>
      </c>
      <c r="G2896" s="171">
        <f>IF(C2896="M.O.",VLOOKUP(A2896,INSUMOS_AUX!A:F,6,0),0)</f>
        <v>0</v>
      </c>
      <c r="H2896">
        <f t="shared" si="198"/>
        <v>6.0000000000000001E-3</v>
      </c>
      <c r="I2896">
        <f t="shared" si="199"/>
        <v>0</v>
      </c>
    </row>
    <row r="2897" spans="1:9" ht="31.5">
      <c r="A2897" s="171">
        <v>37558</v>
      </c>
      <c r="B2897" s="172" t="s">
        <v>1055</v>
      </c>
      <c r="C2897" s="173" t="s">
        <v>814</v>
      </c>
      <c r="D2897" s="173" t="s">
        <v>30</v>
      </c>
      <c r="E2897" s="171">
        <v>1</v>
      </c>
      <c r="F2897" s="171" t="str">
        <f>IF(C2897="MAT.",VLOOKUP(A2897,INSUMOS_AUX!A:F,6,0),0)</f>
        <v>39,15</v>
      </c>
      <c r="G2897" s="171">
        <f>IF(C2897="M.O.",VLOOKUP(A2897,INSUMOS_AUX!A:F,6,0),0)</f>
        <v>0</v>
      </c>
      <c r="H2897">
        <f t="shared" si="198"/>
        <v>39.15</v>
      </c>
      <c r="I2897">
        <f t="shared" si="199"/>
        <v>0</v>
      </c>
    </row>
    <row r="2898" spans="1:9">
      <c r="A2898" s="171">
        <v>38382</v>
      </c>
      <c r="B2898" s="172" t="s">
        <v>843</v>
      </c>
      <c r="C2898" s="173" t="s">
        <v>814</v>
      </c>
      <c r="D2898" s="173" t="s">
        <v>30</v>
      </c>
      <c r="E2898" s="171">
        <v>8.1899999999999996E-4</v>
      </c>
      <c r="F2898" s="171" t="str">
        <f>IF(C2898="MAT.",VLOOKUP(A2898,INSUMOS_AUX!A:F,6,0),0)</f>
        <v>7,37</v>
      </c>
      <c r="G2898" s="171">
        <f>IF(C2898="M.O.",VLOOKUP(A2898,INSUMOS_AUX!A:F,6,0),0)</f>
        <v>0</v>
      </c>
      <c r="H2898">
        <f t="shared" si="198"/>
        <v>6.0360299999999995E-3</v>
      </c>
      <c r="I2898">
        <f t="shared" si="199"/>
        <v>0</v>
      </c>
    </row>
    <row r="2899" spans="1:9">
      <c r="A2899" s="171">
        <v>38390</v>
      </c>
      <c r="B2899" s="172" t="s">
        <v>844</v>
      </c>
      <c r="C2899" s="173" t="s">
        <v>814</v>
      </c>
      <c r="D2899" s="173" t="s">
        <v>30</v>
      </c>
      <c r="E2899" s="171">
        <v>4.5344999999999999E-4</v>
      </c>
      <c r="F2899" s="171" t="str">
        <f>IF(C2899="MAT.",VLOOKUP(A2899,INSUMOS_AUX!A:F,6,0),0)</f>
        <v>22,22</v>
      </c>
      <c r="G2899" s="171">
        <f>IF(C2899="M.O.",VLOOKUP(A2899,INSUMOS_AUX!A:F,6,0),0)</f>
        <v>0</v>
      </c>
      <c r="H2899">
        <f t="shared" si="198"/>
        <v>1.0075658999999999E-2</v>
      </c>
      <c r="I2899">
        <f t="shared" si="199"/>
        <v>0</v>
      </c>
    </row>
    <row r="2900" spans="1:9">
      <c r="A2900" s="171">
        <v>38393</v>
      </c>
      <c r="B2900" s="172" t="s">
        <v>845</v>
      </c>
      <c r="C2900" s="173" t="s">
        <v>814</v>
      </c>
      <c r="D2900" s="173" t="s">
        <v>30</v>
      </c>
      <c r="E2900" s="171">
        <v>4.5344999999999999E-4</v>
      </c>
      <c r="F2900" s="171" t="str">
        <f>IF(C2900="MAT.",VLOOKUP(A2900,INSUMOS_AUX!A:F,6,0),0)</f>
        <v>10,02</v>
      </c>
      <c r="G2900" s="171">
        <f>IF(C2900="M.O.",VLOOKUP(A2900,INSUMOS_AUX!A:F,6,0),0)</f>
        <v>0</v>
      </c>
      <c r="H2900">
        <f t="shared" si="198"/>
        <v>4.5435689999999999E-3</v>
      </c>
      <c r="I2900">
        <f t="shared" si="199"/>
        <v>0</v>
      </c>
    </row>
    <row r="2901" spans="1:9">
      <c r="A2901" s="171">
        <v>38396</v>
      </c>
      <c r="B2901" s="172" t="s">
        <v>846</v>
      </c>
      <c r="C2901" s="173" t="s">
        <v>814</v>
      </c>
      <c r="D2901" s="173" t="s">
        <v>30</v>
      </c>
      <c r="E2901" s="171">
        <v>1.626E-5</v>
      </c>
      <c r="F2901" s="171" t="str">
        <f>IF(C2901="MAT.",VLOOKUP(A2901,INSUMOS_AUX!A:F,6,0),0)</f>
        <v>308,81</v>
      </c>
      <c r="G2901" s="171">
        <f>IF(C2901="M.O.",VLOOKUP(A2901,INSUMOS_AUX!A:F,6,0),0)</f>
        <v>0</v>
      </c>
      <c r="H2901">
        <f t="shared" si="198"/>
        <v>5.0212505999999999E-3</v>
      </c>
      <c r="I2901">
        <f t="shared" si="199"/>
        <v>0</v>
      </c>
    </row>
    <row r="2902" spans="1:9">
      <c r="A2902" s="171">
        <v>38399</v>
      </c>
      <c r="B2902" s="172" t="s">
        <v>847</v>
      </c>
      <c r="C2902" s="173" t="s">
        <v>814</v>
      </c>
      <c r="D2902" s="173" t="s">
        <v>30</v>
      </c>
      <c r="E2902" s="171">
        <v>8.1240000000000001E-5</v>
      </c>
      <c r="F2902" s="171" t="str">
        <f>IF(C2902="MAT.",VLOOKUP(A2902,INSUMOS_AUX!A:F,6,0),0)</f>
        <v>123,87</v>
      </c>
      <c r="G2902" s="171">
        <f>IF(C2902="M.O.",VLOOKUP(A2902,INSUMOS_AUX!A:F,6,0),0)</f>
        <v>0</v>
      </c>
      <c r="H2902">
        <f t="shared" si="198"/>
        <v>1.0063198800000001E-2</v>
      </c>
      <c r="I2902">
        <f t="shared" si="199"/>
        <v>0</v>
      </c>
    </row>
    <row r="2903" spans="1:9" ht="21">
      <c r="A2903" s="171">
        <v>38413</v>
      </c>
      <c r="B2903" s="172" t="s">
        <v>848</v>
      </c>
      <c r="C2903" s="173" t="s">
        <v>814</v>
      </c>
      <c r="D2903" s="173" t="s">
        <v>30</v>
      </c>
      <c r="E2903" s="171">
        <v>1.323E-5</v>
      </c>
      <c r="F2903" s="171" t="str">
        <f>IF(C2903="MAT.",VLOOKUP(A2903,INSUMOS_AUX!A:F,6,0),0)</f>
        <v>623,18</v>
      </c>
      <c r="G2903" s="171">
        <f>IF(C2903="M.O.",VLOOKUP(A2903,INSUMOS_AUX!A:F,6,0),0)</f>
        <v>0</v>
      </c>
      <c r="H2903">
        <f t="shared" si="198"/>
        <v>8.2446714000000004E-3</v>
      </c>
      <c r="I2903">
        <f t="shared" si="199"/>
        <v>0</v>
      </c>
    </row>
    <row r="2904" spans="1:9">
      <c r="A2904" s="171">
        <v>38476</v>
      </c>
      <c r="B2904" s="172" t="s">
        <v>849</v>
      </c>
      <c r="C2904" s="173" t="s">
        <v>814</v>
      </c>
      <c r="D2904" s="173" t="s">
        <v>30</v>
      </c>
      <c r="E2904" s="171">
        <v>6.1710000000000004E-5</v>
      </c>
      <c r="F2904" s="171" t="str">
        <f>IF(C2904="MAT.",VLOOKUP(A2904,INSUMOS_AUX!A:F,6,0),0)</f>
        <v>186,63</v>
      </c>
      <c r="G2904" s="171">
        <f>IF(C2904="M.O.",VLOOKUP(A2904,INSUMOS_AUX!A:F,6,0),0)</f>
        <v>0</v>
      </c>
      <c r="H2904">
        <f t="shared" si="198"/>
        <v>1.15169373E-2</v>
      </c>
      <c r="I2904">
        <f t="shared" si="199"/>
        <v>0</v>
      </c>
    </row>
    <row r="2905" spans="1:9">
      <c r="A2905" s="171">
        <v>38477</v>
      </c>
      <c r="B2905" s="172" t="s">
        <v>850</v>
      </c>
      <c r="C2905" s="173" t="s">
        <v>814</v>
      </c>
      <c r="D2905" s="173" t="s">
        <v>30</v>
      </c>
      <c r="E2905" s="171">
        <v>1.323E-5</v>
      </c>
      <c r="F2905" s="171" t="str">
        <f>IF(C2905="MAT.",VLOOKUP(A2905,INSUMOS_AUX!A:F,6,0),0)</f>
        <v>528,54</v>
      </c>
      <c r="G2905" s="171">
        <f>IF(C2905="M.O.",VLOOKUP(A2905,INSUMOS_AUX!A:F,6,0),0)</f>
        <v>0</v>
      </c>
      <c r="H2905">
        <f t="shared" si="198"/>
        <v>6.9925841999999997E-3</v>
      </c>
      <c r="I2905">
        <f t="shared" si="199"/>
        <v>0</v>
      </c>
    </row>
    <row r="2906" spans="1:9">
      <c r="A2906" s="171">
        <v>4750</v>
      </c>
      <c r="B2906" s="172" t="s">
        <v>967</v>
      </c>
      <c r="C2906" s="173" t="s">
        <v>820</v>
      </c>
      <c r="D2906" s="173" t="s">
        <v>336</v>
      </c>
      <c r="E2906" s="171">
        <v>0.15256500000000001</v>
      </c>
      <c r="F2906" s="171">
        <f>IF(C2906="MAT.",VLOOKUP(A2906,INSUMOS_AUX!A:F,6,0),0)</f>
        <v>0</v>
      </c>
      <c r="G2906" s="171" t="str">
        <f>IF(C2906="M.O.",VLOOKUP(A2906,INSUMOS_AUX!A:F,6,0),0)</f>
        <v>13,35</v>
      </c>
      <c r="H2906">
        <f t="shared" si="198"/>
        <v>0</v>
      </c>
      <c r="I2906">
        <f t="shared" si="199"/>
        <v>2.0367427500000002</v>
      </c>
    </row>
    <row r="2907" spans="1:9">
      <c r="A2907" s="171">
        <v>6111</v>
      </c>
      <c r="B2907" s="172" t="s">
        <v>856</v>
      </c>
      <c r="C2907" s="173" t="s">
        <v>820</v>
      </c>
      <c r="D2907" s="173" t="s">
        <v>336</v>
      </c>
      <c r="E2907" s="171">
        <v>0.15256500000000001</v>
      </c>
      <c r="F2907" s="171">
        <f>IF(C2907="MAT.",VLOOKUP(A2907,INSUMOS_AUX!A:F,6,0),0)</f>
        <v>0</v>
      </c>
      <c r="G2907" s="171" t="str">
        <f>IF(C2907="M.O.",VLOOKUP(A2907,INSUMOS_AUX!A:F,6,0),0)</f>
        <v>8,17</v>
      </c>
      <c r="H2907">
        <f t="shared" si="198"/>
        <v>0</v>
      </c>
      <c r="I2907">
        <f t="shared" si="199"/>
        <v>1.2464560500000001</v>
      </c>
    </row>
    <row r="2908" spans="1:9">
      <c r="A2908" s="161"/>
      <c r="B2908" s="163"/>
      <c r="C2908" s="163"/>
      <c r="D2908" s="163"/>
      <c r="E2908" s="163"/>
      <c r="F2908" s="171"/>
      <c r="G2908" s="171"/>
    </row>
    <row r="2909" spans="1:9">
      <c r="A2909" s="167" t="s">
        <v>374</v>
      </c>
      <c r="B2909" s="168" t="s">
        <v>375</v>
      </c>
      <c r="C2909" s="169" t="s">
        <v>57</v>
      </c>
      <c r="D2909" s="169" t="s">
        <v>30</v>
      </c>
      <c r="E2909" s="170" t="s">
        <v>1059</v>
      </c>
      <c r="F2909" s="170">
        <f>SUM(H2910:H2938)</f>
        <v>3.2422490172399998</v>
      </c>
      <c r="G2909" s="170">
        <f>SUM(I2910:I2938)</f>
        <v>2.9902652375000001</v>
      </c>
    </row>
    <row r="2910" spans="1:9">
      <c r="A2910" s="171">
        <v>10</v>
      </c>
      <c r="B2910" s="172" t="s">
        <v>816</v>
      </c>
      <c r="C2910" s="173" t="s">
        <v>814</v>
      </c>
      <c r="D2910" s="173" t="s">
        <v>30</v>
      </c>
      <c r="E2910" s="171">
        <v>2.3570570000000001E-3</v>
      </c>
      <c r="F2910" s="171" t="str">
        <f>IF(C2910="MAT.",VLOOKUP(A2910,INSUMOS_AUX!A:F,6,0),0)</f>
        <v>6,13</v>
      </c>
      <c r="G2910" s="171">
        <f>IF(C2910="M.O.",VLOOKUP(A2910,INSUMOS_AUX!A:F,6,0),0)</f>
        <v>0</v>
      </c>
      <c r="H2910">
        <f t="shared" ref="H2910:H2938" si="200">E2910*F2910</f>
        <v>1.4448759409999999E-2</v>
      </c>
      <c r="I2910">
        <f t="shared" ref="I2910:I2938" si="201">E2910*G2910</f>
        <v>0</v>
      </c>
    </row>
    <row r="2911" spans="1:9" ht="21">
      <c r="A2911" s="171">
        <v>11359</v>
      </c>
      <c r="B2911" s="172" t="s">
        <v>818</v>
      </c>
      <c r="C2911" s="173" t="s">
        <v>814</v>
      </c>
      <c r="D2911" s="173" t="s">
        <v>30</v>
      </c>
      <c r="E2911" s="171">
        <v>1.9904000000000001E-5</v>
      </c>
      <c r="F2911" s="171" t="str">
        <f>IF(C2911="MAT.",VLOOKUP(A2911,INSUMOS_AUX!A:F,6,0),0)</f>
        <v>604,45</v>
      </c>
      <c r="G2911" s="171">
        <f>IF(C2911="M.O.",VLOOKUP(A2911,INSUMOS_AUX!A:F,6,0),0)</f>
        <v>0</v>
      </c>
      <c r="H2911">
        <f t="shared" si="200"/>
        <v>1.2030972800000001E-2</v>
      </c>
      <c r="I2911">
        <f t="shared" si="201"/>
        <v>0</v>
      </c>
    </row>
    <row r="2912" spans="1:9">
      <c r="A2912" s="171">
        <v>12815</v>
      </c>
      <c r="B2912" s="172" t="s">
        <v>821</v>
      </c>
      <c r="C2912" s="173" t="s">
        <v>814</v>
      </c>
      <c r="D2912" s="173" t="s">
        <v>30</v>
      </c>
      <c r="E2912" s="171">
        <v>2.6663149999999998E-3</v>
      </c>
      <c r="F2912" s="171" t="str">
        <f>IF(C2912="MAT.",VLOOKUP(A2912,INSUMOS_AUX!A:F,6,0),0)</f>
        <v>5,65</v>
      </c>
      <c r="G2912" s="171">
        <f>IF(C2912="M.O.",VLOOKUP(A2912,INSUMOS_AUX!A:F,6,0),0)</f>
        <v>0</v>
      </c>
      <c r="H2912">
        <f t="shared" si="200"/>
        <v>1.5064679750000001E-2</v>
      </c>
      <c r="I2912">
        <f t="shared" si="201"/>
        <v>0</v>
      </c>
    </row>
    <row r="2913" spans="1:9">
      <c r="A2913" s="171">
        <v>12892</v>
      </c>
      <c r="B2913" s="172" t="s">
        <v>822</v>
      </c>
      <c r="C2913" s="173" t="s">
        <v>814</v>
      </c>
      <c r="D2913" s="173" t="s">
        <v>823</v>
      </c>
      <c r="E2913" s="171">
        <v>4.0379730000000003E-3</v>
      </c>
      <c r="F2913" s="171" t="str">
        <f>IF(C2913="MAT.",VLOOKUP(A2913,INSUMOS_AUX!A:F,6,0),0)</f>
        <v>9,00</v>
      </c>
      <c r="G2913" s="171">
        <f>IF(C2913="M.O.",VLOOKUP(A2913,INSUMOS_AUX!A:F,6,0),0)</f>
        <v>0</v>
      </c>
      <c r="H2913">
        <f t="shared" si="200"/>
        <v>3.6341757000000002E-2</v>
      </c>
      <c r="I2913">
        <f t="shared" si="201"/>
        <v>0</v>
      </c>
    </row>
    <row r="2914" spans="1:9">
      <c r="A2914" s="171">
        <v>12893</v>
      </c>
      <c r="B2914" s="172" t="s">
        <v>824</v>
      </c>
      <c r="C2914" s="173" t="s">
        <v>814</v>
      </c>
      <c r="D2914" s="173" t="s">
        <v>823</v>
      </c>
      <c r="E2914" s="171">
        <v>4.7069499999999998E-4</v>
      </c>
      <c r="F2914" s="171" t="str">
        <f>IF(C2914="MAT.",VLOOKUP(A2914,INSUMOS_AUX!A:F,6,0),0)</f>
        <v>48,00</v>
      </c>
      <c r="G2914" s="171">
        <f>IF(C2914="M.O.",VLOOKUP(A2914,INSUMOS_AUX!A:F,6,0),0)</f>
        <v>0</v>
      </c>
      <c r="H2914">
        <f t="shared" si="200"/>
        <v>2.259336E-2</v>
      </c>
      <c r="I2914">
        <f t="shared" si="201"/>
        <v>0</v>
      </c>
    </row>
    <row r="2915" spans="1:9">
      <c r="A2915" s="171">
        <v>25966</v>
      </c>
      <c r="B2915" s="172" t="s">
        <v>827</v>
      </c>
      <c r="C2915" s="173" t="s">
        <v>814</v>
      </c>
      <c r="D2915" s="173" t="s">
        <v>828</v>
      </c>
      <c r="E2915" s="171">
        <v>4.4438099999999999E-4</v>
      </c>
      <c r="F2915" s="171" t="str">
        <f>IF(C2915="MAT.",VLOOKUP(A2915,INSUMOS_AUX!A:F,6,0),0)</f>
        <v>13,63</v>
      </c>
      <c r="G2915" s="171">
        <f>IF(C2915="M.O.",VLOOKUP(A2915,INSUMOS_AUX!A:F,6,0),0)</f>
        <v>0</v>
      </c>
      <c r="H2915">
        <f t="shared" si="200"/>
        <v>6.0569130300000005E-3</v>
      </c>
      <c r="I2915">
        <f t="shared" si="201"/>
        <v>0</v>
      </c>
    </row>
    <row r="2916" spans="1:9">
      <c r="A2916" s="171">
        <v>2711</v>
      </c>
      <c r="B2916" s="172" t="s">
        <v>831</v>
      </c>
      <c r="C2916" s="173" t="s">
        <v>814</v>
      </c>
      <c r="D2916" s="173" t="s">
        <v>30</v>
      </c>
      <c r="E2916" s="171">
        <v>1.9539199999999999E-4</v>
      </c>
      <c r="F2916" s="171" t="str">
        <f>IF(C2916="MAT.",VLOOKUP(A2916,INSUMOS_AUX!A:F,6,0),0)</f>
        <v>100,24</v>
      </c>
      <c r="G2916" s="171">
        <f>IF(C2916="M.O.",VLOOKUP(A2916,INSUMOS_AUX!A:F,6,0),0)</f>
        <v>0</v>
      </c>
      <c r="H2916">
        <f t="shared" si="200"/>
        <v>1.9586094079999998E-2</v>
      </c>
      <c r="I2916">
        <f t="shared" si="201"/>
        <v>0</v>
      </c>
    </row>
    <row r="2917" spans="1:9">
      <c r="A2917" s="171">
        <v>36144</v>
      </c>
      <c r="B2917" s="172" t="s">
        <v>832</v>
      </c>
      <c r="C2917" s="173" t="s">
        <v>814</v>
      </c>
      <c r="D2917" s="173" t="s">
        <v>30</v>
      </c>
      <c r="E2917" s="171">
        <v>3.2777237000000001E-2</v>
      </c>
      <c r="F2917" s="171" t="str">
        <f>IF(C2917="MAT.",VLOOKUP(A2917,INSUMOS_AUX!A:F,6,0),0)</f>
        <v>1,12</v>
      </c>
      <c r="G2917" s="171">
        <f>IF(C2917="M.O.",VLOOKUP(A2917,INSUMOS_AUX!A:F,6,0),0)</f>
        <v>0</v>
      </c>
      <c r="H2917">
        <f t="shared" si="200"/>
        <v>3.6710505440000006E-2</v>
      </c>
      <c r="I2917">
        <f t="shared" si="201"/>
        <v>0</v>
      </c>
    </row>
    <row r="2918" spans="1:9">
      <c r="A2918" s="171">
        <v>36146</v>
      </c>
      <c r="B2918" s="172" t="s">
        <v>833</v>
      </c>
      <c r="C2918" s="173" t="s">
        <v>814</v>
      </c>
      <c r="D2918" s="173" t="s">
        <v>30</v>
      </c>
      <c r="E2918" s="171">
        <v>3.6464800000000002E-4</v>
      </c>
      <c r="F2918" s="171" t="str">
        <f>IF(C2918="MAT.",VLOOKUP(A2918,INSUMOS_AUX!A:F,6,0),0)</f>
        <v>170,00</v>
      </c>
      <c r="G2918" s="171">
        <f>IF(C2918="M.O.",VLOOKUP(A2918,INSUMOS_AUX!A:F,6,0),0)</f>
        <v>0</v>
      </c>
      <c r="H2918">
        <f t="shared" si="200"/>
        <v>6.1990160000000002E-2</v>
      </c>
      <c r="I2918">
        <f t="shared" si="201"/>
        <v>0</v>
      </c>
    </row>
    <row r="2919" spans="1:9" ht="21">
      <c r="A2919" s="171">
        <v>36149</v>
      </c>
      <c r="B2919" s="172" t="s">
        <v>834</v>
      </c>
      <c r="C2919" s="173" t="s">
        <v>814</v>
      </c>
      <c r="D2919" s="173" t="s">
        <v>30</v>
      </c>
      <c r="E2919" s="171">
        <v>2.1168000000000001E-4</v>
      </c>
      <c r="F2919" s="171" t="str">
        <f>IF(C2919="MAT.",VLOOKUP(A2919,INSUMOS_AUX!A:F,6,0),0)</f>
        <v>117,50</v>
      </c>
      <c r="G2919" s="171">
        <f>IF(C2919="M.O.",VLOOKUP(A2919,INSUMOS_AUX!A:F,6,0),0)</f>
        <v>0</v>
      </c>
      <c r="H2919">
        <f t="shared" si="200"/>
        <v>2.4872399999999999E-2</v>
      </c>
      <c r="I2919">
        <f t="shared" si="201"/>
        <v>0</v>
      </c>
    </row>
    <row r="2920" spans="1:9">
      <c r="A2920" s="171">
        <v>36150</v>
      </c>
      <c r="B2920" s="172" t="s">
        <v>835</v>
      </c>
      <c r="C2920" s="173" t="s">
        <v>814</v>
      </c>
      <c r="D2920" s="173" t="s">
        <v>30</v>
      </c>
      <c r="E2920" s="171">
        <v>7.7801300000000003E-4</v>
      </c>
      <c r="F2920" s="171" t="str">
        <f>IF(C2920="MAT.",VLOOKUP(A2920,INSUMOS_AUX!A:F,6,0),0)</f>
        <v>29,70</v>
      </c>
      <c r="G2920" s="171">
        <f>IF(C2920="M.O.",VLOOKUP(A2920,INSUMOS_AUX!A:F,6,0),0)</f>
        <v>0</v>
      </c>
      <c r="H2920">
        <f t="shared" si="200"/>
        <v>2.3106986100000001E-2</v>
      </c>
      <c r="I2920">
        <f t="shared" si="201"/>
        <v>0</v>
      </c>
    </row>
    <row r="2921" spans="1:9" ht="21">
      <c r="A2921" s="171">
        <v>36153</v>
      </c>
      <c r="B2921" s="172" t="s">
        <v>836</v>
      </c>
      <c r="C2921" s="173" t="s">
        <v>814</v>
      </c>
      <c r="D2921" s="173" t="s">
        <v>30</v>
      </c>
      <c r="E2921" s="171">
        <v>3.1605099999999997E-4</v>
      </c>
      <c r="F2921" s="171" t="str">
        <f>IF(C2921="MAT.",VLOOKUP(A2921,INSUMOS_AUX!A:F,6,0),0)</f>
        <v>133,75</v>
      </c>
      <c r="G2921" s="171">
        <f>IF(C2921="M.O.",VLOOKUP(A2921,INSUMOS_AUX!A:F,6,0),0)</f>
        <v>0</v>
      </c>
      <c r="H2921">
        <f t="shared" si="200"/>
        <v>4.2271821249999994E-2</v>
      </c>
      <c r="I2921">
        <f t="shared" si="201"/>
        <v>0</v>
      </c>
    </row>
    <row r="2922" spans="1:9">
      <c r="A2922" s="171">
        <v>37370</v>
      </c>
      <c r="B2922" s="172" t="s">
        <v>838</v>
      </c>
      <c r="C2922" s="173" t="s">
        <v>814</v>
      </c>
      <c r="D2922" s="173" t="s">
        <v>336</v>
      </c>
      <c r="E2922" s="171">
        <v>0.29399999999999998</v>
      </c>
      <c r="F2922" s="171" t="str">
        <f>IF(C2922="MAT.",VLOOKUP(A2922,INSUMOS_AUX!A:F,6,0),0)</f>
        <v>1,70</v>
      </c>
      <c r="G2922" s="171">
        <f>IF(C2922="M.O.",VLOOKUP(A2922,INSUMOS_AUX!A:F,6,0),0)</f>
        <v>0</v>
      </c>
      <c r="H2922">
        <f t="shared" si="200"/>
        <v>0.49979999999999997</v>
      </c>
      <c r="I2922">
        <f t="shared" si="201"/>
        <v>0</v>
      </c>
    </row>
    <row r="2923" spans="1:9">
      <c r="A2923" s="171">
        <v>37371</v>
      </c>
      <c r="B2923" s="172" t="s">
        <v>839</v>
      </c>
      <c r="C2923" s="173" t="s">
        <v>814</v>
      </c>
      <c r="D2923" s="173" t="s">
        <v>336</v>
      </c>
      <c r="E2923" s="171">
        <v>0.29399999999999998</v>
      </c>
      <c r="F2923" s="171" t="str">
        <f>IF(C2923="MAT.",VLOOKUP(A2923,INSUMOS_AUX!A:F,6,0),0)</f>
        <v>0,64</v>
      </c>
      <c r="G2923" s="171">
        <f>IF(C2923="M.O.",VLOOKUP(A2923,INSUMOS_AUX!A:F,6,0),0)</f>
        <v>0</v>
      </c>
      <c r="H2923">
        <f t="shared" si="200"/>
        <v>0.18815999999999999</v>
      </c>
      <c r="I2923">
        <f t="shared" si="201"/>
        <v>0</v>
      </c>
    </row>
    <row r="2924" spans="1:9">
      <c r="A2924" s="171">
        <v>37372</v>
      </c>
      <c r="B2924" s="172" t="s">
        <v>840</v>
      </c>
      <c r="C2924" s="173" t="s">
        <v>814</v>
      </c>
      <c r="D2924" s="173" t="s">
        <v>336</v>
      </c>
      <c r="E2924" s="171">
        <v>0.29399999999999998</v>
      </c>
      <c r="F2924" s="171" t="str">
        <f>IF(C2924="MAT.",VLOOKUP(A2924,INSUMOS_AUX!A:F,6,0),0)</f>
        <v>0,37</v>
      </c>
      <c r="G2924" s="171">
        <f>IF(C2924="M.O.",VLOOKUP(A2924,INSUMOS_AUX!A:F,6,0),0)</f>
        <v>0</v>
      </c>
      <c r="H2924">
        <f t="shared" si="200"/>
        <v>0.10877999999999999</v>
      </c>
      <c r="I2924">
        <f t="shared" si="201"/>
        <v>0</v>
      </c>
    </row>
    <row r="2925" spans="1:9">
      <c r="A2925" s="171">
        <v>37373</v>
      </c>
      <c r="B2925" s="172" t="s">
        <v>841</v>
      </c>
      <c r="C2925" s="173" t="s">
        <v>814</v>
      </c>
      <c r="D2925" s="173" t="s">
        <v>336</v>
      </c>
      <c r="E2925" s="171">
        <v>0.29399999999999998</v>
      </c>
      <c r="F2925" s="171" t="str">
        <f>IF(C2925="MAT.",VLOOKUP(A2925,INSUMOS_AUX!A:F,6,0),0)</f>
        <v>0,02</v>
      </c>
      <c r="G2925" s="171">
        <f>IF(C2925="M.O.",VLOOKUP(A2925,INSUMOS_AUX!A:F,6,0),0)</f>
        <v>0</v>
      </c>
      <c r="H2925">
        <f t="shared" si="200"/>
        <v>5.8799999999999998E-3</v>
      </c>
      <c r="I2925">
        <f t="shared" si="201"/>
        <v>0</v>
      </c>
    </row>
    <row r="2926" spans="1:9">
      <c r="A2926" s="171">
        <v>3767</v>
      </c>
      <c r="B2926" s="172" t="s">
        <v>1043</v>
      </c>
      <c r="C2926" s="173" t="s">
        <v>814</v>
      </c>
      <c r="D2926" s="173" t="s">
        <v>30</v>
      </c>
      <c r="E2926" s="171">
        <v>1.4999999999999999E-2</v>
      </c>
      <c r="F2926" s="171" t="str">
        <f>IF(C2926="MAT.",VLOOKUP(A2926,INSUMOS_AUX!A:F,6,0),0)</f>
        <v>0,58</v>
      </c>
      <c r="G2926" s="171">
        <f>IF(C2926="M.O.",VLOOKUP(A2926,INSUMOS_AUX!A:F,6,0),0)</f>
        <v>0</v>
      </c>
      <c r="H2926">
        <f t="shared" si="200"/>
        <v>8.6999999999999994E-3</v>
      </c>
      <c r="I2926">
        <f t="shared" si="201"/>
        <v>0</v>
      </c>
    </row>
    <row r="2927" spans="1:9">
      <c r="A2927" s="171">
        <v>38382</v>
      </c>
      <c r="B2927" s="172" t="s">
        <v>843</v>
      </c>
      <c r="C2927" s="173" t="s">
        <v>814</v>
      </c>
      <c r="D2927" s="173" t="s">
        <v>30</v>
      </c>
      <c r="E2927" s="171">
        <v>8.02621E-4</v>
      </c>
      <c r="F2927" s="171" t="str">
        <f>IF(C2927="MAT.",VLOOKUP(A2927,INSUMOS_AUX!A:F,6,0),0)</f>
        <v>7,37</v>
      </c>
      <c r="G2927" s="171">
        <f>IF(C2927="M.O.",VLOOKUP(A2927,INSUMOS_AUX!A:F,6,0),0)</f>
        <v>0</v>
      </c>
      <c r="H2927">
        <f t="shared" si="200"/>
        <v>5.9153167699999998E-3</v>
      </c>
      <c r="I2927">
        <f t="shared" si="201"/>
        <v>0</v>
      </c>
    </row>
    <row r="2928" spans="1:9">
      <c r="A2928" s="171">
        <v>38390</v>
      </c>
      <c r="B2928" s="172" t="s">
        <v>844</v>
      </c>
      <c r="C2928" s="173" t="s">
        <v>814</v>
      </c>
      <c r="D2928" s="173" t="s">
        <v>30</v>
      </c>
      <c r="E2928" s="171">
        <v>4.4438099999999999E-4</v>
      </c>
      <c r="F2928" s="171" t="str">
        <f>IF(C2928="MAT.",VLOOKUP(A2928,INSUMOS_AUX!A:F,6,0),0)</f>
        <v>22,22</v>
      </c>
      <c r="G2928" s="171">
        <f>IF(C2928="M.O.",VLOOKUP(A2928,INSUMOS_AUX!A:F,6,0),0)</f>
        <v>0</v>
      </c>
      <c r="H2928">
        <f t="shared" si="200"/>
        <v>9.8741458199999993E-3</v>
      </c>
      <c r="I2928">
        <f t="shared" si="201"/>
        <v>0</v>
      </c>
    </row>
    <row r="2929" spans="1:9">
      <c r="A2929" s="171">
        <v>38393</v>
      </c>
      <c r="B2929" s="172" t="s">
        <v>845</v>
      </c>
      <c r="C2929" s="173" t="s">
        <v>814</v>
      </c>
      <c r="D2929" s="173" t="s">
        <v>30</v>
      </c>
      <c r="E2929" s="171">
        <v>4.4438099999999999E-4</v>
      </c>
      <c r="F2929" s="171" t="str">
        <f>IF(C2929="MAT.",VLOOKUP(A2929,INSUMOS_AUX!A:F,6,0),0)</f>
        <v>10,02</v>
      </c>
      <c r="G2929" s="171">
        <f>IF(C2929="M.O.",VLOOKUP(A2929,INSUMOS_AUX!A:F,6,0),0)</f>
        <v>0</v>
      </c>
      <c r="H2929">
        <f t="shared" si="200"/>
        <v>4.4526976199999995E-3</v>
      </c>
      <c r="I2929">
        <f t="shared" si="201"/>
        <v>0</v>
      </c>
    </row>
    <row r="2930" spans="1:9">
      <c r="A2930" s="171">
        <v>38396</v>
      </c>
      <c r="B2930" s="172" t="s">
        <v>846</v>
      </c>
      <c r="C2930" s="173" t="s">
        <v>814</v>
      </c>
      <c r="D2930" s="173" t="s">
        <v>30</v>
      </c>
      <c r="E2930" s="171">
        <v>1.5934999999999999E-5</v>
      </c>
      <c r="F2930" s="171" t="str">
        <f>IF(C2930="MAT.",VLOOKUP(A2930,INSUMOS_AUX!A:F,6,0),0)</f>
        <v>308,81</v>
      </c>
      <c r="G2930" s="171">
        <f>IF(C2930="M.O.",VLOOKUP(A2930,INSUMOS_AUX!A:F,6,0),0)</f>
        <v>0</v>
      </c>
      <c r="H2930">
        <f t="shared" si="200"/>
        <v>4.92088735E-3</v>
      </c>
      <c r="I2930">
        <f t="shared" si="201"/>
        <v>0</v>
      </c>
    </row>
    <row r="2931" spans="1:9">
      <c r="A2931" s="171">
        <v>38399</v>
      </c>
      <c r="B2931" s="172" t="s">
        <v>847</v>
      </c>
      <c r="C2931" s="173" t="s">
        <v>814</v>
      </c>
      <c r="D2931" s="173" t="s">
        <v>30</v>
      </c>
      <c r="E2931" s="171">
        <v>7.9615000000000003E-5</v>
      </c>
      <c r="F2931" s="171" t="str">
        <f>IF(C2931="MAT.",VLOOKUP(A2931,INSUMOS_AUX!A:F,6,0),0)</f>
        <v>123,87</v>
      </c>
      <c r="G2931" s="171">
        <f>IF(C2931="M.O.",VLOOKUP(A2931,INSUMOS_AUX!A:F,6,0),0)</f>
        <v>0</v>
      </c>
      <c r="H2931">
        <f t="shared" si="200"/>
        <v>9.8619100500000004E-3</v>
      </c>
      <c r="I2931">
        <f t="shared" si="201"/>
        <v>0</v>
      </c>
    </row>
    <row r="2932" spans="1:9" ht="21">
      <c r="A2932" s="171">
        <v>38413</v>
      </c>
      <c r="B2932" s="172" t="s">
        <v>848</v>
      </c>
      <c r="C2932" s="173" t="s">
        <v>814</v>
      </c>
      <c r="D2932" s="173" t="s">
        <v>30</v>
      </c>
      <c r="E2932" s="171">
        <v>1.2965999999999999E-5</v>
      </c>
      <c r="F2932" s="171" t="str">
        <f>IF(C2932="MAT.",VLOOKUP(A2932,INSUMOS_AUX!A:F,6,0),0)</f>
        <v>623,18</v>
      </c>
      <c r="G2932" s="171">
        <f>IF(C2932="M.O.",VLOOKUP(A2932,INSUMOS_AUX!A:F,6,0),0)</f>
        <v>0</v>
      </c>
      <c r="H2932">
        <f t="shared" si="200"/>
        <v>8.0801518799999989E-3</v>
      </c>
      <c r="I2932">
        <f t="shared" si="201"/>
        <v>0</v>
      </c>
    </row>
    <row r="2933" spans="1:9">
      <c r="A2933" s="171">
        <v>38476</v>
      </c>
      <c r="B2933" s="172" t="s">
        <v>849</v>
      </c>
      <c r="C2933" s="173" t="s">
        <v>814</v>
      </c>
      <c r="D2933" s="173" t="s">
        <v>30</v>
      </c>
      <c r="E2933" s="171">
        <v>6.0475E-5</v>
      </c>
      <c r="F2933" s="171" t="str">
        <f>IF(C2933="MAT.",VLOOKUP(A2933,INSUMOS_AUX!A:F,6,0),0)</f>
        <v>186,63</v>
      </c>
      <c r="G2933" s="171">
        <f>IF(C2933="M.O.",VLOOKUP(A2933,INSUMOS_AUX!A:F,6,0),0)</f>
        <v>0</v>
      </c>
      <c r="H2933">
        <f t="shared" si="200"/>
        <v>1.128644925E-2</v>
      </c>
      <c r="I2933">
        <f t="shared" si="201"/>
        <v>0</v>
      </c>
    </row>
    <row r="2934" spans="1:9">
      <c r="A2934" s="171">
        <v>38477</v>
      </c>
      <c r="B2934" s="172" t="s">
        <v>850</v>
      </c>
      <c r="C2934" s="173" t="s">
        <v>814</v>
      </c>
      <c r="D2934" s="173" t="s">
        <v>30</v>
      </c>
      <c r="E2934" s="171">
        <v>1.2965999999999999E-5</v>
      </c>
      <c r="F2934" s="171" t="str">
        <f>IF(C2934="MAT.",VLOOKUP(A2934,INSUMOS_AUX!A:F,6,0),0)</f>
        <v>528,54</v>
      </c>
      <c r="G2934" s="171">
        <f>IF(C2934="M.O.",VLOOKUP(A2934,INSUMOS_AUX!A:F,6,0),0)</f>
        <v>0</v>
      </c>
      <c r="H2934">
        <f t="shared" si="200"/>
        <v>6.8530496399999991E-3</v>
      </c>
      <c r="I2934">
        <f t="shared" si="201"/>
        <v>0</v>
      </c>
    </row>
    <row r="2935" spans="1:9">
      <c r="A2935" s="171">
        <v>4051</v>
      </c>
      <c r="B2935" s="172" t="s">
        <v>1060</v>
      </c>
      <c r="C2935" s="173" t="s">
        <v>814</v>
      </c>
      <c r="D2935" s="173" t="s">
        <v>1061</v>
      </c>
      <c r="E2935" s="171">
        <v>8.2000000000000007E-3</v>
      </c>
      <c r="F2935" s="171" t="str">
        <f>IF(C2935="MAT.",VLOOKUP(A2935,INSUMOS_AUX!A:F,6,0),0)</f>
        <v>67,05</v>
      </c>
      <c r="G2935" s="171">
        <f>IF(C2935="M.O.",VLOOKUP(A2935,INSUMOS_AUX!A:F,6,0),0)</f>
        <v>0</v>
      </c>
      <c r="H2935">
        <f t="shared" si="200"/>
        <v>0.54981000000000002</v>
      </c>
      <c r="I2935">
        <f t="shared" si="201"/>
        <v>0</v>
      </c>
    </row>
    <row r="2936" spans="1:9">
      <c r="A2936" s="171">
        <v>4783</v>
      </c>
      <c r="B2936" s="172" t="s">
        <v>944</v>
      </c>
      <c r="C2936" s="173" t="s">
        <v>820</v>
      </c>
      <c r="D2936" s="173" t="s">
        <v>336</v>
      </c>
      <c r="E2936" s="171">
        <v>0.106502475</v>
      </c>
      <c r="F2936" s="171">
        <f>IF(C2936="MAT.",VLOOKUP(A2936,INSUMOS_AUX!A:F,6,0),0)</f>
        <v>0</v>
      </c>
      <c r="G2936" s="171" t="str">
        <f>IF(C2936="M.O.",VLOOKUP(A2936,INSUMOS_AUX!A:F,6,0),0)</f>
        <v>13,35</v>
      </c>
      <c r="H2936">
        <f t="shared" si="200"/>
        <v>0</v>
      </c>
      <c r="I2936">
        <f t="shared" si="201"/>
        <v>1.42180804125</v>
      </c>
    </row>
    <row r="2937" spans="1:9">
      <c r="A2937" s="171">
        <v>6111</v>
      </c>
      <c r="B2937" s="172" t="s">
        <v>856</v>
      </c>
      <c r="C2937" s="173" t="s">
        <v>820</v>
      </c>
      <c r="D2937" s="173" t="s">
        <v>336</v>
      </c>
      <c r="E2937" s="171">
        <v>0.19197762500000001</v>
      </c>
      <c r="F2937" s="171">
        <f>IF(C2937="MAT.",VLOOKUP(A2937,INSUMOS_AUX!A:F,6,0),0)</f>
        <v>0</v>
      </c>
      <c r="G2937" s="171" t="str">
        <f>IF(C2937="M.O.",VLOOKUP(A2937,INSUMOS_AUX!A:F,6,0),0)</f>
        <v>8,17</v>
      </c>
      <c r="H2937">
        <f t="shared" si="200"/>
        <v>0</v>
      </c>
      <c r="I2937">
        <f t="shared" si="201"/>
        <v>1.56845719625</v>
      </c>
    </row>
    <row r="2938" spans="1:9">
      <c r="A2938" s="171">
        <v>7356</v>
      </c>
      <c r="B2938" s="172" t="s">
        <v>945</v>
      </c>
      <c r="C2938" s="173" t="s">
        <v>814</v>
      </c>
      <c r="D2938" s="173" t="s">
        <v>828</v>
      </c>
      <c r="E2938" s="171">
        <v>8.2500000000000004E-2</v>
      </c>
      <c r="F2938" s="171" t="str">
        <f>IF(C2938="MAT.",VLOOKUP(A2938,INSUMOS_AUX!A:F,6,0),0)</f>
        <v>18,24</v>
      </c>
      <c r="G2938" s="171">
        <f>IF(C2938="M.O.",VLOOKUP(A2938,INSUMOS_AUX!A:F,6,0),0)</f>
        <v>0</v>
      </c>
      <c r="H2938">
        <f t="shared" si="200"/>
        <v>1.5047999999999999</v>
      </c>
      <c r="I2938">
        <f t="shared" si="201"/>
        <v>0</v>
      </c>
    </row>
    <row r="2939" spans="1:9">
      <c r="A2939" s="161"/>
      <c r="B2939" s="163"/>
      <c r="C2939" s="163"/>
      <c r="D2939" s="163"/>
      <c r="E2939" s="163"/>
      <c r="F2939" s="171"/>
      <c r="G2939" s="171"/>
    </row>
    <row r="2940" spans="1:9">
      <c r="A2940" s="167" t="s">
        <v>377</v>
      </c>
      <c r="B2940" s="168" t="s">
        <v>378</v>
      </c>
      <c r="C2940" s="169" t="s">
        <v>57</v>
      </c>
      <c r="D2940" s="169" t="s">
        <v>88</v>
      </c>
      <c r="E2940" s="170" t="s">
        <v>881</v>
      </c>
      <c r="F2940" s="170">
        <f>SUM(H2941:H2967)</f>
        <v>6.6804981369999998</v>
      </c>
      <c r="G2940" s="170">
        <f>SUM(I2941:I2967)</f>
        <v>3.2831988000000001</v>
      </c>
    </row>
    <row r="2941" spans="1:9">
      <c r="A2941" s="171">
        <v>10</v>
      </c>
      <c r="B2941" s="172" t="s">
        <v>816</v>
      </c>
      <c r="C2941" s="173" t="s">
        <v>814</v>
      </c>
      <c r="D2941" s="173" t="s">
        <v>30</v>
      </c>
      <c r="E2941" s="171">
        <v>2.4051599999999999E-3</v>
      </c>
      <c r="F2941" s="171" t="str">
        <f>IF(C2941="MAT.",VLOOKUP(A2941,INSUMOS_AUX!A:F,6,0),0)</f>
        <v>6,13</v>
      </c>
      <c r="G2941" s="171">
        <f>IF(C2941="M.O.",VLOOKUP(A2941,INSUMOS_AUX!A:F,6,0),0)</f>
        <v>0</v>
      </c>
      <c r="H2941">
        <f t="shared" ref="H2941:H2967" si="202">E2941*F2941</f>
        <v>1.4743630799999999E-2</v>
      </c>
      <c r="I2941">
        <f t="shared" ref="I2941:I2967" si="203">E2941*G2941</f>
        <v>0</v>
      </c>
    </row>
    <row r="2942" spans="1:9" ht="21">
      <c r="A2942" s="171">
        <v>11359</v>
      </c>
      <c r="B2942" s="172" t="s">
        <v>818</v>
      </c>
      <c r="C2942" s="173" t="s">
        <v>814</v>
      </c>
      <c r="D2942" s="173" t="s">
        <v>30</v>
      </c>
      <c r="E2942" s="171">
        <v>2.031E-5</v>
      </c>
      <c r="F2942" s="171" t="str">
        <f>IF(C2942="MAT.",VLOOKUP(A2942,INSUMOS_AUX!A:F,6,0),0)</f>
        <v>604,45</v>
      </c>
      <c r="G2942" s="171">
        <f>IF(C2942="M.O.",VLOOKUP(A2942,INSUMOS_AUX!A:F,6,0),0)</f>
        <v>0</v>
      </c>
      <c r="H2942">
        <f t="shared" si="202"/>
        <v>1.2276379500000002E-2</v>
      </c>
      <c r="I2942">
        <f t="shared" si="203"/>
        <v>0</v>
      </c>
    </row>
    <row r="2943" spans="1:9">
      <c r="A2943" s="171">
        <v>12815</v>
      </c>
      <c r="B2943" s="172" t="s">
        <v>821</v>
      </c>
      <c r="C2943" s="173" t="s">
        <v>814</v>
      </c>
      <c r="D2943" s="173" t="s">
        <v>30</v>
      </c>
      <c r="E2943" s="171">
        <v>2.7207300000000002E-3</v>
      </c>
      <c r="F2943" s="171" t="str">
        <f>IF(C2943="MAT.",VLOOKUP(A2943,INSUMOS_AUX!A:F,6,0),0)</f>
        <v>5,65</v>
      </c>
      <c r="G2943" s="171">
        <f>IF(C2943="M.O.",VLOOKUP(A2943,INSUMOS_AUX!A:F,6,0),0)</f>
        <v>0</v>
      </c>
      <c r="H2943">
        <f t="shared" si="202"/>
        <v>1.5372124500000002E-2</v>
      </c>
      <c r="I2943">
        <f t="shared" si="203"/>
        <v>0</v>
      </c>
    </row>
    <row r="2944" spans="1:9">
      <c r="A2944" s="171">
        <v>12892</v>
      </c>
      <c r="B2944" s="172" t="s">
        <v>822</v>
      </c>
      <c r="C2944" s="173" t="s">
        <v>814</v>
      </c>
      <c r="D2944" s="173" t="s">
        <v>823</v>
      </c>
      <c r="E2944" s="171">
        <v>4.1203799999999999E-3</v>
      </c>
      <c r="F2944" s="171" t="str">
        <f>IF(C2944="MAT.",VLOOKUP(A2944,INSUMOS_AUX!A:F,6,0),0)</f>
        <v>9,00</v>
      </c>
      <c r="G2944" s="171">
        <f>IF(C2944="M.O.",VLOOKUP(A2944,INSUMOS_AUX!A:F,6,0),0)</f>
        <v>0</v>
      </c>
      <c r="H2944">
        <f t="shared" si="202"/>
        <v>3.7083419999999999E-2</v>
      </c>
      <c r="I2944">
        <f t="shared" si="203"/>
        <v>0</v>
      </c>
    </row>
    <row r="2945" spans="1:9">
      <c r="A2945" s="171">
        <v>12893</v>
      </c>
      <c r="B2945" s="172" t="s">
        <v>824</v>
      </c>
      <c r="C2945" s="173" t="s">
        <v>814</v>
      </c>
      <c r="D2945" s="173" t="s">
        <v>823</v>
      </c>
      <c r="E2945" s="171">
        <v>4.8030000000000002E-4</v>
      </c>
      <c r="F2945" s="171" t="str">
        <f>IF(C2945="MAT.",VLOOKUP(A2945,INSUMOS_AUX!A:F,6,0),0)</f>
        <v>48,00</v>
      </c>
      <c r="G2945" s="171">
        <f>IF(C2945="M.O.",VLOOKUP(A2945,INSUMOS_AUX!A:F,6,0),0)</f>
        <v>0</v>
      </c>
      <c r="H2945">
        <f t="shared" si="202"/>
        <v>2.3054400000000003E-2</v>
      </c>
      <c r="I2945">
        <f t="shared" si="203"/>
        <v>0</v>
      </c>
    </row>
    <row r="2946" spans="1:9">
      <c r="A2946" s="171">
        <v>25966</v>
      </c>
      <c r="B2946" s="172" t="s">
        <v>827</v>
      </c>
      <c r="C2946" s="173" t="s">
        <v>814</v>
      </c>
      <c r="D2946" s="173" t="s">
        <v>828</v>
      </c>
      <c r="E2946" s="171">
        <v>4.5344999999999999E-4</v>
      </c>
      <c r="F2946" s="171" t="str">
        <f>IF(C2946="MAT.",VLOOKUP(A2946,INSUMOS_AUX!A:F,6,0),0)</f>
        <v>13,63</v>
      </c>
      <c r="G2946" s="171">
        <f>IF(C2946="M.O.",VLOOKUP(A2946,INSUMOS_AUX!A:F,6,0),0)</f>
        <v>0</v>
      </c>
      <c r="H2946">
        <f t="shared" si="202"/>
        <v>6.1805235E-3</v>
      </c>
      <c r="I2946">
        <f t="shared" si="203"/>
        <v>0</v>
      </c>
    </row>
    <row r="2947" spans="1:9">
      <c r="A2947" s="171">
        <v>2711</v>
      </c>
      <c r="B2947" s="172" t="s">
        <v>831</v>
      </c>
      <c r="C2947" s="173" t="s">
        <v>814</v>
      </c>
      <c r="D2947" s="173" t="s">
        <v>30</v>
      </c>
      <c r="E2947" s="171">
        <v>1.9938000000000001E-4</v>
      </c>
      <c r="F2947" s="171" t="str">
        <f>IF(C2947="MAT.",VLOOKUP(A2947,INSUMOS_AUX!A:F,6,0),0)</f>
        <v>100,24</v>
      </c>
      <c r="G2947" s="171">
        <f>IF(C2947="M.O.",VLOOKUP(A2947,INSUMOS_AUX!A:F,6,0),0)</f>
        <v>0</v>
      </c>
      <c r="H2947">
        <f t="shared" si="202"/>
        <v>1.9985851199999998E-2</v>
      </c>
      <c r="I2947">
        <f t="shared" si="203"/>
        <v>0</v>
      </c>
    </row>
    <row r="2948" spans="1:9">
      <c r="A2948" s="171">
        <v>36144</v>
      </c>
      <c r="B2948" s="172" t="s">
        <v>832</v>
      </c>
      <c r="C2948" s="173" t="s">
        <v>814</v>
      </c>
      <c r="D2948" s="173" t="s">
        <v>30</v>
      </c>
      <c r="E2948" s="171">
        <v>3.3446160000000003E-2</v>
      </c>
      <c r="F2948" s="171" t="str">
        <f>IF(C2948="MAT.",VLOOKUP(A2948,INSUMOS_AUX!A:F,6,0),0)</f>
        <v>1,12</v>
      </c>
      <c r="G2948" s="171">
        <f>IF(C2948="M.O.",VLOOKUP(A2948,INSUMOS_AUX!A:F,6,0),0)</f>
        <v>0</v>
      </c>
      <c r="H2948">
        <f t="shared" si="202"/>
        <v>3.7459699200000009E-2</v>
      </c>
      <c r="I2948">
        <f t="shared" si="203"/>
        <v>0</v>
      </c>
    </row>
    <row r="2949" spans="1:9">
      <c r="A2949" s="171">
        <v>36146</v>
      </c>
      <c r="B2949" s="172" t="s">
        <v>833</v>
      </c>
      <c r="C2949" s="173" t="s">
        <v>814</v>
      </c>
      <c r="D2949" s="173" t="s">
        <v>30</v>
      </c>
      <c r="E2949" s="171">
        <v>3.7209E-4</v>
      </c>
      <c r="F2949" s="171" t="str">
        <f>IF(C2949="MAT.",VLOOKUP(A2949,INSUMOS_AUX!A:F,6,0),0)</f>
        <v>170,00</v>
      </c>
      <c r="G2949" s="171">
        <f>IF(C2949="M.O.",VLOOKUP(A2949,INSUMOS_AUX!A:F,6,0),0)</f>
        <v>0</v>
      </c>
      <c r="H2949">
        <f t="shared" si="202"/>
        <v>6.32553E-2</v>
      </c>
      <c r="I2949">
        <f t="shared" si="203"/>
        <v>0</v>
      </c>
    </row>
    <row r="2950" spans="1:9" ht="21">
      <c r="A2950" s="171">
        <v>36149</v>
      </c>
      <c r="B2950" s="172" t="s">
        <v>834</v>
      </c>
      <c r="C2950" s="173" t="s">
        <v>814</v>
      </c>
      <c r="D2950" s="173" t="s">
        <v>30</v>
      </c>
      <c r="E2950" s="171">
        <v>2.1599999999999999E-4</v>
      </c>
      <c r="F2950" s="171" t="str">
        <f>IF(C2950="MAT.",VLOOKUP(A2950,INSUMOS_AUX!A:F,6,0),0)</f>
        <v>117,50</v>
      </c>
      <c r="G2950" s="171">
        <f>IF(C2950="M.O.",VLOOKUP(A2950,INSUMOS_AUX!A:F,6,0),0)</f>
        <v>0</v>
      </c>
      <c r="H2950">
        <f t="shared" si="202"/>
        <v>2.538E-2</v>
      </c>
      <c r="I2950">
        <f t="shared" si="203"/>
        <v>0</v>
      </c>
    </row>
    <row r="2951" spans="1:9">
      <c r="A2951" s="171">
        <v>36150</v>
      </c>
      <c r="B2951" s="172" t="s">
        <v>835</v>
      </c>
      <c r="C2951" s="173" t="s">
        <v>814</v>
      </c>
      <c r="D2951" s="173" t="s">
        <v>30</v>
      </c>
      <c r="E2951" s="171">
        <v>7.9389E-4</v>
      </c>
      <c r="F2951" s="171" t="str">
        <f>IF(C2951="MAT.",VLOOKUP(A2951,INSUMOS_AUX!A:F,6,0),0)</f>
        <v>29,70</v>
      </c>
      <c r="G2951" s="171">
        <f>IF(C2951="M.O.",VLOOKUP(A2951,INSUMOS_AUX!A:F,6,0),0)</f>
        <v>0</v>
      </c>
      <c r="H2951">
        <f t="shared" si="202"/>
        <v>2.3578532999999999E-2</v>
      </c>
      <c r="I2951">
        <f t="shared" si="203"/>
        <v>0</v>
      </c>
    </row>
    <row r="2952" spans="1:9" ht="21">
      <c r="A2952" s="171">
        <v>36153</v>
      </c>
      <c r="B2952" s="172" t="s">
        <v>836</v>
      </c>
      <c r="C2952" s="173" t="s">
        <v>814</v>
      </c>
      <c r="D2952" s="173" t="s">
        <v>30</v>
      </c>
      <c r="E2952" s="171">
        <v>3.2249999999999998E-4</v>
      </c>
      <c r="F2952" s="171" t="str">
        <f>IF(C2952="MAT.",VLOOKUP(A2952,INSUMOS_AUX!A:F,6,0),0)</f>
        <v>133,75</v>
      </c>
      <c r="G2952" s="171">
        <f>IF(C2952="M.O.",VLOOKUP(A2952,INSUMOS_AUX!A:F,6,0),0)</f>
        <v>0</v>
      </c>
      <c r="H2952">
        <f t="shared" si="202"/>
        <v>4.3134374999999996E-2</v>
      </c>
      <c r="I2952">
        <f t="shared" si="203"/>
        <v>0</v>
      </c>
    </row>
    <row r="2953" spans="1:9">
      <c r="A2953" s="171">
        <v>37370</v>
      </c>
      <c r="B2953" s="172" t="s">
        <v>838</v>
      </c>
      <c r="C2953" s="173" t="s">
        <v>814</v>
      </c>
      <c r="D2953" s="173" t="s">
        <v>336</v>
      </c>
      <c r="E2953" s="171">
        <v>0.3</v>
      </c>
      <c r="F2953" s="171" t="str">
        <f>IF(C2953="MAT.",VLOOKUP(A2953,INSUMOS_AUX!A:F,6,0),0)</f>
        <v>1,70</v>
      </c>
      <c r="G2953" s="171">
        <f>IF(C2953="M.O.",VLOOKUP(A2953,INSUMOS_AUX!A:F,6,0),0)</f>
        <v>0</v>
      </c>
      <c r="H2953">
        <f t="shared" si="202"/>
        <v>0.51</v>
      </c>
      <c r="I2953">
        <f t="shared" si="203"/>
        <v>0</v>
      </c>
    </row>
    <row r="2954" spans="1:9">
      <c r="A2954" s="171">
        <v>37371</v>
      </c>
      <c r="B2954" s="172" t="s">
        <v>839</v>
      </c>
      <c r="C2954" s="173" t="s">
        <v>814</v>
      </c>
      <c r="D2954" s="173" t="s">
        <v>336</v>
      </c>
      <c r="E2954" s="171">
        <v>0.3</v>
      </c>
      <c r="F2954" s="171" t="str">
        <f>IF(C2954="MAT.",VLOOKUP(A2954,INSUMOS_AUX!A:F,6,0),0)</f>
        <v>0,64</v>
      </c>
      <c r="G2954" s="171">
        <f>IF(C2954="M.O.",VLOOKUP(A2954,INSUMOS_AUX!A:F,6,0),0)</f>
        <v>0</v>
      </c>
      <c r="H2954">
        <f t="shared" si="202"/>
        <v>0.192</v>
      </c>
      <c r="I2954">
        <f t="shared" si="203"/>
        <v>0</v>
      </c>
    </row>
    <row r="2955" spans="1:9">
      <c r="A2955" s="171">
        <v>37372</v>
      </c>
      <c r="B2955" s="172" t="s">
        <v>840</v>
      </c>
      <c r="C2955" s="173" t="s">
        <v>814</v>
      </c>
      <c r="D2955" s="173" t="s">
        <v>336</v>
      </c>
      <c r="E2955" s="171">
        <v>0.3</v>
      </c>
      <c r="F2955" s="171" t="str">
        <f>IF(C2955="MAT.",VLOOKUP(A2955,INSUMOS_AUX!A:F,6,0),0)</f>
        <v>0,37</v>
      </c>
      <c r="G2955" s="171">
        <f>IF(C2955="M.O.",VLOOKUP(A2955,INSUMOS_AUX!A:F,6,0),0)</f>
        <v>0</v>
      </c>
      <c r="H2955">
        <f t="shared" si="202"/>
        <v>0.111</v>
      </c>
      <c r="I2955">
        <f t="shared" si="203"/>
        <v>0</v>
      </c>
    </row>
    <row r="2956" spans="1:9">
      <c r="A2956" s="171">
        <v>37373</v>
      </c>
      <c r="B2956" s="172" t="s">
        <v>841</v>
      </c>
      <c r="C2956" s="173" t="s">
        <v>814</v>
      </c>
      <c r="D2956" s="173" t="s">
        <v>336</v>
      </c>
      <c r="E2956" s="171">
        <v>0.3</v>
      </c>
      <c r="F2956" s="171" t="str">
        <f>IF(C2956="MAT.",VLOOKUP(A2956,INSUMOS_AUX!A:F,6,0),0)</f>
        <v>0,02</v>
      </c>
      <c r="G2956" s="171">
        <f>IF(C2956="M.O.",VLOOKUP(A2956,INSUMOS_AUX!A:F,6,0),0)</f>
        <v>0</v>
      </c>
      <c r="H2956">
        <f t="shared" si="202"/>
        <v>6.0000000000000001E-3</v>
      </c>
      <c r="I2956">
        <f t="shared" si="203"/>
        <v>0</v>
      </c>
    </row>
    <row r="2957" spans="1:9">
      <c r="A2957" s="171">
        <v>38382</v>
      </c>
      <c r="B2957" s="172" t="s">
        <v>843</v>
      </c>
      <c r="C2957" s="173" t="s">
        <v>814</v>
      </c>
      <c r="D2957" s="173" t="s">
        <v>30</v>
      </c>
      <c r="E2957" s="171">
        <v>8.1899999999999996E-4</v>
      </c>
      <c r="F2957" s="171" t="str">
        <f>IF(C2957="MAT.",VLOOKUP(A2957,INSUMOS_AUX!A:F,6,0),0)</f>
        <v>7,37</v>
      </c>
      <c r="G2957" s="171">
        <f>IF(C2957="M.O.",VLOOKUP(A2957,INSUMOS_AUX!A:F,6,0),0)</f>
        <v>0</v>
      </c>
      <c r="H2957">
        <f t="shared" si="202"/>
        <v>6.0360299999999995E-3</v>
      </c>
      <c r="I2957">
        <f t="shared" si="203"/>
        <v>0</v>
      </c>
    </row>
    <row r="2958" spans="1:9">
      <c r="A2958" s="171">
        <v>38390</v>
      </c>
      <c r="B2958" s="172" t="s">
        <v>844</v>
      </c>
      <c r="C2958" s="173" t="s">
        <v>814</v>
      </c>
      <c r="D2958" s="173" t="s">
        <v>30</v>
      </c>
      <c r="E2958" s="171">
        <v>4.5344999999999999E-4</v>
      </c>
      <c r="F2958" s="171" t="str">
        <f>IF(C2958="MAT.",VLOOKUP(A2958,INSUMOS_AUX!A:F,6,0),0)</f>
        <v>22,22</v>
      </c>
      <c r="G2958" s="171">
        <f>IF(C2958="M.O.",VLOOKUP(A2958,INSUMOS_AUX!A:F,6,0),0)</f>
        <v>0</v>
      </c>
      <c r="H2958">
        <f t="shared" si="202"/>
        <v>1.0075658999999999E-2</v>
      </c>
      <c r="I2958">
        <f t="shared" si="203"/>
        <v>0</v>
      </c>
    </row>
    <row r="2959" spans="1:9">
      <c r="A2959" s="171">
        <v>38393</v>
      </c>
      <c r="B2959" s="172" t="s">
        <v>845</v>
      </c>
      <c r="C2959" s="173" t="s">
        <v>814</v>
      </c>
      <c r="D2959" s="173" t="s">
        <v>30</v>
      </c>
      <c r="E2959" s="171">
        <v>4.5344999999999999E-4</v>
      </c>
      <c r="F2959" s="171" t="str">
        <f>IF(C2959="MAT.",VLOOKUP(A2959,INSUMOS_AUX!A:F,6,0),0)</f>
        <v>10,02</v>
      </c>
      <c r="G2959" s="171">
        <f>IF(C2959="M.O.",VLOOKUP(A2959,INSUMOS_AUX!A:F,6,0),0)</f>
        <v>0</v>
      </c>
      <c r="H2959">
        <f t="shared" si="202"/>
        <v>4.5435689999999999E-3</v>
      </c>
      <c r="I2959">
        <f t="shared" si="203"/>
        <v>0</v>
      </c>
    </row>
    <row r="2960" spans="1:9">
      <c r="A2960" s="171">
        <v>38396</v>
      </c>
      <c r="B2960" s="172" t="s">
        <v>846</v>
      </c>
      <c r="C2960" s="173" t="s">
        <v>814</v>
      </c>
      <c r="D2960" s="173" t="s">
        <v>30</v>
      </c>
      <c r="E2960" s="171">
        <v>1.626E-5</v>
      </c>
      <c r="F2960" s="171" t="str">
        <f>IF(C2960="MAT.",VLOOKUP(A2960,INSUMOS_AUX!A:F,6,0),0)</f>
        <v>308,81</v>
      </c>
      <c r="G2960" s="171">
        <f>IF(C2960="M.O.",VLOOKUP(A2960,INSUMOS_AUX!A:F,6,0),0)</f>
        <v>0</v>
      </c>
      <c r="H2960">
        <f t="shared" si="202"/>
        <v>5.0212505999999999E-3</v>
      </c>
      <c r="I2960">
        <f t="shared" si="203"/>
        <v>0</v>
      </c>
    </row>
    <row r="2961" spans="1:9">
      <c r="A2961" s="171">
        <v>38399</v>
      </c>
      <c r="B2961" s="172" t="s">
        <v>847</v>
      </c>
      <c r="C2961" s="173" t="s">
        <v>814</v>
      </c>
      <c r="D2961" s="173" t="s">
        <v>30</v>
      </c>
      <c r="E2961" s="171">
        <v>8.1240000000000001E-5</v>
      </c>
      <c r="F2961" s="171" t="str">
        <f>IF(C2961="MAT.",VLOOKUP(A2961,INSUMOS_AUX!A:F,6,0),0)</f>
        <v>123,87</v>
      </c>
      <c r="G2961" s="171">
        <f>IF(C2961="M.O.",VLOOKUP(A2961,INSUMOS_AUX!A:F,6,0),0)</f>
        <v>0</v>
      </c>
      <c r="H2961">
        <f t="shared" si="202"/>
        <v>1.0063198800000001E-2</v>
      </c>
      <c r="I2961">
        <f t="shared" si="203"/>
        <v>0</v>
      </c>
    </row>
    <row r="2962" spans="1:9" ht="21">
      <c r="A2962" s="171">
        <v>38413</v>
      </c>
      <c r="B2962" s="172" t="s">
        <v>848</v>
      </c>
      <c r="C2962" s="173" t="s">
        <v>814</v>
      </c>
      <c r="D2962" s="173" t="s">
        <v>30</v>
      </c>
      <c r="E2962" s="171">
        <v>1.323E-5</v>
      </c>
      <c r="F2962" s="171" t="str">
        <f>IF(C2962="MAT.",VLOOKUP(A2962,INSUMOS_AUX!A:F,6,0),0)</f>
        <v>623,18</v>
      </c>
      <c r="G2962" s="171">
        <f>IF(C2962="M.O.",VLOOKUP(A2962,INSUMOS_AUX!A:F,6,0),0)</f>
        <v>0</v>
      </c>
      <c r="H2962">
        <f t="shared" si="202"/>
        <v>8.2446714000000004E-3</v>
      </c>
      <c r="I2962">
        <f t="shared" si="203"/>
        <v>0</v>
      </c>
    </row>
    <row r="2963" spans="1:9">
      <c r="A2963" s="171">
        <v>38476</v>
      </c>
      <c r="B2963" s="172" t="s">
        <v>849</v>
      </c>
      <c r="C2963" s="173" t="s">
        <v>814</v>
      </c>
      <c r="D2963" s="173" t="s">
        <v>30</v>
      </c>
      <c r="E2963" s="171">
        <v>6.1710000000000004E-5</v>
      </c>
      <c r="F2963" s="171" t="str">
        <f>IF(C2963="MAT.",VLOOKUP(A2963,INSUMOS_AUX!A:F,6,0),0)</f>
        <v>186,63</v>
      </c>
      <c r="G2963" s="171">
        <f>IF(C2963="M.O.",VLOOKUP(A2963,INSUMOS_AUX!A:F,6,0),0)</f>
        <v>0</v>
      </c>
      <c r="H2963">
        <f t="shared" si="202"/>
        <v>1.15169373E-2</v>
      </c>
      <c r="I2963">
        <f t="shared" si="203"/>
        <v>0</v>
      </c>
    </row>
    <row r="2964" spans="1:9">
      <c r="A2964" s="171">
        <v>38477</v>
      </c>
      <c r="B2964" s="172" t="s">
        <v>850</v>
      </c>
      <c r="C2964" s="173" t="s">
        <v>814</v>
      </c>
      <c r="D2964" s="173" t="s">
        <v>30</v>
      </c>
      <c r="E2964" s="171">
        <v>1.323E-5</v>
      </c>
      <c r="F2964" s="171" t="str">
        <f>IF(C2964="MAT.",VLOOKUP(A2964,INSUMOS_AUX!A:F,6,0),0)</f>
        <v>528,54</v>
      </c>
      <c r="G2964" s="171">
        <f>IF(C2964="M.O.",VLOOKUP(A2964,INSUMOS_AUX!A:F,6,0),0)</f>
        <v>0</v>
      </c>
      <c r="H2964">
        <f t="shared" si="202"/>
        <v>6.9925841999999997E-3</v>
      </c>
      <c r="I2964">
        <f t="shared" si="203"/>
        <v>0</v>
      </c>
    </row>
    <row r="2965" spans="1:9">
      <c r="A2965" s="171">
        <v>4750</v>
      </c>
      <c r="B2965" s="172" t="s">
        <v>967</v>
      </c>
      <c r="C2965" s="173" t="s">
        <v>820</v>
      </c>
      <c r="D2965" s="173" t="s">
        <v>336</v>
      </c>
      <c r="E2965" s="171">
        <v>0.15256500000000001</v>
      </c>
      <c r="F2965" s="171">
        <f>IF(C2965="MAT.",VLOOKUP(A2965,INSUMOS_AUX!A:F,6,0),0)</f>
        <v>0</v>
      </c>
      <c r="G2965" s="171" t="str">
        <f>IF(C2965="M.O.",VLOOKUP(A2965,INSUMOS_AUX!A:F,6,0),0)</f>
        <v>13,35</v>
      </c>
      <c r="H2965">
        <f t="shared" si="202"/>
        <v>0</v>
      </c>
      <c r="I2965">
        <f t="shared" si="203"/>
        <v>2.0367427500000002</v>
      </c>
    </row>
    <row r="2966" spans="1:9">
      <c r="A2966" s="171">
        <v>6111</v>
      </c>
      <c r="B2966" s="172" t="s">
        <v>856</v>
      </c>
      <c r="C2966" s="173" t="s">
        <v>820</v>
      </c>
      <c r="D2966" s="173" t="s">
        <v>336</v>
      </c>
      <c r="E2966" s="171">
        <v>0.15256500000000001</v>
      </c>
      <c r="F2966" s="171">
        <f>IF(C2966="MAT.",VLOOKUP(A2966,INSUMOS_AUX!A:F,6,0),0)</f>
        <v>0</v>
      </c>
      <c r="G2966" s="171" t="str">
        <f>IF(C2966="M.O.",VLOOKUP(A2966,INSUMOS_AUX!A:F,6,0),0)</f>
        <v>8,17</v>
      </c>
      <c r="H2966">
        <f t="shared" si="202"/>
        <v>0</v>
      </c>
      <c r="I2966">
        <f t="shared" si="203"/>
        <v>1.2464560500000001</v>
      </c>
    </row>
    <row r="2967" spans="1:9" ht="21">
      <c r="A2967" s="171" t="s">
        <v>1062</v>
      </c>
      <c r="B2967" s="172" t="s">
        <v>1063</v>
      </c>
      <c r="C2967" s="173" t="s">
        <v>814</v>
      </c>
      <c r="D2967" s="173" t="s">
        <v>88</v>
      </c>
      <c r="E2967" s="171">
        <v>1.05</v>
      </c>
      <c r="F2967" s="171">
        <f>IF(C2967="MAT.",VLOOKUP(A2967,INSUMOS_AUX!A:F,6,0),0)</f>
        <v>5.2166666666666668</v>
      </c>
      <c r="G2967" s="171">
        <f>IF(C2967="M.O.",VLOOKUP(A2967,INSUMOS_AUX!A:F,6,0),0)</f>
        <v>0</v>
      </c>
      <c r="H2967">
        <f t="shared" si="202"/>
        <v>5.4775</v>
      </c>
      <c r="I2967">
        <f t="shared" si="203"/>
        <v>0</v>
      </c>
    </row>
    <row r="2968" spans="1:9">
      <c r="A2968" s="161"/>
      <c r="B2968" s="163"/>
      <c r="C2968" s="163"/>
      <c r="D2968" s="163"/>
      <c r="E2968" s="163"/>
      <c r="F2968" s="171"/>
      <c r="G2968" s="171"/>
    </row>
    <row r="2969" spans="1:9" ht="21">
      <c r="A2969" s="167" t="s">
        <v>380</v>
      </c>
      <c r="B2969" s="168" t="s">
        <v>381</v>
      </c>
      <c r="C2969" s="169" t="s">
        <v>57</v>
      </c>
      <c r="D2969" s="169" t="s">
        <v>62</v>
      </c>
      <c r="E2969" s="170" t="s">
        <v>1064</v>
      </c>
      <c r="F2969" s="170">
        <f>SUM(H2970:H2996)</f>
        <v>62.840787083199999</v>
      </c>
      <c r="G2969" s="170">
        <f>SUM(I2970:I2996)</f>
        <v>20.744419280000002</v>
      </c>
    </row>
    <row r="2970" spans="1:9">
      <c r="A2970" s="171">
        <v>10</v>
      </c>
      <c r="B2970" s="172" t="s">
        <v>816</v>
      </c>
      <c r="C2970" s="173" t="s">
        <v>814</v>
      </c>
      <c r="D2970" s="173" t="s">
        <v>30</v>
      </c>
      <c r="E2970" s="171">
        <v>1.6675776E-2</v>
      </c>
      <c r="F2970" s="171" t="str">
        <f>IF(C2970="MAT.",VLOOKUP(A2970,INSUMOS_AUX!A:F,6,0),0)</f>
        <v>6,13</v>
      </c>
      <c r="G2970" s="171">
        <f>IF(C2970="M.O.",VLOOKUP(A2970,INSUMOS_AUX!A:F,6,0),0)</f>
        <v>0</v>
      </c>
      <c r="H2970">
        <f t="shared" ref="H2970:H2996" si="204">E2970*F2970</f>
        <v>0.10222250687999999</v>
      </c>
      <c r="I2970">
        <f t="shared" ref="I2970:I2996" si="205">E2970*G2970</f>
        <v>0</v>
      </c>
    </row>
    <row r="2971" spans="1:9">
      <c r="A2971" s="171">
        <v>10489</v>
      </c>
      <c r="B2971" s="172" t="s">
        <v>1050</v>
      </c>
      <c r="C2971" s="173" t="s">
        <v>820</v>
      </c>
      <c r="D2971" s="173" t="s">
        <v>336</v>
      </c>
      <c r="E2971" s="171">
        <v>1.052376</v>
      </c>
      <c r="F2971" s="171">
        <f>IF(C2971="MAT.",VLOOKUP(A2971,INSUMOS_AUX!A:F,6,0),0)</f>
        <v>0</v>
      </c>
      <c r="G2971" s="171" t="str">
        <f>IF(C2971="M.O.",VLOOKUP(A2971,INSUMOS_AUX!A:F,6,0),0)</f>
        <v>11,50</v>
      </c>
      <c r="H2971">
        <f t="shared" si="204"/>
        <v>0</v>
      </c>
      <c r="I2971">
        <f t="shared" si="205"/>
        <v>12.102323999999999</v>
      </c>
    </row>
    <row r="2972" spans="1:9" ht="21">
      <c r="A2972" s="171">
        <v>11359</v>
      </c>
      <c r="B2972" s="172" t="s">
        <v>818</v>
      </c>
      <c r="C2972" s="173" t="s">
        <v>814</v>
      </c>
      <c r="D2972" s="173" t="s">
        <v>30</v>
      </c>
      <c r="E2972" s="171">
        <v>1.4081599999999999E-4</v>
      </c>
      <c r="F2972" s="171" t="str">
        <f>IF(C2972="MAT.",VLOOKUP(A2972,INSUMOS_AUX!A:F,6,0),0)</f>
        <v>604,45</v>
      </c>
      <c r="G2972" s="171">
        <f>IF(C2972="M.O.",VLOOKUP(A2972,INSUMOS_AUX!A:F,6,0),0)</f>
        <v>0</v>
      </c>
      <c r="H2972">
        <f t="shared" si="204"/>
        <v>8.5116231200000003E-2</v>
      </c>
      <c r="I2972">
        <f t="shared" si="205"/>
        <v>0</v>
      </c>
    </row>
    <row r="2973" spans="1:9">
      <c r="A2973" s="171">
        <v>12815</v>
      </c>
      <c r="B2973" s="172" t="s">
        <v>821</v>
      </c>
      <c r="C2973" s="173" t="s">
        <v>814</v>
      </c>
      <c r="D2973" s="173" t="s">
        <v>30</v>
      </c>
      <c r="E2973" s="171">
        <v>1.8863728E-2</v>
      </c>
      <c r="F2973" s="171" t="str">
        <f>IF(C2973="MAT.",VLOOKUP(A2973,INSUMOS_AUX!A:F,6,0),0)</f>
        <v>5,65</v>
      </c>
      <c r="G2973" s="171">
        <f>IF(C2973="M.O.",VLOOKUP(A2973,INSUMOS_AUX!A:F,6,0),0)</f>
        <v>0</v>
      </c>
      <c r="H2973">
        <f t="shared" si="204"/>
        <v>0.10658006320000001</v>
      </c>
      <c r="I2973">
        <f t="shared" si="205"/>
        <v>0</v>
      </c>
    </row>
    <row r="2974" spans="1:9">
      <c r="A2974" s="171">
        <v>12892</v>
      </c>
      <c r="B2974" s="172" t="s">
        <v>822</v>
      </c>
      <c r="C2974" s="173" t="s">
        <v>814</v>
      </c>
      <c r="D2974" s="173" t="s">
        <v>823</v>
      </c>
      <c r="E2974" s="171">
        <v>2.8567967999999999E-2</v>
      </c>
      <c r="F2974" s="171" t="str">
        <f>IF(C2974="MAT.",VLOOKUP(A2974,INSUMOS_AUX!A:F,6,0),0)</f>
        <v>9,00</v>
      </c>
      <c r="G2974" s="171">
        <f>IF(C2974="M.O.",VLOOKUP(A2974,INSUMOS_AUX!A:F,6,0),0)</f>
        <v>0</v>
      </c>
      <c r="H2974">
        <f t="shared" si="204"/>
        <v>0.25711171199999999</v>
      </c>
      <c r="I2974">
        <f t="shared" si="205"/>
        <v>0</v>
      </c>
    </row>
    <row r="2975" spans="1:9">
      <c r="A2975" s="171">
        <v>12893</v>
      </c>
      <c r="B2975" s="172" t="s">
        <v>824</v>
      </c>
      <c r="C2975" s="173" t="s">
        <v>814</v>
      </c>
      <c r="D2975" s="173" t="s">
        <v>823</v>
      </c>
      <c r="E2975" s="171">
        <v>3.33008E-3</v>
      </c>
      <c r="F2975" s="171" t="str">
        <f>IF(C2975="MAT.",VLOOKUP(A2975,INSUMOS_AUX!A:F,6,0),0)</f>
        <v>48,00</v>
      </c>
      <c r="G2975" s="171">
        <f>IF(C2975="M.O.",VLOOKUP(A2975,INSUMOS_AUX!A:F,6,0),0)</f>
        <v>0</v>
      </c>
      <c r="H2975">
        <f t="shared" si="204"/>
        <v>0.15984384000000001</v>
      </c>
      <c r="I2975">
        <f t="shared" si="205"/>
        <v>0</v>
      </c>
    </row>
    <row r="2976" spans="1:9">
      <c r="A2976" s="171">
        <v>25966</v>
      </c>
      <c r="B2976" s="172" t="s">
        <v>827</v>
      </c>
      <c r="C2976" s="173" t="s">
        <v>814</v>
      </c>
      <c r="D2976" s="173" t="s">
        <v>828</v>
      </c>
      <c r="E2976" s="171">
        <v>3.1439200000000001E-3</v>
      </c>
      <c r="F2976" s="171" t="str">
        <f>IF(C2976="MAT.",VLOOKUP(A2976,INSUMOS_AUX!A:F,6,0),0)</f>
        <v>13,63</v>
      </c>
      <c r="G2976" s="171">
        <f>IF(C2976="M.O.",VLOOKUP(A2976,INSUMOS_AUX!A:F,6,0),0)</f>
        <v>0</v>
      </c>
      <c r="H2976">
        <f t="shared" si="204"/>
        <v>4.2851629600000003E-2</v>
      </c>
      <c r="I2976">
        <f t="shared" si="205"/>
        <v>0</v>
      </c>
    </row>
    <row r="2977" spans="1:9">
      <c r="A2977" s="171">
        <v>2711</v>
      </c>
      <c r="B2977" s="172" t="s">
        <v>831</v>
      </c>
      <c r="C2977" s="173" t="s">
        <v>814</v>
      </c>
      <c r="D2977" s="173" t="s">
        <v>30</v>
      </c>
      <c r="E2977" s="171">
        <v>1.3823679999999999E-3</v>
      </c>
      <c r="F2977" s="171" t="str">
        <f>IF(C2977="MAT.",VLOOKUP(A2977,INSUMOS_AUX!A:F,6,0),0)</f>
        <v>100,24</v>
      </c>
      <c r="G2977" s="171">
        <f>IF(C2977="M.O.",VLOOKUP(A2977,INSUMOS_AUX!A:F,6,0),0)</f>
        <v>0</v>
      </c>
      <c r="H2977">
        <f t="shared" si="204"/>
        <v>0.13856856831999997</v>
      </c>
      <c r="I2977">
        <f t="shared" si="205"/>
        <v>0</v>
      </c>
    </row>
    <row r="2978" spans="1:9">
      <c r="A2978" s="171">
        <v>36144</v>
      </c>
      <c r="B2978" s="172" t="s">
        <v>832</v>
      </c>
      <c r="C2978" s="173" t="s">
        <v>814</v>
      </c>
      <c r="D2978" s="173" t="s">
        <v>30</v>
      </c>
      <c r="E2978" s="171">
        <v>0.23189337600000001</v>
      </c>
      <c r="F2978" s="171" t="str">
        <f>IF(C2978="MAT.",VLOOKUP(A2978,INSUMOS_AUX!A:F,6,0),0)</f>
        <v>1,12</v>
      </c>
      <c r="G2978" s="171">
        <f>IF(C2978="M.O.",VLOOKUP(A2978,INSUMOS_AUX!A:F,6,0),0)</f>
        <v>0</v>
      </c>
      <c r="H2978">
        <f t="shared" si="204"/>
        <v>0.25972058112000002</v>
      </c>
      <c r="I2978">
        <f t="shared" si="205"/>
        <v>0</v>
      </c>
    </row>
    <row r="2979" spans="1:9">
      <c r="A2979" s="171">
        <v>36146</v>
      </c>
      <c r="B2979" s="172" t="s">
        <v>833</v>
      </c>
      <c r="C2979" s="173" t="s">
        <v>814</v>
      </c>
      <c r="D2979" s="173" t="s">
        <v>30</v>
      </c>
      <c r="E2979" s="171">
        <v>2.5798240000000001E-3</v>
      </c>
      <c r="F2979" s="171" t="str">
        <f>IF(C2979="MAT.",VLOOKUP(A2979,INSUMOS_AUX!A:F,6,0),0)</f>
        <v>170,00</v>
      </c>
      <c r="G2979" s="171">
        <f>IF(C2979="M.O.",VLOOKUP(A2979,INSUMOS_AUX!A:F,6,0),0)</f>
        <v>0</v>
      </c>
      <c r="H2979">
        <f t="shared" si="204"/>
        <v>0.43857008000000003</v>
      </c>
      <c r="I2979">
        <f t="shared" si="205"/>
        <v>0</v>
      </c>
    </row>
    <row r="2980" spans="1:9" ht="21">
      <c r="A2980" s="171">
        <v>36149</v>
      </c>
      <c r="B2980" s="172" t="s">
        <v>834</v>
      </c>
      <c r="C2980" s="173" t="s">
        <v>814</v>
      </c>
      <c r="D2980" s="173" t="s">
        <v>30</v>
      </c>
      <c r="E2980" s="171">
        <v>1.4976E-3</v>
      </c>
      <c r="F2980" s="171" t="str">
        <f>IF(C2980="MAT.",VLOOKUP(A2980,INSUMOS_AUX!A:F,6,0),0)</f>
        <v>117,50</v>
      </c>
      <c r="G2980" s="171">
        <f>IF(C2980="M.O.",VLOOKUP(A2980,INSUMOS_AUX!A:F,6,0),0)</f>
        <v>0</v>
      </c>
      <c r="H2980">
        <f t="shared" si="204"/>
        <v>0.17596799999999999</v>
      </c>
      <c r="I2980">
        <f t="shared" si="205"/>
        <v>0</v>
      </c>
    </row>
    <row r="2981" spans="1:9">
      <c r="A2981" s="171">
        <v>36150</v>
      </c>
      <c r="B2981" s="172" t="s">
        <v>835</v>
      </c>
      <c r="C2981" s="173" t="s">
        <v>814</v>
      </c>
      <c r="D2981" s="173" t="s">
        <v>30</v>
      </c>
      <c r="E2981" s="171">
        <v>5.5043039999999998E-3</v>
      </c>
      <c r="F2981" s="171" t="str">
        <f>IF(C2981="MAT.",VLOOKUP(A2981,INSUMOS_AUX!A:F,6,0),0)</f>
        <v>29,70</v>
      </c>
      <c r="G2981" s="171">
        <f>IF(C2981="M.O.",VLOOKUP(A2981,INSUMOS_AUX!A:F,6,0),0)</f>
        <v>0</v>
      </c>
      <c r="H2981">
        <f t="shared" si="204"/>
        <v>0.1634778288</v>
      </c>
      <c r="I2981">
        <f t="shared" si="205"/>
        <v>0</v>
      </c>
    </row>
    <row r="2982" spans="1:9" ht="21">
      <c r="A2982" s="171">
        <v>36153</v>
      </c>
      <c r="B2982" s="172" t="s">
        <v>836</v>
      </c>
      <c r="C2982" s="173" t="s">
        <v>814</v>
      </c>
      <c r="D2982" s="173" t="s">
        <v>30</v>
      </c>
      <c r="E2982" s="171">
        <v>2.2360000000000001E-3</v>
      </c>
      <c r="F2982" s="171" t="str">
        <f>IF(C2982="MAT.",VLOOKUP(A2982,INSUMOS_AUX!A:F,6,0),0)</f>
        <v>133,75</v>
      </c>
      <c r="G2982" s="171">
        <f>IF(C2982="M.O.",VLOOKUP(A2982,INSUMOS_AUX!A:F,6,0),0)</f>
        <v>0</v>
      </c>
      <c r="H2982">
        <f t="shared" si="204"/>
        <v>0.29906500000000003</v>
      </c>
      <c r="I2982">
        <f t="shared" si="205"/>
        <v>0</v>
      </c>
    </row>
    <row r="2983" spans="1:9">
      <c r="A2983" s="171">
        <v>37370</v>
      </c>
      <c r="B2983" s="172" t="s">
        <v>838</v>
      </c>
      <c r="C2983" s="173" t="s">
        <v>814</v>
      </c>
      <c r="D2983" s="173" t="s">
        <v>336</v>
      </c>
      <c r="E2983" s="171">
        <v>2.08</v>
      </c>
      <c r="F2983" s="171" t="str">
        <f>IF(C2983="MAT.",VLOOKUP(A2983,INSUMOS_AUX!A:F,6,0),0)</f>
        <v>1,70</v>
      </c>
      <c r="G2983" s="171">
        <f>IF(C2983="M.O.",VLOOKUP(A2983,INSUMOS_AUX!A:F,6,0),0)</f>
        <v>0</v>
      </c>
      <c r="H2983">
        <f t="shared" si="204"/>
        <v>3.536</v>
      </c>
      <c r="I2983">
        <f t="shared" si="205"/>
        <v>0</v>
      </c>
    </row>
    <row r="2984" spans="1:9">
      <c r="A2984" s="171">
        <v>37371</v>
      </c>
      <c r="B2984" s="172" t="s">
        <v>839</v>
      </c>
      <c r="C2984" s="173" t="s">
        <v>814</v>
      </c>
      <c r="D2984" s="173" t="s">
        <v>336</v>
      </c>
      <c r="E2984" s="171">
        <v>2.08</v>
      </c>
      <c r="F2984" s="171" t="str">
        <f>IF(C2984="MAT.",VLOOKUP(A2984,INSUMOS_AUX!A:F,6,0),0)</f>
        <v>0,64</v>
      </c>
      <c r="G2984" s="171">
        <f>IF(C2984="M.O.",VLOOKUP(A2984,INSUMOS_AUX!A:F,6,0),0)</f>
        <v>0</v>
      </c>
      <c r="H2984">
        <f t="shared" si="204"/>
        <v>1.3312000000000002</v>
      </c>
      <c r="I2984">
        <f t="shared" si="205"/>
        <v>0</v>
      </c>
    </row>
    <row r="2985" spans="1:9">
      <c r="A2985" s="171">
        <v>37372</v>
      </c>
      <c r="B2985" s="172" t="s">
        <v>840</v>
      </c>
      <c r="C2985" s="173" t="s">
        <v>814</v>
      </c>
      <c r="D2985" s="173" t="s">
        <v>336</v>
      </c>
      <c r="E2985" s="171">
        <v>2.08</v>
      </c>
      <c r="F2985" s="171" t="str">
        <f>IF(C2985="MAT.",VLOOKUP(A2985,INSUMOS_AUX!A:F,6,0),0)</f>
        <v>0,37</v>
      </c>
      <c r="G2985" s="171">
        <f>IF(C2985="M.O.",VLOOKUP(A2985,INSUMOS_AUX!A:F,6,0),0)</f>
        <v>0</v>
      </c>
      <c r="H2985">
        <f t="shared" si="204"/>
        <v>0.76960000000000006</v>
      </c>
      <c r="I2985">
        <f t="shared" si="205"/>
        <v>0</v>
      </c>
    </row>
    <row r="2986" spans="1:9">
      <c r="A2986" s="171">
        <v>37373</v>
      </c>
      <c r="B2986" s="172" t="s">
        <v>841</v>
      </c>
      <c r="C2986" s="173" t="s">
        <v>814</v>
      </c>
      <c r="D2986" s="173" t="s">
        <v>336</v>
      </c>
      <c r="E2986" s="171">
        <v>2.08</v>
      </c>
      <c r="F2986" s="171" t="str">
        <f>IF(C2986="MAT.",VLOOKUP(A2986,INSUMOS_AUX!A:F,6,0),0)</f>
        <v>0,02</v>
      </c>
      <c r="G2986" s="171">
        <f>IF(C2986="M.O.",VLOOKUP(A2986,INSUMOS_AUX!A:F,6,0),0)</f>
        <v>0</v>
      </c>
      <c r="H2986">
        <f t="shared" si="204"/>
        <v>4.1600000000000005E-2</v>
      </c>
      <c r="I2986">
        <f t="shared" si="205"/>
        <v>0</v>
      </c>
    </row>
    <row r="2987" spans="1:9">
      <c r="A2987" s="171">
        <v>38382</v>
      </c>
      <c r="B2987" s="172" t="s">
        <v>843</v>
      </c>
      <c r="C2987" s="173" t="s">
        <v>814</v>
      </c>
      <c r="D2987" s="173" t="s">
        <v>30</v>
      </c>
      <c r="E2987" s="171">
        <v>5.6784000000000001E-3</v>
      </c>
      <c r="F2987" s="171" t="str">
        <f>IF(C2987="MAT.",VLOOKUP(A2987,INSUMOS_AUX!A:F,6,0),0)</f>
        <v>7,37</v>
      </c>
      <c r="G2987" s="171">
        <f>IF(C2987="M.O.",VLOOKUP(A2987,INSUMOS_AUX!A:F,6,0),0)</f>
        <v>0</v>
      </c>
      <c r="H2987">
        <f t="shared" si="204"/>
        <v>4.1849808000000002E-2</v>
      </c>
      <c r="I2987">
        <f t="shared" si="205"/>
        <v>0</v>
      </c>
    </row>
    <row r="2988" spans="1:9">
      <c r="A2988" s="171">
        <v>38390</v>
      </c>
      <c r="B2988" s="172" t="s">
        <v>844</v>
      </c>
      <c r="C2988" s="173" t="s">
        <v>814</v>
      </c>
      <c r="D2988" s="173" t="s">
        <v>30</v>
      </c>
      <c r="E2988" s="171">
        <v>3.1439200000000001E-3</v>
      </c>
      <c r="F2988" s="171" t="str">
        <f>IF(C2988="MAT.",VLOOKUP(A2988,INSUMOS_AUX!A:F,6,0),0)</f>
        <v>22,22</v>
      </c>
      <c r="G2988" s="171">
        <f>IF(C2988="M.O.",VLOOKUP(A2988,INSUMOS_AUX!A:F,6,0),0)</f>
        <v>0</v>
      </c>
      <c r="H2988">
        <f t="shared" si="204"/>
        <v>6.9857902400000005E-2</v>
      </c>
      <c r="I2988">
        <f t="shared" si="205"/>
        <v>0</v>
      </c>
    </row>
    <row r="2989" spans="1:9">
      <c r="A2989" s="171">
        <v>38393</v>
      </c>
      <c r="B2989" s="172" t="s">
        <v>845</v>
      </c>
      <c r="C2989" s="173" t="s">
        <v>814</v>
      </c>
      <c r="D2989" s="173" t="s">
        <v>30</v>
      </c>
      <c r="E2989" s="171">
        <v>3.1439200000000001E-3</v>
      </c>
      <c r="F2989" s="171" t="str">
        <f>IF(C2989="MAT.",VLOOKUP(A2989,INSUMOS_AUX!A:F,6,0),0)</f>
        <v>10,02</v>
      </c>
      <c r="G2989" s="171">
        <f>IF(C2989="M.O.",VLOOKUP(A2989,INSUMOS_AUX!A:F,6,0),0)</f>
        <v>0</v>
      </c>
      <c r="H2989">
        <f t="shared" si="204"/>
        <v>3.1502078400000001E-2</v>
      </c>
      <c r="I2989">
        <f t="shared" si="205"/>
        <v>0</v>
      </c>
    </row>
    <row r="2990" spans="1:9">
      <c r="A2990" s="171">
        <v>38396</v>
      </c>
      <c r="B2990" s="172" t="s">
        <v>846</v>
      </c>
      <c r="C2990" s="173" t="s">
        <v>814</v>
      </c>
      <c r="D2990" s="173" t="s">
        <v>30</v>
      </c>
      <c r="E2990" s="171">
        <v>1.12736E-4</v>
      </c>
      <c r="F2990" s="171" t="str">
        <f>IF(C2990="MAT.",VLOOKUP(A2990,INSUMOS_AUX!A:F,6,0),0)</f>
        <v>308,81</v>
      </c>
      <c r="G2990" s="171">
        <f>IF(C2990="M.O.",VLOOKUP(A2990,INSUMOS_AUX!A:F,6,0),0)</f>
        <v>0</v>
      </c>
      <c r="H2990">
        <f t="shared" si="204"/>
        <v>3.4814004160000002E-2</v>
      </c>
      <c r="I2990">
        <f t="shared" si="205"/>
        <v>0</v>
      </c>
    </row>
    <row r="2991" spans="1:9">
      <c r="A2991" s="171">
        <v>38399</v>
      </c>
      <c r="B2991" s="172" t="s">
        <v>847</v>
      </c>
      <c r="C2991" s="173" t="s">
        <v>814</v>
      </c>
      <c r="D2991" s="173" t="s">
        <v>30</v>
      </c>
      <c r="E2991" s="171">
        <v>5.6326399999999995E-4</v>
      </c>
      <c r="F2991" s="171" t="str">
        <f>IF(C2991="MAT.",VLOOKUP(A2991,INSUMOS_AUX!A:F,6,0),0)</f>
        <v>123,87</v>
      </c>
      <c r="G2991" s="171">
        <f>IF(C2991="M.O.",VLOOKUP(A2991,INSUMOS_AUX!A:F,6,0),0)</f>
        <v>0</v>
      </c>
      <c r="H2991">
        <f t="shared" si="204"/>
        <v>6.9771511679999995E-2</v>
      </c>
      <c r="I2991">
        <f t="shared" si="205"/>
        <v>0</v>
      </c>
    </row>
    <row r="2992" spans="1:9" ht="21">
      <c r="A2992" s="171">
        <v>38413</v>
      </c>
      <c r="B2992" s="172" t="s">
        <v>848</v>
      </c>
      <c r="C2992" s="173" t="s">
        <v>814</v>
      </c>
      <c r="D2992" s="173" t="s">
        <v>30</v>
      </c>
      <c r="E2992" s="171">
        <v>9.1728E-5</v>
      </c>
      <c r="F2992" s="171" t="str">
        <f>IF(C2992="MAT.",VLOOKUP(A2992,INSUMOS_AUX!A:F,6,0),0)</f>
        <v>623,18</v>
      </c>
      <c r="G2992" s="171">
        <f>IF(C2992="M.O.",VLOOKUP(A2992,INSUMOS_AUX!A:F,6,0),0)</f>
        <v>0</v>
      </c>
      <c r="H2992">
        <f t="shared" si="204"/>
        <v>5.7163055039999994E-2</v>
      </c>
      <c r="I2992">
        <f t="shared" si="205"/>
        <v>0</v>
      </c>
    </row>
    <row r="2993" spans="1:9">
      <c r="A2993" s="171">
        <v>38476</v>
      </c>
      <c r="B2993" s="172" t="s">
        <v>849</v>
      </c>
      <c r="C2993" s="173" t="s">
        <v>814</v>
      </c>
      <c r="D2993" s="173" t="s">
        <v>30</v>
      </c>
      <c r="E2993" s="171">
        <v>4.27856E-4</v>
      </c>
      <c r="F2993" s="171" t="str">
        <f>IF(C2993="MAT.",VLOOKUP(A2993,INSUMOS_AUX!A:F,6,0),0)</f>
        <v>186,63</v>
      </c>
      <c r="G2993" s="171">
        <f>IF(C2993="M.O.",VLOOKUP(A2993,INSUMOS_AUX!A:F,6,0),0)</f>
        <v>0</v>
      </c>
      <c r="H2993">
        <f t="shared" si="204"/>
        <v>7.985076528E-2</v>
      </c>
      <c r="I2993">
        <f t="shared" si="205"/>
        <v>0</v>
      </c>
    </row>
    <row r="2994" spans="1:9">
      <c r="A2994" s="171">
        <v>38477</v>
      </c>
      <c r="B2994" s="172" t="s">
        <v>850</v>
      </c>
      <c r="C2994" s="173" t="s">
        <v>814</v>
      </c>
      <c r="D2994" s="173" t="s">
        <v>30</v>
      </c>
      <c r="E2994" s="171">
        <v>9.1728E-5</v>
      </c>
      <c r="F2994" s="171" t="str">
        <f>IF(C2994="MAT.",VLOOKUP(A2994,INSUMOS_AUX!A:F,6,0),0)</f>
        <v>528,54</v>
      </c>
      <c r="G2994" s="171">
        <f>IF(C2994="M.O.",VLOOKUP(A2994,INSUMOS_AUX!A:F,6,0),0)</f>
        <v>0</v>
      </c>
      <c r="H2994">
        <f t="shared" si="204"/>
        <v>4.8481917119999995E-2</v>
      </c>
      <c r="I2994">
        <f t="shared" si="205"/>
        <v>0</v>
      </c>
    </row>
    <row r="2995" spans="1:9">
      <c r="A2995" s="171">
        <v>6111</v>
      </c>
      <c r="B2995" s="172" t="s">
        <v>856</v>
      </c>
      <c r="C2995" s="173" t="s">
        <v>820</v>
      </c>
      <c r="D2995" s="173" t="s">
        <v>336</v>
      </c>
      <c r="E2995" s="171">
        <v>1.0577840000000001</v>
      </c>
      <c r="F2995" s="171">
        <f>IF(C2995="MAT.",VLOOKUP(A2995,INSUMOS_AUX!A:F,6,0),0)</f>
        <v>0</v>
      </c>
      <c r="G2995" s="171" t="str">
        <f>IF(C2995="M.O.",VLOOKUP(A2995,INSUMOS_AUX!A:F,6,0),0)</f>
        <v>8,17</v>
      </c>
      <c r="H2995">
        <f t="shared" si="204"/>
        <v>0</v>
      </c>
      <c r="I2995">
        <f t="shared" si="205"/>
        <v>8.6420952800000013</v>
      </c>
    </row>
    <row r="2996" spans="1:9">
      <c r="A2996" s="171" t="s">
        <v>1065</v>
      </c>
      <c r="B2996" s="172" t="s">
        <v>1066</v>
      </c>
      <c r="C2996" s="173" t="s">
        <v>814</v>
      </c>
      <c r="D2996" s="173" t="s">
        <v>62</v>
      </c>
      <c r="E2996" s="171">
        <v>1</v>
      </c>
      <c r="F2996" s="171">
        <f>IF(C2996="MAT.",VLOOKUP(A2996,INSUMOS_AUX!A:F,6,0),0)</f>
        <v>54.5</v>
      </c>
      <c r="G2996" s="171">
        <f>IF(C2996="M.O.",VLOOKUP(A2996,INSUMOS_AUX!A:F,6,0),0)</f>
        <v>0</v>
      </c>
      <c r="H2996">
        <f t="shared" si="204"/>
        <v>54.5</v>
      </c>
      <c r="I2996">
        <f t="shared" si="205"/>
        <v>0</v>
      </c>
    </row>
    <row r="2997" spans="1:9">
      <c r="A2997" s="161"/>
      <c r="B2997" s="163"/>
      <c r="C2997" s="163"/>
      <c r="D2997" s="163"/>
      <c r="E2997" s="163"/>
      <c r="F2997" s="171"/>
      <c r="G2997" s="171"/>
    </row>
    <row r="2998" spans="1:9">
      <c r="A2998" s="167" t="s">
        <v>383</v>
      </c>
      <c r="B2998" s="168" t="s">
        <v>384</v>
      </c>
      <c r="C2998" s="169" t="s">
        <v>57</v>
      </c>
      <c r="D2998" s="169" t="s">
        <v>62</v>
      </c>
      <c r="E2998" s="170" t="s">
        <v>866</v>
      </c>
      <c r="F2998" s="170">
        <f>SUM(H2999:H3024)</f>
        <v>8.0771956360000008E-2</v>
      </c>
      <c r="G2998" s="170">
        <f>SUM(I2999:I3024)</f>
        <v>3.1246105934999999</v>
      </c>
    </row>
    <row r="2999" spans="1:9">
      <c r="A2999" s="171">
        <v>10</v>
      </c>
      <c r="B2999" s="172" t="s">
        <v>816</v>
      </c>
      <c r="C2999" s="173" t="s">
        <v>814</v>
      </c>
      <c r="D2999" s="173" t="s">
        <v>30</v>
      </c>
      <c r="E2999" s="171">
        <v>1.3284500000000001E-4</v>
      </c>
      <c r="F2999" s="171" t="str">
        <f>IF(C2999="MAT.",VLOOKUP(A2999,INSUMOS_AUX!A:F,6,0),0)</f>
        <v>6,13</v>
      </c>
      <c r="G2999" s="171">
        <f>IF(C2999="M.O.",VLOOKUP(A2999,INSUMOS_AUX!A:F,6,0),0)</f>
        <v>0</v>
      </c>
      <c r="H2999">
        <f t="shared" ref="H2999:H3024" si="206">E2999*F2999</f>
        <v>8.1433985000000004E-4</v>
      </c>
      <c r="I2999">
        <f t="shared" ref="I2999:I3024" si="207">E2999*G2999</f>
        <v>0</v>
      </c>
    </row>
    <row r="3000" spans="1:9">
      <c r="A3000" s="171">
        <v>10489</v>
      </c>
      <c r="B3000" s="172" t="s">
        <v>1050</v>
      </c>
      <c r="C3000" s="173" t="s">
        <v>820</v>
      </c>
      <c r="D3000" s="173" t="s">
        <v>336</v>
      </c>
      <c r="E3000" s="171">
        <v>1.6767183000000001E-2</v>
      </c>
      <c r="F3000" s="171">
        <f>IF(C3000="MAT.",VLOOKUP(A3000,INSUMOS_AUX!A:F,6,0),0)</f>
        <v>0</v>
      </c>
      <c r="G3000" s="171" t="str">
        <f>IF(C3000="M.O.",VLOOKUP(A3000,INSUMOS_AUX!A:F,6,0),0)</f>
        <v>11,50</v>
      </c>
      <c r="H3000">
        <f t="shared" si="206"/>
        <v>0</v>
      </c>
      <c r="I3000">
        <f t="shared" si="207"/>
        <v>0.19282260450000002</v>
      </c>
    </row>
    <row r="3001" spans="1:9" ht="21">
      <c r="A3001" s="171">
        <v>11359</v>
      </c>
      <c r="B3001" s="172" t="s">
        <v>818</v>
      </c>
      <c r="C3001" s="173" t="s">
        <v>814</v>
      </c>
      <c r="D3001" s="173" t="s">
        <v>30</v>
      </c>
      <c r="E3001" s="171">
        <v>1.122E-6</v>
      </c>
      <c r="F3001" s="171" t="str">
        <f>IF(C3001="MAT.",VLOOKUP(A3001,INSUMOS_AUX!A:F,6,0),0)</f>
        <v>604,45</v>
      </c>
      <c r="G3001" s="171">
        <f>IF(C3001="M.O.",VLOOKUP(A3001,INSUMOS_AUX!A:F,6,0),0)</f>
        <v>0</v>
      </c>
      <c r="H3001">
        <f t="shared" si="206"/>
        <v>6.7819290000000008E-4</v>
      </c>
      <c r="I3001">
        <f t="shared" si="207"/>
        <v>0</v>
      </c>
    </row>
    <row r="3002" spans="1:9">
      <c r="A3002" s="171">
        <v>12815</v>
      </c>
      <c r="B3002" s="172" t="s">
        <v>821</v>
      </c>
      <c r="C3002" s="173" t="s">
        <v>814</v>
      </c>
      <c r="D3002" s="173" t="s">
        <v>30</v>
      </c>
      <c r="E3002" s="171">
        <v>1.5027500000000001E-4</v>
      </c>
      <c r="F3002" s="171" t="str">
        <f>IF(C3002="MAT.",VLOOKUP(A3002,INSUMOS_AUX!A:F,6,0),0)</f>
        <v>5,65</v>
      </c>
      <c r="G3002" s="171">
        <f>IF(C3002="M.O.",VLOOKUP(A3002,INSUMOS_AUX!A:F,6,0),0)</f>
        <v>0</v>
      </c>
      <c r="H3002">
        <f t="shared" si="206"/>
        <v>8.4905375000000004E-4</v>
      </c>
      <c r="I3002">
        <f t="shared" si="207"/>
        <v>0</v>
      </c>
    </row>
    <row r="3003" spans="1:9">
      <c r="A3003" s="171">
        <v>12892</v>
      </c>
      <c r="B3003" s="172" t="s">
        <v>822</v>
      </c>
      <c r="C3003" s="173" t="s">
        <v>814</v>
      </c>
      <c r="D3003" s="173" t="s">
        <v>823</v>
      </c>
      <c r="E3003" s="171">
        <v>2.5034699999999999E-4</v>
      </c>
      <c r="F3003" s="171" t="str">
        <f>IF(C3003="MAT.",VLOOKUP(A3003,INSUMOS_AUX!A:F,6,0),0)</f>
        <v>9,00</v>
      </c>
      <c r="G3003" s="171">
        <f>IF(C3003="M.O.",VLOOKUP(A3003,INSUMOS_AUX!A:F,6,0),0)</f>
        <v>0</v>
      </c>
      <c r="H3003">
        <f t="shared" si="206"/>
        <v>2.2531230000000001E-3</v>
      </c>
      <c r="I3003">
        <f t="shared" si="207"/>
        <v>0</v>
      </c>
    </row>
    <row r="3004" spans="1:9">
      <c r="A3004" s="171">
        <v>12893</v>
      </c>
      <c r="B3004" s="172" t="s">
        <v>824</v>
      </c>
      <c r="C3004" s="173" t="s">
        <v>814</v>
      </c>
      <c r="D3004" s="173" t="s">
        <v>823</v>
      </c>
      <c r="E3004" s="171">
        <v>2.9183000000000002E-5</v>
      </c>
      <c r="F3004" s="171" t="str">
        <f>IF(C3004="MAT.",VLOOKUP(A3004,INSUMOS_AUX!A:F,6,0),0)</f>
        <v>48,00</v>
      </c>
      <c r="G3004" s="171">
        <f>IF(C3004="M.O.",VLOOKUP(A3004,INSUMOS_AUX!A:F,6,0),0)</f>
        <v>0</v>
      </c>
      <c r="H3004">
        <f t="shared" si="206"/>
        <v>1.400784E-3</v>
      </c>
      <c r="I3004">
        <f t="shared" si="207"/>
        <v>0</v>
      </c>
    </row>
    <row r="3005" spans="1:9">
      <c r="A3005" s="171">
        <v>25966</v>
      </c>
      <c r="B3005" s="172" t="s">
        <v>827</v>
      </c>
      <c r="C3005" s="173" t="s">
        <v>814</v>
      </c>
      <c r="D3005" s="173" t="s">
        <v>828</v>
      </c>
      <c r="E3005" s="171">
        <v>2.5046E-5</v>
      </c>
      <c r="F3005" s="171" t="str">
        <f>IF(C3005="MAT.",VLOOKUP(A3005,INSUMOS_AUX!A:F,6,0),0)</f>
        <v>13,63</v>
      </c>
      <c r="G3005" s="171">
        <f>IF(C3005="M.O.",VLOOKUP(A3005,INSUMOS_AUX!A:F,6,0),0)</f>
        <v>0</v>
      </c>
      <c r="H3005">
        <f t="shared" si="206"/>
        <v>3.4137698000000005E-4</v>
      </c>
      <c r="I3005">
        <f t="shared" si="207"/>
        <v>0</v>
      </c>
    </row>
    <row r="3006" spans="1:9">
      <c r="A3006" s="171">
        <v>2707</v>
      </c>
      <c r="B3006" s="172" t="s">
        <v>863</v>
      </c>
      <c r="C3006" s="173" t="s">
        <v>820</v>
      </c>
      <c r="D3006" s="173" t="s">
        <v>336</v>
      </c>
      <c r="E3006" s="171">
        <v>3.3544484999999999E-2</v>
      </c>
      <c r="F3006" s="171">
        <f>IF(C3006="MAT.",VLOOKUP(A3006,INSUMOS_AUX!A:F,6,0),0)</f>
        <v>0</v>
      </c>
      <c r="G3006" s="171" t="str">
        <f>IF(C3006="M.O.",VLOOKUP(A3006,INSUMOS_AUX!A:F,6,0),0)</f>
        <v>87,40</v>
      </c>
      <c r="H3006">
        <f t="shared" si="206"/>
        <v>0</v>
      </c>
      <c r="I3006">
        <f t="shared" si="207"/>
        <v>2.931787989</v>
      </c>
    </row>
    <row r="3007" spans="1:9">
      <c r="A3007" s="171">
        <v>2711</v>
      </c>
      <c r="B3007" s="172" t="s">
        <v>831</v>
      </c>
      <c r="C3007" s="173" t="s">
        <v>814</v>
      </c>
      <c r="D3007" s="173" t="s">
        <v>30</v>
      </c>
      <c r="E3007" s="171">
        <v>1.1012000000000001E-5</v>
      </c>
      <c r="F3007" s="171" t="str">
        <f>IF(C3007="MAT.",VLOOKUP(A3007,INSUMOS_AUX!A:F,6,0),0)</f>
        <v>100,24</v>
      </c>
      <c r="G3007" s="171">
        <f>IF(C3007="M.O.",VLOOKUP(A3007,INSUMOS_AUX!A:F,6,0),0)</f>
        <v>0</v>
      </c>
      <c r="H3007">
        <f t="shared" si="206"/>
        <v>1.10384288E-3</v>
      </c>
      <c r="I3007">
        <f t="shared" si="207"/>
        <v>0</v>
      </c>
    </row>
    <row r="3008" spans="1:9">
      <c r="A3008" s="171">
        <v>36144</v>
      </c>
      <c r="B3008" s="172" t="s">
        <v>832</v>
      </c>
      <c r="C3008" s="173" t="s">
        <v>814</v>
      </c>
      <c r="D3008" s="173" t="s">
        <v>30</v>
      </c>
      <c r="E3008" s="171">
        <v>2.0321330000000002E-3</v>
      </c>
      <c r="F3008" s="171" t="str">
        <f>IF(C3008="MAT.",VLOOKUP(A3008,INSUMOS_AUX!A:F,6,0),0)</f>
        <v>1,12</v>
      </c>
      <c r="G3008" s="171">
        <f>IF(C3008="M.O.",VLOOKUP(A3008,INSUMOS_AUX!A:F,6,0),0)</f>
        <v>0</v>
      </c>
      <c r="H3008">
        <f t="shared" si="206"/>
        <v>2.2759889600000006E-3</v>
      </c>
      <c r="I3008">
        <f t="shared" si="207"/>
        <v>0</v>
      </c>
    </row>
    <row r="3009" spans="1:9">
      <c r="A3009" s="171">
        <v>36146</v>
      </c>
      <c r="B3009" s="172" t="s">
        <v>833</v>
      </c>
      <c r="C3009" s="173" t="s">
        <v>814</v>
      </c>
      <c r="D3009" s="173" t="s">
        <v>30</v>
      </c>
      <c r="E3009" s="171">
        <v>2.2608000000000001E-5</v>
      </c>
      <c r="F3009" s="171" t="str">
        <f>IF(C3009="MAT.",VLOOKUP(A3009,INSUMOS_AUX!A:F,6,0),0)</f>
        <v>170,00</v>
      </c>
      <c r="G3009" s="171">
        <f>IF(C3009="M.O.",VLOOKUP(A3009,INSUMOS_AUX!A:F,6,0),0)</f>
        <v>0</v>
      </c>
      <c r="H3009">
        <f t="shared" si="206"/>
        <v>3.8433600000000001E-3</v>
      </c>
      <c r="I3009">
        <f t="shared" si="207"/>
        <v>0</v>
      </c>
    </row>
    <row r="3010" spans="1:9" ht="21">
      <c r="A3010" s="171">
        <v>36149</v>
      </c>
      <c r="B3010" s="172" t="s">
        <v>834</v>
      </c>
      <c r="C3010" s="173" t="s">
        <v>814</v>
      </c>
      <c r="D3010" s="173" t="s">
        <v>30</v>
      </c>
      <c r="E3010" s="171">
        <v>1.3123E-5</v>
      </c>
      <c r="F3010" s="171" t="str">
        <f>IF(C3010="MAT.",VLOOKUP(A3010,INSUMOS_AUX!A:F,6,0),0)</f>
        <v>117,50</v>
      </c>
      <c r="G3010" s="171">
        <f>IF(C3010="M.O.",VLOOKUP(A3010,INSUMOS_AUX!A:F,6,0),0)</f>
        <v>0</v>
      </c>
      <c r="H3010">
        <f t="shared" si="206"/>
        <v>1.5419525E-3</v>
      </c>
      <c r="I3010">
        <f t="shared" si="207"/>
        <v>0</v>
      </c>
    </row>
    <row r="3011" spans="1:9">
      <c r="A3011" s="171">
        <v>36150</v>
      </c>
      <c r="B3011" s="172" t="s">
        <v>835</v>
      </c>
      <c r="C3011" s="173" t="s">
        <v>814</v>
      </c>
      <c r="D3011" s="173" t="s">
        <v>30</v>
      </c>
      <c r="E3011" s="171">
        <v>4.8235000000000002E-5</v>
      </c>
      <c r="F3011" s="171" t="str">
        <f>IF(C3011="MAT.",VLOOKUP(A3011,INSUMOS_AUX!A:F,6,0),0)</f>
        <v>29,70</v>
      </c>
      <c r="G3011" s="171">
        <f>IF(C3011="M.O.",VLOOKUP(A3011,INSUMOS_AUX!A:F,6,0),0)</f>
        <v>0</v>
      </c>
      <c r="H3011">
        <f t="shared" si="206"/>
        <v>1.4325795E-3</v>
      </c>
      <c r="I3011">
        <f t="shared" si="207"/>
        <v>0</v>
      </c>
    </row>
    <row r="3012" spans="1:9" ht="21">
      <c r="A3012" s="171">
        <v>36153</v>
      </c>
      <c r="B3012" s="172" t="s">
        <v>836</v>
      </c>
      <c r="C3012" s="173" t="s">
        <v>814</v>
      </c>
      <c r="D3012" s="173" t="s">
        <v>30</v>
      </c>
      <c r="E3012" s="171">
        <v>1.9595000000000001E-5</v>
      </c>
      <c r="F3012" s="171" t="str">
        <f>IF(C3012="MAT.",VLOOKUP(A3012,INSUMOS_AUX!A:F,6,0),0)</f>
        <v>133,75</v>
      </c>
      <c r="G3012" s="171">
        <f>IF(C3012="M.O.",VLOOKUP(A3012,INSUMOS_AUX!A:F,6,0),0)</f>
        <v>0</v>
      </c>
      <c r="H3012">
        <f t="shared" si="206"/>
        <v>2.62083125E-3</v>
      </c>
      <c r="I3012">
        <f t="shared" si="207"/>
        <v>0</v>
      </c>
    </row>
    <row r="3013" spans="1:9">
      <c r="A3013" s="171">
        <v>37370</v>
      </c>
      <c r="B3013" s="172" t="s">
        <v>838</v>
      </c>
      <c r="C3013" s="173" t="s">
        <v>814</v>
      </c>
      <c r="D3013" s="173" t="s">
        <v>336</v>
      </c>
      <c r="E3013" s="171">
        <v>1.6570000000000001E-2</v>
      </c>
      <c r="F3013" s="171" t="str">
        <f>IF(C3013="MAT.",VLOOKUP(A3013,INSUMOS_AUX!A:F,6,0),0)</f>
        <v>1,70</v>
      </c>
      <c r="G3013" s="171">
        <f>IF(C3013="M.O.",VLOOKUP(A3013,INSUMOS_AUX!A:F,6,0),0)</f>
        <v>0</v>
      </c>
      <c r="H3013">
        <f t="shared" si="206"/>
        <v>2.8169000000000003E-2</v>
      </c>
      <c r="I3013">
        <f t="shared" si="207"/>
        <v>0</v>
      </c>
    </row>
    <row r="3014" spans="1:9">
      <c r="A3014" s="171">
        <v>37371</v>
      </c>
      <c r="B3014" s="172" t="s">
        <v>839</v>
      </c>
      <c r="C3014" s="173" t="s">
        <v>814</v>
      </c>
      <c r="D3014" s="173" t="s">
        <v>336</v>
      </c>
      <c r="E3014" s="171">
        <v>1.6570000000000001E-2</v>
      </c>
      <c r="F3014" s="171" t="str">
        <f>IF(C3014="MAT.",VLOOKUP(A3014,INSUMOS_AUX!A:F,6,0),0)</f>
        <v>0,64</v>
      </c>
      <c r="G3014" s="171">
        <f>IF(C3014="M.O.",VLOOKUP(A3014,INSUMOS_AUX!A:F,6,0),0)</f>
        <v>0</v>
      </c>
      <c r="H3014">
        <f t="shared" si="206"/>
        <v>1.0604800000000001E-2</v>
      </c>
      <c r="I3014">
        <f t="shared" si="207"/>
        <v>0</v>
      </c>
    </row>
    <row r="3015" spans="1:9">
      <c r="A3015" s="171">
        <v>37372</v>
      </c>
      <c r="B3015" s="172" t="s">
        <v>840</v>
      </c>
      <c r="C3015" s="173" t="s">
        <v>814</v>
      </c>
      <c r="D3015" s="173" t="s">
        <v>336</v>
      </c>
      <c r="E3015" s="171">
        <v>4.972E-2</v>
      </c>
      <c r="F3015" s="171" t="str">
        <f>IF(C3015="MAT.",VLOOKUP(A3015,INSUMOS_AUX!A:F,6,0),0)</f>
        <v>0,37</v>
      </c>
      <c r="G3015" s="171">
        <f>IF(C3015="M.O.",VLOOKUP(A3015,INSUMOS_AUX!A:F,6,0),0)</f>
        <v>0</v>
      </c>
      <c r="H3015">
        <f t="shared" si="206"/>
        <v>1.83964E-2</v>
      </c>
      <c r="I3015">
        <f t="shared" si="207"/>
        <v>0</v>
      </c>
    </row>
    <row r="3016" spans="1:9">
      <c r="A3016" s="171">
        <v>37373</v>
      </c>
      <c r="B3016" s="172" t="s">
        <v>841</v>
      </c>
      <c r="C3016" s="173" t="s">
        <v>814</v>
      </c>
      <c r="D3016" s="173" t="s">
        <v>336</v>
      </c>
      <c r="E3016" s="171">
        <v>4.972E-2</v>
      </c>
      <c r="F3016" s="171" t="str">
        <f>IF(C3016="MAT.",VLOOKUP(A3016,INSUMOS_AUX!A:F,6,0),0)</f>
        <v>0,02</v>
      </c>
      <c r="G3016" s="171">
        <f>IF(C3016="M.O.",VLOOKUP(A3016,INSUMOS_AUX!A:F,6,0),0)</f>
        <v>0</v>
      </c>
      <c r="H3016">
        <f t="shared" si="206"/>
        <v>9.944000000000001E-4</v>
      </c>
      <c r="I3016">
        <f t="shared" si="207"/>
        <v>0</v>
      </c>
    </row>
    <row r="3017" spans="1:9">
      <c r="A3017" s="171">
        <v>38382</v>
      </c>
      <c r="B3017" s="172" t="s">
        <v>843</v>
      </c>
      <c r="C3017" s="173" t="s">
        <v>814</v>
      </c>
      <c r="D3017" s="173" t="s">
        <v>30</v>
      </c>
      <c r="E3017" s="171">
        <v>4.5235999999999999E-5</v>
      </c>
      <c r="F3017" s="171" t="str">
        <f>IF(C3017="MAT.",VLOOKUP(A3017,INSUMOS_AUX!A:F,6,0),0)</f>
        <v>7,37</v>
      </c>
      <c r="G3017" s="171">
        <f>IF(C3017="M.O.",VLOOKUP(A3017,INSUMOS_AUX!A:F,6,0),0)</f>
        <v>0</v>
      </c>
      <c r="H3017">
        <f t="shared" si="206"/>
        <v>3.3338931999999998E-4</v>
      </c>
      <c r="I3017">
        <f t="shared" si="207"/>
        <v>0</v>
      </c>
    </row>
    <row r="3018" spans="1:9">
      <c r="A3018" s="171">
        <v>38390</v>
      </c>
      <c r="B3018" s="172" t="s">
        <v>844</v>
      </c>
      <c r="C3018" s="173" t="s">
        <v>814</v>
      </c>
      <c r="D3018" s="173" t="s">
        <v>30</v>
      </c>
      <c r="E3018" s="171">
        <v>2.5046E-5</v>
      </c>
      <c r="F3018" s="171" t="str">
        <f>IF(C3018="MAT.",VLOOKUP(A3018,INSUMOS_AUX!A:F,6,0),0)</f>
        <v>22,22</v>
      </c>
      <c r="G3018" s="171">
        <f>IF(C3018="M.O.",VLOOKUP(A3018,INSUMOS_AUX!A:F,6,0),0)</f>
        <v>0</v>
      </c>
      <c r="H3018">
        <f t="shared" si="206"/>
        <v>5.5652212E-4</v>
      </c>
      <c r="I3018">
        <f t="shared" si="207"/>
        <v>0</v>
      </c>
    </row>
    <row r="3019" spans="1:9">
      <c r="A3019" s="171">
        <v>38393</v>
      </c>
      <c r="B3019" s="172" t="s">
        <v>845</v>
      </c>
      <c r="C3019" s="173" t="s">
        <v>814</v>
      </c>
      <c r="D3019" s="173" t="s">
        <v>30</v>
      </c>
      <c r="E3019" s="171">
        <v>2.5046E-5</v>
      </c>
      <c r="F3019" s="171" t="str">
        <f>IF(C3019="MAT.",VLOOKUP(A3019,INSUMOS_AUX!A:F,6,0),0)</f>
        <v>10,02</v>
      </c>
      <c r="G3019" s="171">
        <f>IF(C3019="M.O.",VLOOKUP(A3019,INSUMOS_AUX!A:F,6,0),0)</f>
        <v>0</v>
      </c>
      <c r="H3019">
        <f t="shared" si="206"/>
        <v>2.5096092000000001E-4</v>
      </c>
      <c r="I3019">
        <f t="shared" si="207"/>
        <v>0</v>
      </c>
    </row>
    <row r="3020" spans="1:9">
      <c r="A3020" s="171">
        <v>38396</v>
      </c>
      <c r="B3020" s="172" t="s">
        <v>846</v>
      </c>
      <c r="C3020" s="173" t="s">
        <v>814</v>
      </c>
      <c r="D3020" s="173" t="s">
        <v>30</v>
      </c>
      <c r="E3020" s="171">
        <v>8.9800000000000002E-7</v>
      </c>
      <c r="F3020" s="171" t="str">
        <f>IF(C3020="MAT.",VLOOKUP(A3020,INSUMOS_AUX!A:F,6,0),0)</f>
        <v>308,81</v>
      </c>
      <c r="G3020" s="171">
        <f>IF(C3020="M.O.",VLOOKUP(A3020,INSUMOS_AUX!A:F,6,0),0)</f>
        <v>0</v>
      </c>
      <c r="H3020">
        <f t="shared" si="206"/>
        <v>2.7731138000000003E-4</v>
      </c>
      <c r="I3020">
        <f t="shared" si="207"/>
        <v>0</v>
      </c>
    </row>
    <row r="3021" spans="1:9">
      <c r="A3021" s="171">
        <v>38399</v>
      </c>
      <c r="B3021" s="172" t="s">
        <v>847</v>
      </c>
      <c r="C3021" s="173" t="s">
        <v>814</v>
      </c>
      <c r="D3021" s="173" t="s">
        <v>30</v>
      </c>
      <c r="E3021" s="171">
        <v>4.4870000000000004E-6</v>
      </c>
      <c r="F3021" s="171" t="str">
        <f>IF(C3021="MAT.",VLOOKUP(A3021,INSUMOS_AUX!A:F,6,0),0)</f>
        <v>123,87</v>
      </c>
      <c r="G3021" s="171">
        <f>IF(C3021="M.O.",VLOOKUP(A3021,INSUMOS_AUX!A:F,6,0),0)</f>
        <v>0</v>
      </c>
      <c r="H3021">
        <f t="shared" si="206"/>
        <v>5.5580469000000008E-4</v>
      </c>
      <c r="I3021">
        <f t="shared" si="207"/>
        <v>0</v>
      </c>
    </row>
    <row r="3022" spans="1:9" ht="21">
      <c r="A3022" s="171">
        <v>38413</v>
      </c>
      <c r="B3022" s="172" t="s">
        <v>848</v>
      </c>
      <c r="C3022" s="173" t="s">
        <v>814</v>
      </c>
      <c r="D3022" s="173" t="s">
        <v>30</v>
      </c>
      <c r="E3022" s="171">
        <v>7.3099999999999997E-7</v>
      </c>
      <c r="F3022" s="171" t="str">
        <f>IF(C3022="MAT.",VLOOKUP(A3022,INSUMOS_AUX!A:F,6,0),0)</f>
        <v>623,18</v>
      </c>
      <c r="G3022" s="171">
        <f>IF(C3022="M.O.",VLOOKUP(A3022,INSUMOS_AUX!A:F,6,0),0)</f>
        <v>0</v>
      </c>
      <c r="H3022">
        <f t="shared" si="206"/>
        <v>4.5554457999999996E-4</v>
      </c>
      <c r="I3022">
        <f t="shared" si="207"/>
        <v>0</v>
      </c>
    </row>
    <row r="3023" spans="1:9">
      <c r="A3023" s="171">
        <v>38476</v>
      </c>
      <c r="B3023" s="172" t="s">
        <v>849</v>
      </c>
      <c r="C3023" s="173" t="s">
        <v>814</v>
      </c>
      <c r="D3023" s="173" t="s">
        <v>30</v>
      </c>
      <c r="E3023" s="171">
        <v>3.4079999999999998E-6</v>
      </c>
      <c r="F3023" s="171" t="str">
        <f>IF(C3023="MAT.",VLOOKUP(A3023,INSUMOS_AUX!A:F,6,0),0)</f>
        <v>186,63</v>
      </c>
      <c r="G3023" s="171">
        <f>IF(C3023="M.O.",VLOOKUP(A3023,INSUMOS_AUX!A:F,6,0),0)</f>
        <v>0</v>
      </c>
      <c r="H3023">
        <f t="shared" si="206"/>
        <v>6.3603503999999991E-4</v>
      </c>
      <c r="I3023">
        <f t="shared" si="207"/>
        <v>0</v>
      </c>
    </row>
    <row r="3024" spans="1:9">
      <c r="A3024" s="171">
        <v>38477</v>
      </c>
      <c r="B3024" s="172" t="s">
        <v>850</v>
      </c>
      <c r="C3024" s="173" t="s">
        <v>814</v>
      </c>
      <c r="D3024" s="173" t="s">
        <v>30</v>
      </c>
      <c r="E3024" s="171">
        <v>7.3099999999999997E-7</v>
      </c>
      <c r="F3024" s="171" t="str">
        <f>IF(C3024="MAT.",VLOOKUP(A3024,INSUMOS_AUX!A:F,6,0),0)</f>
        <v>528,54</v>
      </c>
      <c r="G3024" s="171">
        <f>IF(C3024="M.O.",VLOOKUP(A3024,INSUMOS_AUX!A:F,6,0),0)</f>
        <v>0</v>
      </c>
      <c r="H3024">
        <f t="shared" si="206"/>
        <v>3.8636273999999998E-4</v>
      </c>
      <c r="I3024">
        <f t="shared" si="207"/>
        <v>0</v>
      </c>
    </row>
    <row r="3025" spans="1:9">
      <c r="A3025" s="161"/>
      <c r="B3025" s="163"/>
      <c r="C3025" s="163"/>
      <c r="D3025" s="163"/>
      <c r="E3025" s="163"/>
      <c r="F3025" s="171"/>
      <c r="G3025" s="171"/>
    </row>
    <row r="3026" spans="1:9">
      <c r="A3026" s="167" t="s">
        <v>386</v>
      </c>
      <c r="B3026" s="168" t="s">
        <v>387</v>
      </c>
      <c r="C3026" s="169" t="s">
        <v>57</v>
      </c>
      <c r="D3026" s="169" t="s">
        <v>30</v>
      </c>
      <c r="E3026" s="170" t="s">
        <v>919</v>
      </c>
      <c r="F3026" s="170">
        <f>SUM(H3027:H3053)</f>
        <v>120.55998136999999</v>
      </c>
      <c r="G3026" s="170">
        <f>SUM(I3027:I3053)</f>
        <v>33.397736999999999</v>
      </c>
    </row>
    <row r="3027" spans="1:9">
      <c r="A3027" s="171">
        <v>10</v>
      </c>
      <c r="B3027" s="172" t="s">
        <v>816</v>
      </c>
      <c r="C3027" s="173" t="s">
        <v>814</v>
      </c>
      <c r="D3027" s="173" t="s">
        <v>30</v>
      </c>
      <c r="E3027" s="171">
        <v>2.4051599999999999E-2</v>
      </c>
      <c r="F3027" s="171" t="str">
        <f>IF(C3027="MAT.",VLOOKUP(A3027,INSUMOS_AUX!A:F,6,0),0)</f>
        <v>6,13</v>
      </c>
      <c r="G3027" s="171">
        <f>IF(C3027="M.O.",VLOOKUP(A3027,INSUMOS_AUX!A:F,6,0),0)</f>
        <v>0</v>
      </c>
      <c r="H3027">
        <f t="shared" ref="H3027:H3053" si="208">E3027*F3027</f>
        <v>0.14743630799999999</v>
      </c>
      <c r="I3027">
        <f t="shared" ref="I3027:I3053" si="209">E3027*G3027</f>
        <v>0</v>
      </c>
    </row>
    <row r="3028" spans="1:9" ht="21">
      <c r="A3028" s="171">
        <v>11359</v>
      </c>
      <c r="B3028" s="172" t="s">
        <v>818</v>
      </c>
      <c r="C3028" s="173" t="s">
        <v>814</v>
      </c>
      <c r="D3028" s="173" t="s">
        <v>30</v>
      </c>
      <c r="E3028" s="171">
        <v>2.031E-4</v>
      </c>
      <c r="F3028" s="171" t="str">
        <f>IF(C3028="MAT.",VLOOKUP(A3028,INSUMOS_AUX!A:F,6,0),0)</f>
        <v>604,45</v>
      </c>
      <c r="G3028" s="171">
        <f>IF(C3028="M.O.",VLOOKUP(A3028,INSUMOS_AUX!A:F,6,0),0)</f>
        <v>0</v>
      </c>
      <c r="H3028">
        <f t="shared" si="208"/>
        <v>0.12276379500000001</v>
      </c>
      <c r="I3028">
        <f t="shared" si="209"/>
        <v>0</v>
      </c>
    </row>
    <row r="3029" spans="1:9">
      <c r="A3029" s="171">
        <v>11561</v>
      </c>
      <c r="B3029" s="172" t="s">
        <v>1067</v>
      </c>
      <c r="C3029" s="173" t="s">
        <v>814</v>
      </c>
      <c r="D3029" s="173" t="s">
        <v>30</v>
      </c>
      <c r="E3029" s="171">
        <v>1</v>
      </c>
      <c r="F3029" s="171" t="str">
        <f>IF(C3029="MAT.",VLOOKUP(A3029,INSUMOS_AUX!A:F,6,0),0)</f>
        <v>108,53</v>
      </c>
      <c r="G3029" s="171">
        <f>IF(C3029="M.O.",VLOOKUP(A3029,INSUMOS_AUX!A:F,6,0),0)</f>
        <v>0</v>
      </c>
      <c r="H3029">
        <f t="shared" si="208"/>
        <v>108.53</v>
      </c>
      <c r="I3029">
        <f t="shared" si="209"/>
        <v>0</v>
      </c>
    </row>
    <row r="3030" spans="1:9">
      <c r="A3030" s="171">
        <v>12815</v>
      </c>
      <c r="B3030" s="172" t="s">
        <v>821</v>
      </c>
      <c r="C3030" s="173" t="s">
        <v>814</v>
      </c>
      <c r="D3030" s="173" t="s">
        <v>30</v>
      </c>
      <c r="E3030" s="171">
        <v>2.72073E-2</v>
      </c>
      <c r="F3030" s="171" t="str">
        <f>IF(C3030="MAT.",VLOOKUP(A3030,INSUMOS_AUX!A:F,6,0),0)</f>
        <v>5,65</v>
      </c>
      <c r="G3030" s="171">
        <f>IF(C3030="M.O.",VLOOKUP(A3030,INSUMOS_AUX!A:F,6,0),0)</f>
        <v>0</v>
      </c>
      <c r="H3030">
        <f t="shared" si="208"/>
        <v>0.15372124500000001</v>
      </c>
      <c r="I3030">
        <f t="shared" si="209"/>
        <v>0</v>
      </c>
    </row>
    <row r="3031" spans="1:9">
      <c r="A3031" s="171">
        <v>12892</v>
      </c>
      <c r="B3031" s="172" t="s">
        <v>822</v>
      </c>
      <c r="C3031" s="173" t="s">
        <v>814</v>
      </c>
      <c r="D3031" s="173" t="s">
        <v>823</v>
      </c>
      <c r="E3031" s="171">
        <v>4.1203799999999999E-2</v>
      </c>
      <c r="F3031" s="171" t="str">
        <f>IF(C3031="MAT.",VLOOKUP(A3031,INSUMOS_AUX!A:F,6,0),0)</f>
        <v>9,00</v>
      </c>
      <c r="G3031" s="171">
        <f>IF(C3031="M.O.",VLOOKUP(A3031,INSUMOS_AUX!A:F,6,0),0)</f>
        <v>0</v>
      </c>
      <c r="H3031">
        <f t="shared" si="208"/>
        <v>0.3708342</v>
      </c>
      <c r="I3031">
        <f t="shared" si="209"/>
        <v>0</v>
      </c>
    </row>
    <row r="3032" spans="1:9">
      <c r="A3032" s="171">
        <v>12893</v>
      </c>
      <c r="B3032" s="172" t="s">
        <v>824</v>
      </c>
      <c r="C3032" s="173" t="s">
        <v>814</v>
      </c>
      <c r="D3032" s="173" t="s">
        <v>823</v>
      </c>
      <c r="E3032" s="171">
        <v>4.803E-3</v>
      </c>
      <c r="F3032" s="171" t="str">
        <f>IF(C3032="MAT.",VLOOKUP(A3032,INSUMOS_AUX!A:F,6,0),0)</f>
        <v>48,00</v>
      </c>
      <c r="G3032" s="171">
        <f>IF(C3032="M.O.",VLOOKUP(A3032,INSUMOS_AUX!A:F,6,0),0)</f>
        <v>0</v>
      </c>
      <c r="H3032">
        <f t="shared" si="208"/>
        <v>0.230544</v>
      </c>
      <c r="I3032">
        <f t="shared" si="209"/>
        <v>0</v>
      </c>
    </row>
    <row r="3033" spans="1:9">
      <c r="A3033" s="171">
        <v>252</v>
      </c>
      <c r="B3033" s="172" t="s">
        <v>1068</v>
      </c>
      <c r="C3033" s="173" t="s">
        <v>820</v>
      </c>
      <c r="D3033" s="173" t="s">
        <v>336</v>
      </c>
      <c r="E3033" s="171">
        <v>1.5139499999999999</v>
      </c>
      <c r="F3033" s="171">
        <f>IF(C3033="MAT.",VLOOKUP(A3033,INSUMOS_AUX!A:F,6,0),0)</f>
        <v>0</v>
      </c>
      <c r="G3033" s="171" t="str">
        <f>IF(C3033="M.O.",VLOOKUP(A3033,INSUMOS_AUX!A:F,6,0),0)</f>
        <v>9,47</v>
      </c>
      <c r="H3033">
        <f t="shared" si="208"/>
        <v>0</v>
      </c>
      <c r="I3033">
        <f t="shared" si="209"/>
        <v>14.337106500000001</v>
      </c>
    </row>
    <row r="3034" spans="1:9">
      <c r="A3034" s="171">
        <v>25966</v>
      </c>
      <c r="B3034" s="172" t="s">
        <v>827</v>
      </c>
      <c r="C3034" s="173" t="s">
        <v>814</v>
      </c>
      <c r="D3034" s="173" t="s">
        <v>828</v>
      </c>
      <c r="E3034" s="171">
        <v>4.5345000000000003E-3</v>
      </c>
      <c r="F3034" s="171" t="str">
        <f>IF(C3034="MAT.",VLOOKUP(A3034,INSUMOS_AUX!A:F,6,0),0)</f>
        <v>13,63</v>
      </c>
      <c r="G3034" s="171">
        <f>IF(C3034="M.O.",VLOOKUP(A3034,INSUMOS_AUX!A:F,6,0),0)</f>
        <v>0</v>
      </c>
      <c r="H3034">
        <f t="shared" si="208"/>
        <v>6.1805235000000007E-2</v>
      </c>
      <c r="I3034">
        <f t="shared" si="209"/>
        <v>0</v>
      </c>
    </row>
    <row r="3035" spans="1:9">
      <c r="A3035" s="171">
        <v>2711</v>
      </c>
      <c r="B3035" s="172" t="s">
        <v>831</v>
      </c>
      <c r="C3035" s="173" t="s">
        <v>814</v>
      </c>
      <c r="D3035" s="173" t="s">
        <v>30</v>
      </c>
      <c r="E3035" s="171">
        <v>1.9938E-3</v>
      </c>
      <c r="F3035" s="171" t="str">
        <f>IF(C3035="MAT.",VLOOKUP(A3035,INSUMOS_AUX!A:F,6,0),0)</f>
        <v>100,24</v>
      </c>
      <c r="G3035" s="171">
        <f>IF(C3035="M.O.",VLOOKUP(A3035,INSUMOS_AUX!A:F,6,0),0)</f>
        <v>0</v>
      </c>
      <c r="H3035">
        <f t="shared" si="208"/>
        <v>0.19985851199999999</v>
      </c>
      <c r="I3035">
        <f t="shared" si="209"/>
        <v>0</v>
      </c>
    </row>
    <row r="3036" spans="1:9">
      <c r="A3036" s="171">
        <v>36144</v>
      </c>
      <c r="B3036" s="172" t="s">
        <v>832</v>
      </c>
      <c r="C3036" s="173" t="s">
        <v>814</v>
      </c>
      <c r="D3036" s="173" t="s">
        <v>30</v>
      </c>
      <c r="E3036" s="171">
        <v>0.33446160000000003</v>
      </c>
      <c r="F3036" s="171" t="str">
        <f>IF(C3036="MAT.",VLOOKUP(A3036,INSUMOS_AUX!A:F,6,0),0)</f>
        <v>1,12</v>
      </c>
      <c r="G3036" s="171">
        <f>IF(C3036="M.O.",VLOOKUP(A3036,INSUMOS_AUX!A:F,6,0),0)</f>
        <v>0</v>
      </c>
      <c r="H3036">
        <f t="shared" si="208"/>
        <v>0.37459699200000007</v>
      </c>
      <c r="I3036">
        <f t="shared" si="209"/>
        <v>0</v>
      </c>
    </row>
    <row r="3037" spans="1:9">
      <c r="A3037" s="171">
        <v>36146</v>
      </c>
      <c r="B3037" s="172" t="s">
        <v>833</v>
      </c>
      <c r="C3037" s="173" t="s">
        <v>814</v>
      </c>
      <c r="D3037" s="173" t="s">
        <v>30</v>
      </c>
      <c r="E3037" s="171">
        <v>3.7209000000000001E-3</v>
      </c>
      <c r="F3037" s="171" t="str">
        <f>IF(C3037="MAT.",VLOOKUP(A3037,INSUMOS_AUX!A:F,6,0),0)</f>
        <v>170,00</v>
      </c>
      <c r="G3037" s="171">
        <f>IF(C3037="M.O.",VLOOKUP(A3037,INSUMOS_AUX!A:F,6,0),0)</f>
        <v>0</v>
      </c>
      <c r="H3037">
        <f t="shared" si="208"/>
        <v>0.63255300000000003</v>
      </c>
      <c r="I3037">
        <f t="shared" si="209"/>
        <v>0</v>
      </c>
    </row>
    <row r="3038" spans="1:9" ht="21">
      <c r="A3038" s="171">
        <v>36149</v>
      </c>
      <c r="B3038" s="172" t="s">
        <v>834</v>
      </c>
      <c r="C3038" s="173" t="s">
        <v>814</v>
      </c>
      <c r="D3038" s="173" t="s">
        <v>30</v>
      </c>
      <c r="E3038" s="171">
        <v>2.16E-3</v>
      </c>
      <c r="F3038" s="171" t="str">
        <f>IF(C3038="MAT.",VLOOKUP(A3038,INSUMOS_AUX!A:F,6,0),0)</f>
        <v>117,50</v>
      </c>
      <c r="G3038" s="171">
        <f>IF(C3038="M.O.",VLOOKUP(A3038,INSUMOS_AUX!A:F,6,0),0)</f>
        <v>0</v>
      </c>
      <c r="H3038">
        <f t="shared" si="208"/>
        <v>0.25380000000000003</v>
      </c>
      <c r="I3038">
        <f t="shared" si="209"/>
        <v>0</v>
      </c>
    </row>
    <row r="3039" spans="1:9">
      <c r="A3039" s="171">
        <v>36150</v>
      </c>
      <c r="B3039" s="172" t="s">
        <v>835</v>
      </c>
      <c r="C3039" s="173" t="s">
        <v>814</v>
      </c>
      <c r="D3039" s="173" t="s">
        <v>30</v>
      </c>
      <c r="E3039" s="171">
        <v>7.9389000000000005E-3</v>
      </c>
      <c r="F3039" s="171" t="str">
        <f>IF(C3039="MAT.",VLOOKUP(A3039,INSUMOS_AUX!A:F,6,0),0)</f>
        <v>29,70</v>
      </c>
      <c r="G3039" s="171">
        <f>IF(C3039="M.O.",VLOOKUP(A3039,INSUMOS_AUX!A:F,6,0),0)</f>
        <v>0</v>
      </c>
      <c r="H3039">
        <f t="shared" si="208"/>
        <v>0.23578533000000002</v>
      </c>
      <c r="I3039">
        <f t="shared" si="209"/>
        <v>0</v>
      </c>
    </row>
    <row r="3040" spans="1:9" ht="21">
      <c r="A3040" s="171">
        <v>36153</v>
      </c>
      <c r="B3040" s="172" t="s">
        <v>836</v>
      </c>
      <c r="C3040" s="173" t="s">
        <v>814</v>
      </c>
      <c r="D3040" s="173" t="s">
        <v>30</v>
      </c>
      <c r="E3040" s="171">
        <v>3.225E-3</v>
      </c>
      <c r="F3040" s="171" t="str">
        <f>IF(C3040="MAT.",VLOOKUP(A3040,INSUMOS_AUX!A:F,6,0),0)</f>
        <v>133,75</v>
      </c>
      <c r="G3040" s="171">
        <f>IF(C3040="M.O.",VLOOKUP(A3040,INSUMOS_AUX!A:F,6,0),0)</f>
        <v>0</v>
      </c>
      <c r="H3040">
        <f t="shared" si="208"/>
        <v>0.43134375000000003</v>
      </c>
      <c r="I3040">
        <f t="shared" si="209"/>
        <v>0</v>
      </c>
    </row>
    <row r="3041" spans="1:9">
      <c r="A3041" s="171">
        <v>37370</v>
      </c>
      <c r="B3041" s="172" t="s">
        <v>838</v>
      </c>
      <c r="C3041" s="173" t="s">
        <v>814</v>
      </c>
      <c r="D3041" s="173" t="s">
        <v>336</v>
      </c>
      <c r="E3041" s="171">
        <v>3</v>
      </c>
      <c r="F3041" s="171" t="str">
        <f>IF(C3041="MAT.",VLOOKUP(A3041,INSUMOS_AUX!A:F,6,0),0)</f>
        <v>1,70</v>
      </c>
      <c r="G3041" s="171">
        <f>IF(C3041="M.O.",VLOOKUP(A3041,INSUMOS_AUX!A:F,6,0),0)</f>
        <v>0</v>
      </c>
      <c r="H3041">
        <f t="shared" si="208"/>
        <v>5.0999999999999996</v>
      </c>
      <c r="I3041">
        <f t="shared" si="209"/>
        <v>0</v>
      </c>
    </row>
    <row r="3042" spans="1:9">
      <c r="A3042" s="171">
        <v>37371</v>
      </c>
      <c r="B3042" s="172" t="s">
        <v>839</v>
      </c>
      <c r="C3042" s="173" t="s">
        <v>814</v>
      </c>
      <c r="D3042" s="173" t="s">
        <v>336</v>
      </c>
      <c r="E3042" s="171">
        <v>3</v>
      </c>
      <c r="F3042" s="171" t="str">
        <f>IF(C3042="MAT.",VLOOKUP(A3042,INSUMOS_AUX!A:F,6,0),0)</f>
        <v>0,64</v>
      </c>
      <c r="G3042" s="171">
        <f>IF(C3042="M.O.",VLOOKUP(A3042,INSUMOS_AUX!A:F,6,0),0)</f>
        <v>0</v>
      </c>
      <c r="H3042">
        <f t="shared" si="208"/>
        <v>1.92</v>
      </c>
      <c r="I3042">
        <f t="shared" si="209"/>
        <v>0</v>
      </c>
    </row>
    <row r="3043" spans="1:9">
      <c r="A3043" s="171">
        <v>37372</v>
      </c>
      <c r="B3043" s="172" t="s">
        <v>840</v>
      </c>
      <c r="C3043" s="173" t="s">
        <v>814</v>
      </c>
      <c r="D3043" s="173" t="s">
        <v>336</v>
      </c>
      <c r="E3043" s="171">
        <v>3</v>
      </c>
      <c r="F3043" s="171" t="str">
        <f>IF(C3043="MAT.",VLOOKUP(A3043,INSUMOS_AUX!A:F,6,0),0)</f>
        <v>0,37</v>
      </c>
      <c r="G3043" s="171">
        <f>IF(C3043="M.O.",VLOOKUP(A3043,INSUMOS_AUX!A:F,6,0),0)</f>
        <v>0</v>
      </c>
      <c r="H3043">
        <f t="shared" si="208"/>
        <v>1.1099999999999999</v>
      </c>
      <c r="I3043">
        <f t="shared" si="209"/>
        <v>0</v>
      </c>
    </row>
    <row r="3044" spans="1:9">
      <c r="A3044" s="171">
        <v>37373</v>
      </c>
      <c r="B3044" s="172" t="s">
        <v>841</v>
      </c>
      <c r="C3044" s="173" t="s">
        <v>814</v>
      </c>
      <c r="D3044" s="173" t="s">
        <v>336</v>
      </c>
      <c r="E3044" s="171">
        <v>3</v>
      </c>
      <c r="F3044" s="171" t="str">
        <f>IF(C3044="MAT.",VLOOKUP(A3044,INSUMOS_AUX!A:F,6,0),0)</f>
        <v>0,02</v>
      </c>
      <c r="G3044" s="171">
        <f>IF(C3044="M.O.",VLOOKUP(A3044,INSUMOS_AUX!A:F,6,0),0)</f>
        <v>0</v>
      </c>
      <c r="H3044">
        <f t="shared" si="208"/>
        <v>0.06</v>
      </c>
      <c r="I3044">
        <f t="shared" si="209"/>
        <v>0</v>
      </c>
    </row>
    <row r="3045" spans="1:9">
      <c r="A3045" s="171">
        <v>38382</v>
      </c>
      <c r="B3045" s="172" t="s">
        <v>843</v>
      </c>
      <c r="C3045" s="173" t="s">
        <v>814</v>
      </c>
      <c r="D3045" s="173" t="s">
        <v>30</v>
      </c>
      <c r="E3045" s="171">
        <v>8.1899999999999994E-3</v>
      </c>
      <c r="F3045" s="171" t="str">
        <f>IF(C3045="MAT.",VLOOKUP(A3045,INSUMOS_AUX!A:F,6,0),0)</f>
        <v>7,37</v>
      </c>
      <c r="G3045" s="171">
        <f>IF(C3045="M.O.",VLOOKUP(A3045,INSUMOS_AUX!A:F,6,0),0)</f>
        <v>0</v>
      </c>
      <c r="H3045">
        <f t="shared" si="208"/>
        <v>6.0360299999999999E-2</v>
      </c>
      <c r="I3045">
        <f t="shared" si="209"/>
        <v>0</v>
      </c>
    </row>
    <row r="3046" spans="1:9">
      <c r="A3046" s="171">
        <v>38390</v>
      </c>
      <c r="B3046" s="172" t="s">
        <v>844</v>
      </c>
      <c r="C3046" s="173" t="s">
        <v>814</v>
      </c>
      <c r="D3046" s="173" t="s">
        <v>30</v>
      </c>
      <c r="E3046" s="171">
        <v>4.5345000000000003E-3</v>
      </c>
      <c r="F3046" s="171" t="str">
        <f>IF(C3046="MAT.",VLOOKUP(A3046,INSUMOS_AUX!A:F,6,0),0)</f>
        <v>22,22</v>
      </c>
      <c r="G3046" s="171">
        <f>IF(C3046="M.O.",VLOOKUP(A3046,INSUMOS_AUX!A:F,6,0),0)</f>
        <v>0</v>
      </c>
      <c r="H3046">
        <f t="shared" si="208"/>
        <v>0.10075659000000001</v>
      </c>
      <c r="I3046">
        <f t="shared" si="209"/>
        <v>0</v>
      </c>
    </row>
    <row r="3047" spans="1:9">
      <c r="A3047" s="171">
        <v>38393</v>
      </c>
      <c r="B3047" s="172" t="s">
        <v>845</v>
      </c>
      <c r="C3047" s="173" t="s">
        <v>814</v>
      </c>
      <c r="D3047" s="173" t="s">
        <v>30</v>
      </c>
      <c r="E3047" s="171">
        <v>4.5345000000000003E-3</v>
      </c>
      <c r="F3047" s="171" t="str">
        <f>IF(C3047="MAT.",VLOOKUP(A3047,INSUMOS_AUX!A:F,6,0),0)</f>
        <v>10,02</v>
      </c>
      <c r="G3047" s="171">
        <f>IF(C3047="M.O.",VLOOKUP(A3047,INSUMOS_AUX!A:F,6,0),0)</f>
        <v>0</v>
      </c>
      <c r="H3047">
        <f t="shared" si="208"/>
        <v>4.5435690000000001E-2</v>
      </c>
      <c r="I3047">
        <f t="shared" si="209"/>
        <v>0</v>
      </c>
    </row>
    <row r="3048" spans="1:9">
      <c r="A3048" s="171">
        <v>38396</v>
      </c>
      <c r="B3048" s="172" t="s">
        <v>846</v>
      </c>
      <c r="C3048" s="173" t="s">
        <v>814</v>
      </c>
      <c r="D3048" s="173" t="s">
        <v>30</v>
      </c>
      <c r="E3048" s="171">
        <v>1.6259999999999999E-4</v>
      </c>
      <c r="F3048" s="171" t="str">
        <f>IF(C3048="MAT.",VLOOKUP(A3048,INSUMOS_AUX!A:F,6,0),0)</f>
        <v>308,81</v>
      </c>
      <c r="G3048" s="171">
        <f>IF(C3048="M.O.",VLOOKUP(A3048,INSUMOS_AUX!A:F,6,0),0)</f>
        <v>0</v>
      </c>
      <c r="H3048">
        <f t="shared" si="208"/>
        <v>5.0212505999999997E-2</v>
      </c>
      <c r="I3048">
        <f t="shared" si="209"/>
        <v>0</v>
      </c>
    </row>
    <row r="3049" spans="1:9">
      <c r="A3049" s="171">
        <v>38399</v>
      </c>
      <c r="B3049" s="172" t="s">
        <v>847</v>
      </c>
      <c r="C3049" s="173" t="s">
        <v>814</v>
      </c>
      <c r="D3049" s="173" t="s">
        <v>30</v>
      </c>
      <c r="E3049" s="171">
        <v>8.1240000000000001E-4</v>
      </c>
      <c r="F3049" s="171" t="str">
        <f>IF(C3049="MAT.",VLOOKUP(A3049,INSUMOS_AUX!A:F,6,0),0)</f>
        <v>123,87</v>
      </c>
      <c r="G3049" s="171">
        <f>IF(C3049="M.O.",VLOOKUP(A3049,INSUMOS_AUX!A:F,6,0),0)</f>
        <v>0</v>
      </c>
      <c r="H3049">
        <f t="shared" si="208"/>
        <v>0.10063198800000001</v>
      </c>
      <c r="I3049">
        <f t="shared" si="209"/>
        <v>0</v>
      </c>
    </row>
    <row r="3050" spans="1:9" ht="21">
      <c r="A3050" s="171">
        <v>38413</v>
      </c>
      <c r="B3050" s="172" t="s">
        <v>848</v>
      </c>
      <c r="C3050" s="173" t="s">
        <v>814</v>
      </c>
      <c r="D3050" s="173" t="s">
        <v>30</v>
      </c>
      <c r="E3050" s="171">
        <v>1.3229999999999999E-4</v>
      </c>
      <c r="F3050" s="171" t="str">
        <f>IF(C3050="MAT.",VLOOKUP(A3050,INSUMOS_AUX!A:F,6,0),0)</f>
        <v>623,18</v>
      </c>
      <c r="G3050" s="171">
        <f>IF(C3050="M.O.",VLOOKUP(A3050,INSUMOS_AUX!A:F,6,0),0)</f>
        <v>0</v>
      </c>
      <c r="H3050">
        <f t="shared" si="208"/>
        <v>8.244671399999999E-2</v>
      </c>
      <c r="I3050">
        <f t="shared" si="209"/>
        <v>0</v>
      </c>
    </row>
    <row r="3051" spans="1:9">
      <c r="A3051" s="171">
        <v>38476</v>
      </c>
      <c r="B3051" s="172" t="s">
        <v>849</v>
      </c>
      <c r="C3051" s="173" t="s">
        <v>814</v>
      </c>
      <c r="D3051" s="173" t="s">
        <v>30</v>
      </c>
      <c r="E3051" s="171">
        <v>6.1709999999999998E-4</v>
      </c>
      <c r="F3051" s="171" t="str">
        <f>IF(C3051="MAT.",VLOOKUP(A3051,INSUMOS_AUX!A:F,6,0),0)</f>
        <v>186,63</v>
      </c>
      <c r="G3051" s="171">
        <f>IF(C3051="M.O.",VLOOKUP(A3051,INSUMOS_AUX!A:F,6,0),0)</f>
        <v>0</v>
      </c>
      <c r="H3051">
        <f t="shared" si="208"/>
        <v>0.11516937299999999</v>
      </c>
      <c r="I3051">
        <f t="shared" si="209"/>
        <v>0</v>
      </c>
    </row>
    <row r="3052" spans="1:9">
      <c r="A3052" s="171">
        <v>38477</v>
      </c>
      <c r="B3052" s="172" t="s">
        <v>850</v>
      </c>
      <c r="C3052" s="173" t="s">
        <v>814</v>
      </c>
      <c r="D3052" s="173" t="s">
        <v>30</v>
      </c>
      <c r="E3052" s="171">
        <v>1.3229999999999999E-4</v>
      </c>
      <c r="F3052" s="171" t="str">
        <f>IF(C3052="MAT.",VLOOKUP(A3052,INSUMOS_AUX!A:F,6,0),0)</f>
        <v>528,54</v>
      </c>
      <c r="G3052" s="171">
        <f>IF(C3052="M.O.",VLOOKUP(A3052,INSUMOS_AUX!A:F,6,0),0)</f>
        <v>0</v>
      </c>
      <c r="H3052">
        <f t="shared" si="208"/>
        <v>6.9925841999999988E-2</v>
      </c>
      <c r="I3052">
        <f t="shared" si="209"/>
        <v>0</v>
      </c>
    </row>
    <row r="3053" spans="1:9">
      <c r="A3053" s="171">
        <v>6110</v>
      </c>
      <c r="B3053" s="172" t="s">
        <v>1047</v>
      </c>
      <c r="C3053" s="173" t="s">
        <v>820</v>
      </c>
      <c r="D3053" s="173" t="s">
        <v>336</v>
      </c>
      <c r="E3053" s="171">
        <v>1.5139499999999999</v>
      </c>
      <c r="F3053" s="171">
        <f>IF(C3053="MAT.",VLOOKUP(A3053,INSUMOS_AUX!A:F,6,0),0)</f>
        <v>0</v>
      </c>
      <c r="G3053" s="171" t="str">
        <f>IF(C3053="M.O.",VLOOKUP(A3053,INSUMOS_AUX!A:F,6,0),0)</f>
        <v>12,59</v>
      </c>
      <c r="H3053">
        <f t="shared" si="208"/>
        <v>0</v>
      </c>
      <c r="I3053">
        <f t="shared" si="209"/>
        <v>19.060630499999998</v>
      </c>
    </row>
    <row r="3054" spans="1:9">
      <c r="A3054" s="161"/>
      <c r="B3054" s="163"/>
      <c r="C3054" s="163"/>
      <c r="D3054" s="163"/>
      <c r="E3054" s="163"/>
      <c r="F3054" s="171"/>
      <c r="G3054" s="171"/>
    </row>
    <row r="3055" spans="1:9">
      <c r="A3055" s="167" t="s">
        <v>389</v>
      </c>
      <c r="B3055" s="168" t="s">
        <v>390</v>
      </c>
      <c r="C3055" s="169" t="s">
        <v>57</v>
      </c>
      <c r="D3055" s="169" t="s">
        <v>88</v>
      </c>
      <c r="E3055" s="170" t="s">
        <v>1069</v>
      </c>
      <c r="F3055" s="170">
        <f>SUM(H3056:H3082)</f>
        <v>1.4932656730666665</v>
      </c>
      <c r="G3055" s="170">
        <f>SUM(I3056:I3082)</f>
        <v>1.7510393599999998</v>
      </c>
    </row>
    <row r="3056" spans="1:9">
      <c r="A3056" s="171">
        <v>10</v>
      </c>
      <c r="B3056" s="172" t="s">
        <v>816</v>
      </c>
      <c r="C3056" s="173" t="s">
        <v>814</v>
      </c>
      <c r="D3056" s="173" t="s">
        <v>30</v>
      </c>
      <c r="E3056" s="171">
        <v>1.2827520000000001E-3</v>
      </c>
      <c r="F3056" s="171" t="str">
        <f>IF(C3056="MAT.",VLOOKUP(A3056,INSUMOS_AUX!A:F,6,0),0)</f>
        <v>6,13</v>
      </c>
      <c r="G3056" s="171">
        <f>IF(C3056="M.O.",VLOOKUP(A3056,INSUMOS_AUX!A:F,6,0),0)</f>
        <v>0</v>
      </c>
      <c r="H3056">
        <f t="shared" ref="H3056:H3082" si="210">E3056*F3056</f>
        <v>7.8632697599999996E-3</v>
      </c>
      <c r="I3056">
        <f t="shared" ref="I3056:I3082" si="211">E3056*G3056</f>
        <v>0</v>
      </c>
    </row>
    <row r="3057" spans="1:9" ht="21">
      <c r="A3057" s="171">
        <v>11359</v>
      </c>
      <c r="B3057" s="172" t="s">
        <v>818</v>
      </c>
      <c r="C3057" s="173" t="s">
        <v>814</v>
      </c>
      <c r="D3057" s="173" t="s">
        <v>30</v>
      </c>
      <c r="E3057" s="171">
        <v>1.0832000000000001E-5</v>
      </c>
      <c r="F3057" s="171" t="str">
        <f>IF(C3057="MAT.",VLOOKUP(A3057,INSUMOS_AUX!A:F,6,0),0)</f>
        <v>604,45</v>
      </c>
      <c r="G3057" s="171">
        <f>IF(C3057="M.O.",VLOOKUP(A3057,INSUMOS_AUX!A:F,6,0),0)</f>
        <v>0</v>
      </c>
      <c r="H3057">
        <f t="shared" si="210"/>
        <v>6.5474024000000009E-3</v>
      </c>
      <c r="I3057">
        <f t="shared" si="211"/>
        <v>0</v>
      </c>
    </row>
    <row r="3058" spans="1:9">
      <c r="A3058" s="171">
        <v>12815</v>
      </c>
      <c r="B3058" s="172" t="s">
        <v>821</v>
      </c>
      <c r="C3058" s="173" t="s">
        <v>814</v>
      </c>
      <c r="D3058" s="173" t="s">
        <v>30</v>
      </c>
      <c r="E3058" s="171">
        <v>1.451056E-3</v>
      </c>
      <c r="F3058" s="171" t="str">
        <f>IF(C3058="MAT.",VLOOKUP(A3058,INSUMOS_AUX!A:F,6,0),0)</f>
        <v>5,65</v>
      </c>
      <c r="G3058" s="171">
        <f>IF(C3058="M.O.",VLOOKUP(A3058,INSUMOS_AUX!A:F,6,0),0)</f>
        <v>0</v>
      </c>
      <c r="H3058">
        <f t="shared" si="210"/>
        <v>8.1984664000000016E-3</v>
      </c>
      <c r="I3058">
        <f t="shared" si="211"/>
        <v>0</v>
      </c>
    </row>
    <row r="3059" spans="1:9">
      <c r="A3059" s="171">
        <v>12892</v>
      </c>
      <c r="B3059" s="172" t="s">
        <v>822</v>
      </c>
      <c r="C3059" s="173" t="s">
        <v>814</v>
      </c>
      <c r="D3059" s="173" t="s">
        <v>823</v>
      </c>
      <c r="E3059" s="171">
        <v>2.1975359999999999E-3</v>
      </c>
      <c r="F3059" s="171" t="str">
        <f>IF(C3059="MAT.",VLOOKUP(A3059,INSUMOS_AUX!A:F,6,0),0)</f>
        <v>9,00</v>
      </c>
      <c r="G3059" s="171">
        <f>IF(C3059="M.O.",VLOOKUP(A3059,INSUMOS_AUX!A:F,6,0),0)</f>
        <v>0</v>
      </c>
      <c r="H3059">
        <f t="shared" si="210"/>
        <v>1.9777823999999999E-2</v>
      </c>
      <c r="I3059">
        <f t="shared" si="211"/>
        <v>0</v>
      </c>
    </row>
    <row r="3060" spans="1:9">
      <c r="A3060" s="171">
        <v>12893</v>
      </c>
      <c r="B3060" s="172" t="s">
        <v>824</v>
      </c>
      <c r="C3060" s="173" t="s">
        <v>814</v>
      </c>
      <c r="D3060" s="173" t="s">
        <v>823</v>
      </c>
      <c r="E3060" s="171">
        <v>2.5616000000000001E-4</v>
      </c>
      <c r="F3060" s="171" t="str">
        <f>IF(C3060="MAT.",VLOOKUP(A3060,INSUMOS_AUX!A:F,6,0),0)</f>
        <v>48,00</v>
      </c>
      <c r="G3060" s="171">
        <f>IF(C3060="M.O.",VLOOKUP(A3060,INSUMOS_AUX!A:F,6,0),0)</f>
        <v>0</v>
      </c>
      <c r="H3060">
        <f t="shared" si="210"/>
        <v>1.229568E-2</v>
      </c>
      <c r="I3060">
        <f t="shared" si="211"/>
        <v>0</v>
      </c>
    </row>
    <row r="3061" spans="1:9">
      <c r="A3061" s="171">
        <v>25966</v>
      </c>
      <c r="B3061" s="172" t="s">
        <v>827</v>
      </c>
      <c r="C3061" s="173" t="s">
        <v>814</v>
      </c>
      <c r="D3061" s="173" t="s">
        <v>828</v>
      </c>
      <c r="E3061" s="171">
        <v>2.4184E-4</v>
      </c>
      <c r="F3061" s="171" t="str">
        <f>IF(C3061="MAT.",VLOOKUP(A3061,INSUMOS_AUX!A:F,6,0),0)</f>
        <v>13,63</v>
      </c>
      <c r="G3061" s="171">
        <f>IF(C3061="M.O.",VLOOKUP(A3061,INSUMOS_AUX!A:F,6,0),0)</f>
        <v>0</v>
      </c>
      <c r="H3061">
        <f t="shared" si="210"/>
        <v>3.2962792000000001E-3</v>
      </c>
      <c r="I3061">
        <f t="shared" si="211"/>
        <v>0</v>
      </c>
    </row>
    <row r="3062" spans="1:9">
      <c r="A3062" s="171">
        <v>2711</v>
      </c>
      <c r="B3062" s="172" t="s">
        <v>831</v>
      </c>
      <c r="C3062" s="173" t="s">
        <v>814</v>
      </c>
      <c r="D3062" s="173" t="s">
        <v>30</v>
      </c>
      <c r="E3062" s="171">
        <v>1.0633600000000001E-4</v>
      </c>
      <c r="F3062" s="171" t="str">
        <f>IF(C3062="MAT.",VLOOKUP(A3062,INSUMOS_AUX!A:F,6,0),0)</f>
        <v>100,24</v>
      </c>
      <c r="G3062" s="171">
        <f>IF(C3062="M.O.",VLOOKUP(A3062,INSUMOS_AUX!A:F,6,0),0)</f>
        <v>0</v>
      </c>
      <c r="H3062">
        <f t="shared" si="210"/>
        <v>1.065912064E-2</v>
      </c>
      <c r="I3062">
        <f t="shared" si="211"/>
        <v>0</v>
      </c>
    </row>
    <row r="3063" spans="1:9">
      <c r="A3063" s="171">
        <v>36144</v>
      </c>
      <c r="B3063" s="172" t="s">
        <v>832</v>
      </c>
      <c r="C3063" s="173" t="s">
        <v>814</v>
      </c>
      <c r="D3063" s="173" t="s">
        <v>30</v>
      </c>
      <c r="E3063" s="171">
        <v>1.7837952000000001E-2</v>
      </c>
      <c r="F3063" s="171" t="str">
        <f>IF(C3063="MAT.",VLOOKUP(A3063,INSUMOS_AUX!A:F,6,0),0)</f>
        <v>1,12</v>
      </c>
      <c r="G3063" s="171">
        <f>IF(C3063="M.O.",VLOOKUP(A3063,INSUMOS_AUX!A:F,6,0),0)</f>
        <v>0</v>
      </c>
      <c r="H3063">
        <f t="shared" si="210"/>
        <v>1.9978506240000003E-2</v>
      </c>
      <c r="I3063">
        <f t="shared" si="211"/>
        <v>0</v>
      </c>
    </row>
    <row r="3064" spans="1:9">
      <c r="A3064" s="171">
        <v>36146</v>
      </c>
      <c r="B3064" s="172" t="s">
        <v>833</v>
      </c>
      <c r="C3064" s="173" t="s">
        <v>814</v>
      </c>
      <c r="D3064" s="173" t="s">
        <v>30</v>
      </c>
      <c r="E3064" s="171">
        <v>1.9844799999999999E-4</v>
      </c>
      <c r="F3064" s="171" t="str">
        <f>IF(C3064="MAT.",VLOOKUP(A3064,INSUMOS_AUX!A:F,6,0),0)</f>
        <v>170,00</v>
      </c>
      <c r="G3064" s="171">
        <f>IF(C3064="M.O.",VLOOKUP(A3064,INSUMOS_AUX!A:F,6,0),0)</f>
        <v>0</v>
      </c>
      <c r="H3064">
        <f t="shared" si="210"/>
        <v>3.3736160000000001E-2</v>
      </c>
      <c r="I3064">
        <f t="shared" si="211"/>
        <v>0</v>
      </c>
    </row>
    <row r="3065" spans="1:9" ht="21">
      <c r="A3065" s="171">
        <v>36149</v>
      </c>
      <c r="B3065" s="172" t="s">
        <v>834</v>
      </c>
      <c r="C3065" s="173" t="s">
        <v>814</v>
      </c>
      <c r="D3065" s="173" t="s">
        <v>30</v>
      </c>
      <c r="E3065" s="171">
        <v>1.1519999999999999E-4</v>
      </c>
      <c r="F3065" s="171" t="str">
        <f>IF(C3065="MAT.",VLOOKUP(A3065,INSUMOS_AUX!A:F,6,0),0)</f>
        <v>117,50</v>
      </c>
      <c r="G3065" s="171">
        <f>IF(C3065="M.O.",VLOOKUP(A3065,INSUMOS_AUX!A:F,6,0),0)</f>
        <v>0</v>
      </c>
      <c r="H3065">
        <f t="shared" si="210"/>
        <v>1.3535999999999999E-2</v>
      </c>
      <c r="I3065">
        <f t="shared" si="211"/>
        <v>0</v>
      </c>
    </row>
    <row r="3066" spans="1:9">
      <c r="A3066" s="171">
        <v>36150</v>
      </c>
      <c r="B3066" s="172" t="s">
        <v>835</v>
      </c>
      <c r="C3066" s="173" t="s">
        <v>814</v>
      </c>
      <c r="D3066" s="173" t="s">
        <v>30</v>
      </c>
      <c r="E3066" s="171">
        <v>4.2340800000000001E-4</v>
      </c>
      <c r="F3066" s="171" t="str">
        <f>IF(C3066="MAT.",VLOOKUP(A3066,INSUMOS_AUX!A:F,6,0),0)</f>
        <v>29,70</v>
      </c>
      <c r="G3066" s="171">
        <f>IF(C3066="M.O.",VLOOKUP(A3066,INSUMOS_AUX!A:F,6,0),0)</f>
        <v>0</v>
      </c>
      <c r="H3066">
        <f t="shared" si="210"/>
        <v>1.2575217600000001E-2</v>
      </c>
      <c r="I3066">
        <f t="shared" si="211"/>
        <v>0</v>
      </c>
    </row>
    <row r="3067" spans="1:9" ht="21">
      <c r="A3067" s="171">
        <v>36153</v>
      </c>
      <c r="B3067" s="172" t="s">
        <v>836</v>
      </c>
      <c r="C3067" s="173" t="s">
        <v>814</v>
      </c>
      <c r="D3067" s="173" t="s">
        <v>30</v>
      </c>
      <c r="E3067" s="171">
        <v>1.7200000000000001E-4</v>
      </c>
      <c r="F3067" s="171" t="str">
        <f>IF(C3067="MAT.",VLOOKUP(A3067,INSUMOS_AUX!A:F,6,0),0)</f>
        <v>133,75</v>
      </c>
      <c r="G3067" s="171">
        <f>IF(C3067="M.O.",VLOOKUP(A3067,INSUMOS_AUX!A:F,6,0),0)</f>
        <v>0</v>
      </c>
      <c r="H3067">
        <f t="shared" si="210"/>
        <v>2.3005000000000001E-2</v>
      </c>
      <c r="I3067">
        <f t="shared" si="211"/>
        <v>0</v>
      </c>
    </row>
    <row r="3068" spans="1:9">
      <c r="A3068" s="171">
        <v>37370</v>
      </c>
      <c r="B3068" s="172" t="s">
        <v>838</v>
      </c>
      <c r="C3068" s="173" t="s">
        <v>814</v>
      </c>
      <c r="D3068" s="173" t="s">
        <v>336</v>
      </c>
      <c r="E3068" s="171">
        <v>0.16</v>
      </c>
      <c r="F3068" s="171" t="str">
        <f>IF(C3068="MAT.",VLOOKUP(A3068,INSUMOS_AUX!A:F,6,0),0)</f>
        <v>1,70</v>
      </c>
      <c r="G3068" s="171">
        <f>IF(C3068="M.O.",VLOOKUP(A3068,INSUMOS_AUX!A:F,6,0),0)</f>
        <v>0</v>
      </c>
      <c r="H3068">
        <f t="shared" si="210"/>
        <v>0.27200000000000002</v>
      </c>
      <c r="I3068">
        <f t="shared" si="211"/>
        <v>0</v>
      </c>
    </row>
    <row r="3069" spans="1:9">
      <c r="A3069" s="171">
        <v>37371</v>
      </c>
      <c r="B3069" s="172" t="s">
        <v>839</v>
      </c>
      <c r="C3069" s="173" t="s">
        <v>814</v>
      </c>
      <c r="D3069" s="173" t="s">
        <v>336</v>
      </c>
      <c r="E3069" s="171">
        <v>0.16</v>
      </c>
      <c r="F3069" s="171" t="str">
        <f>IF(C3069="MAT.",VLOOKUP(A3069,INSUMOS_AUX!A:F,6,0),0)</f>
        <v>0,64</v>
      </c>
      <c r="G3069" s="171">
        <f>IF(C3069="M.O.",VLOOKUP(A3069,INSUMOS_AUX!A:F,6,0),0)</f>
        <v>0</v>
      </c>
      <c r="H3069">
        <f t="shared" si="210"/>
        <v>0.1024</v>
      </c>
      <c r="I3069">
        <f t="shared" si="211"/>
        <v>0</v>
      </c>
    </row>
    <row r="3070" spans="1:9">
      <c r="A3070" s="171">
        <v>37372</v>
      </c>
      <c r="B3070" s="172" t="s">
        <v>840</v>
      </c>
      <c r="C3070" s="173" t="s">
        <v>814</v>
      </c>
      <c r="D3070" s="173" t="s">
        <v>336</v>
      </c>
      <c r="E3070" s="171">
        <v>0.16</v>
      </c>
      <c r="F3070" s="171" t="str">
        <f>IF(C3070="MAT.",VLOOKUP(A3070,INSUMOS_AUX!A:F,6,0),0)</f>
        <v>0,37</v>
      </c>
      <c r="G3070" s="171">
        <f>IF(C3070="M.O.",VLOOKUP(A3070,INSUMOS_AUX!A:F,6,0),0)</f>
        <v>0</v>
      </c>
      <c r="H3070">
        <f t="shared" si="210"/>
        <v>5.9200000000000003E-2</v>
      </c>
      <c r="I3070">
        <f t="shared" si="211"/>
        <v>0</v>
      </c>
    </row>
    <row r="3071" spans="1:9">
      <c r="A3071" s="171">
        <v>37373</v>
      </c>
      <c r="B3071" s="172" t="s">
        <v>841</v>
      </c>
      <c r="C3071" s="173" t="s">
        <v>814</v>
      </c>
      <c r="D3071" s="173" t="s">
        <v>336</v>
      </c>
      <c r="E3071" s="171">
        <v>0.16</v>
      </c>
      <c r="F3071" s="171" t="str">
        <f>IF(C3071="MAT.",VLOOKUP(A3071,INSUMOS_AUX!A:F,6,0),0)</f>
        <v>0,02</v>
      </c>
      <c r="G3071" s="171">
        <f>IF(C3071="M.O.",VLOOKUP(A3071,INSUMOS_AUX!A:F,6,0),0)</f>
        <v>0</v>
      </c>
      <c r="H3071">
        <f t="shared" si="210"/>
        <v>3.2000000000000002E-3</v>
      </c>
      <c r="I3071">
        <f t="shared" si="211"/>
        <v>0</v>
      </c>
    </row>
    <row r="3072" spans="1:9">
      <c r="A3072" s="171">
        <v>38382</v>
      </c>
      <c r="B3072" s="172" t="s">
        <v>843</v>
      </c>
      <c r="C3072" s="173" t="s">
        <v>814</v>
      </c>
      <c r="D3072" s="173" t="s">
        <v>30</v>
      </c>
      <c r="E3072" s="171">
        <v>4.3679999999999999E-4</v>
      </c>
      <c r="F3072" s="171" t="str">
        <f>IF(C3072="MAT.",VLOOKUP(A3072,INSUMOS_AUX!A:F,6,0),0)</f>
        <v>7,37</v>
      </c>
      <c r="G3072" s="171">
        <f>IF(C3072="M.O.",VLOOKUP(A3072,INSUMOS_AUX!A:F,6,0),0)</f>
        <v>0</v>
      </c>
      <c r="H3072">
        <f t="shared" si="210"/>
        <v>3.219216E-3</v>
      </c>
      <c r="I3072">
        <f t="shared" si="211"/>
        <v>0</v>
      </c>
    </row>
    <row r="3073" spans="1:9">
      <c r="A3073" s="171">
        <v>38390</v>
      </c>
      <c r="B3073" s="172" t="s">
        <v>844</v>
      </c>
      <c r="C3073" s="173" t="s">
        <v>814</v>
      </c>
      <c r="D3073" s="173" t="s">
        <v>30</v>
      </c>
      <c r="E3073" s="171">
        <v>2.4184E-4</v>
      </c>
      <c r="F3073" s="171" t="str">
        <f>IF(C3073="MAT.",VLOOKUP(A3073,INSUMOS_AUX!A:F,6,0),0)</f>
        <v>22,22</v>
      </c>
      <c r="G3073" s="171">
        <f>IF(C3073="M.O.",VLOOKUP(A3073,INSUMOS_AUX!A:F,6,0),0)</f>
        <v>0</v>
      </c>
      <c r="H3073">
        <f t="shared" si="210"/>
        <v>5.3736847999999995E-3</v>
      </c>
      <c r="I3073">
        <f t="shared" si="211"/>
        <v>0</v>
      </c>
    </row>
    <row r="3074" spans="1:9">
      <c r="A3074" s="171">
        <v>38393</v>
      </c>
      <c r="B3074" s="172" t="s">
        <v>845</v>
      </c>
      <c r="C3074" s="173" t="s">
        <v>814</v>
      </c>
      <c r="D3074" s="173" t="s">
        <v>30</v>
      </c>
      <c r="E3074" s="171">
        <v>2.4184E-4</v>
      </c>
      <c r="F3074" s="171" t="str">
        <f>IF(C3074="MAT.",VLOOKUP(A3074,INSUMOS_AUX!A:F,6,0),0)</f>
        <v>10,02</v>
      </c>
      <c r="G3074" s="171">
        <f>IF(C3074="M.O.",VLOOKUP(A3074,INSUMOS_AUX!A:F,6,0),0)</f>
        <v>0</v>
      </c>
      <c r="H3074">
        <f t="shared" si="210"/>
        <v>2.4232367999999999E-3</v>
      </c>
      <c r="I3074">
        <f t="shared" si="211"/>
        <v>0</v>
      </c>
    </row>
    <row r="3075" spans="1:9">
      <c r="A3075" s="171">
        <v>38396</v>
      </c>
      <c r="B3075" s="172" t="s">
        <v>846</v>
      </c>
      <c r="C3075" s="173" t="s">
        <v>814</v>
      </c>
      <c r="D3075" s="173" t="s">
        <v>30</v>
      </c>
      <c r="E3075" s="171">
        <v>8.6719999999999993E-6</v>
      </c>
      <c r="F3075" s="171" t="str">
        <f>IF(C3075="MAT.",VLOOKUP(A3075,INSUMOS_AUX!A:F,6,0),0)</f>
        <v>308,81</v>
      </c>
      <c r="G3075" s="171">
        <f>IF(C3075="M.O.",VLOOKUP(A3075,INSUMOS_AUX!A:F,6,0),0)</f>
        <v>0</v>
      </c>
      <c r="H3075">
        <f t="shared" si="210"/>
        <v>2.6780003199999998E-3</v>
      </c>
      <c r="I3075">
        <f t="shared" si="211"/>
        <v>0</v>
      </c>
    </row>
    <row r="3076" spans="1:9">
      <c r="A3076" s="171">
        <v>38399</v>
      </c>
      <c r="B3076" s="172" t="s">
        <v>847</v>
      </c>
      <c r="C3076" s="173" t="s">
        <v>814</v>
      </c>
      <c r="D3076" s="173" t="s">
        <v>30</v>
      </c>
      <c r="E3076" s="171">
        <v>4.3328000000000003E-5</v>
      </c>
      <c r="F3076" s="171" t="str">
        <f>IF(C3076="MAT.",VLOOKUP(A3076,INSUMOS_AUX!A:F,6,0),0)</f>
        <v>123,87</v>
      </c>
      <c r="G3076" s="171">
        <f>IF(C3076="M.O.",VLOOKUP(A3076,INSUMOS_AUX!A:F,6,0),0)</f>
        <v>0</v>
      </c>
      <c r="H3076">
        <f t="shared" si="210"/>
        <v>5.3670393600000008E-3</v>
      </c>
      <c r="I3076">
        <f t="shared" si="211"/>
        <v>0</v>
      </c>
    </row>
    <row r="3077" spans="1:9" ht="21">
      <c r="A3077" s="171">
        <v>38413</v>
      </c>
      <c r="B3077" s="172" t="s">
        <v>848</v>
      </c>
      <c r="C3077" s="173" t="s">
        <v>814</v>
      </c>
      <c r="D3077" s="173" t="s">
        <v>30</v>
      </c>
      <c r="E3077" s="171">
        <v>7.0559999999999999E-6</v>
      </c>
      <c r="F3077" s="171" t="str">
        <f>IF(C3077="MAT.",VLOOKUP(A3077,INSUMOS_AUX!A:F,6,0),0)</f>
        <v>623,18</v>
      </c>
      <c r="G3077" s="171">
        <f>IF(C3077="M.O.",VLOOKUP(A3077,INSUMOS_AUX!A:F,6,0),0)</f>
        <v>0</v>
      </c>
      <c r="H3077">
        <f t="shared" si="210"/>
        <v>4.3971580799999996E-3</v>
      </c>
      <c r="I3077">
        <f t="shared" si="211"/>
        <v>0</v>
      </c>
    </row>
    <row r="3078" spans="1:9">
      <c r="A3078" s="171">
        <v>38476</v>
      </c>
      <c r="B3078" s="172" t="s">
        <v>849</v>
      </c>
      <c r="C3078" s="173" t="s">
        <v>814</v>
      </c>
      <c r="D3078" s="173" t="s">
        <v>30</v>
      </c>
      <c r="E3078" s="171">
        <v>3.2911999999999999E-5</v>
      </c>
      <c r="F3078" s="171" t="str">
        <f>IF(C3078="MAT.",VLOOKUP(A3078,INSUMOS_AUX!A:F,6,0),0)</f>
        <v>186,63</v>
      </c>
      <c r="G3078" s="171">
        <f>IF(C3078="M.O.",VLOOKUP(A3078,INSUMOS_AUX!A:F,6,0),0)</f>
        <v>0</v>
      </c>
      <c r="H3078">
        <f t="shared" si="210"/>
        <v>6.1423665599999993E-3</v>
      </c>
      <c r="I3078">
        <f t="shared" si="211"/>
        <v>0</v>
      </c>
    </row>
    <row r="3079" spans="1:9">
      <c r="A3079" s="171">
        <v>38477</v>
      </c>
      <c r="B3079" s="172" t="s">
        <v>850</v>
      </c>
      <c r="C3079" s="173" t="s">
        <v>814</v>
      </c>
      <c r="D3079" s="173" t="s">
        <v>30</v>
      </c>
      <c r="E3079" s="171">
        <v>7.0559999999999999E-6</v>
      </c>
      <c r="F3079" s="171" t="str">
        <f>IF(C3079="MAT.",VLOOKUP(A3079,INSUMOS_AUX!A:F,6,0),0)</f>
        <v>528,54</v>
      </c>
      <c r="G3079" s="171">
        <f>IF(C3079="M.O.",VLOOKUP(A3079,INSUMOS_AUX!A:F,6,0),0)</f>
        <v>0</v>
      </c>
      <c r="H3079">
        <f t="shared" si="210"/>
        <v>3.7293782399999997E-3</v>
      </c>
      <c r="I3079">
        <f t="shared" si="211"/>
        <v>0</v>
      </c>
    </row>
    <row r="3080" spans="1:9">
      <c r="A3080" s="171">
        <v>4750</v>
      </c>
      <c r="B3080" s="172" t="s">
        <v>967</v>
      </c>
      <c r="C3080" s="173" t="s">
        <v>820</v>
      </c>
      <c r="D3080" s="173" t="s">
        <v>336</v>
      </c>
      <c r="E3080" s="171">
        <v>8.1367999999999996E-2</v>
      </c>
      <c r="F3080" s="171">
        <f>IF(C3080="MAT.",VLOOKUP(A3080,INSUMOS_AUX!A:F,6,0),0)</f>
        <v>0</v>
      </c>
      <c r="G3080" s="171" t="str">
        <f>IF(C3080="M.O.",VLOOKUP(A3080,INSUMOS_AUX!A:F,6,0),0)</f>
        <v>13,35</v>
      </c>
      <c r="H3080">
        <f t="shared" si="210"/>
        <v>0</v>
      </c>
      <c r="I3080">
        <f t="shared" si="211"/>
        <v>1.0862627999999999</v>
      </c>
    </row>
    <row r="3081" spans="1:9">
      <c r="A3081" s="171">
        <v>6111</v>
      </c>
      <c r="B3081" s="172" t="s">
        <v>856</v>
      </c>
      <c r="C3081" s="173" t="s">
        <v>820</v>
      </c>
      <c r="D3081" s="173" t="s">
        <v>336</v>
      </c>
      <c r="E3081" s="171">
        <v>8.1367999999999996E-2</v>
      </c>
      <c r="F3081" s="171">
        <f>IF(C3081="MAT.",VLOOKUP(A3081,INSUMOS_AUX!A:F,6,0),0)</f>
        <v>0</v>
      </c>
      <c r="G3081" s="171" t="str">
        <f>IF(C3081="M.O.",VLOOKUP(A3081,INSUMOS_AUX!A:F,6,0),0)</f>
        <v>8,17</v>
      </c>
      <c r="H3081">
        <f t="shared" si="210"/>
        <v>0</v>
      </c>
      <c r="I3081">
        <f t="shared" si="211"/>
        <v>0.66477655999999996</v>
      </c>
    </row>
    <row r="3082" spans="1:9">
      <c r="A3082" s="171" t="s">
        <v>968</v>
      </c>
      <c r="B3082" s="172" t="s">
        <v>969</v>
      </c>
      <c r="C3082" s="173" t="s">
        <v>814</v>
      </c>
      <c r="D3082" s="173" t="s">
        <v>88</v>
      </c>
      <c r="E3082" s="171">
        <v>1.05</v>
      </c>
      <c r="F3082" s="171">
        <f>IF(C3082="MAT.",VLOOKUP(A3082,INSUMOS_AUX!A:F,6,0),0)</f>
        <v>0.81111111111111101</v>
      </c>
      <c r="G3082" s="171">
        <f>IF(C3082="M.O.",VLOOKUP(A3082,INSUMOS_AUX!A:F,6,0),0)</f>
        <v>0</v>
      </c>
      <c r="H3082">
        <f t="shared" si="210"/>
        <v>0.85166666666666657</v>
      </c>
      <c r="I3082">
        <f t="shared" si="211"/>
        <v>0</v>
      </c>
    </row>
    <row r="3083" spans="1:9">
      <c r="A3083" s="161"/>
      <c r="B3083" s="163"/>
      <c r="C3083" s="163"/>
      <c r="D3083" s="163"/>
      <c r="E3083" s="163"/>
      <c r="F3083" s="171"/>
      <c r="G3083" s="171"/>
    </row>
    <row r="3084" spans="1:9" ht="21">
      <c r="A3084" s="167" t="s">
        <v>392</v>
      </c>
      <c r="B3084" s="168" t="s">
        <v>393</v>
      </c>
      <c r="C3084" s="169" t="s">
        <v>57</v>
      </c>
      <c r="D3084" s="169" t="s">
        <v>88</v>
      </c>
      <c r="E3084" s="170" t="s">
        <v>1070</v>
      </c>
      <c r="F3084" s="170">
        <f>SUM(H3085:H3111)</f>
        <v>7.6196648036666668</v>
      </c>
      <c r="G3084" s="170">
        <f>SUM(I3085:I3111)</f>
        <v>3.0197699</v>
      </c>
    </row>
    <row r="3085" spans="1:9">
      <c r="A3085" s="171">
        <v>10</v>
      </c>
      <c r="B3085" s="172" t="s">
        <v>816</v>
      </c>
      <c r="C3085" s="173" t="s">
        <v>814</v>
      </c>
      <c r="D3085" s="173" t="s">
        <v>30</v>
      </c>
      <c r="E3085" s="171">
        <v>2.4051599999999999E-3</v>
      </c>
      <c r="F3085" s="171" t="str">
        <f>IF(C3085="MAT.",VLOOKUP(A3085,INSUMOS_AUX!A:F,6,0),0)</f>
        <v>6,13</v>
      </c>
      <c r="G3085" s="171">
        <f>IF(C3085="M.O.",VLOOKUP(A3085,INSUMOS_AUX!A:F,6,0),0)</f>
        <v>0</v>
      </c>
      <c r="H3085">
        <f t="shared" ref="H3085:H3111" si="212">E3085*F3085</f>
        <v>1.4743630799999999E-2</v>
      </c>
      <c r="I3085">
        <f t="shared" ref="I3085:I3111" si="213">E3085*G3085</f>
        <v>0</v>
      </c>
    </row>
    <row r="3086" spans="1:9" ht="21">
      <c r="A3086" s="171">
        <v>11359</v>
      </c>
      <c r="B3086" s="172" t="s">
        <v>818</v>
      </c>
      <c r="C3086" s="173" t="s">
        <v>814</v>
      </c>
      <c r="D3086" s="173" t="s">
        <v>30</v>
      </c>
      <c r="E3086" s="171">
        <v>2.031E-5</v>
      </c>
      <c r="F3086" s="171" t="str">
        <f>IF(C3086="MAT.",VLOOKUP(A3086,INSUMOS_AUX!A:F,6,0),0)</f>
        <v>604,45</v>
      </c>
      <c r="G3086" s="171">
        <f>IF(C3086="M.O.",VLOOKUP(A3086,INSUMOS_AUX!A:F,6,0),0)</f>
        <v>0</v>
      </c>
      <c r="H3086">
        <f t="shared" si="212"/>
        <v>1.2276379500000002E-2</v>
      </c>
      <c r="I3086">
        <f t="shared" si="213"/>
        <v>0</v>
      </c>
    </row>
    <row r="3087" spans="1:9">
      <c r="A3087" s="171">
        <v>12815</v>
      </c>
      <c r="B3087" s="172" t="s">
        <v>821</v>
      </c>
      <c r="C3087" s="173" t="s">
        <v>814</v>
      </c>
      <c r="D3087" s="173" t="s">
        <v>30</v>
      </c>
      <c r="E3087" s="171">
        <v>2.7207300000000002E-3</v>
      </c>
      <c r="F3087" s="171" t="str">
        <f>IF(C3087="MAT.",VLOOKUP(A3087,INSUMOS_AUX!A:F,6,0),0)</f>
        <v>5,65</v>
      </c>
      <c r="G3087" s="171">
        <f>IF(C3087="M.O.",VLOOKUP(A3087,INSUMOS_AUX!A:F,6,0),0)</f>
        <v>0</v>
      </c>
      <c r="H3087">
        <f t="shared" si="212"/>
        <v>1.5372124500000002E-2</v>
      </c>
      <c r="I3087">
        <f t="shared" si="213"/>
        <v>0</v>
      </c>
    </row>
    <row r="3088" spans="1:9">
      <c r="A3088" s="171">
        <v>12892</v>
      </c>
      <c r="B3088" s="172" t="s">
        <v>822</v>
      </c>
      <c r="C3088" s="173" t="s">
        <v>814</v>
      </c>
      <c r="D3088" s="173" t="s">
        <v>823</v>
      </c>
      <c r="E3088" s="171">
        <v>4.1203799999999999E-3</v>
      </c>
      <c r="F3088" s="171" t="str">
        <f>IF(C3088="MAT.",VLOOKUP(A3088,INSUMOS_AUX!A:F,6,0),0)</f>
        <v>9,00</v>
      </c>
      <c r="G3088" s="171">
        <f>IF(C3088="M.O.",VLOOKUP(A3088,INSUMOS_AUX!A:F,6,0),0)</f>
        <v>0</v>
      </c>
      <c r="H3088">
        <f t="shared" si="212"/>
        <v>3.7083419999999999E-2</v>
      </c>
      <c r="I3088">
        <f t="shared" si="213"/>
        <v>0</v>
      </c>
    </row>
    <row r="3089" spans="1:9">
      <c r="A3089" s="171">
        <v>12893</v>
      </c>
      <c r="B3089" s="172" t="s">
        <v>824</v>
      </c>
      <c r="C3089" s="173" t="s">
        <v>814</v>
      </c>
      <c r="D3089" s="173" t="s">
        <v>823</v>
      </c>
      <c r="E3089" s="171">
        <v>4.8030000000000002E-4</v>
      </c>
      <c r="F3089" s="171" t="str">
        <f>IF(C3089="MAT.",VLOOKUP(A3089,INSUMOS_AUX!A:F,6,0),0)</f>
        <v>48,00</v>
      </c>
      <c r="G3089" s="171">
        <f>IF(C3089="M.O.",VLOOKUP(A3089,INSUMOS_AUX!A:F,6,0),0)</f>
        <v>0</v>
      </c>
      <c r="H3089">
        <f t="shared" si="212"/>
        <v>2.3054400000000003E-2</v>
      </c>
      <c r="I3089">
        <f t="shared" si="213"/>
        <v>0</v>
      </c>
    </row>
    <row r="3090" spans="1:9">
      <c r="A3090" s="171">
        <v>25966</v>
      </c>
      <c r="B3090" s="172" t="s">
        <v>827</v>
      </c>
      <c r="C3090" s="173" t="s">
        <v>814</v>
      </c>
      <c r="D3090" s="173" t="s">
        <v>828</v>
      </c>
      <c r="E3090" s="171">
        <v>4.5344999999999999E-4</v>
      </c>
      <c r="F3090" s="171" t="str">
        <f>IF(C3090="MAT.",VLOOKUP(A3090,INSUMOS_AUX!A:F,6,0),0)</f>
        <v>13,63</v>
      </c>
      <c r="G3090" s="171">
        <f>IF(C3090="M.O.",VLOOKUP(A3090,INSUMOS_AUX!A:F,6,0),0)</f>
        <v>0</v>
      </c>
      <c r="H3090">
        <f t="shared" si="212"/>
        <v>6.1805235E-3</v>
      </c>
      <c r="I3090">
        <f t="shared" si="213"/>
        <v>0</v>
      </c>
    </row>
    <row r="3091" spans="1:9">
      <c r="A3091" s="171">
        <v>2711</v>
      </c>
      <c r="B3091" s="172" t="s">
        <v>831</v>
      </c>
      <c r="C3091" s="173" t="s">
        <v>814</v>
      </c>
      <c r="D3091" s="173" t="s">
        <v>30</v>
      </c>
      <c r="E3091" s="171">
        <v>1.9938000000000001E-4</v>
      </c>
      <c r="F3091" s="171" t="str">
        <f>IF(C3091="MAT.",VLOOKUP(A3091,INSUMOS_AUX!A:F,6,0),0)</f>
        <v>100,24</v>
      </c>
      <c r="G3091" s="171">
        <f>IF(C3091="M.O.",VLOOKUP(A3091,INSUMOS_AUX!A:F,6,0),0)</f>
        <v>0</v>
      </c>
      <c r="H3091">
        <f t="shared" si="212"/>
        <v>1.9985851199999998E-2</v>
      </c>
      <c r="I3091">
        <f t="shared" si="213"/>
        <v>0</v>
      </c>
    </row>
    <row r="3092" spans="1:9">
      <c r="A3092" s="171">
        <v>36144</v>
      </c>
      <c r="B3092" s="172" t="s">
        <v>832</v>
      </c>
      <c r="C3092" s="173" t="s">
        <v>814</v>
      </c>
      <c r="D3092" s="173" t="s">
        <v>30</v>
      </c>
      <c r="E3092" s="171">
        <v>3.3446160000000003E-2</v>
      </c>
      <c r="F3092" s="171" t="str">
        <f>IF(C3092="MAT.",VLOOKUP(A3092,INSUMOS_AUX!A:F,6,0),0)</f>
        <v>1,12</v>
      </c>
      <c r="G3092" s="171">
        <f>IF(C3092="M.O.",VLOOKUP(A3092,INSUMOS_AUX!A:F,6,0),0)</f>
        <v>0</v>
      </c>
      <c r="H3092">
        <f t="shared" si="212"/>
        <v>3.7459699200000009E-2</v>
      </c>
      <c r="I3092">
        <f t="shared" si="213"/>
        <v>0</v>
      </c>
    </row>
    <row r="3093" spans="1:9">
      <c r="A3093" s="171">
        <v>36146</v>
      </c>
      <c r="B3093" s="172" t="s">
        <v>833</v>
      </c>
      <c r="C3093" s="173" t="s">
        <v>814</v>
      </c>
      <c r="D3093" s="173" t="s">
        <v>30</v>
      </c>
      <c r="E3093" s="171">
        <v>3.7209E-4</v>
      </c>
      <c r="F3093" s="171" t="str">
        <f>IF(C3093="MAT.",VLOOKUP(A3093,INSUMOS_AUX!A:F,6,0),0)</f>
        <v>170,00</v>
      </c>
      <c r="G3093" s="171">
        <f>IF(C3093="M.O.",VLOOKUP(A3093,INSUMOS_AUX!A:F,6,0),0)</f>
        <v>0</v>
      </c>
      <c r="H3093">
        <f t="shared" si="212"/>
        <v>6.32553E-2</v>
      </c>
      <c r="I3093">
        <f t="shared" si="213"/>
        <v>0</v>
      </c>
    </row>
    <row r="3094" spans="1:9" ht="21">
      <c r="A3094" s="171">
        <v>36149</v>
      </c>
      <c r="B3094" s="172" t="s">
        <v>834</v>
      </c>
      <c r="C3094" s="173" t="s">
        <v>814</v>
      </c>
      <c r="D3094" s="173" t="s">
        <v>30</v>
      </c>
      <c r="E3094" s="171">
        <v>2.1599999999999999E-4</v>
      </c>
      <c r="F3094" s="171" t="str">
        <f>IF(C3094="MAT.",VLOOKUP(A3094,INSUMOS_AUX!A:F,6,0),0)</f>
        <v>117,50</v>
      </c>
      <c r="G3094" s="171">
        <f>IF(C3094="M.O.",VLOOKUP(A3094,INSUMOS_AUX!A:F,6,0),0)</f>
        <v>0</v>
      </c>
      <c r="H3094">
        <f t="shared" si="212"/>
        <v>2.538E-2</v>
      </c>
      <c r="I3094">
        <f t="shared" si="213"/>
        <v>0</v>
      </c>
    </row>
    <row r="3095" spans="1:9">
      <c r="A3095" s="171">
        <v>36150</v>
      </c>
      <c r="B3095" s="172" t="s">
        <v>835</v>
      </c>
      <c r="C3095" s="173" t="s">
        <v>814</v>
      </c>
      <c r="D3095" s="173" t="s">
        <v>30</v>
      </c>
      <c r="E3095" s="171">
        <v>7.9389E-4</v>
      </c>
      <c r="F3095" s="171" t="str">
        <f>IF(C3095="MAT.",VLOOKUP(A3095,INSUMOS_AUX!A:F,6,0),0)</f>
        <v>29,70</v>
      </c>
      <c r="G3095" s="171">
        <f>IF(C3095="M.O.",VLOOKUP(A3095,INSUMOS_AUX!A:F,6,0),0)</f>
        <v>0</v>
      </c>
      <c r="H3095">
        <f t="shared" si="212"/>
        <v>2.3578532999999999E-2</v>
      </c>
      <c r="I3095">
        <f t="shared" si="213"/>
        <v>0</v>
      </c>
    </row>
    <row r="3096" spans="1:9" ht="21">
      <c r="A3096" s="171">
        <v>36153</v>
      </c>
      <c r="B3096" s="172" t="s">
        <v>836</v>
      </c>
      <c r="C3096" s="173" t="s">
        <v>814</v>
      </c>
      <c r="D3096" s="173" t="s">
        <v>30</v>
      </c>
      <c r="E3096" s="171">
        <v>3.2249999999999998E-4</v>
      </c>
      <c r="F3096" s="171" t="str">
        <f>IF(C3096="MAT.",VLOOKUP(A3096,INSUMOS_AUX!A:F,6,0),0)</f>
        <v>133,75</v>
      </c>
      <c r="G3096" s="171">
        <f>IF(C3096="M.O.",VLOOKUP(A3096,INSUMOS_AUX!A:F,6,0),0)</f>
        <v>0</v>
      </c>
      <c r="H3096">
        <f t="shared" si="212"/>
        <v>4.3134374999999996E-2</v>
      </c>
      <c r="I3096">
        <f t="shared" si="213"/>
        <v>0</v>
      </c>
    </row>
    <row r="3097" spans="1:9">
      <c r="A3097" s="171">
        <v>37370</v>
      </c>
      <c r="B3097" s="172" t="s">
        <v>838</v>
      </c>
      <c r="C3097" s="173" t="s">
        <v>814</v>
      </c>
      <c r="D3097" s="173" t="s">
        <v>336</v>
      </c>
      <c r="E3097" s="171">
        <v>0.3</v>
      </c>
      <c r="F3097" s="171" t="str">
        <f>IF(C3097="MAT.",VLOOKUP(A3097,INSUMOS_AUX!A:F,6,0),0)</f>
        <v>1,70</v>
      </c>
      <c r="G3097" s="171">
        <f>IF(C3097="M.O.",VLOOKUP(A3097,INSUMOS_AUX!A:F,6,0),0)</f>
        <v>0</v>
      </c>
      <c r="H3097">
        <f t="shared" si="212"/>
        <v>0.51</v>
      </c>
      <c r="I3097">
        <f t="shared" si="213"/>
        <v>0</v>
      </c>
    </row>
    <row r="3098" spans="1:9">
      <c r="A3098" s="171">
        <v>37371</v>
      </c>
      <c r="B3098" s="172" t="s">
        <v>839</v>
      </c>
      <c r="C3098" s="173" t="s">
        <v>814</v>
      </c>
      <c r="D3098" s="173" t="s">
        <v>336</v>
      </c>
      <c r="E3098" s="171">
        <v>0.3</v>
      </c>
      <c r="F3098" s="171" t="str">
        <f>IF(C3098="MAT.",VLOOKUP(A3098,INSUMOS_AUX!A:F,6,0),0)</f>
        <v>0,64</v>
      </c>
      <c r="G3098" s="171">
        <f>IF(C3098="M.O.",VLOOKUP(A3098,INSUMOS_AUX!A:F,6,0),0)</f>
        <v>0</v>
      </c>
      <c r="H3098">
        <f t="shared" si="212"/>
        <v>0.192</v>
      </c>
      <c r="I3098">
        <f t="shared" si="213"/>
        <v>0</v>
      </c>
    </row>
    <row r="3099" spans="1:9">
      <c r="A3099" s="171">
        <v>37372</v>
      </c>
      <c r="B3099" s="172" t="s">
        <v>840</v>
      </c>
      <c r="C3099" s="173" t="s">
        <v>814</v>
      </c>
      <c r="D3099" s="173" t="s">
        <v>336</v>
      </c>
      <c r="E3099" s="171">
        <v>0.3</v>
      </c>
      <c r="F3099" s="171" t="str">
        <f>IF(C3099="MAT.",VLOOKUP(A3099,INSUMOS_AUX!A:F,6,0),0)</f>
        <v>0,37</v>
      </c>
      <c r="G3099" s="171">
        <f>IF(C3099="M.O.",VLOOKUP(A3099,INSUMOS_AUX!A:F,6,0),0)</f>
        <v>0</v>
      </c>
      <c r="H3099">
        <f t="shared" si="212"/>
        <v>0.111</v>
      </c>
      <c r="I3099">
        <f t="shared" si="213"/>
        <v>0</v>
      </c>
    </row>
    <row r="3100" spans="1:9">
      <c r="A3100" s="171">
        <v>37373</v>
      </c>
      <c r="B3100" s="172" t="s">
        <v>841</v>
      </c>
      <c r="C3100" s="173" t="s">
        <v>814</v>
      </c>
      <c r="D3100" s="173" t="s">
        <v>336</v>
      </c>
      <c r="E3100" s="171">
        <v>0.3</v>
      </c>
      <c r="F3100" s="171" t="str">
        <f>IF(C3100="MAT.",VLOOKUP(A3100,INSUMOS_AUX!A:F,6,0),0)</f>
        <v>0,02</v>
      </c>
      <c r="G3100" s="171">
        <f>IF(C3100="M.O.",VLOOKUP(A3100,INSUMOS_AUX!A:F,6,0),0)</f>
        <v>0</v>
      </c>
      <c r="H3100">
        <f t="shared" si="212"/>
        <v>6.0000000000000001E-3</v>
      </c>
      <c r="I3100">
        <f t="shared" si="213"/>
        <v>0</v>
      </c>
    </row>
    <row r="3101" spans="1:9">
      <c r="A3101" s="171">
        <v>38382</v>
      </c>
      <c r="B3101" s="172" t="s">
        <v>843</v>
      </c>
      <c r="C3101" s="173" t="s">
        <v>814</v>
      </c>
      <c r="D3101" s="173" t="s">
        <v>30</v>
      </c>
      <c r="E3101" s="171">
        <v>8.1899999999999996E-4</v>
      </c>
      <c r="F3101" s="171" t="str">
        <f>IF(C3101="MAT.",VLOOKUP(A3101,INSUMOS_AUX!A:F,6,0),0)</f>
        <v>7,37</v>
      </c>
      <c r="G3101" s="171">
        <f>IF(C3101="M.O.",VLOOKUP(A3101,INSUMOS_AUX!A:F,6,0),0)</f>
        <v>0</v>
      </c>
      <c r="H3101">
        <f t="shared" si="212"/>
        <v>6.0360299999999995E-3</v>
      </c>
      <c r="I3101">
        <f t="shared" si="213"/>
        <v>0</v>
      </c>
    </row>
    <row r="3102" spans="1:9">
      <c r="A3102" s="171">
        <v>38390</v>
      </c>
      <c r="B3102" s="172" t="s">
        <v>844</v>
      </c>
      <c r="C3102" s="173" t="s">
        <v>814</v>
      </c>
      <c r="D3102" s="173" t="s">
        <v>30</v>
      </c>
      <c r="E3102" s="171">
        <v>4.5344999999999999E-4</v>
      </c>
      <c r="F3102" s="171" t="str">
        <f>IF(C3102="MAT.",VLOOKUP(A3102,INSUMOS_AUX!A:F,6,0),0)</f>
        <v>22,22</v>
      </c>
      <c r="G3102" s="171">
        <f>IF(C3102="M.O.",VLOOKUP(A3102,INSUMOS_AUX!A:F,6,0),0)</f>
        <v>0</v>
      </c>
      <c r="H3102">
        <f t="shared" si="212"/>
        <v>1.0075658999999999E-2</v>
      </c>
      <c r="I3102">
        <f t="shared" si="213"/>
        <v>0</v>
      </c>
    </row>
    <row r="3103" spans="1:9">
      <c r="A3103" s="171">
        <v>38393</v>
      </c>
      <c r="B3103" s="172" t="s">
        <v>845</v>
      </c>
      <c r="C3103" s="173" t="s">
        <v>814</v>
      </c>
      <c r="D3103" s="173" t="s">
        <v>30</v>
      </c>
      <c r="E3103" s="171">
        <v>4.5344999999999999E-4</v>
      </c>
      <c r="F3103" s="171" t="str">
        <f>IF(C3103="MAT.",VLOOKUP(A3103,INSUMOS_AUX!A:F,6,0),0)</f>
        <v>10,02</v>
      </c>
      <c r="G3103" s="171">
        <f>IF(C3103="M.O.",VLOOKUP(A3103,INSUMOS_AUX!A:F,6,0),0)</f>
        <v>0</v>
      </c>
      <c r="H3103">
        <f t="shared" si="212"/>
        <v>4.5435689999999999E-3</v>
      </c>
      <c r="I3103">
        <f t="shared" si="213"/>
        <v>0</v>
      </c>
    </row>
    <row r="3104" spans="1:9">
      <c r="A3104" s="171">
        <v>38396</v>
      </c>
      <c r="B3104" s="172" t="s">
        <v>846</v>
      </c>
      <c r="C3104" s="173" t="s">
        <v>814</v>
      </c>
      <c r="D3104" s="173" t="s">
        <v>30</v>
      </c>
      <c r="E3104" s="171">
        <v>1.626E-5</v>
      </c>
      <c r="F3104" s="171" t="str">
        <f>IF(C3104="MAT.",VLOOKUP(A3104,INSUMOS_AUX!A:F,6,0),0)</f>
        <v>308,81</v>
      </c>
      <c r="G3104" s="171">
        <f>IF(C3104="M.O.",VLOOKUP(A3104,INSUMOS_AUX!A:F,6,0),0)</f>
        <v>0</v>
      </c>
      <c r="H3104">
        <f t="shared" si="212"/>
        <v>5.0212505999999999E-3</v>
      </c>
      <c r="I3104">
        <f t="shared" si="213"/>
        <v>0</v>
      </c>
    </row>
    <row r="3105" spans="1:9">
      <c r="A3105" s="171">
        <v>38399</v>
      </c>
      <c r="B3105" s="172" t="s">
        <v>847</v>
      </c>
      <c r="C3105" s="173" t="s">
        <v>814</v>
      </c>
      <c r="D3105" s="173" t="s">
        <v>30</v>
      </c>
      <c r="E3105" s="171">
        <v>8.1240000000000001E-5</v>
      </c>
      <c r="F3105" s="171" t="str">
        <f>IF(C3105="MAT.",VLOOKUP(A3105,INSUMOS_AUX!A:F,6,0),0)</f>
        <v>123,87</v>
      </c>
      <c r="G3105" s="171">
        <f>IF(C3105="M.O.",VLOOKUP(A3105,INSUMOS_AUX!A:F,6,0),0)</f>
        <v>0</v>
      </c>
      <c r="H3105">
        <f t="shared" si="212"/>
        <v>1.0063198800000001E-2</v>
      </c>
      <c r="I3105">
        <f t="shared" si="213"/>
        <v>0</v>
      </c>
    </row>
    <row r="3106" spans="1:9" ht="21">
      <c r="A3106" s="171">
        <v>38413</v>
      </c>
      <c r="B3106" s="172" t="s">
        <v>848</v>
      </c>
      <c r="C3106" s="173" t="s">
        <v>814</v>
      </c>
      <c r="D3106" s="173" t="s">
        <v>30</v>
      </c>
      <c r="E3106" s="171">
        <v>1.323E-5</v>
      </c>
      <c r="F3106" s="171" t="str">
        <f>IF(C3106="MAT.",VLOOKUP(A3106,INSUMOS_AUX!A:F,6,0),0)</f>
        <v>623,18</v>
      </c>
      <c r="G3106" s="171">
        <f>IF(C3106="M.O.",VLOOKUP(A3106,INSUMOS_AUX!A:F,6,0),0)</f>
        <v>0</v>
      </c>
      <c r="H3106">
        <f t="shared" si="212"/>
        <v>8.2446714000000004E-3</v>
      </c>
      <c r="I3106">
        <f t="shared" si="213"/>
        <v>0</v>
      </c>
    </row>
    <row r="3107" spans="1:9">
      <c r="A3107" s="171">
        <v>38476</v>
      </c>
      <c r="B3107" s="172" t="s">
        <v>849</v>
      </c>
      <c r="C3107" s="173" t="s">
        <v>814</v>
      </c>
      <c r="D3107" s="173" t="s">
        <v>30</v>
      </c>
      <c r="E3107" s="171">
        <v>6.1710000000000004E-5</v>
      </c>
      <c r="F3107" s="171" t="str">
        <f>IF(C3107="MAT.",VLOOKUP(A3107,INSUMOS_AUX!A:F,6,0),0)</f>
        <v>186,63</v>
      </c>
      <c r="G3107" s="171">
        <f>IF(C3107="M.O.",VLOOKUP(A3107,INSUMOS_AUX!A:F,6,0),0)</f>
        <v>0</v>
      </c>
      <c r="H3107">
        <f t="shared" si="212"/>
        <v>1.15169373E-2</v>
      </c>
      <c r="I3107">
        <f t="shared" si="213"/>
        <v>0</v>
      </c>
    </row>
    <row r="3108" spans="1:9">
      <c r="A3108" s="171">
        <v>38477</v>
      </c>
      <c r="B3108" s="172" t="s">
        <v>850</v>
      </c>
      <c r="C3108" s="173" t="s">
        <v>814</v>
      </c>
      <c r="D3108" s="173" t="s">
        <v>30</v>
      </c>
      <c r="E3108" s="171">
        <v>1.323E-5</v>
      </c>
      <c r="F3108" s="171" t="str">
        <f>IF(C3108="MAT.",VLOOKUP(A3108,INSUMOS_AUX!A:F,6,0),0)</f>
        <v>528,54</v>
      </c>
      <c r="G3108" s="171">
        <f>IF(C3108="M.O.",VLOOKUP(A3108,INSUMOS_AUX!A:F,6,0),0)</f>
        <v>0</v>
      </c>
      <c r="H3108">
        <f t="shared" si="212"/>
        <v>6.9925841999999997E-3</v>
      </c>
      <c r="I3108">
        <f t="shared" si="213"/>
        <v>0</v>
      </c>
    </row>
    <row r="3109" spans="1:9">
      <c r="A3109" s="171">
        <v>4750</v>
      </c>
      <c r="B3109" s="172" t="s">
        <v>967</v>
      </c>
      <c r="C3109" s="173" t="s">
        <v>820</v>
      </c>
      <c r="D3109" s="173" t="s">
        <v>336</v>
      </c>
      <c r="E3109" s="171">
        <v>0.10170999999999999</v>
      </c>
      <c r="F3109" s="171">
        <f>IF(C3109="MAT.",VLOOKUP(A3109,INSUMOS_AUX!A:F,6,0),0)</f>
        <v>0</v>
      </c>
      <c r="G3109" s="171" t="str">
        <f>IF(C3109="M.O.",VLOOKUP(A3109,INSUMOS_AUX!A:F,6,0),0)</f>
        <v>13,35</v>
      </c>
      <c r="H3109">
        <f t="shared" si="212"/>
        <v>0</v>
      </c>
      <c r="I3109">
        <f t="shared" si="213"/>
        <v>1.3578284999999999</v>
      </c>
    </row>
    <row r="3110" spans="1:9">
      <c r="A3110" s="171">
        <v>6111</v>
      </c>
      <c r="B3110" s="172" t="s">
        <v>856</v>
      </c>
      <c r="C3110" s="173" t="s">
        <v>820</v>
      </c>
      <c r="D3110" s="173" t="s">
        <v>336</v>
      </c>
      <c r="E3110" s="171">
        <v>0.20341999999999999</v>
      </c>
      <c r="F3110" s="171">
        <f>IF(C3110="MAT.",VLOOKUP(A3110,INSUMOS_AUX!A:F,6,0),0)</f>
        <v>0</v>
      </c>
      <c r="G3110" s="171" t="str">
        <f>IF(C3110="M.O.",VLOOKUP(A3110,INSUMOS_AUX!A:F,6,0),0)</f>
        <v>8,17</v>
      </c>
      <c r="H3110">
        <f t="shared" si="212"/>
        <v>0</v>
      </c>
      <c r="I3110">
        <f t="shared" si="213"/>
        <v>1.6619413999999999</v>
      </c>
    </row>
    <row r="3111" spans="1:9">
      <c r="A3111" s="171" t="s">
        <v>1071</v>
      </c>
      <c r="B3111" s="172" t="s">
        <v>1072</v>
      </c>
      <c r="C3111" s="173" t="s">
        <v>814</v>
      </c>
      <c r="D3111" s="173" t="s">
        <v>88</v>
      </c>
      <c r="E3111" s="171">
        <v>1.1000000000000001</v>
      </c>
      <c r="F3111" s="171">
        <f>IF(C3111="MAT.",VLOOKUP(A3111,INSUMOS_AUX!A:F,6,0),0)</f>
        <v>5.833333333333333</v>
      </c>
      <c r="G3111" s="171">
        <f>IF(C3111="M.O.",VLOOKUP(A3111,INSUMOS_AUX!A:F,6,0),0)</f>
        <v>0</v>
      </c>
      <c r="H3111">
        <f t="shared" si="212"/>
        <v>6.416666666666667</v>
      </c>
      <c r="I3111">
        <f t="shared" si="213"/>
        <v>0</v>
      </c>
    </row>
    <row r="3112" spans="1:9">
      <c r="A3112" s="161"/>
      <c r="B3112" s="163"/>
      <c r="C3112" s="163"/>
      <c r="D3112" s="163"/>
      <c r="E3112" s="163"/>
      <c r="F3112" s="171"/>
      <c r="G3112" s="171"/>
    </row>
    <row r="3113" spans="1:9">
      <c r="A3113" s="167" t="s">
        <v>395</v>
      </c>
      <c r="B3113" s="168" t="s">
        <v>396</v>
      </c>
      <c r="C3113" s="169" t="s">
        <v>57</v>
      </c>
      <c r="D3113" s="169" t="s">
        <v>62</v>
      </c>
      <c r="E3113" s="170" t="s">
        <v>991</v>
      </c>
      <c r="F3113" s="170">
        <f>SUM(H3114:H3143)</f>
        <v>230.15002902351</v>
      </c>
      <c r="G3113" s="170">
        <f>SUM(I3114:I3143)</f>
        <v>167.68133944789002</v>
      </c>
    </row>
    <row r="3114" spans="1:9">
      <c r="A3114" s="171">
        <v>10</v>
      </c>
      <c r="B3114" s="172" t="s">
        <v>816</v>
      </c>
      <c r="C3114" s="173" t="s">
        <v>814</v>
      </c>
      <c r="D3114" s="173" t="s">
        <v>30</v>
      </c>
      <c r="E3114" s="171">
        <v>0.106204466</v>
      </c>
      <c r="F3114" s="171" t="str">
        <f>IF(C3114="MAT.",VLOOKUP(A3114,INSUMOS_AUX!A:F,6,0),0)</f>
        <v>6,13</v>
      </c>
      <c r="G3114" s="171">
        <f>IF(C3114="M.O.",VLOOKUP(A3114,INSUMOS_AUX!A:F,6,0),0)</f>
        <v>0</v>
      </c>
      <c r="H3114">
        <f t="shared" ref="H3114:H3143" si="214">E3114*F3114</f>
        <v>0.65103337657999993</v>
      </c>
      <c r="I3114">
        <f t="shared" ref="I3114:I3143" si="215">E3114*G3114</f>
        <v>0</v>
      </c>
    </row>
    <row r="3115" spans="1:9" ht="21">
      <c r="A3115" s="171">
        <v>11359</v>
      </c>
      <c r="B3115" s="172" t="s">
        <v>818</v>
      </c>
      <c r="C3115" s="173" t="s">
        <v>814</v>
      </c>
      <c r="D3115" s="173" t="s">
        <v>30</v>
      </c>
      <c r="E3115" s="171">
        <v>8.96827E-4</v>
      </c>
      <c r="F3115" s="171" t="str">
        <f>IF(C3115="MAT.",VLOOKUP(A3115,INSUMOS_AUX!A:F,6,0),0)</f>
        <v>604,45</v>
      </c>
      <c r="G3115" s="171">
        <f>IF(C3115="M.O.",VLOOKUP(A3115,INSUMOS_AUX!A:F,6,0),0)</f>
        <v>0</v>
      </c>
      <c r="H3115">
        <f t="shared" si="214"/>
        <v>0.54208708015000007</v>
      </c>
      <c r="I3115">
        <f t="shared" si="215"/>
        <v>0</v>
      </c>
    </row>
    <row r="3116" spans="1:9">
      <c r="A3116" s="171">
        <v>12815</v>
      </c>
      <c r="B3116" s="172" t="s">
        <v>821</v>
      </c>
      <c r="C3116" s="173" t="s">
        <v>814</v>
      </c>
      <c r="D3116" s="173" t="s">
        <v>30</v>
      </c>
      <c r="E3116" s="171">
        <v>0.120139066</v>
      </c>
      <c r="F3116" s="171" t="str">
        <f>IF(C3116="MAT.",VLOOKUP(A3116,INSUMOS_AUX!A:F,6,0),0)</f>
        <v>5,65</v>
      </c>
      <c r="G3116" s="171">
        <f>IF(C3116="M.O.",VLOOKUP(A3116,INSUMOS_AUX!A:F,6,0),0)</f>
        <v>0</v>
      </c>
      <c r="H3116">
        <f t="shared" si="214"/>
        <v>0.67878572290000005</v>
      </c>
      <c r="I3116">
        <f t="shared" si="215"/>
        <v>0</v>
      </c>
    </row>
    <row r="3117" spans="1:9">
      <c r="A3117" s="171">
        <v>12892</v>
      </c>
      <c r="B3117" s="172" t="s">
        <v>822</v>
      </c>
      <c r="C3117" s="173" t="s">
        <v>814</v>
      </c>
      <c r="D3117" s="173" t="s">
        <v>823</v>
      </c>
      <c r="E3117" s="171">
        <v>0.181943304</v>
      </c>
      <c r="F3117" s="171" t="str">
        <f>IF(C3117="MAT.",VLOOKUP(A3117,INSUMOS_AUX!A:F,6,0),0)</f>
        <v>9,00</v>
      </c>
      <c r="G3117" s="171">
        <f>IF(C3117="M.O.",VLOOKUP(A3117,INSUMOS_AUX!A:F,6,0),0)</f>
        <v>0</v>
      </c>
      <c r="H3117">
        <f t="shared" si="214"/>
        <v>1.637489736</v>
      </c>
      <c r="I3117">
        <f t="shared" si="215"/>
        <v>0</v>
      </c>
    </row>
    <row r="3118" spans="1:9">
      <c r="A3118" s="171">
        <v>12893</v>
      </c>
      <c r="B3118" s="172" t="s">
        <v>824</v>
      </c>
      <c r="C3118" s="173" t="s">
        <v>814</v>
      </c>
      <c r="D3118" s="173" t="s">
        <v>823</v>
      </c>
      <c r="E3118" s="171">
        <v>2.1208570999999999E-2</v>
      </c>
      <c r="F3118" s="171" t="str">
        <f>IF(C3118="MAT.",VLOOKUP(A3118,INSUMOS_AUX!A:F,6,0),0)</f>
        <v>48,00</v>
      </c>
      <c r="G3118" s="171">
        <f>IF(C3118="M.O.",VLOOKUP(A3118,INSUMOS_AUX!A:F,6,0),0)</f>
        <v>0</v>
      </c>
      <c r="H3118">
        <f t="shared" si="214"/>
        <v>1.018011408</v>
      </c>
      <c r="I3118">
        <f t="shared" si="215"/>
        <v>0</v>
      </c>
    </row>
    <row r="3119" spans="1:9">
      <c r="A3119" s="171">
        <v>1379</v>
      </c>
      <c r="B3119" s="172" t="s">
        <v>825</v>
      </c>
      <c r="C3119" s="173" t="s">
        <v>814</v>
      </c>
      <c r="D3119" s="173" t="s">
        <v>826</v>
      </c>
      <c r="E3119" s="171">
        <v>0.106512</v>
      </c>
      <c r="F3119" s="171" t="str">
        <f>IF(C3119="MAT.",VLOOKUP(A3119,INSUMOS_AUX!A:F,6,0),0)</f>
        <v>0,42</v>
      </c>
      <c r="G3119" s="171">
        <f>IF(C3119="M.O.",VLOOKUP(A3119,INSUMOS_AUX!A:F,6,0),0)</f>
        <v>0</v>
      </c>
      <c r="H3119">
        <f t="shared" si="214"/>
        <v>4.4735039999999997E-2</v>
      </c>
      <c r="I3119">
        <f t="shared" si="215"/>
        <v>0</v>
      </c>
    </row>
    <row r="3120" spans="1:9">
      <c r="A3120" s="171">
        <v>25966</v>
      </c>
      <c r="B3120" s="172" t="s">
        <v>827</v>
      </c>
      <c r="C3120" s="173" t="s">
        <v>814</v>
      </c>
      <c r="D3120" s="173" t="s">
        <v>828</v>
      </c>
      <c r="E3120" s="171">
        <v>2.0022958E-2</v>
      </c>
      <c r="F3120" s="171" t="str">
        <f>IF(C3120="MAT.",VLOOKUP(A3120,INSUMOS_AUX!A:F,6,0),0)</f>
        <v>13,63</v>
      </c>
      <c r="G3120" s="171">
        <f>IF(C3120="M.O.",VLOOKUP(A3120,INSUMOS_AUX!A:F,6,0),0)</f>
        <v>0</v>
      </c>
      <c r="H3120">
        <f t="shared" si="214"/>
        <v>0.27291291754000002</v>
      </c>
      <c r="I3120">
        <f t="shared" si="215"/>
        <v>0</v>
      </c>
    </row>
    <row r="3121" spans="1:9">
      <c r="A3121" s="171">
        <v>2711</v>
      </c>
      <c r="B3121" s="172" t="s">
        <v>831</v>
      </c>
      <c r="C3121" s="173" t="s">
        <v>814</v>
      </c>
      <c r="D3121" s="173" t="s">
        <v>30</v>
      </c>
      <c r="E3121" s="171">
        <v>8.8040080000000003E-3</v>
      </c>
      <c r="F3121" s="171" t="str">
        <f>IF(C3121="MAT.",VLOOKUP(A3121,INSUMOS_AUX!A:F,6,0),0)</f>
        <v>100,24</v>
      </c>
      <c r="G3121" s="171">
        <f>IF(C3121="M.O.",VLOOKUP(A3121,INSUMOS_AUX!A:F,6,0),0)</f>
        <v>0</v>
      </c>
      <c r="H3121">
        <f t="shared" si="214"/>
        <v>0.88251376191999997</v>
      </c>
      <c r="I3121">
        <f t="shared" si="215"/>
        <v>0</v>
      </c>
    </row>
    <row r="3122" spans="1:9">
      <c r="A3122" s="171">
        <v>36144</v>
      </c>
      <c r="B3122" s="172" t="s">
        <v>832</v>
      </c>
      <c r="C3122" s="173" t="s">
        <v>814</v>
      </c>
      <c r="D3122" s="173" t="s">
        <v>30</v>
      </c>
      <c r="E3122" s="171">
        <v>1.4768795240000001</v>
      </c>
      <c r="F3122" s="171" t="str">
        <f>IF(C3122="MAT.",VLOOKUP(A3122,INSUMOS_AUX!A:F,6,0),0)</f>
        <v>1,12</v>
      </c>
      <c r="G3122" s="171">
        <f>IF(C3122="M.O.",VLOOKUP(A3122,INSUMOS_AUX!A:F,6,0),0)</f>
        <v>0</v>
      </c>
      <c r="H3122">
        <f t="shared" si="214"/>
        <v>1.6541050668800004</v>
      </c>
      <c r="I3122">
        <f t="shared" si="215"/>
        <v>0</v>
      </c>
    </row>
    <row r="3123" spans="1:9">
      <c r="A3123" s="171">
        <v>36146</v>
      </c>
      <c r="B3123" s="172" t="s">
        <v>833</v>
      </c>
      <c r="C3123" s="173" t="s">
        <v>814</v>
      </c>
      <c r="D3123" s="173" t="s">
        <v>30</v>
      </c>
      <c r="E3123" s="171">
        <v>1.6430349E-2</v>
      </c>
      <c r="F3123" s="171" t="str">
        <f>IF(C3123="MAT.",VLOOKUP(A3123,INSUMOS_AUX!A:F,6,0),0)</f>
        <v>170,00</v>
      </c>
      <c r="G3123" s="171">
        <f>IF(C3123="M.O.",VLOOKUP(A3123,INSUMOS_AUX!A:F,6,0),0)</f>
        <v>0</v>
      </c>
      <c r="H3123">
        <f t="shared" si="214"/>
        <v>2.7931593299999999</v>
      </c>
      <c r="I3123">
        <f t="shared" si="215"/>
        <v>0</v>
      </c>
    </row>
    <row r="3124" spans="1:9" ht="21">
      <c r="A3124" s="171">
        <v>36149</v>
      </c>
      <c r="B3124" s="172" t="s">
        <v>834</v>
      </c>
      <c r="C3124" s="173" t="s">
        <v>814</v>
      </c>
      <c r="D3124" s="173" t="s">
        <v>30</v>
      </c>
      <c r="E3124" s="171">
        <v>9.5378949999999994E-3</v>
      </c>
      <c r="F3124" s="171" t="str">
        <f>IF(C3124="MAT.",VLOOKUP(A3124,INSUMOS_AUX!A:F,6,0),0)</f>
        <v>117,50</v>
      </c>
      <c r="G3124" s="171">
        <f>IF(C3124="M.O.",VLOOKUP(A3124,INSUMOS_AUX!A:F,6,0),0)</f>
        <v>0</v>
      </c>
      <c r="H3124">
        <f t="shared" si="214"/>
        <v>1.1207026624999998</v>
      </c>
      <c r="I3124">
        <f t="shared" si="215"/>
        <v>0</v>
      </c>
    </row>
    <row r="3125" spans="1:9">
      <c r="A3125" s="171">
        <v>36150</v>
      </c>
      <c r="B3125" s="172" t="s">
        <v>835</v>
      </c>
      <c r="C3125" s="173" t="s">
        <v>814</v>
      </c>
      <c r="D3125" s="173" t="s">
        <v>30</v>
      </c>
      <c r="E3125" s="171">
        <v>3.5055740000000002E-2</v>
      </c>
      <c r="F3125" s="171" t="str">
        <f>IF(C3125="MAT.",VLOOKUP(A3125,INSUMOS_AUX!A:F,6,0),0)</f>
        <v>29,70</v>
      </c>
      <c r="G3125" s="171">
        <f>IF(C3125="M.O.",VLOOKUP(A3125,INSUMOS_AUX!A:F,6,0),0)</f>
        <v>0</v>
      </c>
      <c r="H3125">
        <f t="shared" si="214"/>
        <v>1.0411554780000001</v>
      </c>
      <c r="I3125">
        <f t="shared" si="215"/>
        <v>0</v>
      </c>
    </row>
    <row r="3126" spans="1:9" ht="21">
      <c r="A3126" s="171">
        <v>36153</v>
      </c>
      <c r="B3126" s="172" t="s">
        <v>836</v>
      </c>
      <c r="C3126" s="173" t="s">
        <v>814</v>
      </c>
      <c r="D3126" s="173" t="s">
        <v>30</v>
      </c>
      <c r="E3126" s="171">
        <v>1.4240608E-2</v>
      </c>
      <c r="F3126" s="171" t="str">
        <f>IF(C3126="MAT.",VLOOKUP(A3126,INSUMOS_AUX!A:F,6,0),0)</f>
        <v>133,75</v>
      </c>
      <c r="G3126" s="171">
        <f>IF(C3126="M.O.",VLOOKUP(A3126,INSUMOS_AUX!A:F,6,0),0)</f>
        <v>0</v>
      </c>
      <c r="H3126">
        <f t="shared" si="214"/>
        <v>1.9046813200000001</v>
      </c>
      <c r="I3126">
        <f t="shared" si="215"/>
        <v>0</v>
      </c>
    </row>
    <row r="3127" spans="1:9">
      <c r="A3127" s="171">
        <v>370</v>
      </c>
      <c r="B3127" s="172" t="s">
        <v>837</v>
      </c>
      <c r="C3127" s="173" t="s">
        <v>814</v>
      </c>
      <c r="D3127" s="173" t="s">
        <v>534</v>
      </c>
      <c r="E3127" s="171">
        <v>3.6900000000000002E-4</v>
      </c>
      <c r="F3127" s="171" t="str">
        <f>IF(C3127="MAT.",VLOOKUP(A3127,INSUMOS_AUX!A:F,6,0),0)</f>
        <v>77,50</v>
      </c>
      <c r="G3127" s="171">
        <f>IF(C3127="M.O.",VLOOKUP(A3127,INSUMOS_AUX!A:F,6,0),0)</f>
        <v>0</v>
      </c>
      <c r="H3127">
        <f t="shared" si="214"/>
        <v>2.8597500000000001E-2</v>
      </c>
      <c r="I3127">
        <f t="shared" si="215"/>
        <v>0</v>
      </c>
    </row>
    <row r="3128" spans="1:9">
      <c r="A3128" s="171">
        <v>37370</v>
      </c>
      <c r="B3128" s="172" t="s">
        <v>838</v>
      </c>
      <c r="C3128" s="173" t="s">
        <v>814</v>
      </c>
      <c r="D3128" s="173" t="s">
        <v>336</v>
      </c>
      <c r="E3128" s="171">
        <v>13.247077000000001</v>
      </c>
      <c r="F3128" s="171" t="str">
        <f>IF(C3128="MAT.",VLOOKUP(A3128,INSUMOS_AUX!A:F,6,0),0)</f>
        <v>1,70</v>
      </c>
      <c r="G3128" s="171">
        <f>IF(C3128="M.O.",VLOOKUP(A3128,INSUMOS_AUX!A:F,6,0),0)</f>
        <v>0</v>
      </c>
      <c r="H3128">
        <f t="shared" si="214"/>
        <v>22.520030900000002</v>
      </c>
      <c r="I3128">
        <f t="shared" si="215"/>
        <v>0</v>
      </c>
    </row>
    <row r="3129" spans="1:9">
      <c r="A3129" s="171">
        <v>37371</v>
      </c>
      <c r="B3129" s="172" t="s">
        <v>839</v>
      </c>
      <c r="C3129" s="173" t="s">
        <v>814</v>
      </c>
      <c r="D3129" s="173" t="s">
        <v>336</v>
      </c>
      <c r="E3129" s="171">
        <v>13.247077000000001</v>
      </c>
      <c r="F3129" s="171" t="str">
        <f>IF(C3129="MAT.",VLOOKUP(A3129,INSUMOS_AUX!A:F,6,0),0)</f>
        <v>0,64</v>
      </c>
      <c r="G3129" s="171">
        <f>IF(C3129="M.O.",VLOOKUP(A3129,INSUMOS_AUX!A:F,6,0),0)</f>
        <v>0</v>
      </c>
      <c r="H3129">
        <f t="shared" si="214"/>
        <v>8.478129280000001</v>
      </c>
      <c r="I3129">
        <f t="shared" si="215"/>
        <v>0</v>
      </c>
    </row>
    <row r="3130" spans="1:9">
      <c r="A3130" s="171">
        <v>37372</v>
      </c>
      <c r="B3130" s="172" t="s">
        <v>840</v>
      </c>
      <c r="C3130" s="173" t="s">
        <v>814</v>
      </c>
      <c r="D3130" s="173" t="s">
        <v>336</v>
      </c>
      <c r="E3130" s="171">
        <v>13.247077000000001</v>
      </c>
      <c r="F3130" s="171" t="str">
        <f>IF(C3130="MAT.",VLOOKUP(A3130,INSUMOS_AUX!A:F,6,0),0)</f>
        <v>0,37</v>
      </c>
      <c r="G3130" s="171">
        <f>IF(C3130="M.O.",VLOOKUP(A3130,INSUMOS_AUX!A:F,6,0),0)</f>
        <v>0</v>
      </c>
      <c r="H3130">
        <f t="shared" si="214"/>
        <v>4.9014184900000002</v>
      </c>
      <c r="I3130">
        <f t="shared" si="215"/>
        <v>0</v>
      </c>
    </row>
    <row r="3131" spans="1:9">
      <c r="A3131" s="171">
        <v>37373</v>
      </c>
      <c r="B3131" s="172" t="s">
        <v>841</v>
      </c>
      <c r="C3131" s="173" t="s">
        <v>814</v>
      </c>
      <c r="D3131" s="173" t="s">
        <v>336</v>
      </c>
      <c r="E3131" s="171">
        <v>13.247077000000001</v>
      </c>
      <c r="F3131" s="171" t="str">
        <f>IF(C3131="MAT.",VLOOKUP(A3131,INSUMOS_AUX!A:F,6,0),0)</f>
        <v>0,02</v>
      </c>
      <c r="G3131" s="171">
        <f>IF(C3131="M.O.",VLOOKUP(A3131,INSUMOS_AUX!A:F,6,0),0)</f>
        <v>0</v>
      </c>
      <c r="H3131">
        <f t="shared" si="214"/>
        <v>0.26494154000000003</v>
      </c>
      <c r="I3131">
        <f t="shared" si="215"/>
        <v>0</v>
      </c>
    </row>
    <row r="3132" spans="1:9">
      <c r="A3132" s="171">
        <v>38382</v>
      </c>
      <c r="B3132" s="172" t="s">
        <v>843</v>
      </c>
      <c r="C3132" s="173" t="s">
        <v>814</v>
      </c>
      <c r="D3132" s="173" t="s">
        <v>30</v>
      </c>
      <c r="E3132" s="171">
        <v>3.6164519999999999E-2</v>
      </c>
      <c r="F3132" s="171" t="str">
        <f>IF(C3132="MAT.",VLOOKUP(A3132,INSUMOS_AUX!A:F,6,0),0)</f>
        <v>7,37</v>
      </c>
      <c r="G3132" s="171">
        <f>IF(C3132="M.O.",VLOOKUP(A3132,INSUMOS_AUX!A:F,6,0),0)</f>
        <v>0</v>
      </c>
      <c r="H3132">
        <f t="shared" si="214"/>
        <v>0.26653251239999998</v>
      </c>
      <c r="I3132">
        <f t="shared" si="215"/>
        <v>0</v>
      </c>
    </row>
    <row r="3133" spans="1:9">
      <c r="A3133" s="171">
        <v>38390</v>
      </c>
      <c r="B3133" s="172" t="s">
        <v>844</v>
      </c>
      <c r="C3133" s="173" t="s">
        <v>814</v>
      </c>
      <c r="D3133" s="173" t="s">
        <v>30</v>
      </c>
      <c r="E3133" s="171">
        <v>2.0022958E-2</v>
      </c>
      <c r="F3133" s="171" t="str">
        <f>IF(C3133="MAT.",VLOOKUP(A3133,INSUMOS_AUX!A:F,6,0),0)</f>
        <v>22,22</v>
      </c>
      <c r="G3133" s="171">
        <f>IF(C3133="M.O.",VLOOKUP(A3133,INSUMOS_AUX!A:F,6,0),0)</f>
        <v>0</v>
      </c>
      <c r="H3133">
        <f t="shared" si="214"/>
        <v>0.44491012675999997</v>
      </c>
      <c r="I3133">
        <f t="shared" si="215"/>
        <v>0</v>
      </c>
    </row>
    <row r="3134" spans="1:9">
      <c r="A3134" s="171">
        <v>38393</v>
      </c>
      <c r="B3134" s="172" t="s">
        <v>845</v>
      </c>
      <c r="C3134" s="173" t="s">
        <v>814</v>
      </c>
      <c r="D3134" s="173" t="s">
        <v>30</v>
      </c>
      <c r="E3134" s="171">
        <v>2.0022958E-2</v>
      </c>
      <c r="F3134" s="171" t="str">
        <f>IF(C3134="MAT.",VLOOKUP(A3134,INSUMOS_AUX!A:F,6,0),0)</f>
        <v>10,02</v>
      </c>
      <c r="G3134" s="171">
        <f>IF(C3134="M.O.",VLOOKUP(A3134,INSUMOS_AUX!A:F,6,0),0)</f>
        <v>0</v>
      </c>
      <c r="H3134">
        <f t="shared" si="214"/>
        <v>0.20063003916</v>
      </c>
      <c r="I3134">
        <f t="shared" si="215"/>
        <v>0</v>
      </c>
    </row>
    <row r="3135" spans="1:9">
      <c r="A3135" s="171">
        <v>38396</v>
      </c>
      <c r="B3135" s="172" t="s">
        <v>846</v>
      </c>
      <c r="C3135" s="173" t="s">
        <v>814</v>
      </c>
      <c r="D3135" s="173" t="s">
        <v>30</v>
      </c>
      <c r="E3135" s="171">
        <v>7.1799199999999998E-4</v>
      </c>
      <c r="F3135" s="171" t="str">
        <f>IF(C3135="MAT.",VLOOKUP(A3135,INSUMOS_AUX!A:F,6,0),0)</f>
        <v>308,81</v>
      </c>
      <c r="G3135" s="171">
        <f>IF(C3135="M.O.",VLOOKUP(A3135,INSUMOS_AUX!A:F,6,0),0)</f>
        <v>0</v>
      </c>
      <c r="H3135">
        <f t="shared" si="214"/>
        <v>0.22172310951999999</v>
      </c>
      <c r="I3135">
        <f t="shared" si="215"/>
        <v>0</v>
      </c>
    </row>
    <row r="3136" spans="1:9">
      <c r="A3136" s="171">
        <v>38399</v>
      </c>
      <c r="B3136" s="172" t="s">
        <v>847</v>
      </c>
      <c r="C3136" s="173" t="s">
        <v>814</v>
      </c>
      <c r="D3136" s="173" t="s">
        <v>30</v>
      </c>
      <c r="E3136" s="171">
        <v>3.587308E-3</v>
      </c>
      <c r="F3136" s="171" t="str">
        <f>IF(C3136="MAT.",VLOOKUP(A3136,INSUMOS_AUX!A:F,6,0),0)</f>
        <v>123,87</v>
      </c>
      <c r="G3136" s="171">
        <f>IF(C3136="M.O.",VLOOKUP(A3136,INSUMOS_AUX!A:F,6,0),0)</f>
        <v>0</v>
      </c>
      <c r="H3136">
        <f t="shared" si="214"/>
        <v>0.44435984196</v>
      </c>
      <c r="I3136">
        <f t="shared" si="215"/>
        <v>0</v>
      </c>
    </row>
    <row r="3137" spans="1:9" ht="21">
      <c r="A3137" s="171">
        <v>38413</v>
      </c>
      <c r="B3137" s="172" t="s">
        <v>848</v>
      </c>
      <c r="C3137" s="173" t="s">
        <v>814</v>
      </c>
      <c r="D3137" s="173" t="s">
        <v>30</v>
      </c>
      <c r="E3137" s="171">
        <v>5.8419600000000004E-4</v>
      </c>
      <c r="F3137" s="171" t="str">
        <f>IF(C3137="MAT.",VLOOKUP(A3137,INSUMOS_AUX!A:F,6,0),0)</f>
        <v>623,18</v>
      </c>
      <c r="G3137" s="171">
        <f>IF(C3137="M.O.",VLOOKUP(A3137,INSUMOS_AUX!A:F,6,0),0)</f>
        <v>0</v>
      </c>
      <c r="H3137">
        <f t="shared" si="214"/>
        <v>0.36405926327999999</v>
      </c>
      <c r="I3137">
        <f t="shared" si="215"/>
        <v>0</v>
      </c>
    </row>
    <row r="3138" spans="1:9">
      <c r="A3138" s="171">
        <v>38476</v>
      </c>
      <c r="B3138" s="172" t="s">
        <v>849</v>
      </c>
      <c r="C3138" s="173" t="s">
        <v>814</v>
      </c>
      <c r="D3138" s="173" t="s">
        <v>30</v>
      </c>
      <c r="E3138" s="171">
        <v>2.7249240000000001E-3</v>
      </c>
      <c r="F3138" s="171" t="str">
        <f>IF(C3138="MAT.",VLOOKUP(A3138,INSUMOS_AUX!A:F,6,0),0)</f>
        <v>186,63</v>
      </c>
      <c r="G3138" s="171">
        <f>IF(C3138="M.O.",VLOOKUP(A3138,INSUMOS_AUX!A:F,6,0),0)</f>
        <v>0</v>
      </c>
      <c r="H3138">
        <f t="shared" si="214"/>
        <v>0.50855256611999999</v>
      </c>
      <c r="I3138">
        <f t="shared" si="215"/>
        <v>0</v>
      </c>
    </row>
    <row r="3139" spans="1:9">
      <c r="A3139" s="171">
        <v>38477</v>
      </c>
      <c r="B3139" s="172" t="s">
        <v>850</v>
      </c>
      <c r="C3139" s="173" t="s">
        <v>814</v>
      </c>
      <c r="D3139" s="173" t="s">
        <v>30</v>
      </c>
      <c r="E3139" s="171">
        <v>5.8419600000000004E-4</v>
      </c>
      <c r="F3139" s="171" t="str">
        <f>IF(C3139="MAT.",VLOOKUP(A3139,INSUMOS_AUX!A:F,6,0),0)</f>
        <v>528,54</v>
      </c>
      <c r="G3139" s="171">
        <f>IF(C3139="M.O.",VLOOKUP(A3139,INSUMOS_AUX!A:F,6,0),0)</f>
        <v>0</v>
      </c>
      <c r="H3139">
        <f t="shared" si="214"/>
        <v>0.30877095384000003</v>
      </c>
      <c r="I3139">
        <f t="shared" si="215"/>
        <v>0</v>
      </c>
    </row>
    <row r="3140" spans="1:9">
      <c r="A3140" s="171">
        <v>4750</v>
      </c>
      <c r="B3140" s="172" t="s">
        <v>967</v>
      </c>
      <c r="C3140" s="173" t="s">
        <v>820</v>
      </c>
      <c r="D3140" s="173" t="s">
        <v>336</v>
      </c>
      <c r="E3140" s="171">
        <v>0.23444155</v>
      </c>
      <c r="F3140" s="171">
        <f>IF(C3140="MAT.",VLOOKUP(A3140,INSUMOS_AUX!A:F,6,0),0)</f>
        <v>0</v>
      </c>
      <c r="G3140" s="171" t="str">
        <f>IF(C3140="M.O.",VLOOKUP(A3140,INSUMOS_AUX!A:F,6,0),0)</f>
        <v>13,35</v>
      </c>
      <c r="H3140">
        <f t="shared" si="214"/>
        <v>0</v>
      </c>
      <c r="I3140">
        <f t="shared" si="215"/>
        <v>3.1297946925</v>
      </c>
    </row>
    <row r="3141" spans="1:9">
      <c r="A3141" s="171">
        <v>6110</v>
      </c>
      <c r="B3141" s="172" t="s">
        <v>1047</v>
      </c>
      <c r="C3141" s="173" t="s">
        <v>820</v>
      </c>
      <c r="D3141" s="173" t="s">
        <v>336</v>
      </c>
      <c r="E3141" s="171">
        <v>12.942253900000001</v>
      </c>
      <c r="F3141" s="171">
        <f>IF(C3141="MAT.",VLOOKUP(A3141,INSUMOS_AUX!A:F,6,0),0)</f>
        <v>0</v>
      </c>
      <c r="G3141" s="171" t="str">
        <f>IF(C3141="M.O.",VLOOKUP(A3141,INSUMOS_AUX!A:F,6,0),0)</f>
        <v>12,59</v>
      </c>
      <c r="H3141">
        <f t="shared" si="214"/>
        <v>0</v>
      </c>
      <c r="I3141">
        <f t="shared" si="215"/>
        <v>162.942976601</v>
      </c>
    </row>
    <row r="3142" spans="1:9">
      <c r="A3142" s="171">
        <v>6111</v>
      </c>
      <c r="B3142" s="172" t="s">
        <v>856</v>
      </c>
      <c r="C3142" s="173" t="s">
        <v>820</v>
      </c>
      <c r="D3142" s="173" t="s">
        <v>336</v>
      </c>
      <c r="E3142" s="171">
        <v>0.196887167</v>
      </c>
      <c r="F3142" s="171">
        <f>IF(C3142="MAT.",VLOOKUP(A3142,INSUMOS_AUX!A:F,6,0),0)</f>
        <v>0</v>
      </c>
      <c r="G3142" s="171" t="str">
        <f>IF(C3142="M.O.",VLOOKUP(A3142,INSUMOS_AUX!A:F,6,0),0)</f>
        <v>8,17</v>
      </c>
      <c r="H3142">
        <f t="shared" si="214"/>
        <v>0</v>
      </c>
      <c r="I3142">
        <f t="shared" si="215"/>
        <v>1.6085681543899999</v>
      </c>
    </row>
    <row r="3143" spans="1:9" ht="21">
      <c r="A3143" s="171">
        <v>7697</v>
      </c>
      <c r="B3143" s="172" t="s">
        <v>880</v>
      </c>
      <c r="C3143" s="173" t="s">
        <v>814</v>
      </c>
      <c r="D3143" s="173" t="s">
        <v>88</v>
      </c>
      <c r="E3143" s="171">
        <v>6.64</v>
      </c>
      <c r="F3143" s="171" t="str">
        <f>IF(C3143="MAT.",VLOOKUP(A3143,INSUMOS_AUX!A:F,6,0),0)</f>
        <v>26,65</v>
      </c>
      <c r="G3143" s="171">
        <f>IF(C3143="M.O.",VLOOKUP(A3143,INSUMOS_AUX!A:F,6,0),0)</f>
        <v>0</v>
      </c>
      <c r="H3143">
        <f t="shared" si="214"/>
        <v>176.95599999999999</v>
      </c>
      <c r="I3143">
        <f t="shared" si="215"/>
        <v>0</v>
      </c>
    </row>
    <row r="3144" spans="1:9">
      <c r="A3144" s="161"/>
      <c r="B3144" s="163"/>
      <c r="C3144" s="163"/>
      <c r="D3144" s="163"/>
      <c r="E3144" s="163"/>
      <c r="F3144" s="171"/>
      <c r="G3144" s="171"/>
    </row>
    <row r="3145" spans="1:9">
      <c r="A3145" s="164" t="s">
        <v>1073</v>
      </c>
      <c r="B3145" s="165" t="s">
        <v>398</v>
      </c>
      <c r="C3145" s="166"/>
      <c r="D3145" s="166"/>
      <c r="E3145" s="166"/>
      <c r="F3145" s="171"/>
      <c r="G3145" s="171"/>
    </row>
    <row r="3146" spans="1:9">
      <c r="A3146" s="161"/>
      <c r="B3146" s="163"/>
      <c r="C3146" s="163"/>
      <c r="D3146" s="163"/>
      <c r="E3146" s="163"/>
      <c r="F3146" s="171"/>
      <c r="G3146" s="171"/>
    </row>
    <row r="3147" spans="1:9">
      <c r="A3147" s="167" t="s">
        <v>400</v>
      </c>
      <c r="B3147" s="168" t="s">
        <v>401</v>
      </c>
      <c r="C3147" s="169" t="s">
        <v>57</v>
      </c>
      <c r="D3147" s="169" t="s">
        <v>30</v>
      </c>
      <c r="E3147" s="170" t="s">
        <v>1006</v>
      </c>
      <c r="F3147" s="170">
        <f>SUM(H3148:H3173)</f>
        <v>88.453633147033329</v>
      </c>
      <c r="G3147" s="170">
        <f>SUM(I3148:I3173)</f>
        <v>0.24929120999999999</v>
      </c>
    </row>
    <row r="3148" spans="1:9">
      <c r="A3148" s="171">
        <v>10</v>
      </c>
      <c r="B3148" s="172" t="s">
        <v>816</v>
      </c>
      <c r="C3148" s="173" t="s">
        <v>814</v>
      </c>
      <c r="D3148" s="173" t="s">
        <v>30</v>
      </c>
      <c r="E3148" s="171">
        <v>2.40516E-4</v>
      </c>
      <c r="F3148" s="171" t="str">
        <f>IF(C3148="MAT.",VLOOKUP(A3148,INSUMOS_AUX!A:F,6,0),0)</f>
        <v>6,13</v>
      </c>
      <c r="G3148" s="171">
        <f>IF(C3148="M.O.",VLOOKUP(A3148,INSUMOS_AUX!A:F,6,0),0)</f>
        <v>0</v>
      </c>
      <c r="H3148">
        <f t="shared" ref="H3148:H3173" si="216">E3148*F3148</f>
        <v>1.4743630799999999E-3</v>
      </c>
      <c r="I3148">
        <f t="shared" ref="I3148:I3173" si="217">E3148*G3148</f>
        <v>0</v>
      </c>
    </row>
    <row r="3149" spans="1:9" ht="21">
      <c r="A3149" s="171">
        <v>11359</v>
      </c>
      <c r="B3149" s="172" t="s">
        <v>818</v>
      </c>
      <c r="C3149" s="173" t="s">
        <v>814</v>
      </c>
      <c r="D3149" s="173" t="s">
        <v>30</v>
      </c>
      <c r="E3149" s="171">
        <v>2.0310000000000001E-6</v>
      </c>
      <c r="F3149" s="171" t="str">
        <f>IF(C3149="MAT.",VLOOKUP(A3149,INSUMOS_AUX!A:F,6,0),0)</f>
        <v>604,45</v>
      </c>
      <c r="G3149" s="171">
        <f>IF(C3149="M.O.",VLOOKUP(A3149,INSUMOS_AUX!A:F,6,0),0)</f>
        <v>0</v>
      </c>
      <c r="H3149">
        <f t="shared" si="216"/>
        <v>1.2276379500000001E-3</v>
      </c>
      <c r="I3149">
        <f t="shared" si="217"/>
        <v>0</v>
      </c>
    </row>
    <row r="3150" spans="1:9">
      <c r="A3150" s="171">
        <v>12815</v>
      </c>
      <c r="B3150" s="172" t="s">
        <v>821</v>
      </c>
      <c r="C3150" s="173" t="s">
        <v>814</v>
      </c>
      <c r="D3150" s="173" t="s">
        <v>30</v>
      </c>
      <c r="E3150" s="171">
        <v>2.7207300000000001E-4</v>
      </c>
      <c r="F3150" s="171" t="str">
        <f>IF(C3150="MAT.",VLOOKUP(A3150,INSUMOS_AUX!A:F,6,0),0)</f>
        <v>5,65</v>
      </c>
      <c r="G3150" s="171">
        <f>IF(C3150="M.O.",VLOOKUP(A3150,INSUMOS_AUX!A:F,6,0),0)</f>
        <v>0</v>
      </c>
      <c r="H3150">
        <f t="shared" si="216"/>
        <v>1.5372124500000002E-3</v>
      </c>
      <c r="I3150">
        <f t="shared" si="217"/>
        <v>0</v>
      </c>
    </row>
    <row r="3151" spans="1:9">
      <c r="A3151" s="171">
        <v>12892</v>
      </c>
      <c r="B3151" s="172" t="s">
        <v>822</v>
      </c>
      <c r="C3151" s="173" t="s">
        <v>814</v>
      </c>
      <c r="D3151" s="173" t="s">
        <v>823</v>
      </c>
      <c r="E3151" s="171">
        <v>4.1203799999999999E-4</v>
      </c>
      <c r="F3151" s="171" t="str">
        <f>IF(C3151="MAT.",VLOOKUP(A3151,INSUMOS_AUX!A:F,6,0),0)</f>
        <v>9,00</v>
      </c>
      <c r="G3151" s="171">
        <f>IF(C3151="M.O.",VLOOKUP(A3151,INSUMOS_AUX!A:F,6,0),0)</f>
        <v>0</v>
      </c>
      <c r="H3151">
        <f t="shared" si="216"/>
        <v>3.7083419999999999E-3</v>
      </c>
      <c r="I3151">
        <f t="shared" si="217"/>
        <v>0</v>
      </c>
    </row>
    <row r="3152" spans="1:9">
      <c r="A3152" s="171">
        <v>12893</v>
      </c>
      <c r="B3152" s="172" t="s">
        <v>824</v>
      </c>
      <c r="C3152" s="173" t="s">
        <v>814</v>
      </c>
      <c r="D3152" s="173" t="s">
        <v>823</v>
      </c>
      <c r="E3152" s="171">
        <v>4.8029999999999999E-5</v>
      </c>
      <c r="F3152" s="171" t="str">
        <f>IF(C3152="MAT.",VLOOKUP(A3152,INSUMOS_AUX!A:F,6,0),0)</f>
        <v>48,00</v>
      </c>
      <c r="G3152" s="171">
        <f>IF(C3152="M.O.",VLOOKUP(A3152,INSUMOS_AUX!A:F,6,0),0)</f>
        <v>0</v>
      </c>
      <c r="H3152">
        <f t="shared" si="216"/>
        <v>2.3054399999999997E-3</v>
      </c>
      <c r="I3152">
        <f t="shared" si="217"/>
        <v>0</v>
      </c>
    </row>
    <row r="3153" spans="1:9">
      <c r="A3153" s="171">
        <v>25966</v>
      </c>
      <c r="B3153" s="172" t="s">
        <v>827</v>
      </c>
      <c r="C3153" s="173" t="s">
        <v>814</v>
      </c>
      <c r="D3153" s="173" t="s">
        <v>828</v>
      </c>
      <c r="E3153" s="171">
        <v>4.5345E-5</v>
      </c>
      <c r="F3153" s="171" t="str">
        <f>IF(C3153="MAT.",VLOOKUP(A3153,INSUMOS_AUX!A:F,6,0),0)</f>
        <v>13,63</v>
      </c>
      <c r="G3153" s="171">
        <f>IF(C3153="M.O.",VLOOKUP(A3153,INSUMOS_AUX!A:F,6,0),0)</f>
        <v>0</v>
      </c>
      <c r="H3153">
        <f t="shared" si="216"/>
        <v>6.1805235000000002E-4</v>
      </c>
      <c r="I3153">
        <f t="shared" si="217"/>
        <v>0</v>
      </c>
    </row>
    <row r="3154" spans="1:9">
      <c r="A3154" s="171">
        <v>2711</v>
      </c>
      <c r="B3154" s="172" t="s">
        <v>831</v>
      </c>
      <c r="C3154" s="173" t="s">
        <v>814</v>
      </c>
      <c r="D3154" s="173" t="s">
        <v>30</v>
      </c>
      <c r="E3154" s="171">
        <v>1.9938000000000001E-5</v>
      </c>
      <c r="F3154" s="171" t="str">
        <f>IF(C3154="MAT.",VLOOKUP(A3154,INSUMOS_AUX!A:F,6,0),0)</f>
        <v>100,24</v>
      </c>
      <c r="G3154" s="171">
        <f>IF(C3154="M.O.",VLOOKUP(A3154,INSUMOS_AUX!A:F,6,0),0)</f>
        <v>0</v>
      </c>
      <c r="H3154">
        <f t="shared" si="216"/>
        <v>1.9985851200000002E-3</v>
      </c>
      <c r="I3154">
        <f t="shared" si="217"/>
        <v>0</v>
      </c>
    </row>
    <row r="3155" spans="1:9">
      <c r="A3155" s="171">
        <v>36144</v>
      </c>
      <c r="B3155" s="172" t="s">
        <v>832</v>
      </c>
      <c r="C3155" s="173" t="s">
        <v>814</v>
      </c>
      <c r="D3155" s="173" t="s">
        <v>30</v>
      </c>
      <c r="E3155" s="171">
        <v>3.3446159999999999E-3</v>
      </c>
      <c r="F3155" s="171" t="str">
        <f>IF(C3155="MAT.",VLOOKUP(A3155,INSUMOS_AUX!A:F,6,0),0)</f>
        <v>1,12</v>
      </c>
      <c r="G3155" s="171">
        <f>IF(C3155="M.O.",VLOOKUP(A3155,INSUMOS_AUX!A:F,6,0),0)</f>
        <v>0</v>
      </c>
      <c r="H3155">
        <f t="shared" si="216"/>
        <v>3.7459699200000003E-3</v>
      </c>
      <c r="I3155">
        <f t="shared" si="217"/>
        <v>0</v>
      </c>
    </row>
    <row r="3156" spans="1:9">
      <c r="A3156" s="171">
        <v>36146</v>
      </c>
      <c r="B3156" s="172" t="s">
        <v>833</v>
      </c>
      <c r="C3156" s="173" t="s">
        <v>814</v>
      </c>
      <c r="D3156" s="173" t="s">
        <v>30</v>
      </c>
      <c r="E3156" s="171">
        <v>3.7209000000000002E-5</v>
      </c>
      <c r="F3156" s="171" t="str">
        <f>IF(C3156="MAT.",VLOOKUP(A3156,INSUMOS_AUX!A:F,6,0),0)</f>
        <v>170,00</v>
      </c>
      <c r="G3156" s="171">
        <f>IF(C3156="M.O.",VLOOKUP(A3156,INSUMOS_AUX!A:F,6,0),0)</f>
        <v>0</v>
      </c>
      <c r="H3156">
        <f t="shared" si="216"/>
        <v>6.3255300000000002E-3</v>
      </c>
      <c r="I3156">
        <f t="shared" si="217"/>
        <v>0</v>
      </c>
    </row>
    <row r="3157" spans="1:9" ht="21">
      <c r="A3157" s="171">
        <v>36149</v>
      </c>
      <c r="B3157" s="172" t="s">
        <v>834</v>
      </c>
      <c r="C3157" s="173" t="s">
        <v>814</v>
      </c>
      <c r="D3157" s="173" t="s">
        <v>30</v>
      </c>
      <c r="E3157" s="171">
        <v>2.16E-5</v>
      </c>
      <c r="F3157" s="171" t="str">
        <f>IF(C3157="MAT.",VLOOKUP(A3157,INSUMOS_AUX!A:F,6,0),0)</f>
        <v>117,50</v>
      </c>
      <c r="G3157" s="171">
        <f>IF(C3157="M.O.",VLOOKUP(A3157,INSUMOS_AUX!A:F,6,0),0)</f>
        <v>0</v>
      </c>
      <c r="H3157">
        <f t="shared" si="216"/>
        <v>2.5379999999999999E-3</v>
      </c>
      <c r="I3157">
        <f t="shared" si="217"/>
        <v>0</v>
      </c>
    </row>
    <row r="3158" spans="1:9">
      <c r="A3158" s="171">
        <v>36150</v>
      </c>
      <c r="B3158" s="172" t="s">
        <v>835</v>
      </c>
      <c r="C3158" s="173" t="s">
        <v>814</v>
      </c>
      <c r="D3158" s="173" t="s">
        <v>30</v>
      </c>
      <c r="E3158" s="171">
        <v>7.9388999999999995E-5</v>
      </c>
      <c r="F3158" s="171" t="str">
        <f>IF(C3158="MAT.",VLOOKUP(A3158,INSUMOS_AUX!A:F,6,0),0)</f>
        <v>29,70</v>
      </c>
      <c r="G3158" s="171">
        <f>IF(C3158="M.O.",VLOOKUP(A3158,INSUMOS_AUX!A:F,6,0),0)</f>
        <v>0</v>
      </c>
      <c r="H3158">
        <f t="shared" si="216"/>
        <v>2.3578532999999997E-3</v>
      </c>
      <c r="I3158">
        <f t="shared" si="217"/>
        <v>0</v>
      </c>
    </row>
    <row r="3159" spans="1:9" ht="21">
      <c r="A3159" s="171">
        <v>36153</v>
      </c>
      <c r="B3159" s="172" t="s">
        <v>836</v>
      </c>
      <c r="C3159" s="173" t="s">
        <v>814</v>
      </c>
      <c r="D3159" s="173" t="s">
        <v>30</v>
      </c>
      <c r="E3159" s="171">
        <v>3.2249999999999998E-5</v>
      </c>
      <c r="F3159" s="171" t="str">
        <f>IF(C3159="MAT.",VLOOKUP(A3159,INSUMOS_AUX!A:F,6,0),0)</f>
        <v>133,75</v>
      </c>
      <c r="G3159" s="171">
        <f>IF(C3159="M.O.",VLOOKUP(A3159,INSUMOS_AUX!A:F,6,0),0)</f>
        <v>0</v>
      </c>
      <c r="H3159">
        <f t="shared" si="216"/>
        <v>4.3134374999999996E-3</v>
      </c>
      <c r="I3159">
        <f t="shared" si="217"/>
        <v>0</v>
      </c>
    </row>
    <row r="3160" spans="1:9">
      <c r="A3160" s="171">
        <v>37370</v>
      </c>
      <c r="B3160" s="172" t="s">
        <v>838</v>
      </c>
      <c r="C3160" s="173" t="s">
        <v>814</v>
      </c>
      <c r="D3160" s="173" t="s">
        <v>336</v>
      </c>
      <c r="E3160" s="171">
        <v>0.03</v>
      </c>
      <c r="F3160" s="171" t="str">
        <f>IF(C3160="MAT.",VLOOKUP(A3160,INSUMOS_AUX!A:F,6,0),0)</f>
        <v>1,70</v>
      </c>
      <c r="G3160" s="171">
        <f>IF(C3160="M.O.",VLOOKUP(A3160,INSUMOS_AUX!A:F,6,0),0)</f>
        <v>0</v>
      </c>
      <c r="H3160">
        <f t="shared" si="216"/>
        <v>5.0999999999999997E-2</v>
      </c>
      <c r="I3160">
        <f t="shared" si="217"/>
        <v>0</v>
      </c>
    </row>
    <row r="3161" spans="1:9">
      <c r="A3161" s="171">
        <v>37371</v>
      </c>
      <c r="B3161" s="172" t="s">
        <v>839</v>
      </c>
      <c r="C3161" s="173" t="s">
        <v>814</v>
      </c>
      <c r="D3161" s="173" t="s">
        <v>336</v>
      </c>
      <c r="E3161" s="171">
        <v>0.03</v>
      </c>
      <c r="F3161" s="171" t="str">
        <f>IF(C3161="MAT.",VLOOKUP(A3161,INSUMOS_AUX!A:F,6,0),0)</f>
        <v>0,64</v>
      </c>
      <c r="G3161" s="171">
        <f>IF(C3161="M.O.",VLOOKUP(A3161,INSUMOS_AUX!A:F,6,0),0)</f>
        <v>0</v>
      </c>
      <c r="H3161">
        <f t="shared" si="216"/>
        <v>1.9199999999999998E-2</v>
      </c>
      <c r="I3161">
        <f t="shared" si="217"/>
        <v>0</v>
      </c>
    </row>
    <row r="3162" spans="1:9">
      <c r="A3162" s="171">
        <v>37372</v>
      </c>
      <c r="B3162" s="172" t="s">
        <v>840</v>
      </c>
      <c r="C3162" s="173" t="s">
        <v>814</v>
      </c>
      <c r="D3162" s="173" t="s">
        <v>336</v>
      </c>
      <c r="E3162" s="171">
        <v>0.03</v>
      </c>
      <c r="F3162" s="171" t="str">
        <f>IF(C3162="MAT.",VLOOKUP(A3162,INSUMOS_AUX!A:F,6,0),0)</f>
        <v>0,37</v>
      </c>
      <c r="G3162" s="171">
        <f>IF(C3162="M.O.",VLOOKUP(A3162,INSUMOS_AUX!A:F,6,0),0)</f>
        <v>0</v>
      </c>
      <c r="H3162">
        <f t="shared" si="216"/>
        <v>1.1099999999999999E-2</v>
      </c>
      <c r="I3162">
        <f t="shared" si="217"/>
        <v>0</v>
      </c>
    </row>
    <row r="3163" spans="1:9">
      <c r="A3163" s="171">
        <v>37373</v>
      </c>
      <c r="B3163" s="172" t="s">
        <v>841</v>
      </c>
      <c r="C3163" s="173" t="s">
        <v>814</v>
      </c>
      <c r="D3163" s="173" t="s">
        <v>336</v>
      </c>
      <c r="E3163" s="171">
        <v>0.03</v>
      </c>
      <c r="F3163" s="171" t="str">
        <f>IF(C3163="MAT.",VLOOKUP(A3163,INSUMOS_AUX!A:F,6,0),0)</f>
        <v>0,02</v>
      </c>
      <c r="G3163" s="171">
        <f>IF(C3163="M.O.",VLOOKUP(A3163,INSUMOS_AUX!A:F,6,0),0)</f>
        <v>0</v>
      </c>
      <c r="H3163">
        <f t="shared" si="216"/>
        <v>5.9999999999999995E-4</v>
      </c>
      <c r="I3163">
        <f t="shared" si="217"/>
        <v>0</v>
      </c>
    </row>
    <row r="3164" spans="1:9">
      <c r="A3164" s="171">
        <v>38382</v>
      </c>
      <c r="B3164" s="172" t="s">
        <v>843</v>
      </c>
      <c r="C3164" s="173" t="s">
        <v>814</v>
      </c>
      <c r="D3164" s="173" t="s">
        <v>30</v>
      </c>
      <c r="E3164" s="171">
        <v>8.1899999999999999E-5</v>
      </c>
      <c r="F3164" s="171" t="str">
        <f>IF(C3164="MAT.",VLOOKUP(A3164,INSUMOS_AUX!A:F,6,0),0)</f>
        <v>7,37</v>
      </c>
      <c r="G3164" s="171">
        <f>IF(C3164="M.O.",VLOOKUP(A3164,INSUMOS_AUX!A:F,6,0),0)</f>
        <v>0</v>
      </c>
      <c r="H3164">
        <f t="shared" si="216"/>
        <v>6.0360299999999997E-4</v>
      </c>
      <c r="I3164">
        <f t="shared" si="217"/>
        <v>0</v>
      </c>
    </row>
    <row r="3165" spans="1:9">
      <c r="A3165" s="171">
        <v>38390</v>
      </c>
      <c r="B3165" s="172" t="s">
        <v>844</v>
      </c>
      <c r="C3165" s="173" t="s">
        <v>814</v>
      </c>
      <c r="D3165" s="173" t="s">
        <v>30</v>
      </c>
      <c r="E3165" s="171">
        <v>4.5345E-5</v>
      </c>
      <c r="F3165" s="171" t="str">
        <f>IF(C3165="MAT.",VLOOKUP(A3165,INSUMOS_AUX!A:F,6,0),0)</f>
        <v>22,22</v>
      </c>
      <c r="G3165" s="171">
        <f>IF(C3165="M.O.",VLOOKUP(A3165,INSUMOS_AUX!A:F,6,0),0)</f>
        <v>0</v>
      </c>
      <c r="H3165">
        <f t="shared" si="216"/>
        <v>1.0075658999999999E-3</v>
      </c>
      <c r="I3165">
        <f t="shared" si="217"/>
        <v>0</v>
      </c>
    </row>
    <row r="3166" spans="1:9">
      <c r="A3166" s="171">
        <v>38393</v>
      </c>
      <c r="B3166" s="172" t="s">
        <v>845</v>
      </c>
      <c r="C3166" s="173" t="s">
        <v>814</v>
      </c>
      <c r="D3166" s="173" t="s">
        <v>30</v>
      </c>
      <c r="E3166" s="171">
        <v>4.5345E-5</v>
      </c>
      <c r="F3166" s="171" t="str">
        <f>IF(C3166="MAT.",VLOOKUP(A3166,INSUMOS_AUX!A:F,6,0),0)</f>
        <v>10,02</v>
      </c>
      <c r="G3166" s="171">
        <f>IF(C3166="M.O.",VLOOKUP(A3166,INSUMOS_AUX!A:F,6,0),0)</f>
        <v>0</v>
      </c>
      <c r="H3166">
        <f t="shared" si="216"/>
        <v>4.5435689999999998E-4</v>
      </c>
      <c r="I3166">
        <f t="shared" si="217"/>
        <v>0</v>
      </c>
    </row>
    <row r="3167" spans="1:9">
      <c r="A3167" s="171">
        <v>38396</v>
      </c>
      <c r="B3167" s="172" t="s">
        <v>846</v>
      </c>
      <c r="C3167" s="173" t="s">
        <v>814</v>
      </c>
      <c r="D3167" s="173" t="s">
        <v>30</v>
      </c>
      <c r="E3167" s="171">
        <v>1.626E-6</v>
      </c>
      <c r="F3167" s="171" t="str">
        <f>IF(C3167="MAT.",VLOOKUP(A3167,INSUMOS_AUX!A:F,6,0),0)</f>
        <v>308,81</v>
      </c>
      <c r="G3167" s="171">
        <f>IF(C3167="M.O.",VLOOKUP(A3167,INSUMOS_AUX!A:F,6,0),0)</f>
        <v>0</v>
      </c>
      <c r="H3167">
        <f t="shared" si="216"/>
        <v>5.0212505999999994E-4</v>
      </c>
      <c r="I3167">
        <f t="shared" si="217"/>
        <v>0</v>
      </c>
    </row>
    <row r="3168" spans="1:9">
      <c r="A3168" s="171">
        <v>38399</v>
      </c>
      <c r="B3168" s="172" t="s">
        <v>847</v>
      </c>
      <c r="C3168" s="173" t="s">
        <v>814</v>
      </c>
      <c r="D3168" s="173" t="s">
        <v>30</v>
      </c>
      <c r="E3168" s="171">
        <v>8.1240000000000005E-6</v>
      </c>
      <c r="F3168" s="171" t="str">
        <f>IF(C3168="MAT.",VLOOKUP(A3168,INSUMOS_AUX!A:F,6,0),0)</f>
        <v>123,87</v>
      </c>
      <c r="G3168" s="171">
        <f>IF(C3168="M.O.",VLOOKUP(A3168,INSUMOS_AUX!A:F,6,0),0)</f>
        <v>0</v>
      </c>
      <c r="H3168">
        <f t="shared" si="216"/>
        <v>1.00631988E-3</v>
      </c>
      <c r="I3168">
        <f t="shared" si="217"/>
        <v>0</v>
      </c>
    </row>
    <row r="3169" spans="1:9" ht="21">
      <c r="A3169" s="171">
        <v>38413</v>
      </c>
      <c r="B3169" s="172" t="s">
        <v>848</v>
      </c>
      <c r="C3169" s="173" t="s">
        <v>814</v>
      </c>
      <c r="D3169" s="173" t="s">
        <v>30</v>
      </c>
      <c r="E3169" s="171">
        <v>1.3230000000000001E-6</v>
      </c>
      <c r="F3169" s="171" t="str">
        <f>IF(C3169="MAT.",VLOOKUP(A3169,INSUMOS_AUX!A:F,6,0),0)</f>
        <v>623,18</v>
      </c>
      <c r="G3169" s="171">
        <f>IF(C3169="M.O.",VLOOKUP(A3169,INSUMOS_AUX!A:F,6,0),0)</f>
        <v>0</v>
      </c>
      <c r="H3169">
        <f t="shared" si="216"/>
        <v>8.2446713999999993E-4</v>
      </c>
      <c r="I3169">
        <f t="shared" si="217"/>
        <v>0</v>
      </c>
    </row>
    <row r="3170" spans="1:9">
      <c r="A3170" s="171">
        <v>38476</v>
      </c>
      <c r="B3170" s="172" t="s">
        <v>849</v>
      </c>
      <c r="C3170" s="173" t="s">
        <v>814</v>
      </c>
      <c r="D3170" s="173" t="s">
        <v>30</v>
      </c>
      <c r="E3170" s="171">
        <v>6.1709999999999999E-6</v>
      </c>
      <c r="F3170" s="171" t="str">
        <f>IF(C3170="MAT.",VLOOKUP(A3170,INSUMOS_AUX!A:F,6,0),0)</f>
        <v>186,63</v>
      </c>
      <c r="G3170" s="171">
        <f>IF(C3170="M.O.",VLOOKUP(A3170,INSUMOS_AUX!A:F,6,0),0)</f>
        <v>0</v>
      </c>
      <c r="H3170">
        <f t="shared" si="216"/>
        <v>1.15169373E-3</v>
      </c>
      <c r="I3170">
        <f t="shared" si="217"/>
        <v>0</v>
      </c>
    </row>
    <row r="3171" spans="1:9">
      <c r="A3171" s="171">
        <v>38477</v>
      </c>
      <c r="B3171" s="172" t="s">
        <v>850</v>
      </c>
      <c r="C3171" s="173" t="s">
        <v>814</v>
      </c>
      <c r="D3171" s="173" t="s">
        <v>30</v>
      </c>
      <c r="E3171" s="171">
        <v>1.3230000000000001E-6</v>
      </c>
      <c r="F3171" s="171" t="str">
        <f>IF(C3171="MAT.",VLOOKUP(A3171,INSUMOS_AUX!A:F,6,0),0)</f>
        <v>528,54</v>
      </c>
      <c r="G3171" s="171">
        <f>IF(C3171="M.O.",VLOOKUP(A3171,INSUMOS_AUX!A:F,6,0),0)</f>
        <v>0</v>
      </c>
      <c r="H3171">
        <f t="shared" si="216"/>
        <v>6.9925841999999997E-4</v>
      </c>
      <c r="I3171">
        <f t="shared" si="217"/>
        <v>0</v>
      </c>
    </row>
    <row r="3172" spans="1:9">
      <c r="A3172" s="171">
        <v>6111</v>
      </c>
      <c r="B3172" s="172" t="s">
        <v>856</v>
      </c>
      <c r="C3172" s="173" t="s">
        <v>820</v>
      </c>
      <c r="D3172" s="173" t="s">
        <v>336</v>
      </c>
      <c r="E3172" s="171">
        <v>3.0512999999999998E-2</v>
      </c>
      <c r="F3172" s="171">
        <f>IF(C3172="MAT.",VLOOKUP(A3172,INSUMOS_AUX!A:F,6,0),0)</f>
        <v>0</v>
      </c>
      <c r="G3172" s="171" t="str">
        <f>IF(C3172="M.O.",VLOOKUP(A3172,INSUMOS_AUX!A:F,6,0),0)</f>
        <v>8,17</v>
      </c>
      <c r="H3172">
        <f t="shared" si="216"/>
        <v>0</v>
      </c>
      <c r="I3172">
        <f t="shared" si="217"/>
        <v>0.24929120999999999</v>
      </c>
    </row>
    <row r="3173" spans="1:9">
      <c r="A3173" s="171" t="s">
        <v>1074</v>
      </c>
      <c r="B3173" s="172" t="s">
        <v>1075</v>
      </c>
      <c r="C3173" s="173" t="s">
        <v>814</v>
      </c>
      <c r="D3173" s="173" t="s">
        <v>30</v>
      </c>
      <c r="E3173" s="171">
        <v>1</v>
      </c>
      <c r="F3173" s="171">
        <f>IF(C3173="MAT.",VLOOKUP(A3173,INSUMOS_AUX!A:F,6,0),0)</f>
        <v>88.333333333333329</v>
      </c>
      <c r="G3173" s="171">
        <f>IF(C3173="M.O.",VLOOKUP(A3173,INSUMOS_AUX!A:F,6,0),0)</f>
        <v>0</v>
      </c>
      <c r="H3173">
        <f t="shared" si="216"/>
        <v>88.333333333333329</v>
      </c>
      <c r="I3173">
        <f t="shared" si="217"/>
        <v>0</v>
      </c>
    </row>
    <row r="3174" spans="1:9">
      <c r="A3174" s="161"/>
      <c r="B3174" s="163"/>
      <c r="C3174" s="163"/>
      <c r="D3174" s="163"/>
      <c r="E3174" s="163"/>
      <c r="F3174" s="171"/>
      <c r="G3174" s="171"/>
    </row>
    <row r="3175" spans="1:9" ht="21">
      <c r="A3175" s="167" t="s">
        <v>403</v>
      </c>
      <c r="B3175" s="168" t="s">
        <v>404</v>
      </c>
      <c r="C3175" s="169" t="s">
        <v>57</v>
      </c>
      <c r="D3175" s="169" t="s">
        <v>30</v>
      </c>
      <c r="E3175" s="170" t="s">
        <v>895</v>
      </c>
      <c r="F3175" s="170">
        <f>SUM(H3176:H3201)</f>
        <v>481.98029981369996</v>
      </c>
      <c r="G3175" s="170">
        <f>SUM(I3176:I3201)</f>
        <v>0.24929120999999999</v>
      </c>
    </row>
    <row r="3176" spans="1:9">
      <c r="A3176" s="171">
        <v>10</v>
      </c>
      <c r="B3176" s="172" t="s">
        <v>816</v>
      </c>
      <c r="C3176" s="173" t="s">
        <v>814</v>
      </c>
      <c r="D3176" s="173" t="s">
        <v>30</v>
      </c>
      <c r="E3176" s="171">
        <v>2.40516E-4</v>
      </c>
      <c r="F3176" s="171" t="str">
        <f>IF(C3176="MAT.",VLOOKUP(A3176,INSUMOS_AUX!A:F,6,0),0)</f>
        <v>6,13</v>
      </c>
      <c r="G3176" s="171">
        <f>IF(C3176="M.O.",VLOOKUP(A3176,INSUMOS_AUX!A:F,6,0),0)</f>
        <v>0</v>
      </c>
      <c r="H3176">
        <f t="shared" ref="H3176:H3201" si="218">E3176*F3176</f>
        <v>1.4743630799999999E-3</v>
      </c>
      <c r="I3176">
        <f t="shared" ref="I3176:I3201" si="219">E3176*G3176</f>
        <v>0</v>
      </c>
    </row>
    <row r="3177" spans="1:9" ht="21">
      <c r="A3177" s="171">
        <v>11359</v>
      </c>
      <c r="B3177" s="172" t="s">
        <v>818</v>
      </c>
      <c r="C3177" s="173" t="s">
        <v>814</v>
      </c>
      <c r="D3177" s="173" t="s">
        <v>30</v>
      </c>
      <c r="E3177" s="171">
        <v>2.0310000000000001E-6</v>
      </c>
      <c r="F3177" s="171" t="str">
        <f>IF(C3177="MAT.",VLOOKUP(A3177,INSUMOS_AUX!A:F,6,0),0)</f>
        <v>604,45</v>
      </c>
      <c r="G3177" s="171">
        <f>IF(C3177="M.O.",VLOOKUP(A3177,INSUMOS_AUX!A:F,6,0),0)</f>
        <v>0</v>
      </c>
      <c r="H3177">
        <f t="shared" si="218"/>
        <v>1.2276379500000001E-3</v>
      </c>
      <c r="I3177">
        <f t="shared" si="219"/>
        <v>0</v>
      </c>
    </row>
    <row r="3178" spans="1:9">
      <c r="A3178" s="171">
        <v>12815</v>
      </c>
      <c r="B3178" s="172" t="s">
        <v>821</v>
      </c>
      <c r="C3178" s="173" t="s">
        <v>814</v>
      </c>
      <c r="D3178" s="173" t="s">
        <v>30</v>
      </c>
      <c r="E3178" s="171">
        <v>2.7207300000000001E-4</v>
      </c>
      <c r="F3178" s="171" t="str">
        <f>IF(C3178="MAT.",VLOOKUP(A3178,INSUMOS_AUX!A:F,6,0),0)</f>
        <v>5,65</v>
      </c>
      <c r="G3178" s="171">
        <f>IF(C3178="M.O.",VLOOKUP(A3178,INSUMOS_AUX!A:F,6,0),0)</f>
        <v>0</v>
      </c>
      <c r="H3178">
        <f t="shared" si="218"/>
        <v>1.5372124500000002E-3</v>
      </c>
      <c r="I3178">
        <f t="shared" si="219"/>
        <v>0</v>
      </c>
    </row>
    <row r="3179" spans="1:9">
      <c r="A3179" s="171">
        <v>12892</v>
      </c>
      <c r="B3179" s="172" t="s">
        <v>822</v>
      </c>
      <c r="C3179" s="173" t="s">
        <v>814</v>
      </c>
      <c r="D3179" s="173" t="s">
        <v>823</v>
      </c>
      <c r="E3179" s="171">
        <v>4.1203799999999999E-4</v>
      </c>
      <c r="F3179" s="171" t="str">
        <f>IF(C3179="MAT.",VLOOKUP(A3179,INSUMOS_AUX!A:F,6,0),0)</f>
        <v>9,00</v>
      </c>
      <c r="G3179" s="171">
        <f>IF(C3179="M.O.",VLOOKUP(A3179,INSUMOS_AUX!A:F,6,0),0)</f>
        <v>0</v>
      </c>
      <c r="H3179">
        <f t="shared" si="218"/>
        <v>3.7083419999999999E-3</v>
      </c>
      <c r="I3179">
        <f t="shared" si="219"/>
        <v>0</v>
      </c>
    </row>
    <row r="3180" spans="1:9">
      <c r="A3180" s="171">
        <v>12893</v>
      </c>
      <c r="B3180" s="172" t="s">
        <v>824</v>
      </c>
      <c r="C3180" s="173" t="s">
        <v>814</v>
      </c>
      <c r="D3180" s="173" t="s">
        <v>823</v>
      </c>
      <c r="E3180" s="171">
        <v>4.8029999999999999E-5</v>
      </c>
      <c r="F3180" s="171" t="str">
        <f>IF(C3180="MAT.",VLOOKUP(A3180,INSUMOS_AUX!A:F,6,0),0)</f>
        <v>48,00</v>
      </c>
      <c r="G3180" s="171">
        <f>IF(C3180="M.O.",VLOOKUP(A3180,INSUMOS_AUX!A:F,6,0),0)</f>
        <v>0</v>
      </c>
      <c r="H3180">
        <f t="shared" si="218"/>
        <v>2.3054399999999997E-3</v>
      </c>
      <c r="I3180">
        <f t="shared" si="219"/>
        <v>0</v>
      </c>
    </row>
    <row r="3181" spans="1:9">
      <c r="A3181" s="171">
        <v>25966</v>
      </c>
      <c r="B3181" s="172" t="s">
        <v>827</v>
      </c>
      <c r="C3181" s="173" t="s">
        <v>814</v>
      </c>
      <c r="D3181" s="173" t="s">
        <v>828</v>
      </c>
      <c r="E3181" s="171">
        <v>4.5345E-5</v>
      </c>
      <c r="F3181" s="171" t="str">
        <f>IF(C3181="MAT.",VLOOKUP(A3181,INSUMOS_AUX!A:F,6,0),0)</f>
        <v>13,63</v>
      </c>
      <c r="G3181" s="171">
        <f>IF(C3181="M.O.",VLOOKUP(A3181,INSUMOS_AUX!A:F,6,0),0)</f>
        <v>0</v>
      </c>
      <c r="H3181">
        <f t="shared" si="218"/>
        <v>6.1805235000000002E-4</v>
      </c>
      <c r="I3181">
        <f t="shared" si="219"/>
        <v>0</v>
      </c>
    </row>
    <row r="3182" spans="1:9">
      <c r="A3182" s="171">
        <v>2711</v>
      </c>
      <c r="B3182" s="172" t="s">
        <v>831</v>
      </c>
      <c r="C3182" s="173" t="s">
        <v>814</v>
      </c>
      <c r="D3182" s="173" t="s">
        <v>30</v>
      </c>
      <c r="E3182" s="171">
        <v>1.9938000000000001E-5</v>
      </c>
      <c r="F3182" s="171" t="str">
        <f>IF(C3182="MAT.",VLOOKUP(A3182,INSUMOS_AUX!A:F,6,0),0)</f>
        <v>100,24</v>
      </c>
      <c r="G3182" s="171">
        <f>IF(C3182="M.O.",VLOOKUP(A3182,INSUMOS_AUX!A:F,6,0),0)</f>
        <v>0</v>
      </c>
      <c r="H3182">
        <f t="shared" si="218"/>
        <v>1.9985851200000002E-3</v>
      </c>
      <c r="I3182">
        <f t="shared" si="219"/>
        <v>0</v>
      </c>
    </row>
    <row r="3183" spans="1:9">
      <c r="A3183" s="171">
        <v>36144</v>
      </c>
      <c r="B3183" s="172" t="s">
        <v>832</v>
      </c>
      <c r="C3183" s="173" t="s">
        <v>814</v>
      </c>
      <c r="D3183" s="173" t="s">
        <v>30</v>
      </c>
      <c r="E3183" s="171">
        <v>3.3446159999999999E-3</v>
      </c>
      <c r="F3183" s="171" t="str">
        <f>IF(C3183="MAT.",VLOOKUP(A3183,INSUMOS_AUX!A:F,6,0),0)</f>
        <v>1,12</v>
      </c>
      <c r="G3183" s="171">
        <f>IF(C3183="M.O.",VLOOKUP(A3183,INSUMOS_AUX!A:F,6,0),0)</f>
        <v>0</v>
      </c>
      <c r="H3183">
        <f t="shared" si="218"/>
        <v>3.7459699200000003E-3</v>
      </c>
      <c r="I3183">
        <f t="shared" si="219"/>
        <v>0</v>
      </c>
    </row>
    <row r="3184" spans="1:9">
      <c r="A3184" s="171">
        <v>36146</v>
      </c>
      <c r="B3184" s="172" t="s">
        <v>833</v>
      </c>
      <c r="C3184" s="173" t="s">
        <v>814</v>
      </c>
      <c r="D3184" s="173" t="s">
        <v>30</v>
      </c>
      <c r="E3184" s="171">
        <v>3.7209000000000002E-5</v>
      </c>
      <c r="F3184" s="171" t="str">
        <f>IF(C3184="MAT.",VLOOKUP(A3184,INSUMOS_AUX!A:F,6,0),0)</f>
        <v>170,00</v>
      </c>
      <c r="G3184" s="171">
        <f>IF(C3184="M.O.",VLOOKUP(A3184,INSUMOS_AUX!A:F,6,0),0)</f>
        <v>0</v>
      </c>
      <c r="H3184">
        <f t="shared" si="218"/>
        <v>6.3255300000000002E-3</v>
      </c>
      <c r="I3184">
        <f t="shared" si="219"/>
        <v>0</v>
      </c>
    </row>
    <row r="3185" spans="1:9" ht="21">
      <c r="A3185" s="171">
        <v>36149</v>
      </c>
      <c r="B3185" s="172" t="s">
        <v>834</v>
      </c>
      <c r="C3185" s="173" t="s">
        <v>814</v>
      </c>
      <c r="D3185" s="173" t="s">
        <v>30</v>
      </c>
      <c r="E3185" s="171">
        <v>2.16E-5</v>
      </c>
      <c r="F3185" s="171" t="str">
        <f>IF(C3185="MAT.",VLOOKUP(A3185,INSUMOS_AUX!A:F,6,0),0)</f>
        <v>117,50</v>
      </c>
      <c r="G3185" s="171">
        <f>IF(C3185="M.O.",VLOOKUP(A3185,INSUMOS_AUX!A:F,6,0),0)</f>
        <v>0</v>
      </c>
      <c r="H3185">
        <f t="shared" si="218"/>
        <v>2.5379999999999999E-3</v>
      </c>
      <c r="I3185">
        <f t="shared" si="219"/>
        <v>0</v>
      </c>
    </row>
    <row r="3186" spans="1:9">
      <c r="A3186" s="171">
        <v>36150</v>
      </c>
      <c r="B3186" s="172" t="s">
        <v>835</v>
      </c>
      <c r="C3186" s="173" t="s">
        <v>814</v>
      </c>
      <c r="D3186" s="173" t="s">
        <v>30</v>
      </c>
      <c r="E3186" s="171">
        <v>7.9388999999999995E-5</v>
      </c>
      <c r="F3186" s="171" t="str">
        <f>IF(C3186="MAT.",VLOOKUP(A3186,INSUMOS_AUX!A:F,6,0),0)</f>
        <v>29,70</v>
      </c>
      <c r="G3186" s="171">
        <f>IF(C3186="M.O.",VLOOKUP(A3186,INSUMOS_AUX!A:F,6,0),0)</f>
        <v>0</v>
      </c>
      <c r="H3186">
        <f t="shared" si="218"/>
        <v>2.3578532999999997E-3</v>
      </c>
      <c r="I3186">
        <f t="shared" si="219"/>
        <v>0</v>
      </c>
    </row>
    <row r="3187" spans="1:9" ht="21">
      <c r="A3187" s="171">
        <v>36153</v>
      </c>
      <c r="B3187" s="172" t="s">
        <v>836</v>
      </c>
      <c r="C3187" s="173" t="s">
        <v>814</v>
      </c>
      <c r="D3187" s="173" t="s">
        <v>30</v>
      </c>
      <c r="E3187" s="171">
        <v>3.2249999999999998E-5</v>
      </c>
      <c r="F3187" s="171" t="str">
        <f>IF(C3187="MAT.",VLOOKUP(A3187,INSUMOS_AUX!A:F,6,0),0)</f>
        <v>133,75</v>
      </c>
      <c r="G3187" s="171">
        <f>IF(C3187="M.O.",VLOOKUP(A3187,INSUMOS_AUX!A:F,6,0),0)</f>
        <v>0</v>
      </c>
      <c r="H3187">
        <f t="shared" si="218"/>
        <v>4.3134374999999996E-3</v>
      </c>
      <c r="I3187">
        <f t="shared" si="219"/>
        <v>0</v>
      </c>
    </row>
    <row r="3188" spans="1:9">
      <c r="A3188" s="171">
        <v>37370</v>
      </c>
      <c r="B3188" s="172" t="s">
        <v>838</v>
      </c>
      <c r="C3188" s="173" t="s">
        <v>814</v>
      </c>
      <c r="D3188" s="173" t="s">
        <v>336</v>
      </c>
      <c r="E3188" s="171">
        <v>0.03</v>
      </c>
      <c r="F3188" s="171" t="str">
        <f>IF(C3188="MAT.",VLOOKUP(A3188,INSUMOS_AUX!A:F,6,0),0)</f>
        <v>1,70</v>
      </c>
      <c r="G3188" s="171">
        <f>IF(C3188="M.O.",VLOOKUP(A3188,INSUMOS_AUX!A:F,6,0),0)</f>
        <v>0</v>
      </c>
      <c r="H3188">
        <f t="shared" si="218"/>
        <v>5.0999999999999997E-2</v>
      </c>
      <c r="I3188">
        <f t="shared" si="219"/>
        <v>0</v>
      </c>
    </row>
    <row r="3189" spans="1:9">
      <c r="A3189" s="171">
        <v>37371</v>
      </c>
      <c r="B3189" s="172" t="s">
        <v>839</v>
      </c>
      <c r="C3189" s="173" t="s">
        <v>814</v>
      </c>
      <c r="D3189" s="173" t="s">
        <v>336</v>
      </c>
      <c r="E3189" s="171">
        <v>0.03</v>
      </c>
      <c r="F3189" s="171" t="str">
        <f>IF(C3189="MAT.",VLOOKUP(A3189,INSUMOS_AUX!A:F,6,0),0)</f>
        <v>0,64</v>
      </c>
      <c r="G3189" s="171">
        <f>IF(C3189="M.O.",VLOOKUP(A3189,INSUMOS_AUX!A:F,6,0),0)</f>
        <v>0</v>
      </c>
      <c r="H3189">
        <f t="shared" si="218"/>
        <v>1.9199999999999998E-2</v>
      </c>
      <c r="I3189">
        <f t="shared" si="219"/>
        <v>0</v>
      </c>
    </row>
    <row r="3190" spans="1:9">
      <c r="A3190" s="171">
        <v>37372</v>
      </c>
      <c r="B3190" s="172" t="s">
        <v>840</v>
      </c>
      <c r="C3190" s="173" t="s">
        <v>814</v>
      </c>
      <c r="D3190" s="173" t="s">
        <v>336</v>
      </c>
      <c r="E3190" s="171">
        <v>0.03</v>
      </c>
      <c r="F3190" s="171" t="str">
        <f>IF(C3190="MAT.",VLOOKUP(A3190,INSUMOS_AUX!A:F,6,0),0)</f>
        <v>0,37</v>
      </c>
      <c r="G3190" s="171">
        <f>IF(C3190="M.O.",VLOOKUP(A3190,INSUMOS_AUX!A:F,6,0),0)</f>
        <v>0</v>
      </c>
      <c r="H3190">
        <f t="shared" si="218"/>
        <v>1.1099999999999999E-2</v>
      </c>
      <c r="I3190">
        <f t="shared" si="219"/>
        <v>0</v>
      </c>
    </row>
    <row r="3191" spans="1:9">
      <c r="A3191" s="171">
        <v>37373</v>
      </c>
      <c r="B3191" s="172" t="s">
        <v>841</v>
      </c>
      <c r="C3191" s="173" t="s">
        <v>814</v>
      </c>
      <c r="D3191" s="173" t="s">
        <v>336</v>
      </c>
      <c r="E3191" s="171">
        <v>0.03</v>
      </c>
      <c r="F3191" s="171" t="str">
        <f>IF(C3191="MAT.",VLOOKUP(A3191,INSUMOS_AUX!A:F,6,0),0)</f>
        <v>0,02</v>
      </c>
      <c r="G3191" s="171">
        <f>IF(C3191="M.O.",VLOOKUP(A3191,INSUMOS_AUX!A:F,6,0),0)</f>
        <v>0</v>
      </c>
      <c r="H3191">
        <f t="shared" si="218"/>
        <v>5.9999999999999995E-4</v>
      </c>
      <c r="I3191">
        <f t="shared" si="219"/>
        <v>0</v>
      </c>
    </row>
    <row r="3192" spans="1:9" ht="21">
      <c r="A3192" s="171">
        <v>37527</v>
      </c>
      <c r="B3192" s="172" t="s">
        <v>1076</v>
      </c>
      <c r="C3192" s="173" t="s">
        <v>814</v>
      </c>
      <c r="D3192" s="173" t="s">
        <v>30</v>
      </c>
      <c r="E3192" s="171">
        <v>1</v>
      </c>
      <c r="F3192" s="171" t="str">
        <f>IF(C3192="MAT.",VLOOKUP(A3192,INSUMOS_AUX!A:F,6,0),0)</f>
        <v>481,86</v>
      </c>
      <c r="G3192" s="171">
        <f>IF(C3192="M.O.",VLOOKUP(A3192,INSUMOS_AUX!A:F,6,0),0)</f>
        <v>0</v>
      </c>
      <c r="H3192">
        <f t="shared" si="218"/>
        <v>481.86</v>
      </c>
      <c r="I3192">
        <f t="shared" si="219"/>
        <v>0</v>
      </c>
    </row>
    <row r="3193" spans="1:9">
      <c r="A3193" s="171">
        <v>38382</v>
      </c>
      <c r="B3193" s="172" t="s">
        <v>843</v>
      </c>
      <c r="C3193" s="173" t="s">
        <v>814</v>
      </c>
      <c r="D3193" s="173" t="s">
        <v>30</v>
      </c>
      <c r="E3193" s="171">
        <v>8.1899999999999999E-5</v>
      </c>
      <c r="F3193" s="171" t="str">
        <f>IF(C3193="MAT.",VLOOKUP(A3193,INSUMOS_AUX!A:F,6,0),0)</f>
        <v>7,37</v>
      </c>
      <c r="G3193" s="171">
        <f>IF(C3193="M.O.",VLOOKUP(A3193,INSUMOS_AUX!A:F,6,0),0)</f>
        <v>0</v>
      </c>
      <c r="H3193">
        <f t="shared" si="218"/>
        <v>6.0360299999999997E-4</v>
      </c>
      <c r="I3193">
        <f t="shared" si="219"/>
        <v>0</v>
      </c>
    </row>
    <row r="3194" spans="1:9">
      <c r="A3194" s="171">
        <v>38390</v>
      </c>
      <c r="B3194" s="172" t="s">
        <v>844</v>
      </c>
      <c r="C3194" s="173" t="s">
        <v>814</v>
      </c>
      <c r="D3194" s="173" t="s">
        <v>30</v>
      </c>
      <c r="E3194" s="171">
        <v>4.5345E-5</v>
      </c>
      <c r="F3194" s="171" t="str">
        <f>IF(C3194="MAT.",VLOOKUP(A3194,INSUMOS_AUX!A:F,6,0),0)</f>
        <v>22,22</v>
      </c>
      <c r="G3194" s="171">
        <f>IF(C3194="M.O.",VLOOKUP(A3194,INSUMOS_AUX!A:F,6,0),0)</f>
        <v>0</v>
      </c>
      <c r="H3194">
        <f t="shared" si="218"/>
        <v>1.0075658999999999E-3</v>
      </c>
      <c r="I3194">
        <f t="shared" si="219"/>
        <v>0</v>
      </c>
    </row>
    <row r="3195" spans="1:9">
      <c r="A3195" s="171">
        <v>38393</v>
      </c>
      <c r="B3195" s="172" t="s">
        <v>845</v>
      </c>
      <c r="C3195" s="173" t="s">
        <v>814</v>
      </c>
      <c r="D3195" s="173" t="s">
        <v>30</v>
      </c>
      <c r="E3195" s="171">
        <v>4.5345E-5</v>
      </c>
      <c r="F3195" s="171" t="str">
        <f>IF(C3195="MAT.",VLOOKUP(A3195,INSUMOS_AUX!A:F,6,0),0)</f>
        <v>10,02</v>
      </c>
      <c r="G3195" s="171">
        <f>IF(C3195="M.O.",VLOOKUP(A3195,INSUMOS_AUX!A:F,6,0),0)</f>
        <v>0</v>
      </c>
      <c r="H3195">
        <f t="shared" si="218"/>
        <v>4.5435689999999998E-4</v>
      </c>
      <c r="I3195">
        <f t="shared" si="219"/>
        <v>0</v>
      </c>
    </row>
    <row r="3196" spans="1:9">
      <c r="A3196" s="171">
        <v>38396</v>
      </c>
      <c r="B3196" s="172" t="s">
        <v>846</v>
      </c>
      <c r="C3196" s="173" t="s">
        <v>814</v>
      </c>
      <c r="D3196" s="173" t="s">
        <v>30</v>
      </c>
      <c r="E3196" s="171">
        <v>1.626E-6</v>
      </c>
      <c r="F3196" s="171" t="str">
        <f>IF(C3196="MAT.",VLOOKUP(A3196,INSUMOS_AUX!A:F,6,0),0)</f>
        <v>308,81</v>
      </c>
      <c r="G3196" s="171">
        <f>IF(C3196="M.O.",VLOOKUP(A3196,INSUMOS_AUX!A:F,6,0),0)</f>
        <v>0</v>
      </c>
      <c r="H3196">
        <f t="shared" si="218"/>
        <v>5.0212505999999994E-4</v>
      </c>
      <c r="I3196">
        <f t="shared" si="219"/>
        <v>0</v>
      </c>
    </row>
    <row r="3197" spans="1:9">
      <c r="A3197" s="171">
        <v>38399</v>
      </c>
      <c r="B3197" s="172" t="s">
        <v>847</v>
      </c>
      <c r="C3197" s="173" t="s">
        <v>814</v>
      </c>
      <c r="D3197" s="173" t="s">
        <v>30</v>
      </c>
      <c r="E3197" s="171">
        <v>8.1240000000000005E-6</v>
      </c>
      <c r="F3197" s="171" t="str">
        <f>IF(C3197="MAT.",VLOOKUP(A3197,INSUMOS_AUX!A:F,6,0),0)</f>
        <v>123,87</v>
      </c>
      <c r="G3197" s="171">
        <f>IF(C3197="M.O.",VLOOKUP(A3197,INSUMOS_AUX!A:F,6,0),0)</f>
        <v>0</v>
      </c>
      <c r="H3197">
        <f t="shared" si="218"/>
        <v>1.00631988E-3</v>
      </c>
      <c r="I3197">
        <f t="shared" si="219"/>
        <v>0</v>
      </c>
    </row>
    <row r="3198" spans="1:9" ht="21">
      <c r="A3198" s="171">
        <v>38413</v>
      </c>
      <c r="B3198" s="172" t="s">
        <v>848</v>
      </c>
      <c r="C3198" s="173" t="s">
        <v>814</v>
      </c>
      <c r="D3198" s="173" t="s">
        <v>30</v>
      </c>
      <c r="E3198" s="171">
        <v>1.3230000000000001E-6</v>
      </c>
      <c r="F3198" s="171" t="str">
        <f>IF(C3198="MAT.",VLOOKUP(A3198,INSUMOS_AUX!A:F,6,0),0)</f>
        <v>623,18</v>
      </c>
      <c r="G3198" s="171">
        <f>IF(C3198="M.O.",VLOOKUP(A3198,INSUMOS_AUX!A:F,6,0),0)</f>
        <v>0</v>
      </c>
      <c r="H3198">
        <f t="shared" si="218"/>
        <v>8.2446713999999993E-4</v>
      </c>
      <c r="I3198">
        <f t="shared" si="219"/>
        <v>0</v>
      </c>
    </row>
    <row r="3199" spans="1:9">
      <c r="A3199" s="171">
        <v>38476</v>
      </c>
      <c r="B3199" s="172" t="s">
        <v>849</v>
      </c>
      <c r="C3199" s="173" t="s">
        <v>814</v>
      </c>
      <c r="D3199" s="173" t="s">
        <v>30</v>
      </c>
      <c r="E3199" s="171">
        <v>6.1709999999999999E-6</v>
      </c>
      <c r="F3199" s="171" t="str">
        <f>IF(C3199="MAT.",VLOOKUP(A3199,INSUMOS_AUX!A:F,6,0),0)</f>
        <v>186,63</v>
      </c>
      <c r="G3199" s="171">
        <f>IF(C3199="M.O.",VLOOKUP(A3199,INSUMOS_AUX!A:F,6,0),0)</f>
        <v>0</v>
      </c>
      <c r="H3199">
        <f t="shared" si="218"/>
        <v>1.15169373E-3</v>
      </c>
      <c r="I3199">
        <f t="shared" si="219"/>
        <v>0</v>
      </c>
    </row>
    <row r="3200" spans="1:9">
      <c r="A3200" s="171">
        <v>38477</v>
      </c>
      <c r="B3200" s="172" t="s">
        <v>850</v>
      </c>
      <c r="C3200" s="173" t="s">
        <v>814</v>
      </c>
      <c r="D3200" s="173" t="s">
        <v>30</v>
      </c>
      <c r="E3200" s="171">
        <v>1.3230000000000001E-6</v>
      </c>
      <c r="F3200" s="171" t="str">
        <f>IF(C3200="MAT.",VLOOKUP(A3200,INSUMOS_AUX!A:F,6,0),0)</f>
        <v>528,54</v>
      </c>
      <c r="G3200" s="171">
        <f>IF(C3200="M.O.",VLOOKUP(A3200,INSUMOS_AUX!A:F,6,0),0)</f>
        <v>0</v>
      </c>
      <c r="H3200">
        <f t="shared" si="218"/>
        <v>6.9925841999999997E-4</v>
      </c>
      <c r="I3200">
        <f t="shared" si="219"/>
        <v>0</v>
      </c>
    </row>
    <row r="3201" spans="1:9">
      <c r="A3201" s="171">
        <v>6111</v>
      </c>
      <c r="B3201" s="172" t="s">
        <v>856</v>
      </c>
      <c r="C3201" s="173" t="s">
        <v>820</v>
      </c>
      <c r="D3201" s="173" t="s">
        <v>336</v>
      </c>
      <c r="E3201" s="171">
        <v>3.0512999999999998E-2</v>
      </c>
      <c r="F3201" s="171">
        <f>IF(C3201="MAT.",VLOOKUP(A3201,INSUMOS_AUX!A:F,6,0),0)</f>
        <v>0</v>
      </c>
      <c r="G3201" s="171" t="str">
        <f>IF(C3201="M.O.",VLOOKUP(A3201,INSUMOS_AUX!A:F,6,0),0)</f>
        <v>8,17</v>
      </c>
      <c r="H3201">
        <f t="shared" si="218"/>
        <v>0</v>
      </c>
      <c r="I3201">
        <f t="shared" si="219"/>
        <v>0.24929120999999999</v>
      </c>
    </row>
    <row r="3202" spans="1:9">
      <c r="A3202" s="161"/>
      <c r="B3202" s="163"/>
      <c r="C3202" s="163"/>
      <c r="D3202" s="163"/>
      <c r="E3202" s="163"/>
      <c r="F3202" s="171"/>
      <c r="G3202" s="171"/>
    </row>
    <row r="3203" spans="1:9">
      <c r="A3203" s="167" t="s">
        <v>406</v>
      </c>
      <c r="B3203" s="168" t="s">
        <v>407</v>
      </c>
      <c r="C3203" s="169" t="s">
        <v>57</v>
      </c>
      <c r="D3203" s="169" t="s">
        <v>30</v>
      </c>
      <c r="E3203" s="170" t="s">
        <v>1006</v>
      </c>
      <c r="F3203" s="170">
        <f>SUM(H3204:H3229)</f>
        <v>15.705996273999999</v>
      </c>
      <c r="G3203" s="170">
        <f>SUM(I3204:I3229)</f>
        <v>8.1053189999999997</v>
      </c>
    </row>
    <row r="3204" spans="1:9">
      <c r="A3204" s="171">
        <v>10</v>
      </c>
      <c r="B3204" s="172" t="s">
        <v>816</v>
      </c>
      <c r="C3204" s="173" t="s">
        <v>814</v>
      </c>
      <c r="D3204" s="173" t="s">
        <v>30</v>
      </c>
      <c r="E3204" s="171">
        <v>4.8103199999999999E-3</v>
      </c>
      <c r="F3204" s="171" t="str">
        <f>IF(C3204="MAT.",VLOOKUP(A3204,INSUMOS_AUX!A:F,6,0),0)</f>
        <v>6,13</v>
      </c>
      <c r="G3204" s="171">
        <f>IF(C3204="M.O.",VLOOKUP(A3204,INSUMOS_AUX!A:F,6,0),0)</f>
        <v>0</v>
      </c>
      <c r="H3204">
        <f t="shared" ref="H3204:H3229" si="220">E3204*F3204</f>
        <v>2.9487261599999998E-2</v>
      </c>
      <c r="I3204">
        <f t="shared" ref="I3204:I3229" si="221">E3204*G3204</f>
        <v>0</v>
      </c>
    </row>
    <row r="3205" spans="1:9" ht="21">
      <c r="A3205" s="171">
        <v>11359</v>
      </c>
      <c r="B3205" s="172" t="s">
        <v>818</v>
      </c>
      <c r="C3205" s="173" t="s">
        <v>814</v>
      </c>
      <c r="D3205" s="173" t="s">
        <v>30</v>
      </c>
      <c r="E3205" s="171">
        <v>4.0620000000000001E-5</v>
      </c>
      <c r="F3205" s="171" t="str">
        <f>IF(C3205="MAT.",VLOOKUP(A3205,INSUMOS_AUX!A:F,6,0),0)</f>
        <v>604,45</v>
      </c>
      <c r="G3205" s="171">
        <f>IF(C3205="M.O.",VLOOKUP(A3205,INSUMOS_AUX!A:F,6,0),0)</f>
        <v>0</v>
      </c>
      <c r="H3205">
        <f t="shared" si="220"/>
        <v>2.4552759000000004E-2</v>
      </c>
      <c r="I3205">
        <f t="shared" si="221"/>
        <v>0</v>
      </c>
    </row>
    <row r="3206" spans="1:9">
      <c r="A3206" s="171">
        <v>12815</v>
      </c>
      <c r="B3206" s="172" t="s">
        <v>821</v>
      </c>
      <c r="C3206" s="173" t="s">
        <v>814</v>
      </c>
      <c r="D3206" s="173" t="s">
        <v>30</v>
      </c>
      <c r="E3206" s="171">
        <v>0.20544145999999999</v>
      </c>
      <c r="F3206" s="171" t="str">
        <f>IF(C3206="MAT.",VLOOKUP(A3206,INSUMOS_AUX!A:F,6,0),0)</f>
        <v>5,65</v>
      </c>
      <c r="G3206" s="171">
        <f>IF(C3206="M.O.",VLOOKUP(A3206,INSUMOS_AUX!A:F,6,0),0)</f>
        <v>0</v>
      </c>
      <c r="H3206">
        <f t="shared" si="220"/>
        <v>1.160744249</v>
      </c>
      <c r="I3206">
        <f t="shared" si="221"/>
        <v>0</v>
      </c>
    </row>
    <row r="3207" spans="1:9">
      <c r="A3207" s="171">
        <v>12892</v>
      </c>
      <c r="B3207" s="172" t="s">
        <v>822</v>
      </c>
      <c r="C3207" s="173" t="s">
        <v>814</v>
      </c>
      <c r="D3207" s="173" t="s">
        <v>823</v>
      </c>
      <c r="E3207" s="171">
        <v>8.2407599999999998E-3</v>
      </c>
      <c r="F3207" s="171" t="str">
        <f>IF(C3207="MAT.",VLOOKUP(A3207,INSUMOS_AUX!A:F,6,0),0)</f>
        <v>9,00</v>
      </c>
      <c r="G3207" s="171">
        <f>IF(C3207="M.O.",VLOOKUP(A3207,INSUMOS_AUX!A:F,6,0),0)</f>
        <v>0</v>
      </c>
      <c r="H3207">
        <f t="shared" si="220"/>
        <v>7.4166839999999998E-2</v>
      </c>
      <c r="I3207">
        <f t="shared" si="221"/>
        <v>0</v>
      </c>
    </row>
    <row r="3208" spans="1:9">
      <c r="A3208" s="171">
        <v>12893</v>
      </c>
      <c r="B3208" s="172" t="s">
        <v>824</v>
      </c>
      <c r="C3208" s="173" t="s">
        <v>814</v>
      </c>
      <c r="D3208" s="173" t="s">
        <v>823</v>
      </c>
      <c r="E3208" s="171">
        <v>9.6060000000000004E-4</v>
      </c>
      <c r="F3208" s="171" t="str">
        <f>IF(C3208="MAT.",VLOOKUP(A3208,INSUMOS_AUX!A:F,6,0),0)</f>
        <v>48,00</v>
      </c>
      <c r="G3208" s="171">
        <f>IF(C3208="M.O.",VLOOKUP(A3208,INSUMOS_AUX!A:F,6,0),0)</f>
        <v>0</v>
      </c>
      <c r="H3208">
        <f t="shared" si="220"/>
        <v>4.6108800000000005E-2</v>
      </c>
      <c r="I3208">
        <f t="shared" si="221"/>
        <v>0</v>
      </c>
    </row>
    <row r="3209" spans="1:9">
      <c r="A3209" s="171">
        <v>25966</v>
      </c>
      <c r="B3209" s="172" t="s">
        <v>827</v>
      </c>
      <c r="C3209" s="173" t="s">
        <v>814</v>
      </c>
      <c r="D3209" s="173" t="s">
        <v>828</v>
      </c>
      <c r="E3209" s="171">
        <v>9.0689999999999998E-4</v>
      </c>
      <c r="F3209" s="171" t="str">
        <f>IF(C3209="MAT.",VLOOKUP(A3209,INSUMOS_AUX!A:F,6,0),0)</f>
        <v>13,63</v>
      </c>
      <c r="G3209" s="171">
        <f>IF(C3209="M.O.",VLOOKUP(A3209,INSUMOS_AUX!A:F,6,0),0)</f>
        <v>0</v>
      </c>
      <c r="H3209">
        <f t="shared" si="220"/>
        <v>1.2361047E-2</v>
      </c>
      <c r="I3209">
        <f t="shared" si="221"/>
        <v>0</v>
      </c>
    </row>
    <row r="3210" spans="1:9">
      <c r="A3210" s="171">
        <v>2711</v>
      </c>
      <c r="B3210" s="172" t="s">
        <v>831</v>
      </c>
      <c r="C3210" s="173" t="s">
        <v>814</v>
      </c>
      <c r="D3210" s="173" t="s">
        <v>30</v>
      </c>
      <c r="E3210" s="171">
        <v>3.9876000000000001E-4</v>
      </c>
      <c r="F3210" s="171" t="str">
        <f>IF(C3210="MAT.",VLOOKUP(A3210,INSUMOS_AUX!A:F,6,0),0)</f>
        <v>100,24</v>
      </c>
      <c r="G3210" s="171">
        <f>IF(C3210="M.O.",VLOOKUP(A3210,INSUMOS_AUX!A:F,6,0),0)</f>
        <v>0</v>
      </c>
      <c r="H3210">
        <f t="shared" si="220"/>
        <v>3.9971702399999996E-2</v>
      </c>
      <c r="I3210">
        <f t="shared" si="221"/>
        <v>0</v>
      </c>
    </row>
    <row r="3211" spans="1:9">
      <c r="A3211" s="171">
        <v>36144</v>
      </c>
      <c r="B3211" s="172" t="s">
        <v>832</v>
      </c>
      <c r="C3211" s="173" t="s">
        <v>814</v>
      </c>
      <c r="D3211" s="173" t="s">
        <v>30</v>
      </c>
      <c r="E3211" s="171">
        <v>6.6892320000000005E-2</v>
      </c>
      <c r="F3211" s="171" t="str">
        <f>IF(C3211="MAT.",VLOOKUP(A3211,INSUMOS_AUX!A:F,6,0),0)</f>
        <v>1,12</v>
      </c>
      <c r="G3211" s="171">
        <f>IF(C3211="M.O.",VLOOKUP(A3211,INSUMOS_AUX!A:F,6,0),0)</f>
        <v>0</v>
      </c>
      <c r="H3211">
        <f t="shared" si="220"/>
        <v>7.4919398400000017E-2</v>
      </c>
      <c r="I3211">
        <f t="shared" si="221"/>
        <v>0</v>
      </c>
    </row>
    <row r="3212" spans="1:9">
      <c r="A3212" s="171">
        <v>36146</v>
      </c>
      <c r="B3212" s="172" t="s">
        <v>833</v>
      </c>
      <c r="C3212" s="173" t="s">
        <v>814</v>
      </c>
      <c r="D3212" s="173" t="s">
        <v>30</v>
      </c>
      <c r="E3212" s="171">
        <v>7.4417999999999999E-4</v>
      </c>
      <c r="F3212" s="171" t="str">
        <f>IF(C3212="MAT.",VLOOKUP(A3212,INSUMOS_AUX!A:F,6,0),0)</f>
        <v>170,00</v>
      </c>
      <c r="G3212" s="171">
        <f>IF(C3212="M.O.",VLOOKUP(A3212,INSUMOS_AUX!A:F,6,0),0)</f>
        <v>0</v>
      </c>
      <c r="H3212">
        <f t="shared" si="220"/>
        <v>0.1265106</v>
      </c>
      <c r="I3212">
        <f t="shared" si="221"/>
        <v>0</v>
      </c>
    </row>
    <row r="3213" spans="1:9" ht="21">
      <c r="A3213" s="171">
        <v>36149</v>
      </c>
      <c r="B3213" s="172" t="s">
        <v>834</v>
      </c>
      <c r="C3213" s="173" t="s">
        <v>814</v>
      </c>
      <c r="D3213" s="173" t="s">
        <v>30</v>
      </c>
      <c r="E3213" s="171">
        <v>4.3199999999999998E-4</v>
      </c>
      <c r="F3213" s="171" t="str">
        <f>IF(C3213="MAT.",VLOOKUP(A3213,INSUMOS_AUX!A:F,6,0),0)</f>
        <v>117,50</v>
      </c>
      <c r="G3213" s="171">
        <f>IF(C3213="M.O.",VLOOKUP(A3213,INSUMOS_AUX!A:F,6,0),0)</f>
        <v>0</v>
      </c>
      <c r="H3213">
        <f t="shared" si="220"/>
        <v>5.076E-2</v>
      </c>
      <c r="I3213">
        <f t="shared" si="221"/>
        <v>0</v>
      </c>
    </row>
    <row r="3214" spans="1:9">
      <c r="A3214" s="171">
        <v>36150</v>
      </c>
      <c r="B3214" s="172" t="s">
        <v>835</v>
      </c>
      <c r="C3214" s="173" t="s">
        <v>814</v>
      </c>
      <c r="D3214" s="173" t="s">
        <v>30</v>
      </c>
      <c r="E3214" s="171">
        <v>1.58778E-3</v>
      </c>
      <c r="F3214" s="171" t="str">
        <f>IF(C3214="MAT.",VLOOKUP(A3214,INSUMOS_AUX!A:F,6,0),0)</f>
        <v>29,70</v>
      </c>
      <c r="G3214" s="171">
        <f>IF(C3214="M.O.",VLOOKUP(A3214,INSUMOS_AUX!A:F,6,0),0)</f>
        <v>0</v>
      </c>
      <c r="H3214">
        <f t="shared" si="220"/>
        <v>4.7157065999999997E-2</v>
      </c>
      <c r="I3214">
        <f t="shared" si="221"/>
        <v>0</v>
      </c>
    </row>
    <row r="3215" spans="1:9" ht="21">
      <c r="A3215" s="171">
        <v>36153</v>
      </c>
      <c r="B3215" s="172" t="s">
        <v>836</v>
      </c>
      <c r="C3215" s="173" t="s">
        <v>814</v>
      </c>
      <c r="D3215" s="173" t="s">
        <v>30</v>
      </c>
      <c r="E3215" s="171">
        <v>6.4499999999999996E-4</v>
      </c>
      <c r="F3215" s="171" t="str">
        <f>IF(C3215="MAT.",VLOOKUP(A3215,INSUMOS_AUX!A:F,6,0),0)</f>
        <v>133,75</v>
      </c>
      <c r="G3215" s="171">
        <f>IF(C3215="M.O.",VLOOKUP(A3215,INSUMOS_AUX!A:F,6,0),0)</f>
        <v>0</v>
      </c>
      <c r="H3215">
        <f t="shared" si="220"/>
        <v>8.6268749999999991E-2</v>
      </c>
      <c r="I3215">
        <f t="shared" si="221"/>
        <v>0</v>
      </c>
    </row>
    <row r="3216" spans="1:9">
      <c r="A3216" s="171">
        <v>37370</v>
      </c>
      <c r="B3216" s="172" t="s">
        <v>838</v>
      </c>
      <c r="C3216" s="173" t="s">
        <v>814</v>
      </c>
      <c r="D3216" s="173" t="s">
        <v>336</v>
      </c>
      <c r="E3216" s="171">
        <v>0.6</v>
      </c>
      <c r="F3216" s="171" t="str">
        <f>IF(C3216="MAT.",VLOOKUP(A3216,INSUMOS_AUX!A:F,6,0),0)</f>
        <v>1,70</v>
      </c>
      <c r="G3216" s="171">
        <f>IF(C3216="M.O.",VLOOKUP(A3216,INSUMOS_AUX!A:F,6,0),0)</f>
        <v>0</v>
      </c>
      <c r="H3216">
        <f t="shared" si="220"/>
        <v>1.02</v>
      </c>
      <c r="I3216">
        <f t="shared" si="221"/>
        <v>0</v>
      </c>
    </row>
    <row r="3217" spans="1:9">
      <c r="A3217" s="171">
        <v>37371</v>
      </c>
      <c r="B3217" s="172" t="s">
        <v>839</v>
      </c>
      <c r="C3217" s="173" t="s">
        <v>814</v>
      </c>
      <c r="D3217" s="173" t="s">
        <v>336</v>
      </c>
      <c r="E3217" s="171">
        <v>0.6</v>
      </c>
      <c r="F3217" s="171" t="str">
        <f>IF(C3217="MAT.",VLOOKUP(A3217,INSUMOS_AUX!A:F,6,0),0)</f>
        <v>0,64</v>
      </c>
      <c r="G3217" s="171">
        <f>IF(C3217="M.O.",VLOOKUP(A3217,INSUMOS_AUX!A:F,6,0),0)</f>
        <v>0</v>
      </c>
      <c r="H3217">
        <f t="shared" si="220"/>
        <v>0.38400000000000001</v>
      </c>
      <c r="I3217">
        <f t="shared" si="221"/>
        <v>0</v>
      </c>
    </row>
    <row r="3218" spans="1:9">
      <c r="A3218" s="171">
        <v>37372</v>
      </c>
      <c r="B3218" s="172" t="s">
        <v>840</v>
      </c>
      <c r="C3218" s="173" t="s">
        <v>814</v>
      </c>
      <c r="D3218" s="173" t="s">
        <v>336</v>
      </c>
      <c r="E3218" s="171">
        <v>0.6</v>
      </c>
      <c r="F3218" s="171" t="str">
        <f>IF(C3218="MAT.",VLOOKUP(A3218,INSUMOS_AUX!A:F,6,0),0)</f>
        <v>0,37</v>
      </c>
      <c r="G3218" s="171">
        <f>IF(C3218="M.O.",VLOOKUP(A3218,INSUMOS_AUX!A:F,6,0),0)</f>
        <v>0</v>
      </c>
      <c r="H3218">
        <f t="shared" si="220"/>
        <v>0.222</v>
      </c>
      <c r="I3218">
        <f t="shared" si="221"/>
        <v>0</v>
      </c>
    </row>
    <row r="3219" spans="1:9">
      <c r="A3219" s="171">
        <v>37373</v>
      </c>
      <c r="B3219" s="172" t="s">
        <v>841</v>
      </c>
      <c r="C3219" s="173" t="s">
        <v>814</v>
      </c>
      <c r="D3219" s="173" t="s">
        <v>336</v>
      </c>
      <c r="E3219" s="171">
        <v>0.6</v>
      </c>
      <c r="F3219" s="171" t="str">
        <f>IF(C3219="MAT.",VLOOKUP(A3219,INSUMOS_AUX!A:F,6,0),0)</f>
        <v>0,02</v>
      </c>
      <c r="G3219" s="171">
        <f>IF(C3219="M.O.",VLOOKUP(A3219,INSUMOS_AUX!A:F,6,0),0)</f>
        <v>0</v>
      </c>
      <c r="H3219">
        <f t="shared" si="220"/>
        <v>1.2E-2</v>
      </c>
      <c r="I3219">
        <f t="shared" si="221"/>
        <v>0</v>
      </c>
    </row>
    <row r="3220" spans="1:9">
      <c r="A3220" s="171">
        <v>38382</v>
      </c>
      <c r="B3220" s="172" t="s">
        <v>843</v>
      </c>
      <c r="C3220" s="173" t="s">
        <v>814</v>
      </c>
      <c r="D3220" s="173" t="s">
        <v>30</v>
      </c>
      <c r="E3220" s="171">
        <v>1.6379999999999999E-3</v>
      </c>
      <c r="F3220" s="171" t="str">
        <f>IF(C3220="MAT.",VLOOKUP(A3220,INSUMOS_AUX!A:F,6,0),0)</f>
        <v>7,37</v>
      </c>
      <c r="G3220" s="171">
        <f>IF(C3220="M.O.",VLOOKUP(A3220,INSUMOS_AUX!A:F,6,0),0)</f>
        <v>0</v>
      </c>
      <c r="H3220">
        <f t="shared" si="220"/>
        <v>1.2072059999999999E-2</v>
      </c>
      <c r="I3220">
        <f t="shared" si="221"/>
        <v>0</v>
      </c>
    </row>
    <row r="3221" spans="1:9">
      <c r="A3221" s="171">
        <v>38390</v>
      </c>
      <c r="B3221" s="172" t="s">
        <v>844</v>
      </c>
      <c r="C3221" s="173" t="s">
        <v>814</v>
      </c>
      <c r="D3221" s="173" t="s">
        <v>30</v>
      </c>
      <c r="E3221" s="171">
        <v>9.0689999999999998E-4</v>
      </c>
      <c r="F3221" s="171" t="str">
        <f>IF(C3221="MAT.",VLOOKUP(A3221,INSUMOS_AUX!A:F,6,0),0)</f>
        <v>22,22</v>
      </c>
      <c r="G3221" s="171">
        <f>IF(C3221="M.O.",VLOOKUP(A3221,INSUMOS_AUX!A:F,6,0),0)</f>
        <v>0</v>
      </c>
      <c r="H3221">
        <f t="shared" si="220"/>
        <v>2.0151317999999998E-2</v>
      </c>
      <c r="I3221">
        <f t="shared" si="221"/>
        <v>0</v>
      </c>
    </row>
    <row r="3222" spans="1:9">
      <c r="A3222" s="171">
        <v>38393</v>
      </c>
      <c r="B3222" s="172" t="s">
        <v>845</v>
      </c>
      <c r="C3222" s="173" t="s">
        <v>814</v>
      </c>
      <c r="D3222" s="173" t="s">
        <v>30</v>
      </c>
      <c r="E3222" s="171">
        <v>9.0689999999999998E-4</v>
      </c>
      <c r="F3222" s="171" t="str">
        <f>IF(C3222="MAT.",VLOOKUP(A3222,INSUMOS_AUX!A:F,6,0),0)</f>
        <v>10,02</v>
      </c>
      <c r="G3222" s="171">
        <f>IF(C3222="M.O.",VLOOKUP(A3222,INSUMOS_AUX!A:F,6,0),0)</f>
        <v>0</v>
      </c>
      <c r="H3222">
        <f t="shared" si="220"/>
        <v>9.0871379999999998E-3</v>
      </c>
      <c r="I3222">
        <f t="shared" si="221"/>
        <v>0</v>
      </c>
    </row>
    <row r="3223" spans="1:9">
      <c r="A3223" s="171">
        <v>38396</v>
      </c>
      <c r="B3223" s="172" t="s">
        <v>846</v>
      </c>
      <c r="C3223" s="173" t="s">
        <v>814</v>
      </c>
      <c r="D3223" s="173" t="s">
        <v>30</v>
      </c>
      <c r="E3223" s="171">
        <v>3.252E-5</v>
      </c>
      <c r="F3223" s="171" t="str">
        <f>IF(C3223="MAT.",VLOOKUP(A3223,INSUMOS_AUX!A:F,6,0),0)</f>
        <v>308,81</v>
      </c>
      <c r="G3223" s="171">
        <f>IF(C3223="M.O.",VLOOKUP(A3223,INSUMOS_AUX!A:F,6,0),0)</f>
        <v>0</v>
      </c>
      <c r="H3223">
        <f t="shared" si="220"/>
        <v>1.00425012E-2</v>
      </c>
      <c r="I3223">
        <f t="shared" si="221"/>
        <v>0</v>
      </c>
    </row>
    <row r="3224" spans="1:9">
      <c r="A3224" s="171">
        <v>38399</v>
      </c>
      <c r="B3224" s="172" t="s">
        <v>847</v>
      </c>
      <c r="C3224" s="173" t="s">
        <v>814</v>
      </c>
      <c r="D3224" s="173" t="s">
        <v>30</v>
      </c>
      <c r="E3224" s="171">
        <v>1.6248E-4</v>
      </c>
      <c r="F3224" s="171" t="str">
        <f>IF(C3224="MAT.",VLOOKUP(A3224,INSUMOS_AUX!A:F,6,0),0)</f>
        <v>123,87</v>
      </c>
      <c r="G3224" s="171">
        <f>IF(C3224="M.O.",VLOOKUP(A3224,INSUMOS_AUX!A:F,6,0),0)</f>
        <v>0</v>
      </c>
      <c r="H3224">
        <f t="shared" si="220"/>
        <v>2.0126397600000002E-2</v>
      </c>
      <c r="I3224">
        <f t="shared" si="221"/>
        <v>0</v>
      </c>
    </row>
    <row r="3225" spans="1:9" ht="21">
      <c r="A3225" s="171">
        <v>38413</v>
      </c>
      <c r="B3225" s="172" t="s">
        <v>848</v>
      </c>
      <c r="C3225" s="173" t="s">
        <v>814</v>
      </c>
      <c r="D3225" s="173" t="s">
        <v>30</v>
      </c>
      <c r="E3225" s="171">
        <v>2.6460000000000001E-5</v>
      </c>
      <c r="F3225" s="171" t="str">
        <f>IF(C3225="MAT.",VLOOKUP(A3225,INSUMOS_AUX!A:F,6,0),0)</f>
        <v>623,18</v>
      </c>
      <c r="G3225" s="171">
        <f>IF(C3225="M.O.",VLOOKUP(A3225,INSUMOS_AUX!A:F,6,0),0)</f>
        <v>0</v>
      </c>
      <c r="H3225">
        <f t="shared" si="220"/>
        <v>1.6489342800000001E-2</v>
      </c>
      <c r="I3225">
        <f t="shared" si="221"/>
        <v>0</v>
      </c>
    </row>
    <row r="3226" spans="1:9">
      <c r="A3226" s="171">
        <v>38476</v>
      </c>
      <c r="B3226" s="172" t="s">
        <v>849</v>
      </c>
      <c r="C3226" s="173" t="s">
        <v>814</v>
      </c>
      <c r="D3226" s="173" t="s">
        <v>30</v>
      </c>
      <c r="E3226" s="171">
        <v>1.2342000000000001E-4</v>
      </c>
      <c r="F3226" s="171" t="str">
        <f>IF(C3226="MAT.",VLOOKUP(A3226,INSUMOS_AUX!A:F,6,0),0)</f>
        <v>186,63</v>
      </c>
      <c r="G3226" s="171">
        <f>IF(C3226="M.O.",VLOOKUP(A3226,INSUMOS_AUX!A:F,6,0),0)</f>
        <v>0</v>
      </c>
      <c r="H3226">
        <f t="shared" si="220"/>
        <v>2.30338746E-2</v>
      </c>
      <c r="I3226">
        <f t="shared" si="221"/>
        <v>0</v>
      </c>
    </row>
    <row r="3227" spans="1:9">
      <c r="A3227" s="171">
        <v>38477</v>
      </c>
      <c r="B3227" s="172" t="s">
        <v>850</v>
      </c>
      <c r="C3227" s="173" t="s">
        <v>814</v>
      </c>
      <c r="D3227" s="173" t="s">
        <v>30</v>
      </c>
      <c r="E3227" s="171">
        <v>2.6460000000000001E-5</v>
      </c>
      <c r="F3227" s="171" t="str">
        <f>IF(C3227="MAT.",VLOOKUP(A3227,INSUMOS_AUX!A:F,6,0),0)</f>
        <v>528,54</v>
      </c>
      <c r="G3227" s="171">
        <f>IF(C3227="M.O.",VLOOKUP(A3227,INSUMOS_AUX!A:F,6,0),0)</f>
        <v>0</v>
      </c>
      <c r="H3227">
        <f t="shared" si="220"/>
        <v>1.3985168399999999E-2</v>
      </c>
      <c r="I3227">
        <f t="shared" si="221"/>
        <v>0</v>
      </c>
    </row>
    <row r="3228" spans="1:9">
      <c r="A3228" s="171">
        <v>4783</v>
      </c>
      <c r="B3228" s="172" t="s">
        <v>944</v>
      </c>
      <c r="C3228" s="173" t="s">
        <v>820</v>
      </c>
      <c r="D3228" s="173" t="s">
        <v>336</v>
      </c>
      <c r="E3228" s="171">
        <v>0.60714000000000001</v>
      </c>
      <c r="F3228" s="171">
        <f>IF(C3228="MAT.",VLOOKUP(A3228,INSUMOS_AUX!A:F,6,0),0)</f>
        <v>0</v>
      </c>
      <c r="G3228" s="171" t="str">
        <f>IF(C3228="M.O.",VLOOKUP(A3228,INSUMOS_AUX!A:F,6,0),0)</f>
        <v>13,35</v>
      </c>
      <c r="H3228">
        <f t="shared" si="220"/>
        <v>0</v>
      </c>
      <c r="I3228">
        <f t="shared" si="221"/>
        <v>8.1053189999999997</v>
      </c>
    </row>
    <row r="3229" spans="1:9">
      <c r="A3229" s="171">
        <v>7348</v>
      </c>
      <c r="B3229" s="172" t="s">
        <v>1077</v>
      </c>
      <c r="C3229" s="173" t="s">
        <v>814</v>
      </c>
      <c r="D3229" s="173" t="s">
        <v>828</v>
      </c>
      <c r="E3229" s="171">
        <v>1</v>
      </c>
      <c r="F3229" s="171" t="str">
        <f>IF(C3229="MAT.",VLOOKUP(A3229,INSUMOS_AUX!A:F,6,0),0)</f>
        <v>12,17</v>
      </c>
      <c r="G3229" s="171">
        <f>IF(C3229="M.O.",VLOOKUP(A3229,INSUMOS_AUX!A:F,6,0),0)</f>
        <v>0</v>
      </c>
      <c r="H3229">
        <f t="shared" si="220"/>
        <v>12.17</v>
      </c>
      <c r="I3229">
        <f t="shared" si="221"/>
        <v>0</v>
      </c>
    </row>
    <row r="3230" spans="1:9">
      <c r="A3230" s="161"/>
      <c r="B3230" s="163"/>
      <c r="C3230" s="163"/>
      <c r="D3230" s="163"/>
      <c r="E3230" s="163"/>
      <c r="F3230" s="171"/>
      <c r="G3230" s="171"/>
    </row>
    <row r="3231" spans="1:9">
      <c r="A3231" s="167" t="s">
        <v>409</v>
      </c>
      <c r="B3231" s="168" t="s">
        <v>646</v>
      </c>
      <c r="C3231" s="169" t="s">
        <v>57</v>
      </c>
      <c r="D3231" s="169" t="s">
        <v>30</v>
      </c>
      <c r="E3231" s="170" t="s">
        <v>1078</v>
      </c>
      <c r="F3231" s="170">
        <f>SUM(H3232:H3257)</f>
        <v>1.6039975159999997</v>
      </c>
      <c r="G3231" s="170">
        <f>SUM(I3232:I3257)</f>
        <v>4.739744</v>
      </c>
    </row>
    <row r="3232" spans="1:9">
      <c r="A3232" s="171">
        <v>10</v>
      </c>
      <c r="B3232" s="172" t="s">
        <v>816</v>
      </c>
      <c r="C3232" s="173" t="s">
        <v>814</v>
      </c>
      <c r="D3232" s="173" t="s">
        <v>30</v>
      </c>
      <c r="E3232" s="171">
        <v>3.2068800000000001E-3</v>
      </c>
      <c r="F3232" s="171" t="str">
        <f>IF(C3232="MAT.",VLOOKUP(A3232,INSUMOS_AUX!A:F,6,0),0)</f>
        <v>6,13</v>
      </c>
      <c r="G3232" s="171">
        <f>IF(C3232="M.O.",VLOOKUP(A3232,INSUMOS_AUX!A:F,6,0),0)</f>
        <v>0</v>
      </c>
      <c r="H3232">
        <f t="shared" ref="H3232:H3257" si="222">E3232*F3232</f>
        <v>1.9658174399999999E-2</v>
      </c>
      <c r="I3232">
        <f t="shared" ref="I3232:I3257" si="223">E3232*G3232</f>
        <v>0</v>
      </c>
    </row>
    <row r="3233" spans="1:9" ht="21">
      <c r="A3233" s="171">
        <v>11359</v>
      </c>
      <c r="B3233" s="172" t="s">
        <v>818</v>
      </c>
      <c r="C3233" s="173" t="s">
        <v>814</v>
      </c>
      <c r="D3233" s="173" t="s">
        <v>30</v>
      </c>
      <c r="E3233" s="171">
        <v>2.7080000000000002E-5</v>
      </c>
      <c r="F3233" s="171" t="str">
        <f>IF(C3233="MAT.",VLOOKUP(A3233,INSUMOS_AUX!A:F,6,0),0)</f>
        <v>604,45</v>
      </c>
      <c r="G3233" s="171">
        <f>IF(C3233="M.O.",VLOOKUP(A3233,INSUMOS_AUX!A:F,6,0),0)</f>
        <v>0</v>
      </c>
      <c r="H3233">
        <f t="shared" si="222"/>
        <v>1.6368506000000001E-2</v>
      </c>
      <c r="I3233">
        <f t="shared" si="223"/>
        <v>0</v>
      </c>
    </row>
    <row r="3234" spans="1:9">
      <c r="A3234" s="171">
        <v>12815</v>
      </c>
      <c r="B3234" s="172" t="s">
        <v>821</v>
      </c>
      <c r="C3234" s="173" t="s">
        <v>814</v>
      </c>
      <c r="D3234" s="173" t="s">
        <v>30</v>
      </c>
      <c r="E3234" s="171">
        <v>3.6276400000000001E-3</v>
      </c>
      <c r="F3234" s="171" t="str">
        <f>IF(C3234="MAT.",VLOOKUP(A3234,INSUMOS_AUX!A:F,6,0),0)</f>
        <v>5,65</v>
      </c>
      <c r="G3234" s="171">
        <f>IF(C3234="M.O.",VLOOKUP(A3234,INSUMOS_AUX!A:F,6,0),0)</f>
        <v>0</v>
      </c>
      <c r="H3234">
        <f t="shared" si="222"/>
        <v>2.0496166000000003E-2</v>
      </c>
      <c r="I3234">
        <f t="shared" si="223"/>
        <v>0</v>
      </c>
    </row>
    <row r="3235" spans="1:9">
      <c r="A3235" s="171">
        <v>12892</v>
      </c>
      <c r="B3235" s="172" t="s">
        <v>822</v>
      </c>
      <c r="C3235" s="173" t="s">
        <v>814</v>
      </c>
      <c r="D3235" s="173" t="s">
        <v>823</v>
      </c>
      <c r="E3235" s="171">
        <v>5.4938399999999998E-3</v>
      </c>
      <c r="F3235" s="171" t="str">
        <f>IF(C3235="MAT.",VLOOKUP(A3235,INSUMOS_AUX!A:F,6,0),0)</f>
        <v>9,00</v>
      </c>
      <c r="G3235" s="171">
        <f>IF(C3235="M.O.",VLOOKUP(A3235,INSUMOS_AUX!A:F,6,0),0)</f>
        <v>0</v>
      </c>
      <c r="H3235">
        <f t="shared" si="222"/>
        <v>4.9444559999999999E-2</v>
      </c>
      <c r="I3235">
        <f t="shared" si="223"/>
        <v>0</v>
      </c>
    </row>
    <row r="3236" spans="1:9">
      <c r="A3236" s="171">
        <v>12893</v>
      </c>
      <c r="B3236" s="172" t="s">
        <v>824</v>
      </c>
      <c r="C3236" s="173" t="s">
        <v>814</v>
      </c>
      <c r="D3236" s="173" t="s">
        <v>823</v>
      </c>
      <c r="E3236" s="171">
        <v>6.4039999999999995E-4</v>
      </c>
      <c r="F3236" s="171" t="str">
        <f>IF(C3236="MAT.",VLOOKUP(A3236,INSUMOS_AUX!A:F,6,0),0)</f>
        <v>48,00</v>
      </c>
      <c r="G3236" s="171">
        <f>IF(C3236="M.O.",VLOOKUP(A3236,INSUMOS_AUX!A:F,6,0),0)</f>
        <v>0</v>
      </c>
      <c r="H3236">
        <f t="shared" si="222"/>
        <v>3.0739199999999998E-2</v>
      </c>
      <c r="I3236">
        <f t="shared" si="223"/>
        <v>0</v>
      </c>
    </row>
    <row r="3237" spans="1:9">
      <c r="A3237" s="171">
        <v>246</v>
      </c>
      <c r="B3237" s="172" t="s">
        <v>876</v>
      </c>
      <c r="C3237" s="173" t="s">
        <v>820</v>
      </c>
      <c r="D3237" s="173" t="s">
        <v>336</v>
      </c>
      <c r="E3237" s="171">
        <v>0.2029</v>
      </c>
      <c r="F3237" s="171">
        <f>IF(C3237="MAT.",VLOOKUP(A3237,INSUMOS_AUX!A:F,6,0),0)</f>
        <v>0</v>
      </c>
      <c r="G3237" s="171" t="str">
        <f>IF(C3237="M.O.",VLOOKUP(A3237,INSUMOS_AUX!A:F,6,0),0)</f>
        <v>10,01</v>
      </c>
      <c r="H3237">
        <f t="shared" si="222"/>
        <v>0</v>
      </c>
      <c r="I3237">
        <f t="shared" si="223"/>
        <v>2.0310289999999998</v>
      </c>
    </row>
    <row r="3238" spans="1:9">
      <c r="A3238" s="171">
        <v>25966</v>
      </c>
      <c r="B3238" s="172" t="s">
        <v>827</v>
      </c>
      <c r="C3238" s="173" t="s">
        <v>814</v>
      </c>
      <c r="D3238" s="173" t="s">
        <v>828</v>
      </c>
      <c r="E3238" s="171">
        <v>6.0459999999999995E-4</v>
      </c>
      <c r="F3238" s="171" t="str">
        <f>IF(C3238="MAT.",VLOOKUP(A3238,INSUMOS_AUX!A:F,6,0),0)</f>
        <v>13,63</v>
      </c>
      <c r="G3238" s="171">
        <f>IF(C3238="M.O.",VLOOKUP(A3238,INSUMOS_AUX!A:F,6,0),0)</f>
        <v>0</v>
      </c>
      <c r="H3238">
        <f t="shared" si="222"/>
        <v>8.2406979999999994E-3</v>
      </c>
      <c r="I3238">
        <f t="shared" si="223"/>
        <v>0</v>
      </c>
    </row>
    <row r="3239" spans="1:9">
      <c r="A3239" s="171">
        <v>2696</v>
      </c>
      <c r="B3239" s="172" t="s">
        <v>877</v>
      </c>
      <c r="C3239" s="173" t="s">
        <v>820</v>
      </c>
      <c r="D3239" s="173" t="s">
        <v>336</v>
      </c>
      <c r="E3239" s="171">
        <v>0.2029</v>
      </c>
      <c r="F3239" s="171">
        <f>IF(C3239="MAT.",VLOOKUP(A3239,INSUMOS_AUX!A:F,6,0),0)</f>
        <v>0</v>
      </c>
      <c r="G3239" s="171" t="str">
        <f>IF(C3239="M.O.",VLOOKUP(A3239,INSUMOS_AUX!A:F,6,0),0)</f>
        <v>13,35</v>
      </c>
      <c r="H3239">
        <f t="shared" si="222"/>
        <v>0</v>
      </c>
      <c r="I3239">
        <f t="shared" si="223"/>
        <v>2.7087149999999998</v>
      </c>
    </row>
    <row r="3240" spans="1:9">
      <c r="A3240" s="171">
        <v>2711</v>
      </c>
      <c r="B3240" s="172" t="s">
        <v>831</v>
      </c>
      <c r="C3240" s="173" t="s">
        <v>814</v>
      </c>
      <c r="D3240" s="173" t="s">
        <v>30</v>
      </c>
      <c r="E3240" s="171">
        <v>2.6583999999999999E-4</v>
      </c>
      <c r="F3240" s="171" t="str">
        <f>IF(C3240="MAT.",VLOOKUP(A3240,INSUMOS_AUX!A:F,6,0),0)</f>
        <v>100,24</v>
      </c>
      <c r="G3240" s="171">
        <f>IF(C3240="M.O.",VLOOKUP(A3240,INSUMOS_AUX!A:F,6,0),0)</f>
        <v>0</v>
      </c>
      <c r="H3240">
        <f t="shared" si="222"/>
        <v>2.6647801599999996E-2</v>
      </c>
      <c r="I3240">
        <f t="shared" si="223"/>
        <v>0</v>
      </c>
    </row>
    <row r="3241" spans="1:9">
      <c r="A3241" s="171">
        <v>36144</v>
      </c>
      <c r="B3241" s="172" t="s">
        <v>832</v>
      </c>
      <c r="C3241" s="173" t="s">
        <v>814</v>
      </c>
      <c r="D3241" s="173" t="s">
        <v>30</v>
      </c>
      <c r="E3241" s="171">
        <v>4.4594880000000003E-2</v>
      </c>
      <c r="F3241" s="171" t="str">
        <f>IF(C3241="MAT.",VLOOKUP(A3241,INSUMOS_AUX!A:F,6,0),0)</f>
        <v>1,12</v>
      </c>
      <c r="G3241" s="171">
        <f>IF(C3241="M.O.",VLOOKUP(A3241,INSUMOS_AUX!A:F,6,0),0)</f>
        <v>0</v>
      </c>
      <c r="H3241">
        <f t="shared" si="222"/>
        <v>4.9946265600000012E-2</v>
      </c>
      <c r="I3241">
        <f t="shared" si="223"/>
        <v>0</v>
      </c>
    </row>
    <row r="3242" spans="1:9">
      <c r="A3242" s="171">
        <v>36146</v>
      </c>
      <c r="B3242" s="172" t="s">
        <v>833</v>
      </c>
      <c r="C3242" s="173" t="s">
        <v>814</v>
      </c>
      <c r="D3242" s="173" t="s">
        <v>30</v>
      </c>
      <c r="E3242" s="171">
        <v>4.9611999999999996E-4</v>
      </c>
      <c r="F3242" s="171" t="str">
        <f>IF(C3242="MAT.",VLOOKUP(A3242,INSUMOS_AUX!A:F,6,0),0)</f>
        <v>170,00</v>
      </c>
      <c r="G3242" s="171">
        <f>IF(C3242="M.O.",VLOOKUP(A3242,INSUMOS_AUX!A:F,6,0),0)</f>
        <v>0</v>
      </c>
      <c r="H3242">
        <f t="shared" si="222"/>
        <v>8.4340399999999996E-2</v>
      </c>
      <c r="I3242">
        <f t="shared" si="223"/>
        <v>0</v>
      </c>
    </row>
    <row r="3243" spans="1:9" ht="21">
      <c r="A3243" s="171">
        <v>36149</v>
      </c>
      <c r="B3243" s="172" t="s">
        <v>834</v>
      </c>
      <c r="C3243" s="173" t="s">
        <v>814</v>
      </c>
      <c r="D3243" s="173" t="s">
        <v>30</v>
      </c>
      <c r="E3243" s="171">
        <v>2.8800000000000001E-4</v>
      </c>
      <c r="F3243" s="171" t="str">
        <f>IF(C3243="MAT.",VLOOKUP(A3243,INSUMOS_AUX!A:F,6,0),0)</f>
        <v>117,50</v>
      </c>
      <c r="G3243" s="171">
        <f>IF(C3243="M.O.",VLOOKUP(A3243,INSUMOS_AUX!A:F,6,0),0)</f>
        <v>0</v>
      </c>
      <c r="H3243">
        <f t="shared" si="222"/>
        <v>3.3840000000000002E-2</v>
      </c>
      <c r="I3243">
        <f t="shared" si="223"/>
        <v>0</v>
      </c>
    </row>
    <row r="3244" spans="1:9">
      <c r="A3244" s="171">
        <v>36150</v>
      </c>
      <c r="B3244" s="172" t="s">
        <v>835</v>
      </c>
      <c r="C3244" s="173" t="s">
        <v>814</v>
      </c>
      <c r="D3244" s="173" t="s">
        <v>30</v>
      </c>
      <c r="E3244" s="171">
        <v>1.0585200000000001E-3</v>
      </c>
      <c r="F3244" s="171" t="str">
        <f>IF(C3244="MAT.",VLOOKUP(A3244,INSUMOS_AUX!A:F,6,0),0)</f>
        <v>29,70</v>
      </c>
      <c r="G3244" s="171">
        <f>IF(C3244="M.O.",VLOOKUP(A3244,INSUMOS_AUX!A:F,6,0),0)</f>
        <v>0</v>
      </c>
      <c r="H3244">
        <f t="shared" si="222"/>
        <v>3.1438043999999998E-2</v>
      </c>
      <c r="I3244">
        <f t="shared" si="223"/>
        <v>0</v>
      </c>
    </row>
    <row r="3245" spans="1:9" ht="21">
      <c r="A3245" s="171">
        <v>36153</v>
      </c>
      <c r="B3245" s="172" t="s">
        <v>836</v>
      </c>
      <c r="C3245" s="173" t="s">
        <v>814</v>
      </c>
      <c r="D3245" s="173" t="s">
        <v>30</v>
      </c>
      <c r="E3245" s="171">
        <v>4.2999999999999999E-4</v>
      </c>
      <c r="F3245" s="171" t="str">
        <f>IF(C3245="MAT.",VLOOKUP(A3245,INSUMOS_AUX!A:F,6,0),0)</f>
        <v>133,75</v>
      </c>
      <c r="G3245" s="171">
        <f>IF(C3245="M.O.",VLOOKUP(A3245,INSUMOS_AUX!A:F,6,0),0)</f>
        <v>0</v>
      </c>
      <c r="H3245">
        <f t="shared" si="222"/>
        <v>5.7512500000000001E-2</v>
      </c>
      <c r="I3245">
        <f t="shared" si="223"/>
        <v>0</v>
      </c>
    </row>
    <row r="3246" spans="1:9">
      <c r="A3246" s="171">
        <v>37370</v>
      </c>
      <c r="B3246" s="172" t="s">
        <v>838</v>
      </c>
      <c r="C3246" s="173" t="s">
        <v>814</v>
      </c>
      <c r="D3246" s="173" t="s">
        <v>336</v>
      </c>
      <c r="E3246" s="171">
        <v>0.4</v>
      </c>
      <c r="F3246" s="171" t="str">
        <f>IF(C3246="MAT.",VLOOKUP(A3246,INSUMOS_AUX!A:F,6,0),0)</f>
        <v>1,70</v>
      </c>
      <c r="G3246" s="171">
        <f>IF(C3246="M.O.",VLOOKUP(A3246,INSUMOS_AUX!A:F,6,0),0)</f>
        <v>0</v>
      </c>
      <c r="H3246">
        <f t="shared" si="222"/>
        <v>0.68</v>
      </c>
      <c r="I3246">
        <f t="shared" si="223"/>
        <v>0</v>
      </c>
    </row>
    <row r="3247" spans="1:9">
      <c r="A3247" s="171">
        <v>37371</v>
      </c>
      <c r="B3247" s="172" t="s">
        <v>839</v>
      </c>
      <c r="C3247" s="173" t="s">
        <v>814</v>
      </c>
      <c r="D3247" s="173" t="s">
        <v>336</v>
      </c>
      <c r="E3247" s="171">
        <v>0.4</v>
      </c>
      <c r="F3247" s="171" t="str">
        <f>IF(C3247="MAT.",VLOOKUP(A3247,INSUMOS_AUX!A:F,6,0),0)</f>
        <v>0,64</v>
      </c>
      <c r="G3247" s="171">
        <f>IF(C3247="M.O.",VLOOKUP(A3247,INSUMOS_AUX!A:F,6,0),0)</f>
        <v>0</v>
      </c>
      <c r="H3247">
        <f t="shared" si="222"/>
        <v>0.25600000000000001</v>
      </c>
      <c r="I3247">
        <f t="shared" si="223"/>
        <v>0</v>
      </c>
    </row>
    <row r="3248" spans="1:9">
      <c r="A3248" s="171">
        <v>37372</v>
      </c>
      <c r="B3248" s="172" t="s">
        <v>840</v>
      </c>
      <c r="C3248" s="173" t="s">
        <v>814</v>
      </c>
      <c r="D3248" s="173" t="s">
        <v>336</v>
      </c>
      <c r="E3248" s="171">
        <v>0.4</v>
      </c>
      <c r="F3248" s="171" t="str">
        <f>IF(C3248="MAT.",VLOOKUP(A3248,INSUMOS_AUX!A:F,6,0),0)</f>
        <v>0,37</v>
      </c>
      <c r="G3248" s="171">
        <f>IF(C3248="M.O.",VLOOKUP(A3248,INSUMOS_AUX!A:F,6,0),0)</f>
        <v>0</v>
      </c>
      <c r="H3248">
        <f t="shared" si="222"/>
        <v>0.14799999999999999</v>
      </c>
      <c r="I3248">
        <f t="shared" si="223"/>
        <v>0</v>
      </c>
    </row>
    <row r="3249" spans="1:9">
      <c r="A3249" s="171">
        <v>37373</v>
      </c>
      <c r="B3249" s="172" t="s">
        <v>841</v>
      </c>
      <c r="C3249" s="173" t="s">
        <v>814</v>
      </c>
      <c r="D3249" s="173" t="s">
        <v>336</v>
      </c>
      <c r="E3249" s="171">
        <v>0.4</v>
      </c>
      <c r="F3249" s="171" t="str">
        <f>IF(C3249="MAT.",VLOOKUP(A3249,INSUMOS_AUX!A:F,6,0),0)</f>
        <v>0,02</v>
      </c>
      <c r="G3249" s="171">
        <f>IF(C3249="M.O.",VLOOKUP(A3249,INSUMOS_AUX!A:F,6,0),0)</f>
        <v>0</v>
      </c>
      <c r="H3249">
        <f t="shared" si="222"/>
        <v>8.0000000000000002E-3</v>
      </c>
      <c r="I3249">
        <f t="shared" si="223"/>
        <v>0</v>
      </c>
    </row>
    <row r="3250" spans="1:9">
      <c r="A3250" s="171">
        <v>38382</v>
      </c>
      <c r="B3250" s="172" t="s">
        <v>843</v>
      </c>
      <c r="C3250" s="173" t="s">
        <v>814</v>
      </c>
      <c r="D3250" s="173" t="s">
        <v>30</v>
      </c>
      <c r="E3250" s="171">
        <v>1.0920000000000001E-3</v>
      </c>
      <c r="F3250" s="171" t="str">
        <f>IF(C3250="MAT.",VLOOKUP(A3250,INSUMOS_AUX!A:F,6,0),0)</f>
        <v>7,37</v>
      </c>
      <c r="G3250" s="171">
        <f>IF(C3250="M.O.",VLOOKUP(A3250,INSUMOS_AUX!A:F,6,0),0)</f>
        <v>0</v>
      </c>
      <c r="H3250">
        <f t="shared" si="222"/>
        <v>8.0480400000000011E-3</v>
      </c>
      <c r="I3250">
        <f t="shared" si="223"/>
        <v>0</v>
      </c>
    </row>
    <row r="3251" spans="1:9">
      <c r="A3251" s="171">
        <v>38390</v>
      </c>
      <c r="B3251" s="172" t="s">
        <v>844</v>
      </c>
      <c r="C3251" s="173" t="s">
        <v>814</v>
      </c>
      <c r="D3251" s="173" t="s">
        <v>30</v>
      </c>
      <c r="E3251" s="171">
        <v>6.0459999999999995E-4</v>
      </c>
      <c r="F3251" s="171" t="str">
        <f>IF(C3251="MAT.",VLOOKUP(A3251,INSUMOS_AUX!A:F,6,0),0)</f>
        <v>22,22</v>
      </c>
      <c r="G3251" s="171">
        <f>IF(C3251="M.O.",VLOOKUP(A3251,INSUMOS_AUX!A:F,6,0),0)</f>
        <v>0</v>
      </c>
      <c r="H3251">
        <f t="shared" si="222"/>
        <v>1.3434211999999997E-2</v>
      </c>
      <c r="I3251">
        <f t="shared" si="223"/>
        <v>0</v>
      </c>
    </row>
    <row r="3252" spans="1:9">
      <c r="A3252" s="171">
        <v>38393</v>
      </c>
      <c r="B3252" s="172" t="s">
        <v>845</v>
      </c>
      <c r="C3252" s="173" t="s">
        <v>814</v>
      </c>
      <c r="D3252" s="173" t="s">
        <v>30</v>
      </c>
      <c r="E3252" s="171">
        <v>6.0459999999999995E-4</v>
      </c>
      <c r="F3252" s="171" t="str">
        <f>IF(C3252="MAT.",VLOOKUP(A3252,INSUMOS_AUX!A:F,6,0),0)</f>
        <v>10,02</v>
      </c>
      <c r="G3252" s="171">
        <f>IF(C3252="M.O.",VLOOKUP(A3252,INSUMOS_AUX!A:F,6,0),0)</f>
        <v>0</v>
      </c>
      <c r="H3252">
        <f t="shared" si="222"/>
        <v>6.0580919999999993E-3</v>
      </c>
      <c r="I3252">
        <f t="shared" si="223"/>
        <v>0</v>
      </c>
    </row>
    <row r="3253" spans="1:9">
      <c r="A3253" s="171">
        <v>38396</v>
      </c>
      <c r="B3253" s="172" t="s">
        <v>846</v>
      </c>
      <c r="C3253" s="173" t="s">
        <v>814</v>
      </c>
      <c r="D3253" s="173" t="s">
        <v>30</v>
      </c>
      <c r="E3253" s="171">
        <v>2.1679999999999999E-5</v>
      </c>
      <c r="F3253" s="171" t="str">
        <f>IF(C3253="MAT.",VLOOKUP(A3253,INSUMOS_AUX!A:F,6,0),0)</f>
        <v>308,81</v>
      </c>
      <c r="G3253" s="171">
        <f>IF(C3253="M.O.",VLOOKUP(A3253,INSUMOS_AUX!A:F,6,0),0)</f>
        <v>0</v>
      </c>
      <c r="H3253">
        <f t="shared" si="222"/>
        <v>6.6950007999999998E-3</v>
      </c>
      <c r="I3253">
        <f t="shared" si="223"/>
        <v>0</v>
      </c>
    </row>
    <row r="3254" spans="1:9">
      <c r="A3254" s="171">
        <v>38399</v>
      </c>
      <c r="B3254" s="172" t="s">
        <v>847</v>
      </c>
      <c r="C3254" s="173" t="s">
        <v>814</v>
      </c>
      <c r="D3254" s="173" t="s">
        <v>30</v>
      </c>
      <c r="E3254" s="171">
        <v>1.0832000000000001E-4</v>
      </c>
      <c r="F3254" s="171" t="str">
        <f>IF(C3254="MAT.",VLOOKUP(A3254,INSUMOS_AUX!A:F,6,0),0)</f>
        <v>123,87</v>
      </c>
      <c r="G3254" s="171">
        <f>IF(C3254="M.O.",VLOOKUP(A3254,INSUMOS_AUX!A:F,6,0),0)</f>
        <v>0</v>
      </c>
      <c r="H3254">
        <f t="shared" si="222"/>
        <v>1.3417598400000001E-2</v>
      </c>
      <c r="I3254">
        <f t="shared" si="223"/>
        <v>0</v>
      </c>
    </row>
    <row r="3255" spans="1:9" ht="21">
      <c r="A3255" s="171">
        <v>38413</v>
      </c>
      <c r="B3255" s="172" t="s">
        <v>848</v>
      </c>
      <c r="C3255" s="173" t="s">
        <v>814</v>
      </c>
      <c r="D3255" s="173" t="s">
        <v>30</v>
      </c>
      <c r="E3255" s="171">
        <v>1.7640000000000001E-5</v>
      </c>
      <c r="F3255" s="171" t="str">
        <f>IF(C3255="MAT.",VLOOKUP(A3255,INSUMOS_AUX!A:F,6,0),0)</f>
        <v>623,18</v>
      </c>
      <c r="G3255" s="171">
        <f>IF(C3255="M.O.",VLOOKUP(A3255,INSUMOS_AUX!A:F,6,0),0)</f>
        <v>0</v>
      </c>
      <c r="H3255">
        <f t="shared" si="222"/>
        <v>1.09928952E-2</v>
      </c>
      <c r="I3255">
        <f t="shared" si="223"/>
        <v>0</v>
      </c>
    </row>
    <row r="3256" spans="1:9">
      <c r="A3256" s="171">
        <v>38476</v>
      </c>
      <c r="B3256" s="172" t="s">
        <v>849</v>
      </c>
      <c r="C3256" s="173" t="s">
        <v>814</v>
      </c>
      <c r="D3256" s="173" t="s">
        <v>30</v>
      </c>
      <c r="E3256" s="171">
        <v>8.2280000000000005E-5</v>
      </c>
      <c r="F3256" s="171" t="str">
        <f>IF(C3256="MAT.",VLOOKUP(A3256,INSUMOS_AUX!A:F,6,0),0)</f>
        <v>186,63</v>
      </c>
      <c r="G3256" s="171">
        <f>IF(C3256="M.O.",VLOOKUP(A3256,INSUMOS_AUX!A:F,6,0),0)</f>
        <v>0</v>
      </c>
      <c r="H3256">
        <f t="shared" si="222"/>
        <v>1.5355916400000001E-2</v>
      </c>
      <c r="I3256">
        <f t="shared" si="223"/>
        <v>0</v>
      </c>
    </row>
    <row r="3257" spans="1:9">
      <c r="A3257" s="171">
        <v>38477</v>
      </c>
      <c r="B3257" s="172" t="s">
        <v>850</v>
      </c>
      <c r="C3257" s="173" t="s">
        <v>814</v>
      </c>
      <c r="D3257" s="173" t="s">
        <v>30</v>
      </c>
      <c r="E3257" s="171">
        <v>1.7640000000000001E-5</v>
      </c>
      <c r="F3257" s="171" t="str">
        <f>IF(C3257="MAT.",VLOOKUP(A3257,INSUMOS_AUX!A:F,6,0),0)</f>
        <v>528,54</v>
      </c>
      <c r="G3257" s="171">
        <f>IF(C3257="M.O.",VLOOKUP(A3257,INSUMOS_AUX!A:F,6,0),0)</f>
        <v>0</v>
      </c>
      <c r="H3257">
        <f t="shared" si="222"/>
        <v>9.323445599999999E-3</v>
      </c>
      <c r="I3257">
        <f t="shared" si="223"/>
        <v>0</v>
      </c>
    </row>
    <row r="3258" spans="1:9">
      <c r="A3258" s="161"/>
      <c r="B3258" s="163"/>
      <c r="C3258" s="163"/>
      <c r="D3258" s="163"/>
      <c r="E3258" s="163"/>
      <c r="F3258" s="171"/>
      <c r="G3258" s="171"/>
    </row>
    <row r="3259" spans="1:9" ht="21">
      <c r="A3259" s="167" t="s">
        <v>412</v>
      </c>
      <c r="B3259" s="168" t="s">
        <v>413</v>
      </c>
      <c r="C3259" s="169" t="s">
        <v>57</v>
      </c>
      <c r="D3259" s="169" t="s">
        <v>30</v>
      </c>
      <c r="E3259" s="170" t="s">
        <v>1006</v>
      </c>
      <c r="F3259" s="170">
        <f>SUM(H3260:H3286)</f>
        <v>22.019987579999995</v>
      </c>
      <c r="G3259" s="170">
        <f>SUM(I3260:I3286)</f>
        <v>23.698719999999998</v>
      </c>
    </row>
    <row r="3260" spans="1:9">
      <c r="A3260" s="171">
        <v>10</v>
      </c>
      <c r="B3260" s="172" t="s">
        <v>816</v>
      </c>
      <c r="C3260" s="173" t="s">
        <v>814</v>
      </c>
      <c r="D3260" s="173" t="s">
        <v>30</v>
      </c>
      <c r="E3260" s="171">
        <v>1.6034400000000001E-2</v>
      </c>
      <c r="F3260" s="171" t="str">
        <f>IF(C3260="MAT.",VLOOKUP(A3260,INSUMOS_AUX!A:F,6,0),0)</f>
        <v>6,13</v>
      </c>
      <c r="G3260" s="171">
        <f>IF(C3260="M.O.",VLOOKUP(A3260,INSUMOS_AUX!A:F,6,0),0)</f>
        <v>0</v>
      </c>
      <c r="H3260">
        <f t="shared" ref="H3260:H3286" si="224">E3260*F3260</f>
        <v>9.8290872000000001E-2</v>
      </c>
      <c r="I3260">
        <f t="shared" ref="I3260:I3286" si="225">E3260*G3260</f>
        <v>0</v>
      </c>
    </row>
    <row r="3261" spans="1:9" ht="21">
      <c r="A3261" s="171">
        <v>11359</v>
      </c>
      <c r="B3261" s="172" t="s">
        <v>818</v>
      </c>
      <c r="C3261" s="173" t="s">
        <v>814</v>
      </c>
      <c r="D3261" s="173" t="s">
        <v>30</v>
      </c>
      <c r="E3261" s="171">
        <v>1.3540000000000001E-4</v>
      </c>
      <c r="F3261" s="171" t="str">
        <f>IF(C3261="MAT.",VLOOKUP(A3261,INSUMOS_AUX!A:F,6,0),0)</f>
        <v>604,45</v>
      </c>
      <c r="G3261" s="171">
        <f>IF(C3261="M.O.",VLOOKUP(A3261,INSUMOS_AUX!A:F,6,0),0)</f>
        <v>0</v>
      </c>
      <c r="H3261">
        <f t="shared" si="224"/>
        <v>8.1842530000000011E-2</v>
      </c>
      <c r="I3261">
        <f t="shared" si="225"/>
        <v>0</v>
      </c>
    </row>
    <row r="3262" spans="1:9">
      <c r="A3262" s="171">
        <v>12815</v>
      </c>
      <c r="B3262" s="172" t="s">
        <v>821</v>
      </c>
      <c r="C3262" s="173" t="s">
        <v>814</v>
      </c>
      <c r="D3262" s="173" t="s">
        <v>30</v>
      </c>
      <c r="E3262" s="171">
        <v>1.81382E-2</v>
      </c>
      <c r="F3262" s="171" t="str">
        <f>IF(C3262="MAT.",VLOOKUP(A3262,INSUMOS_AUX!A:F,6,0),0)</f>
        <v>5,65</v>
      </c>
      <c r="G3262" s="171">
        <f>IF(C3262="M.O.",VLOOKUP(A3262,INSUMOS_AUX!A:F,6,0),0)</f>
        <v>0</v>
      </c>
      <c r="H3262">
        <f t="shared" si="224"/>
        <v>0.10248083000000001</v>
      </c>
      <c r="I3262">
        <f t="shared" si="225"/>
        <v>0</v>
      </c>
    </row>
    <row r="3263" spans="1:9">
      <c r="A3263" s="171">
        <v>12892</v>
      </c>
      <c r="B3263" s="172" t="s">
        <v>822</v>
      </c>
      <c r="C3263" s="173" t="s">
        <v>814</v>
      </c>
      <c r="D3263" s="173" t="s">
        <v>823</v>
      </c>
      <c r="E3263" s="171">
        <v>2.7469199999999999E-2</v>
      </c>
      <c r="F3263" s="171" t="str">
        <f>IF(C3263="MAT.",VLOOKUP(A3263,INSUMOS_AUX!A:F,6,0),0)</f>
        <v>9,00</v>
      </c>
      <c r="G3263" s="171">
        <f>IF(C3263="M.O.",VLOOKUP(A3263,INSUMOS_AUX!A:F,6,0),0)</f>
        <v>0</v>
      </c>
      <c r="H3263">
        <f t="shared" si="224"/>
        <v>0.24722279999999999</v>
      </c>
      <c r="I3263">
        <f t="shared" si="225"/>
        <v>0</v>
      </c>
    </row>
    <row r="3264" spans="1:9">
      <c r="A3264" s="171">
        <v>12893</v>
      </c>
      <c r="B3264" s="172" t="s">
        <v>824</v>
      </c>
      <c r="C3264" s="173" t="s">
        <v>814</v>
      </c>
      <c r="D3264" s="173" t="s">
        <v>823</v>
      </c>
      <c r="E3264" s="171">
        <v>3.202E-3</v>
      </c>
      <c r="F3264" s="171" t="str">
        <f>IF(C3264="MAT.",VLOOKUP(A3264,INSUMOS_AUX!A:F,6,0),0)</f>
        <v>48,00</v>
      </c>
      <c r="G3264" s="171">
        <f>IF(C3264="M.O.",VLOOKUP(A3264,INSUMOS_AUX!A:F,6,0),0)</f>
        <v>0</v>
      </c>
      <c r="H3264">
        <f t="shared" si="224"/>
        <v>0.153696</v>
      </c>
      <c r="I3264">
        <f t="shared" si="225"/>
        <v>0</v>
      </c>
    </row>
    <row r="3265" spans="1:9" ht="21">
      <c r="A3265" s="171">
        <v>20971</v>
      </c>
      <c r="B3265" s="172" t="s">
        <v>1079</v>
      </c>
      <c r="C3265" s="173" t="s">
        <v>814</v>
      </c>
      <c r="D3265" s="173" t="s">
        <v>30</v>
      </c>
      <c r="E3265" s="171">
        <v>1</v>
      </c>
      <c r="F3265" s="171" t="str">
        <f>IF(C3265="MAT.",VLOOKUP(A3265,INSUMOS_AUX!A:F,6,0),0)</f>
        <v>14,00</v>
      </c>
      <c r="G3265" s="171">
        <f>IF(C3265="M.O.",VLOOKUP(A3265,INSUMOS_AUX!A:F,6,0),0)</f>
        <v>0</v>
      </c>
      <c r="H3265">
        <f t="shared" si="224"/>
        <v>14</v>
      </c>
      <c r="I3265">
        <f t="shared" si="225"/>
        <v>0</v>
      </c>
    </row>
    <row r="3266" spans="1:9">
      <c r="A3266" s="171">
        <v>246</v>
      </c>
      <c r="B3266" s="172" t="s">
        <v>876</v>
      </c>
      <c r="C3266" s="173" t="s">
        <v>820</v>
      </c>
      <c r="D3266" s="173" t="s">
        <v>336</v>
      </c>
      <c r="E3266" s="171">
        <v>1.0145</v>
      </c>
      <c r="F3266" s="171">
        <f>IF(C3266="MAT.",VLOOKUP(A3266,INSUMOS_AUX!A:F,6,0),0)</f>
        <v>0</v>
      </c>
      <c r="G3266" s="171" t="str">
        <f>IF(C3266="M.O.",VLOOKUP(A3266,INSUMOS_AUX!A:F,6,0),0)</f>
        <v>10,01</v>
      </c>
      <c r="H3266">
        <f t="shared" si="224"/>
        <v>0</v>
      </c>
      <c r="I3266">
        <f t="shared" si="225"/>
        <v>10.155144999999999</v>
      </c>
    </row>
    <row r="3267" spans="1:9">
      <c r="A3267" s="171">
        <v>25966</v>
      </c>
      <c r="B3267" s="172" t="s">
        <v>827</v>
      </c>
      <c r="C3267" s="173" t="s">
        <v>814</v>
      </c>
      <c r="D3267" s="173" t="s">
        <v>828</v>
      </c>
      <c r="E3267" s="171">
        <v>3.0230000000000001E-3</v>
      </c>
      <c r="F3267" s="171" t="str">
        <f>IF(C3267="MAT.",VLOOKUP(A3267,INSUMOS_AUX!A:F,6,0),0)</f>
        <v>13,63</v>
      </c>
      <c r="G3267" s="171">
        <f>IF(C3267="M.O.",VLOOKUP(A3267,INSUMOS_AUX!A:F,6,0),0)</f>
        <v>0</v>
      </c>
      <c r="H3267">
        <f t="shared" si="224"/>
        <v>4.1203490000000002E-2</v>
      </c>
      <c r="I3267">
        <f t="shared" si="225"/>
        <v>0</v>
      </c>
    </row>
    <row r="3268" spans="1:9">
      <c r="A3268" s="171">
        <v>2696</v>
      </c>
      <c r="B3268" s="172" t="s">
        <v>877</v>
      </c>
      <c r="C3268" s="173" t="s">
        <v>820</v>
      </c>
      <c r="D3268" s="173" t="s">
        <v>336</v>
      </c>
      <c r="E3268" s="171">
        <v>1.0145</v>
      </c>
      <c r="F3268" s="171">
        <f>IF(C3268="MAT.",VLOOKUP(A3268,INSUMOS_AUX!A:F,6,0),0)</f>
        <v>0</v>
      </c>
      <c r="G3268" s="171" t="str">
        <f>IF(C3268="M.O.",VLOOKUP(A3268,INSUMOS_AUX!A:F,6,0),0)</f>
        <v>13,35</v>
      </c>
      <c r="H3268">
        <f t="shared" si="224"/>
        <v>0</v>
      </c>
      <c r="I3268">
        <f t="shared" si="225"/>
        <v>13.543574999999999</v>
      </c>
    </row>
    <row r="3269" spans="1:9">
      <c r="A3269" s="171">
        <v>2711</v>
      </c>
      <c r="B3269" s="172" t="s">
        <v>831</v>
      </c>
      <c r="C3269" s="173" t="s">
        <v>814</v>
      </c>
      <c r="D3269" s="173" t="s">
        <v>30</v>
      </c>
      <c r="E3269" s="171">
        <v>1.3292E-3</v>
      </c>
      <c r="F3269" s="171" t="str">
        <f>IF(C3269="MAT.",VLOOKUP(A3269,INSUMOS_AUX!A:F,6,0),0)</f>
        <v>100,24</v>
      </c>
      <c r="G3269" s="171">
        <f>IF(C3269="M.O.",VLOOKUP(A3269,INSUMOS_AUX!A:F,6,0),0)</f>
        <v>0</v>
      </c>
      <c r="H3269">
        <f t="shared" si="224"/>
        <v>0.13323900799999999</v>
      </c>
      <c r="I3269">
        <f t="shared" si="225"/>
        <v>0</v>
      </c>
    </row>
    <row r="3270" spans="1:9">
      <c r="A3270" s="171">
        <v>36144</v>
      </c>
      <c r="B3270" s="172" t="s">
        <v>832</v>
      </c>
      <c r="C3270" s="173" t="s">
        <v>814</v>
      </c>
      <c r="D3270" s="173" t="s">
        <v>30</v>
      </c>
      <c r="E3270" s="171">
        <v>0.22297439999999999</v>
      </c>
      <c r="F3270" s="171" t="str">
        <f>IF(C3270="MAT.",VLOOKUP(A3270,INSUMOS_AUX!A:F,6,0),0)</f>
        <v>1,12</v>
      </c>
      <c r="G3270" s="171">
        <f>IF(C3270="M.O.",VLOOKUP(A3270,INSUMOS_AUX!A:F,6,0),0)</f>
        <v>0</v>
      </c>
      <c r="H3270">
        <f t="shared" si="224"/>
        <v>0.249731328</v>
      </c>
      <c r="I3270">
        <f t="shared" si="225"/>
        <v>0</v>
      </c>
    </row>
    <row r="3271" spans="1:9">
      <c r="A3271" s="171">
        <v>36146</v>
      </c>
      <c r="B3271" s="172" t="s">
        <v>833</v>
      </c>
      <c r="C3271" s="173" t="s">
        <v>814</v>
      </c>
      <c r="D3271" s="173" t="s">
        <v>30</v>
      </c>
      <c r="E3271" s="171">
        <v>2.4805999999999999E-3</v>
      </c>
      <c r="F3271" s="171" t="str">
        <f>IF(C3271="MAT.",VLOOKUP(A3271,INSUMOS_AUX!A:F,6,0),0)</f>
        <v>170,00</v>
      </c>
      <c r="G3271" s="171">
        <f>IF(C3271="M.O.",VLOOKUP(A3271,INSUMOS_AUX!A:F,6,0),0)</f>
        <v>0</v>
      </c>
      <c r="H3271">
        <f t="shared" si="224"/>
        <v>0.42170199999999997</v>
      </c>
      <c r="I3271">
        <f t="shared" si="225"/>
        <v>0</v>
      </c>
    </row>
    <row r="3272" spans="1:9" ht="21">
      <c r="A3272" s="171">
        <v>36149</v>
      </c>
      <c r="B3272" s="172" t="s">
        <v>834</v>
      </c>
      <c r="C3272" s="173" t="s">
        <v>814</v>
      </c>
      <c r="D3272" s="173" t="s">
        <v>30</v>
      </c>
      <c r="E3272" s="171">
        <v>1.4400000000000001E-3</v>
      </c>
      <c r="F3272" s="171" t="str">
        <f>IF(C3272="MAT.",VLOOKUP(A3272,INSUMOS_AUX!A:F,6,0),0)</f>
        <v>117,50</v>
      </c>
      <c r="G3272" s="171">
        <f>IF(C3272="M.O.",VLOOKUP(A3272,INSUMOS_AUX!A:F,6,0),0)</f>
        <v>0</v>
      </c>
      <c r="H3272">
        <f t="shared" si="224"/>
        <v>0.16920000000000002</v>
      </c>
      <c r="I3272">
        <f t="shared" si="225"/>
        <v>0</v>
      </c>
    </row>
    <row r="3273" spans="1:9">
      <c r="A3273" s="171">
        <v>36150</v>
      </c>
      <c r="B3273" s="172" t="s">
        <v>835</v>
      </c>
      <c r="C3273" s="173" t="s">
        <v>814</v>
      </c>
      <c r="D3273" s="173" t="s">
        <v>30</v>
      </c>
      <c r="E3273" s="171">
        <v>5.2925999999999997E-3</v>
      </c>
      <c r="F3273" s="171" t="str">
        <f>IF(C3273="MAT.",VLOOKUP(A3273,INSUMOS_AUX!A:F,6,0),0)</f>
        <v>29,70</v>
      </c>
      <c r="G3273" s="171">
        <f>IF(C3273="M.O.",VLOOKUP(A3273,INSUMOS_AUX!A:F,6,0),0)</f>
        <v>0</v>
      </c>
      <c r="H3273">
        <f t="shared" si="224"/>
        <v>0.15719021999999999</v>
      </c>
      <c r="I3273">
        <f t="shared" si="225"/>
        <v>0</v>
      </c>
    </row>
    <row r="3274" spans="1:9" ht="21">
      <c r="A3274" s="171">
        <v>36153</v>
      </c>
      <c r="B3274" s="172" t="s">
        <v>836</v>
      </c>
      <c r="C3274" s="173" t="s">
        <v>814</v>
      </c>
      <c r="D3274" s="173" t="s">
        <v>30</v>
      </c>
      <c r="E3274" s="171">
        <v>2.15E-3</v>
      </c>
      <c r="F3274" s="171" t="str">
        <f>IF(C3274="MAT.",VLOOKUP(A3274,INSUMOS_AUX!A:F,6,0),0)</f>
        <v>133,75</v>
      </c>
      <c r="G3274" s="171">
        <f>IF(C3274="M.O.",VLOOKUP(A3274,INSUMOS_AUX!A:F,6,0),0)</f>
        <v>0</v>
      </c>
      <c r="H3274">
        <f t="shared" si="224"/>
        <v>0.2875625</v>
      </c>
      <c r="I3274">
        <f t="shared" si="225"/>
        <v>0</v>
      </c>
    </row>
    <row r="3275" spans="1:9">
      <c r="A3275" s="171">
        <v>37370</v>
      </c>
      <c r="B3275" s="172" t="s">
        <v>838</v>
      </c>
      <c r="C3275" s="173" t="s">
        <v>814</v>
      </c>
      <c r="D3275" s="173" t="s">
        <v>336</v>
      </c>
      <c r="E3275" s="171">
        <v>2</v>
      </c>
      <c r="F3275" s="171" t="str">
        <f>IF(C3275="MAT.",VLOOKUP(A3275,INSUMOS_AUX!A:F,6,0),0)</f>
        <v>1,70</v>
      </c>
      <c r="G3275" s="171">
        <f>IF(C3275="M.O.",VLOOKUP(A3275,INSUMOS_AUX!A:F,6,0),0)</f>
        <v>0</v>
      </c>
      <c r="H3275">
        <f t="shared" si="224"/>
        <v>3.4</v>
      </c>
      <c r="I3275">
        <f t="shared" si="225"/>
        <v>0</v>
      </c>
    </row>
    <row r="3276" spans="1:9">
      <c r="A3276" s="171">
        <v>37371</v>
      </c>
      <c r="B3276" s="172" t="s">
        <v>839</v>
      </c>
      <c r="C3276" s="173" t="s">
        <v>814</v>
      </c>
      <c r="D3276" s="173" t="s">
        <v>336</v>
      </c>
      <c r="E3276" s="171">
        <v>2</v>
      </c>
      <c r="F3276" s="171" t="str">
        <f>IF(C3276="MAT.",VLOOKUP(A3276,INSUMOS_AUX!A:F,6,0),0)</f>
        <v>0,64</v>
      </c>
      <c r="G3276" s="171">
        <f>IF(C3276="M.O.",VLOOKUP(A3276,INSUMOS_AUX!A:F,6,0),0)</f>
        <v>0</v>
      </c>
      <c r="H3276">
        <f t="shared" si="224"/>
        <v>1.28</v>
      </c>
      <c r="I3276">
        <f t="shared" si="225"/>
        <v>0</v>
      </c>
    </row>
    <row r="3277" spans="1:9">
      <c r="A3277" s="171">
        <v>37372</v>
      </c>
      <c r="B3277" s="172" t="s">
        <v>840</v>
      </c>
      <c r="C3277" s="173" t="s">
        <v>814</v>
      </c>
      <c r="D3277" s="173" t="s">
        <v>336</v>
      </c>
      <c r="E3277" s="171">
        <v>2</v>
      </c>
      <c r="F3277" s="171" t="str">
        <f>IF(C3277="MAT.",VLOOKUP(A3277,INSUMOS_AUX!A:F,6,0),0)</f>
        <v>0,37</v>
      </c>
      <c r="G3277" s="171">
        <f>IF(C3277="M.O.",VLOOKUP(A3277,INSUMOS_AUX!A:F,6,0),0)</f>
        <v>0</v>
      </c>
      <c r="H3277">
        <f t="shared" si="224"/>
        <v>0.74</v>
      </c>
      <c r="I3277">
        <f t="shared" si="225"/>
        <v>0</v>
      </c>
    </row>
    <row r="3278" spans="1:9">
      <c r="A3278" s="171">
        <v>37373</v>
      </c>
      <c r="B3278" s="172" t="s">
        <v>841</v>
      </c>
      <c r="C3278" s="173" t="s">
        <v>814</v>
      </c>
      <c r="D3278" s="173" t="s">
        <v>336</v>
      </c>
      <c r="E3278" s="171">
        <v>2</v>
      </c>
      <c r="F3278" s="171" t="str">
        <f>IF(C3278="MAT.",VLOOKUP(A3278,INSUMOS_AUX!A:F,6,0),0)</f>
        <v>0,02</v>
      </c>
      <c r="G3278" s="171">
        <f>IF(C3278="M.O.",VLOOKUP(A3278,INSUMOS_AUX!A:F,6,0),0)</f>
        <v>0</v>
      </c>
      <c r="H3278">
        <f t="shared" si="224"/>
        <v>0.04</v>
      </c>
      <c r="I3278">
        <f t="shared" si="225"/>
        <v>0</v>
      </c>
    </row>
    <row r="3279" spans="1:9">
      <c r="A3279" s="171">
        <v>38382</v>
      </c>
      <c r="B3279" s="172" t="s">
        <v>843</v>
      </c>
      <c r="C3279" s="173" t="s">
        <v>814</v>
      </c>
      <c r="D3279" s="173" t="s">
        <v>30</v>
      </c>
      <c r="E3279" s="171">
        <v>5.4599999999999996E-3</v>
      </c>
      <c r="F3279" s="171" t="str">
        <f>IF(C3279="MAT.",VLOOKUP(A3279,INSUMOS_AUX!A:F,6,0),0)</f>
        <v>7,37</v>
      </c>
      <c r="G3279" s="171">
        <f>IF(C3279="M.O.",VLOOKUP(A3279,INSUMOS_AUX!A:F,6,0),0)</f>
        <v>0</v>
      </c>
      <c r="H3279">
        <f t="shared" si="224"/>
        <v>4.0240199999999997E-2</v>
      </c>
      <c r="I3279">
        <f t="shared" si="225"/>
        <v>0</v>
      </c>
    </row>
    <row r="3280" spans="1:9">
      <c r="A3280" s="171">
        <v>38390</v>
      </c>
      <c r="B3280" s="172" t="s">
        <v>844</v>
      </c>
      <c r="C3280" s="173" t="s">
        <v>814</v>
      </c>
      <c r="D3280" s="173" t="s">
        <v>30</v>
      </c>
      <c r="E3280" s="171">
        <v>3.0230000000000001E-3</v>
      </c>
      <c r="F3280" s="171" t="str">
        <f>IF(C3280="MAT.",VLOOKUP(A3280,INSUMOS_AUX!A:F,6,0),0)</f>
        <v>22,22</v>
      </c>
      <c r="G3280" s="171">
        <f>IF(C3280="M.O.",VLOOKUP(A3280,INSUMOS_AUX!A:F,6,0),0)</f>
        <v>0</v>
      </c>
      <c r="H3280">
        <f t="shared" si="224"/>
        <v>6.7171060000000005E-2</v>
      </c>
      <c r="I3280">
        <f t="shared" si="225"/>
        <v>0</v>
      </c>
    </row>
    <row r="3281" spans="1:9">
      <c r="A3281" s="171">
        <v>38393</v>
      </c>
      <c r="B3281" s="172" t="s">
        <v>845</v>
      </c>
      <c r="C3281" s="173" t="s">
        <v>814</v>
      </c>
      <c r="D3281" s="173" t="s">
        <v>30</v>
      </c>
      <c r="E3281" s="171">
        <v>3.0230000000000001E-3</v>
      </c>
      <c r="F3281" s="171" t="str">
        <f>IF(C3281="MAT.",VLOOKUP(A3281,INSUMOS_AUX!A:F,6,0),0)</f>
        <v>10,02</v>
      </c>
      <c r="G3281" s="171">
        <f>IF(C3281="M.O.",VLOOKUP(A3281,INSUMOS_AUX!A:F,6,0),0)</f>
        <v>0</v>
      </c>
      <c r="H3281">
        <f t="shared" si="224"/>
        <v>3.0290459999999998E-2</v>
      </c>
      <c r="I3281">
        <f t="shared" si="225"/>
        <v>0</v>
      </c>
    </row>
    <row r="3282" spans="1:9">
      <c r="A3282" s="171">
        <v>38396</v>
      </c>
      <c r="B3282" s="172" t="s">
        <v>846</v>
      </c>
      <c r="C3282" s="173" t="s">
        <v>814</v>
      </c>
      <c r="D3282" s="173" t="s">
        <v>30</v>
      </c>
      <c r="E3282" s="171">
        <v>1.0840000000000001E-4</v>
      </c>
      <c r="F3282" s="171" t="str">
        <f>IF(C3282="MAT.",VLOOKUP(A3282,INSUMOS_AUX!A:F,6,0),0)</f>
        <v>308,81</v>
      </c>
      <c r="G3282" s="171">
        <f>IF(C3282="M.O.",VLOOKUP(A3282,INSUMOS_AUX!A:F,6,0),0)</f>
        <v>0</v>
      </c>
      <c r="H3282">
        <f t="shared" si="224"/>
        <v>3.3475004000000003E-2</v>
      </c>
      <c r="I3282">
        <f t="shared" si="225"/>
        <v>0</v>
      </c>
    </row>
    <row r="3283" spans="1:9">
      <c r="A3283" s="171">
        <v>38399</v>
      </c>
      <c r="B3283" s="172" t="s">
        <v>847</v>
      </c>
      <c r="C3283" s="173" t="s">
        <v>814</v>
      </c>
      <c r="D3283" s="173" t="s">
        <v>30</v>
      </c>
      <c r="E3283" s="171">
        <v>5.4160000000000005E-4</v>
      </c>
      <c r="F3283" s="171" t="str">
        <f>IF(C3283="MAT.",VLOOKUP(A3283,INSUMOS_AUX!A:F,6,0),0)</f>
        <v>123,87</v>
      </c>
      <c r="G3283" s="171">
        <f>IF(C3283="M.O.",VLOOKUP(A3283,INSUMOS_AUX!A:F,6,0),0)</f>
        <v>0</v>
      </c>
      <c r="H3283">
        <f t="shared" si="224"/>
        <v>6.7087992000000013E-2</v>
      </c>
      <c r="I3283">
        <f t="shared" si="225"/>
        <v>0</v>
      </c>
    </row>
    <row r="3284" spans="1:9" ht="21">
      <c r="A3284" s="171">
        <v>38413</v>
      </c>
      <c r="B3284" s="172" t="s">
        <v>848</v>
      </c>
      <c r="C3284" s="173" t="s">
        <v>814</v>
      </c>
      <c r="D3284" s="173" t="s">
        <v>30</v>
      </c>
      <c r="E3284" s="171">
        <v>8.8200000000000003E-5</v>
      </c>
      <c r="F3284" s="171" t="str">
        <f>IF(C3284="MAT.",VLOOKUP(A3284,INSUMOS_AUX!A:F,6,0),0)</f>
        <v>623,18</v>
      </c>
      <c r="G3284" s="171">
        <f>IF(C3284="M.O.",VLOOKUP(A3284,INSUMOS_AUX!A:F,6,0),0)</f>
        <v>0</v>
      </c>
      <c r="H3284">
        <f t="shared" si="224"/>
        <v>5.4964475999999998E-2</v>
      </c>
      <c r="I3284">
        <f t="shared" si="225"/>
        <v>0</v>
      </c>
    </row>
    <row r="3285" spans="1:9">
      <c r="A3285" s="171">
        <v>38476</v>
      </c>
      <c r="B3285" s="172" t="s">
        <v>849</v>
      </c>
      <c r="C3285" s="173" t="s">
        <v>814</v>
      </c>
      <c r="D3285" s="173" t="s">
        <v>30</v>
      </c>
      <c r="E3285" s="171">
        <v>4.1140000000000003E-4</v>
      </c>
      <c r="F3285" s="171" t="str">
        <f>IF(C3285="MAT.",VLOOKUP(A3285,INSUMOS_AUX!A:F,6,0),0)</f>
        <v>186,63</v>
      </c>
      <c r="G3285" s="171">
        <f>IF(C3285="M.O.",VLOOKUP(A3285,INSUMOS_AUX!A:F,6,0),0)</f>
        <v>0</v>
      </c>
      <c r="H3285">
        <f t="shared" si="224"/>
        <v>7.6779581999999999E-2</v>
      </c>
      <c r="I3285">
        <f t="shared" si="225"/>
        <v>0</v>
      </c>
    </row>
    <row r="3286" spans="1:9">
      <c r="A3286" s="171">
        <v>38477</v>
      </c>
      <c r="B3286" s="172" t="s">
        <v>850</v>
      </c>
      <c r="C3286" s="173" t="s">
        <v>814</v>
      </c>
      <c r="D3286" s="173" t="s">
        <v>30</v>
      </c>
      <c r="E3286" s="171">
        <v>8.8200000000000003E-5</v>
      </c>
      <c r="F3286" s="171" t="str">
        <f>IF(C3286="MAT.",VLOOKUP(A3286,INSUMOS_AUX!A:F,6,0),0)</f>
        <v>528,54</v>
      </c>
      <c r="G3286" s="171">
        <f>IF(C3286="M.O.",VLOOKUP(A3286,INSUMOS_AUX!A:F,6,0),0)</f>
        <v>0</v>
      </c>
      <c r="H3286">
        <f t="shared" si="224"/>
        <v>4.6617227999999997E-2</v>
      </c>
      <c r="I3286">
        <f t="shared" si="225"/>
        <v>0</v>
      </c>
    </row>
    <row r="3287" spans="1:9">
      <c r="A3287" s="161"/>
      <c r="B3287" s="163"/>
      <c r="C3287" s="163"/>
      <c r="D3287" s="163"/>
      <c r="E3287" s="163"/>
      <c r="F3287" s="171"/>
      <c r="G3287" s="171"/>
    </row>
    <row r="3288" spans="1:9">
      <c r="A3288" s="164" t="s">
        <v>1080</v>
      </c>
      <c r="B3288" s="165" t="s">
        <v>415</v>
      </c>
      <c r="C3288" s="166"/>
      <c r="D3288" s="166"/>
      <c r="E3288" s="166"/>
      <c r="F3288" s="171"/>
      <c r="G3288" s="171"/>
    </row>
    <row r="3289" spans="1:9">
      <c r="A3289" s="161"/>
      <c r="B3289" s="163"/>
      <c r="C3289" s="163"/>
      <c r="D3289" s="163"/>
      <c r="E3289" s="163"/>
      <c r="F3289" s="171"/>
      <c r="G3289" s="171"/>
    </row>
    <row r="3290" spans="1:9">
      <c r="A3290" s="167" t="s">
        <v>417</v>
      </c>
      <c r="B3290" s="168" t="s">
        <v>418</v>
      </c>
      <c r="C3290" s="169" t="s">
        <v>57</v>
      </c>
      <c r="D3290" s="169" t="s">
        <v>30</v>
      </c>
      <c r="E3290" s="170" t="s">
        <v>973</v>
      </c>
      <c r="F3290" s="170">
        <f>SUM(H3291:H3316)</f>
        <v>58.201998758000002</v>
      </c>
      <c r="G3290" s="170">
        <f>SUM(I3291:I3316)</f>
        <v>2.6948310000000002</v>
      </c>
    </row>
    <row r="3291" spans="1:9">
      <c r="A3291" s="171">
        <v>10</v>
      </c>
      <c r="B3291" s="172" t="s">
        <v>816</v>
      </c>
      <c r="C3291" s="173" t="s">
        <v>814</v>
      </c>
      <c r="D3291" s="173" t="s">
        <v>30</v>
      </c>
      <c r="E3291" s="171">
        <v>1.60344E-3</v>
      </c>
      <c r="F3291" s="171" t="str">
        <f>IF(C3291="MAT.",VLOOKUP(A3291,INSUMOS_AUX!A:F,6,0),0)</f>
        <v>6,13</v>
      </c>
      <c r="G3291" s="171">
        <f>IF(C3291="M.O.",VLOOKUP(A3291,INSUMOS_AUX!A:F,6,0),0)</f>
        <v>0</v>
      </c>
      <c r="H3291">
        <f t="shared" ref="H3291:H3316" si="226">E3291*F3291</f>
        <v>9.8290871999999994E-3</v>
      </c>
      <c r="I3291">
        <f t="shared" ref="I3291:I3316" si="227">E3291*G3291</f>
        <v>0</v>
      </c>
    </row>
    <row r="3292" spans="1:9" ht="21">
      <c r="A3292" s="171">
        <v>11359</v>
      </c>
      <c r="B3292" s="172" t="s">
        <v>818</v>
      </c>
      <c r="C3292" s="173" t="s">
        <v>814</v>
      </c>
      <c r="D3292" s="173" t="s">
        <v>30</v>
      </c>
      <c r="E3292" s="171">
        <v>1.3540000000000001E-5</v>
      </c>
      <c r="F3292" s="171" t="str">
        <f>IF(C3292="MAT.",VLOOKUP(A3292,INSUMOS_AUX!A:F,6,0),0)</f>
        <v>604,45</v>
      </c>
      <c r="G3292" s="171">
        <f>IF(C3292="M.O.",VLOOKUP(A3292,INSUMOS_AUX!A:F,6,0),0)</f>
        <v>0</v>
      </c>
      <c r="H3292">
        <f t="shared" si="226"/>
        <v>8.1842530000000007E-3</v>
      </c>
      <c r="I3292">
        <f t="shared" si="227"/>
        <v>0</v>
      </c>
    </row>
    <row r="3293" spans="1:9">
      <c r="A3293" s="171">
        <v>12815</v>
      </c>
      <c r="B3293" s="172" t="s">
        <v>821</v>
      </c>
      <c r="C3293" s="173" t="s">
        <v>814</v>
      </c>
      <c r="D3293" s="173" t="s">
        <v>30</v>
      </c>
      <c r="E3293" s="171">
        <v>1.8138200000000001E-3</v>
      </c>
      <c r="F3293" s="171" t="str">
        <f>IF(C3293="MAT.",VLOOKUP(A3293,INSUMOS_AUX!A:F,6,0),0)</f>
        <v>5,65</v>
      </c>
      <c r="G3293" s="171">
        <f>IF(C3293="M.O.",VLOOKUP(A3293,INSUMOS_AUX!A:F,6,0),0)</f>
        <v>0</v>
      </c>
      <c r="H3293">
        <f t="shared" si="226"/>
        <v>1.0248083000000002E-2</v>
      </c>
      <c r="I3293">
        <f t="shared" si="227"/>
        <v>0</v>
      </c>
    </row>
    <row r="3294" spans="1:9">
      <c r="A3294" s="171">
        <v>12892</v>
      </c>
      <c r="B3294" s="172" t="s">
        <v>822</v>
      </c>
      <c r="C3294" s="173" t="s">
        <v>814</v>
      </c>
      <c r="D3294" s="173" t="s">
        <v>823</v>
      </c>
      <c r="E3294" s="171">
        <v>2.7469199999999999E-3</v>
      </c>
      <c r="F3294" s="171" t="str">
        <f>IF(C3294="MAT.",VLOOKUP(A3294,INSUMOS_AUX!A:F,6,0),0)</f>
        <v>9,00</v>
      </c>
      <c r="G3294" s="171">
        <f>IF(C3294="M.O.",VLOOKUP(A3294,INSUMOS_AUX!A:F,6,0),0)</f>
        <v>0</v>
      </c>
      <c r="H3294">
        <f t="shared" si="226"/>
        <v>2.4722279999999999E-2</v>
      </c>
      <c r="I3294">
        <f t="shared" si="227"/>
        <v>0</v>
      </c>
    </row>
    <row r="3295" spans="1:9">
      <c r="A3295" s="171">
        <v>12893</v>
      </c>
      <c r="B3295" s="172" t="s">
        <v>824</v>
      </c>
      <c r="C3295" s="173" t="s">
        <v>814</v>
      </c>
      <c r="D3295" s="173" t="s">
        <v>823</v>
      </c>
      <c r="E3295" s="171">
        <v>3.2019999999999998E-4</v>
      </c>
      <c r="F3295" s="171" t="str">
        <f>IF(C3295="MAT.",VLOOKUP(A3295,INSUMOS_AUX!A:F,6,0),0)</f>
        <v>48,00</v>
      </c>
      <c r="G3295" s="171">
        <f>IF(C3295="M.O.",VLOOKUP(A3295,INSUMOS_AUX!A:F,6,0),0)</f>
        <v>0</v>
      </c>
      <c r="H3295">
        <f t="shared" si="226"/>
        <v>1.5369599999999999E-2</v>
      </c>
      <c r="I3295">
        <f t="shared" si="227"/>
        <v>0</v>
      </c>
    </row>
    <row r="3296" spans="1:9" ht="21">
      <c r="A3296" s="171">
        <v>20964</v>
      </c>
      <c r="B3296" s="172" t="s">
        <v>929</v>
      </c>
      <c r="C3296" s="173" t="s">
        <v>814</v>
      </c>
      <c r="D3296" s="173" t="s">
        <v>30</v>
      </c>
      <c r="E3296" s="171">
        <v>1</v>
      </c>
      <c r="F3296" s="171" t="str">
        <f>IF(C3296="MAT.",VLOOKUP(A3296,INSUMOS_AUX!A:F,6,0),0)</f>
        <v>57,40</v>
      </c>
      <c r="G3296" s="171">
        <f>IF(C3296="M.O.",VLOOKUP(A3296,INSUMOS_AUX!A:F,6,0),0)</f>
        <v>0</v>
      </c>
      <c r="H3296">
        <f t="shared" si="226"/>
        <v>57.4</v>
      </c>
      <c r="I3296">
        <f t="shared" si="227"/>
        <v>0</v>
      </c>
    </row>
    <row r="3297" spans="1:9">
      <c r="A3297" s="171">
        <v>25966</v>
      </c>
      <c r="B3297" s="172" t="s">
        <v>827</v>
      </c>
      <c r="C3297" s="173" t="s">
        <v>814</v>
      </c>
      <c r="D3297" s="173" t="s">
        <v>828</v>
      </c>
      <c r="E3297" s="171">
        <v>3.0229999999999998E-4</v>
      </c>
      <c r="F3297" s="171" t="str">
        <f>IF(C3297="MAT.",VLOOKUP(A3297,INSUMOS_AUX!A:F,6,0),0)</f>
        <v>13,63</v>
      </c>
      <c r="G3297" s="171">
        <f>IF(C3297="M.O.",VLOOKUP(A3297,INSUMOS_AUX!A:F,6,0),0)</f>
        <v>0</v>
      </c>
      <c r="H3297">
        <f t="shared" si="226"/>
        <v>4.1203489999999997E-3</v>
      </c>
      <c r="I3297">
        <f t="shared" si="227"/>
        <v>0</v>
      </c>
    </row>
    <row r="3298" spans="1:9">
      <c r="A3298" s="171">
        <v>2711</v>
      </c>
      <c r="B3298" s="172" t="s">
        <v>831</v>
      </c>
      <c r="C3298" s="173" t="s">
        <v>814</v>
      </c>
      <c r="D3298" s="173" t="s">
        <v>30</v>
      </c>
      <c r="E3298" s="171">
        <v>1.3291999999999999E-4</v>
      </c>
      <c r="F3298" s="171" t="str">
        <f>IF(C3298="MAT.",VLOOKUP(A3298,INSUMOS_AUX!A:F,6,0),0)</f>
        <v>100,24</v>
      </c>
      <c r="G3298" s="171">
        <f>IF(C3298="M.O.",VLOOKUP(A3298,INSUMOS_AUX!A:F,6,0),0)</f>
        <v>0</v>
      </c>
      <c r="H3298">
        <f t="shared" si="226"/>
        <v>1.3323900799999998E-2</v>
      </c>
      <c r="I3298">
        <f t="shared" si="227"/>
        <v>0</v>
      </c>
    </row>
    <row r="3299" spans="1:9">
      <c r="A3299" s="171">
        <v>36144</v>
      </c>
      <c r="B3299" s="172" t="s">
        <v>832</v>
      </c>
      <c r="C3299" s="173" t="s">
        <v>814</v>
      </c>
      <c r="D3299" s="173" t="s">
        <v>30</v>
      </c>
      <c r="E3299" s="171">
        <v>2.2297440000000002E-2</v>
      </c>
      <c r="F3299" s="171" t="str">
        <f>IF(C3299="MAT.",VLOOKUP(A3299,INSUMOS_AUX!A:F,6,0),0)</f>
        <v>1,12</v>
      </c>
      <c r="G3299" s="171">
        <f>IF(C3299="M.O.",VLOOKUP(A3299,INSUMOS_AUX!A:F,6,0),0)</f>
        <v>0</v>
      </c>
      <c r="H3299">
        <f t="shared" si="226"/>
        <v>2.4973132800000006E-2</v>
      </c>
      <c r="I3299">
        <f t="shared" si="227"/>
        <v>0</v>
      </c>
    </row>
    <row r="3300" spans="1:9">
      <c r="A3300" s="171">
        <v>36146</v>
      </c>
      <c r="B3300" s="172" t="s">
        <v>833</v>
      </c>
      <c r="C3300" s="173" t="s">
        <v>814</v>
      </c>
      <c r="D3300" s="173" t="s">
        <v>30</v>
      </c>
      <c r="E3300" s="171">
        <v>2.4805999999999998E-4</v>
      </c>
      <c r="F3300" s="171" t="str">
        <f>IF(C3300="MAT.",VLOOKUP(A3300,INSUMOS_AUX!A:F,6,0),0)</f>
        <v>170,00</v>
      </c>
      <c r="G3300" s="171">
        <f>IF(C3300="M.O.",VLOOKUP(A3300,INSUMOS_AUX!A:F,6,0),0)</f>
        <v>0</v>
      </c>
      <c r="H3300">
        <f t="shared" si="226"/>
        <v>4.2170199999999998E-2</v>
      </c>
      <c r="I3300">
        <f t="shared" si="227"/>
        <v>0</v>
      </c>
    </row>
    <row r="3301" spans="1:9" ht="21">
      <c r="A3301" s="171">
        <v>36149</v>
      </c>
      <c r="B3301" s="172" t="s">
        <v>834</v>
      </c>
      <c r="C3301" s="173" t="s">
        <v>814</v>
      </c>
      <c r="D3301" s="173" t="s">
        <v>30</v>
      </c>
      <c r="E3301" s="171">
        <v>1.44E-4</v>
      </c>
      <c r="F3301" s="171" t="str">
        <f>IF(C3301="MAT.",VLOOKUP(A3301,INSUMOS_AUX!A:F,6,0),0)</f>
        <v>117,50</v>
      </c>
      <c r="G3301" s="171">
        <f>IF(C3301="M.O.",VLOOKUP(A3301,INSUMOS_AUX!A:F,6,0),0)</f>
        <v>0</v>
      </c>
      <c r="H3301">
        <f t="shared" si="226"/>
        <v>1.6920000000000001E-2</v>
      </c>
      <c r="I3301">
        <f t="shared" si="227"/>
        <v>0</v>
      </c>
    </row>
    <row r="3302" spans="1:9">
      <c r="A3302" s="171">
        <v>36150</v>
      </c>
      <c r="B3302" s="172" t="s">
        <v>835</v>
      </c>
      <c r="C3302" s="173" t="s">
        <v>814</v>
      </c>
      <c r="D3302" s="173" t="s">
        <v>30</v>
      </c>
      <c r="E3302" s="171">
        <v>5.2926000000000004E-4</v>
      </c>
      <c r="F3302" s="171" t="str">
        <f>IF(C3302="MAT.",VLOOKUP(A3302,INSUMOS_AUX!A:F,6,0),0)</f>
        <v>29,70</v>
      </c>
      <c r="G3302" s="171">
        <f>IF(C3302="M.O.",VLOOKUP(A3302,INSUMOS_AUX!A:F,6,0),0)</f>
        <v>0</v>
      </c>
      <c r="H3302">
        <f t="shared" si="226"/>
        <v>1.5719021999999999E-2</v>
      </c>
      <c r="I3302">
        <f t="shared" si="227"/>
        <v>0</v>
      </c>
    </row>
    <row r="3303" spans="1:9" ht="21">
      <c r="A3303" s="171">
        <v>36153</v>
      </c>
      <c r="B3303" s="172" t="s">
        <v>836</v>
      </c>
      <c r="C3303" s="173" t="s">
        <v>814</v>
      </c>
      <c r="D3303" s="173" t="s">
        <v>30</v>
      </c>
      <c r="E3303" s="171">
        <v>2.1499999999999999E-4</v>
      </c>
      <c r="F3303" s="171" t="str">
        <f>IF(C3303="MAT.",VLOOKUP(A3303,INSUMOS_AUX!A:F,6,0),0)</f>
        <v>133,75</v>
      </c>
      <c r="G3303" s="171">
        <f>IF(C3303="M.O.",VLOOKUP(A3303,INSUMOS_AUX!A:F,6,0),0)</f>
        <v>0</v>
      </c>
      <c r="H3303">
        <f t="shared" si="226"/>
        <v>2.8756250000000001E-2</v>
      </c>
      <c r="I3303">
        <f t="shared" si="227"/>
        <v>0</v>
      </c>
    </row>
    <row r="3304" spans="1:9">
      <c r="A3304" s="171">
        <v>37370</v>
      </c>
      <c r="B3304" s="172" t="s">
        <v>838</v>
      </c>
      <c r="C3304" s="173" t="s">
        <v>814</v>
      </c>
      <c r="D3304" s="173" t="s">
        <v>336</v>
      </c>
      <c r="E3304" s="171">
        <v>0.2</v>
      </c>
      <c r="F3304" s="171" t="str">
        <f>IF(C3304="MAT.",VLOOKUP(A3304,INSUMOS_AUX!A:F,6,0),0)</f>
        <v>1,70</v>
      </c>
      <c r="G3304" s="171">
        <f>IF(C3304="M.O.",VLOOKUP(A3304,INSUMOS_AUX!A:F,6,0),0)</f>
        <v>0</v>
      </c>
      <c r="H3304">
        <f t="shared" si="226"/>
        <v>0.34</v>
      </c>
      <c r="I3304">
        <f t="shared" si="227"/>
        <v>0</v>
      </c>
    </row>
    <row r="3305" spans="1:9">
      <c r="A3305" s="171">
        <v>37371</v>
      </c>
      <c r="B3305" s="172" t="s">
        <v>839</v>
      </c>
      <c r="C3305" s="173" t="s">
        <v>814</v>
      </c>
      <c r="D3305" s="173" t="s">
        <v>336</v>
      </c>
      <c r="E3305" s="171">
        <v>0.2</v>
      </c>
      <c r="F3305" s="171" t="str">
        <f>IF(C3305="MAT.",VLOOKUP(A3305,INSUMOS_AUX!A:F,6,0),0)</f>
        <v>0,64</v>
      </c>
      <c r="G3305" s="171">
        <f>IF(C3305="M.O.",VLOOKUP(A3305,INSUMOS_AUX!A:F,6,0),0)</f>
        <v>0</v>
      </c>
      <c r="H3305">
        <f t="shared" si="226"/>
        <v>0.128</v>
      </c>
      <c r="I3305">
        <f t="shared" si="227"/>
        <v>0</v>
      </c>
    </row>
    <row r="3306" spans="1:9">
      <c r="A3306" s="171">
        <v>37372</v>
      </c>
      <c r="B3306" s="172" t="s">
        <v>840</v>
      </c>
      <c r="C3306" s="173" t="s">
        <v>814</v>
      </c>
      <c r="D3306" s="173" t="s">
        <v>336</v>
      </c>
      <c r="E3306" s="171">
        <v>0.2</v>
      </c>
      <c r="F3306" s="171" t="str">
        <f>IF(C3306="MAT.",VLOOKUP(A3306,INSUMOS_AUX!A:F,6,0),0)</f>
        <v>0,37</v>
      </c>
      <c r="G3306" s="171">
        <f>IF(C3306="M.O.",VLOOKUP(A3306,INSUMOS_AUX!A:F,6,0),0)</f>
        <v>0</v>
      </c>
      <c r="H3306">
        <f t="shared" si="226"/>
        <v>7.3999999999999996E-2</v>
      </c>
      <c r="I3306">
        <f t="shared" si="227"/>
        <v>0</v>
      </c>
    </row>
    <row r="3307" spans="1:9">
      <c r="A3307" s="171">
        <v>37373</v>
      </c>
      <c r="B3307" s="172" t="s">
        <v>841</v>
      </c>
      <c r="C3307" s="173" t="s">
        <v>814</v>
      </c>
      <c r="D3307" s="173" t="s">
        <v>336</v>
      </c>
      <c r="E3307" s="171">
        <v>0.2</v>
      </c>
      <c r="F3307" s="171" t="str">
        <f>IF(C3307="MAT.",VLOOKUP(A3307,INSUMOS_AUX!A:F,6,0),0)</f>
        <v>0,02</v>
      </c>
      <c r="G3307" s="171">
        <f>IF(C3307="M.O.",VLOOKUP(A3307,INSUMOS_AUX!A:F,6,0),0)</f>
        <v>0</v>
      </c>
      <c r="H3307">
        <f t="shared" si="226"/>
        <v>4.0000000000000001E-3</v>
      </c>
      <c r="I3307">
        <f t="shared" si="227"/>
        <v>0</v>
      </c>
    </row>
    <row r="3308" spans="1:9">
      <c r="A3308" s="171">
        <v>38382</v>
      </c>
      <c r="B3308" s="172" t="s">
        <v>843</v>
      </c>
      <c r="C3308" s="173" t="s">
        <v>814</v>
      </c>
      <c r="D3308" s="173" t="s">
        <v>30</v>
      </c>
      <c r="E3308" s="171">
        <v>5.4600000000000004E-4</v>
      </c>
      <c r="F3308" s="171" t="str">
        <f>IF(C3308="MAT.",VLOOKUP(A3308,INSUMOS_AUX!A:F,6,0),0)</f>
        <v>7,37</v>
      </c>
      <c r="G3308" s="171">
        <f>IF(C3308="M.O.",VLOOKUP(A3308,INSUMOS_AUX!A:F,6,0),0)</f>
        <v>0</v>
      </c>
      <c r="H3308">
        <f t="shared" si="226"/>
        <v>4.0240200000000005E-3</v>
      </c>
      <c r="I3308">
        <f t="shared" si="227"/>
        <v>0</v>
      </c>
    </row>
    <row r="3309" spans="1:9">
      <c r="A3309" s="171">
        <v>38390</v>
      </c>
      <c r="B3309" s="172" t="s">
        <v>844</v>
      </c>
      <c r="C3309" s="173" t="s">
        <v>814</v>
      </c>
      <c r="D3309" s="173" t="s">
        <v>30</v>
      </c>
      <c r="E3309" s="171">
        <v>3.0229999999999998E-4</v>
      </c>
      <c r="F3309" s="171" t="str">
        <f>IF(C3309="MAT.",VLOOKUP(A3309,INSUMOS_AUX!A:F,6,0),0)</f>
        <v>22,22</v>
      </c>
      <c r="G3309" s="171">
        <f>IF(C3309="M.O.",VLOOKUP(A3309,INSUMOS_AUX!A:F,6,0),0)</f>
        <v>0</v>
      </c>
      <c r="H3309">
        <f t="shared" si="226"/>
        <v>6.7171059999999987E-3</v>
      </c>
      <c r="I3309">
        <f t="shared" si="227"/>
        <v>0</v>
      </c>
    </row>
    <row r="3310" spans="1:9">
      <c r="A3310" s="171">
        <v>38393</v>
      </c>
      <c r="B3310" s="172" t="s">
        <v>845</v>
      </c>
      <c r="C3310" s="173" t="s">
        <v>814</v>
      </c>
      <c r="D3310" s="173" t="s">
        <v>30</v>
      </c>
      <c r="E3310" s="171">
        <v>3.0229999999999998E-4</v>
      </c>
      <c r="F3310" s="171" t="str">
        <f>IF(C3310="MAT.",VLOOKUP(A3310,INSUMOS_AUX!A:F,6,0),0)</f>
        <v>10,02</v>
      </c>
      <c r="G3310" s="171">
        <f>IF(C3310="M.O.",VLOOKUP(A3310,INSUMOS_AUX!A:F,6,0),0)</f>
        <v>0</v>
      </c>
      <c r="H3310">
        <f t="shared" si="226"/>
        <v>3.0290459999999996E-3</v>
      </c>
      <c r="I3310">
        <f t="shared" si="227"/>
        <v>0</v>
      </c>
    </row>
    <row r="3311" spans="1:9">
      <c r="A3311" s="171">
        <v>38396</v>
      </c>
      <c r="B3311" s="172" t="s">
        <v>846</v>
      </c>
      <c r="C3311" s="173" t="s">
        <v>814</v>
      </c>
      <c r="D3311" s="173" t="s">
        <v>30</v>
      </c>
      <c r="E3311" s="171">
        <v>1.084E-5</v>
      </c>
      <c r="F3311" s="171" t="str">
        <f>IF(C3311="MAT.",VLOOKUP(A3311,INSUMOS_AUX!A:F,6,0),0)</f>
        <v>308,81</v>
      </c>
      <c r="G3311" s="171">
        <f>IF(C3311="M.O.",VLOOKUP(A3311,INSUMOS_AUX!A:F,6,0),0)</f>
        <v>0</v>
      </c>
      <c r="H3311">
        <f t="shared" si="226"/>
        <v>3.3475003999999999E-3</v>
      </c>
      <c r="I3311">
        <f t="shared" si="227"/>
        <v>0</v>
      </c>
    </row>
    <row r="3312" spans="1:9">
      <c r="A3312" s="171">
        <v>38399</v>
      </c>
      <c r="B3312" s="172" t="s">
        <v>847</v>
      </c>
      <c r="C3312" s="173" t="s">
        <v>814</v>
      </c>
      <c r="D3312" s="173" t="s">
        <v>30</v>
      </c>
      <c r="E3312" s="171">
        <v>5.4160000000000003E-5</v>
      </c>
      <c r="F3312" s="171" t="str">
        <f>IF(C3312="MAT.",VLOOKUP(A3312,INSUMOS_AUX!A:F,6,0),0)</f>
        <v>123,87</v>
      </c>
      <c r="G3312" s="171">
        <f>IF(C3312="M.O.",VLOOKUP(A3312,INSUMOS_AUX!A:F,6,0),0)</f>
        <v>0</v>
      </c>
      <c r="H3312">
        <f t="shared" si="226"/>
        <v>6.7087992000000006E-3</v>
      </c>
      <c r="I3312">
        <f t="shared" si="227"/>
        <v>0</v>
      </c>
    </row>
    <row r="3313" spans="1:9" ht="21">
      <c r="A3313" s="171">
        <v>38413</v>
      </c>
      <c r="B3313" s="172" t="s">
        <v>848</v>
      </c>
      <c r="C3313" s="173" t="s">
        <v>814</v>
      </c>
      <c r="D3313" s="173" t="s">
        <v>30</v>
      </c>
      <c r="E3313" s="171">
        <v>8.8200000000000003E-6</v>
      </c>
      <c r="F3313" s="171" t="str">
        <f>IF(C3313="MAT.",VLOOKUP(A3313,INSUMOS_AUX!A:F,6,0),0)</f>
        <v>623,18</v>
      </c>
      <c r="G3313" s="171">
        <f>IF(C3313="M.O.",VLOOKUP(A3313,INSUMOS_AUX!A:F,6,0),0)</f>
        <v>0</v>
      </c>
      <c r="H3313">
        <f t="shared" si="226"/>
        <v>5.4964476E-3</v>
      </c>
      <c r="I3313">
        <f t="shared" si="227"/>
        <v>0</v>
      </c>
    </row>
    <row r="3314" spans="1:9">
      <c r="A3314" s="171">
        <v>38476</v>
      </c>
      <c r="B3314" s="172" t="s">
        <v>849</v>
      </c>
      <c r="C3314" s="173" t="s">
        <v>814</v>
      </c>
      <c r="D3314" s="173" t="s">
        <v>30</v>
      </c>
      <c r="E3314" s="171">
        <v>4.1140000000000003E-5</v>
      </c>
      <c r="F3314" s="171" t="str">
        <f>IF(C3314="MAT.",VLOOKUP(A3314,INSUMOS_AUX!A:F,6,0),0)</f>
        <v>186,63</v>
      </c>
      <c r="G3314" s="171">
        <f>IF(C3314="M.O.",VLOOKUP(A3314,INSUMOS_AUX!A:F,6,0),0)</f>
        <v>0</v>
      </c>
      <c r="H3314">
        <f t="shared" si="226"/>
        <v>7.6779582000000004E-3</v>
      </c>
      <c r="I3314">
        <f t="shared" si="227"/>
        <v>0</v>
      </c>
    </row>
    <row r="3315" spans="1:9">
      <c r="A3315" s="171">
        <v>38477</v>
      </c>
      <c r="B3315" s="172" t="s">
        <v>850</v>
      </c>
      <c r="C3315" s="173" t="s">
        <v>814</v>
      </c>
      <c r="D3315" s="173" t="s">
        <v>30</v>
      </c>
      <c r="E3315" s="171">
        <v>8.8200000000000003E-6</v>
      </c>
      <c r="F3315" s="171" t="str">
        <f>IF(C3315="MAT.",VLOOKUP(A3315,INSUMOS_AUX!A:F,6,0),0)</f>
        <v>528,54</v>
      </c>
      <c r="G3315" s="171">
        <f>IF(C3315="M.O.",VLOOKUP(A3315,INSUMOS_AUX!A:F,6,0),0)</f>
        <v>0</v>
      </c>
      <c r="H3315">
        <f t="shared" si="226"/>
        <v>4.6617227999999995E-3</v>
      </c>
      <c r="I3315">
        <f t="shared" si="227"/>
        <v>0</v>
      </c>
    </row>
    <row r="3316" spans="1:9">
      <c r="A3316" s="171">
        <v>6160</v>
      </c>
      <c r="B3316" s="172" t="s">
        <v>1081</v>
      </c>
      <c r="C3316" s="173" t="s">
        <v>820</v>
      </c>
      <c r="D3316" s="173" t="s">
        <v>336</v>
      </c>
      <c r="E3316" s="171">
        <v>0.20186000000000001</v>
      </c>
      <c r="F3316" s="171">
        <f>IF(C3316="MAT.",VLOOKUP(A3316,INSUMOS_AUX!A:F,6,0),0)</f>
        <v>0</v>
      </c>
      <c r="G3316" s="171" t="str">
        <f>IF(C3316="M.O.",VLOOKUP(A3316,INSUMOS_AUX!A:F,6,0),0)</f>
        <v>13,35</v>
      </c>
      <c r="H3316">
        <f t="shared" si="226"/>
        <v>0</v>
      </c>
      <c r="I3316">
        <f t="shared" si="227"/>
        <v>2.6948310000000002</v>
      </c>
    </row>
    <row r="3317" spans="1:9">
      <c r="A3317" s="161"/>
      <c r="B3317" s="163"/>
      <c r="C3317" s="163"/>
      <c r="D3317" s="163"/>
      <c r="E3317" s="163"/>
      <c r="F3317" s="171"/>
      <c r="G3317" s="171"/>
    </row>
    <row r="3318" spans="1:9" ht="31.5">
      <c r="A3318" s="167" t="s">
        <v>420</v>
      </c>
      <c r="B3318" s="168" t="s">
        <v>421</v>
      </c>
      <c r="C3318" s="169" t="s">
        <v>57</v>
      </c>
      <c r="D3318" s="169" t="s">
        <v>88</v>
      </c>
      <c r="E3318" s="170" t="s">
        <v>866</v>
      </c>
      <c r="F3318" s="170">
        <f>SUM(H3319:H3346)</f>
        <v>65.222939470999989</v>
      </c>
      <c r="G3318" s="170">
        <f>SUM(I3319:I3346)</f>
        <v>60.633697500000004</v>
      </c>
    </row>
    <row r="3319" spans="1:9">
      <c r="A3319" s="171">
        <v>10</v>
      </c>
      <c r="B3319" s="172" t="s">
        <v>816</v>
      </c>
      <c r="C3319" s="173" t="s">
        <v>814</v>
      </c>
      <c r="D3319" s="173" t="s">
        <v>30</v>
      </c>
      <c r="E3319" s="171">
        <v>3.6077400000000003E-2</v>
      </c>
      <c r="F3319" s="171" t="str">
        <f>IF(C3319="MAT.",VLOOKUP(A3319,INSUMOS_AUX!A:F,6,0),0)</f>
        <v>6,13</v>
      </c>
      <c r="G3319" s="171">
        <f>IF(C3319="M.O.",VLOOKUP(A3319,INSUMOS_AUX!A:F,6,0),0)</f>
        <v>0</v>
      </c>
      <c r="H3319">
        <f t="shared" ref="H3319:H3346" si="228">E3319*F3319</f>
        <v>0.22115446200000002</v>
      </c>
      <c r="I3319">
        <f t="shared" ref="I3319:I3346" si="229">E3319*G3319</f>
        <v>0</v>
      </c>
    </row>
    <row r="3320" spans="1:9">
      <c r="A3320" s="171">
        <v>10999</v>
      </c>
      <c r="B3320" s="172" t="s">
        <v>1082</v>
      </c>
      <c r="C3320" s="173" t="s">
        <v>814</v>
      </c>
      <c r="D3320" s="173" t="s">
        <v>826</v>
      </c>
      <c r="E3320" s="171">
        <v>0.8</v>
      </c>
      <c r="F3320" s="171" t="str">
        <f>IF(C3320="MAT.",VLOOKUP(A3320,INSUMOS_AUX!A:F,6,0),0)</f>
        <v>20,79</v>
      </c>
      <c r="G3320" s="171">
        <f>IF(C3320="M.O.",VLOOKUP(A3320,INSUMOS_AUX!A:F,6,0),0)</f>
        <v>0</v>
      </c>
      <c r="H3320">
        <f t="shared" si="228"/>
        <v>16.632000000000001</v>
      </c>
      <c r="I3320">
        <f t="shared" si="229"/>
        <v>0</v>
      </c>
    </row>
    <row r="3321" spans="1:9" ht="21">
      <c r="A3321" s="171">
        <v>11359</v>
      </c>
      <c r="B3321" s="172" t="s">
        <v>818</v>
      </c>
      <c r="C3321" s="173" t="s">
        <v>814</v>
      </c>
      <c r="D3321" s="173" t="s">
        <v>30</v>
      </c>
      <c r="E3321" s="171">
        <v>3.0465000000000001E-4</v>
      </c>
      <c r="F3321" s="171" t="str">
        <f>IF(C3321="MAT.",VLOOKUP(A3321,INSUMOS_AUX!A:F,6,0),0)</f>
        <v>604,45</v>
      </c>
      <c r="G3321" s="171">
        <f>IF(C3321="M.O.",VLOOKUP(A3321,INSUMOS_AUX!A:F,6,0),0)</f>
        <v>0</v>
      </c>
      <c r="H3321">
        <f t="shared" si="228"/>
        <v>0.18414569250000001</v>
      </c>
      <c r="I3321">
        <f t="shared" si="229"/>
        <v>0</v>
      </c>
    </row>
    <row r="3322" spans="1:9">
      <c r="A3322" s="171">
        <v>12815</v>
      </c>
      <c r="B3322" s="172" t="s">
        <v>821</v>
      </c>
      <c r="C3322" s="173" t="s">
        <v>814</v>
      </c>
      <c r="D3322" s="173" t="s">
        <v>30</v>
      </c>
      <c r="E3322" s="171">
        <v>4.0810949999999999E-2</v>
      </c>
      <c r="F3322" s="171" t="str">
        <f>IF(C3322="MAT.",VLOOKUP(A3322,INSUMOS_AUX!A:F,6,0),0)</f>
        <v>5,65</v>
      </c>
      <c r="G3322" s="171">
        <f>IF(C3322="M.O.",VLOOKUP(A3322,INSUMOS_AUX!A:F,6,0),0)</f>
        <v>0</v>
      </c>
      <c r="H3322">
        <f t="shared" si="228"/>
        <v>0.23058186750000001</v>
      </c>
      <c r="I3322">
        <f t="shared" si="229"/>
        <v>0</v>
      </c>
    </row>
    <row r="3323" spans="1:9">
      <c r="A3323" s="171">
        <v>12892</v>
      </c>
      <c r="B3323" s="172" t="s">
        <v>822</v>
      </c>
      <c r="C3323" s="173" t="s">
        <v>814</v>
      </c>
      <c r="D3323" s="173" t="s">
        <v>823</v>
      </c>
      <c r="E3323" s="171">
        <v>6.1805699999999998E-2</v>
      </c>
      <c r="F3323" s="171" t="str">
        <f>IF(C3323="MAT.",VLOOKUP(A3323,INSUMOS_AUX!A:F,6,0),0)</f>
        <v>9,00</v>
      </c>
      <c r="G3323" s="171">
        <f>IF(C3323="M.O.",VLOOKUP(A3323,INSUMOS_AUX!A:F,6,0),0)</f>
        <v>0</v>
      </c>
      <c r="H3323">
        <f t="shared" si="228"/>
        <v>0.5562513</v>
      </c>
      <c r="I3323">
        <f t="shared" si="229"/>
        <v>0</v>
      </c>
    </row>
    <row r="3324" spans="1:9">
      <c r="A3324" s="171">
        <v>12893</v>
      </c>
      <c r="B3324" s="172" t="s">
        <v>824</v>
      </c>
      <c r="C3324" s="173" t="s">
        <v>814</v>
      </c>
      <c r="D3324" s="173" t="s">
        <v>823</v>
      </c>
      <c r="E3324" s="171">
        <v>7.2045E-3</v>
      </c>
      <c r="F3324" s="171" t="str">
        <f>IF(C3324="MAT.",VLOOKUP(A3324,INSUMOS_AUX!A:F,6,0),0)</f>
        <v>48,00</v>
      </c>
      <c r="G3324" s="171">
        <f>IF(C3324="M.O.",VLOOKUP(A3324,INSUMOS_AUX!A:F,6,0),0)</f>
        <v>0</v>
      </c>
      <c r="H3324">
        <f t="shared" si="228"/>
        <v>0.34581600000000001</v>
      </c>
      <c r="I3324">
        <f t="shared" si="229"/>
        <v>0</v>
      </c>
    </row>
    <row r="3325" spans="1:9" ht="21">
      <c r="A3325" s="171">
        <v>13333</v>
      </c>
      <c r="B3325" s="172" t="s">
        <v>1083</v>
      </c>
      <c r="C3325" s="173" t="s">
        <v>814</v>
      </c>
      <c r="D3325" s="173" t="s">
        <v>30</v>
      </c>
      <c r="E3325" s="171">
        <v>1.5760000000000001E-4</v>
      </c>
      <c r="F3325" s="171" t="str">
        <f>IF(C3325="MAT.",VLOOKUP(A3325,INSUMOS_AUX!A:F,6,0),0)</f>
        <v>106.803,41</v>
      </c>
      <c r="G3325" s="171">
        <f>IF(C3325="M.O.",VLOOKUP(A3325,INSUMOS_AUX!A:F,6,0),0)</f>
        <v>0</v>
      </c>
      <c r="H3325">
        <f t="shared" si="228"/>
        <v>16.832217416000002</v>
      </c>
      <c r="I3325">
        <f t="shared" si="229"/>
        <v>0</v>
      </c>
    </row>
    <row r="3326" spans="1:9">
      <c r="A3326" s="171">
        <v>25966</v>
      </c>
      <c r="B3326" s="172" t="s">
        <v>827</v>
      </c>
      <c r="C3326" s="173" t="s">
        <v>814</v>
      </c>
      <c r="D3326" s="173" t="s">
        <v>828</v>
      </c>
      <c r="E3326" s="171">
        <v>6.8017499999999996E-3</v>
      </c>
      <c r="F3326" s="171" t="str">
        <f>IF(C3326="MAT.",VLOOKUP(A3326,INSUMOS_AUX!A:F,6,0),0)</f>
        <v>13,63</v>
      </c>
      <c r="G3326" s="171">
        <f>IF(C3326="M.O.",VLOOKUP(A3326,INSUMOS_AUX!A:F,6,0),0)</f>
        <v>0</v>
      </c>
      <c r="H3326">
        <f t="shared" si="228"/>
        <v>9.2707852500000007E-2</v>
      </c>
      <c r="I3326">
        <f t="shared" si="229"/>
        <v>0</v>
      </c>
    </row>
    <row r="3327" spans="1:9">
      <c r="A3327" s="171">
        <v>2711</v>
      </c>
      <c r="B3327" s="172" t="s">
        <v>831</v>
      </c>
      <c r="C3327" s="173" t="s">
        <v>814</v>
      </c>
      <c r="D3327" s="173" t="s">
        <v>30</v>
      </c>
      <c r="E3327" s="171">
        <v>2.9907000000000002E-3</v>
      </c>
      <c r="F3327" s="171" t="str">
        <f>IF(C3327="MAT.",VLOOKUP(A3327,INSUMOS_AUX!A:F,6,0),0)</f>
        <v>100,24</v>
      </c>
      <c r="G3327" s="171">
        <f>IF(C3327="M.O.",VLOOKUP(A3327,INSUMOS_AUX!A:F,6,0),0)</f>
        <v>0</v>
      </c>
      <c r="H3327">
        <f t="shared" si="228"/>
        <v>0.29978776800000001</v>
      </c>
      <c r="I3327">
        <f t="shared" si="229"/>
        <v>0</v>
      </c>
    </row>
    <row r="3328" spans="1:9">
      <c r="A3328" s="171">
        <v>36144</v>
      </c>
      <c r="B3328" s="172" t="s">
        <v>832</v>
      </c>
      <c r="C3328" s="173" t="s">
        <v>814</v>
      </c>
      <c r="D3328" s="173" t="s">
        <v>30</v>
      </c>
      <c r="E3328" s="171">
        <v>0.50169240000000004</v>
      </c>
      <c r="F3328" s="171" t="str">
        <f>IF(C3328="MAT.",VLOOKUP(A3328,INSUMOS_AUX!A:F,6,0),0)</f>
        <v>1,12</v>
      </c>
      <c r="G3328" s="171">
        <f>IF(C3328="M.O.",VLOOKUP(A3328,INSUMOS_AUX!A:F,6,0),0)</f>
        <v>0</v>
      </c>
      <c r="H3328">
        <f t="shared" si="228"/>
        <v>0.56189548800000011</v>
      </c>
      <c r="I3328">
        <f t="shared" si="229"/>
        <v>0</v>
      </c>
    </row>
    <row r="3329" spans="1:9">
      <c r="A3329" s="171">
        <v>36146</v>
      </c>
      <c r="B3329" s="172" t="s">
        <v>833</v>
      </c>
      <c r="C3329" s="173" t="s">
        <v>814</v>
      </c>
      <c r="D3329" s="173" t="s">
        <v>30</v>
      </c>
      <c r="E3329" s="171">
        <v>5.5813499999999997E-3</v>
      </c>
      <c r="F3329" s="171" t="str">
        <f>IF(C3329="MAT.",VLOOKUP(A3329,INSUMOS_AUX!A:F,6,0),0)</f>
        <v>170,00</v>
      </c>
      <c r="G3329" s="171">
        <f>IF(C3329="M.O.",VLOOKUP(A3329,INSUMOS_AUX!A:F,6,0),0)</f>
        <v>0</v>
      </c>
      <c r="H3329">
        <f t="shared" si="228"/>
        <v>0.94882949999999999</v>
      </c>
      <c r="I3329">
        <f t="shared" si="229"/>
        <v>0</v>
      </c>
    </row>
    <row r="3330" spans="1:9" ht="21">
      <c r="A3330" s="171">
        <v>36149</v>
      </c>
      <c r="B3330" s="172" t="s">
        <v>834</v>
      </c>
      <c r="C3330" s="173" t="s">
        <v>814</v>
      </c>
      <c r="D3330" s="173" t="s">
        <v>30</v>
      </c>
      <c r="E3330" s="171">
        <v>3.2399999999999998E-3</v>
      </c>
      <c r="F3330" s="171" t="str">
        <f>IF(C3330="MAT.",VLOOKUP(A3330,INSUMOS_AUX!A:F,6,0),0)</f>
        <v>117,50</v>
      </c>
      <c r="G3330" s="171">
        <f>IF(C3330="M.O.",VLOOKUP(A3330,INSUMOS_AUX!A:F,6,0),0)</f>
        <v>0</v>
      </c>
      <c r="H3330">
        <f t="shared" si="228"/>
        <v>0.38069999999999998</v>
      </c>
      <c r="I3330">
        <f t="shared" si="229"/>
        <v>0</v>
      </c>
    </row>
    <row r="3331" spans="1:9">
      <c r="A3331" s="171">
        <v>36150</v>
      </c>
      <c r="B3331" s="172" t="s">
        <v>835</v>
      </c>
      <c r="C3331" s="173" t="s">
        <v>814</v>
      </c>
      <c r="D3331" s="173" t="s">
        <v>30</v>
      </c>
      <c r="E3331" s="171">
        <v>1.190835E-2</v>
      </c>
      <c r="F3331" s="171" t="str">
        <f>IF(C3331="MAT.",VLOOKUP(A3331,INSUMOS_AUX!A:F,6,0),0)</f>
        <v>29,70</v>
      </c>
      <c r="G3331" s="171">
        <f>IF(C3331="M.O.",VLOOKUP(A3331,INSUMOS_AUX!A:F,6,0),0)</f>
        <v>0</v>
      </c>
      <c r="H3331">
        <f t="shared" si="228"/>
        <v>0.35367799499999997</v>
      </c>
      <c r="I3331">
        <f t="shared" si="229"/>
        <v>0</v>
      </c>
    </row>
    <row r="3332" spans="1:9" ht="21">
      <c r="A3332" s="171">
        <v>36153</v>
      </c>
      <c r="B3332" s="172" t="s">
        <v>836</v>
      </c>
      <c r="C3332" s="173" t="s">
        <v>814</v>
      </c>
      <c r="D3332" s="173" t="s">
        <v>30</v>
      </c>
      <c r="E3332" s="171">
        <v>4.8374999999999998E-3</v>
      </c>
      <c r="F3332" s="171" t="str">
        <f>IF(C3332="MAT.",VLOOKUP(A3332,INSUMOS_AUX!A:F,6,0),0)</f>
        <v>133,75</v>
      </c>
      <c r="G3332" s="171">
        <f>IF(C3332="M.O.",VLOOKUP(A3332,INSUMOS_AUX!A:F,6,0),0)</f>
        <v>0</v>
      </c>
      <c r="H3332">
        <f t="shared" si="228"/>
        <v>0.64701562499999998</v>
      </c>
      <c r="I3332">
        <f t="shared" si="229"/>
        <v>0</v>
      </c>
    </row>
    <row r="3333" spans="1:9">
      <c r="A3333" s="171">
        <v>37370</v>
      </c>
      <c r="B3333" s="172" t="s">
        <v>838</v>
      </c>
      <c r="C3333" s="173" t="s">
        <v>814</v>
      </c>
      <c r="D3333" s="173" t="s">
        <v>336</v>
      </c>
      <c r="E3333" s="171">
        <v>4.5</v>
      </c>
      <c r="F3333" s="171" t="str">
        <f>IF(C3333="MAT.",VLOOKUP(A3333,INSUMOS_AUX!A:F,6,0),0)</f>
        <v>1,70</v>
      </c>
      <c r="G3333" s="171">
        <f>IF(C3333="M.O.",VLOOKUP(A3333,INSUMOS_AUX!A:F,6,0),0)</f>
        <v>0</v>
      </c>
      <c r="H3333">
        <f t="shared" si="228"/>
        <v>7.6499999999999995</v>
      </c>
      <c r="I3333">
        <f t="shared" si="229"/>
        <v>0</v>
      </c>
    </row>
    <row r="3334" spans="1:9">
      <c r="A3334" s="171">
        <v>37371</v>
      </c>
      <c r="B3334" s="172" t="s">
        <v>839</v>
      </c>
      <c r="C3334" s="173" t="s">
        <v>814</v>
      </c>
      <c r="D3334" s="173" t="s">
        <v>336</v>
      </c>
      <c r="E3334" s="171">
        <v>4.5</v>
      </c>
      <c r="F3334" s="171" t="str">
        <f>IF(C3334="MAT.",VLOOKUP(A3334,INSUMOS_AUX!A:F,6,0),0)</f>
        <v>0,64</v>
      </c>
      <c r="G3334" s="171">
        <f>IF(C3334="M.O.",VLOOKUP(A3334,INSUMOS_AUX!A:F,6,0),0)</f>
        <v>0</v>
      </c>
      <c r="H3334">
        <f t="shared" si="228"/>
        <v>2.88</v>
      </c>
      <c r="I3334">
        <f t="shared" si="229"/>
        <v>0</v>
      </c>
    </row>
    <row r="3335" spans="1:9">
      <c r="A3335" s="171">
        <v>37372</v>
      </c>
      <c r="B3335" s="172" t="s">
        <v>840</v>
      </c>
      <c r="C3335" s="173" t="s">
        <v>814</v>
      </c>
      <c r="D3335" s="173" t="s">
        <v>336</v>
      </c>
      <c r="E3335" s="171">
        <v>4.5</v>
      </c>
      <c r="F3335" s="171" t="str">
        <f>IF(C3335="MAT.",VLOOKUP(A3335,INSUMOS_AUX!A:F,6,0),0)</f>
        <v>0,37</v>
      </c>
      <c r="G3335" s="171">
        <f>IF(C3335="M.O.",VLOOKUP(A3335,INSUMOS_AUX!A:F,6,0),0)</f>
        <v>0</v>
      </c>
      <c r="H3335">
        <f t="shared" si="228"/>
        <v>1.665</v>
      </c>
      <c r="I3335">
        <f t="shared" si="229"/>
        <v>0</v>
      </c>
    </row>
    <row r="3336" spans="1:9">
      <c r="A3336" s="171">
        <v>37373</v>
      </c>
      <c r="B3336" s="172" t="s">
        <v>841</v>
      </c>
      <c r="C3336" s="173" t="s">
        <v>814</v>
      </c>
      <c r="D3336" s="173" t="s">
        <v>336</v>
      </c>
      <c r="E3336" s="171">
        <v>4.5</v>
      </c>
      <c r="F3336" s="171" t="str">
        <f>IF(C3336="MAT.",VLOOKUP(A3336,INSUMOS_AUX!A:F,6,0),0)</f>
        <v>0,02</v>
      </c>
      <c r="G3336" s="171">
        <f>IF(C3336="M.O.",VLOOKUP(A3336,INSUMOS_AUX!A:F,6,0),0)</f>
        <v>0</v>
      </c>
      <c r="H3336">
        <f t="shared" si="228"/>
        <v>0.09</v>
      </c>
      <c r="I3336">
        <f t="shared" si="229"/>
        <v>0</v>
      </c>
    </row>
    <row r="3337" spans="1:9">
      <c r="A3337" s="171">
        <v>38382</v>
      </c>
      <c r="B3337" s="172" t="s">
        <v>843</v>
      </c>
      <c r="C3337" s="173" t="s">
        <v>814</v>
      </c>
      <c r="D3337" s="173" t="s">
        <v>30</v>
      </c>
      <c r="E3337" s="171">
        <v>1.2285000000000001E-2</v>
      </c>
      <c r="F3337" s="171" t="str">
        <f>IF(C3337="MAT.",VLOOKUP(A3337,INSUMOS_AUX!A:F,6,0),0)</f>
        <v>7,37</v>
      </c>
      <c r="G3337" s="171">
        <f>IF(C3337="M.O.",VLOOKUP(A3337,INSUMOS_AUX!A:F,6,0),0)</f>
        <v>0</v>
      </c>
      <c r="H3337">
        <f t="shared" si="228"/>
        <v>9.0540450000000008E-2</v>
      </c>
      <c r="I3337">
        <f t="shared" si="229"/>
        <v>0</v>
      </c>
    </row>
    <row r="3338" spans="1:9">
      <c r="A3338" s="171">
        <v>38390</v>
      </c>
      <c r="B3338" s="172" t="s">
        <v>844</v>
      </c>
      <c r="C3338" s="173" t="s">
        <v>814</v>
      </c>
      <c r="D3338" s="173" t="s">
        <v>30</v>
      </c>
      <c r="E3338" s="171">
        <v>6.8017499999999996E-3</v>
      </c>
      <c r="F3338" s="171" t="str">
        <f>IF(C3338="MAT.",VLOOKUP(A3338,INSUMOS_AUX!A:F,6,0),0)</f>
        <v>22,22</v>
      </c>
      <c r="G3338" s="171">
        <f>IF(C3338="M.O.",VLOOKUP(A3338,INSUMOS_AUX!A:F,6,0),0)</f>
        <v>0</v>
      </c>
      <c r="H3338">
        <f t="shared" si="228"/>
        <v>0.151134885</v>
      </c>
      <c r="I3338">
        <f t="shared" si="229"/>
        <v>0</v>
      </c>
    </row>
    <row r="3339" spans="1:9">
      <c r="A3339" s="171">
        <v>38393</v>
      </c>
      <c r="B3339" s="172" t="s">
        <v>845</v>
      </c>
      <c r="C3339" s="173" t="s">
        <v>814</v>
      </c>
      <c r="D3339" s="173" t="s">
        <v>30</v>
      </c>
      <c r="E3339" s="171">
        <v>6.8017499999999996E-3</v>
      </c>
      <c r="F3339" s="171" t="str">
        <f>IF(C3339="MAT.",VLOOKUP(A3339,INSUMOS_AUX!A:F,6,0),0)</f>
        <v>10,02</v>
      </c>
      <c r="G3339" s="171">
        <f>IF(C3339="M.O.",VLOOKUP(A3339,INSUMOS_AUX!A:F,6,0),0)</f>
        <v>0</v>
      </c>
      <c r="H3339">
        <f t="shared" si="228"/>
        <v>6.8153534999999987E-2</v>
      </c>
      <c r="I3339">
        <f t="shared" si="229"/>
        <v>0</v>
      </c>
    </row>
    <row r="3340" spans="1:9">
      <c r="A3340" s="171">
        <v>38396</v>
      </c>
      <c r="B3340" s="172" t="s">
        <v>846</v>
      </c>
      <c r="C3340" s="173" t="s">
        <v>814</v>
      </c>
      <c r="D3340" s="173" t="s">
        <v>30</v>
      </c>
      <c r="E3340" s="171">
        <v>2.4389999999999999E-4</v>
      </c>
      <c r="F3340" s="171" t="str">
        <f>IF(C3340="MAT.",VLOOKUP(A3340,INSUMOS_AUX!A:F,6,0),0)</f>
        <v>308,81</v>
      </c>
      <c r="G3340" s="171">
        <f>IF(C3340="M.O.",VLOOKUP(A3340,INSUMOS_AUX!A:F,6,0),0)</f>
        <v>0</v>
      </c>
      <c r="H3340">
        <f t="shared" si="228"/>
        <v>7.5318758999999999E-2</v>
      </c>
      <c r="I3340">
        <f t="shared" si="229"/>
        <v>0</v>
      </c>
    </row>
    <row r="3341" spans="1:9">
      <c r="A3341" s="171">
        <v>38399</v>
      </c>
      <c r="B3341" s="172" t="s">
        <v>847</v>
      </c>
      <c r="C3341" s="173" t="s">
        <v>814</v>
      </c>
      <c r="D3341" s="173" t="s">
        <v>30</v>
      </c>
      <c r="E3341" s="171">
        <v>1.2186E-3</v>
      </c>
      <c r="F3341" s="171" t="str">
        <f>IF(C3341="MAT.",VLOOKUP(A3341,INSUMOS_AUX!A:F,6,0),0)</f>
        <v>123,87</v>
      </c>
      <c r="G3341" s="171">
        <f>IF(C3341="M.O.",VLOOKUP(A3341,INSUMOS_AUX!A:F,6,0),0)</f>
        <v>0</v>
      </c>
      <c r="H3341">
        <f t="shared" si="228"/>
        <v>0.15094798200000001</v>
      </c>
      <c r="I3341">
        <f t="shared" si="229"/>
        <v>0</v>
      </c>
    </row>
    <row r="3342" spans="1:9" ht="21">
      <c r="A3342" s="171">
        <v>38413</v>
      </c>
      <c r="B3342" s="172" t="s">
        <v>848</v>
      </c>
      <c r="C3342" s="173" t="s">
        <v>814</v>
      </c>
      <c r="D3342" s="173" t="s">
        <v>30</v>
      </c>
      <c r="E3342" s="171">
        <v>1.9845E-4</v>
      </c>
      <c r="F3342" s="171" t="str">
        <f>IF(C3342="MAT.",VLOOKUP(A3342,INSUMOS_AUX!A:F,6,0),0)</f>
        <v>623,18</v>
      </c>
      <c r="G3342" s="171">
        <f>IF(C3342="M.O.",VLOOKUP(A3342,INSUMOS_AUX!A:F,6,0),0)</f>
        <v>0</v>
      </c>
      <c r="H3342">
        <f t="shared" si="228"/>
        <v>0.12367007099999999</v>
      </c>
      <c r="I3342">
        <f t="shared" si="229"/>
        <v>0</v>
      </c>
    </row>
    <row r="3343" spans="1:9">
      <c r="A3343" s="171">
        <v>38476</v>
      </c>
      <c r="B3343" s="172" t="s">
        <v>849</v>
      </c>
      <c r="C3343" s="173" t="s">
        <v>814</v>
      </c>
      <c r="D3343" s="173" t="s">
        <v>30</v>
      </c>
      <c r="E3343" s="171">
        <v>9.2564999999999998E-4</v>
      </c>
      <c r="F3343" s="171" t="str">
        <f>IF(C3343="MAT.",VLOOKUP(A3343,INSUMOS_AUX!A:F,6,0),0)</f>
        <v>186,63</v>
      </c>
      <c r="G3343" s="171">
        <f>IF(C3343="M.O.",VLOOKUP(A3343,INSUMOS_AUX!A:F,6,0),0)</f>
        <v>0</v>
      </c>
      <c r="H3343">
        <f t="shared" si="228"/>
        <v>0.1727540595</v>
      </c>
      <c r="I3343">
        <f t="shared" si="229"/>
        <v>0</v>
      </c>
    </row>
    <row r="3344" spans="1:9">
      <c r="A3344" s="171">
        <v>38477</v>
      </c>
      <c r="B3344" s="172" t="s">
        <v>850</v>
      </c>
      <c r="C3344" s="173" t="s">
        <v>814</v>
      </c>
      <c r="D3344" s="173" t="s">
        <v>30</v>
      </c>
      <c r="E3344" s="171">
        <v>1.9845E-4</v>
      </c>
      <c r="F3344" s="171" t="str">
        <f>IF(C3344="MAT.",VLOOKUP(A3344,INSUMOS_AUX!A:F,6,0),0)</f>
        <v>528,54</v>
      </c>
      <c r="G3344" s="171">
        <f>IF(C3344="M.O.",VLOOKUP(A3344,INSUMOS_AUX!A:F,6,0),0)</f>
        <v>0</v>
      </c>
      <c r="H3344">
        <f t="shared" si="228"/>
        <v>0.104888763</v>
      </c>
      <c r="I3344">
        <f t="shared" si="229"/>
        <v>0</v>
      </c>
    </row>
    <row r="3345" spans="1:9">
      <c r="A3345" s="171">
        <v>4221</v>
      </c>
      <c r="B3345" s="172" t="s">
        <v>1084</v>
      </c>
      <c r="C3345" s="173" t="s">
        <v>814</v>
      </c>
      <c r="D3345" s="173" t="s">
        <v>828</v>
      </c>
      <c r="E3345" s="171">
        <v>3.9750000000000001</v>
      </c>
      <c r="F3345" s="171" t="str">
        <f>IF(C3345="MAT.",VLOOKUP(A3345,INSUMOS_AUX!A:F,6,0),0)</f>
        <v>3,45</v>
      </c>
      <c r="G3345" s="171">
        <f>IF(C3345="M.O.",VLOOKUP(A3345,INSUMOS_AUX!A:F,6,0),0)</f>
        <v>0</v>
      </c>
      <c r="H3345">
        <f t="shared" si="228"/>
        <v>13.713750000000001</v>
      </c>
      <c r="I3345">
        <f t="shared" si="229"/>
        <v>0</v>
      </c>
    </row>
    <row r="3346" spans="1:9">
      <c r="A3346" s="171">
        <v>6160</v>
      </c>
      <c r="B3346" s="172" t="s">
        <v>1081</v>
      </c>
      <c r="C3346" s="173" t="s">
        <v>820</v>
      </c>
      <c r="D3346" s="173" t="s">
        <v>336</v>
      </c>
      <c r="E3346" s="171">
        <v>4.5418500000000002</v>
      </c>
      <c r="F3346" s="171">
        <f>IF(C3346="MAT.",VLOOKUP(A3346,INSUMOS_AUX!A:F,6,0),0)</f>
        <v>0</v>
      </c>
      <c r="G3346" s="171" t="str">
        <f>IF(C3346="M.O.",VLOOKUP(A3346,INSUMOS_AUX!A:F,6,0),0)</f>
        <v>13,35</v>
      </c>
      <c r="H3346">
        <f t="shared" si="228"/>
        <v>0</v>
      </c>
      <c r="I3346">
        <f t="shared" si="229"/>
        <v>60.633697500000004</v>
      </c>
    </row>
    <row r="3347" spans="1:9">
      <c r="A3347" s="161"/>
      <c r="B3347" s="163"/>
      <c r="C3347" s="163"/>
      <c r="D3347" s="163"/>
      <c r="E3347" s="163"/>
      <c r="F3347" s="171"/>
      <c r="G3347" s="171"/>
    </row>
    <row r="3348" spans="1:9">
      <c r="A3348" s="164" t="s">
        <v>1085</v>
      </c>
      <c r="B3348" s="165" t="s">
        <v>423</v>
      </c>
      <c r="C3348" s="166"/>
      <c r="D3348" s="166"/>
      <c r="E3348" s="166"/>
      <c r="F3348" s="171"/>
      <c r="G3348" s="171"/>
    </row>
    <row r="3349" spans="1:9">
      <c r="A3349" s="161"/>
      <c r="B3349" s="163"/>
      <c r="C3349" s="163"/>
      <c r="D3349" s="163"/>
      <c r="E3349" s="163"/>
      <c r="F3349" s="171"/>
      <c r="G3349" s="171"/>
    </row>
    <row r="3350" spans="1:9" ht="31.5">
      <c r="A3350" s="167" t="s">
        <v>425</v>
      </c>
      <c r="B3350" s="168" t="s">
        <v>426</v>
      </c>
      <c r="C3350" s="169" t="s">
        <v>57</v>
      </c>
      <c r="D3350" s="169" t="s">
        <v>30</v>
      </c>
      <c r="E3350" s="170" t="s">
        <v>1086</v>
      </c>
      <c r="F3350" s="170">
        <f>SUM(H3351:H3379)</f>
        <v>7.0603972675999982</v>
      </c>
      <c r="G3350" s="170">
        <f>SUM(I3351:I3379)</f>
        <v>5.2938899199999998</v>
      </c>
    </row>
    <row r="3351" spans="1:9">
      <c r="A3351" s="171">
        <v>10</v>
      </c>
      <c r="B3351" s="172" t="s">
        <v>816</v>
      </c>
      <c r="C3351" s="173" t="s">
        <v>814</v>
      </c>
      <c r="D3351" s="173" t="s">
        <v>30</v>
      </c>
      <c r="E3351" s="171">
        <v>3.527568E-3</v>
      </c>
      <c r="F3351" s="171" t="str">
        <f>IF(C3351="MAT.",VLOOKUP(A3351,INSUMOS_AUX!A:F,6,0),0)</f>
        <v>6,13</v>
      </c>
      <c r="G3351" s="171">
        <f>IF(C3351="M.O.",VLOOKUP(A3351,INSUMOS_AUX!A:F,6,0),0)</f>
        <v>0</v>
      </c>
      <c r="H3351">
        <f t="shared" ref="H3351:H3379" si="230">E3351*F3351</f>
        <v>2.1623991839999999E-2</v>
      </c>
      <c r="I3351">
        <f t="shared" ref="I3351:I3379" si="231">E3351*G3351</f>
        <v>0</v>
      </c>
    </row>
    <row r="3352" spans="1:9" ht="21">
      <c r="A3352" s="171">
        <v>11359</v>
      </c>
      <c r="B3352" s="172" t="s">
        <v>818</v>
      </c>
      <c r="C3352" s="173" t="s">
        <v>814</v>
      </c>
      <c r="D3352" s="173" t="s">
        <v>30</v>
      </c>
      <c r="E3352" s="171">
        <v>2.9788E-5</v>
      </c>
      <c r="F3352" s="171" t="str">
        <f>IF(C3352="MAT.",VLOOKUP(A3352,INSUMOS_AUX!A:F,6,0),0)</f>
        <v>604,45</v>
      </c>
      <c r="G3352" s="171">
        <f>IF(C3352="M.O.",VLOOKUP(A3352,INSUMOS_AUX!A:F,6,0),0)</f>
        <v>0</v>
      </c>
      <c r="H3352">
        <f t="shared" si="230"/>
        <v>1.8005356600000001E-2</v>
      </c>
      <c r="I3352">
        <f t="shared" si="231"/>
        <v>0</v>
      </c>
    </row>
    <row r="3353" spans="1:9">
      <c r="A3353" s="171">
        <v>11854</v>
      </c>
      <c r="B3353" s="172" t="s">
        <v>1087</v>
      </c>
      <c r="C3353" s="173" t="s">
        <v>814</v>
      </c>
      <c r="D3353" s="173" t="s">
        <v>30</v>
      </c>
      <c r="E3353" s="171">
        <v>1</v>
      </c>
      <c r="F3353" s="171" t="str">
        <f>IF(C3353="MAT.",VLOOKUP(A3353,INSUMOS_AUX!A:F,6,0),0)</f>
        <v>4,81</v>
      </c>
      <c r="G3353" s="171">
        <f>IF(C3353="M.O.",VLOOKUP(A3353,INSUMOS_AUX!A:F,6,0),0)</f>
        <v>0</v>
      </c>
      <c r="H3353">
        <f t="shared" si="230"/>
        <v>4.8099999999999996</v>
      </c>
      <c r="I3353">
        <f t="shared" si="231"/>
        <v>0</v>
      </c>
    </row>
    <row r="3354" spans="1:9" ht="21">
      <c r="A3354" s="171">
        <v>11950</v>
      </c>
      <c r="B3354" s="172" t="s">
        <v>993</v>
      </c>
      <c r="C3354" s="173" t="s">
        <v>814</v>
      </c>
      <c r="D3354" s="173" t="s">
        <v>30</v>
      </c>
      <c r="E3354" s="171">
        <v>1</v>
      </c>
      <c r="F3354" s="171" t="str">
        <f>IF(C3354="MAT.",VLOOKUP(A3354,INSUMOS_AUX!A:F,6,0),0)</f>
        <v>0,12</v>
      </c>
      <c r="G3354" s="171">
        <f>IF(C3354="M.O.",VLOOKUP(A3354,INSUMOS_AUX!A:F,6,0),0)</f>
        <v>0</v>
      </c>
      <c r="H3354">
        <f t="shared" si="230"/>
        <v>0.12</v>
      </c>
      <c r="I3354">
        <f t="shared" si="231"/>
        <v>0</v>
      </c>
    </row>
    <row r="3355" spans="1:9">
      <c r="A3355" s="171">
        <v>12815</v>
      </c>
      <c r="B3355" s="172" t="s">
        <v>821</v>
      </c>
      <c r="C3355" s="173" t="s">
        <v>814</v>
      </c>
      <c r="D3355" s="173" t="s">
        <v>30</v>
      </c>
      <c r="E3355" s="171">
        <v>3.9904040000000003E-3</v>
      </c>
      <c r="F3355" s="171" t="str">
        <f>IF(C3355="MAT.",VLOOKUP(A3355,INSUMOS_AUX!A:F,6,0),0)</f>
        <v>5,65</v>
      </c>
      <c r="G3355" s="171">
        <f>IF(C3355="M.O.",VLOOKUP(A3355,INSUMOS_AUX!A:F,6,0),0)</f>
        <v>0</v>
      </c>
      <c r="H3355">
        <f t="shared" si="230"/>
        <v>2.2545782600000005E-2</v>
      </c>
      <c r="I3355">
        <f t="shared" si="231"/>
        <v>0</v>
      </c>
    </row>
    <row r="3356" spans="1:9">
      <c r="A3356" s="171">
        <v>12892</v>
      </c>
      <c r="B3356" s="172" t="s">
        <v>822</v>
      </c>
      <c r="C3356" s="173" t="s">
        <v>814</v>
      </c>
      <c r="D3356" s="173" t="s">
        <v>823</v>
      </c>
      <c r="E3356" s="171">
        <v>6.0432239999999998E-3</v>
      </c>
      <c r="F3356" s="171" t="str">
        <f>IF(C3356="MAT.",VLOOKUP(A3356,INSUMOS_AUX!A:F,6,0),0)</f>
        <v>9,00</v>
      </c>
      <c r="G3356" s="171">
        <f>IF(C3356="M.O.",VLOOKUP(A3356,INSUMOS_AUX!A:F,6,0),0)</f>
        <v>0</v>
      </c>
      <c r="H3356">
        <f t="shared" si="230"/>
        <v>5.4389015999999998E-2</v>
      </c>
      <c r="I3356">
        <f t="shared" si="231"/>
        <v>0</v>
      </c>
    </row>
    <row r="3357" spans="1:9">
      <c r="A3357" s="171">
        <v>12893</v>
      </c>
      <c r="B3357" s="172" t="s">
        <v>824</v>
      </c>
      <c r="C3357" s="173" t="s">
        <v>814</v>
      </c>
      <c r="D3357" s="173" t="s">
        <v>823</v>
      </c>
      <c r="E3357" s="171">
        <v>7.0443999999999997E-4</v>
      </c>
      <c r="F3357" s="171" t="str">
        <f>IF(C3357="MAT.",VLOOKUP(A3357,INSUMOS_AUX!A:F,6,0),0)</f>
        <v>48,00</v>
      </c>
      <c r="G3357" s="171">
        <f>IF(C3357="M.O.",VLOOKUP(A3357,INSUMOS_AUX!A:F,6,0),0)</f>
        <v>0</v>
      </c>
      <c r="H3357">
        <f t="shared" si="230"/>
        <v>3.3813120000000002E-2</v>
      </c>
      <c r="I3357">
        <f t="shared" si="231"/>
        <v>0</v>
      </c>
    </row>
    <row r="3358" spans="1:9">
      <c r="A3358" s="171">
        <v>2436</v>
      </c>
      <c r="B3358" s="172" t="s">
        <v>936</v>
      </c>
      <c r="C3358" s="173" t="s">
        <v>820</v>
      </c>
      <c r="D3358" s="173" t="s">
        <v>336</v>
      </c>
      <c r="E3358" s="171">
        <v>0.22662199999999999</v>
      </c>
      <c r="F3358" s="171">
        <f>IF(C3358="MAT.",VLOOKUP(A3358,INSUMOS_AUX!A:F,6,0),0)</f>
        <v>0</v>
      </c>
      <c r="G3358" s="171" t="str">
        <f>IF(C3358="M.O.",VLOOKUP(A3358,INSUMOS_AUX!A:F,6,0),0)</f>
        <v>13,35</v>
      </c>
      <c r="H3358">
        <f t="shared" si="230"/>
        <v>0</v>
      </c>
      <c r="I3358">
        <f t="shared" si="231"/>
        <v>3.0254036999999996</v>
      </c>
    </row>
    <row r="3359" spans="1:9">
      <c r="A3359" s="171">
        <v>247</v>
      </c>
      <c r="B3359" s="172" t="s">
        <v>937</v>
      </c>
      <c r="C3359" s="173" t="s">
        <v>820</v>
      </c>
      <c r="D3359" s="173" t="s">
        <v>336</v>
      </c>
      <c r="E3359" s="171">
        <v>0.22662199999999999</v>
      </c>
      <c r="F3359" s="171">
        <f>IF(C3359="MAT.",VLOOKUP(A3359,INSUMOS_AUX!A:F,6,0),0)</f>
        <v>0</v>
      </c>
      <c r="G3359" s="171" t="str">
        <f>IF(C3359="M.O.",VLOOKUP(A3359,INSUMOS_AUX!A:F,6,0),0)</f>
        <v>10,01</v>
      </c>
      <c r="H3359">
        <f t="shared" si="230"/>
        <v>0</v>
      </c>
      <c r="I3359">
        <f t="shared" si="231"/>
        <v>2.2684862199999998</v>
      </c>
    </row>
    <row r="3360" spans="1:9">
      <c r="A3360" s="171">
        <v>25966</v>
      </c>
      <c r="B3360" s="172" t="s">
        <v>827</v>
      </c>
      <c r="C3360" s="173" t="s">
        <v>814</v>
      </c>
      <c r="D3360" s="173" t="s">
        <v>828</v>
      </c>
      <c r="E3360" s="171">
        <v>6.6505999999999998E-4</v>
      </c>
      <c r="F3360" s="171" t="str">
        <f>IF(C3360="MAT.",VLOOKUP(A3360,INSUMOS_AUX!A:F,6,0),0)</f>
        <v>13,63</v>
      </c>
      <c r="G3360" s="171">
        <f>IF(C3360="M.O.",VLOOKUP(A3360,INSUMOS_AUX!A:F,6,0),0)</f>
        <v>0</v>
      </c>
      <c r="H3360">
        <f t="shared" si="230"/>
        <v>9.0647677999999999E-3</v>
      </c>
      <c r="I3360">
        <f t="shared" si="231"/>
        <v>0</v>
      </c>
    </row>
    <row r="3361" spans="1:9">
      <c r="A3361" s="171">
        <v>2711</v>
      </c>
      <c r="B3361" s="172" t="s">
        <v>831</v>
      </c>
      <c r="C3361" s="173" t="s">
        <v>814</v>
      </c>
      <c r="D3361" s="173" t="s">
        <v>30</v>
      </c>
      <c r="E3361" s="171">
        <v>2.92424E-4</v>
      </c>
      <c r="F3361" s="171" t="str">
        <f>IF(C3361="MAT.",VLOOKUP(A3361,INSUMOS_AUX!A:F,6,0),0)</f>
        <v>100,24</v>
      </c>
      <c r="G3361" s="171">
        <f>IF(C3361="M.O.",VLOOKUP(A3361,INSUMOS_AUX!A:F,6,0),0)</f>
        <v>0</v>
      </c>
      <c r="H3361">
        <f t="shared" si="230"/>
        <v>2.9312581759999998E-2</v>
      </c>
      <c r="I3361">
        <f t="shared" si="231"/>
        <v>0</v>
      </c>
    </row>
    <row r="3362" spans="1:9">
      <c r="A3362" s="171">
        <v>36144</v>
      </c>
      <c r="B3362" s="172" t="s">
        <v>832</v>
      </c>
      <c r="C3362" s="173" t="s">
        <v>814</v>
      </c>
      <c r="D3362" s="173" t="s">
        <v>30</v>
      </c>
      <c r="E3362" s="171">
        <v>4.9054368000000001E-2</v>
      </c>
      <c r="F3362" s="171" t="str">
        <f>IF(C3362="MAT.",VLOOKUP(A3362,INSUMOS_AUX!A:F,6,0),0)</f>
        <v>1,12</v>
      </c>
      <c r="G3362" s="171">
        <f>IF(C3362="M.O.",VLOOKUP(A3362,INSUMOS_AUX!A:F,6,0),0)</f>
        <v>0</v>
      </c>
      <c r="H3362">
        <f t="shared" si="230"/>
        <v>5.4940892160000004E-2</v>
      </c>
      <c r="I3362">
        <f t="shared" si="231"/>
        <v>0</v>
      </c>
    </row>
    <row r="3363" spans="1:9">
      <c r="A3363" s="171">
        <v>36146</v>
      </c>
      <c r="B3363" s="172" t="s">
        <v>833</v>
      </c>
      <c r="C3363" s="173" t="s">
        <v>814</v>
      </c>
      <c r="D3363" s="173" t="s">
        <v>30</v>
      </c>
      <c r="E3363" s="171">
        <v>5.4573200000000005E-4</v>
      </c>
      <c r="F3363" s="171" t="str">
        <f>IF(C3363="MAT.",VLOOKUP(A3363,INSUMOS_AUX!A:F,6,0),0)</f>
        <v>170,00</v>
      </c>
      <c r="G3363" s="171">
        <f>IF(C3363="M.O.",VLOOKUP(A3363,INSUMOS_AUX!A:F,6,0),0)</f>
        <v>0</v>
      </c>
      <c r="H3363">
        <f t="shared" si="230"/>
        <v>9.2774440000000014E-2</v>
      </c>
      <c r="I3363">
        <f t="shared" si="231"/>
        <v>0</v>
      </c>
    </row>
    <row r="3364" spans="1:9" ht="21">
      <c r="A3364" s="171">
        <v>36149</v>
      </c>
      <c r="B3364" s="172" t="s">
        <v>834</v>
      </c>
      <c r="C3364" s="173" t="s">
        <v>814</v>
      </c>
      <c r="D3364" s="173" t="s">
        <v>30</v>
      </c>
      <c r="E3364" s="171">
        <v>3.168E-4</v>
      </c>
      <c r="F3364" s="171" t="str">
        <f>IF(C3364="MAT.",VLOOKUP(A3364,INSUMOS_AUX!A:F,6,0),0)</f>
        <v>117,50</v>
      </c>
      <c r="G3364" s="171">
        <f>IF(C3364="M.O.",VLOOKUP(A3364,INSUMOS_AUX!A:F,6,0),0)</f>
        <v>0</v>
      </c>
      <c r="H3364">
        <f t="shared" si="230"/>
        <v>3.7224E-2</v>
      </c>
      <c r="I3364">
        <f t="shared" si="231"/>
        <v>0</v>
      </c>
    </row>
    <row r="3365" spans="1:9">
      <c r="A3365" s="171">
        <v>36150</v>
      </c>
      <c r="B3365" s="172" t="s">
        <v>835</v>
      </c>
      <c r="C3365" s="173" t="s">
        <v>814</v>
      </c>
      <c r="D3365" s="173" t="s">
        <v>30</v>
      </c>
      <c r="E3365" s="171">
        <v>1.1643720000000001E-3</v>
      </c>
      <c r="F3365" s="171" t="str">
        <f>IF(C3365="MAT.",VLOOKUP(A3365,INSUMOS_AUX!A:F,6,0),0)</f>
        <v>29,70</v>
      </c>
      <c r="G3365" s="171">
        <f>IF(C3365="M.O.",VLOOKUP(A3365,INSUMOS_AUX!A:F,6,0),0)</f>
        <v>0</v>
      </c>
      <c r="H3365">
        <f t="shared" si="230"/>
        <v>3.4581848400000004E-2</v>
      </c>
      <c r="I3365">
        <f t="shared" si="231"/>
        <v>0</v>
      </c>
    </row>
    <row r="3366" spans="1:9" ht="21">
      <c r="A3366" s="171">
        <v>36153</v>
      </c>
      <c r="B3366" s="172" t="s">
        <v>836</v>
      </c>
      <c r="C3366" s="173" t="s">
        <v>814</v>
      </c>
      <c r="D3366" s="173" t="s">
        <v>30</v>
      </c>
      <c r="E3366" s="171">
        <v>4.73E-4</v>
      </c>
      <c r="F3366" s="171" t="str">
        <f>IF(C3366="MAT.",VLOOKUP(A3366,INSUMOS_AUX!A:F,6,0),0)</f>
        <v>133,75</v>
      </c>
      <c r="G3366" s="171">
        <f>IF(C3366="M.O.",VLOOKUP(A3366,INSUMOS_AUX!A:F,6,0),0)</f>
        <v>0</v>
      </c>
      <c r="H3366">
        <f t="shared" si="230"/>
        <v>6.3263750000000007E-2</v>
      </c>
      <c r="I3366">
        <f t="shared" si="231"/>
        <v>0</v>
      </c>
    </row>
    <row r="3367" spans="1:9">
      <c r="A3367" s="171">
        <v>37370</v>
      </c>
      <c r="B3367" s="172" t="s">
        <v>838</v>
      </c>
      <c r="C3367" s="173" t="s">
        <v>814</v>
      </c>
      <c r="D3367" s="173" t="s">
        <v>336</v>
      </c>
      <c r="E3367" s="171">
        <v>0.44</v>
      </c>
      <c r="F3367" s="171" t="str">
        <f>IF(C3367="MAT.",VLOOKUP(A3367,INSUMOS_AUX!A:F,6,0),0)</f>
        <v>1,70</v>
      </c>
      <c r="G3367" s="171">
        <f>IF(C3367="M.O.",VLOOKUP(A3367,INSUMOS_AUX!A:F,6,0),0)</f>
        <v>0</v>
      </c>
      <c r="H3367">
        <f t="shared" si="230"/>
        <v>0.748</v>
      </c>
      <c r="I3367">
        <f t="shared" si="231"/>
        <v>0</v>
      </c>
    </row>
    <row r="3368" spans="1:9">
      <c r="A3368" s="171">
        <v>37371</v>
      </c>
      <c r="B3368" s="172" t="s">
        <v>839</v>
      </c>
      <c r="C3368" s="173" t="s">
        <v>814</v>
      </c>
      <c r="D3368" s="173" t="s">
        <v>336</v>
      </c>
      <c r="E3368" s="171">
        <v>0.44</v>
      </c>
      <c r="F3368" s="171" t="str">
        <f>IF(C3368="MAT.",VLOOKUP(A3368,INSUMOS_AUX!A:F,6,0),0)</f>
        <v>0,64</v>
      </c>
      <c r="G3368" s="171">
        <f>IF(C3368="M.O.",VLOOKUP(A3368,INSUMOS_AUX!A:F,6,0),0)</f>
        <v>0</v>
      </c>
      <c r="H3368">
        <f t="shared" si="230"/>
        <v>0.28160000000000002</v>
      </c>
      <c r="I3368">
        <f t="shared" si="231"/>
        <v>0</v>
      </c>
    </row>
    <row r="3369" spans="1:9">
      <c r="A3369" s="171">
        <v>37372</v>
      </c>
      <c r="B3369" s="172" t="s">
        <v>840</v>
      </c>
      <c r="C3369" s="173" t="s">
        <v>814</v>
      </c>
      <c r="D3369" s="173" t="s">
        <v>336</v>
      </c>
      <c r="E3369" s="171">
        <v>0.44</v>
      </c>
      <c r="F3369" s="171" t="str">
        <f>IF(C3369="MAT.",VLOOKUP(A3369,INSUMOS_AUX!A:F,6,0),0)</f>
        <v>0,37</v>
      </c>
      <c r="G3369" s="171">
        <f>IF(C3369="M.O.",VLOOKUP(A3369,INSUMOS_AUX!A:F,6,0),0)</f>
        <v>0</v>
      </c>
      <c r="H3369">
        <f t="shared" si="230"/>
        <v>0.1628</v>
      </c>
      <c r="I3369">
        <f t="shared" si="231"/>
        <v>0</v>
      </c>
    </row>
    <row r="3370" spans="1:9">
      <c r="A3370" s="171">
        <v>37373</v>
      </c>
      <c r="B3370" s="172" t="s">
        <v>841</v>
      </c>
      <c r="C3370" s="173" t="s">
        <v>814</v>
      </c>
      <c r="D3370" s="173" t="s">
        <v>336</v>
      </c>
      <c r="E3370" s="171">
        <v>0.44</v>
      </c>
      <c r="F3370" s="171" t="str">
        <f>IF(C3370="MAT.",VLOOKUP(A3370,INSUMOS_AUX!A:F,6,0),0)</f>
        <v>0,02</v>
      </c>
      <c r="G3370" s="171">
        <f>IF(C3370="M.O.",VLOOKUP(A3370,INSUMOS_AUX!A:F,6,0),0)</f>
        <v>0</v>
      </c>
      <c r="H3370">
        <f t="shared" si="230"/>
        <v>8.8000000000000005E-3</v>
      </c>
      <c r="I3370">
        <f t="shared" si="231"/>
        <v>0</v>
      </c>
    </row>
    <row r="3371" spans="1:9">
      <c r="A3371" s="171">
        <v>38382</v>
      </c>
      <c r="B3371" s="172" t="s">
        <v>843</v>
      </c>
      <c r="C3371" s="173" t="s">
        <v>814</v>
      </c>
      <c r="D3371" s="173" t="s">
        <v>30</v>
      </c>
      <c r="E3371" s="171">
        <v>1.2011999999999999E-3</v>
      </c>
      <c r="F3371" s="171" t="str">
        <f>IF(C3371="MAT.",VLOOKUP(A3371,INSUMOS_AUX!A:F,6,0),0)</f>
        <v>7,37</v>
      </c>
      <c r="G3371" s="171">
        <f>IF(C3371="M.O.",VLOOKUP(A3371,INSUMOS_AUX!A:F,6,0),0)</f>
        <v>0</v>
      </c>
      <c r="H3371">
        <f t="shared" si="230"/>
        <v>8.8528440000000003E-3</v>
      </c>
      <c r="I3371">
        <f t="shared" si="231"/>
        <v>0</v>
      </c>
    </row>
    <row r="3372" spans="1:9">
      <c r="A3372" s="171">
        <v>38390</v>
      </c>
      <c r="B3372" s="172" t="s">
        <v>844</v>
      </c>
      <c r="C3372" s="173" t="s">
        <v>814</v>
      </c>
      <c r="D3372" s="173" t="s">
        <v>30</v>
      </c>
      <c r="E3372" s="171">
        <v>6.6505999999999998E-4</v>
      </c>
      <c r="F3372" s="171" t="str">
        <f>IF(C3372="MAT.",VLOOKUP(A3372,INSUMOS_AUX!A:F,6,0),0)</f>
        <v>22,22</v>
      </c>
      <c r="G3372" s="171">
        <f>IF(C3372="M.O.",VLOOKUP(A3372,INSUMOS_AUX!A:F,6,0),0)</f>
        <v>0</v>
      </c>
      <c r="H3372">
        <f t="shared" si="230"/>
        <v>1.4777633199999999E-2</v>
      </c>
      <c r="I3372">
        <f t="shared" si="231"/>
        <v>0</v>
      </c>
    </row>
    <row r="3373" spans="1:9">
      <c r="A3373" s="171">
        <v>38393</v>
      </c>
      <c r="B3373" s="172" t="s">
        <v>845</v>
      </c>
      <c r="C3373" s="173" t="s">
        <v>814</v>
      </c>
      <c r="D3373" s="173" t="s">
        <v>30</v>
      </c>
      <c r="E3373" s="171">
        <v>6.6505999999999998E-4</v>
      </c>
      <c r="F3373" s="171" t="str">
        <f>IF(C3373="MAT.",VLOOKUP(A3373,INSUMOS_AUX!A:F,6,0),0)</f>
        <v>10,02</v>
      </c>
      <c r="G3373" s="171">
        <f>IF(C3373="M.O.",VLOOKUP(A3373,INSUMOS_AUX!A:F,6,0),0)</f>
        <v>0</v>
      </c>
      <c r="H3373">
        <f t="shared" si="230"/>
        <v>6.6639011999999999E-3</v>
      </c>
      <c r="I3373">
        <f t="shared" si="231"/>
        <v>0</v>
      </c>
    </row>
    <row r="3374" spans="1:9">
      <c r="A3374" s="171">
        <v>38396</v>
      </c>
      <c r="B3374" s="172" t="s">
        <v>846</v>
      </c>
      <c r="C3374" s="173" t="s">
        <v>814</v>
      </c>
      <c r="D3374" s="173" t="s">
        <v>30</v>
      </c>
      <c r="E3374" s="171">
        <v>2.3847999999999999E-5</v>
      </c>
      <c r="F3374" s="171" t="str">
        <f>IF(C3374="MAT.",VLOOKUP(A3374,INSUMOS_AUX!A:F,6,0),0)</f>
        <v>308,81</v>
      </c>
      <c r="G3374" s="171">
        <f>IF(C3374="M.O.",VLOOKUP(A3374,INSUMOS_AUX!A:F,6,0),0)</f>
        <v>0</v>
      </c>
      <c r="H3374">
        <f t="shared" si="230"/>
        <v>7.3645008799999995E-3</v>
      </c>
      <c r="I3374">
        <f t="shared" si="231"/>
        <v>0</v>
      </c>
    </row>
    <row r="3375" spans="1:9">
      <c r="A3375" s="171">
        <v>38399</v>
      </c>
      <c r="B3375" s="172" t="s">
        <v>847</v>
      </c>
      <c r="C3375" s="173" t="s">
        <v>814</v>
      </c>
      <c r="D3375" s="173" t="s">
        <v>30</v>
      </c>
      <c r="E3375" s="171">
        <v>1.19152E-4</v>
      </c>
      <c r="F3375" s="171" t="str">
        <f>IF(C3375="MAT.",VLOOKUP(A3375,INSUMOS_AUX!A:F,6,0),0)</f>
        <v>123,87</v>
      </c>
      <c r="G3375" s="171">
        <f>IF(C3375="M.O.",VLOOKUP(A3375,INSUMOS_AUX!A:F,6,0),0)</f>
        <v>0</v>
      </c>
      <c r="H3375">
        <f t="shared" si="230"/>
        <v>1.4759358240000001E-2</v>
      </c>
      <c r="I3375">
        <f t="shared" si="231"/>
        <v>0</v>
      </c>
    </row>
    <row r="3376" spans="1:9" ht="21">
      <c r="A3376" s="171">
        <v>38413</v>
      </c>
      <c r="B3376" s="172" t="s">
        <v>848</v>
      </c>
      <c r="C3376" s="173" t="s">
        <v>814</v>
      </c>
      <c r="D3376" s="173" t="s">
        <v>30</v>
      </c>
      <c r="E3376" s="171">
        <v>1.9403999999999999E-5</v>
      </c>
      <c r="F3376" s="171" t="str">
        <f>IF(C3376="MAT.",VLOOKUP(A3376,INSUMOS_AUX!A:F,6,0),0)</f>
        <v>623,18</v>
      </c>
      <c r="G3376" s="171">
        <f>IF(C3376="M.O.",VLOOKUP(A3376,INSUMOS_AUX!A:F,6,0),0)</f>
        <v>0</v>
      </c>
      <c r="H3376">
        <f t="shared" si="230"/>
        <v>1.2092184719999998E-2</v>
      </c>
      <c r="I3376">
        <f t="shared" si="231"/>
        <v>0</v>
      </c>
    </row>
    <row r="3377" spans="1:9">
      <c r="A3377" s="171">
        <v>38476</v>
      </c>
      <c r="B3377" s="172" t="s">
        <v>849</v>
      </c>
      <c r="C3377" s="173" t="s">
        <v>814</v>
      </c>
      <c r="D3377" s="173" t="s">
        <v>30</v>
      </c>
      <c r="E3377" s="171">
        <v>9.0507999999999995E-5</v>
      </c>
      <c r="F3377" s="171" t="str">
        <f>IF(C3377="MAT.",VLOOKUP(A3377,INSUMOS_AUX!A:F,6,0),0)</f>
        <v>186,63</v>
      </c>
      <c r="G3377" s="171">
        <f>IF(C3377="M.O.",VLOOKUP(A3377,INSUMOS_AUX!A:F,6,0),0)</f>
        <v>0</v>
      </c>
      <c r="H3377">
        <f t="shared" si="230"/>
        <v>1.6891508039999999E-2</v>
      </c>
      <c r="I3377">
        <f t="shared" si="231"/>
        <v>0</v>
      </c>
    </row>
    <row r="3378" spans="1:9">
      <c r="A3378" s="171">
        <v>38477</v>
      </c>
      <c r="B3378" s="172" t="s">
        <v>850</v>
      </c>
      <c r="C3378" s="173" t="s">
        <v>814</v>
      </c>
      <c r="D3378" s="173" t="s">
        <v>30</v>
      </c>
      <c r="E3378" s="171">
        <v>1.9403999999999999E-5</v>
      </c>
      <c r="F3378" s="171" t="str">
        <f>IF(C3378="MAT.",VLOOKUP(A3378,INSUMOS_AUX!A:F,6,0),0)</f>
        <v>528,54</v>
      </c>
      <c r="G3378" s="171">
        <f>IF(C3378="M.O.",VLOOKUP(A3378,INSUMOS_AUX!A:F,6,0),0)</f>
        <v>0</v>
      </c>
      <c r="H3378">
        <f t="shared" si="230"/>
        <v>1.0255790159999998E-2</v>
      </c>
      <c r="I3378">
        <f t="shared" si="231"/>
        <v>0</v>
      </c>
    </row>
    <row r="3379" spans="1:9">
      <c r="A3379" s="171">
        <v>7287</v>
      </c>
      <c r="B3379" s="172" t="s">
        <v>1044</v>
      </c>
      <c r="C3379" s="173" t="s">
        <v>814</v>
      </c>
      <c r="D3379" s="173" t="s">
        <v>1045</v>
      </c>
      <c r="E3379" s="171">
        <v>5.0000000000000001E-3</v>
      </c>
      <c r="F3379" s="171" t="str">
        <f>IF(C3379="MAT.",VLOOKUP(A3379,INSUMOS_AUX!A:F,6,0),0)</f>
        <v>73,20</v>
      </c>
      <c r="G3379" s="171">
        <f>IF(C3379="M.O.",VLOOKUP(A3379,INSUMOS_AUX!A:F,6,0),0)</f>
        <v>0</v>
      </c>
      <c r="H3379">
        <f t="shared" si="230"/>
        <v>0.36600000000000005</v>
      </c>
      <c r="I3379">
        <f t="shared" si="231"/>
        <v>0</v>
      </c>
    </row>
    <row r="3380" spans="1:9">
      <c r="A3380" s="161"/>
      <c r="B3380" s="163"/>
      <c r="C3380" s="163"/>
      <c r="D3380" s="163"/>
      <c r="E3380" s="163"/>
      <c r="F3380" s="171"/>
      <c r="G3380" s="171"/>
    </row>
    <row r="3381" spans="1:9" ht="21">
      <c r="A3381" s="167" t="s">
        <v>428</v>
      </c>
      <c r="B3381" s="168" t="s">
        <v>429</v>
      </c>
      <c r="C3381" s="169" t="s">
        <v>57</v>
      </c>
      <c r="D3381" s="169" t="s">
        <v>30</v>
      </c>
      <c r="E3381" s="170" t="s">
        <v>1088</v>
      </c>
      <c r="F3381" s="170">
        <f>SUM(H3382:H3409)</f>
        <v>5.9725983853999995</v>
      </c>
      <c r="G3381" s="170">
        <f>SUM(I3382:I3409)</f>
        <v>3.12820768</v>
      </c>
    </row>
    <row r="3382" spans="1:9">
      <c r="A3382" s="171">
        <v>10</v>
      </c>
      <c r="B3382" s="172" t="s">
        <v>816</v>
      </c>
      <c r="C3382" s="173" t="s">
        <v>814</v>
      </c>
      <c r="D3382" s="173" t="s">
        <v>30</v>
      </c>
      <c r="E3382" s="171">
        <v>2.084472E-3</v>
      </c>
      <c r="F3382" s="171" t="str">
        <f>IF(C3382="MAT.",VLOOKUP(A3382,INSUMOS_AUX!A:F,6,0),0)</f>
        <v>6,13</v>
      </c>
      <c r="G3382" s="171">
        <f>IF(C3382="M.O.",VLOOKUP(A3382,INSUMOS_AUX!A:F,6,0),0)</f>
        <v>0</v>
      </c>
      <c r="H3382">
        <f t="shared" ref="H3382:H3409" si="232">E3382*F3382</f>
        <v>1.2777813359999999E-2</v>
      </c>
      <c r="I3382">
        <f t="shared" ref="I3382:I3409" si="233">E3382*G3382</f>
        <v>0</v>
      </c>
    </row>
    <row r="3383" spans="1:9" ht="21">
      <c r="A3383" s="171">
        <v>11359</v>
      </c>
      <c r="B3383" s="172" t="s">
        <v>818</v>
      </c>
      <c r="C3383" s="173" t="s">
        <v>814</v>
      </c>
      <c r="D3383" s="173" t="s">
        <v>30</v>
      </c>
      <c r="E3383" s="171">
        <v>1.7601999999999999E-5</v>
      </c>
      <c r="F3383" s="171" t="str">
        <f>IF(C3383="MAT.",VLOOKUP(A3383,INSUMOS_AUX!A:F,6,0),0)</f>
        <v>604,45</v>
      </c>
      <c r="G3383" s="171">
        <f>IF(C3383="M.O.",VLOOKUP(A3383,INSUMOS_AUX!A:F,6,0),0)</f>
        <v>0</v>
      </c>
      <c r="H3383">
        <f t="shared" si="232"/>
        <v>1.06395289E-2</v>
      </c>
      <c r="I3383">
        <f t="shared" si="233"/>
        <v>0</v>
      </c>
    </row>
    <row r="3384" spans="1:9">
      <c r="A3384" s="171">
        <v>11854</v>
      </c>
      <c r="B3384" s="172" t="s">
        <v>1087</v>
      </c>
      <c r="C3384" s="173" t="s">
        <v>814</v>
      </c>
      <c r="D3384" s="173" t="s">
        <v>30</v>
      </c>
      <c r="E3384" s="171">
        <v>1</v>
      </c>
      <c r="F3384" s="171" t="str">
        <f>IF(C3384="MAT.",VLOOKUP(A3384,INSUMOS_AUX!A:F,6,0),0)</f>
        <v>4,81</v>
      </c>
      <c r="G3384" s="171">
        <f>IF(C3384="M.O.",VLOOKUP(A3384,INSUMOS_AUX!A:F,6,0),0)</f>
        <v>0</v>
      </c>
      <c r="H3384">
        <f t="shared" si="232"/>
        <v>4.8099999999999996</v>
      </c>
      <c r="I3384">
        <f t="shared" si="233"/>
        <v>0</v>
      </c>
    </row>
    <row r="3385" spans="1:9" ht="21">
      <c r="A3385" s="171">
        <v>11950</v>
      </c>
      <c r="B3385" s="172" t="s">
        <v>993</v>
      </c>
      <c r="C3385" s="173" t="s">
        <v>814</v>
      </c>
      <c r="D3385" s="173" t="s">
        <v>30</v>
      </c>
      <c r="E3385" s="171">
        <v>1</v>
      </c>
      <c r="F3385" s="171" t="str">
        <f>IF(C3385="MAT.",VLOOKUP(A3385,INSUMOS_AUX!A:F,6,0),0)</f>
        <v>0,12</v>
      </c>
      <c r="G3385" s="171">
        <f>IF(C3385="M.O.",VLOOKUP(A3385,INSUMOS_AUX!A:F,6,0),0)</f>
        <v>0</v>
      </c>
      <c r="H3385">
        <f t="shared" si="232"/>
        <v>0.12</v>
      </c>
      <c r="I3385">
        <f t="shared" si="233"/>
        <v>0</v>
      </c>
    </row>
    <row r="3386" spans="1:9">
      <c r="A3386" s="171">
        <v>12815</v>
      </c>
      <c r="B3386" s="172" t="s">
        <v>821</v>
      </c>
      <c r="C3386" s="173" t="s">
        <v>814</v>
      </c>
      <c r="D3386" s="173" t="s">
        <v>30</v>
      </c>
      <c r="E3386" s="171">
        <v>2.357966E-3</v>
      </c>
      <c r="F3386" s="171" t="str">
        <f>IF(C3386="MAT.",VLOOKUP(A3386,INSUMOS_AUX!A:F,6,0),0)</f>
        <v>5,65</v>
      </c>
      <c r="G3386" s="171">
        <f>IF(C3386="M.O.",VLOOKUP(A3386,INSUMOS_AUX!A:F,6,0),0)</f>
        <v>0</v>
      </c>
      <c r="H3386">
        <f t="shared" si="232"/>
        <v>1.3322507900000001E-2</v>
      </c>
      <c r="I3386">
        <f t="shared" si="233"/>
        <v>0</v>
      </c>
    </row>
    <row r="3387" spans="1:9">
      <c r="A3387" s="171">
        <v>12892</v>
      </c>
      <c r="B3387" s="172" t="s">
        <v>822</v>
      </c>
      <c r="C3387" s="173" t="s">
        <v>814</v>
      </c>
      <c r="D3387" s="173" t="s">
        <v>823</v>
      </c>
      <c r="E3387" s="171">
        <v>3.5709959999999999E-3</v>
      </c>
      <c r="F3387" s="171" t="str">
        <f>IF(C3387="MAT.",VLOOKUP(A3387,INSUMOS_AUX!A:F,6,0),0)</f>
        <v>9,00</v>
      </c>
      <c r="G3387" s="171">
        <f>IF(C3387="M.O.",VLOOKUP(A3387,INSUMOS_AUX!A:F,6,0),0)</f>
        <v>0</v>
      </c>
      <c r="H3387">
        <f t="shared" si="232"/>
        <v>3.2138963999999999E-2</v>
      </c>
      <c r="I3387">
        <f t="shared" si="233"/>
        <v>0</v>
      </c>
    </row>
    <row r="3388" spans="1:9">
      <c r="A3388" s="171">
        <v>12893</v>
      </c>
      <c r="B3388" s="172" t="s">
        <v>824</v>
      </c>
      <c r="C3388" s="173" t="s">
        <v>814</v>
      </c>
      <c r="D3388" s="173" t="s">
        <v>823</v>
      </c>
      <c r="E3388" s="171">
        <v>4.1626E-4</v>
      </c>
      <c r="F3388" s="171" t="str">
        <f>IF(C3388="MAT.",VLOOKUP(A3388,INSUMOS_AUX!A:F,6,0),0)</f>
        <v>48,00</v>
      </c>
      <c r="G3388" s="171">
        <f>IF(C3388="M.O.",VLOOKUP(A3388,INSUMOS_AUX!A:F,6,0),0)</f>
        <v>0</v>
      </c>
      <c r="H3388">
        <f t="shared" si="232"/>
        <v>1.9980480000000002E-2</v>
      </c>
      <c r="I3388">
        <f t="shared" si="233"/>
        <v>0</v>
      </c>
    </row>
    <row r="3389" spans="1:9">
      <c r="A3389" s="171">
        <v>2436</v>
      </c>
      <c r="B3389" s="172" t="s">
        <v>936</v>
      </c>
      <c r="C3389" s="173" t="s">
        <v>820</v>
      </c>
      <c r="D3389" s="173" t="s">
        <v>336</v>
      </c>
      <c r="E3389" s="171">
        <v>0.133913</v>
      </c>
      <c r="F3389" s="171">
        <f>IF(C3389="MAT.",VLOOKUP(A3389,INSUMOS_AUX!A:F,6,0),0)</f>
        <v>0</v>
      </c>
      <c r="G3389" s="171" t="str">
        <f>IF(C3389="M.O.",VLOOKUP(A3389,INSUMOS_AUX!A:F,6,0),0)</f>
        <v>13,35</v>
      </c>
      <c r="H3389">
        <f t="shared" si="232"/>
        <v>0</v>
      </c>
      <c r="I3389">
        <f t="shared" si="233"/>
        <v>1.78773855</v>
      </c>
    </row>
    <row r="3390" spans="1:9">
      <c r="A3390" s="171">
        <v>247</v>
      </c>
      <c r="B3390" s="172" t="s">
        <v>937</v>
      </c>
      <c r="C3390" s="173" t="s">
        <v>820</v>
      </c>
      <c r="D3390" s="173" t="s">
        <v>336</v>
      </c>
      <c r="E3390" s="171">
        <v>0.133913</v>
      </c>
      <c r="F3390" s="171">
        <f>IF(C3390="MAT.",VLOOKUP(A3390,INSUMOS_AUX!A:F,6,0),0)</f>
        <v>0</v>
      </c>
      <c r="G3390" s="171" t="str">
        <f>IF(C3390="M.O.",VLOOKUP(A3390,INSUMOS_AUX!A:F,6,0),0)</f>
        <v>10,01</v>
      </c>
      <c r="H3390">
        <f t="shared" si="232"/>
        <v>0</v>
      </c>
      <c r="I3390">
        <f t="shared" si="233"/>
        <v>1.34046913</v>
      </c>
    </row>
    <row r="3391" spans="1:9">
      <c r="A3391" s="171">
        <v>25966</v>
      </c>
      <c r="B3391" s="172" t="s">
        <v>827</v>
      </c>
      <c r="C3391" s="173" t="s">
        <v>814</v>
      </c>
      <c r="D3391" s="173" t="s">
        <v>828</v>
      </c>
      <c r="E3391" s="171">
        <v>3.9299000000000002E-4</v>
      </c>
      <c r="F3391" s="171" t="str">
        <f>IF(C3391="MAT.",VLOOKUP(A3391,INSUMOS_AUX!A:F,6,0),0)</f>
        <v>13,63</v>
      </c>
      <c r="G3391" s="171">
        <f>IF(C3391="M.O.",VLOOKUP(A3391,INSUMOS_AUX!A:F,6,0),0)</f>
        <v>0</v>
      </c>
      <c r="H3391">
        <f t="shared" si="232"/>
        <v>5.3564537000000004E-3</v>
      </c>
      <c r="I3391">
        <f t="shared" si="233"/>
        <v>0</v>
      </c>
    </row>
    <row r="3392" spans="1:9">
      <c r="A3392" s="171">
        <v>2711</v>
      </c>
      <c r="B3392" s="172" t="s">
        <v>831</v>
      </c>
      <c r="C3392" s="173" t="s">
        <v>814</v>
      </c>
      <c r="D3392" s="173" t="s">
        <v>30</v>
      </c>
      <c r="E3392" s="171">
        <v>1.7279599999999999E-4</v>
      </c>
      <c r="F3392" s="171" t="str">
        <f>IF(C3392="MAT.",VLOOKUP(A3392,INSUMOS_AUX!A:F,6,0),0)</f>
        <v>100,24</v>
      </c>
      <c r="G3392" s="171">
        <f>IF(C3392="M.O.",VLOOKUP(A3392,INSUMOS_AUX!A:F,6,0),0)</f>
        <v>0</v>
      </c>
      <c r="H3392">
        <f t="shared" si="232"/>
        <v>1.7321071039999997E-2</v>
      </c>
      <c r="I3392">
        <f t="shared" si="233"/>
        <v>0</v>
      </c>
    </row>
    <row r="3393" spans="1:9">
      <c r="A3393" s="171">
        <v>36144</v>
      </c>
      <c r="B3393" s="172" t="s">
        <v>832</v>
      </c>
      <c r="C3393" s="173" t="s">
        <v>814</v>
      </c>
      <c r="D3393" s="173" t="s">
        <v>30</v>
      </c>
      <c r="E3393" s="171">
        <v>2.8986672000000002E-2</v>
      </c>
      <c r="F3393" s="171" t="str">
        <f>IF(C3393="MAT.",VLOOKUP(A3393,INSUMOS_AUX!A:F,6,0),0)</f>
        <v>1,12</v>
      </c>
      <c r="G3393" s="171">
        <f>IF(C3393="M.O.",VLOOKUP(A3393,INSUMOS_AUX!A:F,6,0),0)</f>
        <v>0</v>
      </c>
      <c r="H3393">
        <f t="shared" si="232"/>
        <v>3.2465072640000002E-2</v>
      </c>
      <c r="I3393">
        <f t="shared" si="233"/>
        <v>0</v>
      </c>
    </row>
    <row r="3394" spans="1:9">
      <c r="A3394" s="171">
        <v>36146</v>
      </c>
      <c r="B3394" s="172" t="s">
        <v>833</v>
      </c>
      <c r="C3394" s="173" t="s">
        <v>814</v>
      </c>
      <c r="D3394" s="173" t="s">
        <v>30</v>
      </c>
      <c r="E3394" s="171">
        <v>3.2247800000000001E-4</v>
      </c>
      <c r="F3394" s="171" t="str">
        <f>IF(C3394="MAT.",VLOOKUP(A3394,INSUMOS_AUX!A:F,6,0),0)</f>
        <v>170,00</v>
      </c>
      <c r="G3394" s="171">
        <f>IF(C3394="M.O.",VLOOKUP(A3394,INSUMOS_AUX!A:F,6,0),0)</f>
        <v>0</v>
      </c>
      <c r="H3394">
        <f t="shared" si="232"/>
        <v>5.4821260000000004E-2</v>
      </c>
      <c r="I3394">
        <f t="shared" si="233"/>
        <v>0</v>
      </c>
    </row>
    <row r="3395" spans="1:9" ht="21">
      <c r="A3395" s="171">
        <v>36149</v>
      </c>
      <c r="B3395" s="172" t="s">
        <v>834</v>
      </c>
      <c r="C3395" s="173" t="s">
        <v>814</v>
      </c>
      <c r="D3395" s="173" t="s">
        <v>30</v>
      </c>
      <c r="E3395" s="171">
        <v>1.872E-4</v>
      </c>
      <c r="F3395" s="171" t="str">
        <f>IF(C3395="MAT.",VLOOKUP(A3395,INSUMOS_AUX!A:F,6,0),0)</f>
        <v>117,50</v>
      </c>
      <c r="G3395" s="171">
        <f>IF(C3395="M.O.",VLOOKUP(A3395,INSUMOS_AUX!A:F,6,0),0)</f>
        <v>0</v>
      </c>
      <c r="H3395">
        <f t="shared" si="232"/>
        <v>2.1995999999999998E-2</v>
      </c>
      <c r="I3395">
        <f t="shared" si="233"/>
        <v>0</v>
      </c>
    </row>
    <row r="3396" spans="1:9">
      <c r="A3396" s="171">
        <v>36150</v>
      </c>
      <c r="B3396" s="172" t="s">
        <v>835</v>
      </c>
      <c r="C3396" s="173" t="s">
        <v>814</v>
      </c>
      <c r="D3396" s="173" t="s">
        <v>30</v>
      </c>
      <c r="E3396" s="171">
        <v>6.8803799999999997E-4</v>
      </c>
      <c r="F3396" s="171" t="str">
        <f>IF(C3396="MAT.",VLOOKUP(A3396,INSUMOS_AUX!A:F,6,0),0)</f>
        <v>29,70</v>
      </c>
      <c r="G3396" s="171">
        <f>IF(C3396="M.O.",VLOOKUP(A3396,INSUMOS_AUX!A:F,6,0),0)</f>
        <v>0</v>
      </c>
      <c r="H3396">
        <f t="shared" si="232"/>
        <v>2.04347286E-2</v>
      </c>
      <c r="I3396">
        <f t="shared" si="233"/>
        <v>0</v>
      </c>
    </row>
    <row r="3397" spans="1:9" ht="21">
      <c r="A3397" s="171">
        <v>36153</v>
      </c>
      <c r="B3397" s="172" t="s">
        <v>836</v>
      </c>
      <c r="C3397" s="173" t="s">
        <v>814</v>
      </c>
      <c r="D3397" s="173" t="s">
        <v>30</v>
      </c>
      <c r="E3397" s="171">
        <v>2.7950000000000002E-4</v>
      </c>
      <c r="F3397" s="171" t="str">
        <f>IF(C3397="MAT.",VLOOKUP(A3397,INSUMOS_AUX!A:F,6,0),0)</f>
        <v>133,75</v>
      </c>
      <c r="G3397" s="171">
        <f>IF(C3397="M.O.",VLOOKUP(A3397,INSUMOS_AUX!A:F,6,0),0)</f>
        <v>0</v>
      </c>
      <c r="H3397">
        <f t="shared" si="232"/>
        <v>3.7383125000000003E-2</v>
      </c>
      <c r="I3397">
        <f t="shared" si="233"/>
        <v>0</v>
      </c>
    </row>
    <row r="3398" spans="1:9">
      <c r="A3398" s="171">
        <v>37370</v>
      </c>
      <c r="B3398" s="172" t="s">
        <v>838</v>
      </c>
      <c r="C3398" s="173" t="s">
        <v>814</v>
      </c>
      <c r="D3398" s="173" t="s">
        <v>336</v>
      </c>
      <c r="E3398" s="171">
        <v>0.26</v>
      </c>
      <c r="F3398" s="171" t="str">
        <f>IF(C3398="MAT.",VLOOKUP(A3398,INSUMOS_AUX!A:F,6,0),0)</f>
        <v>1,70</v>
      </c>
      <c r="G3398" s="171">
        <f>IF(C3398="M.O.",VLOOKUP(A3398,INSUMOS_AUX!A:F,6,0),0)</f>
        <v>0</v>
      </c>
      <c r="H3398">
        <f t="shared" si="232"/>
        <v>0.442</v>
      </c>
      <c r="I3398">
        <f t="shared" si="233"/>
        <v>0</v>
      </c>
    </row>
    <row r="3399" spans="1:9">
      <c r="A3399" s="171">
        <v>37371</v>
      </c>
      <c r="B3399" s="172" t="s">
        <v>839</v>
      </c>
      <c r="C3399" s="173" t="s">
        <v>814</v>
      </c>
      <c r="D3399" s="173" t="s">
        <v>336</v>
      </c>
      <c r="E3399" s="171">
        <v>0.26</v>
      </c>
      <c r="F3399" s="171" t="str">
        <f>IF(C3399="MAT.",VLOOKUP(A3399,INSUMOS_AUX!A:F,6,0),0)</f>
        <v>0,64</v>
      </c>
      <c r="G3399" s="171">
        <f>IF(C3399="M.O.",VLOOKUP(A3399,INSUMOS_AUX!A:F,6,0),0)</f>
        <v>0</v>
      </c>
      <c r="H3399">
        <f t="shared" si="232"/>
        <v>0.16640000000000002</v>
      </c>
      <c r="I3399">
        <f t="shared" si="233"/>
        <v>0</v>
      </c>
    </row>
    <row r="3400" spans="1:9">
      <c r="A3400" s="171">
        <v>37372</v>
      </c>
      <c r="B3400" s="172" t="s">
        <v>840</v>
      </c>
      <c r="C3400" s="173" t="s">
        <v>814</v>
      </c>
      <c r="D3400" s="173" t="s">
        <v>336</v>
      </c>
      <c r="E3400" s="171">
        <v>0.26</v>
      </c>
      <c r="F3400" s="171" t="str">
        <f>IF(C3400="MAT.",VLOOKUP(A3400,INSUMOS_AUX!A:F,6,0),0)</f>
        <v>0,37</v>
      </c>
      <c r="G3400" s="171">
        <f>IF(C3400="M.O.",VLOOKUP(A3400,INSUMOS_AUX!A:F,6,0),0)</f>
        <v>0</v>
      </c>
      <c r="H3400">
        <f t="shared" si="232"/>
        <v>9.6200000000000008E-2</v>
      </c>
      <c r="I3400">
        <f t="shared" si="233"/>
        <v>0</v>
      </c>
    </row>
    <row r="3401" spans="1:9">
      <c r="A3401" s="171">
        <v>37373</v>
      </c>
      <c r="B3401" s="172" t="s">
        <v>841</v>
      </c>
      <c r="C3401" s="173" t="s">
        <v>814</v>
      </c>
      <c r="D3401" s="173" t="s">
        <v>336</v>
      </c>
      <c r="E3401" s="171">
        <v>0.26</v>
      </c>
      <c r="F3401" s="171" t="str">
        <f>IF(C3401="MAT.",VLOOKUP(A3401,INSUMOS_AUX!A:F,6,0),0)</f>
        <v>0,02</v>
      </c>
      <c r="G3401" s="171">
        <f>IF(C3401="M.O.",VLOOKUP(A3401,INSUMOS_AUX!A:F,6,0),0)</f>
        <v>0</v>
      </c>
      <c r="H3401">
        <f t="shared" si="232"/>
        <v>5.2000000000000006E-3</v>
      </c>
      <c r="I3401">
        <f t="shared" si="233"/>
        <v>0</v>
      </c>
    </row>
    <row r="3402" spans="1:9">
      <c r="A3402" s="171">
        <v>38382</v>
      </c>
      <c r="B3402" s="172" t="s">
        <v>843</v>
      </c>
      <c r="C3402" s="173" t="s">
        <v>814</v>
      </c>
      <c r="D3402" s="173" t="s">
        <v>30</v>
      </c>
      <c r="E3402" s="171">
        <v>7.0980000000000001E-4</v>
      </c>
      <c r="F3402" s="171" t="str">
        <f>IF(C3402="MAT.",VLOOKUP(A3402,INSUMOS_AUX!A:F,6,0),0)</f>
        <v>7,37</v>
      </c>
      <c r="G3402" s="171">
        <f>IF(C3402="M.O.",VLOOKUP(A3402,INSUMOS_AUX!A:F,6,0),0)</f>
        <v>0</v>
      </c>
      <c r="H3402">
        <f t="shared" si="232"/>
        <v>5.2312260000000003E-3</v>
      </c>
      <c r="I3402">
        <f t="shared" si="233"/>
        <v>0</v>
      </c>
    </row>
    <row r="3403" spans="1:9">
      <c r="A3403" s="171">
        <v>38390</v>
      </c>
      <c r="B3403" s="172" t="s">
        <v>844</v>
      </c>
      <c r="C3403" s="173" t="s">
        <v>814</v>
      </c>
      <c r="D3403" s="173" t="s">
        <v>30</v>
      </c>
      <c r="E3403" s="171">
        <v>3.9299000000000002E-4</v>
      </c>
      <c r="F3403" s="171" t="str">
        <f>IF(C3403="MAT.",VLOOKUP(A3403,INSUMOS_AUX!A:F,6,0),0)</f>
        <v>22,22</v>
      </c>
      <c r="G3403" s="171">
        <f>IF(C3403="M.O.",VLOOKUP(A3403,INSUMOS_AUX!A:F,6,0),0)</f>
        <v>0</v>
      </c>
      <c r="H3403">
        <f t="shared" si="232"/>
        <v>8.7322378000000006E-3</v>
      </c>
      <c r="I3403">
        <f t="shared" si="233"/>
        <v>0</v>
      </c>
    </row>
    <row r="3404" spans="1:9">
      <c r="A3404" s="171">
        <v>38393</v>
      </c>
      <c r="B3404" s="172" t="s">
        <v>845</v>
      </c>
      <c r="C3404" s="173" t="s">
        <v>814</v>
      </c>
      <c r="D3404" s="173" t="s">
        <v>30</v>
      </c>
      <c r="E3404" s="171">
        <v>3.9299000000000002E-4</v>
      </c>
      <c r="F3404" s="171" t="str">
        <f>IF(C3404="MAT.",VLOOKUP(A3404,INSUMOS_AUX!A:F,6,0),0)</f>
        <v>10,02</v>
      </c>
      <c r="G3404" s="171">
        <f>IF(C3404="M.O.",VLOOKUP(A3404,INSUMOS_AUX!A:F,6,0),0)</f>
        <v>0</v>
      </c>
      <c r="H3404">
        <f t="shared" si="232"/>
        <v>3.9377598000000002E-3</v>
      </c>
      <c r="I3404">
        <f t="shared" si="233"/>
        <v>0</v>
      </c>
    </row>
    <row r="3405" spans="1:9">
      <c r="A3405" s="171">
        <v>38396</v>
      </c>
      <c r="B3405" s="172" t="s">
        <v>846</v>
      </c>
      <c r="C3405" s="173" t="s">
        <v>814</v>
      </c>
      <c r="D3405" s="173" t="s">
        <v>30</v>
      </c>
      <c r="E3405" s="171">
        <v>1.4092E-5</v>
      </c>
      <c r="F3405" s="171" t="str">
        <f>IF(C3405="MAT.",VLOOKUP(A3405,INSUMOS_AUX!A:F,6,0),0)</f>
        <v>308,81</v>
      </c>
      <c r="G3405" s="171">
        <f>IF(C3405="M.O.",VLOOKUP(A3405,INSUMOS_AUX!A:F,6,0),0)</f>
        <v>0</v>
      </c>
      <c r="H3405">
        <f t="shared" si="232"/>
        <v>4.3517505200000002E-3</v>
      </c>
      <c r="I3405">
        <f t="shared" si="233"/>
        <v>0</v>
      </c>
    </row>
    <row r="3406" spans="1:9">
      <c r="A3406" s="171">
        <v>38399</v>
      </c>
      <c r="B3406" s="172" t="s">
        <v>847</v>
      </c>
      <c r="C3406" s="173" t="s">
        <v>814</v>
      </c>
      <c r="D3406" s="173" t="s">
        <v>30</v>
      </c>
      <c r="E3406" s="171">
        <v>7.0407999999999994E-5</v>
      </c>
      <c r="F3406" s="171" t="str">
        <f>IF(C3406="MAT.",VLOOKUP(A3406,INSUMOS_AUX!A:F,6,0),0)</f>
        <v>123,87</v>
      </c>
      <c r="G3406" s="171">
        <f>IF(C3406="M.O.",VLOOKUP(A3406,INSUMOS_AUX!A:F,6,0),0)</f>
        <v>0</v>
      </c>
      <c r="H3406">
        <f t="shared" si="232"/>
        <v>8.7214389599999994E-3</v>
      </c>
      <c r="I3406">
        <f t="shared" si="233"/>
        <v>0</v>
      </c>
    </row>
    <row r="3407" spans="1:9" ht="21">
      <c r="A3407" s="171">
        <v>38413</v>
      </c>
      <c r="B3407" s="172" t="s">
        <v>848</v>
      </c>
      <c r="C3407" s="173" t="s">
        <v>814</v>
      </c>
      <c r="D3407" s="173" t="s">
        <v>30</v>
      </c>
      <c r="E3407" s="171">
        <v>1.1466E-5</v>
      </c>
      <c r="F3407" s="171" t="str">
        <f>IF(C3407="MAT.",VLOOKUP(A3407,INSUMOS_AUX!A:F,6,0),0)</f>
        <v>623,18</v>
      </c>
      <c r="G3407" s="171">
        <f>IF(C3407="M.O.",VLOOKUP(A3407,INSUMOS_AUX!A:F,6,0),0)</f>
        <v>0</v>
      </c>
      <c r="H3407">
        <f t="shared" si="232"/>
        <v>7.1453818799999992E-3</v>
      </c>
      <c r="I3407">
        <f t="shared" si="233"/>
        <v>0</v>
      </c>
    </row>
    <row r="3408" spans="1:9">
      <c r="A3408" s="171">
        <v>38476</v>
      </c>
      <c r="B3408" s="172" t="s">
        <v>849</v>
      </c>
      <c r="C3408" s="173" t="s">
        <v>814</v>
      </c>
      <c r="D3408" s="173" t="s">
        <v>30</v>
      </c>
      <c r="E3408" s="171">
        <v>5.3482000000000001E-5</v>
      </c>
      <c r="F3408" s="171" t="str">
        <f>IF(C3408="MAT.",VLOOKUP(A3408,INSUMOS_AUX!A:F,6,0),0)</f>
        <v>186,63</v>
      </c>
      <c r="G3408" s="171">
        <f>IF(C3408="M.O.",VLOOKUP(A3408,INSUMOS_AUX!A:F,6,0),0)</f>
        <v>0</v>
      </c>
      <c r="H3408">
        <f t="shared" si="232"/>
        <v>9.9813456599999999E-3</v>
      </c>
      <c r="I3408">
        <f t="shared" si="233"/>
        <v>0</v>
      </c>
    </row>
    <row r="3409" spans="1:9">
      <c r="A3409" s="171">
        <v>38477</v>
      </c>
      <c r="B3409" s="172" t="s">
        <v>850</v>
      </c>
      <c r="C3409" s="173" t="s">
        <v>814</v>
      </c>
      <c r="D3409" s="173" t="s">
        <v>30</v>
      </c>
      <c r="E3409" s="171">
        <v>1.1466E-5</v>
      </c>
      <c r="F3409" s="171" t="str">
        <f>IF(C3409="MAT.",VLOOKUP(A3409,INSUMOS_AUX!A:F,6,0),0)</f>
        <v>528,54</v>
      </c>
      <c r="G3409" s="171">
        <f>IF(C3409="M.O.",VLOOKUP(A3409,INSUMOS_AUX!A:F,6,0),0)</f>
        <v>0</v>
      </c>
      <c r="H3409">
        <f t="shared" si="232"/>
        <v>6.0602396399999994E-3</v>
      </c>
      <c r="I3409">
        <f t="shared" si="233"/>
        <v>0</v>
      </c>
    </row>
    <row r="3410" spans="1:9">
      <c r="A3410" s="161"/>
      <c r="B3410" s="163"/>
      <c r="C3410" s="163"/>
      <c r="D3410" s="163"/>
      <c r="E3410" s="163"/>
      <c r="F3410" s="171"/>
      <c r="G3410" s="171"/>
    </row>
    <row r="3411" spans="1:9" ht="21">
      <c r="A3411" s="167" t="s">
        <v>431</v>
      </c>
      <c r="B3411" s="168" t="s">
        <v>432</v>
      </c>
      <c r="C3411" s="169" t="s">
        <v>57</v>
      </c>
      <c r="D3411" s="169" t="s">
        <v>30</v>
      </c>
      <c r="E3411" s="170" t="s">
        <v>862</v>
      </c>
      <c r="F3411" s="170">
        <f>SUM(H3412:H3438)</f>
        <v>6.1835977644000026</v>
      </c>
      <c r="G3411" s="170">
        <f>SUM(I3412:I3438)</f>
        <v>4.3313644799999995</v>
      </c>
    </row>
    <row r="3412" spans="1:9">
      <c r="A3412" s="171">
        <v>10</v>
      </c>
      <c r="B3412" s="172" t="s">
        <v>816</v>
      </c>
      <c r="C3412" s="173" t="s">
        <v>814</v>
      </c>
      <c r="D3412" s="173" t="s">
        <v>30</v>
      </c>
      <c r="E3412" s="171">
        <v>2.8861920000000001E-3</v>
      </c>
      <c r="F3412" s="171" t="str">
        <f>IF(C3412="MAT.",VLOOKUP(A3412,INSUMOS_AUX!A:F,6,0),0)</f>
        <v>6,13</v>
      </c>
      <c r="G3412" s="171">
        <f>IF(C3412="M.O.",VLOOKUP(A3412,INSUMOS_AUX!A:F,6,0),0)</f>
        <v>0</v>
      </c>
      <c r="H3412">
        <f t="shared" ref="H3412:H3438" si="234">E3412*F3412</f>
        <v>1.7692356959999999E-2</v>
      </c>
      <c r="I3412">
        <f t="shared" ref="I3412:I3438" si="235">E3412*G3412</f>
        <v>0</v>
      </c>
    </row>
    <row r="3413" spans="1:9" ht="21">
      <c r="A3413" s="171">
        <v>11359</v>
      </c>
      <c r="B3413" s="172" t="s">
        <v>818</v>
      </c>
      <c r="C3413" s="173" t="s">
        <v>814</v>
      </c>
      <c r="D3413" s="173" t="s">
        <v>30</v>
      </c>
      <c r="E3413" s="171">
        <v>2.4372E-5</v>
      </c>
      <c r="F3413" s="171" t="str">
        <f>IF(C3413="MAT.",VLOOKUP(A3413,INSUMOS_AUX!A:F,6,0),0)</f>
        <v>604,45</v>
      </c>
      <c r="G3413" s="171">
        <f>IF(C3413="M.O.",VLOOKUP(A3413,INSUMOS_AUX!A:F,6,0),0)</f>
        <v>0</v>
      </c>
      <c r="H3413">
        <f t="shared" si="234"/>
        <v>1.4731655400000002E-2</v>
      </c>
      <c r="I3413">
        <f t="shared" si="235"/>
        <v>0</v>
      </c>
    </row>
    <row r="3414" spans="1:9" ht="21">
      <c r="A3414" s="171">
        <v>11821</v>
      </c>
      <c r="B3414" s="172" t="s">
        <v>1089</v>
      </c>
      <c r="C3414" s="173" t="s">
        <v>814</v>
      </c>
      <c r="D3414" s="173" t="s">
        <v>30</v>
      </c>
      <c r="E3414" s="171">
        <v>1</v>
      </c>
      <c r="F3414" s="171" t="str">
        <f>IF(C3414="MAT.",VLOOKUP(A3414,INSUMOS_AUX!A:F,6,0),0)</f>
        <v>4,74</v>
      </c>
      <c r="G3414" s="171">
        <f>IF(C3414="M.O.",VLOOKUP(A3414,INSUMOS_AUX!A:F,6,0),0)</f>
        <v>0</v>
      </c>
      <c r="H3414">
        <f t="shared" si="234"/>
        <v>4.74</v>
      </c>
      <c r="I3414">
        <f t="shared" si="235"/>
        <v>0</v>
      </c>
    </row>
    <row r="3415" spans="1:9">
      <c r="A3415" s="171">
        <v>12815</v>
      </c>
      <c r="B3415" s="172" t="s">
        <v>821</v>
      </c>
      <c r="C3415" s="173" t="s">
        <v>814</v>
      </c>
      <c r="D3415" s="173" t="s">
        <v>30</v>
      </c>
      <c r="E3415" s="171">
        <v>3.2648759999999999E-3</v>
      </c>
      <c r="F3415" s="171" t="str">
        <f>IF(C3415="MAT.",VLOOKUP(A3415,INSUMOS_AUX!A:F,6,0),0)</f>
        <v>5,65</v>
      </c>
      <c r="G3415" s="171">
        <f>IF(C3415="M.O.",VLOOKUP(A3415,INSUMOS_AUX!A:F,6,0),0)</f>
        <v>0</v>
      </c>
      <c r="H3415">
        <f t="shared" si="234"/>
        <v>1.8446549400000001E-2</v>
      </c>
      <c r="I3415">
        <f t="shared" si="235"/>
        <v>0</v>
      </c>
    </row>
    <row r="3416" spans="1:9">
      <c r="A3416" s="171">
        <v>12892</v>
      </c>
      <c r="B3416" s="172" t="s">
        <v>822</v>
      </c>
      <c r="C3416" s="173" t="s">
        <v>814</v>
      </c>
      <c r="D3416" s="173" t="s">
        <v>823</v>
      </c>
      <c r="E3416" s="171">
        <v>4.9444559999999999E-3</v>
      </c>
      <c r="F3416" s="171" t="str">
        <f>IF(C3416="MAT.",VLOOKUP(A3416,INSUMOS_AUX!A:F,6,0),0)</f>
        <v>9,00</v>
      </c>
      <c r="G3416" s="171">
        <f>IF(C3416="M.O.",VLOOKUP(A3416,INSUMOS_AUX!A:F,6,0),0)</f>
        <v>0</v>
      </c>
      <c r="H3416">
        <f t="shared" si="234"/>
        <v>4.4500103999999999E-2</v>
      </c>
      <c r="I3416">
        <f t="shared" si="235"/>
        <v>0</v>
      </c>
    </row>
    <row r="3417" spans="1:9">
      <c r="A3417" s="171">
        <v>12893</v>
      </c>
      <c r="B3417" s="172" t="s">
        <v>824</v>
      </c>
      <c r="C3417" s="173" t="s">
        <v>814</v>
      </c>
      <c r="D3417" s="173" t="s">
        <v>823</v>
      </c>
      <c r="E3417" s="171">
        <v>5.7636000000000005E-4</v>
      </c>
      <c r="F3417" s="171" t="str">
        <f>IF(C3417="MAT.",VLOOKUP(A3417,INSUMOS_AUX!A:F,6,0),0)</f>
        <v>48,00</v>
      </c>
      <c r="G3417" s="171">
        <f>IF(C3417="M.O.",VLOOKUP(A3417,INSUMOS_AUX!A:F,6,0),0)</f>
        <v>0</v>
      </c>
      <c r="H3417">
        <f t="shared" si="234"/>
        <v>2.766528E-2</v>
      </c>
      <c r="I3417">
        <f t="shared" si="235"/>
        <v>0</v>
      </c>
    </row>
    <row r="3418" spans="1:9">
      <c r="A3418" s="171">
        <v>2436</v>
      </c>
      <c r="B3418" s="172" t="s">
        <v>936</v>
      </c>
      <c r="C3418" s="173" t="s">
        <v>820</v>
      </c>
      <c r="D3418" s="173" t="s">
        <v>336</v>
      </c>
      <c r="E3418" s="171">
        <v>0.185418</v>
      </c>
      <c r="F3418" s="171">
        <f>IF(C3418="MAT.",VLOOKUP(A3418,INSUMOS_AUX!A:F,6,0),0)</f>
        <v>0</v>
      </c>
      <c r="G3418" s="171" t="str">
        <f>IF(C3418="M.O.",VLOOKUP(A3418,INSUMOS_AUX!A:F,6,0),0)</f>
        <v>13,35</v>
      </c>
      <c r="H3418">
        <f t="shared" si="234"/>
        <v>0</v>
      </c>
      <c r="I3418">
        <f t="shared" si="235"/>
        <v>2.4753303</v>
      </c>
    </row>
    <row r="3419" spans="1:9">
      <c r="A3419" s="171">
        <v>247</v>
      </c>
      <c r="B3419" s="172" t="s">
        <v>937</v>
      </c>
      <c r="C3419" s="173" t="s">
        <v>820</v>
      </c>
      <c r="D3419" s="173" t="s">
        <v>336</v>
      </c>
      <c r="E3419" s="171">
        <v>0.185418</v>
      </c>
      <c r="F3419" s="171">
        <f>IF(C3419="MAT.",VLOOKUP(A3419,INSUMOS_AUX!A:F,6,0),0)</f>
        <v>0</v>
      </c>
      <c r="G3419" s="171" t="str">
        <f>IF(C3419="M.O.",VLOOKUP(A3419,INSUMOS_AUX!A:F,6,0),0)</f>
        <v>10,01</v>
      </c>
      <c r="H3419">
        <f t="shared" si="234"/>
        <v>0</v>
      </c>
      <c r="I3419">
        <f t="shared" si="235"/>
        <v>1.85603418</v>
      </c>
    </row>
    <row r="3420" spans="1:9">
      <c r="A3420" s="171">
        <v>25966</v>
      </c>
      <c r="B3420" s="172" t="s">
        <v>827</v>
      </c>
      <c r="C3420" s="173" t="s">
        <v>814</v>
      </c>
      <c r="D3420" s="173" t="s">
        <v>828</v>
      </c>
      <c r="E3420" s="171">
        <v>5.4414000000000003E-4</v>
      </c>
      <c r="F3420" s="171" t="str">
        <f>IF(C3420="MAT.",VLOOKUP(A3420,INSUMOS_AUX!A:F,6,0),0)</f>
        <v>13,63</v>
      </c>
      <c r="G3420" s="171">
        <f>IF(C3420="M.O.",VLOOKUP(A3420,INSUMOS_AUX!A:F,6,0),0)</f>
        <v>0</v>
      </c>
      <c r="H3420">
        <f t="shared" si="234"/>
        <v>7.4166282000000007E-3</v>
      </c>
      <c r="I3420">
        <f t="shared" si="235"/>
        <v>0</v>
      </c>
    </row>
    <row r="3421" spans="1:9">
      <c r="A3421" s="171">
        <v>2711</v>
      </c>
      <c r="B3421" s="172" t="s">
        <v>831</v>
      </c>
      <c r="C3421" s="173" t="s">
        <v>814</v>
      </c>
      <c r="D3421" s="173" t="s">
        <v>30</v>
      </c>
      <c r="E3421" s="171">
        <v>2.39256E-4</v>
      </c>
      <c r="F3421" s="171" t="str">
        <f>IF(C3421="MAT.",VLOOKUP(A3421,INSUMOS_AUX!A:F,6,0),0)</f>
        <v>100,24</v>
      </c>
      <c r="G3421" s="171">
        <f>IF(C3421="M.O.",VLOOKUP(A3421,INSUMOS_AUX!A:F,6,0),0)</f>
        <v>0</v>
      </c>
      <c r="H3421">
        <f t="shared" si="234"/>
        <v>2.3983021439999998E-2</v>
      </c>
      <c r="I3421">
        <f t="shared" si="235"/>
        <v>0</v>
      </c>
    </row>
    <row r="3422" spans="1:9">
      <c r="A3422" s="171">
        <v>36144</v>
      </c>
      <c r="B3422" s="172" t="s">
        <v>832</v>
      </c>
      <c r="C3422" s="173" t="s">
        <v>814</v>
      </c>
      <c r="D3422" s="173" t="s">
        <v>30</v>
      </c>
      <c r="E3422" s="171">
        <v>4.0135391999999999E-2</v>
      </c>
      <c r="F3422" s="171" t="str">
        <f>IF(C3422="MAT.",VLOOKUP(A3422,INSUMOS_AUX!A:F,6,0),0)</f>
        <v>1,12</v>
      </c>
      <c r="G3422" s="171">
        <f>IF(C3422="M.O.",VLOOKUP(A3422,INSUMOS_AUX!A:F,6,0),0)</f>
        <v>0</v>
      </c>
      <c r="H3422">
        <f t="shared" si="234"/>
        <v>4.4951639040000005E-2</v>
      </c>
      <c r="I3422">
        <f t="shared" si="235"/>
        <v>0</v>
      </c>
    </row>
    <row r="3423" spans="1:9">
      <c r="A3423" s="171">
        <v>36146</v>
      </c>
      <c r="B3423" s="172" t="s">
        <v>833</v>
      </c>
      <c r="C3423" s="173" t="s">
        <v>814</v>
      </c>
      <c r="D3423" s="173" t="s">
        <v>30</v>
      </c>
      <c r="E3423" s="171">
        <v>4.4650799999999997E-4</v>
      </c>
      <c r="F3423" s="171" t="str">
        <f>IF(C3423="MAT.",VLOOKUP(A3423,INSUMOS_AUX!A:F,6,0),0)</f>
        <v>170,00</v>
      </c>
      <c r="G3423" s="171">
        <f>IF(C3423="M.O.",VLOOKUP(A3423,INSUMOS_AUX!A:F,6,0),0)</f>
        <v>0</v>
      </c>
      <c r="H3423">
        <f t="shared" si="234"/>
        <v>7.5906359999999992E-2</v>
      </c>
      <c r="I3423">
        <f t="shared" si="235"/>
        <v>0</v>
      </c>
    </row>
    <row r="3424" spans="1:9" ht="21">
      <c r="A3424" s="171">
        <v>36149</v>
      </c>
      <c r="B3424" s="172" t="s">
        <v>834</v>
      </c>
      <c r="C3424" s="173" t="s">
        <v>814</v>
      </c>
      <c r="D3424" s="173" t="s">
        <v>30</v>
      </c>
      <c r="E3424" s="171">
        <v>2.5920000000000001E-4</v>
      </c>
      <c r="F3424" s="171" t="str">
        <f>IF(C3424="MAT.",VLOOKUP(A3424,INSUMOS_AUX!A:F,6,0),0)</f>
        <v>117,50</v>
      </c>
      <c r="G3424" s="171">
        <f>IF(C3424="M.O.",VLOOKUP(A3424,INSUMOS_AUX!A:F,6,0),0)</f>
        <v>0</v>
      </c>
      <c r="H3424">
        <f t="shared" si="234"/>
        <v>3.0456E-2</v>
      </c>
      <c r="I3424">
        <f t="shared" si="235"/>
        <v>0</v>
      </c>
    </row>
    <row r="3425" spans="1:9">
      <c r="A3425" s="171">
        <v>36150</v>
      </c>
      <c r="B3425" s="172" t="s">
        <v>835</v>
      </c>
      <c r="C3425" s="173" t="s">
        <v>814</v>
      </c>
      <c r="D3425" s="173" t="s">
        <v>30</v>
      </c>
      <c r="E3425" s="171">
        <v>9.5266800000000005E-4</v>
      </c>
      <c r="F3425" s="171" t="str">
        <f>IF(C3425="MAT.",VLOOKUP(A3425,INSUMOS_AUX!A:F,6,0),0)</f>
        <v>29,70</v>
      </c>
      <c r="G3425" s="171">
        <f>IF(C3425="M.O.",VLOOKUP(A3425,INSUMOS_AUX!A:F,6,0),0)</f>
        <v>0</v>
      </c>
      <c r="H3425">
        <f t="shared" si="234"/>
        <v>2.82942396E-2</v>
      </c>
      <c r="I3425">
        <f t="shared" si="235"/>
        <v>0</v>
      </c>
    </row>
    <row r="3426" spans="1:9" ht="21">
      <c r="A3426" s="171">
        <v>36153</v>
      </c>
      <c r="B3426" s="172" t="s">
        <v>836</v>
      </c>
      <c r="C3426" s="173" t="s">
        <v>814</v>
      </c>
      <c r="D3426" s="173" t="s">
        <v>30</v>
      </c>
      <c r="E3426" s="171">
        <v>3.8699999999999997E-4</v>
      </c>
      <c r="F3426" s="171" t="str">
        <f>IF(C3426="MAT.",VLOOKUP(A3426,INSUMOS_AUX!A:F,6,0),0)</f>
        <v>133,75</v>
      </c>
      <c r="G3426" s="171">
        <f>IF(C3426="M.O.",VLOOKUP(A3426,INSUMOS_AUX!A:F,6,0),0)</f>
        <v>0</v>
      </c>
      <c r="H3426">
        <f t="shared" si="234"/>
        <v>5.1761249999999995E-2</v>
      </c>
      <c r="I3426">
        <f t="shared" si="235"/>
        <v>0</v>
      </c>
    </row>
    <row r="3427" spans="1:9">
      <c r="A3427" s="171">
        <v>37370</v>
      </c>
      <c r="B3427" s="172" t="s">
        <v>838</v>
      </c>
      <c r="C3427" s="173" t="s">
        <v>814</v>
      </c>
      <c r="D3427" s="173" t="s">
        <v>336</v>
      </c>
      <c r="E3427" s="171">
        <v>0.36</v>
      </c>
      <c r="F3427" s="171" t="str">
        <f>IF(C3427="MAT.",VLOOKUP(A3427,INSUMOS_AUX!A:F,6,0),0)</f>
        <v>1,70</v>
      </c>
      <c r="G3427" s="171">
        <f>IF(C3427="M.O.",VLOOKUP(A3427,INSUMOS_AUX!A:F,6,0),0)</f>
        <v>0</v>
      </c>
      <c r="H3427">
        <f t="shared" si="234"/>
        <v>0.61199999999999999</v>
      </c>
      <c r="I3427">
        <f t="shared" si="235"/>
        <v>0</v>
      </c>
    </row>
    <row r="3428" spans="1:9">
      <c r="A3428" s="171">
        <v>37371</v>
      </c>
      <c r="B3428" s="172" t="s">
        <v>839</v>
      </c>
      <c r="C3428" s="173" t="s">
        <v>814</v>
      </c>
      <c r="D3428" s="173" t="s">
        <v>336</v>
      </c>
      <c r="E3428" s="171">
        <v>0.36</v>
      </c>
      <c r="F3428" s="171" t="str">
        <f>IF(C3428="MAT.",VLOOKUP(A3428,INSUMOS_AUX!A:F,6,0),0)</f>
        <v>0,64</v>
      </c>
      <c r="G3428" s="171">
        <f>IF(C3428="M.O.",VLOOKUP(A3428,INSUMOS_AUX!A:F,6,0),0)</f>
        <v>0</v>
      </c>
      <c r="H3428">
        <f t="shared" si="234"/>
        <v>0.23039999999999999</v>
      </c>
      <c r="I3428">
        <f t="shared" si="235"/>
        <v>0</v>
      </c>
    </row>
    <row r="3429" spans="1:9">
      <c r="A3429" s="171">
        <v>37372</v>
      </c>
      <c r="B3429" s="172" t="s">
        <v>840</v>
      </c>
      <c r="C3429" s="173" t="s">
        <v>814</v>
      </c>
      <c r="D3429" s="173" t="s">
        <v>336</v>
      </c>
      <c r="E3429" s="171">
        <v>0.36</v>
      </c>
      <c r="F3429" s="171" t="str">
        <f>IF(C3429="MAT.",VLOOKUP(A3429,INSUMOS_AUX!A:F,6,0),0)</f>
        <v>0,37</v>
      </c>
      <c r="G3429" s="171">
        <f>IF(C3429="M.O.",VLOOKUP(A3429,INSUMOS_AUX!A:F,6,0),0)</f>
        <v>0</v>
      </c>
      <c r="H3429">
        <f t="shared" si="234"/>
        <v>0.13319999999999999</v>
      </c>
      <c r="I3429">
        <f t="shared" si="235"/>
        <v>0</v>
      </c>
    </row>
    <row r="3430" spans="1:9">
      <c r="A3430" s="171">
        <v>37373</v>
      </c>
      <c r="B3430" s="172" t="s">
        <v>841</v>
      </c>
      <c r="C3430" s="173" t="s">
        <v>814</v>
      </c>
      <c r="D3430" s="173" t="s">
        <v>336</v>
      </c>
      <c r="E3430" s="171">
        <v>0.36</v>
      </c>
      <c r="F3430" s="171" t="str">
        <f>IF(C3430="MAT.",VLOOKUP(A3430,INSUMOS_AUX!A:F,6,0),0)</f>
        <v>0,02</v>
      </c>
      <c r="G3430" s="171">
        <f>IF(C3430="M.O.",VLOOKUP(A3430,INSUMOS_AUX!A:F,6,0),0)</f>
        <v>0</v>
      </c>
      <c r="H3430">
        <f t="shared" si="234"/>
        <v>7.1999999999999998E-3</v>
      </c>
      <c r="I3430">
        <f t="shared" si="235"/>
        <v>0</v>
      </c>
    </row>
    <row r="3431" spans="1:9">
      <c r="A3431" s="171">
        <v>38382</v>
      </c>
      <c r="B3431" s="172" t="s">
        <v>843</v>
      </c>
      <c r="C3431" s="173" t="s">
        <v>814</v>
      </c>
      <c r="D3431" s="173" t="s">
        <v>30</v>
      </c>
      <c r="E3431" s="171">
        <v>9.8280000000000004E-4</v>
      </c>
      <c r="F3431" s="171" t="str">
        <f>IF(C3431="MAT.",VLOOKUP(A3431,INSUMOS_AUX!A:F,6,0),0)</f>
        <v>7,37</v>
      </c>
      <c r="G3431" s="171">
        <f>IF(C3431="M.O.",VLOOKUP(A3431,INSUMOS_AUX!A:F,6,0),0)</f>
        <v>0</v>
      </c>
      <c r="H3431">
        <f t="shared" si="234"/>
        <v>7.2432360000000001E-3</v>
      </c>
      <c r="I3431">
        <f t="shared" si="235"/>
        <v>0</v>
      </c>
    </row>
    <row r="3432" spans="1:9">
      <c r="A3432" s="171">
        <v>38390</v>
      </c>
      <c r="B3432" s="172" t="s">
        <v>844</v>
      </c>
      <c r="C3432" s="173" t="s">
        <v>814</v>
      </c>
      <c r="D3432" s="173" t="s">
        <v>30</v>
      </c>
      <c r="E3432" s="171">
        <v>5.4414000000000003E-4</v>
      </c>
      <c r="F3432" s="171" t="str">
        <f>IF(C3432="MAT.",VLOOKUP(A3432,INSUMOS_AUX!A:F,6,0),0)</f>
        <v>22,22</v>
      </c>
      <c r="G3432" s="171">
        <f>IF(C3432="M.O.",VLOOKUP(A3432,INSUMOS_AUX!A:F,6,0),0)</f>
        <v>0</v>
      </c>
      <c r="H3432">
        <f t="shared" si="234"/>
        <v>1.2090790800000001E-2</v>
      </c>
      <c r="I3432">
        <f t="shared" si="235"/>
        <v>0</v>
      </c>
    </row>
    <row r="3433" spans="1:9">
      <c r="A3433" s="171">
        <v>38393</v>
      </c>
      <c r="B3433" s="172" t="s">
        <v>845</v>
      </c>
      <c r="C3433" s="173" t="s">
        <v>814</v>
      </c>
      <c r="D3433" s="173" t="s">
        <v>30</v>
      </c>
      <c r="E3433" s="171">
        <v>5.4414000000000003E-4</v>
      </c>
      <c r="F3433" s="171" t="str">
        <f>IF(C3433="MAT.",VLOOKUP(A3433,INSUMOS_AUX!A:F,6,0),0)</f>
        <v>10,02</v>
      </c>
      <c r="G3433" s="171">
        <f>IF(C3433="M.O.",VLOOKUP(A3433,INSUMOS_AUX!A:F,6,0),0)</f>
        <v>0</v>
      </c>
      <c r="H3433">
        <f t="shared" si="234"/>
        <v>5.4522828000000004E-3</v>
      </c>
      <c r="I3433">
        <f t="shared" si="235"/>
        <v>0</v>
      </c>
    </row>
    <row r="3434" spans="1:9">
      <c r="A3434" s="171">
        <v>38396</v>
      </c>
      <c r="B3434" s="172" t="s">
        <v>846</v>
      </c>
      <c r="C3434" s="173" t="s">
        <v>814</v>
      </c>
      <c r="D3434" s="173" t="s">
        <v>30</v>
      </c>
      <c r="E3434" s="171">
        <v>1.9511999999999999E-5</v>
      </c>
      <c r="F3434" s="171" t="str">
        <f>IF(C3434="MAT.",VLOOKUP(A3434,INSUMOS_AUX!A:F,6,0),0)</f>
        <v>308,81</v>
      </c>
      <c r="G3434" s="171">
        <f>IF(C3434="M.O.",VLOOKUP(A3434,INSUMOS_AUX!A:F,6,0),0)</f>
        <v>0</v>
      </c>
      <c r="H3434">
        <f t="shared" si="234"/>
        <v>6.0255007199999993E-3</v>
      </c>
      <c r="I3434">
        <f t="shared" si="235"/>
        <v>0</v>
      </c>
    </row>
    <row r="3435" spans="1:9">
      <c r="A3435" s="171">
        <v>38399</v>
      </c>
      <c r="B3435" s="172" t="s">
        <v>847</v>
      </c>
      <c r="C3435" s="173" t="s">
        <v>814</v>
      </c>
      <c r="D3435" s="173" t="s">
        <v>30</v>
      </c>
      <c r="E3435" s="171">
        <v>9.7487999999999999E-5</v>
      </c>
      <c r="F3435" s="171" t="str">
        <f>IF(C3435="MAT.",VLOOKUP(A3435,INSUMOS_AUX!A:F,6,0),0)</f>
        <v>123,87</v>
      </c>
      <c r="G3435" s="171">
        <f>IF(C3435="M.O.",VLOOKUP(A3435,INSUMOS_AUX!A:F,6,0),0)</f>
        <v>0</v>
      </c>
      <c r="H3435">
        <f t="shared" si="234"/>
        <v>1.207583856E-2</v>
      </c>
      <c r="I3435">
        <f t="shared" si="235"/>
        <v>0</v>
      </c>
    </row>
    <row r="3436" spans="1:9" ht="21">
      <c r="A3436" s="171">
        <v>38413</v>
      </c>
      <c r="B3436" s="172" t="s">
        <v>848</v>
      </c>
      <c r="C3436" s="173" t="s">
        <v>814</v>
      </c>
      <c r="D3436" s="173" t="s">
        <v>30</v>
      </c>
      <c r="E3436" s="171">
        <v>1.5875999999999998E-5</v>
      </c>
      <c r="F3436" s="171" t="str">
        <f>IF(C3436="MAT.",VLOOKUP(A3436,INSUMOS_AUX!A:F,6,0),0)</f>
        <v>623,18</v>
      </c>
      <c r="G3436" s="171">
        <f>IF(C3436="M.O.",VLOOKUP(A3436,INSUMOS_AUX!A:F,6,0),0)</f>
        <v>0</v>
      </c>
      <c r="H3436">
        <f t="shared" si="234"/>
        <v>9.8936056799999988E-3</v>
      </c>
      <c r="I3436">
        <f t="shared" si="235"/>
        <v>0</v>
      </c>
    </row>
    <row r="3437" spans="1:9">
      <c r="A3437" s="171">
        <v>38476</v>
      </c>
      <c r="B3437" s="172" t="s">
        <v>849</v>
      </c>
      <c r="C3437" s="173" t="s">
        <v>814</v>
      </c>
      <c r="D3437" s="173" t="s">
        <v>30</v>
      </c>
      <c r="E3437" s="171">
        <v>7.4052000000000002E-5</v>
      </c>
      <c r="F3437" s="171" t="str">
        <f>IF(C3437="MAT.",VLOOKUP(A3437,INSUMOS_AUX!A:F,6,0),0)</f>
        <v>186,63</v>
      </c>
      <c r="G3437" s="171">
        <f>IF(C3437="M.O.",VLOOKUP(A3437,INSUMOS_AUX!A:F,6,0),0)</f>
        <v>0</v>
      </c>
      <c r="H3437">
        <f t="shared" si="234"/>
        <v>1.3820324760000001E-2</v>
      </c>
      <c r="I3437">
        <f t="shared" si="235"/>
        <v>0</v>
      </c>
    </row>
    <row r="3438" spans="1:9">
      <c r="A3438" s="171">
        <v>38477</v>
      </c>
      <c r="B3438" s="172" t="s">
        <v>850</v>
      </c>
      <c r="C3438" s="173" t="s">
        <v>814</v>
      </c>
      <c r="D3438" s="173" t="s">
        <v>30</v>
      </c>
      <c r="E3438" s="171">
        <v>1.5875999999999998E-5</v>
      </c>
      <c r="F3438" s="171" t="str">
        <f>IF(C3438="MAT.",VLOOKUP(A3438,INSUMOS_AUX!A:F,6,0),0)</f>
        <v>528,54</v>
      </c>
      <c r="G3438" s="171">
        <f>IF(C3438="M.O.",VLOOKUP(A3438,INSUMOS_AUX!A:F,6,0),0)</f>
        <v>0</v>
      </c>
      <c r="H3438">
        <f t="shared" si="234"/>
        <v>8.3911010399999979E-3</v>
      </c>
      <c r="I3438">
        <f t="shared" si="235"/>
        <v>0</v>
      </c>
    </row>
    <row r="3439" spans="1:9">
      <c r="A3439" s="161"/>
      <c r="B3439" s="163"/>
      <c r="C3439" s="163"/>
      <c r="D3439" s="163"/>
      <c r="E3439" s="163"/>
      <c r="F3439" s="171"/>
      <c r="G3439" s="171"/>
    </row>
    <row r="3440" spans="1:9">
      <c r="A3440" s="167" t="s">
        <v>434</v>
      </c>
      <c r="B3440" s="168" t="s">
        <v>435</v>
      </c>
      <c r="C3440" s="169" t="s">
        <v>57</v>
      </c>
      <c r="D3440" s="169" t="s">
        <v>30</v>
      </c>
      <c r="E3440" s="170" t="s">
        <v>866</v>
      </c>
      <c r="F3440" s="170">
        <f>SUM(H3441:H3468)</f>
        <v>2.6019987579999997</v>
      </c>
      <c r="G3440" s="170">
        <f>SUM(I3441:I3468)</f>
        <v>2.4063135999999998</v>
      </c>
    </row>
    <row r="3441" spans="1:9">
      <c r="A3441" s="171">
        <v>10</v>
      </c>
      <c r="B3441" s="172" t="s">
        <v>816</v>
      </c>
      <c r="C3441" s="173" t="s">
        <v>814</v>
      </c>
      <c r="D3441" s="173" t="s">
        <v>30</v>
      </c>
      <c r="E3441" s="171">
        <v>1.60344E-3</v>
      </c>
      <c r="F3441" s="171" t="str">
        <f>IF(C3441="MAT.",VLOOKUP(A3441,INSUMOS_AUX!A:F,6,0),0)</f>
        <v>6,13</v>
      </c>
      <c r="G3441" s="171">
        <f>IF(C3441="M.O.",VLOOKUP(A3441,INSUMOS_AUX!A:F,6,0),0)</f>
        <v>0</v>
      </c>
      <c r="H3441">
        <f t="shared" ref="H3441:H3468" si="236">E3441*F3441</f>
        <v>9.8290871999999994E-3</v>
      </c>
      <c r="I3441">
        <f t="shared" ref="I3441:I3468" si="237">E3441*G3441</f>
        <v>0</v>
      </c>
    </row>
    <row r="3442" spans="1:9" ht="21">
      <c r="A3442" s="171">
        <v>11270</v>
      </c>
      <c r="B3442" s="172" t="s">
        <v>1090</v>
      </c>
      <c r="C3442" s="173" t="s">
        <v>814</v>
      </c>
      <c r="D3442" s="173" t="s">
        <v>30</v>
      </c>
      <c r="E3442" s="171">
        <v>1</v>
      </c>
      <c r="F3442" s="171" t="str">
        <f>IF(C3442="MAT.",VLOOKUP(A3442,INSUMOS_AUX!A:F,6,0),0)</f>
        <v>1,56</v>
      </c>
      <c r="G3442" s="171">
        <f>IF(C3442="M.O.",VLOOKUP(A3442,INSUMOS_AUX!A:F,6,0),0)</f>
        <v>0</v>
      </c>
      <c r="H3442">
        <f t="shared" si="236"/>
        <v>1.56</v>
      </c>
      <c r="I3442">
        <f t="shared" si="237"/>
        <v>0</v>
      </c>
    </row>
    <row r="3443" spans="1:9" ht="21">
      <c r="A3443" s="171">
        <v>11359</v>
      </c>
      <c r="B3443" s="172" t="s">
        <v>818</v>
      </c>
      <c r="C3443" s="173" t="s">
        <v>814</v>
      </c>
      <c r="D3443" s="173" t="s">
        <v>30</v>
      </c>
      <c r="E3443" s="171">
        <v>1.3540000000000001E-5</v>
      </c>
      <c r="F3443" s="171" t="str">
        <f>IF(C3443="MAT.",VLOOKUP(A3443,INSUMOS_AUX!A:F,6,0),0)</f>
        <v>604,45</v>
      </c>
      <c r="G3443" s="171">
        <f>IF(C3443="M.O.",VLOOKUP(A3443,INSUMOS_AUX!A:F,6,0),0)</f>
        <v>0</v>
      </c>
      <c r="H3443">
        <f t="shared" si="236"/>
        <v>8.1842530000000007E-3</v>
      </c>
      <c r="I3443">
        <f t="shared" si="237"/>
        <v>0</v>
      </c>
    </row>
    <row r="3444" spans="1:9" ht="21">
      <c r="A3444" s="171">
        <v>11950</v>
      </c>
      <c r="B3444" s="172" t="s">
        <v>993</v>
      </c>
      <c r="C3444" s="173" t="s">
        <v>814</v>
      </c>
      <c r="D3444" s="173" t="s">
        <v>30</v>
      </c>
      <c r="E3444" s="171">
        <v>2</v>
      </c>
      <c r="F3444" s="171" t="str">
        <f>IF(C3444="MAT.",VLOOKUP(A3444,INSUMOS_AUX!A:F,6,0),0)</f>
        <v>0,12</v>
      </c>
      <c r="G3444" s="171">
        <f>IF(C3444="M.O.",VLOOKUP(A3444,INSUMOS_AUX!A:F,6,0),0)</f>
        <v>0</v>
      </c>
      <c r="H3444">
        <f t="shared" si="236"/>
        <v>0.24</v>
      </c>
      <c r="I3444">
        <f t="shared" si="237"/>
        <v>0</v>
      </c>
    </row>
    <row r="3445" spans="1:9">
      <c r="A3445" s="171">
        <v>12815</v>
      </c>
      <c r="B3445" s="172" t="s">
        <v>821</v>
      </c>
      <c r="C3445" s="173" t="s">
        <v>814</v>
      </c>
      <c r="D3445" s="173" t="s">
        <v>30</v>
      </c>
      <c r="E3445" s="171">
        <v>1.8138200000000001E-3</v>
      </c>
      <c r="F3445" s="171" t="str">
        <f>IF(C3445="MAT.",VLOOKUP(A3445,INSUMOS_AUX!A:F,6,0),0)</f>
        <v>5,65</v>
      </c>
      <c r="G3445" s="171">
        <f>IF(C3445="M.O.",VLOOKUP(A3445,INSUMOS_AUX!A:F,6,0),0)</f>
        <v>0</v>
      </c>
      <c r="H3445">
        <f t="shared" si="236"/>
        <v>1.0248083000000002E-2</v>
      </c>
      <c r="I3445">
        <f t="shared" si="237"/>
        <v>0</v>
      </c>
    </row>
    <row r="3446" spans="1:9">
      <c r="A3446" s="171">
        <v>12892</v>
      </c>
      <c r="B3446" s="172" t="s">
        <v>822</v>
      </c>
      <c r="C3446" s="173" t="s">
        <v>814</v>
      </c>
      <c r="D3446" s="173" t="s">
        <v>823</v>
      </c>
      <c r="E3446" s="171">
        <v>2.7469199999999999E-3</v>
      </c>
      <c r="F3446" s="171" t="str">
        <f>IF(C3446="MAT.",VLOOKUP(A3446,INSUMOS_AUX!A:F,6,0),0)</f>
        <v>9,00</v>
      </c>
      <c r="G3446" s="171">
        <f>IF(C3446="M.O.",VLOOKUP(A3446,INSUMOS_AUX!A:F,6,0),0)</f>
        <v>0</v>
      </c>
      <c r="H3446">
        <f t="shared" si="236"/>
        <v>2.4722279999999999E-2</v>
      </c>
      <c r="I3446">
        <f t="shared" si="237"/>
        <v>0</v>
      </c>
    </row>
    <row r="3447" spans="1:9">
      <c r="A3447" s="171">
        <v>12893</v>
      </c>
      <c r="B3447" s="172" t="s">
        <v>824</v>
      </c>
      <c r="C3447" s="173" t="s">
        <v>814</v>
      </c>
      <c r="D3447" s="173" t="s">
        <v>823</v>
      </c>
      <c r="E3447" s="171">
        <v>3.2019999999999998E-4</v>
      </c>
      <c r="F3447" s="171" t="str">
        <f>IF(C3447="MAT.",VLOOKUP(A3447,INSUMOS_AUX!A:F,6,0),0)</f>
        <v>48,00</v>
      </c>
      <c r="G3447" s="171">
        <f>IF(C3447="M.O.",VLOOKUP(A3447,INSUMOS_AUX!A:F,6,0),0)</f>
        <v>0</v>
      </c>
      <c r="H3447">
        <f t="shared" si="236"/>
        <v>1.5369599999999999E-2</v>
      </c>
      <c r="I3447">
        <f t="shared" si="237"/>
        <v>0</v>
      </c>
    </row>
    <row r="3448" spans="1:9">
      <c r="A3448" s="171">
        <v>2436</v>
      </c>
      <c r="B3448" s="172" t="s">
        <v>936</v>
      </c>
      <c r="C3448" s="173" t="s">
        <v>820</v>
      </c>
      <c r="D3448" s="173" t="s">
        <v>336</v>
      </c>
      <c r="E3448" s="171">
        <v>0.10301</v>
      </c>
      <c r="F3448" s="171">
        <f>IF(C3448="MAT.",VLOOKUP(A3448,INSUMOS_AUX!A:F,6,0),0)</f>
        <v>0</v>
      </c>
      <c r="G3448" s="171" t="str">
        <f>IF(C3448="M.O.",VLOOKUP(A3448,INSUMOS_AUX!A:F,6,0),0)</f>
        <v>13,35</v>
      </c>
      <c r="H3448">
        <f t="shared" si="236"/>
        <v>0</v>
      </c>
      <c r="I3448">
        <f t="shared" si="237"/>
        <v>1.3751835000000001</v>
      </c>
    </row>
    <row r="3449" spans="1:9">
      <c r="A3449" s="171">
        <v>247</v>
      </c>
      <c r="B3449" s="172" t="s">
        <v>937</v>
      </c>
      <c r="C3449" s="173" t="s">
        <v>820</v>
      </c>
      <c r="D3449" s="173" t="s">
        <v>336</v>
      </c>
      <c r="E3449" s="171">
        <v>0.10301</v>
      </c>
      <c r="F3449" s="171">
        <f>IF(C3449="MAT.",VLOOKUP(A3449,INSUMOS_AUX!A:F,6,0),0)</f>
        <v>0</v>
      </c>
      <c r="G3449" s="171" t="str">
        <f>IF(C3449="M.O.",VLOOKUP(A3449,INSUMOS_AUX!A:F,6,0),0)</f>
        <v>10,01</v>
      </c>
      <c r="H3449">
        <f t="shared" si="236"/>
        <v>0</v>
      </c>
      <c r="I3449">
        <f t="shared" si="237"/>
        <v>1.0311300999999999</v>
      </c>
    </row>
    <row r="3450" spans="1:9">
      <c r="A3450" s="171">
        <v>25966</v>
      </c>
      <c r="B3450" s="172" t="s">
        <v>827</v>
      </c>
      <c r="C3450" s="173" t="s">
        <v>814</v>
      </c>
      <c r="D3450" s="173" t="s">
        <v>828</v>
      </c>
      <c r="E3450" s="171">
        <v>3.0229999999999998E-4</v>
      </c>
      <c r="F3450" s="171" t="str">
        <f>IF(C3450="MAT.",VLOOKUP(A3450,INSUMOS_AUX!A:F,6,0),0)</f>
        <v>13,63</v>
      </c>
      <c r="G3450" s="171">
        <f>IF(C3450="M.O.",VLOOKUP(A3450,INSUMOS_AUX!A:F,6,0),0)</f>
        <v>0</v>
      </c>
      <c r="H3450">
        <f t="shared" si="236"/>
        <v>4.1203489999999997E-3</v>
      </c>
      <c r="I3450">
        <f t="shared" si="237"/>
        <v>0</v>
      </c>
    </row>
    <row r="3451" spans="1:9">
      <c r="A3451" s="171">
        <v>2711</v>
      </c>
      <c r="B3451" s="172" t="s">
        <v>831</v>
      </c>
      <c r="C3451" s="173" t="s">
        <v>814</v>
      </c>
      <c r="D3451" s="173" t="s">
        <v>30</v>
      </c>
      <c r="E3451" s="171">
        <v>1.3291999999999999E-4</v>
      </c>
      <c r="F3451" s="171" t="str">
        <f>IF(C3451="MAT.",VLOOKUP(A3451,INSUMOS_AUX!A:F,6,0),0)</f>
        <v>100,24</v>
      </c>
      <c r="G3451" s="171">
        <f>IF(C3451="M.O.",VLOOKUP(A3451,INSUMOS_AUX!A:F,6,0),0)</f>
        <v>0</v>
      </c>
      <c r="H3451">
        <f t="shared" si="236"/>
        <v>1.3323900799999998E-2</v>
      </c>
      <c r="I3451">
        <f t="shared" si="237"/>
        <v>0</v>
      </c>
    </row>
    <row r="3452" spans="1:9">
      <c r="A3452" s="171">
        <v>36144</v>
      </c>
      <c r="B3452" s="172" t="s">
        <v>832</v>
      </c>
      <c r="C3452" s="173" t="s">
        <v>814</v>
      </c>
      <c r="D3452" s="173" t="s">
        <v>30</v>
      </c>
      <c r="E3452" s="171">
        <v>2.2297440000000002E-2</v>
      </c>
      <c r="F3452" s="171" t="str">
        <f>IF(C3452="MAT.",VLOOKUP(A3452,INSUMOS_AUX!A:F,6,0),0)</f>
        <v>1,12</v>
      </c>
      <c r="G3452" s="171">
        <f>IF(C3452="M.O.",VLOOKUP(A3452,INSUMOS_AUX!A:F,6,0),0)</f>
        <v>0</v>
      </c>
      <c r="H3452">
        <f t="shared" si="236"/>
        <v>2.4973132800000006E-2</v>
      </c>
      <c r="I3452">
        <f t="shared" si="237"/>
        <v>0</v>
      </c>
    </row>
    <row r="3453" spans="1:9">
      <c r="A3453" s="171">
        <v>36146</v>
      </c>
      <c r="B3453" s="172" t="s">
        <v>833</v>
      </c>
      <c r="C3453" s="173" t="s">
        <v>814</v>
      </c>
      <c r="D3453" s="173" t="s">
        <v>30</v>
      </c>
      <c r="E3453" s="171">
        <v>2.4805999999999998E-4</v>
      </c>
      <c r="F3453" s="171" t="str">
        <f>IF(C3453="MAT.",VLOOKUP(A3453,INSUMOS_AUX!A:F,6,0),0)</f>
        <v>170,00</v>
      </c>
      <c r="G3453" s="171">
        <f>IF(C3453="M.O.",VLOOKUP(A3453,INSUMOS_AUX!A:F,6,0),0)</f>
        <v>0</v>
      </c>
      <c r="H3453">
        <f t="shared" si="236"/>
        <v>4.2170199999999998E-2</v>
      </c>
      <c r="I3453">
        <f t="shared" si="237"/>
        <v>0</v>
      </c>
    </row>
    <row r="3454" spans="1:9" ht="21">
      <c r="A3454" s="171">
        <v>36149</v>
      </c>
      <c r="B3454" s="172" t="s">
        <v>834</v>
      </c>
      <c r="C3454" s="173" t="s">
        <v>814</v>
      </c>
      <c r="D3454" s="173" t="s">
        <v>30</v>
      </c>
      <c r="E3454" s="171">
        <v>1.44E-4</v>
      </c>
      <c r="F3454" s="171" t="str">
        <f>IF(C3454="MAT.",VLOOKUP(A3454,INSUMOS_AUX!A:F,6,0),0)</f>
        <v>117,50</v>
      </c>
      <c r="G3454" s="171">
        <f>IF(C3454="M.O.",VLOOKUP(A3454,INSUMOS_AUX!A:F,6,0),0)</f>
        <v>0</v>
      </c>
      <c r="H3454">
        <f t="shared" si="236"/>
        <v>1.6920000000000001E-2</v>
      </c>
      <c r="I3454">
        <f t="shared" si="237"/>
        <v>0</v>
      </c>
    </row>
    <row r="3455" spans="1:9">
      <c r="A3455" s="171">
        <v>36150</v>
      </c>
      <c r="B3455" s="172" t="s">
        <v>835</v>
      </c>
      <c r="C3455" s="173" t="s">
        <v>814</v>
      </c>
      <c r="D3455" s="173" t="s">
        <v>30</v>
      </c>
      <c r="E3455" s="171">
        <v>5.2926000000000004E-4</v>
      </c>
      <c r="F3455" s="171" t="str">
        <f>IF(C3455="MAT.",VLOOKUP(A3455,INSUMOS_AUX!A:F,6,0),0)</f>
        <v>29,70</v>
      </c>
      <c r="G3455" s="171">
        <f>IF(C3455="M.O.",VLOOKUP(A3455,INSUMOS_AUX!A:F,6,0),0)</f>
        <v>0</v>
      </c>
      <c r="H3455">
        <f t="shared" si="236"/>
        <v>1.5719021999999999E-2</v>
      </c>
      <c r="I3455">
        <f t="shared" si="237"/>
        <v>0</v>
      </c>
    </row>
    <row r="3456" spans="1:9" ht="21">
      <c r="A3456" s="171">
        <v>36153</v>
      </c>
      <c r="B3456" s="172" t="s">
        <v>836</v>
      </c>
      <c r="C3456" s="173" t="s">
        <v>814</v>
      </c>
      <c r="D3456" s="173" t="s">
        <v>30</v>
      </c>
      <c r="E3456" s="171">
        <v>2.1499999999999999E-4</v>
      </c>
      <c r="F3456" s="171" t="str">
        <f>IF(C3456="MAT.",VLOOKUP(A3456,INSUMOS_AUX!A:F,6,0),0)</f>
        <v>133,75</v>
      </c>
      <c r="G3456" s="171">
        <f>IF(C3456="M.O.",VLOOKUP(A3456,INSUMOS_AUX!A:F,6,0),0)</f>
        <v>0</v>
      </c>
      <c r="H3456">
        <f t="shared" si="236"/>
        <v>2.8756250000000001E-2</v>
      </c>
      <c r="I3456">
        <f t="shared" si="237"/>
        <v>0</v>
      </c>
    </row>
    <row r="3457" spans="1:9">
      <c r="A3457" s="171">
        <v>37370</v>
      </c>
      <c r="B3457" s="172" t="s">
        <v>838</v>
      </c>
      <c r="C3457" s="173" t="s">
        <v>814</v>
      </c>
      <c r="D3457" s="173" t="s">
        <v>336</v>
      </c>
      <c r="E3457" s="171">
        <v>0.2</v>
      </c>
      <c r="F3457" s="171" t="str">
        <f>IF(C3457="MAT.",VLOOKUP(A3457,INSUMOS_AUX!A:F,6,0),0)</f>
        <v>1,70</v>
      </c>
      <c r="G3457" s="171">
        <f>IF(C3457="M.O.",VLOOKUP(A3457,INSUMOS_AUX!A:F,6,0),0)</f>
        <v>0</v>
      </c>
      <c r="H3457">
        <f t="shared" si="236"/>
        <v>0.34</v>
      </c>
      <c r="I3457">
        <f t="shared" si="237"/>
        <v>0</v>
      </c>
    </row>
    <row r="3458" spans="1:9">
      <c r="A3458" s="171">
        <v>37371</v>
      </c>
      <c r="B3458" s="172" t="s">
        <v>839</v>
      </c>
      <c r="C3458" s="173" t="s">
        <v>814</v>
      </c>
      <c r="D3458" s="173" t="s">
        <v>336</v>
      </c>
      <c r="E3458" s="171">
        <v>0.2</v>
      </c>
      <c r="F3458" s="171" t="str">
        <f>IF(C3458="MAT.",VLOOKUP(A3458,INSUMOS_AUX!A:F,6,0),0)</f>
        <v>0,64</v>
      </c>
      <c r="G3458" s="171">
        <f>IF(C3458="M.O.",VLOOKUP(A3458,INSUMOS_AUX!A:F,6,0),0)</f>
        <v>0</v>
      </c>
      <c r="H3458">
        <f t="shared" si="236"/>
        <v>0.128</v>
      </c>
      <c r="I3458">
        <f t="shared" si="237"/>
        <v>0</v>
      </c>
    </row>
    <row r="3459" spans="1:9">
      <c r="A3459" s="171">
        <v>37372</v>
      </c>
      <c r="B3459" s="172" t="s">
        <v>840</v>
      </c>
      <c r="C3459" s="173" t="s">
        <v>814</v>
      </c>
      <c r="D3459" s="173" t="s">
        <v>336</v>
      </c>
      <c r="E3459" s="171">
        <v>0.2</v>
      </c>
      <c r="F3459" s="171" t="str">
        <f>IF(C3459="MAT.",VLOOKUP(A3459,INSUMOS_AUX!A:F,6,0),0)</f>
        <v>0,37</v>
      </c>
      <c r="G3459" s="171">
        <f>IF(C3459="M.O.",VLOOKUP(A3459,INSUMOS_AUX!A:F,6,0),0)</f>
        <v>0</v>
      </c>
      <c r="H3459">
        <f t="shared" si="236"/>
        <v>7.3999999999999996E-2</v>
      </c>
      <c r="I3459">
        <f t="shared" si="237"/>
        <v>0</v>
      </c>
    </row>
    <row r="3460" spans="1:9">
      <c r="A3460" s="171">
        <v>37373</v>
      </c>
      <c r="B3460" s="172" t="s">
        <v>841</v>
      </c>
      <c r="C3460" s="173" t="s">
        <v>814</v>
      </c>
      <c r="D3460" s="173" t="s">
        <v>336</v>
      </c>
      <c r="E3460" s="171">
        <v>0.2</v>
      </c>
      <c r="F3460" s="171" t="str">
        <f>IF(C3460="MAT.",VLOOKUP(A3460,INSUMOS_AUX!A:F,6,0),0)</f>
        <v>0,02</v>
      </c>
      <c r="G3460" s="171">
        <f>IF(C3460="M.O.",VLOOKUP(A3460,INSUMOS_AUX!A:F,6,0),0)</f>
        <v>0</v>
      </c>
      <c r="H3460">
        <f t="shared" si="236"/>
        <v>4.0000000000000001E-3</v>
      </c>
      <c r="I3460">
        <f t="shared" si="237"/>
        <v>0</v>
      </c>
    </row>
    <row r="3461" spans="1:9">
      <c r="A3461" s="171">
        <v>38382</v>
      </c>
      <c r="B3461" s="172" t="s">
        <v>843</v>
      </c>
      <c r="C3461" s="173" t="s">
        <v>814</v>
      </c>
      <c r="D3461" s="173" t="s">
        <v>30</v>
      </c>
      <c r="E3461" s="171">
        <v>5.4600000000000004E-4</v>
      </c>
      <c r="F3461" s="171" t="str">
        <f>IF(C3461="MAT.",VLOOKUP(A3461,INSUMOS_AUX!A:F,6,0),0)</f>
        <v>7,37</v>
      </c>
      <c r="G3461" s="171">
        <f>IF(C3461="M.O.",VLOOKUP(A3461,INSUMOS_AUX!A:F,6,0),0)</f>
        <v>0</v>
      </c>
      <c r="H3461">
        <f t="shared" si="236"/>
        <v>4.0240200000000005E-3</v>
      </c>
      <c r="I3461">
        <f t="shared" si="237"/>
        <v>0</v>
      </c>
    </row>
    <row r="3462" spans="1:9">
      <c r="A3462" s="171">
        <v>38390</v>
      </c>
      <c r="B3462" s="172" t="s">
        <v>844</v>
      </c>
      <c r="C3462" s="173" t="s">
        <v>814</v>
      </c>
      <c r="D3462" s="173" t="s">
        <v>30</v>
      </c>
      <c r="E3462" s="171">
        <v>3.0229999999999998E-4</v>
      </c>
      <c r="F3462" s="171" t="str">
        <f>IF(C3462="MAT.",VLOOKUP(A3462,INSUMOS_AUX!A:F,6,0),0)</f>
        <v>22,22</v>
      </c>
      <c r="G3462" s="171">
        <f>IF(C3462="M.O.",VLOOKUP(A3462,INSUMOS_AUX!A:F,6,0),0)</f>
        <v>0</v>
      </c>
      <c r="H3462">
        <f t="shared" si="236"/>
        <v>6.7171059999999987E-3</v>
      </c>
      <c r="I3462">
        <f t="shared" si="237"/>
        <v>0</v>
      </c>
    </row>
    <row r="3463" spans="1:9">
      <c r="A3463" s="171">
        <v>38393</v>
      </c>
      <c r="B3463" s="172" t="s">
        <v>845</v>
      </c>
      <c r="C3463" s="173" t="s">
        <v>814</v>
      </c>
      <c r="D3463" s="173" t="s">
        <v>30</v>
      </c>
      <c r="E3463" s="171">
        <v>3.0229999999999998E-4</v>
      </c>
      <c r="F3463" s="171" t="str">
        <f>IF(C3463="MAT.",VLOOKUP(A3463,INSUMOS_AUX!A:F,6,0),0)</f>
        <v>10,02</v>
      </c>
      <c r="G3463" s="171">
        <f>IF(C3463="M.O.",VLOOKUP(A3463,INSUMOS_AUX!A:F,6,0),0)</f>
        <v>0</v>
      </c>
      <c r="H3463">
        <f t="shared" si="236"/>
        <v>3.0290459999999996E-3</v>
      </c>
      <c r="I3463">
        <f t="shared" si="237"/>
        <v>0</v>
      </c>
    </row>
    <row r="3464" spans="1:9">
      <c r="A3464" s="171">
        <v>38396</v>
      </c>
      <c r="B3464" s="172" t="s">
        <v>846</v>
      </c>
      <c r="C3464" s="173" t="s">
        <v>814</v>
      </c>
      <c r="D3464" s="173" t="s">
        <v>30</v>
      </c>
      <c r="E3464" s="171">
        <v>1.084E-5</v>
      </c>
      <c r="F3464" s="171" t="str">
        <f>IF(C3464="MAT.",VLOOKUP(A3464,INSUMOS_AUX!A:F,6,0),0)</f>
        <v>308,81</v>
      </c>
      <c r="G3464" s="171">
        <f>IF(C3464="M.O.",VLOOKUP(A3464,INSUMOS_AUX!A:F,6,0),0)</f>
        <v>0</v>
      </c>
      <c r="H3464">
        <f t="shared" si="236"/>
        <v>3.3475003999999999E-3</v>
      </c>
      <c r="I3464">
        <f t="shared" si="237"/>
        <v>0</v>
      </c>
    </row>
    <row r="3465" spans="1:9">
      <c r="A3465" s="171">
        <v>38399</v>
      </c>
      <c r="B3465" s="172" t="s">
        <v>847</v>
      </c>
      <c r="C3465" s="173" t="s">
        <v>814</v>
      </c>
      <c r="D3465" s="173" t="s">
        <v>30</v>
      </c>
      <c r="E3465" s="171">
        <v>5.4160000000000003E-5</v>
      </c>
      <c r="F3465" s="171" t="str">
        <f>IF(C3465="MAT.",VLOOKUP(A3465,INSUMOS_AUX!A:F,6,0),0)</f>
        <v>123,87</v>
      </c>
      <c r="G3465" s="171">
        <f>IF(C3465="M.O.",VLOOKUP(A3465,INSUMOS_AUX!A:F,6,0),0)</f>
        <v>0</v>
      </c>
      <c r="H3465">
        <f t="shared" si="236"/>
        <v>6.7087992000000006E-3</v>
      </c>
      <c r="I3465">
        <f t="shared" si="237"/>
        <v>0</v>
      </c>
    </row>
    <row r="3466" spans="1:9" ht="21">
      <c r="A3466" s="171">
        <v>38413</v>
      </c>
      <c r="B3466" s="172" t="s">
        <v>848</v>
      </c>
      <c r="C3466" s="173" t="s">
        <v>814</v>
      </c>
      <c r="D3466" s="173" t="s">
        <v>30</v>
      </c>
      <c r="E3466" s="171">
        <v>8.8200000000000003E-6</v>
      </c>
      <c r="F3466" s="171" t="str">
        <f>IF(C3466="MAT.",VLOOKUP(A3466,INSUMOS_AUX!A:F,6,0),0)</f>
        <v>623,18</v>
      </c>
      <c r="G3466" s="171">
        <f>IF(C3466="M.O.",VLOOKUP(A3466,INSUMOS_AUX!A:F,6,0),0)</f>
        <v>0</v>
      </c>
      <c r="H3466">
        <f t="shared" si="236"/>
        <v>5.4964476E-3</v>
      </c>
      <c r="I3466">
        <f t="shared" si="237"/>
        <v>0</v>
      </c>
    </row>
    <row r="3467" spans="1:9">
      <c r="A3467" s="171">
        <v>38476</v>
      </c>
      <c r="B3467" s="172" t="s">
        <v>849</v>
      </c>
      <c r="C3467" s="173" t="s">
        <v>814</v>
      </c>
      <c r="D3467" s="173" t="s">
        <v>30</v>
      </c>
      <c r="E3467" s="171">
        <v>4.1140000000000003E-5</v>
      </c>
      <c r="F3467" s="171" t="str">
        <f>IF(C3467="MAT.",VLOOKUP(A3467,INSUMOS_AUX!A:F,6,0),0)</f>
        <v>186,63</v>
      </c>
      <c r="G3467" s="171">
        <f>IF(C3467="M.O.",VLOOKUP(A3467,INSUMOS_AUX!A:F,6,0),0)</f>
        <v>0</v>
      </c>
      <c r="H3467">
        <f t="shared" si="236"/>
        <v>7.6779582000000004E-3</v>
      </c>
      <c r="I3467">
        <f t="shared" si="237"/>
        <v>0</v>
      </c>
    </row>
    <row r="3468" spans="1:9">
      <c r="A3468" s="171">
        <v>38477</v>
      </c>
      <c r="B3468" s="172" t="s">
        <v>850</v>
      </c>
      <c r="C3468" s="173" t="s">
        <v>814</v>
      </c>
      <c r="D3468" s="173" t="s">
        <v>30</v>
      </c>
      <c r="E3468" s="171">
        <v>8.8200000000000003E-6</v>
      </c>
      <c r="F3468" s="171" t="str">
        <f>IF(C3468="MAT.",VLOOKUP(A3468,INSUMOS_AUX!A:F,6,0),0)</f>
        <v>528,54</v>
      </c>
      <c r="G3468" s="171">
        <f>IF(C3468="M.O.",VLOOKUP(A3468,INSUMOS_AUX!A:F,6,0),0)</f>
        <v>0</v>
      </c>
      <c r="H3468">
        <f t="shared" si="236"/>
        <v>4.6617227999999995E-3</v>
      </c>
      <c r="I3468">
        <f t="shared" si="237"/>
        <v>0</v>
      </c>
    </row>
    <row r="3469" spans="1:9">
      <c r="A3469" s="161"/>
      <c r="B3469" s="163"/>
      <c r="C3469" s="163"/>
      <c r="D3469" s="163"/>
      <c r="E3469" s="163"/>
      <c r="F3469" s="171"/>
      <c r="G3469" s="171"/>
    </row>
    <row r="3470" spans="1:9" ht="21">
      <c r="A3470" s="167" t="s">
        <v>437</v>
      </c>
      <c r="B3470" s="168" t="s">
        <v>738</v>
      </c>
      <c r="C3470" s="169" t="s">
        <v>57</v>
      </c>
      <c r="D3470" s="169" t="s">
        <v>88</v>
      </c>
      <c r="E3470" s="170" t="s">
        <v>1091</v>
      </c>
      <c r="F3470" s="170">
        <f>SUM(H3471:H3500)</f>
        <v>18.0609471434</v>
      </c>
      <c r="G3470" s="170">
        <f>SUM(I3471:I3500)</f>
        <v>5.5345212799999999</v>
      </c>
    </row>
    <row r="3471" spans="1:9">
      <c r="A3471" s="171">
        <v>10</v>
      </c>
      <c r="B3471" s="172" t="s">
        <v>816</v>
      </c>
      <c r="C3471" s="173" t="s">
        <v>814</v>
      </c>
      <c r="D3471" s="173" t="s">
        <v>30</v>
      </c>
      <c r="E3471" s="171">
        <v>3.6879119999999998E-3</v>
      </c>
      <c r="F3471" s="171" t="str">
        <f>IF(C3471="MAT.",VLOOKUP(A3471,INSUMOS_AUX!A:F,6,0),0)</f>
        <v>6,13</v>
      </c>
      <c r="G3471" s="171">
        <f>IF(C3471="M.O.",VLOOKUP(A3471,INSUMOS_AUX!A:F,6,0),0)</f>
        <v>0</v>
      </c>
      <c r="H3471">
        <f t="shared" ref="H3471:H3500" si="238">E3471*F3471</f>
        <v>2.2606900559999997E-2</v>
      </c>
      <c r="I3471">
        <f t="shared" ref="I3471:I3500" si="239">E3471*G3471</f>
        <v>0</v>
      </c>
    </row>
    <row r="3472" spans="1:9" ht="21">
      <c r="A3472" s="171">
        <v>11359</v>
      </c>
      <c r="B3472" s="172" t="s">
        <v>818</v>
      </c>
      <c r="C3472" s="173" t="s">
        <v>814</v>
      </c>
      <c r="D3472" s="173" t="s">
        <v>30</v>
      </c>
      <c r="E3472" s="171">
        <v>3.1142000000000001E-5</v>
      </c>
      <c r="F3472" s="171" t="str">
        <f>IF(C3472="MAT.",VLOOKUP(A3472,INSUMOS_AUX!A:F,6,0),0)</f>
        <v>604,45</v>
      </c>
      <c r="G3472" s="171">
        <f>IF(C3472="M.O.",VLOOKUP(A3472,INSUMOS_AUX!A:F,6,0),0)</f>
        <v>0</v>
      </c>
      <c r="H3472">
        <f t="shared" si="238"/>
        <v>1.8823781900000003E-2</v>
      </c>
      <c r="I3472">
        <f t="shared" si="239"/>
        <v>0</v>
      </c>
    </row>
    <row r="3473" spans="1:9" ht="21">
      <c r="A3473" s="171">
        <v>11950</v>
      </c>
      <c r="B3473" s="172" t="s">
        <v>993</v>
      </c>
      <c r="C3473" s="173" t="s">
        <v>814</v>
      </c>
      <c r="D3473" s="173" t="s">
        <v>30</v>
      </c>
      <c r="E3473" s="171">
        <v>1.35</v>
      </c>
      <c r="F3473" s="171" t="str">
        <f>IF(C3473="MAT.",VLOOKUP(A3473,INSUMOS_AUX!A:F,6,0),0)</f>
        <v>0,12</v>
      </c>
      <c r="G3473" s="171">
        <f>IF(C3473="M.O.",VLOOKUP(A3473,INSUMOS_AUX!A:F,6,0),0)</f>
        <v>0</v>
      </c>
      <c r="H3473">
        <f t="shared" si="238"/>
        <v>0.16200000000000001</v>
      </c>
      <c r="I3473">
        <f t="shared" si="239"/>
        <v>0</v>
      </c>
    </row>
    <row r="3474" spans="1:9">
      <c r="A3474" s="171">
        <v>12815</v>
      </c>
      <c r="B3474" s="172" t="s">
        <v>821</v>
      </c>
      <c r="C3474" s="173" t="s">
        <v>814</v>
      </c>
      <c r="D3474" s="173" t="s">
        <v>30</v>
      </c>
      <c r="E3474" s="171">
        <v>4.1717860000000002E-3</v>
      </c>
      <c r="F3474" s="171" t="str">
        <f>IF(C3474="MAT.",VLOOKUP(A3474,INSUMOS_AUX!A:F,6,0),0)</f>
        <v>5,65</v>
      </c>
      <c r="G3474" s="171">
        <f>IF(C3474="M.O.",VLOOKUP(A3474,INSUMOS_AUX!A:F,6,0),0)</f>
        <v>0</v>
      </c>
      <c r="H3474">
        <f t="shared" si="238"/>
        <v>2.3570590900000004E-2</v>
      </c>
      <c r="I3474">
        <f t="shared" si="239"/>
        <v>0</v>
      </c>
    </row>
    <row r="3475" spans="1:9">
      <c r="A3475" s="171">
        <v>12892</v>
      </c>
      <c r="B3475" s="172" t="s">
        <v>822</v>
      </c>
      <c r="C3475" s="173" t="s">
        <v>814</v>
      </c>
      <c r="D3475" s="173" t="s">
        <v>823</v>
      </c>
      <c r="E3475" s="171">
        <v>6.3179159999999998E-3</v>
      </c>
      <c r="F3475" s="171" t="str">
        <f>IF(C3475="MAT.",VLOOKUP(A3475,INSUMOS_AUX!A:F,6,0),0)</f>
        <v>9,00</v>
      </c>
      <c r="G3475" s="171">
        <f>IF(C3475="M.O.",VLOOKUP(A3475,INSUMOS_AUX!A:F,6,0),0)</f>
        <v>0</v>
      </c>
      <c r="H3475">
        <f t="shared" si="238"/>
        <v>5.6861243999999998E-2</v>
      </c>
      <c r="I3475">
        <f t="shared" si="239"/>
        <v>0</v>
      </c>
    </row>
    <row r="3476" spans="1:9">
      <c r="A3476" s="171">
        <v>12893</v>
      </c>
      <c r="B3476" s="172" t="s">
        <v>824</v>
      </c>
      <c r="C3476" s="173" t="s">
        <v>814</v>
      </c>
      <c r="D3476" s="173" t="s">
        <v>823</v>
      </c>
      <c r="E3476" s="171">
        <v>7.3645999999999998E-4</v>
      </c>
      <c r="F3476" s="171" t="str">
        <f>IF(C3476="MAT.",VLOOKUP(A3476,INSUMOS_AUX!A:F,6,0),0)</f>
        <v>48,00</v>
      </c>
      <c r="G3476" s="171">
        <f>IF(C3476="M.O.",VLOOKUP(A3476,INSUMOS_AUX!A:F,6,0),0)</f>
        <v>0</v>
      </c>
      <c r="H3476">
        <f t="shared" si="238"/>
        <v>3.5350079999999999E-2</v>
      </c>
      <c r="I3476">
        <f t="shared" si="239"/>
        <v>0</v>
      </c>
    </row>
    <row r="3477" spans="1:9">
      <c r="A3477" s="171">
        <v>142</v>
      </c>
      <c r="B3477" s="172" t="s">
        <v>1092</v>
      </c>
      <c r="C3477" s="173" t="s">
        <v>814</v>
      </c>
      <c r="D3477" s="173" t="s">
        <v>1093</v>
      </c>
      <c r="E3477" s="171">
        <v>2.5000000000000001E-2</v>
      </c>
      <c r="F3477" s="171" t="str">
        <f>IF(C3477="MAT.",VLOOKUP(A3477,INSUMOS_AUX!A:F,6,0),0)</f>
        <v>31,53</v>
      </c>
      <c r="G3477" s="171">
        <f>IF(C3477="M.O.",VLOOKUP(A3477,INSUMOS_AUX!A:F,6,0),0)</f>
        <v>0</v>
      </c>
      <c r="H3477">
        <f t="shared" si="238"/>
        <v>0.78825000000000012</v>
      </c>
      <c r="I3477">
        <f t="shared" si="239"/>
        <v>0</v>
      </c>
    </row>
    <row r="3478" spans="1:9">
      <c r="A3478" s="171">
        <v>2436</v>
      </c>
      <c r="B3478" s="172" t="s">
        <v>936</v>
      </c>
      <c r="C3478" s="173" t="s">
        <v>820</v>
      </c>
      <c r="D3478" s="173" t="s">
        <v>336</v>
      </c>
      <c r="E3478" s="171">
        <v>0.23692299999999999</v>
      </c>
      <c r="F3478" s="171">
        <f>IF(C3478="MAT.",VLOOKUP(A3478,INSUMOS_AUX!A:F,6,0),0)</f>
        <v>0</v>
      </c>
      <c r="G3478" s="171" t="str">
        <f>IF(C3478="M.O.",VLOOKUP(A3478,INSUMOS_AUX!A:F,6,0),0)</f>
        <v>13,35</v>
      </c>
      <c r="H3478">
        <f t="shared" si="238"/>
        <v>0</v>
      </c>
      <c r="I3478">
        <f t="shared" si="239"/>
        <v>3.1629220499999997</v>
      </c>
    </row>
    <row r="3479" spans="1:9">
      <c r="A3479" s="171">
        <v>247</v>
      </c>
      <c r="B3479" s="172" t="s">
        <v>937</v>
      </c>
      <c r="C3479" s="173" t="s">
        <v>820</v>
      </c>
      <c r="D3479" s="173" t="s">
        <v>336</v>
      </c>
      <c r="E3479" s="171">
        <v>0.23692299999999999</v>
      </c>
      <c r="F3479" s="171">
        <f>IF(C3479="MAT.",VLOOKUP(A3479,INSUMOS_AUX!A:F,6,0),0)</f>
        <v>0</v>
      </c>
      <c r="G3479" s="171" t="str">
        <f>IF(C3479="M.O.",VLOOKUP(A3479,INSUMOS_AUX!A:F,6,0),0)</f>
        <v>10,01</v>
      </c>
      <c r="H3479">
        <f t="shared" si="238"/>
        <v>0</v>
      </c>
      <c r="I3479">
        <f t="shared" si="239"/>
        <v>2.3715992299999997</v>
      </c>
    </row>
    <row r="3480" spans="1:9">
      <c r="A3480" s="171">
        <v>25966</v>
      </c>
      <c r="B3480" s="172" t="s">
        <v>827</v>
      </c>
      <c r="C3480" s="173" t="s">
        <v>814</v>
      </c>
      <c r="D3480" s="173" t="s">
        <v>828</v>
      </c>
      <c r="E3480" s="171">
        <v>6.9528999999999999E-4</v>
      </c>
      <c r="F3480" s="171" t="str">
        <f>IF(C3480="MAT.",VLOOKUP(A3480,INSUMOS_AUX!A:F,6,0),0)</f>
        <v>13,63</v>
      </c>
      <c r="G3480" s="171">
        <f>IF(C3480="M.O.",VLOOKUP(A3480,INSUMOS_AUX!A:F,6,0),0)</f>
        <v>0</v>
      </c>
      <c r="H3480">
        <f t="shared" si="238"/>
        <v>9.4768027000000001E-3</v>
      </c>
      <c r="I3480">
        <f t="shared" si="239"/>
        <v>0</v>
      </c>
    </row>
    <row r="3481" spans="1:9">
      <c r="A3481" s="171">
        <v>2711</v>
      </c>
      <c r="B3481" s="172" t="s">
        <v>831</v>
      </c>
      <c r="C3481" s="173" t="s">
        <v>814</v>
      </c>
      <c r="D3481" s="173" t="s">
        <v>30</v>
      </c>
      <c r="E3481" s="171">
        <v>3.0571599999999998E-4</v>
      </c>
      <c r="F3481" s="171" t="str">
        <f>IF(C3481="MAT.",VLOOKUP(A3481,INSUMOS_AUX!A:F,6,0),0)</f>
        <v>100,24</v>
      </c>
      <c r="G3481" s="171">
        <f>IF(C3481="M.O.",VLOOKUP(A3481,INSUMOS_AUX!A:F,6,0),0)</f>
        <v>0</v>
      </c>
      <c r="H3481">
        <f t="shared" si="238"/>
        <v>3.0644971839999997E-2</v>
      </c>
      <c r="I3481">
        <f t="shared" si="239"/>
        <v>0</v>
      </c>
    </row>
    <row r="3482" spans="1:9">
      <c r="A3482" s="171">
        <v>36144</v>
      </c>
      <c r="B3482" s="172" t="s">
        <v>832</v>
      </c>
      <c r="C3482" s="173" t="s">
        <v>814</v>
      </c>
      <c r="D3482" s="173" t="s">
        <v>30</v>
      </c>
      <c r="E3482" s="171">
        <v>5.1284112E-2</v>
      </c>
      <c r="F3482" s="171" t="str">
        <f>IF(C3482="MAT.",VLOOKUP(A3482,INSUMOS_AUX!A:F,6,0),0)</f>
        <v>1,12</v>
      </c>
      <c r="G3482" s="171">
        <f>IF(C3482="M.O.",VLOOKUP(A3482,INSUMOS_AUX!A:F,6,0),0)</f>
        <v>0</v>
      </c>
      <c r="H3482">
        <f t="shared" si="238"/>
        <v>5.7438205440000008E-2</v>
      </c>
      <c r="I3482">
        <f t="shared" si="239"/>
        <v>0</v>
      </c>
    </row>
    <row r="3483" spans="1:9">
      <c r="A3483" s="171">
        <v>36146</v>
      </c>
      <c r="B3483" s="172" t="s">
        <v>833</v>
      </c>
      <c r="C3483" s="173" t="s">
        <v>814</v>
      </c>
      <c r="D3483" s="173" t="s">
        <v>30</v>
      </c>
      <c r="E3483" s="171">
        <v>5.7053799999999999E-4</v>
      </c>
      <c r="F3483" s="171" t="str">
        <f>IF(C3483="MAT.",VLOOKUP(A3483,INSUMOS_AUX!A:F,6,0),0)</f>
        <v>170,00</v>
      </c>
      <c r="G3483" s="171">
        <f>IF(C3483="M.O.",VLOOKUP(A3483,INSUMOS_AUX!A:F,6,0),0)</f>
        <v>0</v>
      </c>
      <c r="H3483">
        <f t="shared" si="238"/>
        <v>9.6991460000000002E-2</v>
      </c>
      <c r="I3483">
        <f t="shared" si="239"/>
        <v>0</v>
      </c>
    </row>
    <row r="3484" spans="1:9" ht="21">
      <c r="A3484" s="171">
        <v>36149</v>
      </c>
      <c r="B3484" s="172" t="s">
        <v>834</v>
      </c>
      <c r="C3484" s="173" t="s">
        <v>814</v>
      </c>
      <c r="D3484" s="173" t="s">
        <v>30</v>
      </c>
      <c r="E3484" s="171">
        <v>3.3119999999999997E-4</v>
      </c>
      <c r="F3484" s="171" t="str">
        <f>IF(C3484="MAT.",VLOOKUP(A3484,INSUMOS_AUX!A:F,6,0),0)</f>
        <v>117,50</v>
      </c>
      <c r="G3484" s="171">
        <f>IF(C3484="M.O.",VLOOKUP(A3484,INSUMOS_AUX!A:F,6,0),0)</f>
        <v>0</v>
      </c>
      <c r="H3484">
        <f t="shared" si="238"/>
        <v>3.8915999999999999E-2</v>
      </c>
      <c r="I3484">
        <f t="shared" si="239"/>
        <v>0</v>
      </c>
    </row>
    <row r="3485" spans="1:9">
      <c r="A3485" s="171">
        <v>36150</v>
      </c>
      <c r="B3485" s="172" t="s">
        <v>835</v>
      </c>
      <c r="C3485" s="173" t="s">
        <v>814</v>
      </c>
      <c r="D3485" s="173" t="s">
        <v>30</v>
      </c>
      <c r="E3485" s="171">
        <v>1.2172979999999999E-3</v>
      </c>
      <c r="F3485" s="171" t="str">
        <f>IF(C3485="MAT.",VLOOKUP(A3485,INSUMOS_AUX!A:F,6,0),0)</f>
        <v>29,70</v>
      </c>
      <c r="G3485" s="171">
        <f>IF(C3485="M.O.",VLOOKUP(A3485,INSUMOS_AUX!A:F,6,0),0)</f>
        <v>0</v>
      </c>
      <c r="H3485">
        <f t="shared" si="238"/>
        <v>3.6153750599999999E-2</v>
      </c>
      <c r="I3485">
        <f t="shared" si="239"/>
        <v>0</v>
      </c>
    </row>
    <row r="3486" spans="1:9" ht="21">
      <c r="A3486" s="171">
        <v>36153</v>
      </c>
      <c r="B3486" s="172" t="s">
        <v>836</v>
      </c>
      <c r="C3486" s="173" t="s">
        <v>814</v>
      </c>
      <c r="D3486" s="173" t="s">
        <v>30</v>
      </c>
      <c r="E3486" s="171">
        <v>4.9450000000000004E-4</v>
      </c>
      <c r="F3486" s="171" t="str">
        <f>IF(C3486="MAT.",VLOOKUP(A3486,INSUMOS_AUX!A:F,6,0),0)</f>
        <v>133,75</v>
      </c>
      <c r="G3486" s="171">
        <f>IF(C3486="M.O.",VLOOKUP(A3486,INSUMOS_AUX!A:F,6,0),0)</f>
        <v>0</v>
      </c>
      <c r="H3486">
        <f t="shared" si="238"/>
        <v>6.6139375E-2</v>
      </c>
      <c r="I3486">
        <f t="shared" si="239"/>
        <v>0</v>
      </c>
    </row>
    <row r="3487" spans="1:9">
      <c r="A3487" s="171">
        <v>37370</v>
      </c>
      <c r="B3487" s="172" t="s">
        <v>838</v>
      </c>
      <c r="C3487" s="173" t="s">
        <v>814</v>
      </c>
      <c r="D3487" s="173" t="s">
        <v>336</v>
      </c>
      <c r="E3487" s="171">
        <v>0.46</v>
      </c>
      <c r="F3487" s="171" t="str">
        <f>IF(C3487="MAT.",VLOOKUP(A3487,INSUMOS_AUX!A:F,6,0),0)</f>
        <v>1,70</v>
      </c>
      <c r="G3487" s="171">
        <f>IF(C3487="M.O.",VLOOKUP(A3487,INSUMOS_AUX!A:F,6,0),0)</f>
        <v>0</v>
      </c>
      <c r="H3487">
        <f t="shared" si="238"/>
        <v>0.78200000000000003</v>
      </c>
      <c r="I3487">
        <f t="shared" si="239"/>
        <v>0</v>
      </c>
    </row>
    <row r="3488" spans="1:9">
      <c r="A3488" s="171">
        <v>37371</v>
      </c>
      <c r="B3488" s="172" t="s">
        <v>839</v>
      </c>
      <c r="C3488" s="173" t="s">
        <v>814</v>
      </c>
      <c r="D3488" s="173" t="s">
        <v>336</v>
      </c>
      <c r="E3488" s="171">
        <v>0.46</v>
      </c>
      <c r="F3488" s="171" t="str">
        <f>IF(C3488="MAT.",VLOOKUP(A3488,INSUMOS_AUX!A:F,6,0),0)</f>
        <v>0,64</v>
      </c>
      <c r="G3488" s="171">
        <f>IF(C3488="M.O.",VLOOKUP(A3488,INSUMOS_AUX!A:F,6,0),0)</f>
        <v>0</v>
      </c>
      <c r="H3488">
        <f t="shared" si="238"/>
        <v>0.2944</v>
      </c>
      <c r="I3488">
        <f t="shared" si="239"/>
        <v>0</v>
      </c>
    </row>
    <row r="3489" spans="1:9">
      <c r="A3489" s="171">
        <v>37372</v>
      </c>
      <c r="B3489" s="172" t="s">
        <v>840</v>
      </c>
      <c r="C3489" s="173" t="s">
        <v>814</v>
      </c>
      <c r="D3489" s="173" t="s">
        <v>336</v>
      </c>
      <c r="E3489" s="171">
        <v>0.46</v>
      </c>
      <c r="F3489" s="171" t="str">
        <f>IF(C3489="MAT.",VLOOKUP(A3489,INSUMOS_AUX!A:F,6,0),0)</f>
        <v>0,37</v>
      </c>
      <c r="G3489" s="171">
        <f>IF(C3489="M.O.",VLOOKUP(A3489,INSUMOS_AUX!A:F,6,0),0)</f>
        <v>0</v>
      </c>
      <c r="H3489">
        <f t="shared" si="238"/>
        <v>0.17020000000000002</v>
      </c>
      <c r="I3489">
        <f t="shared" si="239"/>
        <v>0</v>
      </c>
    </row>
    <row r="3490" spans="1:9">
      <c r="A3490" s="171">
        <v>37373</v>
      </c>
      <c r="B3490" s="172" t="s">
        <v>841</v>
      </c>
      <c r="C3490" s="173" t="s">
        <v>814</v>
      </c>
      <c r="D3490" s="173" t="s">
        <v>336</v>
      </c>
      <c r="E3490" s="171">
        <v>0.46</v>
      </c>
      <c r="F3490" s="171" t="str">
        <f>IF(C3490="MAT.",VLOOKUP(A3490,INSUMOS_AUX!A:F,6,0),0)</f>
        <v>0,02</v>
      </c>
      <c r="G3490" s="171">
        <f>IF(C3490="M.O.",VLOOKUP(A3490,INSUMOS_AUX!A:F,6,0),0)</f>
        <v>0</v>
      </c>
      <c r="H3490">
        <f t="shared" si="238"/>
        <v>9.1999999999999998E-3</v>
      </c>
      <c r="I3490">
        <f t="shared" si="239"/>
        <v>0</v>
      </c>
    </row>
    <row r="3491" spans="1:9">
      <c r="A3491" s="171">
        <v>38382</v>
      </c>
      <c r="B3491" s="172" t="s">
        <v>843</v>
      </c>
      <c r="C3491" s="173" t="s">
        <v>814</v>
      </c>
      <c r="D3491" s="173" t="s">
        <v>30</v>
      </c>
      <c r="E3491" s="171">
        <v>1.2558000000000001E-3</v>
      </c>
      <c r="F3491" s="171" t="str">
        <f>IF(C3491="MAT.",VLOOKUP(A3491,INSUMOS_AUX!A:F,6,0),0)</f>
        <v>7,37</v>
      </c>
      <c r="G3491" s="171">
        <f>IF(C3491="M.O.",VLOOKUP(A3491,INSUMOS_AUX!A:F,6,0),0)</f>
        <v>0</v>
      </c>
      <c r="H3491">
        <f t="shared" si="238"/>
        <v>9.255246E-3</v>
      </c>
      <c r="I3491">
        <f t="shared" si="239"/>
        <v>0</v>
      </c>
    </row>
    <row r="3492" spans="1:9">
      <c r="A3492" s="171">
        <v>38390</v>
      </c>
      <c r="B3492" s="172" t="s">
        <v>844</v>
      </c>
      <c r="C3492" s="173" t="s">
        <v>814</v>
      </c>
      <c r="D3492" s="173" t="s">
        <v>30</v>
      </c>
      <c r="E3492" s="171">
        <v>6.9528999999999999E-4</v>
      </c>
      <c r="F3492" s="171" t="str">
        <f>IF(C3492="MAT.",VLOOKUP(A3492,INSUMOS_AUX!A:F,6,0),0)</f>
        <v>22,22</v>
      </c>
      <c r="G3492" s="171">
        <f>IF(C3492="M.O.",VLOOKUP(A3492,INSUMOS_AUX!A:F,6,0),0)</f>
        <v>0</v>
      </c>
      <c r="H3492">
        <f t="shared" si="238"/>
        <v>1.5449343799999999E-2</v>
      </c>
      <c r="I3492">
        <f t="shared" si="239"/>
        <v>0</v>
      </c>
    </row>
    <row r="3493" spans="1:9">
      <c r="A3493" s="171">
        <v>38393</v>
      </c>
      <c r="B3493" s="172" t="s">
        <v>845</v>
      </c>
      <c r="C3493" s="173" t="s">
        <v>814</v>
      </c>
      <c r="D3493" s="173" t="s">
        <v>30</v>
      </c>
      <c r="E3493" s="171">
        <v>6.9528999999999999E-4</v>
      </c>
      <c r="F3493" s="171" t="str">
        <f>IF(C3493="MAT.",VLOOKUP(A3493,INSUMOS_AUX!A:F,6,0),0)</f>
        <v>10,02</v>
      </c>
      <c r="G3493" s="171">
        <f>IF(C3493="M.O.",VLOOKUP(A3493,INSUMOS_AUX!A:F,6,0),0)</f>
        <v>0</v>
      </c>
      <c r="H3493">
        <f t="shared" si="238"/>
        <v>6.9668057999999998E-3</v>
      </c>
      <c r="I3493">
        <f t="shared" si="239"/>
        <v>0</v>
      </c>
    </row>
    <row r="3494" spans="1:9">
      <c r="A3494" s="171">
        <v>38396</v>
      </c>
      <c r="B3494" s="172" t="s">
        <v>846</v>
      </c>
      <c r="C3494" s="173" t="s">
        <v>814</v>
      </c>
      <c r="D3494" s="173" t="s">
        <v>30</v>
      </c>
      <c r="E3494" s="171">
        <v>2.4932000000000001E-5</v>
      </c>
      <c r="F3494" s="171" t="str">
        <f>IF(C3494="MAT.",VLOOKUP(A3494,INSUMOS_AUX!A:F,6,0),0)</f>
        <v>308,81</v>
      </c>
      <c r="G3494" s="171">
        <f>IF(C3494="M.O.",VLOOKUP(A3494,INSUMOS_AUX!A:F,6,0),0)</f>
        <v>0</v>
      </c>
      <c r="H3494">
        <f t="shared" si="238"/>
        <v>7.6992509200000002E-3</v>
      </c>
      <c r="I3494">
        <f t="shared" si="239"/>
        <v>0</v>
      </c>
    </row>
    <row r="3495" spans="1:9">
      <c r="A3495" s="171">
        <v>38399</v>
      </c>
      <c r="B3495" s="172" t="s">
        <v>847</v>
      </c>
      <c r="C3495" s="173" t="s">
        <v>814</v>
      </c>
      <c r="D3495" s="173" t="s">
        <v>30</v>
      </c>
      <c r="E3495" s="171">
        <v>1.24568E-4</v>
      </c>
      <c r="F3495" s="171" t="str">
        <f>IF(C3495="MAT.",VLOOKUP(A3495,INSUMOS_AUX!A:F,6,0),0)</f>
        <v>123,87</v>
      </c>
      <c r="G3495" s="171">
        <f>IF(C3495="M.O.",VLOOKUP(A3495,INSUMOS_AUX!A:F,6,0),0)</f>
        <v>0</v>
      </c>
      <c r="H3495">
        <f t="shared" si="238"/>
        <v>1.5430238160000002E-2</v>
      </c>
      <c r="I3495">
        <f t="shared" si="239"/>
        <v>0</v>
      </c>
    </row>
    <row r="3496" spans="1:9" ht="21">
      <c r="A3496" s="171">
        <v>38413</v>
      </c>
      <c r="B3496" s="172" t="s">
        <v>848</v>
      </c>
      <c r="C3496" s="173" t="s">
        <v>814</v>
      </c>
      <c r="D3496" s="173" t="s">
        <v>30</v>
      </c>
      <c r="E3496" s="171">
        <v>2.0285999999999999E-5</v>
      </c>
      <c r="F3496" s="171" t="str">
        <f>IF(C3496="MAT.",VLOOKUP(A3496,INSUMOS_AUX!A:F,6,0),0)</f>
        <v>623,18</v>
      </c>
      <c r="G3496" s="171">
        <f>IF(C3496="M.O.",VLOOKUP(A3496,INSUMOS_AUX!A:F,6,0),0)</f>
        <v>0</v>
      </c>
      <c r="H3496">
        <f t="shared" si="238"/>
        <v>1.2641829479999998E-2</v>
      </c>
      <c r="I3496">
        <f t="shared" si="239"/>
        <v>0</v>
      </c>
    </row>
    <row r="3497" spans="1:9">
      <c r="A3497" s="171">
        <v>38476</v>
      </c>
      <c r="B3497" s="172" t="s">
        <v>849</v>
      </c>
      <c r="C3497" s="173" t="s">
        <v>814</v>
      </c>
      <c r="D3497" s="173" t="s">
        <v>30</v>
      </c>
      <c r="E3497" s="171">
        <v>9.4622000000000003E-5</v>
      </c>
      <c r="F3497" s="171" t="str">
        <f>IF(C3497="MAT.",VLOOKUP(A3497,INSUMOS_AUX!A:F,6,0),0)</f>
        <v>186,63</v>
      </c>
      <c r="G3497" s="171">
        <f>IF(C3497="M.O.",VLOOKUP(A3497,INSUMOS_AUX!A:F,6,0),0)</f>
        <v>0</v>
      </c>
      <c r="H3497">
        <f t="shared" si="238"/>
        <v>1.7659303859999999E-2</v>
      </c>
      <c r="I3497">
        <f t="shared" si="239"/>
        <v>0</v>
      </c>
    </row>
    <row r="3498" spans="1:9">
      <c r="A3498" s="171">
        <v>38477</v>
      </c>
      <c r="B3498" s="172" t="s">
        <v>850</v>
      </c>
      <c r="C3498" s="173" t="s">
        <v>814</v>
      </c>
      <c r="D3498" s="173" t="s">
        <v>30</v>
      </c>
      <c r="E3498" s="171">
        <v>2.0285999999999999E-5</v>
      </c>
      <c r="F3498" s="171" t="str">
        <f>IF(C3498="MAT.",VLOOKUP(A3498,INSUMOS_AUX!A:F,6,0),0)</f>
        <v>528,54</v>
      </c>
      <c r="G3498" s="171">
        <f>IF(C3498="M.O.",VLOOKUP(A3498,INSUMOS_AUX!A:F,6,0),0)</f>
        <v>0</v>
      </c>
      <c r="H3498">
        <f t="shared" si="238"/>
        <v>1.0721962439999998E-2</v>
      </c>
      <c r="I3498">
        <f t="shared" si="239"/>
        <v>0</v>
      </c>
    </row>
    <row r="3499" spans="1:9">
      <c r="A3499" s="171">
        <v>863</v>
      </c>
      <c r="B3499" s="172" t="s">
        <v>1094</v>
      </c>
      <c r="C3499" s="173" t="s">
        <v>814</v>
      </c>
      <c r="D3499" s="173" t="s">
        <v>88</v>
      </c>
      <c r="E3499" s="171">
        <v>1.02</v>
      </c>
      <c r="F3499" s="171" t="str">
        <f>IF(C3499="MAT.",VLOOKUP(A3499,INSUMOS_AUX!A:F,6,0),0)</f>
        <v>13,63</v>
      </c>
      <c r="G3499" s="171">
        <f>IF(C3499="M.O.",VLOOKUP(A3499,INSUMOS_AUX!A:F,6,0),0)</f>
        <v>0</v>
      </c>
      <c r="H3499">
        <f t="shared" si="238"/>
        <v>13.902600000000001</v>
      </c>
      <c r="I3499">
        <f t="shared" si="239"/>
        <v>0</v>
      </c>
    </row>
    <row r="3500" spans="1:9">
      <c r="A3500" s="171" t="s">
        <v>1095</v>
      </c>
      <c r="B3500" s="172" t="s">
        <v>1096</v>
      </c>
      <c r="C3500" s="173" t="s">
        <v>814</v>
      </c>
      <c r="D3500" s="173" t="s">
        <v>30</v>
      </c>
      <c r="E3500" s="171">
        <v>1.35</v>
      </c>
      <c r="F3500" s="171">
        <f>IF(C3500="MAT.",VLOOKUP(A3500,INSUMOS_AUX!A:F,6,0),0)</f>
        <v>1.01</v>
      </c>
      <c r="G3500" s="171">
        <f>IF(C3500="M.O.",VLOOKUP(A3500,INSUMOS_AUX!A:F,6,0),0)</f>
        <v>0</v>
      </c>
      <c r="H3500">
        <f t="shared" si="238"/>
        <v>1.3635000000000002</v>
      </c>
      <c r="I3500">
        <f t="shared" si="239"/>
        <v>0</v>
      </c>
    </row>
    <row r="3501" spans="1:9">
      <c r="A3501" s="161"/>
      <c r="B3501" s="163"/>
      <c r="C3501" s="163"/>
      <c r="D3501" s="163"/>
      <c r="E3501" s="163"/>
      <c r="F3501" s="171"/>
      <c r="G3501" s="171"/>
    </row>
    <row r="3502" spans="1:9">
      <c r="A3502" s="167" t="s">
        <v>440</v>
      </c>
      <c r="B3502" s="168" t="s">
        <v>441</v>
      </c>
      <c r="C3502" s="169" t="s">
        <v>57</v>
      </c>
      <c r="D3502" s="169" t="s">
        <v>88</v>
      </c>
      <c r="E3502" s="170" t="s">
        <v>1097</v>
      </c>
      <c r="F3502" s="170">
        <f>SUM(H3503:H3528)</f>
        <v>0.96239850959999973</v>
      </c>
      <c r="G3502" s="170">
        <f>SUM(I3503:I3528)</f>
        <v>2.88757632</v>
      </c>
    </row>
    <row r="3503" spans="1:9">
      <c r="A3503" s="171">
        <v>10</v>
      </c>
      <c r="B3503" s="172" t="s">
        <v>816</v>
      </c>
      <c r="C3503" s="173" t="s">
        <v>814</v>
      </c>
      <c r="D3503" s="173" t="s">
        <v>30</v>
      </c>
      <c r="E3503" s="171">
        <v>1.924128E-3</v>
      </c>
      <c r="F3503" s="171" t="str">
        <f>IF(C3503="MAT.",VLOOKUP(A3503,INSUMOS_AUX!A:F,6,0),0)</f>
        <v>6,13</v>
      </c>
      <c r="G3503" s="171">
        <f>IF(C3503="M.O.",VLOOKUP(A3503,INSUMOS_AUX!A:F,6,0),0)</f>
        <v>0</v>
      </c>
      <c r="H3503">
        <f t="shared" ref="H3503:H3528" si="240">E3503*F3503</f>
        <v>1.1794904639999999E-2</v>
      </c>
      <c r="I3503">
        <f t="shared" ref="I3503:I3528" si="241">E3503*G3503</f>
        <v>0</v>
      </c>
    </row>
    <row r="3504" spans="1:9" ht="21">
      <c r="A3504" s="171">
        <v>11359</v>
      </c>
      <c r="B3504" s="172" t="s">
        <v>818</v>
      </c>
      <c r="C3504" s="173" t="s">
        <v>814</v>
      </c>
      <c r="D3504" s="173" t="s">
        <v>30</v>
      </c>
      <c r="E3504" s="171">
        <v>1.6248000000000001E-5</v>
      </c>
      <c r="F3504" s="171" t="str">
        <f>IF(C3504="MAT.",VLOOKUP(A3504,INSUMOS_AUX!A:F,6,0),0)</f>
        <v>604,45</v>
      </c>
      <c r="G3504" s="171">
        <f>IF(C3504="M.O.",VLOOKUP(A3504,INSUMOS_AUX!A:F,6,0),0)</f>
        <v>0</v>
      </c>
      <c r="H3504">
        <f t="shared" si="240"/>
        <v>9.8211036000000005E-3</v>
      </c>
      <c r="I3504">
        <f t="shared" si="241"/>
        <v>0</v>
      </c>
    </row>
    <row r="3505" spans="1:9">
      <c r="A3505" s="171">
        <v>12815</v>
      </c>
      <c r="B3505" s="172" t="s">
        <v>821</v>
      </c>
      <c r="C3505" s="173" t="s">
        <v>814</v>
      </c>
      <c r="D3505" s="173" t="s">
        <v>30</v>
      </c>
      <c r="E3505" s="171">
        <v>2.1765840000000001E-3</v>
      </c>
      <c r="F3505" s="171" t="str">
        <f>IF(C3505="MAT.",VLOOKUP(A3505,INSUMOS_AUX!A:F,6,0),0)</f>
        <v>5,65</v>
      </c>
      <c r="G3505" s="171">
        <f>IF(C3505="M.O.",VLOOKUP(A3505,INSUMOS_AUX!A:F,6,0),0)</f>
        <v>0</v>
      </c>
      <c r="H3505">
        <f t="shared" si="240"/>
        <v>1.2297699600000002E-2</v>
      </c>
      <c r="I3505">
        <f t="shared" si="241"/>
        <v>0</v>
      </c>
    </row>
    <row r="3506" spans="1:9">
      <c r="A3506" s="171">
        <v>12892</v>
      </c>
      <c r="B3506" s="172" t="s">
        <v>822</v>
      </c>
      <c r="C3506" s="173" t="s">
        <v>814</v>
      </c>
      <c r="D3506" s="173" t="s">
        <v>823</v>
      </c>
      <c r="E3506" s="171">
        <v>3.2963039999999999E-3</v>
      </c>
      <c r="F3506" s="171" t="str">
        <f>IF(C3506="MAT.",VLOOKUP(A3506,INSUMOS_AUX!A:F,6,0),0)</f>
        <v>9,00</v>
      </c>
      <c r="G3506" s="171">
        <f>IF(C3506="M.O.",VLOOKUP(A3506,INSUMOS_AUX!A:F,6,0),0)</f>
        <v>0</v>
      </c>
      <c r="H3506">
        <f t="shared" si="240"/>
        <v>2.9666735999999999E-2</v>
      </c>
      <c r="I3506">
        <f t="shared" si="241"/>
        <v>0</v>
      </c>
    </row>
    <row r="3507" spans="1:9">
      <c r="A3507" s="171">
        <v>12893</v>
      </c>
      <c r="B3507" s="172" t="s">
        <v>824</v>
      </c>
      <c r="C3507" s="173" t="s">
        <v>814</v>
      </c>
      <c r="D3507" s="173" t="s">
        <v>823</v>
      </c>
      <c r="E3507" s="171">
        <v>3.8423999999999999E-4</v>
      </c>
      <c r="F3507" s="171" t="str">
        <f>IF(C3507="MAT.",VLOOKUP(A3507,INSUMOS_AUX!A:F,6,0),0)</f>
        <v>48,00</v>
      </c>
      <c r="G3507" s="171">
        <f>IF(C3507="M.O.",VLOOKUP(A3507,INSUMOS_AUX!A:F,6,0),0)</f>
        <v>0</v>
      </c>
      <c r="H3507">
        <f t="shared" si="240"/>
        <v>1.8443519999999998E-2</v>
      </c>
      <c r="I3507">
        <f t="shared" si="241"/>
        <v>0</v>
      </c>
    </row>
    <row r="3508" spans="1:9">
      <c r="A3508" s="171">
        <v>2436</v>
      </c>
      <c r="B3508" s="172" t="s">
        <v>936</v>
      </c>
      <c r="C3508" s="173" t="s">
        <v>820</v>
      </c>
      <c r="D3508" s="173" t="s">
        <v>336</v>
      </c>
      <c r="E3508" s="171">
        <v>0.123612</v>
      </c>
      <c r="F3508" s="171">
        <f>IF(C3508="MAT.",VLOOKUP(A3508,INSUMOS_AUX!A:F,6,0),0)</f>
        <v>0</v>
      </c>
      <c r="G3508" s="171" t="str">
        <f>IF(C3508="M.O.",VLOOKUP(A3508,INSUMOS_AUX!A:F,6,0),0)</f>
        <v>13,35</v>
      </c>
      <c r="H3508">
        <f t="shared" si="240"/>
        <v>0</v>
      </c>
      <c r="I3508">
        <f t="shared" si="241"/>
        <v>1.6502201999999999</v>
      </c>
    </row>
    <row r="3509" spans="1:9">
      <c r="A3509" s="171">
        <v>247</v>
      </c>
      <c r="B3509" s="172" t="s">
        <v>937</v>
      </c>
      <c r="C3509" s="173" t="s">
        <v>820</v>
      </c>
      <c r="D3509" s="173" t="s">
        <v>336</v>
      </c>
      <c r="E3509" s="171">
        <v>0.123612</v>
      </c>
      <c r="F3509" s="171">
        <f>IF(C3509="MAT.",VLOOKUP(A3509,INSUMOS_AUX!A:F,6,0),0)</f>
        <v>0</v>
      </c>
      <c r="G3509" s="171" t="str">
        <f>IF(C3509="M.O.",VLOOKUP(A3509,INSUMOS_AUX!A:F,6,0),0)</f>
        <v>10,01</v>
      </c>
      <c r="H3509">
        <f t="shared" si="240"/>
        <v>0</v>
      </c>
      <c r="I3509">
        <f t="shared" si="241"/>
        <v>1.2373561200000001</v>
      </c>
    </row>
    <row r="3510" spans="1:9">
      <c r="A3510" s="171">
        <v>25966</v>
      </c>
      <c r="B3510" s="172" t="s">
        <v>827</v>
      </c>
      <c r="C3510" s="173" t="s">
        <v>814</v>
      </c>
      <c r="D3510" s="173" t="s">
        <v>828</v>
      </c>
      <c r="E3510" s="171">
        <v>3.6276E-4</v>
      </c>
      <c r="F3510" s="171" t="str">
        <f>IF(C3510="MAT.",VLOOKUP(A3510,INSUMOS_AUX!A:F,6,0),0)</f>
        <v>13,63</v>
      </c>
      <c r="G3510" s="171">
        <f>IF(C3510="M.O.",VLOOKUP(A3510,INSUMOS_AUX!A:F,6,0),0)</f>
        <v>0</v>
      </c>
      <c r="H3510">
        <f t="shared" si="240"/>
        <v>4.9444188000000002E-3</v>
      </c>
      <c r="I3510">
        <f t="shared" si="241"/>
        <v>0</v>
      </c>
    </row>
    <row r="3511" spans="1:9">
      <c r="A3511" s="171">
        <v>2711</v>
      </c>
      <c r="B3511" s="172" t="s">
        <v>831</v>
      </c>
      <c r="C3511" s="173" t="s">
        <v>814</v>
      </c>
      <c r="D3511" s="173" t="s">
        <v>30</v>
      </c>
      <c r="E3511" s="171">
        <v>1.5950400000000001E-4</v>
      </c>
      <c r="F3511" s="171" t="str">
        <f>IF(C3511="MAT.",VLOOKUP(A3511,INSUMOS_AUX!A:F,6,0),0)</f>
        <v>100,24</v>
      </c>
      <c r="G3511" s="171">
        <f>IF(C3511="M.O.",VLOOKUP(A3511,INSUMOS_AUX!A:F,6,0),0)</f>
        <v>0</v>
      </c>
      <c r="H3511">
        <f t="shared" si="240"/>
        <v>1.5988680960000001E-2</v>
      </c>
      <c r="I3511">
        <f t="shared" si="241"/>
        <v>0</v>
      </c>
    </row>
    <row r="3512" spans="1:9">
      <c r="A3512" s="171">
        <v>36144</v>
      </c>
      <c r="B3512" s="172" t="s">
        <v>832</v>
      </c>
      <c r="C3512" s="173" t="s">
        <v>814</v>
      </c>
      <c r="D3512" s="173" t="s">
        <v>30</v>
      </c>
      <c r="E3512" s="171">
        <v>2.6756927999999999E-2</v>
      </c>
      <c r="F3512" s="171" t="str">
        <f>IF(C3512="MAT.",VLOOKUP(A3512,INSUMOS_AUX!A:F,6,0),0)</f>
        <v>1,12</v>
      </c>
      <c r="G3512" s="171">
        <f>IF(C3512="M.O.",VLOOKUP(A3512,INSUMOS_AUX!A:F,6,0),0)</f>
        <v>0</v>
      </c>
      <c r="H3512">
        <f t="shared" si="240"/>
        <v>2.9967759360000002E-2</v>
      </c>
      <c r="I3512">
        <f t="shared" si="241"/>
        <v>0</v>
      </c>
    </row>
    <row r="3513" spans="1:9">
      <c r="A3513" s="171">
        <v>36146</v>
      </c>
      <c r="B3513" s="172" t="s">
        <v>833</v>
      </c>
      <c r="C3513" s="173" t="s">
        <v>814</v>
      </c>
      <c r="D3513" s="173" t="s">
        <v>30</v>
      </c>
      <c r="E3513" s="171">
        <v>2.9767200000000002E-4</v>
      </c>
      <c r="F3513" s="171" t="str">
        <f>IF(C3513="MAT.",VLOOKUP(A3513,INSUMOS_AUX!A:F,6,0),0)</f>
        <v>170,00</v>
      </c>
      <c r="G3513" s="171">
        <f>IF(C3513="M.O.",VLOOKUP(A3513,INSUMOS_AUX!A:F,6,0),0)</f>
        <v>0</v>
      </c>
      <c r="H3513">
        <f t="shared" si="240"/>
        <v>5.0604240000000002E-2</v>
      </c>
      <c r="I3513">
        <f t="shared" si="241"/>
        <v>0</v>
      </c>
    </row>
    <row r="3514" spans="1:9" ht="21">
      <c r="A3514" s="171">
        <v>36149</v>
      </c>
      <c r="B3514" s="172" t="s">
        <v>834</v>
      </c>
      <c r="C3514" s="173" t="s">
        <v>814</v>
      </c>
      <c r="D3514" s="173" t="s">
        <v>30</v>
      </c>
      <c r="E3514" s="171">
        <v>1.728E-4</v>
      </c>
      <c r="F3514" s="171" t="str">
        <f>IF(C3514="MAT.",VLOOKUP(A3514,INSUMOS_AUX!A:F,6,0),0)</f>
        <v>117,50</v>
      </c>
      <c r="G3514" s="171">
        <f>IF(C3514="M.O.",VLOOKUP(A3514,INSUMOS_AUX!A:F,6,0),0)</f>
        <v>0</v>
      </c>
      <c r="H3514">
        <f t="shared" si="240"/>
        <v>2.0303999999999999E-2</v>
      </c>
      <c r="I3514">
        <f t="shared" si="241"/>
        <v>0</v>
      </c>
    </row>
    <row r="3515" spans="1:9">
      <c r="A3515" s="171">
        <v>36150</v>
      </c>
      <c r="B3515" s="172" t="s">
        <v>835</v>
      </c>
      <c r="C3515" s="173" t="s">
        <v>814</v>
      </c>
      <c r="D3515" s="173" t="s">
        <v>30</v>
      </c>
      <c r="E3515" s="171">
        <v>6.3511199999999996E-4</v>
      </c>
      <c r="F3515" s="171" t="str">
        <f>IF(C3515="MAT.",VLOOKUP(A3515,INSUMOS_AUX!A:F,6,0),0)</f>
        <v>29,70</v>
      </c>
      <c r="G3515" s="171">
        <f>IF(C3515="M.O.",VLOOKUP(A3515,INSUMOS_AUX!A:F,6,0),0)</f>
        <v>0</v>
      </c>
      <c r="H3515">
        <f t="shared" si="240"/>
        <v>1.8862826399999998E-2</v>
      </c>
      <c r="I3515">
        <f t="shared" si="241"/>
        <v>0</v>
      </c>
    </row>
    <row r="3516" spans="1:9" ht="21">
      <c r="A3516" s="171">
        <v>36153</v>
      </c>
      <c r="B3516" s="172" t="s">
        <v>836</v>
      </c>
      <c r="C3516" s="173" t="s">
        <v>814</v>
      </c>
      <c r="D3516" s="173" t="s">
        <v>30</v>
      </c>
      <c r="E3516" s="171">
        <v>2.5799999999999998E-4</v>
      </c>
      <c r="F3516" s="171" t="str">
        <f>IF(C3516="MAT.",VLOOKUP(A3516,INSUMOS_AUX!A:F,6,0),0)</f>
        <v>133,75</v>
      </c>
      <c r="G3516" s="171">
        <f>IF(C3516="M.O.",VLOOKUP(A3516,INSUMOS_AUX!A:F,6,0),0)</f>
        <v>0</v>
      </c>
      <c r="H3516">
        <f t="shared" si="240"/>
        <v>3.4507499999999997E-2</v>
      </c>
      <c r="I3516">
        <f t="shared" si="241"/>
        <v>0</v>
      </c>
    </row>
    <row r="3517" spans="1:9">
      <c r="A3517" s="171">
        <v>37370</v>
      </c>
      <c r="B3517" s="172" t="s">
        <v>838</v>
      </c>
      <c r="C3517" s="173" t="s">
        <v>814</v>
      </c>
      <c r="D3517" s="173" t="s">
        <v>336</v>
      </c>
      <c r="E3517" s="171">
        <v>0.24</v>
      </c>
      <c r="F3517" s="171" t="str">
        <f>IF(C3517="MAT.",VLOOKUP(A3517,INSUMOS_AUX!A:F,6,0),0)</f>
        <v>1,70</v>
      </c>
      <c r="G3517" s="171">
        <f>IF(C3517="M.O.",VLOOKUP(A3517,INSUMOS_AUX!A:F,6,0),0)</f>
        <v>0</v>
      </c>
      <c r="H3517">
        <f t="shared" si="240"/>
        <v>0.40799999999999997</v>
      </c>
      <c r="I3517">
        <f t="shared" si="241"/>
        <v>0</v>
      </c>
    </row>
    <row r="3518" spans="1:9">
      <c r="A3518" s="171">
        <v>37371</v>
      </c>
      <c r="B3518" s="172" t="s">
        <v>839</v>
      </c>
      <c r="C3518" s="173" t="s">
        <v>814</v>
      </c>
      <c r="D3518" s="173" t="s">
        <v>336</v>
      </c>
      <c r="E3518" s="171">
        <v>0.24</v>
      </c>
      <c r="F3518" s="171" t="str">
        <f>IF(C3518="MAT.",VLOOKUP(A3518,INSUMOS_AUX!A:F,6,0),0)</f>
        <v>0,64</v>
      </c>
      <c r="G3518" s="171">
        <f>IF(C3518="M.O.",VLOOKUP(A3518,INSUMOS_AUX!A:F,6,0),0)</f>
        <v>0</v>
      </c>
      <c r="H3518">
        <f t="shared" si="240"/>
        <v>0.15359999999999999</v>
      </c>
      <c r="I3518">
        <f t="shared" si="241"/>
        <v>0</v>
      </c>
    </row>
    <row r="3519" spans="1:9">
      <c r="A3519" s="171">
        <v>37372</v>
      </c>
      <c r="B3519" s="172" t="s">
        <v>840</v>
      </c>
      <c r="C3519" s="173" t="s">
        <v>814</v>
      </c>
      <c r="D3519" s="173" t="s">
        <v>336</v>
      </c>
      <c r="E3519" s="171">
        <v>0.24</v>
      </c>
      <c r="F3519" s="171" t="str">
        <f>IF(C3519="MAT.",VLOOKUP(A3519,INSUMOS_AUX!A:F,6,0),0)</f>
        <v>0,37</v>
      </c>
      <c r="G3519" s="171">
        <f>IF(C3519="M.O.",VLOOKUP(A3519,INSUMOS_AUX!A:F,6,0),0)</f>
        <v>0</v>
      </c>
      <c r="H3519">
        <f t="shared" si="240"/>
        <v>8.879999999999999E-2</v>
      </c>
      <c r="I3519">
        <f t="shared" si="241"/>
        <v>0</v>
      </c>
    </row>
    <row r="3520" spans="1:9">
      <c r="A3520" s="171">
        <v>37373</v>
      </c>
      <c r="B3520" s="172" t="s">
        <v>841</v>
      </c>
      <c r="C3520" s="173" t="s">
        <v>814</v>
      </c>
      <c r="D3520" s="173" t="s">
        <v>336</v>
      </c>
      <c r="E3520" s="171">
        <v>0.24</v>
      </c>
      <c r="F3520" s="171" t="str">
        <f>IF(C3520="MAT.",VLOOKUP(A3520,INSUMOS_AUX!A:F,6,0),0)</f>
        <v>0,02</v>
      </c>
      <c r="G3520" s="171">
        <f>IF(C3520="M.O.",VLOOKUP(A3520,INSUMOS_AUX!A:F,6,0),0)</f>
        <v>0</v>
      </c>
      <c r="H3520">
        <f t="shared" si="240"/>
        <v>4.7999999999999996E-3</v>
      </c>
      <c r="I3520">
        <f t="shared" si="241"/>
        <v>0</v>
      </c>
    </row>
    <row r="3521" spans="1:9">
      <c r="A3521" s="171">
        <v>38382</v>
      </c>
      <c r="B3521" s="172" t="s">
        <v>843</v>
      </c>
      <c r="C3521" s="173" t="s">
        <v>814</v>
      </c>
      <c r="D3521" s="173" t="s">
        <v>30</v>
      </c>
      <c r="E3521" s="171">
        <v>6.5519999999999999E-4</v>
      </c>
      <c r="F3521" s="171" t="str">
        <f>IF(C3521="MAT.",VLOOKUP(A3521,INSUMOS_AUX!A:F,6,0),0)</f>
        <v>7,37</v>
      </c>
      <c r="G3521" s="171">
        <f>IF(C3521="M.O.",VLOOKUP(A3521,INSUMOS_AUX!A:F,6,0),0)</f>
        <v>0</v>
      </c>
      <c r="H3521">
        <f t="shared" si="240"/>
        <v>4.8288239999999998E-3</v>
      </c>
      <c r="I3521">
        <f t="shared" si="241"/>
        <v>0</v>
      </c>
    </row>
    <row r="3522" spans="1:9">
      <c r="A3522" s="171">
        <v>38390</v>
      </c>
      <c r="B3522" s="172" t="s">
        <v>844</v>
      </c>
      <c r="C3522" s="173" t="s">
        <v>814</v>
      </c>
      <c r="D3522" s="173" t="s">
        <v>30</v>
      </c>
      <c r="E3522" s="171">
        <v>3.6276E-4</v>
      </c>
      <c r="F3522" s="171" t="str">
        <f>IF(C3522="MAT.",VLOOKUP(A3522,INSUMOS_AUX!A:F,6,0),0)</f>
        <v>22,22</v>
      </c>
      <c r="G3522" s="171">
        <f>IF(C3522="M.O.",VLOOKUP(A3522,INSUMOS_AUX!A:F,6,0),0)</f>
        <v>0</v>
      </c>
      <c r="H3522">
        <f t="shared" si="240"/>
        <v>8.0605271999999988E-3</v>
      </c>
      <c r="I3522">
        <f t="shared" si="241"/>
        <v>0</v>
      </c>
    </row>
    <row r="3523" spans="1:9">
      <c r="A3523" s="171">
        <v>38393</v>
      </c>
      <c r="B3523" s="172" t="s">
        <v>845</v>
      </c>
      <c r="C3523" s="173" t="s">
        <v>814</v>
      </c>
      <c r="D3523" s="173" t="s">
        <v>30</v>
      </c>
      <c r="E3523" s="171">
        <v>3.6276E-4</v>
      </c>
      <c r="F3523" s="171" t="str">
        <f>IF(C3523="MAT.",VLOOKUP(A3523,INSUMOS_AUX!A:F,6,0),0)</f>
        <v>10,02</v>
      </c>
      <c r="G3523" s="171">
        <f>IF(C3523="M.O.",VLOOKUP(A3523,INSUMOS_AUX!A:F,6,0),0)</f>
        <v>0</v>
      </c>
      <c r="H3523">
        <f t="shared" si="240"/>
        <v>3.6348551999999998E-3</v>
      </c>
      <c r="I3523">
        <f t="shared" si="241"/>
        <v>0</v>
      </c>
    </row>
    <row r="3524" spans="1:9">
      <c r="A3524" s="171">
        <v>38396</v>
      </c>
      <c r="B3524" s="172" t="s">
        <v>846</v>
      </c>
      <c r="C3524" s="173" t="s">
        <v>814</v>
      </c>
      <c r="D3524" s="173" t="s">
        <v>30</v>
      </c>
      <c r="E3524" s="171">
        <v>1.3008E-5</v>
      </c>
      <c r="F3524" s="171" t="str">
        <f>IF(C3524="MAT.",VLOOKUP(A3524,INSUMOS_AUX!A:F,6,0),0)</f>
        <v>308,81</v>
      </c>
      <c r="G3524" s="171">
        <f>IF(C3524="M.O.",VLOOKUP(A3524,INSUMOS_AUX!A:F,6,0),0)</f>
        <v>0</v>
      </c>
      <c r="H3524">
        <f t="shared" si="240"/>
        <v>4.0170004799999996E-3</v>
      </c>
      <c r="I3524">
        <f t="shared" si="241"/>
        <v>0</v>
      </c>
    </row>
    <row r="3525" spans="1:9">
      <c r="A3525" s="171">
        <v>38399</v>
      </c>
      <c r="B3525" s="172" t="s">
        <v>847</v>
      </c>
      <c r="C3525" s="173" t="s">
        <v>814</v>
      </c>
      <c r="D3525" s="173" t="s">
        <v>30</v>
      </c>
      <c r="E3525" s="171">
        <v>6.4992000000000004E-5</v>
      </c>
      <c r="F3525" s="171" t="str">
        <f>IF(C3525="MAT.",VLOOKUP(A3525,INSUMOS_AUX!A:F,6,0),0)</f>
        <v>123,87</v>
      </c>
      <c r="G3525" s="171">
        <f>IF(C3525="M.O.",VLOOKUP(A3525,INSUMOS_AUX!A:F,6,0),0)</f>
        <v>0</v>
      </c>
      <c r="H3525">
        <f t="shared" si="240"/>
        <v>8.0505590400000004E-3</v>
      </c>
      <c r="I3525">
        <f t="shared" si="241"/>
        <v>0</v>
      </c>
    </row>
    <row r="3526" spans="1:9" ht="21">
      <c r="A3526" s="171">
        <v>38413</v>
      </c>
      <c r="B3526" s="172" t="s">
        <v>848</v>
      </c>
      <c r="C3526" s="173" t="s">
        <v>814</v>
      </c>
      <c r="D3526" s="173" t="s">
        <v>30</v>
      </c>
      <c r="E3526" s="171">
        <v>1.0584000000000001E-5</v>
      </c>
      <c r="F3526" s="171" t="str">
        <f>IF(C3526="MAT.",VLOOKUP(A3526,INSUMOS_AUX!A:F,6,0),0)</f>
        <v>623,18</v>
      </c>
      <c r="G3526" s="171">
        <f>IF(C3526="M.O.",VLOOKUP(A3526,INSUMOS_AUX!A:F,6,0),0)</f>
        <v>0</v>
      </c>
      <c r="H3526">
        <f t="shared" si="240"/>
        <v>6.5957371199999995E-3</v>
      </c>
      <c r="I3526">
        <f t="shared" si="241"/>
        <v>0</v>
      </c>
    </row>
    <row r="3527" spans="1:9">
      <c r="A3527" s="171">
        <v>38476</v>
      </c>
      <c r="B3527" s="172" t="s">
        <v>849</v>
      </c>
      <c r="C3527" s="173" t="s">
        <v>814</v>
      </c>
      <c r="D3527" s="173" t="s">
        <v>30</v>
      </c>
      <c r="E3527" s="171">
        <v>4.9367999999999999E-5</v>
      </c>
      <c r="F3527" s="171" t="str">
        <f>IF(C3527="MAT.",VLOOKUP(A3527,INSUMOS_AUX!A:F,6,0),0)</f>
        <v>186,63</v>
      </c>
      <c r="G3527" s="171">
        <f>IF(C3527="M.O.",VLOOKUP(A3527,INSUMOS_AUX!A:F,6,0),0)</f>
        <v>0</v>
      </c>
      <c r="H3527">
        <f t="shared" si="240"/>
        <v>9.2135498399999998E-3</v>
      </c>
      <c r="I3527">
        <f t="shared" si="241"/>
        <v>0</v>
      </c>
    </row>
    <row r="3528" spans="1:9">
      <c r="A3528" s="171">
        <v>38477</v>
      </c>
      <c r="B3528" s="172" t="s">
        <v>850</v>
      </c>
      <c r="C3528" s="173" t="s">
        <v>814</v>
      </c>
      <c r="D3528" s="173" t="s">
        <v>30</v>
      </c>
      <c r="E3528" s="171">
        <v>1.0584000000000001E-5</v>
      </c>
      <c r="F3528" s="171" t="str">
        <f>IF(C3528="MAT.",VLOOKUP(A3528,INSUMOS_AUX!A:F,6,0),0)</f>
        <v>528,54</v>
      </c>
      <c r="G3528" s="171">
        <f>IF(C3528="M.O.",VLOOKUP(A3528,INSUMOS_AUX!A:F,6,0),0)</f>
        <v>0</v>
      </c>
      <c r="H3528">
        <f t="shared" si="240"/>
        <v>5.5940673599999997E-3</v>
      </c>
      <c r="I3528">
        <f t="shared" si="241"/>
        <v>0</v>
      </c>
    </row>
    <row r="3529" spans="1:9">
      <c r="A3529" s="161"/>
      <c r="B3529" s="163"/>
      <c r="C3529" s="163"/>
      <c r="D3529" s="163"/>
      <c r="E3529" s="163"/>
      <c r="F3529" s="171"/>
      <c r="G3529" s="171"/>
    </row>
    <row r="3530" spans="1:9" ht="21">
      <c r="A3530" s="167" t="s">
        <v>443</v>
      </c>
      <c r="B3530" s="168" t="s">
        <v>444</v>
      </c>
      <c r="C3530" s="169" t="s">
        <v>57</v>
      </c>
      <c r="D3530" s="169" t="s">
        <v>88</v>
      </c>
      <c r="E3530" s="170" t="s">
        <v>1028</v>
      </c>
      <c r="F3530" s="170">
        <f>SUM(H3531:H3559)</f>
        <v>3.9177475160000004</v>
      </c>
      <c r="G3530" s="170">
        <f>SUM(I3531:I3559)</f>
        <v>4.8126271999999997</v>
      </c>
    </row>
    <row r="3531" spans="1:9">
      <c r="A3531" s="171">
        <v>10</v>
      </c>
      <c r="B3531" s="172" t="s">
        <v>816</v>
      </c>
      <c r="C3531" s="173" t="s">
        <v>814</v>
      </c>
      <c r="D3531" s="173" t="s">
        <v>30</v>
      </c>
      <c r="E3531" s="171">
        <v>3.2068800000000001E-3</v>
      </c>
      <c r="F3531" s="171" t="str">
        <f>IF(C3531="MAT.",VLOOKUP(A3531,INSUMOS_AUX!A:F,6,0),0)</f>
        <v>6,13</v>
      </c>
      <c r="G3531" s="171">
        <f>IF(C3531="M.O.",VLOOKUP(A3531,INSUMOS_AUX!A:F,6,0),0)</f>
        <v>0</v>
      </c>
      <c r="H3531">
        <f t="shared" ref="H3531:H3559" si="242">E3531*F3531</f>
        <v>1.9658174399999999E-2</v>
      </c>
      <c r="I3531">
        <f t="shared" ref="I3531:I3559" si="243">E3531*G3531</f>
        <v>0</v>
      </c>
    </row>
    <row r="3532" spans="1:9" ht="21">
      <c r="A3532" s="171">
        <v>11359</v>
      </c>
      <c r="B3532" s="172" t="s">
        <v>818</v>
      </c>
      <c r="C3532" s="173" t="s">
        <v>814</v>
      </c>
      <c r="D3532" s="173" t="s">
        <v>30</v>
      </c>
      <c r="E3532" s="171">
        <v>2.7080000000000002E-5</v>
      </c>
      <c r="F3532" s="171" t="str">
        <f>IF(C3532="MAT.",VLOOKUP(A3532,INSUMOS_AUX!A:F,6,0),0)</f>
        <v>604,45</v>
      </c>
      <c r="G3532" s="171">
        <f>IF(C3532="M.O.",VLOOKUP(A3532,INSUMOS_AUX!A:F,6,0),0)</f>
        <v>0</v>
      </c>
      <c r="H3532">
        <f t="shared" si="242"/>
        <v>1.6368506000000001E-2</v>
      </c>
      <c r="I3532">
        <f t="shared" si="243"/>
        <v>0</v>
      </c>
    </row>
    <row r="3533" spans="1:9" ht="21">
      <c r="A3533" s="171">
        <v>11950</v>
      </c>
      <c r="B3533" s="172" t="s">
        <v>993</v>
      </c>
      <c r="C3533" s="173" t="s">
        <v>814</v>
      </c>
      <c r="D3533" s="173" t="s">
        <v>30</v>
      </c>
      <c r="E3533" s="171">
        <v>1.35</v>
      </c>
      <c r="F3533" s="171" t="str">
        <f>IF(C3533="MAT.",VLOOKUP(A3533,INSUMOS_AUX!A:F,6,0),0)</f>
        <v>0,12</v>
      </c>
      <c r="G3533" s="171">
        <f>IF(C3533="M.O.",VLOOKUP(A3533,INSUMOS_AUX!A:F,6,0),0)</f>
        <v>0</v>
      </c>
      <c r="H3533">
        <f t="shared" si="242"/>
        <v>0.16200000000000001</v>
      </c>
      <c r="I3533">
        <f t="shared" si="243"/>
        <v>0</v>
      </c>
    </row>
    <row r="3534" spans="1:9">
      <c r="A3534" s="171">
        <v>12815</v>
      </c>
      <c r="B3534" s="172" t="s">
        <v>821</v>
      </c>
      <c r="C3534" s="173" t="s">
        <v>814</v>
      </c>
      <c r="D3534" s="173" t="s">
        <v>30</v>
      </c>
      <c r="E3534" s="171">
        <v>3.6276400000000001E-3</v>
      </c>
      <c r="F3534" s="171" t="str">
        <f>IF(C3534="MAT.",VLOOKUP(A3534,INSUMOS_AUX!A:F,6,0),0)</f>
        <v>5,65</v>
      </c>
      <c r="G3534" s="171">
        <f>IF(C3534="M.O.",VLOOKUP(A3534,INSUMOS_AUX!A:F,6,0),0)</f>
        <v>0</v>
      </c>
      <c r="H3534">
        <f t="shared" si="242"/>
        <v>2.0496166000000003E-2</v>
      </c>
      <c r="I3534">
        <f t="shared" si="243"/>
        <v>0</v>
      </c>
    </row>
    <row r="3535" spans="1:9">
      <c r="A3535" s="171">
        <v>12892</v>
      </c>
      <c r="B3535" s="172" t="s">
        <v>822</v>
      </c>
      <c r="C3535" s="173" t="s">
        <v>814</v>
      </c>
      <c r="D3535" s="173" t="s">
        <v>823</v>
      </c>
      <c r="E3535" s="171">
        <v>5.4938399999999998E-3</v>
      </c>
      <c r="F3535" s="171" t="str">
        <f>IF(C3535="MAT.",VLOOKUP(A3535,INSUMOS_AUX!A:F,6,0),0)</f>
        <v>9,00</v>
      </c>
      <c r="G3535" s="171">
        <f>IF(C3535="M.O.",VLOOKUP(A3535,INSUMOS_AUX!A:F,6,0),0)</f>
        <v>0</v>
      </c>
      <c r="H3535">
        <f t="shared" si="242"/>
        <v>4.9444559999999999E-2</v>
      </c>
      <c r="I3535">
        <f t="shared" si="243"/>
        <v>0</v>
      </c>
    </row>
    <row r="3536" spans="1:9">
      <c r="A3536" s="171">
        <v>12893</v>
      </c>
      <c r="B3536" s="172" t="s">
        <v>824</v>
      </c>
      <c r="C3536" s="173" t="s">
        <v>814</v>
      </c>
      <c r="D3536" s="173" t="s">
        <v>823</v>
      </c>
      <c r="E3536" s="171">
        <v>6.4039999999999995E-4</v>
      </c>
      <c r="F3536" s="171" t="str">
        <f>IF(C3536="MAT.",VLOOKUP(A3536,INSUMOS_AUX!A:F,6,0),0)</f>
        <v>48,00</v>
      </c>
      <c r="G3536" s="171">
        <f>IF(C3536="M.O.",VLOOKUP(A3536,INSUMOS_AUX!A:F,6,0),0)</f>
        <v>0</v>
      </c>
      <c r="H3536">
        <f t="shared" si="242"/>
        <v>3.0739199999999998E-2</v>
      </c>
      <c r="I3536">
        <f t="shared" si="243"/>
        <v>0</v>
      </c>
    </row>
    <row r="3537" spans="1:9">
      <c r="A3537" s="171">
        <v>142</v>
      </c>
      <c r="B3537" s="172" t="s">
        <v>1092</v>
      </c>
      <c r="C3537" s="173" t="s">
        <v>814</v>
      </c>
      <c r="D3537" s="173" t="s">
        <v>1093</v>
      </c>
      <c r="E3537" s="171">
        <v>2.5000000000000001E-2</v>
      </c>
      <c r="F3537" s="171" t="str">
        <f>IF(C3537="MAT.",VLOOKUP(A3537,INSUMOS_AUX!A:F,6,0),0)</f>
        <v>31,53</v>
      </c>
      <c r="G3537" s="171">
        <f>IF(C3537="M.O.",VLOOKUP(A3537,INSUMOS_AUX!A:F,6,0),0)</f>
        <v>0</v>
      </c>
      <c r="H3537">
        <f t="shared" si="242"/>
        <v>0.78825000000000012</v>
      </c>
      <c r="I3537">
        <f t="shared" si="243"/>
        <v>0</v>
      </c>
    </row>
    <row r="3538" spans="1:9">
      <c r="A3538" s="171">
        <v>2436</v>
      </c>
      <c r="B3538" s="172" t="s">
        <v>936</v>
      </c>
      <c r="C3538" s="173" t="s">
        <v>820</v>
      </c>
      <c r="D3538" s="173" t="s">
        <v>336</v>
      </c>
      <c r="E3538" s="171">
        <v>0.20602000000000001</v>
      </c>
      <c r="F3538" s="171">
        <f>IF(C3538="MAT.",VLOOKUP(A3538,INSUMOS_AUX!A:F,6,0),0)</f>
        <v>0</v>
      </c>
      <c r="G3538" s="171" t="str">
        <f>IF(C3538="M.O.",VLOOKUP(A3538,INSUMOS_AUX!A:F,6,0),0)</f>
        <v>13,35</v>
      </c>
      <c r="H3538">
        <f t="shared" si="242"/>
        <v>0</v>
      </c>
      <c r="I3538">
        <f t="shared" si="243"/>
        <v>2.7503670000000002</v>
      </c>
    </row>
    <row r="3539" spans="1:9">
      <c r="A3539" s="171">
        <v>247</v>
      </c>
      <c r="B3539" s="172" t="s">
        <v>937</v>
      </c>
      <c r="C3539" s="173" t="s">
        <v>820</v>
      </c>
      <c r="D3539" s="173" t="s">
        <v>336</v>
      </c>
      <c r="E3539" s="171">
        <v>0.20602000000000001</v>
      </c>
      <c r="F3539" s="171">
        <f>IF(C3539="MAT.",VLOOKUP(A3539,INSUMOS_AUX!A:F,6,0),0)</f>
        <v>0</v>
      </c>
      <c r="G3539" s="171" t="str">
        <f>IF(C3539="M.O.",VLOOKUP(A3539,INSUMOS_AUX!A:F,6,0),0)</f>
        <v>10,01</v>
      </c>
      <c r="H3539">
        <f t="shared" si="242"/>
        <v>0</v>
      </c>
      <c r="I3539">
        <f t="shared" si="243"/>
        <v>2.0622601999999999</v>
      </c>
    </row>
    <row r="3540" spans="1:9">
      <c r="A3540" s="171">
        <v>25966</v>
      </c>
      <c r="B3540" s="172" t="s">
        <v>827</v>
      </c>
      <c r="C3540" s="173" t="s">
        <v>814</v>
      </c>
      <c r="D3540" s="173" t="s">
        <v>828</v>
      </c>
      <c r="E3540" s="171">
        <v>6.0459999999999995E-4</v>
      </c>
      <c r="F3540" s="171" t="str">
        <f>IF(C3540="MAT.",VLOOKUP(A3540,INSUMOS_AUX!A:F,6,0),0)</f>
        <v>13,63</v>
      </c>
      <c r="G3540" s="171">
        <f>IF(C3540="M.O.",VLOOKUP(A3540,INSUMOS_AUX!A:F,6,0),0)</f>
        <v>0</v>
      </c>
      <c r="H3540">
        <f t="shared" si="242"/>
        <v>8.2406979999999994E-3</v>
      </c>
      <c r="I3540">
        <f t="shared" si="243"/>
        <v>0</v>
      </c>
    </row>
    <row r="3541" spans="1:9">
      <c r="A3541" s="171">
        <v>2711</v>
      </c>
      <c r="B3541" s="172" t="s">
        <v>831</v>
      </c>
      <c r="C3541" s="173" t="s">
        <v>814</v>
      </c>
      <c r="D3541" s="173" t="s">
        <v>30</v>
      </c>
      <c r="E3541" s="171">
        <v>2.6583999999999999E-4</v>
      </c>
      <c r="F3541" s="171" t="str">
        <f>IF(C3541="MAT.",VLOOKUP(A3541,INSUMOS_AUX!A:F,6,0),0)</f>
        <v>100,24</v>
      </c>
      <c r="G3541" s="171">
        <f>IF(C3541="M.O.",VLOOKUP(A3541,INSUMOS_AUX!A:F,6,0),0)</f>
        <v>0</v>
      </c>
      <c r="H3541">
        <f t="shared" si="242"/>
        <v>2.6647801599999996E-2</v>
      </c>
      <c r="I3541">
        <f t="shared" si="243"/>
        <v>0</v>
      </c>
    </row>
    <row r="3542" spans="1:9">
      <c r="A3542" s="171">
        <v>36144</v>
      </c>
      <c r="B3542" s="172" t="s">
        <v>832</v>
      </c>
      <c r="C3542" s="173" t="s">
        <v>814</v>
      </c>
      <c r="D3542" s="173" t="s">
        <v>30</v>
      </c>
      <c r="E3542" s="171">
        <v>4.4594880000000003E-2</v>
      </c>
      <c r="F3542" s="171" t="str">
        <f>IF(C3542="MAT.",VLOOKUP(A3542,INSUMOS_AUX!A:F,6,0),0)</f>
        <v>1,12</v>
      </c>
      <c r="G3542" s="171">
        <f>IF(C3542="M.O.",VLOOKUP(A3542,INSUMOS_AUX!A:F,6,0),0)</f>
        <v>0</v>
      </c>
      <c r="H3542">
        <f t="shared" si="242"/>
        <v>4.9946265600000012E-2</v>
      </c>
      <c r="I3542">
        <f t="shared" si="243"/>
        <v>0</v>
      </c>
    </row>
    <row r="3543" spans="1:9">
      <c r="A3543" s="171">
        <v>36146</v>
      </c>
      <c r="B3543" s="172" t="s">
        <v>833</v>
      </c>
      <c r="C3543" s="173" t="s">
        <v>814</v>
      </c>
      <c r="D3543" s="173" t="s">
        <v>30</v>
      </c>
      <c r="E3543" s="171">
        <v>4.9611999999999996E-4</v>
      </c>
      <c r="F3543" s="171" t="str">
        <f>IF(C3543="MAT.",VLOOKUP(A3543,INSUMOS_AUX!A:F,6,0),0)</f>
        <v>170,00</v>
      </c>
      <c r="G3543" s="171">
        <f>IF(C3543="M.O.",VLOOKUP(A3543,INSUMOS_AUX!A:F,6,0),0)</f>
        <v>0</v>
      </c>
      <c r="H3543">
        <f t="shared" si="242"/>
        <v>8.4340399999999996E-2</v>
      </c>
      <c r="I3543">
        <f t="shared" si="243"/>
        <v>0</v>
      </c>
    </row>
    <row r="3544" spans="1:9" ht="21">
      <c r="A3544" s="171">
        <v>36149</v>
      </c>
      <c r="B3544" s="172" t="s">
        <v>834</v>
      </c>
      <c r="C3544" s="173" t="s">
        <v>814</v>
      </c>
      <c r="D3544" s="173" t="s">
        <v>30</v>
      </c>
      <c r="E3544" s="171">
        <v>2.8800000000000001E-4</v>
      </c>
      <c r="F3544" s="171" t="str">
        <f>IF(C3544="MAT.",VLOOKUP(A3544,INSUMOS_AUX!A:F,6,0),0)</f>
        <v>117,50</v>
      </c>
      <c r="G3544" s="171">
        <f>IF(C3544="M.O.",VLOOKUP(A3544,INSUMOS_AUX!A:F,6,0),0)</f>
        <v>0</v>
      </c>
      <c r="H3544">
        <f t="shared" si="242"/>
        <v>3.3840000000000002E-2</v>
      </c>
      <c r="I3544">
        <f t="shared" si="243"/>
        <v>0</v>
      </c>
    </row>
    <row r="3545" spans="1:9">
      <c r="A3545" s="171">
        <v>36150</v>
      </c>
      <c r="B3545" s="172" t="s">
        <v>835</v>
      </c>
      <c r="C3545" s="173" t="s">
        <v>814</v>
      </c>
      <c r="D3545" s="173" t="s">
        <v>30</v>
      </c>
      <c r="E3545" s="171">
        <v>1.0585200000000001E-3</v>
      </c>
      <c r="F3545" s="171" t="str">
        <f>IF(C3545="MAT.",VLOOKUP(A3545,INSUMOS_AUX!A:F,6,0),0)</f>
        <v>29,70</v>
      </c>
      <c r="G3545" s="171">
        <f>IF(C3545="M.O.",VLOOKUP(A3545,INSUMOS_AUX!A:F,6,0),0)</f>
        <v>0</v>
      </c>
      <c r="H3545">
        <f t="shared" si="242"/>
        <v>3.1438043999999998E-2</v>
      </c>
      <c r="I3545">
        <f t="shared" si="243"/>
        <v>0</v>
      </c>
    </row>
    <row r="3546" spans="1:9" ht="21">
      <c r="A3546" s="171">
        <v>36153</v>
      </c>
      <c r="B3546" s="172" t="s">
        <v>836</v>
      </c>
      <c r="C3546" s="173" t="s">
        <v>814</v>
      </c>
      <c r="D3546" s="173" t="s">
        <v>30</v>
      </c>
      <c r="E3546" s="171">
        <v>4.2999999999999999E-4</v>
      </c>
      <c r="F3546" s="171" t="str">
        <f>IF(C3546="MAT.",VLOOKUP(A3546,INSUMOS_AUX!A:F,6,0),0)</f>
        <v>133,75</v>
      </c>
      <c r="G3546" s="171">
        <f>IF(C3546="M.O.",VLOOKUP(A3546,INSUMOS_AUX!A:F,6,0),0)</f>
        <v>0</v>
      </c>
      <c r="H3546">
        <f t="shared" si="242"/>
        <v>5.7512500000000001E-2</v>
      </c>
      <c r="I3546">
        <f t="shared" si="243"/>
        <v>0</v>
      </c>
    </row>
    <row r="3547" spans="1:9">
      <c r="A3547" s="171">
        <v>37370</v>
      </c>
      <c r="B3547" s="172" t="s">
        <v>838</v>
      </c>
      <c r="C3547" s="173" t="s">
        <v>814</v>
      </c>
      <c r="D3547" s="173" t="s">
        <v>336</v>
      </c>
      <c r="E3547" s="171">
        <v>0.4</v>
      </c>
      <c r="F3547" s="171" t="str">
        <f>IF(C3547="MAT.",VLOOKUP(A3547,INSUMOS_AUX!A:F,6,0),0)</f>
        <v>1,70</v>
      </c>
      <c r="G3547" s="171">
        <f>IF(C3547="M.O.",VLOOKUP(A3547,INSUMOS_AUX!A:F,6,0),0)</f>
        <v>0</v>
      </c>
      <c r="H3547">
        <f t="shared" si="242"/>
        <v>0.68</v>
      </c>
      <c r="I3547">
        <f t="shared" si="243"/>
        <v>0</v>
      </c>
    </row>
    <row r="3548" spans="1:9">
      <c r="A3548" s="171">
        <v>37371</v>
      </c>
      <c r="B3548" s="172" t="s">
        <v>839</v>
      </c>
      <c r="C3548" s="173" t="s">
        <v>814</v>
      </c>
      <c r="D3548" s="173" t="s">
        <v>336</v>
      </c>
      <c r="E3548" s="171">
        <v>0.4</v>
      </c>
      <c r="F3548" s="171" t="str">
        <f>IF(C3548="MAT.",VLOOKUP(A3548,INSUMOS_AUX!A:F,6,0),0)</f>
        <v>0,64</v>
      </c>
      <c r="G3548" s="171">
        <f>IF(C3548="M.O.",VLOOKUP(A3548,INSUMOS_AUX!A:F,6,0),0)</f>
        <v>0</v>
      </c>
      <c r="H3548">
        <f t="shared" si="242"/>
        <v>0.25600000000000001</v>
      </c>
      <c r="I3548">
        <f t="shared" si="243"/>
        <v>0</v>
      </c>
    </row>
    <row r="3549" spans="1:9">
      <c r="A3549" s="171">
        <v>37372</v>
      </c>
      <c r="B3549" s="172" t="s">
        <v>840</v>
      </c>
      <c r="C3549" s="173" t="s">
        <v>814</v>
      </c>
      <c r="D3549" s="173" t="s">
        <v>336</v>
      </c>
      <c r="E3549" s="171">
        <v>0.4</v>
      </c>
      <c r="F3549" s="171" t="str">
        <f>IF(C3549="MAT.",VLOOKUP(A3549,INSUMOS_AUX!A:F,6,0),0)</f>
        <v>0,37</v>
      </c>
      <c r="G3549" s="171">
        <f>IF(C3549="M.O.",VLOOKUP(A3549,INSUMOS_AUX!A:F,6,0),0)</f>
        <v>0</v>
      </c>
      <c r="H3549">
        <f t="shared" si="242"/>
        <v>0.14799999999999999</v>
      </c>
      <c r="I3549">
        <f t="shared" si="243"/>
        <v>0</v>
      </c>
    </row>
    <row r="3550" spans="1:9">
      <c r="A3550" s="171">
        <v>37373</v>
      </c>
      <c r="B3550" s="172" t="s">
        <v>841</v>
      </c>
      <c r="C3550" s="173" t="s">
        <v>814</v>
      </c>
      <c r="D3550" s="173" t="s">
        <v>336</v>
      </c>
      <c r="E3550" s="171">
        <v>0.4</v>
      </c>
      <c r="F3550" s="171" t="str">
        <f>IF(C3550="MAT.",VLOOKUP(A3550,INSUMOS_AUX!A:F,6,0),0)</f>
        <v>0,02</v>
      </c>
      <c r="G3550" s="171">
        <f>IF(C3550="M.O.",VLOOKUP(A3550,INSUMOS_AUX!A:F,6,0),0)</f>
        <v>0</v>
      </c>
      <c r="H3550">
        <f t="shared" si="242"/>
        <v>8.0000000000000002E-3</v>
      </c>
      <c r="I3550">
        <f t="shared" si="243"/>
        <v>0</v>
      </c>
    </row>
    <row r="3551" spans="1:9">
      <c r="A3551" s="171">
        <v>38382</v>
      </c>
      <c r="B3551" s="172" t="s">
        <v>843</v>
      </c>
      <c r="C3551" s="173" t="s">
        <v>814</v>
      </c>
      <c r="D3551" s="173" t="s">
        <v>30</v>
      </c>
      <c r="E3551" s="171">
        <v>1.0920000000000001E-3</v>
      </c>
      <c r="F3551" s="171" t="str">
        <f>IF(C3551="MAT.",VLOOKUP(A3551,INSUMOS_AUX!A:F,6,0),0)</f>
        <v>7,37</v>
      </c>
      <c r="G3551" s="171">
        <f>IF(C3551="M.O.",VLOOKUP(A3551,INSUMOS_AUX!A:F,6,0),0)</f>
        <v>0</v>
      </c>
      <c r="H3551">
        <f t="shared" si="242"/>
        <v>8.0480400000000011E-3</v>
      </c>
      <c r="I3551">
        <f t="shared" si="243"/>
        <v>0</v>
      </c>
    </row>
    <row r="3552" spans="1:9">
      <c r="A3552" s="171">
        <v>38390</v>
      </c>
      <c r="B3552" s="172" t="s">
        <v>844</v>
      </c>
      <c r="C3552" s="173" t="s">
        <v>814</v>
      </c>
      <c r="D3552" s="173" t="s">
        <v>30</v>
      </c>
      <c r="E3552" s="171">
        <v>6.0459999999999995E-4</v>
      </c>
      <c r="F3552" s="171" t="str">
        <f>IF(C3552="MAT.",VLOOKUP(A3552,INSUMOS_AUX!A:F,6,0),0)</f>
        <v>22,22</v>
      </c>
      <c r="G3552" s="171">
        <f>IF(C3552="M.O.",VLOOKUP(A3552,INSUMOS_AUX!A:F,6,0),0)</f>
        <v>0</v>
      </c>
      <c r="H3552">
        <f t="shared" si="242"/>
        <v>1.3434211999999997E-2</v>
      </c>
      <c r="I3552">
        <f t="shared" si="243"/>
        <v>0</v>
      </c>
    </row>
    <row r="3553" spans="1:9">
      <c r="A3553" s="171">
        <v>38393</v>
      </c>
      <c r="B3553" s="172" t="s">
        <v>845</v>
      </c>
      <c r="C3553" s="173" t="s">
        <v>814</v>
      </c>
      <c r="D3553" s="173" t="s">
        <v>30</v>
      </c>
      <c r="E3553" s="171">
        <v>6.0459999999999995E-4</v>
      </c>
      <c r="F3553" s="171" t="str">
        <f>IF(C3553="MAT.",VLOOKUP(A3553,INSUMOS_AUX!A:F,6,0),0)</f>
        <v>10,02</v>
      </c>
      <c r="G3553" s="171">
        <f>IF(C3553="M.O.",VLOOKUP(A3553,INSUMOS_AUX!A:F,6,0),0)</f>
        <v>0</v>
      </c>
      <c r="H3553">
        <f t="shared" si="242"/>
        <v>6.0580919999999993E-3</v>
      </c>
      <c r="I3553">
        <f t="shared" si="243"/>
        <v>0</v>
      </c>
    </row>
    <row r="3554" spans="1:9">
      <c r="A3554" s="171">
        <v>38396</v>
      </c>
      <c r="B3554" s="172" t="s">
        <v>846</v>
      </c>
      <c r="C3554" s="173" t="s">
        <v>814</v>
      </c>
      <c r="D3554" s="173" t="s">
        <v>30</v>
      </c>
      <c r="E3554" s="171">
        <v>2.1679999999999999E-5</v>
      </c>
      <c r="F3554" s="171" t="str">
        <f>IF(C3554="MAT.",VLOOKUP(A3554,INSUMOS_AUX!A:F,6,0),0)</f>
        <v>308,81</v>
      </c>
      <c r="G3554" s="171">
        <f>IF(C3554="M.O.",VLOOKUP(A3554,INSUMOS_AUX!A:F,6,0),0)</f>
        <v>0</v>
      </c>
      <c r="H3554">
        <f t="shared" si="242"/>
        <v>6.6950007999999998E-3</v>
      </c>
      <c r="I3554">
        <f t="shared" si="243"/>
        <v>0</v>
      </c>
    </row>
    <row r="3555" spans="1:9">
      <c r="A3555" s="171">
        <v>38399</v>
      </c>
      <c r="B3555" s="172" t="s">
        <v>847</v>
      </c>
      <c r="C3555" s="173" t="s">
        <v>814</v>
      </c>
      <c r="D3555" s="173" t="s">
        <v>30</v>
      </c>
      <c r="E3555" s="171">
        <v>1.0832000000000001E-4</v>
      </c>
      <c r="F3555" s="171" t="str">
        <f>IF(C3555="MAT.",VLOOKUP(A3555,INSUMOS_AUX!A:F,6,0),0)</f>
        <v>123,87</v>
      </c>
      <c r="G3555" s="171">
        <f>IF(C3555="M.O.",VLOOKUP(A3555,INSUMOS_AUX!A:F,6,0),0)</f>
        <v>0</v>
      </c>
      <c r="H3555">
        <f t="shared" si="242"/>
        <v>1.3417598400000001E-2</v>
      </c>
      <c r="I3555">
        <f t="shared" si="243"/>
        <v>0</v>
      </c>
    </row>
    <row r="3556" spans="1:9" ht="21">
      <c r="A3556" s="171">
        <v>38413</v>
      </c>
      <c r="B3556" s="172" t="s">
        <v>848</v>
      </c>
      <c r="C3556" s="173" t="s">
        <v>814</v>
      </c>
      <c r="D3556" s="173" t="s">
        <v>30</v>
      </c>
      <c r="E3556" s="171">
        <v>1.7640000000000001E-5</v>
      </c>
      <c r="F3556" s="171" t="str">
        <f>IF(C3556="MAT.",VLOOKUP(A3556,INSUMOS_AUX!A:F,6,0),0)</f>
        <v>623,18</v>
      </c>
      <c r="G3556" s="171">
        <f>IF(C3556="M.O.",VLOOKUP(A3556,INSUMOS_AUX!A:F,6,0),0)</f>
        <v>0</v>
      </c>
      <c r="H3556">
        <f t="shared" si="242"/>
        <v>1.09928952E-2</v>
      </c>
      <c r="I3556">
        <f t="shared" si="243"/>
        <v>0</v>
      </c>
    </row>
    <row r="3557" spans="1:9">
      <c r="A3557" s="171">
        <v>38476</v>
      </c>
      <c r="B3557" s="172" t="s">
        <v>849</v>
      </c>
      <c r="C3557" s="173" t="s">
        <v>814</v>
      </c>
      <c r="D3557" s="173" t="s">
        <v>30</v>
      </c>
      <c r="E3557" s="171">
        <v>8.2280000000000005E-5</v>
      </c>
      <c r="F3557" s="171" t="str">
        <f>IF(C3557="MAT.",VLOOKUP(A3557,INSUMOS_AUX!A:F,6,0),0)</f>
        <v>186,63</v>
      </c>
      <c r="G3557" s="171">
        <f>IF(C3557="M.O.",VLOOKUP(A3557,INSUMOS_AUX!A:F,6,0),0)</f>
        <v>0</v>
      </c>
      <c r="H3557">
        <f t="shared" si="242"/>
        <v>1.5355916400000001E-2</v>
      </c>
      <c r="I3557">
        <f t="shared" si="243"/>
        <v>0</v>
      </c>
    </row>
    <row r="3558" spans="1:9">
      <c r="A3558" s="171">
        <v>38477</v>
      </c>
      <c r="B3558" s="172" t="s">
        <v>850</v>
      </c>
      <c r="C3558" s="173" t="s">
        <v>814</v>
      </c>
      <c r="D3558" s="173" t="s">
        <v>30</v>
      </c>
      <c r="E3558" s="171">
        <v>1.7640000000000001E-5</v>
      </c>
      <c r="F3558" s="171" t="str">
        <f>IF(C3558="MAT.",VLOOKUP(A3558,INSUMOS_AUX!A:F,6,0),0)</f>
        <v>528,54</v>
      </c>
      <c r="G3558" s="171">
        <f>IF(C3558="M.O.",VLOOKUP(A3558,INSUMOS_AUX!A:F,6,0),0)</f>
        <v>0</v>
      </c>
      <c r="H3558">
        <f t="shared" si="242"/>
        <v>9.323445599999999E-3</v>
      </c>
      <c r="I3558">
        <f t="shared" si="243"/>
        <v>0</v>
      </c>
    </row>
    <row r="3559" spans="1:9">
      <c r="A3559" s="171" t="s">
        <v>1095</v>
      </c>
      <c r="B3559" s="172" t="s">
        <v>1096</v>
      </c>
      <c r="C3559" s="173" t="s">
        <v>814</v>
      </c>
      <c r="D3559" s="173" t="s">
        <v>30</v>
      </c>
      <c r="E3559" s="171">
        <v>1.35</v>
      </c>
      <c r="F3559" s="171">
        <f>IF(C3559="MAT.",VLOOKUP(A3559,INSUMOS_AUX!A:F,6,0),0)</f>
        <v>1.01</v>
      </c>
      <c r="G3559" s="171">
        <f>IF(C3559="M.O.",VLOOKUP(A3559,INSUMOS_AUX!A:F,6,0),0)</f>
        <v>0</v>
      </c>
      <c r="H3559">
        <f t="shared" si="242"/>
        <v>1.3635000000000002</v>
      </c>
      <c r="I3559">
        <f t="shared" si="243"/>
        <v>0</v>
      </c>
    </row>
    <row r="3560" spans="1:9">
      <c r="A3560" s="161"/>
      <c r="B3560" s="163"/>
      <c r="C3560" s="163"/>
      <c r="D3560" s="163"/>
      <c r="E3560" s="163"/>
      <c r="F3560" s="171"/>
      <c r="G3560" s="171"/>
    </row>
    <row r="3561" spans="1:9">
      <c r="A3561" s="164" t="s">
        <v>1098</v>
      </c>
      <c r="B3561" s="165" t="s">
        <v>446</v>
      </c>
      <c r="C3561" s="166"/>
      <c r="D3561" s="166"/>
      <c r="E3561" s="166"/>
      <c r="F3561" s="171"/>
      <c r="G3561" s="171"/>
    </row>
    <row r="3562" spans="1:9">
      <c r="A3562" s="161"/>
      <c r="B3562" s="163"/>
      <c r="C3562" s="163"/>
      <c r="D3562" s="163"/>
      <c r="E3562" s="163"/>
      <c r="F3562" s="171"/>
      <c r="G3562" s="171"/>
    </row>
    <row r="3563" spans="1:9" ht="21">
      <c r="A3563" s="167" t="s">
        <v>448</v>
      </c>
      <c r="B3563" s="168" t="s">
        <v>449</v>
      </c>
      <c r="C3563" s="169" t="s">
        <v>57</v>
      </c>
      <c r="D3563" s="169" t="s">
        <v>30</v>
      </c>
      <c r="E3563" s="170" t="s">
        <v>973</v>
      </c>
      <c r="F3563" s="170">
        <f>SUM(H3564:H3595)</f>
        <v>3337.6302047863333</v>
      </c>
      <c r="G3563" s="170">
        <f>SUM(I3564:I3595)</f>
        <v>250.84103479999996</v>
      </c>
    </row>
    <row r="3564" spans="1:9">
      <c r="A3564" s="171">
        <v>10</v>
      </c>
      <c r="B3564" s="172" t="s">
        <v>816</v>
      </c>
      <c r="C3564" s="173" t="s">
        <v>814</v>
      </c>
      <c r="D3564" s="173" t="s">
        <v>30</v>
      </c>
      <c r="E3564" s="171">
        <v>0.16595604</v>
      </c>
      <c r="F3564" s="171" t="str">
        <f>IF(C3564="MAT.",VLOOKUP(A3564,INSUMOS_AUX!A:F,6,0),0)</f>
        <v>6,13</v>
      </c>
      <c r="G3564" s="171">
        <f>IF(C3564="M.O.",VLOOKUP(A3564,INSUMOS_AUX!A:F,6,0),0)</f>
        <v>0</v>
      </c>
      <c r="H3564">
        <f t="shared" ref="H3564:H3595" si="244">E3564*F3564</f>
        <v>1.0173105251999999</v>
      </c>
      <c r="I3564">
        <f t="shared" ref="I3564:I3595" si="245">E3564*G3564</f>
        <v>0</v>
      </c>
    </row>
    <row r="3565" spans="1:9" ht="21">
      <c r="A3565" s="171">
        <v>11359</v>
      </c>
      <c r="B3565" s="172" t="s">
        <v>818</v>
      </c>
      <c r="C3565" s="173" t="s">
        <v>814</v>
      </c>
      <c r="D3565" s="173" t="s">
        <v>30</v>
      </c>
      <c r="E3565" s="171">
        <v>1.40139E-3</v>
      </c>
      <c r="F3565" s="171" t="str">
        <f>IF(C3565="MAT.",VLOOKUP(A3565,INSUMOS_AUX!A:F,6,0),0)</f>
        <v>604,45</v>
      </c>
      <c r="G3565" s="171">
        <f>IF(C3565="M.O.",VLOOKUP(A3565,INSUMOS_AUX!A:F,6,0),0)</f>
        <v>0</v>
      </c>
      <c r="H3565">
        <f t="shared" si="244"/>
        <v>0.84707018550000002</v>
      </c>
      <c r="I3565">
        <f t="shared" si="245"/>
        <v>0</v>
      </c>
    </row>
    <row r="3566" spans="1:9">
      <c r="A3566" s="171">
        <v>12815</v>
      </c>
      <c r="B3566" s="172" t="s">
        <v>821</v>
      </c>
      <c r="C3566" s="173" t="s">
        <v>814</v>
      </c>
      <c r="D3566" s="173" t="s">
        <v>30</v>
      </c>
      <c r="E3566" s="171">
        <v>0.18773037000000001</v>
      </c>
      <c r="F3566" s="171" t="str">
        <f>IF(C3566="MAT.",VLOOKUP(A3566,INSUMOS_AUX!A:F,6,0),0)</f>
        <v>5,65</v>
      </c>
      <c r="G3566" s="171">
        <f>IF(C3566="M.O.",VLOOKUP(A3566,INSUMOS_AUX!A:F,6,0),0)</f>
        <v>0</v>
      </c>
      <c r="H3566">
        <f t="shared" si="244"/>
        <v>1.0606765905000002</v>
      </c>
      <c r="I3566">
        <f t="shared" si="245"/>
        <v>0</v>
      </c>
    </row>
    <row r="3567" spans="1:9">
      <c r="A3567" s="171">
        <v>12892</v>
      </c>
      <c r="B3567" s="172" t="s">
        <v>822</v>
      </c>
      <c r="C3567" s="173" t="s">
        <v>814</v>
      </c>
      <c r="D3567" s="173" t="s">
        <v>823</v>
      </c>
      <c r="E3567" s="171">
        <v>0.28430622</v>
      </c>
      <c r="F3567" s="171" t="str">
        <f>IF(C3567="MAT.",VLOOKUP(A3567,INSUMOS_AUX!A:F,6,0),0)</f>
        <v>9,00</v>
      </c>
      <c r="G3567" s="171">
        <f>IF(C3567="M.O.",VLOOKUP(A3567,INSUMOS_AUX!A:F,6,0),0)</f>
        <v>0</v>
      </c>
      <c r="H3567">
        <f t="shared" si="244"/>
        <v>2.5587559799999999</v>
      </c>
      <c r="I3567">
        <f t="shared" si="245"/>
        <v>0</v>
      </c>
    </row>
    <row r="3568" spans="1:9">
      <c r="A3568" s="171">
        <v>12893</v>
      </c>
      <c r="B3568" s="172" t="s">
        <v>824</v>
      </c>
      <c r="C3568" s="173" t="s">
        <v>814</v>
      </c>
      <c r="D3568" s="173" t="s">
        <v>823</v>
      </c>
      <c r="E3568" s="171">
        <v>3.3140700000000002E-2</v>
      </c>
      <c r="F3568" s="171" t="str">
        <f>IF(C3568="MAT.",VLOOKUP(A3568,INSUMOS_AUX!A:F,6,0),0)</f>
        <v>48,00</v>
      </c>
      <c r="G3568" s="171">
        <f>IF(C3568="M.O.",VLOOKUP(A3568,INSUMOS_AUX!A:F,6,0),0)</f>
        <v>0</v>
      </c>
      <c r="H3568">
        <f t="shared" si="244"/>
        <v>1.5907536000000002</v>
      </c>
      <c r="I3568">
        <f t="shared" si="245"/>
        <v>0</v>
      </c>
    </row>
    <row r="3569" spans="1:9">
      <c r="A3569" s="171">
        <v>21127</v>
      </c>
      <c r="B3569" s="172" t="s">
        <v>935</v>
      </c>
      <c r="C3569" s="173" t="s">
        <v>814</v>
      </c>
      <c r="D3569" s="173" t="s">
        <v>30</v>
      </c>
      <c r="E3569" s="171">
        <v>1</v>
      </c>
      <c r="F3569" s="171" t="str">
        <f>IF(C3569="MAT.",VLOOKUP(A3569,INSUMOS_AUX!A:F,6,0),0)</f>
        <v>3,21</v>
      </c>
      <c r="G3569" s="171">
        <f>IF(C3569="M.O.",VLOOKUP(A3569,INSUMOS_AUX!A:F,6,0),0)</f>
        <v>0</v>
      </c>
      <c r="H3569">
        <f t="shared" si="244"/>
        <v>3.21</v>
      </c>
      <c r="I3569">
        <f t="shared" si="245"/>
        <v>0</v>
      </c>
    </row>
    <row r="3570" spans="1:9">
      <c r="A3570" s="171">
        <v>2436</v>
      </c>
      <c r="B3570" s="172" t="s">
        <v>936</v>
      </c>
      <c r="C3570" s="173" t="s">
        <v>820</v>
      </c>
      <c r="D3570" s="173" t="s">
        <v>336</v>
      </c>
      <c r="E3570" s="171">
        <v>10.558524999999999</v>
      </c>
      <c r="F3570" s="171">
        <f>IF(C3570="MAT.",VLOOKUP(A3570,INSUMOS_AUX!A:F,6,0),0)</f>
        <v>0</v>
      </c>
      <c r="G3570" s="171" t="str">
        <f>IF(C3570="M.O.",VLOOKUP(A3570,INSUMOS_AUX!A:F,6,0),0)</f>
        <v>13,35</v>
      </c>
      <c r="H3570">
        <f t="shared" si="244"/>
        <v>0</v>
      </c>
      <c r="I3570">
        <f t="shared" si="245"/>
        <v>140.95630874999998</v>
      </c>
    </row>
    <row r="3571" spans="1:9">
      <c r="A3571" s="171">
        <v>2438</v>
      </c>
      <c r="B3571" s="172" t="s">
        <v>1007</v>
      </c>
      <c r="C3571" s="173" t="s">
        <v>820</v>
      </c>
      <c r="D3571" s="173" t="s">
        <v>336</v>
      </c>
      <c r="E3571" s="171">
        <v>0.20498</v>
      </c>
      <c r="F3571" s="171">
        <f>IF(C3571="MAT.",VLOOKUP(A3571,INSUMOS_AUX!A:F,6,0),0)</f>
        <v>0</v>
      </c>
      <c r="G3571" s="171" t="str">
        <f>IF(C3571="M.O.",VLOOKUP(A3571,INSUMOS_AUX!A:F,6,0),0)</f>
        <v>20,46</v>
      </c>
      <c r="H3571">
        <f t="shared" si="244"/>
        <v>0</v>
      </c>
      <c r="I3571">
        <f t="shared" si="245"/>
        <v>4.1938908000000001</v>
      </c>
    </row>
    <row r="3572" spans="1:9">
      <c r="A3572" s="171">
        <v>247</v>
      </c>
      <c r="B3572" s="172" t="s">
        <v>937</v>
      </c>
      <c r="C3572" s="173" t="s">
        <v>820</v>
      </c>
      <c r="D3572" s="173" t="s">
        <v>336</v>
      </c>
      <c r="E3572" s="171">
        <v>10.558524999999999</v>
      </c>
      <c r="F3572" s="171">
        <f>IF(C3572="MAT.",VLOOKUP(A3572,INSUMOS_AUX!A:F,6,0),0)</f>
        <v>0</v>
      </c>
      <c r="G3572" s="171" t="str">
        <f>IF(C3572="M.O.",VLOOKUP(A3572,INSUMOS_AUX!A:F,6,0),0)</f>
        <v>10,01</v>
      </c>
      <c r="H3572">
        <f t="shared" si="244"/>
        <v>0</v>
      </c>
      <c r="I3572">
        <f t="shared" si="245"/>
        <v>105.69083524999999</v>
      </c>
    </row>
    <row r="3573" spans="1:9">
      <c r="A3573" s="171">
        <v>25966</v>
      </c>
      <c r="B3573" s="172" t="s">
        <v>827</v>
      </c>
      <c r="C3573" s="173" t="s">
        <v>814</v>
      </c>
      <c r="D3573" s="173" t="s">
        <v>828</v>
      </c>
      <c r="E3573" s="171">
        <v>3.1288049999999998E-2</v>
      </c>
      <c r="F3573" s="171" t="str">
        <f>IF(C3573="MAT.",VLOOKUP(A3573,INSUMOS_AUX!A:F,6,0),0)</f>
        <v>13,63</v>
      </c>
      <c r="G3573" s="171">
        <f>IF(C3573="M.O.",VLOOKUP(A3573,INSUMOS_AUX!A:F,6,0),0)</f>
        <v>0</v>
      </c>
      <c r="H3573">
        <f t="shared" si="244"/>
        <v>0.42645612150000001</v>
      </c>
      <c r="I3573">
        <f t="shared" si="245"/>
        <v>0</v>
      </c>
    </row>
    <row r="3574" spans="1:9">
      <c r="A3574" s="171">
        <v>2711</v>
      </c>
      <c r="B3574" s="172" t="s">
        <v>831</v>
      </c>
      <c r="C3574" s="173" t="s">
        <v>814</v>
      </c>
      <c r="D3574" s="173" t="s">
        <v>30</v>
      </c>
      <c r="E3574" s="171">
        <v>1.3757220000000001E-2</v>
      </c>
      <c r="F3574" s="171" t="str">
        <f>IF(C3574="MAT.",VLOOKUP(A3574,INSUMOS_AUX!A:F,6,0),0)</f>
        <v>100,24</v>
      </c>
      <c r="G3574" s="171">
        <f>IF(C3574="M.O.",VLOOKUP(A3574,INSUMOS_AUX!A:F,6,0),0)</f>
        <v>0</v>
      </c>
      <c r="H3574">
        <f t="shared" si="244"/>
        <v>1.3790237327999999</v>
      </c>
      <c r="I3574">
        <f t="shared" si="245"/>
        <v>0</v>
      </c>
    </row>
    <row r="3575" spans="1:9">
      <c r="A3575" s="171">
        <v>36144</v>
      </c>
      <c r="B3575" s="172" t="s">
        <v>832</v>
      </c>
      <c r="C3575" s="173" t="s">
        <v>814</v>
      </c>
      <c r="D3575" s="173" t="s">
        <v>30</v>
      </c>
      <c r="E3575" s="171">
        <v>2.3077850400000002</v>
      </c>
      <c r="F3575" s="171" t="str">
        <f>IF(C3575="MAT.",VLOOKUP(A3575,INSUMOS_AUX!A:F,6,0),0)</f>
        <v>1,12</v>
      </c>
      <c r="G3575" s="171">
        <f>IF(C3575="M.O.",VLOOKUP(A3575,INSUMOS_AUX!A:F,6,0),0)</f>
        <v>0</v>
      </c>
      <c r="H3575">
        <f t="shared" si="244"/>
        <v>2.5847192448000005</v>
      </c>
      <c r="I3575">
        <f t="shared" si="245"/>
        <v>0</v>
      </c>
    </row>
    <row r="3576" spans="1:9">
      <c r="A3576" s="171">
        <v>36146</v>
      </c>
      <c r="B3576" s="172" t="s">
        <v>833</v>
      </c>
      <c r="C3576" s="173" t="s">
        <v>814</v>
      </c>
      <c r="D3576" s="173" t="s">
        <v>30</v>
      </c>
      <c r="E3576" s="171">
        <v>2.5674209999999999E-2</v>
      </c>
      <c r="F3576" s="171" t="str">
        <f>IF(C3576="MAT.",VLOOKUP(A3576,INSUMOS_AUX!A:F,6,0),0)</f>
        <v>170,00</v>
      </c>
      <c r="G3576" s="171">
        <f>IF(C3576="M.O.",VLOOKUP(A3576,INSUMOS_AUX!A:F,6,0),0)</f>
        <v>0</v>
      </c>
      <c r="H3576">
        <f t="shared" si="244"/>
        <v>4.3646156999999999</v>
      </c>
      <c r="I3576">
        <f t="shared" si="245"/>
        <v>0</v>
      </c>
    </row>
    <row r="3577" spans="1:9" ht="21">
      <c r="A3577" s="171">
        <v>36149</v>
      </c>
      <c r="B3577" s="172" t="s">
        <v>834</v>
      </c>
      <c r="C3577" s="173" t="s">
        <v>814</v>
      </c>
      <c r="D3577" s="173" t="s">
        <v>30</v>
      </c>
      <c r="E3577" s="171">
        <v>1.4904000000000001E-2</v>
      </c>
      <c r="F3577" s="171" t="str">
        <f>IF(C3577="MAT.",VLOOKUP(A3577,INSUMOS_AUX!A:F,6,0),0)</f>
        <v>117,50</v>
      </c>
      <c r="G3577" s="171">
        <f>IF(C3577="M.O.",VLOOKUP(A3577,INSUMOS_AUX!A:F,6,0),0)</f>
        <v>0</v>
      </c>
      <c r="H3577">
        <f t="shared" si="244"/>
        <v>1.75122</v>
      </c>
      <c r="I3577">
        <f t="shared" si="245"/>
        <v>0</v>
      </c>
    </row>
    <row r="3578" spans="1:9">
      <c r="A3578" s="171">
        <v>36150</v>
      </c>
      <c r="B3578" s="172" t="s">
        <v>835</v>
      </c>
      <c r="C3578" s="173" t="s">
        <v>814</v>
      </c>
      <c r="D3578" s="173" t="s">
        <v>30</v>
      </c>
      <c r="E3578" s="171">
        <v>5.477841E-2</v>
      </c>
      <c r="F3578" s="171" t="str">
        <f>IF(C3578="MAT.",VLOOKUP(A3578,INSUMOS_AUX!A:F,6,0),0)</f>
        <v>29,70</v>
      </c>
      <c r="G3578" s="171">
        <f>IF(C3578="M.O.",VLOOKUP(A3578,INSUMOS_AUX!A:F,6,0),0)</f>
        <v>0</v>
      </c>
      <c r="H3578">
        <f t="shared" si="244"/>
        <v>1.626918777</v>
      </c>
      <c r="I3578">
        <f t="shared" si="245"/>
        <v>0</v>
      </c>
    </row>
    <row r="3579" spans="1:9" ht="21">
      <c r="A3579" s="171">
        <v>36153</v>
      </c>
      <c r="B3579" s="172" t="s">
        <v>836</v>
      </c>
      <c r="C3579" s="173" t="s">
        <v>814</v>
      </c>
      <c r="D3579" s="173" t="s">
        <v>30</v>
      </c>
      <c r="E3579" s="171">
        <v>2.2252500000000001E-2</v>
      </c>
      <c r="F3579" s="171" t="str">
        <f>IF(C3579="MAT.",VLOOKUP(A3579,INSUMOS_AUX!A:F,6,0),0)</f>
        <v>133,75</v>
      </c>
      <c r="G3579" s="171">
        <f>IF(C3579="M.O.",VLOOKUP(A3579,INSUMOS_AUX!A:F,6,0),0)</f>
        <v>0</v>
      </c>
      <c r="H3579">
        <f t="shared" si="244"/>
        <v>2.9762718750000001</v>
      </c>
      <c r="I3579">
        <f t="shared" si="245"/>
        <v>0</v>
      </c>
    </row>
    <row r="3580" spans="1:9">
      <c r="A3580" s="171">
        <v>37370</v>
      </c>
      <c r="B3580" s="172" t="s">
        <v>838</v>
      </c>
      <c r="C3580" s="173" t="s">
        <v>814</v>
      </c>
      <c r="D3580" s="173" t="s">
        <v>336</v>
      </c>
      <c r="E3580" s="171">
        <v>20.7</v>
      </c>
      <c r="F3580" s="171" t="str">
        <f>IF(C3580="MAT.",VLOOKUP(A3580,INSUMOS_AUX!A:F,6,0),0)</f>
        <v>1,70</v>
      </c>
      <c r="G3580" s="171">
        <f>IF(C3580="M.O.",VLOOKUP(A3580,INSUMOS_AUX!A:F,6,0),0)</f>
        <v>0</v>
      </c>
      <c r="H3580">
        <f t="shared" si="244"/>
        <v>35.19</v>
      </c>
      <c r="I3580">
        <f t="shared" si="245"/>
        <v>0</v>
      </c>
    </row>
    <row r="3581" spans="1:9">
      <c r="A3581" s="171">
        <v>37371</v>
      </c>
      <c r="B3581" s="172" t="s">
        <v>839</v>
      </c>
      <c r="C3581" s="173" t="s">
        <v>814</v>
      </c>
      <c r="D3581" s="173" t="s">
        <v>336</v>
      </c>
      <c r="E3581" s="171">
        <v>20.7</v>
      </c>
      <c r="F3581" s="171" t="str">
        <f>IF(C3581="MAT.",VLOOKUP(A3581,INSUMOS_AUX!A:F,6,0),0)</f>
        <v>0,64</v>
      </c>
      <c r="G3581" s="171">
        <f>IF(C3581="M.O.",VLOOKUP(A3581,INSUMOS_AUX!A:F,6,0),0)</f>
        <v>0</v>
      </c>
      <c r="H3581">
        <f t="shared" si="244"/>
        <v>13.247999999999999</v>
      </c>
      <c r="I3581">
        <f t="shared" si="245"/>
        <v>0</v>
      </c>
    </row>
    <row r="3582" spans="1:9">
      <c r="A3582" s="171">
        <v>37372</v>
      </c>
      <c r="B3582" s="172" t="s">
        <v>840</v>
      </c>
      <c r="C3582" s="173" t="s">
        <v>814</v>
      </c>
      <c r="D3582" s="173" t="s">
        <v>336</v>
      </c>
      <c r="E3582" s="171">
        <v>20.7</v>
      </c>
      <c r="F3582" s="171" t="str">
        <f>IF(C3582="MAT.",VLOOKUP(A3582,INSUMOS_AUX!A:F,6,0),0)</f>
        <v>0,37</v>
      </c>
      <c r="G3582" s="171">
        <f>IF(C3582="M.O.",VLOOKUP(A3582,INSUMOS_AUX!A:F,6,0),0)</f>
        <v>0</v>
      </c>
      <c r="H3582">
        <f t="shared" si="244"/>
        <v>7.6589999999999998</v>
      </c>
      <c r="I3582">
        <f t="shared" si="245"/>
        <v>0</v>
      </c>
    </row>
    <row r="3583" spans="1:9">
      <c r="A3583" s="171">
        <v>37373</v>
      </c>
      <c r="B3583" s="172" t="s">
        <v>841</v>
      </c>
      <c r="C3583" s="173" t="s">
        <v>814</v>
      </c>
      <c r="D3583" s="173" t="s">
        <v>336</v>
      </c>
      <c r="E3583" s="171">
        <v>20.7</v>
      </c>
      <c r="F3583" s="171" t="str">
        <f>IF(C3583="MAT.",VLOOKUP(A3583,INSUMOS_AUX!A:F,6,0),0)</f>
        <v>0,02</v>
      </c>
      <c r="G3583" s="171">
        <f>IF(C3583="M.O.",VLOOKUP(A3583,INSUMOS_AUX!A:F,6,0),0)</f>
        <v>0</v>
      </c>
      <c r="H3583">
        <f t="shared" si="244"/>
        <v>0.41399999999999998</v>
      </c>
      <c r="I3583">
        <f t="shared" si="245"/>
        <v>0</v>
      </c>
    </row>
    <row r="3584" spans="1:9" ht="31.5">
      <c r="A3584" s="171">
        <v>37557</v>
      </c>
      <c r="B3584" s="172" t="s">
        <v>1029</v>
      </c>
      <c r="C3584" s="173" t="s">
        <v>814</v>
      </c>
      <c r="D3584" s="173" t="s">
        <v>30</v>
      </c>
      <c r="E3584" s="171">
        <v>1</v>
      </c>
      <c r="F3584" s="171" t="str">
        <f>IF(C3584="MAT.",VLOOKUP(A3584,INSUMOS_AUX!A:F,6,0),0)</f>
        <v>12,55</v>
      </c>
      <c r="G3584" s="171">
        <f>IF(C3584="M.O.",VLOOKUP(A3584,INSUMOS_AUX!A:F,6,0),0)</f>
        <v>0</v>
      </c>
      <c r="H3584">
        <f t="shared" si="244"/>
        <v>12.55</v>
      </c>
      <c r="I3584">
        <f t="shared" si="245"/>
        <v>0</v>
      </c>
    </row>
    <row r="3585" spans="1:9">
      <c r="A3585" s="171">
        <v>38382</v>
      </c>
      <c r="B3585" s="172" t="s">
        <v>843</v>
      </c>
      <c r="C3585" s="173" t="s">
        <v>814</v>
      </c>
      <c r="D3585" s="173" t="s">
        <v>30</v>
      </c>
      <c r="E3585" s="171">
        <v>5.6510999999999999E-2</v>
      </c>
      <c r="F3585" s="171" t="str">
        <f>IF(C3585="MAT.",VLOOKUP(A3585,INSUMOS_AUX!A:F,6,0),0)</f>
        <v>7,37</v>
      </c>
      <c r="G3585" s="171">
        <f>IF(C3585="M.O.",VLOOKUP(A3585,INSUMOS_AUX!A:F,6,0),0)</f>
        <v>0</v>
      </c>
      <c r="H3585">
        <f t="shared" si="244"/>
        <v>0.41648606999999999</v>
      </c>
      <c r="I3585">
        <f t="shared" si="245"/>
        <v>0</v>
      </c>
    </row>
    <row r="3586" spans="1:9">
      <c r="A3586" s="171">
        <v>38390</v>
      </c>
      <c r="B3586" s="172" t="s">
        <v>844</v>
      </c>
      <c r="C3586" s="173" t="s">
        <v>814</v>
      </c>
      <c r="D3586" s="173" t="s">
        <v>30</v>
      </c>
      <c r="E3586" s="171">
        <v>3.1288049999999998E-2</v>
      </c>
      <c r="F3586" s="171" t="str">
        <f>IF(C3586="MAT.",VLOOKUP(A3586,INSUMOS_AUX!A:F,6,0),0)</f>
        <v>22,22</v>
      </c>
      <c r="G3586" s="171">
        <f>IF(C3586="M.O.",VLOOKUP(A3586,INSUMOS_AUX!A:F,6,0),0)</f>
        <v>0</v>
      </c>
      <c r="H3586">
        <f t="shared" si="244"/>
        <v>0.69522047099999995</v>
      </c>
      <c r="I3586">
        <f t="shared" si="245"/>
        <v>0</v>
      </c>
    </row>
    <row r="3587" spans="1:9">
      <c r="A3587" s="171">
        <v>38393</v>
      </c>
      <c r="B3587" s="172" t="s">
        <v>845</v>
      </c>
      <c r="C3587" s="173" t="s">
        <v>814</v>
      </c>
      <c r="D3587" s="173" t="s">
        <v>30</v>
      </c>
      <c r="E3587" s="171">
        <v>3.1288049999999998E-2</v>
      </c>
      <c r="F3587" s="171" t="str">
        <f>IF(C3587="MAT.",VLOOKUP(A3587,INSUMOS_AUX!A:F,6,0),0)</f>
        <v>10,02</v>
      </c>
      <c r="G3587" s="171">
        <f>IF(C3587="M.O.",VLOOKUP(A3587,INSUMOS_AUX!A:F,6,0),0)</f>
        <v>0</v>
      </c>
      <c r="H3587">
        <f t="shared" si="244"/>
        <v>0.31350626099999995</v>
      </c>
      <c r="I3587">
        <f t="shared" si="245"/>
        <v>0</v>
      </c>
    </row>
    <row r="3588" spans="1:9">
      <c r="A3588" s="171">
        <v>38396</v>
      </c>
      <c r="B3588" s="172" t="s">
        <v>846</v>
      </c>
      <c r="C3588" s="173" t="s">
        <v>814</v>
      </c>
      <c r="D3588" s="173" t="s">
        <v>30</v>
      </c>
      <c r="E3588" s="171">
        <v>1.1219400000000001E-3</v>
      </c>
      <c r="F3588" s="171" t="str">
        <f>IF(C3588="MAT.",VLOOKUP(A3588,INSUMOS_AUX!A:F,6,0),0)</f>
        <v>308,81</v>
      </c>
      <c r="G3588" s="171">
        <f>IF(C3588="M.O.",VLOOKUP(A3588,INSUMOS_AUX!A:F,6,0),0)</f>
        <v>0</v>
      </c>
      <c r="H3588">
        <f t="shared" si="244"/>
        <v>0.34646629140000001</v>
      </c>
      <c r="I3588">
        <f t="shared" si="245"/>
        <v>0</v>
      </c>
    </row>
    <row r="3589" spans="1:9">
      <c r="A3589" s="171">
        <v>38399</v>
      </c>
      <c r="B3589" s="172" t="s">
        <v>847</v>
      </c>
      <c r="C3589" s="173" t="s">
        <v>814</v>
      </c>
      <c r="D3589" s="173" t="s">
        <v>30</v>
      </c>
      <c r="E3589" s="171">
        <v>5.6055599999999999E-3</v>
      </c>
      <c r="F3589" s="171" t="str">
        <f>IF(C3589="MAT.",VLOOKUP(A3589,INSUMOS_AUX!A:F,6,0),0)</f>
        <v>123,87</v>
      </c>
      <c r="G3589" s="171">
        <f>IF(C3589="M.O.",VLOOKUP(A3589,INSUMOS_AUX!A:F,6,0),0)</f>
        <v>0</v>
      </c>
      <c r="H3589">
        <f t="shared" si="244"/>
        <v>0.69436071720000003</v>
      </c>
      <c r="I3589">
        <f t="shared" si="245"/>
        <v>0</v>
      </c>
    </row>
    <row r="3590" spans="1:9" ht="21">
      <c r="A3590" s="171">
        <v>38413</v>
      </c>
      <c r="B3590" s="172" t="s">
        <v>848</v>
      </c>
      <c r="C3590" s="173" t="s">
        <v>814</v>
      </c>
      <c r="D3590" s="173" t="s">
        <v>30</v>
      </c>
      <c r="E3590" s="171">
        <v>9.1286999999999998E-4</v>
      </c>
      <c r="F3590" s="171" t="str">
        <f>IF(C3590="MAT.",VLOOKUP(A3590,INSUMOS_AUX!A:F,6,0),0)</f>
        <v>623,18</v>
      </c>
      <c r="G3590" s="171">
        <f>IF(C3590="M.O.",VLOOKUP(A3590,INSUMOS_AUX!A:F,6,0),0)</f>
        <v>0</v>
      </c>
      <c r="H3590">
        <f t="shared" si="244"/>
        <v>0.56888232659999993</v>
      </c>
      <c r="I3590">
        <f t="shared" si="245"/>
        <v>0</v>
      </c>
    </row>
    <row r="3591" spans="1:9">
      <c r="A3591" s="171">
        <v>38476</v>
      </c>
      <c r="B3591" s="172" t="s">
        <v>849</v>
      </c>
      <c r="C3591" s="173" t="s">
        <v>814</v>
      </c>
      <c r="D3591" s="173" t="s">
        <v>30</v>
      </c>
      <c r="E3591" s="171">
        <v>4.2579899999999997E-3</v>
      </c>
      <c r="F3591" s="171" t="str">
        <f>IF(C3591="MAT.",VLOOKUP(A3591,INSUMOS_AUX!A:F,6,0),0)</f>
        <v>186,63</v>
      </c>
      <c r="G3591" s="171">
        <f>IF(C3591="M.O.",VLOOKUP(A3591,INSUMOS_AUX!A:F,6,0),0)</f>
        <v>0</v>
      </c>
      <c r="H3591">
        <f t="shared" si="244"/>
        <v>0.79466867369999994</v>
      </c>
      <c r="I3591">
        <f t="shared" si="245"/>
        <v>0</v>
      </c>
    </row>
    <row r="3592" spans="1:9">
      <c r="A3592" s="171">
        <v>38477</v>
      </c>
      <c r="B3592" s="172" t="s">
        <v>850</v>
      </c>
      <c r="C3592" s="173" t="s">
        <v>814</v>
      </c>
      <c r="D3592" s="173" t="s">
        <v>30</v>
      </c>
      <c r="E3592" s="171">
        <v>9.1286999999999998E-4</v>
      </c>
      <c r="F3592" s="171" t="str">
        <f>IF(C3592="MAT.",VLOOKUP(A3592,INSUMOS_AUX!A:F,6,0),0)</f>
        <v>528,54</v>
      </c>
      <c r="G3592" s="171">
        <f>IF(C3592="M.O.",VLOOKUP(A3592,INSUMOS_AUX!A:F,6,0),0)</f>
        <v>0</v>
      </c>
      <c r="H3592">
        <f t="shared" si="244"/>
        <v>0.48248830979999996</v>
      </c>
      <c r="I3592">
        <f t="shared" si="245"/>
        <v>0</v>
      </c>
    </row>
    <row r="3593" spans="1:9">
      <c r="A3593" s="171" t="s">
        <v>1010</v>
      </c>
      <c r="B3593" s="172" t="s">
        <v>1011</v>
      </c>
      <c r="C3593" s="173" t="s">
        <v>814</v>
      </c>
      <c r="D3593" s="173" t="s">
        <v>30</v>
      </c>
      <c r="E3593" s="171">
        <v>1</v>
      </c>
      <c r="F3593" s="171">
        <f>IF(C3593="MAT.",VLOOKUP(A3593,INSUMOS_AUX!A:F,6,0),0)</f>
        <v>75.533333333333331</v>
      </c>
      <c r="G3593" s="171">
        <f>IF(C3593="M.O.",VLOOKUP(A3593,INSUMOS_AUX!A:F,6,0),0)</f>
        <v>0</v>
      </c>
      <c r="H3593">
        <f t="shared" si="244"/>
        <v>75.533333333333331</v>
      </c>
      <c r="I3593">
        <f t="shared" si="245"/>
        <v>0</v>
      </c>
    </row>
    <row r="3594" spans="1:9">
      <c r="A3594" s="171" t="s">
        <v>1099</v>
      </c>
      <c r="B3594" s="172" t="s">
        <v>1100</v>
      </c>
      <c r="C3594" s="173" t="s">
        <v>814</v>
      </c>
      <c r="D3594" s="173" t="s">
        <v>30</v>
      </c>
      <c r="E3594" s="171">
        <v>1</v>
      </c>
      <c r="F3594" s="171">
        <f>IF(C3594="MAT.",VLOOKUP(A3594,INSUMOS_AUX!A:F,6,0),0)</f>
        <v>50.830000000000005</v>
      </c>
      <c r="G3594" s="171">
        <f>IF(C3594="M.O.",VLOOKUP(A3594,INSUMOS_AUX!A:F,6,0),0)</f>
        <v>0</v>
      </c>
      <c r="H3594">
        <f t="shared" si="244"/>
        <v>50.830000000000005</v>
      </c>
      <c r="I3594">
        <f t="shared" si="245"/>
        <v>0</v>
      </c>
    </row>
    <row r="3595" spans="1:9">
      <c r="A3595" s="171" t="s">
        <v>987</v>
      </c>
      <c r="B3595" s="172" t="s">
        <v>988</v>
      </c>
      <c r="C3595" s="173" t="s">
        <v>814</v>
      </c>
      <c r="D3595" s="173" t="s">
        <v>62</v>
      </c>
      <c r="E3595" s="171">
        <v>90</v>
      </c>
      <c r="F3595" s="171">
        <f>IF(C3595="MAT.",VLOOKUP(A3595,INSUMOS_AUX!A:F,6,0),0)</f>
        <v>34.583333333333336</v>
      </c>
      <c r="G3595" s="171">
        <f>IF(C3595="M.O.",VLOOKUP(A3595,INSUMOS_AUX!A:F,6,0),0)</f>
        <v>0</v>
      </c>
      <c r="H3595">
        <f t="shared" si="244"/>
        <v>3112.5</v>
      </c>
      <c r="I3595">
        <f t="shared" si="245"/>
        <v>0</v>
      </c>
    </row>
    <row r="3596" spans="1:9">
      <c r="A3596" s="161"/>
      <c r="B3596" s="163"/>
      <c r="C3596" s="163"/>
      <c r="D3596" s="163"/>
      <c r="E3596" s="163"/>
      <c r="F3596" s="171"/>
      <c r="G3596" s="171"/>
    </row>
    <row r="3597" spans="1:9">
      <c r="A3597" s="164" t="s">
        <v>1101</v>
      </c>
      <c r="B3597" s="165" t="s">
        <v>451</v>
      </c>
      <c r="C3597" s="166"/>
      <c r="D3597" s="166"/>
      <c r="E3597" s="166"/>
      <c r="F3597" s="171"/>
      <c r="G3597" s="171"/>
    </row>
    <row r="3598" spans="1:9">
      <c r="A3598" s="161"/>
      <c r="B3598" s="163"/>
      <c r="C3598" s="163"/>
      <c r="D3598" s="163"/>
      <c r="E3598" s="163"/>
      <c r="F3598" s="171"/>
      <c r="G3598" s="171"/>
    </row>
    <row r="3599" spans="1:9">
      <c r="A3599" s="167" t="s">
        <v>453</v>
      </c>
      <c r="B3599" s="168" t="s">
        <v>454</v>
      </c>
      <c r="C3599" s="169" t="s">
        <v>57</v>
      </c>
      <c r="D3599" s="169" t="s">
        <v>62</v>
      </c>
      <c r="E3599" s="170" t="s">
        <v>1102</v>
      </c>
      <c r="F3599" s="170">
        <f>SUM(H3600:H3626)</f>
        <v>30.010328986333334</v>
      </c>
      <c r="G3599" s="170">
        <f>SUM(I3600:I3626)</f>
        <v>7.6365001999999995</v>
      </c>
    </row>
    <row r="3600" spans="1:9">
      <c r="A3600" s="171">
        <v>10</v>
      </c>
      <c r="B3600" s="172" t="s">
        <v>816</v>
      </c>
      <c r="C3600" s="173" t="s">
        <v>814</v>
      </c>
      <c r="D3600" s="173" t="s">
        <v>30</v>
      </c>
      <c r="E3600" s="171">
        <v>5.6120400000000004E-3</v>
      </c>
      <c r="F3600" s="171" t="str">
        <f>IF(C3600="MAT.",VLOOKUP(A3600,INSUMOS_AUX!A:F,6,0),0)</f>
        <v>6,13</v>
      </c>
      <c r="G3600" s="171">
        <f>IF(C3600="M.O.",VLOOKUP(A3600,INSUMOS_AUX!A:F,6,0),0)</f>
        <v>0</v>
      </c>
      <c r="H3600">
        <f t="shared" ref="H3600:H3626" si="246">E3600*F3600</f>
        <v>3.4401805200000003E-2</v>
      </c>
      <c r="I3600">
        <f t="shared" ref="I3600:I3626" si="247">E3600*G3600</f>
        <v>0</v>
      </c>
    </row>
    <row r="3601" spans="1:9" ht="21">
      <c r="A3601" s="171">
        <v>11359</v>
      </c>
      <c r="B3601" s="172" t="s">
        <v>818</v>
      </c>
      <c r="C3601" s="173" t="s">
        <v>814</v>
      </c>
      <c r="D3601" s="173" t="s">
        <v>30</v>
      </c>
      <c r="E3601" s="171">
        <v>4.7389999999999999E-5</v>
      </c>
      <c r="F3601" s="171" t="str">
        <f>IF(C3601="MAT.",VLOOKUP(A3601,INSUMOS_AUX!A:F,6,0),0)</f>
        <v>604,45</v>
      </c>
      <c r="G3601" s="171">
        <f>IF(C3601="M.O.",VLOOKUP(A3601,INSUMOS_AUX!A:F,6,0),0)</f>
        <v>0</v>
      </c>
      <c r="H3601">
        <f t="shared" si="246"/>
        <v>2.8644885500000002E-2</v>
      </c>
      <c r="I3601">
        <f t="shared" si="247"/>
        <v>0</v>
      </c>
    </row>
    <row r="3602" spans="1:9">
      <c r="A3602" s="171">
        <v>12815</v>
      </c>
      <c r="B3602" s="172" t="s">
        <v>821</v>
      </c>
      <c r="C3602" s="173" t="s">
        <v>814</v>
      </c>
      <c r="D3602" s="173" t="s">
        <v>30</v>
      </c>
      <c r="E3602" s="171">
        <v>6.3483699999999999E-3</v>
      </c>
      <c r="F3602" s="171" t="str">
        <f>IF(C3602="MAT.",VLOOKUP(A3602,INSUMOS_AUX!A:F,6,0),0)</f>
        <v>5,65</v>
      </c>
      <c r="G3602" s="171">
        <f>IF(C3602="M.O.",VLOOKUP(A3602,INSUMOS_AUX!A:F,6,0),0)</f>
        <v>0</v>
      </c>
      <c r="H3602">
        <f t="shared" si="246"/>
        <v>3.5868290500000004E-2</v>
      </c>
      <c r="I3602">
        <f t="shared" si="247"/>
        <v>0</v>
      </c>
    </row>
    <row r="3603" spans="1:9">
      <c r="A3603" s="171">
        <v>12892</v>
      </c>
      <c r="B3603" s="172" t="s">
        <v>822</v>
      </c>
      <c r="C3603" s="173" t="s">
        <v>814</v>
      </c>
      <c r="D3603" s="173" t="s">
        <v>823</v>
      </c>
      <c r="E3603" s="171">
        <v>9.6142199999999997E-3</v>
      </c>
      <c r="F3603" s="171" t="str">
        <f>IF(C3603="MAT.",VLOOKUP(A3603,INSUMOS_AUX!A:F,6,0),0)</f>
        <v>9,00</v>
      </c>
      <c r="G3603" s="171">
        <f>IF(C3603="M.O.",VLOOKUP(A3603,INSUMOS_AUX!A:F,6,0),0)</f>
        <v>0</v>
      </c>
      <c r="H3603">
        <f t="shared" si="246"/>
        <v>8.6527980000000004E-2</v>
      </c>
      <c r="I3603">
        <f t="shared" si="247"/>
        <v>0</v>
      </c>
    </row>
    <row r="3604" spans="1:9">
      <c r="A3604" s="171">
        <v>12893</v>
      </c>
      <c r="B3604" s="172" t="s">
        <v>824</v>
      </c>
      <c r="C3604" s="173" t="s">
        <v>814</v>
      </c>
      <c r="D3604" s="173" t="s">
        <v>823</v>
      </c>
      <c r="E3604" s="171">
        <v>1.1207000000000001E-3</v>
      </c>
      <c r="F3604" s="171" t="str">
        <f>IF(C3604="MAT.",VLOOKUP(A3604,INSUMOS_AUX!A:F,6,0),0)</f>
        <v>48,00</v>
      </c>
      <c r="G3604" s="171">
        <f>IF(C3604="M.O.",VLOOKUP(A3604,INSUMOS_AUX!A:F,6,0),0)</f>
        <v>0</v>
      </c>
      <c r="H3604">
        <f t="shared" si="246"/>
        <v>5.3793600000000004E-2</v>
      </c>
      <c r="I3604">
        <f t="shared" si="247"/>
        <v>0</v>
      </c>
    </row>
    <row r="3605" spans="1:9">
      <c r="A3605" s="171">
        <v>25966</v>
      </c>
      <c r="B3605" s="172" t="s">
        <v>827</v>
      </c>
      <c r="C3605" s="173" t="s">
        <v>814</v>
      </c>
      <c r="D3605" s="173" t="s">
        <v>828</v>
      </c>
      <c r="E3605" s="171">
        <v>1.05805E-3</v>
      </c>
      <c r="F3605" s="171" t="str">
        <f>IF(C3605="MAT.",VLOOKUP(A3605,INSUMOS_AUX!A:F,6,0),0)</f>
        <v>13,63</v>
      </c>
      <c r="G3605" s="171">
        <f>IF(C3605="M.O.",VLOOKUP(A3605,INSUMOS_AUX!A:F,6,0),0)</f>
        <v>0</v>
      </c>
      <c r="H3605">
        <f t="shared" si="246"/>
        <v>1.4421221500000001E-2</v>
      </c>
      <c r="I3605">
        <f t="shared" si="247"/>
        <v>0</v>
      </c>
    </row>
    <row r="3606" spans="1:9">
      <c r="A3606" s="171">
        <v>2711</v>
      </c>
      <c r="B3606" s="172" t="s">
        <v>831</v>
      </c>
      <c r="C3606" s="173" t="s">
        <v>814</v>
      </c>
      <c r="D3606" s="173" t="s">
        <v>30</v>
      </c>
      <c r="E3606" s="171">
        <v>4.6522000000000002E-4</v>
      </c>
      <c r="F3606" s="171" t="str">
        <f>IF(C3606="MAT.",VLOOKUP(A3606,INSUMOS_AUX!A:F,6,0),0)</f>
        <v>100,24</v>
      </c>
      <c r="G3606" s="171">
        <f>IF(C3606="M.O.",VLOOKUP(A3606,INSUMOS_AUX!A:F,6,0),0)</f>
        <v>0</v>
      </c>
      <c r="H3606">
        <f t="shared" si="246"/>
        <v>4.6633652800000001E-2</v>
      </c>
      <c r="I3606">
        <f t="shared" si="247"/>
        <v>0</v>
      </c>
    </row>
    <row r="3607" spans="1:9">
      <c r="A3607" s="171">
        <v>36144</v>
      </c>
      <c r="B3607" s="172" t="s">
        <v>832</v>
      </c>
      <c r="C3607" s="173" t="s">
        <v>814</v>
      </c>
      <c r="D3607" s="173" t="s">
        <v>30</v>
      </c>
      <c r="E3607" s="171">
        <v>7.8041040000000006E-2</v>
      </c>
      <c r="F3607" s="171" t="str">
        <f>IF(C3607="MAT.",VLOOKUP(A3607,INSUMOS_AUX!A:F,6,0),0)</f>
        <v>1,12</v>
      </c>
      <c r="G3607" s="171">
        <f>IF(C3607="M.O.",VLOOKUP(A3607,INSUMOS_AUX!A:F,6,0),0)</f>
        <v>0</v>
      </c>
      <c r="H3607">
        <f t="shared" si="246"/>
        <v>8.7405964800000013E-2</v>
      </c>
      <c r="I3607">
        <f t="shared" si="247"/>
        <v>0</v>
      </c>
    </row>
    <row r="3608" spans="1:9">
      <c r="A3608" s="171">
        <v>36146</v>
      </c>
      <c r="B3608" s="172" t="s">
        <v>833</v>
      </c>
      <c r="C3608" s="173" t="s">
        <v>814</v>
      </c>
      <c r="D3608" s="173" t="s">
        <v>30</v>
      </c>
      <c r="E3608" s="171">
        <v>8.6821000000000001E-4</v>
      </c>
      <c r="F3608" s="171" t="str">
        <f>IF(C3608="MAT.",VLOOKUP(A3608,INSUMOS_AUX!A:F,6,0),0)</f>
        <v>170,00</v>
      </c>
      <c r="G3608" s="171">
        <f>IF(C3608="M.O.",VLOOKUP(A3608,INSUMOS_AUX!A:F,6,0),0)</f>
        <v>0</v>
      </c>
      <c r="H3608">
        <f t="shared" si="246"/>
        <v>0.1475957</v>
      </c>
      <c r="I3608">
        <f t="shared" si="247"/>
        <v>0</v>
      </c>
    </row>
    <row r="3609" spans="1:9" ht="21">
      <c r="A3609" s="171">
        <v>36149</v>
      </c>
      <c r="B3609" s="172" t="s">
        <v>834</v>
      </c>
      <c r="C3609" s="173" t="s">
        <v>814</v>
      </c>
      <c r="D3609" s="173" t="s">
        <v>30</v>
      </c>
      <c r="E3609" s="171">
        <v>5.04E-4</v>
      </c>
      <c r="F3609" s="171" t="str">
        <f>IF(C3609="MAT.",VLOOKUP(A3609,INSUMOS_AUX!A:F,6,0),0)</f>
        <v>117,50</v>
      </c>
      <c r="G3609" s="171">
        <f>IF(C3609="M.O.",VLOOKUP(A3609,INSUMOS_AUX!A:F,6,0),0)</f>
        <v>0</v>
      </c>
      <c r="H3609">
        <f t="shared" si="246"/>
        <v>5.9220000000000002E-2</v>
      </c>
      <c r="I3609">
        <f t="shared" si="247"/>
        <v>0</v>
      </c>
    </row>
    <row r="3610" spans="1:9">
      <c r="A3610" s="171">
        <v>36150</v>
      </c>
      <c r="B3610" s="172" t="s">
        <v>835</v>
      </c>
      <c r="C3610" s="173" t="s">
        <v>814</v>
      </c>
      <c r="D3610" s="173" t="s">
        <v>30</v>
      </c>
      <c r="E3610" s="171">
        <v>1.8524100000000001E-3</v>
      </c>
      <c r="F3610" s="171" t="str">
        <f>IF(C3610="MAT.",VLOOKUP(A3610,INSUMOS_AUX!A:F,6,0),0)</f>
        <v>29,70</v>
      </c>
      <c r="G3610" s="171">
        <f>IF(C3610="M.O.",VLOOKUP(A3610,INSUMOS_AUX!A:F,6,0),0)</f>
        <v>0</v>
      </c>
      <c r="H3610">
        <f t="shared" si="246"/>
        <v>5.5016577000000004E-2</v>
      </c>
      <c r="I3610">
        <f t="shared" si="247"/>
        <v>0</v>
      </c>
    </row>
    <row r="3611" spans="1:9" ht="21">
      <c r="A3611" s="171">
        <v>36153</v>
      </c>
      <c r="B3611" s="172" t="s">
        <v>836</v>
      </c>
      <c r="C3611" s="173" t="s">
        <v>814</v>
      </c>
      <c r="D3611" s="173" t="s">
        <v>30</v>
      </c>
      <c r="E3611" s="171">
        <v>7.5250000000000002E-4</v>
      </c>
      <c r="F3611" s="171" t="str">
        <f>IF(C3611="MAT.",VLOOKUP(A3611,INSUMOS_AUX!A:F,6,0),0)</f>
        <v>133,75</v>
      </c>
      <c r="G3611" s="171">
        <f>IF(C3611="M.O.",VLOOKUP(A3611,INSUMOS_AUX!A:F,6,0),0)</f>
        <v>0</v>
      </c>
      <c r="H3611">
        <f t="shared" si="246"/>
        <v>0.100646875</v>
      </c>
      <c r="I3611">
        <f t="shared" si="247"/>
        <v>0</v>
      </c>
    </row>
    <row r="3612" spans="1:9">
      <c r="A3612" s="171">
        <v>37370</v>
      </c>
      <c r="B3612" s="172" t="s">
        <v>838</v>
      </c>
      <c r="C3612" s="173" t="s">
        <v>814</v>
      </c>
      <c r="D3612" s="173" t="s">
        <v>336</v>
      </c>
      <c r="E3612" s="171">
        <v>0.7</v>
      </c>
      <c r="F3612" s="171" t="str">
        <f>IF(C3612="MAT.",VLOOKUP(A3612,INSUMOS_AUX!A:F,6,0),0)</f>
        <v>1,70</v>
      </c>
      <c r="G3612" s="171">
        <f>IF(C3612="M.O.",VLOOKUP(A3612,INSUMOS_AUX!A:F,6,0),0)</f>
        <v>0</v>
      </c>
      <c r="H3612">
        <f t="shared" si="246"/>
        <v>1.19</v>
      </c>
      <c r="I3612">
        <f t="shared" si="247"/>
        <v>0</v>
      </c>
    </row>
    <row r="3613" spans="1:9">
      <c r="A3613" s="171">
        <v>37371</v>
      </c>
      <c r="B3613" s="172" t="s">
        <v>839</v>
      </c>
      <c r="C3613" s="173" t="s">
        <v>814</v>
      </c>
      <c r="D3613" s="173" t="s">
        <v>336</v>
      </c>
      <c r="E3613" s="171">
        <v>0.7</v>
      </c>
      <c r="F3613" s="171" t="str">
        <f>IF(C3613="MAT.",VLOOKUP(A3613,INSUMOS_AUX!A:F,6,0),0)</f>
        <v>0,64</v>
      </c>
      <c r="G3613" s="171">
        <f>IF(C3613="M.O.",VLOOKUP(A3613,INSUMOS_AUX!A:F,6,0),0)</f>
        <v>0</v>
      </c>
      <c r="H3613">
        <f t="shared" si="246"/>
        <v>0.44799999999999995</v>
      </c>
      <c r="I3613">
        <f t="shared" si="247"/>
        <v>0</v>
      </c>
    </row>
    <row r="3614" spans="1:9">
      <c r="A3614" s="171">
        <v>37372</v>
      </c>
      <c r="B3614" s="172" t="s">
        <v>840</v>
      </c>
      <c r="C3614" s="173" t="s">
        <v>814</v>
      </c>
      <c r="D3614" s="173" t="s">
        <v>336</v>
      </c>
      <c r="E3614" s="171">
        <v>0.7</v>
      </c>
      <c r="F3614" s="171" t="str">
        <f>IF(C3614="MAT.",VLOOKUP(A3614,INSUMOS_AUX!A:F,6,0),0)</f>
        <v>0,37</v>
      </c>
      <c r="G3614" s="171">
        <f>IF(C3614="M.O.",VLOOKUP(A3614,INSUMOS_AUX!A:F,6,0),0)</f>
        <v>0</v>
      </c>
      <c r="H3614">
        <f t="shared" si="246"/>
        <v>0.25900000000000001</v>
      </c>
      <c r="I3614">
        <f t="shared" si="247"/>
        <v>0</v>
      </c>
    </row>
    <row r="3615" spans="1:9">
      <c r="A3615" s="171">
        <v>37373</v>
      </c>
      <c r="B3615" s="172" t="s">
        <v>841</v>
      </c>
      <c r="C3615" s="173" t="s">
        <v>814</v>
      </c>
      <c r="D3615" s="173" t="s">
        <v>336</v>
      </c>
      <c r="E3615" s="171">
        <v>0.7</v>
      </c>
      <c r="F3615" s="171" t="str">
        <f>IF(C3615="MAT.",VLOOKUP(A3615,INSUMOS_AUX!A:F,6,0),0)</f>
        <v>0,02</v>
      </c>
      <c r="G3615" s="171">
        <f>IF(C3615="M.O.",VLOOKUP(A3615,INSUMOS_AUX!A:F,6,0),0)</f>
        <v>0</v>
      </c>
      <c r="H3615">
        <f t="shared" si="246"/>
        <v>1.3999999999999999E-2</v>
      </c>
      <c r="I3615">
        <f t="shared" si="247"/>
        <v>0</v>
      </c>
    </row>
    <row r="3616" spans="1:9">
      <c r="A3616" s="171">
        <v>38382</v>
      </c>
      <c r="B3616" s="172" t="s">
        <v>843</v>
      </c>
      <c r="C3616" s="173" t="s">
        <v>814</v>
      </c>
      <c r="D3616" s="173" t="s">
        <v>30</v>
      </c>
      <c r="E3616" s="171">
        <v>1.9109999999999999E-3</v>
      </c>
      <c r="F3616" s="171" t="str">
        <f>IF(C3616="MAT.",VLOOKUP(A3616,INSUMOS_AUX!A:F,6,0),0)</f>
        <v>7,37</v>
      </c>
      <c r="G3616" s="171">
        <f>IF(C3616="M.O.",VLOOKUP(A3616,INSUMOS_AUX!A:F,6,0),0)</f>
        <v>0</v>
      </c>
      <c r="H3616">
        <f t="shared" si="246"/>
        <v>1.4084070000000001E-2</v>
      </c>
      <c r="I3616">
        <f t="shared" si="247"/>
        <v>0</v>
      </c>
    </row>
    <row r="3617" spans="1:9">
      <c r="A3617" s="171">
        <v>38390</v>
      </c>
      <c r="B3617" s="172" t="s">
        <v>844</v>
      </c>
      <c r="C3617" s="173" t="s">
        <v>814</v>
      </c>
      <c r="D3617" s="173" t="s">
        <v>30</v>
      </c>
      <c r="E3617" s="171">
        <v>1.05805E-3</v>
      </c>
      <c r="F3617" s="171" t="str">
        <f>IF(C3617="MAT.",VLOOKUP(A3617,INSUMOS_AUX!A:F,6,0),0)</f>
        <v>22,22</v>
      </c>
      <c r="G3617" s="171">
        <f>IF(C3617="M.O.",VLOOKUP(A3617,INSUMOS_AUX!A:F,6,0),0)</f>
        <v>0</v>
      </c>
      <c r="H3617">
        <f t="shared" si="246"/>
        <v>2.3509871000000002E-2</v>
      </c>
      <c r="I3617">
        <f t="shared" si="247"/>
        <v>0</v>
      </c>
    </row>
    <row r="3618" spans="1:9">
      <c r="A3618" s="171">
        <v>38393</v>
      </c>
      <c r="B3618" s="172" t="s">
        <v>845</v>
      </c>
      <c r="C3618" s="173" t="s">
        <v>814</v>
      </c>
      <c r="D3618" s="173" t="s">
        <v>30</v>
      </c>
      <c r="E3618" s="171">
        <v>1.05805E-3</v>
      </c>
      <c r="F3618" s="171" t="str">
        <f>IF(C3618="MAT.",VLOOKUP(A3618,INSUMOS_AUX!A:F,6,0),0)</f>
        <v>10,02</v>
      </c>
      <c r="G3618" s="171">
        <f>IF(C3618="M.O.",VLOOKUP(A3618,INSUMOS_AUX!A:F,6,0),0)</f>
        <v>0</v>
      </c>
      <c r="H3618">
        <f t="shared" si="246"/>
        <v>1.0601661E-2</v>
      </c>
      <c r="I3618">
        <f t="shared" si="247"/>
        <v>0</v>
      </c>
    </row>
    <row r="3619" spans="1:9">
      <c r="A3619" s="171">
        <v>38396</v>
      </c>
      <c r="B3619" s="172" t="s">
        <v>846</v>
      </c>
      <c r="C3619" s="173" t="s">
        <v>814</v>
      </c>
      <c r="D3619" s="173" t="s">
        <v>30</v>
      </c>
      <c r="E3619" s="171">
        <v>3.7939999999999999E-5</v>
      </c>
      <c r="F3619" s="171" t="str">
        <f>IF(C3619="MAT.",VLOOKUP(A3619,INSUMOS_AUX!A:F,6,0),0)</f>
        <v>308,81</v>
      </c>
      <c r="G3619" s="171">
        <f>IF(C3619="M.O.",VLOOKUP(A3619,INSUMOS_AUX!A:F,6,0),0)</f>
        <v>0</v>
      </c>
      <c r="H3619">
        <f t="shared" si="246"/>
        <v>1.1716251400000001E-2</v>
      </c>
      <c r="I3619">
        <f t="shared" si="247"/>
        <v>0</v>
      </c>
    </row>
    <row r="3620" spans="1:9">
      <c r="A3620" s="171">
        <v>38399</v>
      </c>
      <c r="B3620" s="172" t="s">
        <v>847</v>
      </c>
      <c r="C3620" s="173" t="s">
        <v>814</v>
      </c>
      <c r="D3620" s="173" t="s">
        <v>30</v>
      </c>
      <c r="E3620" s="171">
        <v>1.8955999999999999E-4</v>
      </c>
      <c r="F3620" s="171" t="str">
        <f>IF(C3620="MAT.",VLOOKUP(A3620,INSUMOS_AUX!A:F,6,0),0)</f>
        <v>123,87</v>
      </c>
      <c r="G3620" s="171">
        <f>IF(C3620="M.O.",VLOOKUP(A3620,INSUMOS_AUX!A:F,6,0),0)</f>
        <v>0</v>
      </c>
      <c r="H3620">
        <f t="shared" si="246"/>
        <v>2.34807972E-2</v>
      </c>
      <c r="I3620">
        <f t="shared" si="247"/>
        <v>0</v>
      </c>
    </row>
    <row r="3621" spans="1:9" ht="21">
      <c r="A3621" s="171">
        <v>38413</v>
      </c>
      <c r="B3621" s="172" t="s">
        <v>848</v>
      </c>
      <c r="C3621" s="173" t="s">
        <v>814</v>
      </c>
      <c r="D3621" s="173" t="s">
        <v>30</v>
      </c>
      <c r="E3621" s="171">
        <v>3.0870000000000001E-5</v>
      </c>
      <c r="F3621" s="171" t="str">
        <f>IF(C3621="MAT.",VLOOKUP(A3621,INSUMOS_AUX!A:F,6,0),0)</f>
        <v>623,18</v>
      </c>
      <c r="G3621" s="171">
        <f>IF(C3621="M.O.",VLOOKUP(A3621,INSUMOS_AUX!A:F,6,0),0)</f>
        <v>0</v>
      </c>
      <c r="H3621">
        <f t="shared" si="246"/>
        <v>1.9237566599999999E-2</v>
      </c>
      <c r="I3621">
        <f t="shared" si="247"/>
        <v>0</v>
      </c>
    </row>
    <row r="3622" spans="1:9">
      <c r="A3622" s="171">
        <v>38476</v>
      </c>
      <c r="B3622" s="172" t="s">
        <v>849</v>
      </c>
      <c r="C3622" s="173" t="s">
        <v>814</v>
      </c>
      <c r="D3622" s="173" t="s">
        <v>30</v>
      </c>
      <c r="E3622" s="171">
        <v>1.4399000000000001E-4</v>
      </c>
      <c r="F3622" s="171" t="str">
        <f>IF(C3622="MAT.",VLOOKUP(A3622,INSUMOS_AUX!A:F,6,0),0)</f>
        <v>186,63</v>
      </c>
      <c r="G3622" s="171">
        <f>IF(C3622="M.O.",VLOOKUP(A3622,INSUMOS_AUX!A:F,6,0),0)</f>
        <v>0</v>
      </c>
      <c r="H3622">
        <f t="shared" si="246"/>
        <v>2.6872853700000001E-2</v>
      </c>
      <c r="I3622">
        <f t="shared" si="247"/>
        <v>0</v>
      </c>
    </row>
    <row r="3623" spans="1:9">
      <c r="A3623" s="171">
        <v>38477</v>
      </c>
      <c r="B3623" s="172" t="s">
        <v>850</v>
      </c>
      <c r="C3623" s="173" t="s">
        <v>814</v>
      </c>
      <c r="D3623" s="173" t="s">
        <v>30</v>
      </c>
      <c r="E3623" s="171">
        <v>3.0870000000000001E-5</v>
      </c>
      <c r="F3623" s="171" t="str">
        <f>IF(C3623="MAT.",VLOOKUP(A3623,INSUMOS_AUX!A:F,6,0),0)</f>
        <v>528,54</v>
      </c>
      <c r="G3623" s="171">
        <f>IF(C3623="M.O.",VLOOKUP(A3623,INSUMOS_AUX!A:F,6,0),0)</f>
        <v>0</v>
      </c>
      <c r="H3623">
        <f t="shared" si="246"/>
        <v>1.63160298E-2</v>
      </c>
      <c r="I3623">
        <f t="shared" si="247"/>
        <v>0</v>
      </c>
    </row>
    <row r="3624" spans="1:9">
      <c r="A3624" s="171">
        <v>4783</v>
      </c>
      <c r="B3624" s="172" t="s">
        <v>944</v>
      </c>
      <c r="C3624" s="173" t="s">
        <v>820</v>
      </c>
      <c r="D3624" s="173" t="s">
        <v>336</v>
      </c>
      <c r="E3624" s="171">
        <v>0.35416500000000001</v>
      </c>
      <c r="F3624" s="171">
        <f>IF(C3624="MAT.",VLOOKUP(A3624,INSUMOS_AUX!A:F,6,0),0)</f>
        <v>0</v>
      </c>
      <c r="G3624" s="171" t="str">
        <f>IF(C3624="M.O.",VLOOKUP(A3624,INSUMOS_AUX!A:F,6,0),0)</f>
        <v>13,35</v>
      </c>
      <c r="H3624">
        <f t="shared" si="246"/>
        <v>0</v>
      </c>
      <c r="I3624">
        <f t="shared" si="247"/>
        <v>4.7281027499999997</v>
      </c>
    </row>
    <row r="3625" spans="1:9">
      <c r="A3625" s="171">
        <v>6111</v>
      </c>
      <c r="B3625" s="172" t="s">
        <v>856</v>
      </c>
      <c r="C3625" s="173" t="s">
        <v>820</v>
      </c>
      <c r="D3625" s="173" t="s">
        <v>336</v>
      </c>
      <c r="E3625" s="171">
        <v>0.355985</v>
      </c>
      <c r="F3625" s="171">
        <f>IF(C3625="MAT.",VLOOKUP(A3625,INSUMOS_AUX!A:F,6,0),0)</f>
        <v>0</v>
      </c>
      <c r="G3625" s="171" t="str">
        <f>IF(C3625="M.O.",VLOOKUP(A3625,INSUMOS_AUX!A:F,6,0),0)</f>
        <v>8,17</v>
      </c>
      <c r="H3625">
        <f t="shared" si="246"/>
        <v>0</v>
      </c>
      <c r="I3625">
        <f t="shared" si="247"/>
        <v>2.9083974499999998</v>
      </c>
    </row>
    <row r="3626" spans="1:9">
      <c r="A3626" s="171" t="s">
        <v>1103</v>
      </c>
      <c r="B3626" s="172" t="s">
        <v>1104</v>
      </c>
      <c r="C3626" s="173" t="s">
        <v>814</v>
      </c>
      <c r="D3626" s="173" t="s">
        <v>62</v>
      </c>
      <c r="E3626" s="171">
        <v>1</v>
      </c>
      <c r="F3626" s="171">
        <f>IF(C3626="MAT.",VLOOKUP(A3626,INSUMOS_AUX!A:F,6,0),0)</f>
        <v>27.203333333333333</v>
      </c>
      <c r="G3626" s="171">
        <f>IF(C3626="M.O.",VLOOKUP(A3626,INSUMOS_AUX!A:F,6,0),0)</f>
        <v>0</v>
      </c>
      <c r="H3626">
        <f t="shared" si="246"/>
        <v>27.203333333333333</v>
      </c>
      <c r="I3626">
        <f t="shared" si="247"/>
        <v>0</v>
      </c>
    </row>
    <row r="3627" spans="1:9">
      <c r="A3627" s="161"/>
      <c r="B3627" s="163"/>
      <c r="C3627" s="163"/>
      <c r="D3627" s="163"/>
      <c r="E3627" s="163"/>
      <c r="F3627" s="171"/>
      <c r="G3627" s="171"/>
    </row>
    <row r="3628" spans="1:9" ht="21">
      <c r="A3628" s="167" t="s">
        <v>456</v>
      </c>
      <c r="B3628" s="168" t="s">
        <v>457</v>
      </c>
      <c r="C3628" s="169" t="s">
        <v>57</v>
      </c>
      <c r="D3628" s="169" t="s">
        <v>62</v>
      </c>
      <c r="E3628" s="170" t="s">
        <v>1105</v>
      </c>
      <c r="F3628" s="170">
        <f>SUM(H3629:H3655)</f>
        <v>37.791328365333335</v>
      </c>
      <c r="G3628" s="170">
        <f>SUM(I3629:I3655)</f>
        <v>8.7274288000000002</v>
      </c>
    </row>
    <row r="3629" spans="1:9">
      <c r="A3629" s="171">
        <v>10</v>
      </c>
      <c r="B3629" s="172" t="s">
        <v>816</v>
      </c>
      <c r="C3629" s="173" t="s">
        <v>814</v>
      </c>
      <c r="D3629" s="173" t="s">
        <v>30</v>
      </c>
      <c r="E3629" s="171">
        <v>6.4137600000000001E-3</v>
      </c>
      <c r="F3629" s="171" t="str">
        <f>IF(C3629="MAT.",VLOOKUP(A3629,INSUMOS_AUX!A:F,6,0),0)</f>
        <v>6,13</v>
      </c>
      <c r="G3629" s="171">
        <f>IF(C3629="M.O.",VLOOKUP(A3629,INSUMOS_AUX!A:F,6,0),0)</f>
        <v>0</v>
      </c>
      <c r="H3629">
        <f t="shared" ref="H3629:H3655" si="248">E3629*F3629</f>
        <v>3.9316348799999998E-2</v>
      </c>
      <c r="I3629">
        <f t="shared" ref="I3629:I3655" si="249">E3629*G3629</f>
        <v>0</v>
      </c>
    </row>
    <row r="3630" spans="1:9" ht="21">
      <c r="A3630" s="171">
        <v>11359</v>
      </c>
      <c r="B3630" s="172" t="s">
        <v>818</v>
      </c>
      <c r="C3630" s="173" t="s">
        <v>814</v>
      </c>
      <c r="D3630" s="173" t="s">
        <v>30</v>
      </c>
      <c r="E3630" s="171">
        <v>5.4160000000000003E-5</v>
      </c>
      <c r="F3630" s="171" t="str">
        <f>IF(C3630="MAT.",VLOOKUP(A3630,INSUMOS_AUX!A:F,6,0),0)</f>
        <v>604,45</v>
      </c>
      <c r="G3630" s="171">
        <f>IF(C3630="M.O.",VLOOKUP(A3630,INSUMOS_AUX!A:F,6,0),0)</f>
        <v>0</v>
      </c>
      <c r="H3630">
        <f t="shared" si="248"/>
        <v>3.2737012000000003E-2</v>
      </c>
      <c r="I3630">
        <f t="shared" si="249"/>
        <v>0</v>
      </c>
    </row>
    <row r="3631" spans="1:9">
      <c r="A3631" s="171">
        <v>12815</v>
      </c>
      <c r="B3631" s="172" t="s">
        <v>821</v>
      </c>
      <c r="C3631" s="173" t="s">
        <v>814</v>
      </c>
      <c r="D3631" s="173" t="s">
        <v>30</v>
      </c>
      <c r="E3631" s="171">
        <v>7.2552800000000002E-3</v>
      </c>
      <c r="F3631" s="171" t="str">
        <f>IF(C3631="MAT.",VLOOKUP(A3631,INSUMOS_AUX!A:F,6,0),0)</f>
        <v>5,65</v>
      </c>
      <c r="G3631" s="171">
        <f>IF(C3631="M.O.",VLOOKUP(A3631,INSUMOS_AUX!A:F,6,0),0)</f>
        <v>0</v>
      </c>
      <c r="H3631">
        <f t="shared" si="248"/>
        <v>4.0992332000000006E-2</v>
      </c>
      <c r="I3631">
        <f t="shared" si="249"/>
        <v>0</v>
      </c>
    </row>
    <row r="3632" spans="1:9">
      <c r="A3632" s="171">
        <v>12892</v>
      </c>
      <c r="B3632" s="172" t="s">
        <v>822</v>
      </c>
      <c r="C3632" s="173" t="s">
        <v>814</v>
      </c>
      <c r="D3632" s="173" t="s">
        <v>823</v>
      </c>
      <c r="E3632" s="171">
        <v>1.098768E-2</v>
      </c>
      <c r="F3632" s="171" t="str">
        <f>IF(C3632="MAT.",VLOOKUP(A3632,INSUMOS_AUX!A:F,6,0),0)</f>
        <v>9,00</v>
      </c>
      <c r="G3632" s="171">
        <f>IF(C3632="M.O.",VLOOKUP(A3632,INSUMOS_AUX!A:F,6,0),0)</f>
        <v>0</v>
      </c>
      <c r="H3632">
        <f t="shared" si="248"/>
        <v>9.8889119999999997E-2</v>
      </c>
      <c r="I3632">
        <f t="shared" si="249"/>
        <v>0</v>
      </c>
    </row>
    <row r="3633" spans="1:9">
      <c r="A3633" s="171">
        <v>12893</v>
      </c>
      <c r="B3633" s="172" t="s">
        <v>824</v>
      </c>
      <c r="C3633" s="173" t="s">
        <v>814</v>
      </c>
      <c r="D3633" s="173" t="s">
        <v>823</v>
      </c>
      <c r="E3633" s="171">
        <v>1.2807999999999999E-3</v>
      </c>
      <c r="F3633" s="171" t="str">
        <f>IF(C3633="MAT.",VLOOKUP(A3633,INSUMOS_AUX!A:F,6,0),0)</f>
        <v>48,00</v>
      </c>
      <c r="G3633" s="171">
        <f>IF(C3633="M.O.",VLOOKUP(A3633,INSUMOS_AUX!A:F,6,0),0)</f>
        <v>0</v>
      </c>
      <c r="H3633">
        <f t="shared" si="248"/>
        <v>6.1478399999999996E-2</v>
      </c>
      <c r="I3633">
        <f t="shared" si="249"/>
        <v>0</v>
      </c>
    </row>
    <row r="3634" spans="1:9">
      <c r="A3634" s="171">
        <v>25966</v>
      </c>
      <c r="B3634" s="172" t="s">
        <v>827</v>
      </c>
      <c r="C3634" s="173" t="s">
        <v>814</v>
      </c>
      <c r="D3634" s="173" t="s">
        <v>828</v>
      </c>
      <c r="E3634" s="171">
        <v>1.2091999999999999E-3</v>
      </c>
      <c r="F3634" s="171" t="str">
        <f>IF(C3634="MAT.",VLOOKUP(A3634,INSUMOS_AUX!A:F,6,0),0)</f>
        <v>13,63</v>
      </c>
      <c r="G3634" s="171">
        <f>IF(C3634="M.O.",VLOOKUP(A3634,INSUMOS_AUX!A:F,6,0),0)</f>
        <v>0</v>
      </c>
      <c r="H3634">
        <f t="shared" si="248"/>
        <v>1.6481395999999999E-2</v>
      </c>
      <c r="I3634">
        <f t="shared" si="249"/>
        <v>0</v>
      </c>
    </row>
    <row r="3635" spans="1:9">
      <c r="A3635" s="171">
        <v>2711</v>
      </c>
      <c r="B3635" s="172" t="s">
        <v>831</v>
      </c>
      <c r="C3635" s="173" t="s">
        <v>814</v>
      </c>
      <c r="D3635" s="173" t="s">
        <v>30</v>
      </c>
      <c r="E3635" s="171">
        <v>5.3167999999999998E-4</v>
      </c>
      <c r="F3635" s="171" t="str">
        <f>IF(C3635="MAT.",VLOOKUP(A3635,INSUMOS_AUX!A:F,6,0),0)</f>
        <v>100,24</v>
      </c>
      <c r="G3635" s="171">
        <f>IF(C3635="M.O.",VLOOKUP(A3635,INSUMOS_AUX!A:F,6,0),0)</f>
        <v>0</v>
      </c>
      <c r="H3635">
        <f t="shared" si="248"/>
        <v>5.3295603199999993E-2</v>
      </c>
      <c r="I3635">
        <f t="shared" si="249"/>
        <v>0</v>
      </c>
    </row>
    <row r="3636" spans="1:9">
      <c r="A3636" s="171">
        <v>36144</v>
      </c>
      <c r="B3636" s="172" t="s">
        <v>832</v>
      </c>
      <c r="C3636" s="173" t="s">
        <v>814</v>
      </c>
      <c r="D3636" s="173" t="s">
        <v>30</v>
      </c>
      <c r="E3636" s="171">
        <v>8.9189760000000007E-2</v>
      </c>
      <c r="F3636" s="171" t="str">
        <f>IF(C3636="MAT.",VLOOKUP(A3636,INSUMOS_AUX!A:F,6,0),0)</f>
        <v>1,12</v>
      </c>
      <c r="G3636" s="171">
        <f>IF(C3636="M.O.",VLOOKUP(A3636,INSUMOS_AUX!A:F,6,0),0)</f>
        <v>0</v>
      </c>
      <c r="H3636">
        <f t="shared" si="248"/>
        <v>9.9892531200000023E-2</v>
      </c>
      <c r="I3636">
        <f t="shared" si="249"/>
        <v>0</v>
      </c>
    </row>
    <row r="3637" spans="1:9">
      <c r="A3637" s="171">
        <v>36146</v>
      </c>
      <c r="B3637" s="172" t="s">
        <v>833</v>
      </c>
      <c r="C3637" s="173" t="s">
        <v>814</v>
      </c>
      <c r="D3637" s="173" t="s">
        <v>30</v>
      </c>
      <c r="E3637" s="171">
        <v>9.9223999999999992E-4</v>
      </c>
      <c r="F3637" s="171" t="str">
        <f>IF(C3637="MAT.",VLOOKUP(A3637,INSUMOS_AUX!A:F,6,0),0)</f>
        <v>170,00</v>
      </c>
      <c r="G3637" s="171">
        <f>IF(C3637="M.O.",VLOOKUP(A3637,INSUMOS_AUX!A:F,6,0),0)</f>
        <v>0</v>
      </c>
      <c r="H3637">
        <f t="shared" si="248"/>
        <v>0.16868079999999999</v>
      </c>
      <c r="I3637">
        <f t="shared" si="249"/>
        <v>0</v>
      </c>
    </row>
    <row r="3638" spans="1:9" ht="21">
      <c r="A3638" s="171">
        <v>36149</v>
      </c>
      <c r="B3638" s="172" t="s">
        <v>834</v>
      </c>
      <c r="C3638" s="173" t="s">
        <v>814</v>
      </c>
      <c r="D3638" s="173" t="s">
        <v>30</v>
      </c>
      <c r="E3638" s="171">
        <v>5.7600000000000001E-4</v>
      </c>
      <c r="F3638" s="171" t="str">
        <f>IF(C3638="MAT.",VLOOKUP(A3638,INSUMOS_AUX!A:F,6,0),0)</f>
        <v>117,50</v>
      </c>
      <c r="G3638" s="171">
        <f>IF(C3638="M.O.",VLOOKUP(A3638,INSUMOS_AUX!A:F,6,0),0)</f>
        <v>0</v>
      </c>
      <c r="H3638">
        <f t="shared" si="248"/>
        <v>6.7680000000000004E-2</v>
      </c>
      <c r="I3638">
        <f t="shared" si="249"/>
        <v>0</v>
      </c>
    </row>
    <row r="3639" spans="1:9">
      <c r="A3639" s="171">
        <v>36150</v>
      </c>
      <c r="B3639" s="172" t="s">
        <v>835</v>
      </c>
      <c r="C3639" s="173" t="s">
        <v>814</v>
      </c>
      <c r="D3639" s="173" t="s">
        <v>30</v>
      </c>
      <c r="E3639" s="171">
        <v>2.1170400000000002E-3</v>
      </c>
      <c r="F3639" s="171" t="str">
        <f>IF(C3639="MAT.",VLOOKUP(A3639,INSUMOS_AUX!A:F,6,0),0)</f>
        <v>29,70</v>
      </c>
      <c r="G3639" s="171">
        <f>IF(C3639="M.O.",VLOOKUP(A3639,INSUMOS_AUX!A:F,6,0),0)</f>
        <v>0</v>
      </c>
      <c r="H3639">
        <f t="shared" si="248"/>
        <v>6.2876087999999997E-2</v>
      </c>
      <c r="I3639">
        <f t="shared" si="249"/>
        <v>0</v>
      </c>
    </row>
    <row r="3640" spans="1:9" ht="21">
      <c r="A3640" s="171">
        <v>36153</v>
      </c>
      <c r="B3640" s="172" t="s">
        <v>836</v>
      </c>
      <c r="C3640" s="173" t="s">
        <v>814</v>
      </c>
      <c r="D3640" s="173" t="s">
        <v>30</v>
      </c>
      <c r="E3640" s="171">
        <v>8.5999999999999998E-4</v>
      </c>
      <c r="F3640" s="171" t="str">
        <f>IF(C3640="MAT.",VLOOKUP(A3640,INSUMOS_AUX!A:F,6,0),0)</f>
        <v>133,75</v>
      </c>
      <c r="G3640" s="171">
        <f>IF(C3640="M.O.",VLOOKUP(A3640,INSUMOS_AUX!A:F,6,0),0)</f>
        <v>0</v>
      </c>
      <c r="H3640">
        <f t="shared" si="248"/>
        <v>0.115025</v>
      </c>
      <c r="I3640">
        <f t="shared" si="249"/>
        <v>0</v>
      </c>
    </row>
    <row r="3641" spans="1:9">
      <c r="A3641" s="171">
        <v>37370</v>
      </c>
      <c r="B3641" s="172" t="s">
        <v>838</v>
      </c>
      <c r="C3641" s="173" t="s">
        <v>814</v>
      </c>
      <c r="D3641" s="173" t="s">
        <v>336</v>
      </c>
      <c r="E3641" s="171">
        <v>0.8</v>
      </c>
      <c r="F3641" s="171" t="str">
        <f>IF(C3641="MAT.",VLOOKUP(A3641,INSUMOS_AUX!A:F,6,0),0)</f>
        <v>1,70</v>
      </c>
      <c r="G3641" s="171">
        <f>IF(C3641="M.O.",VLOOKUP(A3641,INSUMOS_AUX!A:F,6,0),0)</f>
        <v>0</v>
      </c>
      <c r="H3641">
        <f t="shared" si="248"/>
        <v>1.36</v>
      </c>
      <c r="I3641">
        <f t="shared" si="249"/>
        <v>0</v>
      </c>
    </row>
    <row r="3642" spans="1:9">
      <c r="A3642" s="171">
        <v>37371</v>
      </c>
      <c r="B3642" s="172" t="s">
        <v>839</v>
      </c>
      <c r="C3642" s="173" t="s">
        <v>814</v>
      </c>
      <c r="D3642" s="173" t="s">
        <v>336</v>
      </c>
      <c r="E3642" s="171">
        <v>0.8</v>
      </c>
      <c r="F3642" s="171" t="str">
        <f>IF(C3642="MAT.",VLOOKUP(A3642,INSUMOS_AUX!A:F,6,0),0)</f>
        <v>0,64</v>
      </c>
      <c r="G3642" s="171">
        <f>IF(C3642="M.O.",VLOOKUP(A3642,INSUMOS_AUX!A:F,6,0),0)</f>
        <v>0</v>
      </c>
      <c r="H3642">
        <f t="shared" si="248"/>
        <v>0.51200000000000001</v>
      </c>
      <c r="I3642">
        <f t="shared" si="249"/>
        <v>0</v>
      </c>
    </row>
    <row r="3643" spans="1:9">
      <c r="A3643" s="171">
        <v>37372</v>
      </c>
      <c r="B3643" s="172" t="s">
        <v>840</v>
      </c>
      <c r="C3643" s="173" t="s">
        <v>814</v>
      </c>
      <c r="D3643" s="173" t="s">
        <v>336</v>
      </c>
      <c r="E3643" s="171">
        <v>0.8</v>
      </c>
      <c r="F3643" s="171" t="str">
        <f>IF(C3643="MAT.",VLOOKUP(A3643,INSUMOS_AUX!A:F,6,0),0)</f>
        <v>0,37</v>
      </c>
      <c r="G3643" s="171">
        <f>IF(C3643="M.O.",VLOOKUP(A3643,INSUMOS_AUX!A:F,6,0),0)</f>
        <v>0</v>
      </c>
      <c r="H3643">
        <f t="shared" si="248"/>
        <v>0.29599999999999999</v>
      </c>
      <c r="I3643">
        <f t="shared" si="249"/>
        <v>0</v>
      </c>
    </row>
    <row r="3644" spans="1:9">
      <c r="A3644" s="171">
        <v>37373</v>
      </c>
      <c r="B3644" s="172" t="s">
        <v>841</v>
      </c>
      <c r="C3644" s="173" t="s">
        <v>814</v>
      </c>
      <c r="D3644" s="173" t="s">
        <v>336</v>
      </c>
      <c r="E3644" s="171">
        <v>0.8</v>
      </c>
      <c r="F3644" s="171" t="str">
        <f>IF(C3644="MAT.",VLOOKUP(A3644,INSUMOS_AUX!A:F,6,0),0)</f>
        <v>0,02</v>
      </c>
      <c r="G3644" s="171">
        <f>IF(C3644="M.O.",VLOOKUP(A3644,INSUMOS_AUX!A:F,6,0),0)</f>
        <v>0</v>
      </c>
      <c r="H3644">
        <f t="shared" si="248"/>
        <v>1.6E-2</v>
      </c>
      <c r="I3644">
        <f t="shared" si="249"/>
        <v>0</v>
      </c>
    </row>
    <row r="3645" spans="1:9">
      <c r="A3645" s="171">
        <v>38382</v>
      </c>
      <c r="B3645" s="172" t="s">
        <v>843</v>
      </c>
      <c r="C3645" s="173" t="s">
        <v>814</v>
      </c>
      <c r="D3645" s="173" t="s">
        <v>30</v>
      </c>
      <c r="E3645" s="171">
        <v>2.1840000000000002E-3</v>
      </c>
      <c r="F3645" s="171" t="str">
        <f>IF(C3645="MAT.",VLOOKUP(A3645,INSUMOS_AUX!A:F,6,0),0)</f>
        <v>7,37</v>
      </c>
      <c r="G3645" s="171">
        <f>IF(C3645="M.O.",VLOOKUP(A3645,INSUMOS_AUX!A:F,6,0),0)</f>
        <v>0</v>
      </c>
      <c r="H3645">
        <f t="shared" si="248"/>
        <v>1.6096080000000002E-2</v>
      </c>
      <c r="I3645">
        <f t="shared" si="249"/>
        <v>0</v>
      </c>
    </row>
    <row r="3646" spans="1:9">
      <c r="A3646" s="171">
        <v>38390</v>
      </c>
      <c r="B3646" s="172" t="s">
        <v>844</v>
      </c>
      <c r="C3646" s="173" t="s">
        <v>814</v>
      </c>
      <c r="D3646" s="173" t="s">
        <v>30</v>
      </c>
      <c r="E3646" s="171">
        <v>1.2091999999999999E-3</v>
      </c>
      <c r="F3646" s="171" t="str">
        <f>IF(C3646="MAT.",VLOOKUP(A3646,INSUMOS_AUX!A:F,6,0),0)</f>
        <v>22,22</v>
      </c>
      <c r="G3646" s="171">
        <f>IF(C3646="M.O.",VLOOKUP(A3646,INSUMOS_AUX!A:F,6,0),0)</f>
        <v>0</v>
      </c>
      <c r="H3646">
        <f t="shared" si="248"/>
        <v>2.6868423999999995E-2</v>
      </c>
      <c r="I3646">
        <f t="shared" si="249"/>
        <v>0</v>
      </c>
    </row>
    <row r="3647" spans="1:9">
      <c r="A3647" s="171">
        <v>38393</v>
      </c>
      <c r="B3647" s="172" t="s">
        <v>845</v>
      </c>
      <c r="C3647" s="173" t="s">
        <v>814</v>
      </c>
      <c r="D3647" s="173" t="s">
        <v>30</v>
      </c>
      <c r="E3647" s="171">
        <v>1.2091999999999999E-3</v>
      </c>
      <c r="F3647" s="171" t="str">
        <f>IF(C3647="MAT.",VLOOKUP(A3647,INSUMOS_AUX!A:F,6,0),0)</f>
        <v>10,02</v>
      </c>
      <c r="G3647" s="171">
        <f>IF(C3647="M.O.",VLOOKUP(A3647,INSUMOS_AUX!A:F,6,0),0)</f>
        <v>0</v>
      </c>
      <c r="H3647">
        <f t="shared" si="248"/>
        <v>1.2116183999999999E-2</v>
      </c>
      <c r="I3647">
        <f t="shared" si="249"/>
        <v>0</v>
      </c>
    </row>
    <row r="3648" spans="1:9">
      <c r="A3648" s="171">
        <v>38396</v>
      </c>
      <c r="B3648" s="172" t="s">
        <v>846</v>
      </c>
      <c r="C3648" s="173" t="s">
        <v>814</v>
      </c>
      <c r="D3648" s="173" t="s">
        <v>30</v>
      </c>
      <c r="E3648" s="171">
        <v>4.3359999999999998E-5</v>
      </c>
      <c r="F3648" s="171" t="str">
        <f>IF(C3648="MAT.",VLOOKUP(A3648,INSUMOS_AUX!A:F,6,0),0)</f>
        <v>308,81</v>
      </c>
      <c r="G3648" s="171">
        <f>IF(C3648="M.O.",VLOOKUP(A3648,INSUMOS_AUX!A:F,6,0),0)</f>
        <v>0</v>
      </c>
      <c r="H3648">
        <f t="shared" si="248"/>
        <v>1.33900016E-2</v>
      </c>
      <c r="I3648">
        <f t="shared" si="249"/>
        <v>0</v>
      </c>
    </row>
    <row r="3649" spans="1:9">
      <c r="A3649" s="171">
        <v>38399</v>
      </c>
      <c r="B3649" s="172" t="s">
        <v>847</v>
      </c>
      <c r="C3649" s="173" t="s">
        <v>814</v>
      </c>
      <c r="D3649" s="173" t="s">
        <v>30</v>
      </c>
      <c r="E3649" s="171">
        <v>2.1664000000000001E-4</v>
      </c>
      <c r="F3649" s="171" t="str">
        <f>IF(C3649="MAT.",VLOOKUP(A3649,INSUMOS_AUX!A:F,6,0),0)</f>
        <v>123,87</v>
      </c>
      <c r="G3649" s="171">
        <f>IF(C3649="M.O.",VLOOKUP(A3649,INSUMOS_AUX!A:F,6,0),0)</f>
        <v>0</v>
      </c>
      <c r="H3649">
        <f t="shared" si="248"/>
        <v>2.6835196800000002E-2</v>
      </c>
      <c r="I3649">
        <f t="shared" si="249"/>
        <v>0</v>
      </c>
    </row>
    <row r="3650" spans="1:9" ht="21">
      <c r="A3650" s="171">
        <v>38413</v>
      </c>
      <c r="B3650" s="172" t="s">
        <v>848</v>
      </c>
      <c r="C3650" s="173" t="s">
        <v>814</v>
      </c>
      <c r="D3650" s="173" t="s">
        <v>30</v>
      </c>
      <c r="E3650" s="171">
        <v>3.5280000000000001E-5</v>
      </c>
      <c r="F3650" s="171" t="str">
        <f>IF(C3650="MAT.",VLOOKUP(A3650,INSUMOS_AUX!A:F,6,0),0)</f>
        <v>623,18</v>
      </c>
      <c r="G3650" s="171">
        <f>IF(C3650="M.O.",VLOOKUP(A3650,INSUMOS_AUX!A:F,6,0),0)</f>
        <v>0</v>
      </c>
      <c r="H3650">
        <f t="shared" si="248"/>
        <v>2.19857904E-2</v>
      </c>
      <c r="I3650">
        <f t="shared" si="249"/>
        <v>0</v>
      </c>
    </row>
    <row r="3651" spans="1:9">
      <c r="A3651" s="171">
        <v>38476</v>
      </c>
      <c r="B3651" s="172" t="s">
        <v>849</v>
      </c>
      <c r="C3651" s="173" t="s">
        <v>814</v>
      </c>
      <c r="D3651" s="173" t="s">
        <v>30</v>
      </c>
      <c r="E3651" s="171">
        <v>1.6456000000000001E-4</v>
      </c>
      <c r="F3651" s="171" t="str">
        <f>IF(C3651="MAT.",VLOOKUP(A3651,INSUMOS_AUX!A:F,6,0),0)</f>
        <v>186,63</v>
      </c>
      <c r="G3651" s="171">
        <f>IF(C3651="M.O.",VLOOKUP(A3651,INSUMOS_AUX!A:F,6,0),0)</f>
        <v>0</v>
      </c>
      <c r="H3651">
        <f t="shared" si="248"/>
        <v>3.0711832800000002E-2</v>
      </c>
      <c r="I3651">
        <f t="shared" si="249"/>
        <v>0</v>
      </c>
    </row>
    <row r="3652" spans="1:9">
      <c r="A3652" s="171">
        <v>38477</v>
      </c>
      <c r="B3652" s="172" t="s">
        <v>850</v>
      </c>
      <c r="C3652" s="173" t="s">
        <v>814</v>
      </c>
      <c r="D3652" s="173" t="s">
        <v>30</v>
      </c>
      <c r="E3652" s="171">
        <v>3.5280000000000001E-5</v>
      </c>
      <c r="F3652" s="171" t="str">
        <f>IF(C3652="MAT.",VLOOKUP(A3652,INSUMOS_AUX!A:F,6,0),0)</f>
        <v>528,54</v>
      </c>
      <c r="G3652" s="171">
        <f>IF(C3652="M.O.",VLOOKUP(A3652,INSUMOS_AUX!A:F,6,0),0)</f>
        <v>0</v>
      </c>
      <c r="H3652">
        <f t="shared" si="248"/>
        <v>1.8646891199999998E-2</v>
      </c>
      <c r="I3652">
        <f t="shared" si="249"/>
        <v>0</v>
      </c>
    </row>
    <row r="3653" spans="1:9">
      <c r="A3653" s="171">
        <v>4783</v>
      </c>
      <c r="B3653" s="172" t="s">
        <v>944</v>
      </c>
      <c r="C3653" s="173" t="s">
        <v>820</v>
      </c>
      <c r="D3653" s="173" t="s">
        <v>336</v>
      </c>
      <c r="E3653" s="171">
        <v>0.40476000000000001</v>
      </c>
      <c r="F3653" s="171">
        <f>IF(C3653="MAT.",VLOOKUP(A3653,INSUMOS_AUX!A:F,6,0),0)</f>
        <v>0</v>
      </c>
      <c r="G3653" s="171" t="str">
        <f>IF(C3653="M.O.",VLOOKUP(A3653,INSUMOS_AUX!A:F,6,0),0)</f>
        <v>13,35</v>
      </c>
      <c r="H3653">
        <f t="shared" si="248"/>
        <v>0</v>
      </c>
      <c r="I3653">
        <f t="shared" si="249"/>
        <v>5.4035460000000004</v>
      </c>
    </row>
    <row r="3654" spans="1:9">
      <c r="A3654" s="171">
        <v>6111</v>
      </c>
      <c r="B3654" s="172" t="s">
        <v>856</v>
      </c>
      <c r="C3654" s="173" t="s">
        <v>820</v>
      </c>
      <c r="D3654" s="173" t="s">
        <v>336</v>
      </c>
      <c r="E3654" s="171">
        <v>0.40683999999999998</v>
      </c>
      <c r="F3654" s="171">
        <f>IF(C3654="MAT.",VLOOKUP(A3654,INSUMOS_AUX!A:F,6,0),0)</f>
        <v>0</v>
      </c>
      <c r="G3654" s="171" t="str">
        <f>IF(C3654="M.O.",VLOOKUP(A3654,INSUMOS_AUX!A:F,6,0),0)</f>
        <v>8,17</v>
      </c>
      <c r="H3654">
        <f t="shared" si="248"/>
        <v>0</v>
      </c>
      <c r="I3654">
        <f t="shared" si="249"/>
        <v>3.3238827999999998</v>
      </c>
    </row>
    <row r="3655" spans="1:9">
      <c r="A3655" s="171" t="s">
        <v>987</v>
      </c>
      <c r="B3655" s="172" t="s">
        <v>988</v>
      </c>
      <c r="C3655" s="173" t="s">
        <v>814</v>
      </c>
      <c r="D3655" s="173" t="s">
        <v>62</v>
      </c>
      <c r="E3655" s="171">
        <v>1</v>
      </c>
      <c r="F3655" s="171">
        <f>IF(C3655="MAT.",VLOOKUP(A3655,INSUMOS_AUX!A:F,6,0),0)</f>
        <v>34.583333333333336</v>
      </c>
      <c r="G3655" s="171">
        <f>IF(C3655="M.O.",VLOOKUP(A3655,INSUMOS_AUX!A:F,6,0),0)</f>
        <v>0</v>
      </c>
      <c r="H3655">
        <f t="shared" si="248"/>
        <v>34.583333333333336</v>
      </c>
      <c r="I3655">
        <f t="shared" si="249"/>
        <v>0</v>
      </c>
    </row>
    <row r="3656" spans="1:9">
      <c r="A3656" s="161"/>
      <c r="B3656" s="163"/>
      <c r="C3656" s="163"/>
      <c r="D3656" s="163"/>
      <c r="E3656" s="163"/>
      <c r="F3656" s="171"/>
      <c r="G3656" s="171"/>
    </row>
    <row r="3657" spans="1:9">
      <c r="A3657" s="167" t="s">
        <v>459</v>
      </c>
      <c r="B3657" s="168" t="s">
        <v>460</v>
      </c>
      <c r="C3657" s="169" t="s">
        <v>57</v>
      </c>
      <c r="D3657" s="169" t="s">
        <v>30</v>
      </c>
      <c r="E3657" s="170" t="s">
        <v>1106</v>
      </c>
      <c r="F3657" s="170">
        <f>SUM(H3658:H3683)</f>
        <v>0.6415990064</v>
      </c>
      <c r="G3657" s="170">
        <f>SUM(I3658:I3683)</f>
        <v>1.7454857599999998</v>
      </c>
    </row>
    <row r="3658" spans="1:9">
      <c r="A3658" s="171">
        <v>10</v>
      </c>
      <c r="B3658" s="172" t="s">
        <v>816</v>
      </c>
      <c r="C3658" s="173" t="s">
        <v>814</v>
      </c>
      <c r="D3658" s="173" t="s">
        <v>30</v>
      </c>
      <c r="E3658" s="171">
        <v>1.2827520000000001E-3</v>
      </c>
      <c r="F3658" s="171" t="str">
        <f>IF(C3658="MAT.",VLOOKUP(A3658,INSUMOS_AUX!A:F,6,0),0)</f>
        <v>6,13</v>
      </c>
      <c r="G3658" s="171">
        <f>IF(C3658="M.O.",VLOOKUP(A3658,INSUMOS_AUX!A:F,6,0),0)</f>
        <v>0</v>
      </c>
      <c r="H3658">
        <f t="shared" ref="H3658:H3683" si="250">E3658*F3658</f>
        <v>7.8632697599999996E-3</v>
      </c>
      <c r="I3658">
        <f t="shared" ref="I3658:I3683" si="251">E3658*G3658</f>
        <v>0</v>
      </c>
    </row>
    <row r="3659" spans="1:9" ht="21">
      <c r="A3659" s="171">
        <v>11359</v>
      </c>
      <c r="B3659" s="172" t="s">
        <v>818</v>
      </c>
      <c r="C3659" s="173" t="s">
        <v>814</v>
      </c>
      <c r="D3659" s="173" t="s">
        <v>30</v>
      </c>
      <c r="E3659" s="171">
        <v>1.0832000000000001E-5</v>
      </c>
      <c r="F3659" s="171" t="str">
        <f>IF(C3659="MAT.",VLOOKUP(A3659,INSUMOS_AUX!A:F,6,0),0)</f>
        <v>604,45</v>
      </c>
      <c r="G3659" s="171">
        <f>IF(C3659="M.O.",VLOOKUP(A3659,INSUMOS_AUX!A:F,6,0),0)</f>
        <v>0</v>
      </c>
      <c r="H3659">
        <f t="shared" si="250"/>
        <v>6.5474024000000009E-3</v>
      </c>
      <c r="I3659">
        <f t="shared" si="251"/>
        <v>0</v>
      </c>
    </row>
    <row r="3660" spans="1:9">
      <c r="A3660" s="171">
        <v>12815</v>
      </c>
      <c r="B3660" s="172" t="s">
        <v>821</v>
      </c>
      <c r="C3660" s="173" t="s">
        <v>814</v>
      </c>
      <c r="D3660" s="173" t="s">
        <v>30</v>
      </c>
      <c r="E3660" s="171">
        <v>1.451056E-3</v>
      </c>
      <c r="F3660" s="171" t="str">
        <f>IF(C3660="MAT.",VLOOKUP(A3660,INSUMOS_AUX!A:F,6,0),0)</f>
        <v>5,65</v>
      </c>
      <c r="G3660" s="171">
        <f>IF(C3660="M.O.",VLOOKUP(A3660,INSUMOS_AUX!A:F,6,0),0)</f>
        <v>0</v>
      </c>
      <c r="H3660">
        <f t="shared" si="250"/>
        <v>8.1984664000000016E-3</v>
      </c>
      <c r="I3660">
        <f t="shared" si="251"/>
        <v>0</v>
      </c>
    </row>
    <row r="3661" spans="1:9">
      <c r="A3661" s="171">
        <v>12892</v>
      </c>
      <c r="B3661" s="172" t="s">
        <v>822</v>
      </c>
      <c r="C3661" s="173" t="s">
        <v>814</v>
      </c>
      <c r="D3661" s="173" t="s">
        <v>823</v>
      </c>
      <c r="E3661" s="171">
        <v>2.1975359999999999E-3</v>
      </c>
      <c r="F3661" s="171" t="str">
        <f>IF(C3661="MAT.",VLOOKUP(A3661,INSUMOS_AUX!A:F,6,0),0)</f>
        <v>9,00</v>
      </c>
      <c r="G3661" s="171">
        <f>IF(C3661="M.O.",VLOOKUP(A3661,INSUMOS_AUX!A:F,6,0),0)</f>
        <v>0</v>
      </c>
      <c r="H3661">
        <f t="shared" si="250"/>
        <v>1.9777823999999999E-2</v>
      </c>
      <c r="I3661">
        <f t="shared" si="251"/>
        <v>0</v>
      </c>
    </row>
    <row r="3662" spans="1:9">
      <c r="A3662" s="171">
        <v>12893</v>
      </c>
      <c r="B3662" s="172" t="s">
        <v>824</v>
      </c>
      <c r="C3662" s="173" t="s">
        <v>814</v>
      </c>
      <c r="D3662" s="173" t="s">
        <v>823</v>
      </c>
      <c r="E3662" s="171">
        <v>2.5616000000000001E-4</v>
      </c>
      <c r="F3662" s="171" t="str">
        <f>IF(C3662="MAT.",VLOOKUP(A3662,INSUMOS_AUX!A:F,6,0),0)</f>
        <v>48,00</v>
      </c>
      <c r="G3662" s="171">
        <f>IF(C3662="M.O.",VLOOKUP(A3662,INSUMOS_AUX!A:F,6,0),0)</f>
        <v>0</v>
      </c>
      <c r="H3662">
        <f t="shared" si="250"/>
        <v>1.229568E-2</v>
      </c>
      <c r="I3662">
        <f t="shared" si="251"/>
        <v>0</v>
      </c>
    </row>
    <row r="3663" spans="1:9">
      <c r="A3663" s="171">
        <v>25966</v>
      </c>
      <c r="B3663" s="172" t="s">
        <v>827</v>
      </c>
      <c r="C3663" s="173" t="s">
        <v>814</v>
      </c>
      <c r="D3663" s="173" t="s">
        <v>828</v>
      </c>
      <c r="E3663" s="171">
        <v>2.4184E-4</v>
      </c>
      <c r="F3663" s="171" t="str">
        <f>IF(C3663="MAT.",VLOOKUP(A3663,INSUMOS_AUX!A:F,6,0),0)</f>
        <v>13,63</v>
      </c>
      <c r="G3663" s="171">
        <f>IF(C3663="M.O.",VLOOKUP(A3663,INSUMOS_AUX!A:F,6,0),0)</f>
        <v>0</v>
      </c>
      <c r="H3663">
        <f t="shared" si="250"/>
        <v>3.2962792000000001E-3</v>
      </c>
      <c r="I3663">
        <f t="shared" si="251"/>
        <v>0</v>
      </c>
    </row>
    <row r="3664" spans="1:9">
      <c r="A3664" s="171">
        <v>2711</v>
      </c>
      <c r="B3664" s="172" t="s">
        <v>831</v>
      </c>
      <c r="C3664" s="173" t="s">
        <v>814</v>
      </c>
      <c r="D3664" s="173" t="s">
        <v>30</v>
      </c>
      <c r="E3664" s="171">
        <v>1.0633600000000001E-4</v>
      </c>
      <c r="F3664" s="171" t="str">
        <f>IF(C3664="MAT.",VLOOKUP(A3664,INSUMOS_AUX!A:F,6,0),0)</f>
        <v>100,24</v>
      </c>
      <c r="G3664" s="171">
        <f>IF(C3664="M.O.",VLOOKUP(A3664,INSUMOS_AUX!A:F,6,0),0)</f>
        <v>0</v>
      </c>
      <c r="H3664">
        <f t="shared" si="250"/>
        <v>1.065912064E-2</v>
      </c>
      <c r="I3664">
        <f t="shared" si="251"/>
        <v>0</v>
      </c>
    </row>
    <row r="3665" spans="1:9">
      <c r="A3665" s="171">
        <v>36144</v>
      </c>
      <c r="B3665" s="172" t="s">
        <v>832</v>
      </c>
      <c r="C3665" s="173" t="s">
        <v>814</v>
      </c>
      <c r="D3665" s="173" t="s">
        <v>30</v>
      </c>
      <c r="E3665" s="171">
        <v>1.7837952000000001E-2</v>
      </c>
      <c r="F3665" s="171" t="str">
        <f>IF(C3665="MAT.",VLOOKUP(A3665,INSUMOS_AUX!A:F,6,0),0)</f>
        <v>1,12</v>
      </c>
      <c r="G3665" s="171">
        <f>IF(C3665="M.O.",VLOOKUP(A3665,INSUMOS_AUX!A:F,6,0),0)</f>
        <v>0</v>
      </c>
      <c r="H3665">
        <f t="shared" si="250"/>
        <v>1.9978506240000003E-2</v>
      </c>
      <c r="I3665">
        <f t="shared" si="251"/>
        <v>0</v>
      </c>
    </row>
    <row r="3666" spans="1:9">
      <c r="A3666" s="171">
        <v>36146</v>
      </c>
      <c r="B3666" s="172" t="s">
        <v>833</v>
      </c>
      <c r="C3666" s="173" t="s">
        <v>814</v>
      </c>
      <c r="D3666" s="173" t="s">
        <v>30</v>
      </c>
      <c r="E3666" s="171">
        <v>1.9844799999999999E-4</v>
      </c>
      <c r="F3666" s="171" t="str">
        <f>IF(C3666="MAT.",VLOOKUP(A3666,INSUMOS_AUX!A:F,6,0),0)</f>
        <v>170,00</v>
      </c>
      <c r="G3666" s="171">
        <f>IF(C3666="M.O.",VLOOKUP(A3666,INSUMOS_AUX!A:F,6,0),0)</f>
        <v>0</v>
      </c>
      <c r="H3666">
        <f t="shared" si="250"/>
        <v>3.3736160000000001E-2</v>
      </c>
      <c r="I3666">
        <f t="shared" si="251"/>
        <v>0</v>
      </c>
    </row>
    <row r="3667" spans="1:9" ht="21">
      <c r="A3667" s="171">
        <v>36149</v>
      </c>
      <c r="B3667" s="172" t="s">
        <v>834</v>
      </c>
      <c r="C3667" s="173" t="s">
        <v>814</v>
      </c>
      <c r="D3667" s="173" t="s">
        <v>30</v>
      </c>
      <c r="E3667" s="171">
        <v>1.1519999999999999E-4</v>
      </c>
      <c r="F3667" s="171" t="str">
        <f>IF(C3667="MAT.",VLOOKUP(A3667,INSUMOS_AUX!A:F,6,0),0)</f>
        <v>117,50</v>
      </c>
      <c r="G3667" s="171">
        <f>IF(C3667="M.O.",VLOOKUP(A3667,INSUMOS_AUX!A:F,6,0),0)</f>
        <v>0</v>
      </c>
      <c r="H3667">
        <f t="shared" si="250"/>
        <v>1.3535999999999999E-2</v>
      </c>
      <c r="I3667">
        <f t="shared" si="251"/>
        <v>0</v>
      </c>
    </row>
    <row r="3668" spans="1:9">
      <c r="A3668" s="171">
        <v>36150</v>
      </c>
      <c r="B3668" s="172" t="s">
        <v>835</v>
      </c>
      <c r="C3668" s="173" t="s">
        <v>814</v>
      </c>
      <c r="D3668" s="173" t="s">
        <v>30</v>
      </c>
      <c r="E3668" s="171">
        <v>4.2340800000000001E-4</v>
      </c>
      <c r="F3668" s="171" t="str">
        <f>IF(C3668="MAT.",VLOOKUP(A3668,INSUMOS_AUX!A:F,6,0),0)</f>
        <v>29,70</v>
      </c>
      <c r="G3668" s="171">
        <f>IF(C3668="M.O.",VLOOKUP(A3668,INSUMOS_AUX!A:F,6,0),0)</f>
        <v>0</v>
      </c>
      <c r="H3668">
        <f t="shared" si="250"/>
        <v>1.2575217600000001E-2</v>
      </c>
      <c r="I3668">
        <f t="shared" si="251"/>
        <v>0</v>
      </c>
    </row>
    <row r="3669" spans="1:9" ht="21">
      <c r="A3669" s="171">
        <v>36153</v>
      </c>
      <c r="B3669" s="172" t="s">
        <v>836</v>
      </c>
      <c r="C3669" s="173" t="s">
        <v>814</v>
      </c>
      <c r="D3669" s="173" t="s">
        <v>30</v>
      </c>
      <c r="E3669" s="171">
        <v>1.7200000000000001E-4</v>
      </c>
      <c r="F3669" s="171" t="str">
        <f>IF(C3669="MAT.",VLOOKUP(A3669,INSUMOS_AUX!A:F,6,0),0)</f>
        <v>133,75</v>
      </c>
      <c r="G3669" s="171">
        <f>IF(C3669="M.O.",VLOOKUP(A3669,INSUMOS_AUX!A:F,6,0),0)</f>
        <v>0</v>
      </c>
      <c r="H3669">
        <f t="shared" si="250"/>
        <v>2.3005000000000001E-2</v>
      </c>
      <c r="I3669">
        <f t="shared" si="251"/>
        <v>0</v>
      </c>
    </row>
    <row r="3670" spans="1:9">
      <c r="A3670" s="171">
        <v>37370</v>
      </c>
      <c r="B3670" s="172" t="s">
        <v>838</v>
      </c>
      <c r="C3670" s="173" t="s">
        <v>814</v>
      </c>
      <c r="D3670" s="173" t="s">
        <v>336</v>
      </c>
      <c r="E3670" s="171">
        <v>0.16</v>
      </c>
      <c r="F3670" s="171" t="str">
        <f>IF(C3670="MAT.",VLOOKUP(A3670,INSUMOS_AUX!A:F,6,0),0)</f>
        <v>1,70</v>
      </c>
      <c r="G3670" s="171">
        <f>IF(C3670="M.O.",VLOOKUP(A3670,INSUMOS_AUX!A:F,6,0),0)</f>
        <v>0</v>
      </c>
      <c r="H3670">
        <f t="shared" si="250"/>
        <v>0.27200000000000002</v>
      </c>
      <c r="I3670">
        <f t="shared" si="251"/>
        <v>0</v>
      </c>
    </row>
    <row r="3671" spans="1:9">
      <c r="A3671" s="171">
        <v>37371</v>
      </c>
      <c r="B3671" s="172" t="s">
        <v>839</v>
      </c>
      <c r="C3671" s="173" t="s">
        <v>814</v>
      </c>
      <c r="D3671" s="173" t="s">
        <v>336</v>
      </c>
      <c r="E3671" s="171">
        <v>0.16</v>
      </c>
      <c r="F3671" s="171" t="str">
        <f>IF(C3671="MAT.",VLOOKUP(A3671,INSUMOS_AUX!A:F,6,0),0)</f>
        <v>0,64</v>
      </c>
      <c r="G3671" s="171">
        <f>IF(C3671="M.O.",VLOOKUP(A3671,INSUMOS_AUX!A:F,6,0),0)</f>
        <v>0</v>
      </c>
      <c r="H3671">
        <f t="shared" si="250"/>
        <v>0.1024</v>
      </c>
      <c r="I3671">
        <f t="shared" si="251"/>
        <v>0</v>
      </c>
    </row>
    <row r="3672" spans="1:9">
      <c r="A3672" s="171">
        <v>37372</v>
      </c>
      <c r="B3672" s="172" t="s">
        <v>840</v>
      </c>
      <c r="C3672" s="173" t="s">
        <v>814</v>
      </c>
      <c r="D3672" s="173" t="s">
        <v>336</v>
      </c>
      <c r="E3672" s="171">
        <v>0.16</v>
      </c>
      <c r="F3672" s="171" t="str">
        <f>IF(C3672="MAT.",VLOOKUP(A3672,INSUMOS_AUX!A:F,6,0),0)</f>
        <v>0,37</v>
      </c>
      <c r="G3672" s="171">
        <f>IF(C3672="M.O.",VLOOKUP(A3672,INSUMOS_AUX!A:F,6,0),0)</f>
        <v>0</v>
      </c>
      <c r="H3672">
        <f t="shared" si="250"/>
        <v>5.9200000000000003E-2</v>
      </c>
      <c r="I3672">
        <f t="shared" si="251"/>
        <v>0</v>
      </c>
    </row>
    <row r="3673" spans="1:9">
      <c r="A3673" s="171">
        <v>37373</v>
      </c>
      <c r="B3673" s="172" t="s">
        <v>841</v>
      </c>
      <c r="C3673" s="173" t="s">
        <v>814</v>
      </c>
      <c r="D3673" s="173" t="s">
        <v>336</v>
      </c>
      <c r="E3673" s="171">
        <v>0.16</v>
      </c>
      <c r="F3673" s="171" t="str">
        <f>IF(C3673="MAT.",VLOOKUP(A3673,INSUMOS_AUX!A:F,6,0),0)</f>
        <v>0,02</v>
      </c>
      <c r="G3673" s="171">
        <f>IF(C3673="M.O.",VLOOKUP(A3673,INSUMOS_AUX!A:F,6,0),0)</f>
        <v>0</v>
      </c>
      <c r="H3673">
        <f t="shared" si="250"/>
        <v>3.2000000000000002E-3</v>
      </c>
      <c r="I3673">
        <f t="shared" si="251"/>
        <v>0</v>
      </c>
    </row>
    <row r="3674" spans="1:9">
      <c r="A3674" s="171">
        <v>38382</v>
      </c>
      <c r="B3674" s="172" t="s">
        <v>843</v>
      </c>
      <c r="C3674" s="173" t="s">
        <v>814</v>
      </c>
      <c r="D3674" s="173" t="s">
        <v>30</v>
      </c>
      <c r="E3674" s="171">
        <v>4.3679999999999999E-4</v>
      </c>
      <c r="F3674" s="171" t="str">
        <f>IF(C3674="MAT.",VLOOKUP(A3674,INSUMOS_AUX!A:F,6,0),0)</f>
        <v>7,37</v>
      </c>
      <c r="G3674" s="171">
        <f>IF(C3674="M.O.",VLOOKUP(A3674,INSUMOS_AUX!A:F,6,0),0)</f>
        <v>0</v>
      </c>
      <c r="H3674">
        <f t="shared" si="250"/>
        <v>3.219216E-3</v>
      </c>
      <c r="I3674">
        <f t="shared" si="251"/>
        <v>0</v>
      </c>
    </row>
    <row r="3675" spans="1:9">
      <c r="A3675" s="171">
        <v>38390</v>
      </c>
      <c r="B3675" s="172" t="s">
        <v>844</v>
      </c>
      <c r="C3675" s="173" t="s">
        <v>814</v>
      </c>
      <c r="D3675" s="173" t="s">
        <v>30</v>
      </c>
      <c r="E3675" s="171">
        <v>2.4184E-4</v>
      </c>
      <c r="F3675" s="171" t="str">
        <f>IF(C3675="MAT.",VLOOKUP(A3675,INSUMOS_AUX!A:F,6,0),0)</f>
        <v>22,22</v>
      </c>
      <c r="G3675" s="171">
        <f>IF(C3675="M.O.",VLOOKUP(A3675,INSUMOS_AUX!A:F,6,0),0)</f>
        <v>0</v>
      </c>
      <c r="H3675">
        <f t="shared" si="250"/>
        <v>5.3736847999999995E-3</v>
      </c>
      <c r="I3675">
        <f t="shared" si="251"/>
        <v>0</v>
      </c>
    </row>
    <row r="3676" spans="1:9">
      <c r="A3676" s="171">
        <v>38393</v>
      </c>
      <c r="B3676" s="172" t="s">
        <v>845</v>
      </c>
      <c r="C3676" s="173" t="s">
        <v>814</v>
      </c>
      <c r="D3676" s="173" t="s">
        <v>30</v>
      </c>
      <c r="E3676" s="171">
        <v>2.4184E-4</v>
      </c>
      <c r="F3676" s="171" t="str">
        <f>IF(C3676="MAT.",VLOOKUP(A3676,INSUMOS_AUX!A:F,6,0),0)</f>
        <v>10,02</v>
      </c>
      <c r="G3676" s="171">
        <f>IF(C3676="M.O.",VLOOKUP(A3676,INSUMOS_AUX!A:F,6,0),0)</f>
        <v>0</v>
      </c>
      <c r="H3676">
        <f t="shared" si="250"/>
        <v>2.4232367999999999E-3</v>
      </c>
      <c r="I3676">
        <f t="shared" si="251"/>
        <v>0</v>
      </c>
    </row>
    <row r="3677" spans="1:9">
      <c r="A3677" s="171">
        <v>38396</v>
      </c>
      <c r="B3677" s="172" t="s">
        <v>846</v>
      </c>
      <c r="C3677" s="173" t="s">
        <v>814</v>
      </c>
      <c r="D3677" s="173" t="s">
        <v>30</v>
      </c>
      <c r="E3677" s="171">
        <v>8.6719999999999993E-6</v>
      </c>
      <c r="F3677" s="171" t="str">
        <f>IF(C3677="MAT.",VLOOKUP(A3677,INSUMOS_AUX!A:F,6,0),0)</f>
        <v>308,81</v>
      </c>
      <c r="G3677" s="171">
        <f>IF(C3677="M.O.",VLOOKUP(A3677,INSUMOS_AUX!A:F,6,0),0)</f>
        <v>0</v>
      </c>
      <c r="H3677">
        <f t="shared" si="250"/>
        <v>2.6780003199999998E-3</v>
      </c>
      <c r="I3677">
        <f t="shared" si="251"/>
        <v>0</v>
      </c>
    </row>
    <row r="3678" spans="1:9">
      <c r="A3678" s="171">
        <v>38399</v>
      </c>
      <c r="B3678" s="172" t="s">
        <v>847</v>
      </c>
      <c r="C3678" s="173" t="s">
        <v>814</v>
      </c>
      <c r="D3678" s="173" t="s">
        <v>30</v>
      </c>
      <c r="E3678" s="171">
        <v>4.3328000000000003E-5</v>
      </c>
      <c r="F3678" s="171" t="str">
        <f>IF(C3678="MAT.",VLOOKUP(A3678,INSUMOS_AUX!A:F,6,0),0)</f>
        <v>123,87</v>
      </c>
      <c r="G3678" s="171">
        <f>IF(C3678="M.O.",VLOOKUP(A3678,INSUMOS_AUX!A:F,6,0),0)</f>
        <v>0</v>
      </c>
      <c r="H3678">
        <f t="shared" si="250"/>
        <v>5.3670393600000008E-3</v>
      </c>
      <c r="I3678">
        <f t="shared" si="251"/>
        <v>0</v>
      </c>
    </row>
    <row r="3679" spans="1:9" ht="21">
      <c r="A3679" s="171">
        <v>38413</v>
      </c>
      <c r="B3679" s="172" t="s">
        <v>848</v>
      </c>
      <c r="C3679" s="173" t="s">
        <v>814</v>
      </c>
      <c r="D3679" s="173" t="s">
        <v>30</v>
      </c>
      <c r="E3679" s="171">
        <v>7.0559999999999999E-6</v>
      </c>
      <c r="F3679" s="171" t="str">
        <f>IF(C3679="MAT.",VLOOKUP(A3679,INSUMOS_AUX!A:F,6,0),0)</f>
        <v>623,18</v>
      </c>
      <c r="G3679" s="171">
        <f>IF(C3679="M.O.",VLOOKUP(A3679,INSUMOS_AUX!A:F,6,0),0)</f>
        <v>0</v>
      </c>
      <c r="H3679">
        <f t="shared" si="250"/>
        <v>4.3971580799999996E-3</v>
      </c>
      <c r="I3679">
        <f t="shared" si="251"/>
        <v>0</v>
      </c>
    </row>
    <row r="3680" spans="1:9">
      <c r="A3680" s="171">
        <v>38476</v>
      </c>
      <c r="B3680" s="172" t="s">
        <v>849</v>
      </c>
      <c r="C3680" s="173" t="s">
        <v>814</v>
      </c>
      <c r="D3680" s="173" t="s">
        <v>30</v>
      </c>
      <c r="E3680" s="171">
        <v>3.2911999999999999E-5</v>
      </c>
      <c r="F3680" s="171" t="str">
        <f>IF(C3680="MAT.",VLOOKUP(A3680,INSUMOS_AUX!A:F,6,0),0)</f>
        <v>186,63</v>
      </c>
      <c r="G3680" s="171">
        <f>IF(C3680="M.O.",VLOOKUP(A3680,INSUMOS_AUX!A:F,6,0),0)</f>
        <v>0</v>
      </c>
      <c r="H3680">
        <f t="shared" si="250"/>
        <v>6.1423665599999993E-3</v>
      </c>
      <c r="I3680">
        <f t="shared" si="251"/>
        <v>0</v>
      </c>
    </row>
    <row r="3681" spans="1:9">
      <c r="A3681" s="171">
        <v>38477</v>
      </c>
      <c r="B3681" s="172" t="s">
        <v>850</v>
      </c>
      <c r="C3681" s="173" t="s">
        <v>814</v>
      </c>
      <c r="D3681" s="173" t="s">
        <v>30</v>
      </c>
      <c r="E3681" s="171">
        <v>7.0559999999999999E-6</v>
      </c>
      <c r="F3681" s="171" t="str">
        <f>IF(C3681="MAT.",VLOOKUP(A3681,INSUMOS_AUX!A:F,6,0),0)</f>
        <v>528,54</v>
      </c>
      <c r="G3681" s="171">
        <f>IF(C3681="M.O.",VLOOKUP(A3681,INSUMOS_AUX!A:F,6,0),0)</f>
        <v>0</v>
      </c>
      <c r="H3681">
        <f t="shared" si="250"/>
        <v>3.7293782399999997E-3</v>
      </c>
      <c r="I3681">
        <f t="shared" si="251"/>
        <v>0</v>
      </c>
    </row>
    <row r="3682" spans="1:9">
      <c r="A3682" s="171">
        <v>4783</v>
      </c>
      <c r="B3682" s="172" t="s">
        <v>944</v>
      </c>
      <c r="C3682" s="173" t="s">
        <v>820</v>
      </c>
      <c r="D3682" s="173" t="s">
        <v>336</v>
      </c>
      <c r="E3682" s="171">
        <v>8.0951999999999996E-2</v>
      </c>
      <c r="F3682" s="171">
        <f>IF(C3682="MAT.",VLOOKUP(A3682,INSUMOS_AUX!A:F,6,0),0)</f>
        <v>0</v>
      </c>
      <c r="G3682" s="171" t="str">
        <f>IF(C3682="M.O.",VLOOKUP(A3682,INSUMOS_AUX!A:F,6,0),0)</f>
        <v>13,35</v>
      </c>
      <c r="H3682">
        <f t="shared" si="250"/>
        <v>0</v>
      </c>
      <c r="I3682">
        <f t="shared" si="251"/>
        <v>1.0807091999999998</v>
      </c>
    </row>
    <row r="3683" spans="1:9">
      <c r="A3683" s="171">
        <v>6111</v>
      </c>
      <c r="B3683" s="172" t="s">
        <v>856</v>
      </c>
      <c r="C3683" s="173" t="s">
        <v>820</v>
      </c>
      <c r="D3683" s="173" t="s">
        <v>336</v>
      </c>
      <c r="E3683" s="171">
        <v>8.1367999999999996E-2</v>
      </c>
      <c r="F3683" s="171">
        <f>IF(C3683="MAT.",VLOOKUP(A3683,INSUMOS_AUX!A:F,6,0),0)</f>
        <v>0</v>
      </c>
      <c r="G3683" s="171" t="str">
        <f>IF(C3683="M.O.",VLOOKUP(A3683,INSUMOS_AUX!A:F,6,0),0)</f>
        <v>8,17</v>
      </c>
      <c r="H3683">
        <f t="shared" si="250"/>
        <v>0</v>
      </c>
      <c r="I3683">
        <f t="shared" si="251"/>
        <v>0.66477655999999996</v>
      </c>
    </row>
    <row r="3684" spans="1:9">
      <c r="A3684" s="161"/>
      <c r="B3684" s="163"/>
      <c r="C3684" s="163"/>
      <c r="D3684" s="163"/>
      <c r="E3684" s="163"/>
      <c r="F3684" s="171"/>
      <c r="G3684" s="171"/>
    </row>
    <row r="3685" spans="1:9">
      <c r="A3685" s="164" t="s">
        <v>1107</v>
      </c>
      <c r="B3685" s="165" t="s">
        <v>462</v>
      </c>
      <c r="C3685" s="166"/>
      <c r="D3685" s="166"/>
      <c r="E3685" s="166"/>
      <c r="F3685" s="171"/>
      <c r="G3685" s="171"/>
    </row>
    <row r="3686" spans="1:9">
      <c r="A3686" s="161"/>
      <c r="B3686" s="163"/>
      <c r="C3686" s="163"/>
      <c r="D3686" s="163"/>
      <c r="E3686" s="163"/>
      <c r="F3686" s="171"/>
      <c r="G3686" s="171"/>
    </row>
    <row r="3687" spans="1:9">
      <c r="A3687" s="167" t="s">
        <v>464</v>
      </c>
      <c r="B3687" s="168" t="s">
        <v>465</v>
      </c>
      <c r="C3687" s="169" t="s">
        <v>57</v>
      </c>
      <c r="D3687" s="169" t="s">
        <v>30</v>
      </c>
      <c r="E3687" s="170" t="s">
        <v>973</v>
      </c>
      <c r="F3687" s="170">
        <f>SUM(H3688:H3716)</f>
        <v>625.29816568948331</v>
      </c>
      <c r="G3687" s="170">
        <f>SUM(I3688:I3716)</f>
        <v>91.54547388344001</v>
      </c>
    </row>
    <row r="3688" spans="1:9">
      <c r="A3688" s="171">
        <v>10</v>
      </c>
      <c r="B3688" s="172" t="s">
        <v>816</v>
      </c>
      <c r="C3688" s="173" t="s">
        <v>814</v>
      </c>
      <c r="D3688" s="173" t="s">
        <v>30</v>
      </c>
      <c r="E3688" s="171">
        <v>6.0288702999999999E-2</v>
      </c>
      <c r="F3688" s="171" t="str">
        <f>IF(C3688="MAT.",VLOOKUP(A3688,INSUMOS_AUX!A:F,6,0),0)</f>
        <v>6,13</v>
      </c>
      <c r="G3688" s="171">
        <f>IF(C3688="M.O.",VLOOKUP(A3688,INSUMOS_AUX!A:F,6,0),0)</f>
        <v>0</v>
      </c>
      <c r="H3688">
        <f t="shared" ref="H3688:H3716" si="252">E3688*F3688</f>
        <v>0.36956974938999998</v>
      </c>
      <c r="I3688">
        <f t="shared" ref="I3688:I3716" si="253">E3688*G3688</f>
        <v>0</v>
      </c>
    </row>
    <row r="3689" spans="1:9" ht="21">
      <c r="A3689" s="171">
        <v>11359</v>
      </c>
      <c r="B3689" s="172" t="s">
        <v>818</v>
      </c>
      <c r="C3689" s="173" t="s">
        <v>814</v>
      </c>
      <c r="D3689" s="173" t="s">
        <v>30</v>
      </c>
      <c r="E3689" s="171">
        <v>5.0909900000000005E-4</v>
      </c>
      <c r="F3689" s="171" t="str">
        <f>IF(C3689="MAT.",VLOOKUP(A3689,INSUMOS_AUX!A:F,6,0),0)</f>
        <v>604,45</v>
      </c>
      <c r="G3689" s="171">
        <f>IF(C3689="M.O.",VLOOKUP(A3689,INSUMOS_AUX!A:F,6,0),0)</f>
        <v>0</v>
      </c>
      <c r="H3689">
        <f t="shared" si="252"/>
        <v>0.30772489055000007</v>
      </c>
      <c r="I3689">
        <f t="shared" si="253"/>
        <v>0</v>
      </c>
    </row>
    <row r="3690" spans="1:9">
      <c r="A3690" s="171">
        <v>12815</v>
      </c>
      <c r="B3690" s="172" t="s">
        <v>821</v>
      </c>
      <c r="C3690" s="173" t="s">
        <v>814</v>
      </c>
      <c r="D3690" s="173" t="s">
        <v>30</v>
      </c>
      <c r="E3690" s="171">
        <v>6.8198906000000004E-2</v>
      </c>
      <c r="F3690" s="171" t="str">
        <f>IF(C3690="MAT.",VLOOKUP(A3690,INSUMOS_AUX!A:F,6,0),0)</f>
        <v>5,65</v>
      </c>
      <c r="G3690" s="171">
        <f>IF(C3690="M.O.",VLOOKUP(A3690,INSUMOS_AUX!A:F,6,0),0)</f>
        <v>0</v>
      </c>
      <c r="H3690">
        <f t="shared" si="252"/>
        <v>0.38532381890000006</v>
      </c>
      <c r="I3690">
        <f t="shared" si="253"/>
        <v>0</v>
      </c>
    </row>
    <row r="3691" spans="1:9">
      <c r="A3691" s="171">
        <v>12892</v>
      </c>
      <c r="B3691" s="172" t="s">
        <v>822</v>
      </c>
      <c r="C3691" s="173" t="s">
        <v>814</v>
      </c>
      <c r="D3691" s="173" t="s">
        <v>823</v>
      </c>
      <c r="E3691" s="171">
        <v>0.10328309300000001</v>
      </c>
      <c r="F3691" s="171" t="str">
        <f>IF(C3691="MAT.",VLOOKUP(A3691,INSUMOS_AUX!A:F,6,0),0)</f>
        <v>9,00</v>
      </c>
      <c r="G3691" s="171">
        <f>IF(C3691="M.O.",VLOOKUP(A3691,INSUMOS_AUX!A:F,6,0),0)</f>
        <v>0</v>
      </c>
      <c r="H3691">
        <f t="shared" si="252"/>
        <v>0.9295478370000001</v>
      </c>
      <c r="I3691">
        <f t="shared" si="253"/>
        <v>0</v>
      </c>
    </row>
    <row r="3692" spans="1:9">
      <c r="A3692" s="171">
        <v>12893</v>
      </c>
      <c r="B3692" s="172" t="s">
        <v>824</v>
      </c>
      <c r="C3692" s="173" t="s">
        <v>814</v>
      </c>
      <c r="D3692" s="173" t="s">
        <v>823</v>
      </c>
      <c r="E3692" s="171">
        <v>1.2039391999999999E-2</v>
      </c>
      <c r="F3692" s="171" t="str">
        <f>IF(C3692="MAT.",VLOOKUP(A3692,INSUMOS_AUX!A:F,6,0),0)</f>
        <v>48,00</v>
      </c>
      <c r="G3692" s="171">
        <f>IF(C3692="M.O.",VLOOKUP(A3692,INSUMOS_AUX!A:F,6,0),0)</f>
        <v>0</v>
      </c>
      <c r="H3692">
        <f t="shared" si="252"/>
        <v>0.57789081600000003</v>
      </c>
      <c r="I3692">
        <f t="shared" si="253"/>
        <v>0</v>
      </c>
    </row>
    <row r="3693" spans="1:9">
      <c r="A3693" s="171">
        <v>25966</v>
      </c>
      <c r="B3693" s="172" t="s">
        <v>827</v>
      </c>
      <c r="C3693" s="173" t="s">
        <v>814</v>
      </c>
      <c r="D3693" s="173" t="s">
        <v>828</v>
      </c>
      <c r="E3693" s="171">
        <v>1.1366358999999999E-2</v>
      </c>
      <c r="F3693" s="171" t="str">
        <f>IF(C3693="MAT.",VLOOKUP(A3693,INSUMOS_AUX!A:F,6,0),0)</f>
        <v>13,63</v>
      </c>
      <c r="G3693" s="171">
        <f>IF(C3693="M.O.",VLOOKUP(A3693,INSUMOS_AUX!A:F,6,0),0)</f>
        <v>0</v>
      </c>
      <c r="H3693">
        <f t="shared" si="252"/>
        <v>0.15492347316999999</v>
      </c>
      <c r="I3693">
        <f t="shared" si="253"/>
        <v>0</v>
      </c>
    </row>
    <row r="3694" spans="1:9">
      <c r="A3694" s="171">
        <v>2711</v>
      </c>
      <c r="B3694" s="172" t="s">
        <v>831</v>
      </c>
      <c r="C3694" s="173" t="s">
        <v>814</v>
      </c>
      <c r="D3694" s="173" t="s">
        <v>30</v>
      </c>
      <c r="E3694" s="171">
        <v>4.9977390000000002E-3</v>
      </c>
      <c r="F3694" s="171" t="str">
        <f>IF(C3694="MAT.",VLOOKUP(A3694,INSUMOS_AUX!A:F,6,0),0)</f>
        <v>100,24</v>
      </c>
      <c r="G3694" s="171">
        <f>IF(C3694="M.O.",VLOOKUP(A3694,INSUMOS_AUX!A:F,6,0),0)</f>
        <v>0</v>
      </c>
      <c r="H3694">
        <f t="shared" si="252"/>
        <v>0.50097335736000004</v>
      </c>
      <c r="I3694">
        <f t="shared" si="253"/>
        <v>0</v>
      </c>
    </row>
    <row r="3695" spans="1:9">
      <c r="A3695" s="171">
        <v>36144</v>
      </c>
      <c r="B3695" s="172" t="s">
        <v>832</v>
      </c>
      <c r="C3695" s="173" t="s">
        <v>814</v>
      </c>
      <c r="D3695" s="173" t="s">
        <v>30</v>
      </c>
      <c r="E3695" s="171">
        <v>0.83837482500000005</v>
      </c>
      <c r="F3695" s="171" t="str">
        <f>IF(C3695="MAT.",VLOOKUP(A3695,INSUMOS_AUX!A:F,6,0),0)</f>
        <v>1,12</v>
      </c>
      <c r="G3695" s="171">
        <f>IF(C3695="M.O.",VLOOKUP(A3695,INSUMOS_AUX!A:F,6,0),0)</f>
        <v>0</v>
      </c>
      <c r="H3695">
        <f t="shared" si="252"/>
        <v>0.93897980400000014</v>
      </c>
      <c r="I3695">
        <f t="shared" si="253"/>
        <v>0</v>
      </c>
    </row>
    <row r="3696" spans="1:9">
      <c r="A3696" s="171">
        <v>36146</v>
      </c>
      <c r="B3696" s="172" t="s">
        <v>833</v>
      </c>
      <c r="C3696" s="173" t="s">
        <v>814</v>
      </c>
      <c r="D3696" s="173" t="s">
        <v>30</v>
      </c>
      <c r="E3696" s="171">
        <v>9.3269570000000003E-3</v>
      </c>
      <c r="F3696" s="171" t="str">
        <f>IF(C3696="MAT.",VLOOKUP(A3696,INSUMOS_AUX!A:F,6,0),0)</f>
        <v>170,00</v>
      </c>
      <c r="G3696" s="171">
        <f>IF(C3696="M.O.",VLOOKUP(A3696,INSUMOS_AUX!A:F,6,0),0)</f>
        <v>0</v>
      </c>
      <c r="H3696">
        <f t="shared" si="252"/>
        <v>1.5855826900000001</v>
      </c>
      <c r="I3696">
        <f t="shared" si="253"/>
        <v>0</v>
      </c>
    </row>
    <row r="3697" spans="1:9" ht="21">
      <c r="A3697" s="171">
        <v>36149</v>
      </c>
      <c r="B3697" s="172" t="s">
        <v>834</v>
      </c>
      <c r="C3697" s="173" t="s">
        <v>814</v>
      </c>
      <c r="D3697" s="173" t="s">
        <v>30</v>
      </c>
      <c r="E3697" s="171">
        <v>5.4143419999999999E-3</v>
      </c>
      <c r="F3697" s="171" t="str">
        <f>IF(C3697="MAT.",VLOOKUP(A3697,INSUMOS_AUX!A:F,6,0),0)</f>
        <v>117,50</v>
      </c>
      <c r="G3697" s="171">
        <f>IF(C3697="M.O.",VLOOKUP(A3697,INSUMOS_AUX!A:F,6,0),0)</f>
        <v>0</v>
      </c>
      <c r="H3697">
        <f t="shared" si="252"/>
        <v>0.63618518499999999</v>
      </c>
      <c r="I3697">
        <f t="shared" si="253"/>
        <v>0</v>
      </c>
    </row>
    <row r="3698" spans="1:9">
      <c r="A3698" s="171">
        <v>36150</v>
      </c>
      <c r="B3698" s="172" t="s">
        <v>835</v>
      </c>
      <c r="C3698" s="173" t="s">
        <v>814</v>
      </c>
      <c r="D3698" s="173" t="s">
        <v>30</v>
      </c>
      <c r="E3698" s="171">
        <v>1.9899963999999999E-2</v>
      </c>
      <c r="F3698" s="171" t="str">
        <f>IF(C3698="MAT.",VLOOKUP(A3698,INSUMOS_AUX!A:F,6,0),0)</f>
        <v>29,70</v>
      </c>
      <c r="G3698" s="171">
        <f>IF(C3698="M.O.",VLOOKUP(A3698,INSUMOS_AUX!A:F,6,0),0)</f>
        <v>0</v>
      </c>
      <c r="H3698">
        <f t="shared" si="252"/>
        <v>0.59102893079999996</v>
      </c>
      <c r="I3698">
        <f t="shared" si="253"/>
        <v>0</v>
      </c>
    </row>
    <row r="3699" spans="1:9" ht="21">
      <c r="A3699" s="171">
        <v>36153</v>
      </c>
      <c r="B3699" s="172" t="s">
        <v>836</v>
      </c>
      <c r="C3699" s="173" t="s">
        <v>814</v>
      </c>
      <c r="D3699" s="173" t="s">
        <v>30</v>
      </c>
      <c r="E3699" s="171">
        <v>8.0839139999999993E-3</v>
      </c>
      <c r="F3699" s="171" t="str">
        <f>IF(C3699="MAT.",VLOOKUP(A3699,INSUMOS_AUX!A:F,6,0),0)</f>
        <v>133,75</v>
      </c>
      <c r="G3699" s="171">
        <f>IF(C3699="M.O.",VLOOKUP(A3699,INSUMOS_AUX!A:F,6,0),0)</f>
        <v>0</v>
      </c>
      <c r="H3699">
        <f t="shared" si="252"/>
        <v>1.0812234974999999</v>
      </c>
      <c r="I3699">
        <f t="shared" si="253"/>
        <v>0</v>
      </c>
    </row>
    <row r="3700" spans="1:9">
      <c r="A3700" s="171">
        <v>37370</v>
      </c>
      <c r="B3700" s="172" t="s">
        <v>838</v>
      </c>
      <c r="C3700" s="173" t="s">
        <v>814</v>
      </c>
      <c r="D3700" s="173" t="s">
        <v>336</v>
      </c>
      <c r="E3700" s="171">
        <v>7.5199199999999999</v>
      </c>
      <c r="F3700" s="171" t="str">
        <f>IF(C3700="MAT.",VLOOKUP(A3700,INSUMOS_AUX!A:F,6,0),0)</f>
        <v>1,70</v>
      </c>
      <c r="G3700" s="171">
        <f>IF(C3700="M.O.",VLOOKUP(A3700,INSUMOS_AUX!A:F,6,0),0)</f>
        <v>0</v>
      </c>
      <c r="H3700">
        <f t="shared" si="252"/>
        <v>12.783863999999999</v>
      </c>
      <c r="I3700">
        <f t="shared" si="253"/>
        <v>0</v>
      </c>
    </row>
    <row r="3701" spans="1:9">
      <c r="A3701" s="171">
        <v>37371</v>
      </c>
      <c r="B3701" s="172" t="s">
        <v>839</v>
      </c>
      <c r="C3701" s="173" t="s">
        <v>814</v>
      </c>
      <c r="D3701" s="173" t="s">
        <v>336</v>
      </c>
      <c r="E3701" s="171">
        <v>7.5199199999999999</v>
      </c>
      <c r="F3701" s="171" t="str">
        <f>IF(C3701="MAT.",VLOOKUP(A3701,INSUMOS_AUX!A:F,6,0),0)</f>
        <v>0,64</v>
      </c>
      <c r="G3701" s="171">
        <f>IF(C3701="M.O.",VLOOKUP(A3701,INSUMOS_AUX!A:F,6,0),0)</f>
        <v>0</v>
      </c>
      <c r="H3701">
        <f t="shared" si="252"/>
        <v>4.8127488000000005</v>
      </c>
      <c r="I3701">
        <f t="shared" si="253"/>
        <v>0</v>
      </c>
    </row>
    <row r="3702" spans="1:9">
      <c r="A3702" s="171">
        <v>37372</v>
      </c>
      <c r="B3702" s="172" t="s">
        <v>840</v>
      </c>
      <c r="C3702" s="173" t="s">
        <v>814</v>
      </c>
      <c r="D3702" s="173" t="s">
        <v>336</v>
      </c>
      <c r="E3702" s="171">
        <v>7.5199199999999999</v>
      </c>
      <c r="F3702" s="171" t="str">
        <f>IF(C3702="MAT.",VLOOKUP(A3702,INSUMOS_AUX!A:F,6,0),0)</f>
        <v>0,37</v>
      </c>
      <c r="G3702" s="171">
        <f>IF(C3702="M.O.",VLOOKUP(A3702,INSUMOS_AUX!A:F,6,0),0)</f>
        <v>0</v>
      </c>
      <c r="H3702">
        <f t="shared" si="252"/>
        <v>2.7823704</v>
      </c>
      <c r="I3702">
        <f t="shared" si="253"/>
        <v>0</v>
      </c>
    </row>
    <row r="3703" spans="1:9">
      <c r="A3703" s="171">
        <v>37373</v>
      </c>
      <c r="B3703" s="172" t="s">
        <v>841</v>
      </c>
      <c r="C3703" s="173" t="s">
        <v>814</v>
      </c>
      <c r="D3703" s="173" t="s">
        <v>336</v>
      </c>
      <c r="E3703" s="171">
        <v>7.5199199999999999</v>
      </c>
      <c r="F3703" s="171" t="str">
        <f>IF(C3703="MAT.",VLOOKUP(A3703,INSUMOS_AUX!A:F,6,0),0)</f>
        <v>0,02</v>
      </c>
      <c r="G3703" s="171">
        <f>IF(C3703="M.O.",VLOOKUP(A3703,INSUMOS_AUX!A:F,6,0),0)</f>
        <v>0</v>
      </c>
      <c r="H3703">
        <f t="shared" si="252"/>
        <v>0.15039840000000002</v>
      </c>
      <c r="I3703">
        <f t="shared" si="253"/>
        <v>0</v>
      </c>
    </row>
    <row r="3704" spans="1:9">
      <c r="A3704" s="171">
        <v>38382</v>
      </c>
      <c r="B3704" s="172" t="s">
        <v>843</v>
      </c>
      <c r="C3704" s="173" t="s">
        <v>814</v>
      </c>
      <c r="D3704" s="173" t="s">
        <v>30</v>
      </c>
      <c r="E3704" s="171">
        <v>2.0529381999999999E-2</v>
      </c>
      <c r="F3704" s="171" t="str">
        <f>IF(C3704="MAT.",VLOOKUP(A3704,INSUMOS_AUX!A:F,6,0),0)</f>
        <v>7,37</v>
      </c>
      <c r="G3704" s="171">
        <f>IF(C3704="M.O.",VLOOKUP(A3704,INSUMOS_AUX!A:F,6,0),0)</f>
        <v>0</v>
      </c>
      <c r="H3704">
        <f t="shared" si="252"/>
        <v>0.15130154533999998</v>
      </c>
      <c r="I3704">
        <f t="shared" si="253"/>
        <v>0</v>
      </c>
    </row>
    <row r="3705" spans="1:9">
      <c r="A3705" s="171">
        <v>38390</v>
      </c>
      <c r="B3705" s="172" t="s">
        <v>844</v>
      </c>
      <c r="C3705" s="173" t="s">
        <v>814</v>
      </c>
      <c r="D3705" s="173" t="s">
        <v>30</v>
      </c>
      <c r="E3705" s="171">
        <v>1.1366358999999999E-2</v>
      </c>
      <c r="F3705" s="171" t="str">
        <f>IF(C3705="MAT.",VLOOKUP(A3705,INSUMOS_AUX!A:F,6,0),0)</f>
        <v>22,22</v>
      </c>
      <c r="G3705" s="171">
        <f>IF(C3705="M.O.",VLOOKUP(A3705,INSUMOS_AUX!A:F,6,0),0)</f>
        <v>0</v>
      </c>
      <c r="H3705">
        <f t="shared" si="252"/>
        <v>0.25256049697999999</v>
      </c>
      <c r="I3705">
        <f t="shared" si="253"/>
        <v>0</v>
      </c>
    </row>
    <row r="3706" spans="1:9">
      <c r="A3706" s="171">
        <v>38393</v>
      </c>
      <c r="B3706" s="172" t="s">
        <v>845</v>
      </c>
      <c r="C3706" s="173" t="s">
        <v>814</v>
      </c>
      <c r="D3706" s="173" t="s">
        <v>30</v>
      </c>
      <c r="E3706" s="171">
        <v>1.1366358999999999E-2</v>
      </c>
      <c r="F3706" s="171" t="str">
        <f>IF(C3706="MAT.",VLOOKUP(A3706,INSUMOS_AUX!A:F,6,0),0)</f>
        <v>10,02</v>
      </c>
      <c r="G3706" s="171">
        <f>IF(C3706="M.O.",VLOOKUP(A3706,INSUMOS_AUX!A:F,6,0),0)</f>
        <v>0</v>
      </c>
      <c r="H3706">
        <f t="shared" si="252"/>
        <v>0.11389091718</v>
      </c>
      <c r="I3706">
        <f t="shared" si="253"/>
        <v>0</v>
      </c>
    </row>
    <row r="3707" spans="1:9">
      <c r="A3707" s="171">
        <v>38396</v>
      </c>
      <c r="B3707" s="172" t="s">
        <v>846</v>
      </c>
      <c r="C3707" s="173" t="s">
        <v>814</v>
      </c>
      <c r="D3707" s="173" t="s">
        <v>30</v>
      </c>
      <c r="E3707" s="171">
        <v>4.0758E-4</v>
      </c>
      <c r="F3707" s="171" t="str">
        <f>IF(C3707="MAT.",VLOOKUP(A3707,INSUMOS_AUX!A:F,6,0),0)</f>
        <v>308,81</v>
      </c>
      <c r="G3707" s="171">
        <f>IF(C3707="M.O.",VLOOKUP(A3707,INSUMOS_AUX!A:F,6,0),0)</f>
        <v>0</v>
      </c>
      <c r="H3707">
        <f t="shared" si="252"/>
        <v>0.12586477979999999</v>
      </c>
      <c r="I3707">
        <f t="shared" si="253"/>
        <v>0</v>
      </c>
    </row>
    <row r="3708" spans="1:9">
      <c r="A3708" s="171">
        <v>38399</v>
      </c>
      <c r="B3708" s="172" t="s">
        <v>847</v>
      </c>
      <c r="C3708" s="173" t="s">
        <v>814</v>
      </c>
      <c r="D3708" s="173" t="s">
        <v>30</v>
      </c>
      <c r="E3708" s="171">
        <v>2.036394E-3</v>
      </c>
      <c r="F3708" s="171" t="str">
        <f>IF(C3708="MAT.",VLOOKUP(A3708,INSUMOS_AUX!A:F,6,0),0)</f>
        <v>123,87</v>
      </c>
      <c r="G3708" s="171">
        <f>IF(C3708="M.O.",VLOOKUP(A3708,INSUMOS_AUX!A:F,6,0),0)</f>
        <v>0</v>
      </c>
      <c r="H3708">
        <f t="shared" si="252"/>
        <v>0.25224812478000003</v>
      </c>
      <c r="I3708">
        <f t="shared" si="253"/>
        <v>0</v>
      </c>
    </row>
    <row r="3709" spans="1:9" ht="21">
      <c r="A3709" s="171">
        <v>38413</v>
      </c>
      <c r="B3709" s="172" t="s">
        <v>848</v>
      </c>
      <c r="C3709" s="173" t="s">
        <v>814</v>
      </c>
      <c r="D3709" s="173" t="s">
        <v>30</v>
      </c>
      <c r="E3709" s="171">
        <v>3.3162799999999999E-4</v>
      </c>
      <c r="F3709" s="171" t="str">
        <f>IF(C3709="MAT.",VLOOKUP(A3709,INSUMOS_AUX!A:F,6,0),0)</f>
        <v>623,18</v>
      </c>
      <c r="G3709" s="171">
        <f>IF(C3709="M.O.",VLOOKUP(A3709,INSUMOS_AUX!A:F,6,0),0)</f>
        <v>0</v>
      </c>
      <c r="H3709">
        <f t="shared" si="252"/>
        <v>0.20666393703999997</v>
      </c>
      <c r="I3709">
        <f t="shared" si="253"/>
        <v>0</v>
      </c>
    </row>
    <row r="3710" spans="1:9">
      <c r="A3710" s="171">
        <v>38476</v>
      </c>
      <c r="B3710" s="172" t="s">
        <v>849</v>
      </c>
      <c r="C3710" s="173" t="s">
        <v>814</v>
      </c>
      <c r="D3710" s="173" t="s">
        <v>30</v>
      </c>
      <c r="E3710" s="171">
        <v>1.546848E-3</v>
      </c>
      <c r="F3710" s="171" t="str">
        <f>IF(C3710="MAT.",VLOOKUP(A3710,INSUMOS_AUX!A:F,6,0),0)</f>
        <v>186,63</v>
      </c>
      <c r="G3710" s="171">
        <f>IF(C3710="M.O.",VLOOKUP(A3710,INSUMOS_AUX!A:F,6,0),0)</f>
        <v>0</v>
      </c>
      <c r="H3710">
        <f t="shared" si="252"/>
        <v>0.28868824224</v>
      </c>
      <c r="I3710">
        <f t="shared" si="253"/>
        <v>0</v>
      </c>
    </row>
    <row r="3711" spans="1:9">
      <c r="A3711" s="171">
        <v>38477</v>
      </c>
      <c r="B3711" s="172" t="s">
        <v>850</v>
      </c>
      <c r="C3711" s="173" t="s">
        <v>814</v>
      </c>
      <c r="D3711" s="173" t="s">
        <v>30</v>
      </c>
      <c r="E3711" s="171">
        <v>3.3162799999999999E-4</v>
      </c>
      <c r="F3711" s="171" t="str">
        <f>IF(C3711="MAT.",VLOOKUP(A3711,INSUMOS_AUX!A:F,6,0),0)</f>
        <v>528,54</v>
      </c>
      <c r="G3711" s="171">
        <f>IF(C3711="M.O.",VLOOKUP(A3711,INSUMOS_AUX!A:F,6,0),0)</f>
        <v>0</v>
      </c>
      <c r="H3711">
        <f t="shared" si="252"/>
        <v>0.17527866311999998</v>
      </c>
      <c r="I3711">
        <f t="shared" si="253"/>
        <v>0</v>
      </c>
    </row>
    <row r="3712" spans="1:9">
      <c r="A3712" s="171">
        <v>4750</v>
      </c>
      <c r="B3712" s="172" t="s">
        <v>967</v>
      </c>
      <c r="C3712" s="173" t="s">
        <v>820</v>
      </c>
      <c r="D3712" s="173" t="s">
        <v>336</v>
      </c>
      <c r="E3712" s="171">
        <v>9.1538999999999995E-2</v>
      </c>
      <c r="F3712" s="171">
        <f>IF(C3712="MAT.",VLOOKUP(A3712,INSUMOS_AUX!A:F,6,0),0)</f>
        <v>0</v>
      </c>
      <c r="G3712" s="171" t="str">
        <f>IF(C3712="M.O.",VLOOKUP(A3712,INSUMOS_AUX!A:F,6,0),0)</f>
        <v>13,35</v>
      </c>
      <c r="H3712">
        <f t="shared" si="252"/>
        <v>0</v>
      </c>
      <c r="I3712">
        <f t="shared" si="253"/>
        <v>1.2220456499999999</v>
      </c>
    </row>
    <row r="3713" spans="1:9">
      <c r="A3713" s="171">
        <v>6110</v>
      </c>
      <c r="B3713" s="172" t="s">
        <v>1047</v>
      </c>
      <c r="C3713" s="173" t="s">
        <v>820</v>
      </c>
      <c r="D3713" s="173" t="s">
        <v>336</v>
      </c>
      <c r="E3713" s="171">
        <v>6.5604500000000003</v>
      </c>
      <c r="F3713" s="171">
        <f>IF(C3713="MAT.",VLOOKUP(A3713,INSUMOS_AUX!A:F,6,0),0)</f>
        <v>0</v>
      </c>
      <c r="G3713" s="171" t="str">
        <f>IF(C3713="M.O.",VLOOKUP(A3713,INSUMOS_AUX!A:F,6,0),0)</f>
        <v>12,59</v>
      </c>
      <c r="H3713">
        <f t="shared" si="252"/>
        <v>0</v>
      </c>
      <c r="I3713">
        <f t="shared" si="253"/>
        <v>82.596065500000009</v>
      </c>
    </row>
    <row r="3714" spans="1:9">
      <c r="A3714" s="171">
        <v>6111</v>
      </c>
      <c r="B3714" s="172" t="s">
        <v>856</v>
      </c>
      <c r="C3714" s="173" t="s">
        <v>820</v>
      </c>
      <c r="D3714" s="173" t="s">
        <v>336</v>
      </c>
      <c r="E3714" s="171">
        <v>0.94582163200000002</v>
      </c>
      <c r="F3714" s="171">
        <f>IF(C3714="MAT.",VLOOKUP(A3714,INSUMOS_AUX!A:F,6,0),0)</f>
        <v>0</v>
      </c>
      <c r="G3714" s="171" t="str">
        <f>IF(C3714="M.O.",VLOOKUP(A3714,INSUMOS_AUX!A:F,6,0),0)</f>
        <v>8,17</v>
      </c>
      <c r="H3714">
        <f t="shared" si="252"/>
        <v>0</v>
      </c>
      <c r="I3714">
        <f t="shared" si="253"/>
        <v>7.7273627334399997</v>
      </c>
    </row>
    <row r="3715" spans="1:9">
      <c r="A3715" s="171" t="s">
        <v>1108</v>
      </c>
      <c r="B3715" s="172" t="s">
        <v>1109</v>
      </c>
      <c r="C3715" s="173" t="s">
        <v>814</v>
      </c>
      <c r="D3715" s="173" t="s">
        <v>30</v>
      </c>
      <c r="E3715" s="171">
        <v>1</v>
      </c>
      <c r="F3715" s="171">
        <f>IF(C3715="MAT.",VLOOKUP(A3715,INSUMOS_AUX!A:F,6,0),0)</f>
        <v>368.28</v>
      </c>
      <c r="G3715" s="171">
        <f>IF(C3715="M.O.",VLOOKUP(A3715,INSUMOS_AUX!A:F,6,0),0)</f>
        <v>0</v>
      </c>
      <c r="H3715">
        <f t="shared" si="252"/>
        <v>368.28</v>
      </c>
      <c r="I3715">
        <f t="shared" si="253"/>
        <v>0</v>
      </c>
    </row>
    <row r="3716" spans="1:9">
      <c r="A3716" s="171" t="s">
        <v>1110</v>
      </c>
      <c r="B3716" s="172" t="s">
        <v>1111</v>
      </c>
      <c r="C3716" s="173" t="s">
        <v>814</v>
      </c>
      <c r="D3716" s="173" t="s">
        <v>30</v>
      </c>
      <c r="E3716" s="171">
        <v>1</v>
      </c>
      <c r="F3716" s="171">
        <f>IF(C3716="MAT.",VLOOKUP(A3716,INSUMOS_AUX!A:F,6,0),0)</f>
        <v>226.86333333333334</v>
      </c>
      <c r="G3716" s="171">
        <f>IF(C3716="M.O.",VLOOKUP(A3716,INSUMOS_AUX!A:F,6,0),0)</f>
        <v>0</v>
      </c>
      <c r="H3716">
        <f t="shared" si="252"/>
        <v>226.86333333333334</v>
      </c>
      <c r="I3716">
        <f t="shared" si="253"/>
        <v>0</v>
      </c>
    </row>
    <row r="3717" spans="1:9">
      <c r="A3717" s="161"/>
      <c r="B3717" s="163"/>
      <c r="C3717" s="163"/>
      <c r="D3717" s="163"/>
      <c r="E3717" s="163"/>
      <c r="F3717" s="171"/>
      <c r="G3717" s="171"/>
    </row>
    <row r="3718" spans="1:9">
      <c r="A3718" s="164" t="s">
        <v>1112</v>
      </c>
      <c r="B3718" s="165" t="s">
        <v>467</v>
      </c>
      <c r="C3718" s="166"/>
      <c r="D3718" s="166"/>
      <c r="E3718" s="166"/>
      <c r="F3718" s="171"/>
      <c r="G3718" s="171"/>
    </row>
    <row r="3719" spans="1:9">
      <c r="A3719" s="161"/>
      <c r="B3719" s="163"/>
      <c r="C3719" s="163"/>
      <c r="D3719" s="163"/>
      <c r="E3719" s="163"/>
      <c r="F3719" s="171"/>
      <c r="G3719" s="171"/>
    </row>
    <row r="3720" spans="1:9" ht="31.5">
      <c r="A3720" s="167" t="s">
        <v>469</v>
      </c>
      <c r="B3720" s="168" t="s">
        <v>470</v>
      </c>
      <c r="C3720" s="169" t="s">
        <v>57</v>
      </c>
      <c r="D3720" s="169" t="s">
        <v>62</v>
      </c>
      <c r="E3720" s="170" t="s">
        <v>893</v>
      </c>
      <c r="F3720" s="170">
        <f>SUM(H3721:H3755)</f>
        <v>23.907217344269995</v>
      </c>
      <c r="G3720" s="170">
        <f>SUM(I3721:I3755)</f>
        <v>10.956877656199998</v>
      </c>
    </row>
    <row r="3721" spans="1:9">
      <c r="A3721" s="171">
        <v>10</v>
      </c>
      <c r="B3721" s="172" t="s">
        <v>816</v>
      </c>
      <c r="C3721" s="173" t="s">
        <v>814</v>
      </c>
      <c r="D3721" s="173" t="s">
        <v>30</v>
      </c>
      <c r="E3721" s="171">
        <v>7.095222E-3</v>
      </c>
      <c r="F3721" s="171" t="str">
        <f>IF(C3721="MAT.",VLOOKUP(A3721,INSUMOS_AUX!A:F,6,0),0)</f>
        <v>6,13</v>
      </c>
      <c r="G3721" s="171">
        <f>IF(C3721="M.O.",VLOOKUP(A3721,INSUMOS_AUX!A:F,6,0),0)</f>
        <v>0</v>
      </c>
      <c r="H3721">
        <f t="shared" ref="H3721:H3755" si="254">E3721*F3721</f>
        <v>4.349371086E-2</v>
      </c>
      <c r="I3721">
        <f t="shared" ref="I3721:I3755" si="255">E3721*G3721</f>
        <v>0</v>
      </c>
    </row>
    <row r="3722" spans="1:9" ht="21">
      <c r="A3722" s="171">
        <v>10535</v>
      </c>
      <c r="B3722" s="172" t="s">
        <v>817</v>
      </c>
      <c r="C3722" s="173" t="s">
        <v>814</v>
      </c>
      <c r="D3722" s="173" t="s">
        <v>30</v>
      </c>
      <c r="E3722" s="171">
        <v>4.566E-6</v>
      </c>
      <c r="F3722" s="171" t="str">
        <f>IF(C3722="MAT.",VLOOKUP(A3722,INSUMOS_AUX!A:F,6,0),0)</f>
        <v>3.000,00</v>
      </c>
      <c r="G3722" s="171">
        <f>IF(C3722="M.O.",VLOOKUP(A3722,INSUMOS_AUX!A:F,6,0),0)</f>
        <v>0</v>
      </c>
      <c r="H3722">
        <f t="shared" si="254"/>
        <v>1.3698E-2</v>
      </c>
      <c r="I3722">
        <f t="shared" si="255"/>
        <v>0</v>
      </c>
    </row>
    <row r="3723" spans="1:9">
      <c r="A3723" s="171">
        <v>1106</v>
      </c>
      <c r="B3723" s="172" t="s">
        <v>1113</v>
      </c>
      <c r="C3723" s="173" t="s">
        <v>814</v>
      </c>
      <c r="D3723" s="173" t="s">
        <v>826</v>
      </c>
      <c r="E3723" s="171">
        <v>2.0144799999999998</v>
      </c>
      <c r="F3723" s="171" t="str">
        <f>IF(C3723="MAT.",VLOOKUP(A3723,INSUMOS_AUX!A:F,6,0),0)</f>
        <v>0,53</v>
      </c>
      <c r="G3723" s="171">
        <f>IF(C3723="M.O.",VLOOKUP(A3723,INSUMOS_AUX!A:F,6,0),0)</f>
        <v>0</v>
      </c>
      <c r="H3723">
        <f t="shared" si="254"/>
        <v>1.0676744</v>
      </c>
      <c r="I3723">
        <f t="shared" si="255"/>
        <v>0</v>
      </c>
    </row>
    <row r="3724" spans="1:9" ht="21">
      <c r="A3724" s="171">
        <v>11359</v>
      </c>
      <c r="B3724" s="172" t="s">
        <v>818</v>
      </c>
      <c r="C3724" s="173" t="s">
        <v>814</v>
      </c>
      <c r="D3724" s="173" t="s">
        <v>30</v>
      </c>
      <c r="E3724" s="171">
        <v>5.9914999999999998E-5</v>
      </c>
      <c r="F3724" s="171" t="str">
        <f>IF(C3724="MAT.",VLOOKUP(A3724,INSUMOS_AUX!A:F,6,0),0)</f>
        <v>604,45</v>
      </c>
      <c r="G3724" s="171">
        <f>IF(C3724="M.O.",VLOOKUP(A3724,INSUMOS_AUX!A:F,6,0),0)</f>
        <v>0</v>
      </c>
      <c r="H3724">
        <f t="shared" si="254"/>
        <v>3.6215621750000003E-2</v>
      </c>
      <c r="I3724">
        <f t="shared" si="255"/>
        <v>0</v>
      </c>
    </row>
    <row r="3725" spans="1:9">
      <c r="A3725" s="171">
        <v>12815</v>
      </c>
      <c r="B3725" s="172" t="s">
        <v>821</v>
      </c>
      <c r="C3725" s="173" t="s">
        <v>814</v>
      </c>
      <c r="D3725" s="173" t="s">
        <v>30</v>
      </c>
      <c r="E3725" s="171">
        <v>8.0261540000000006E-3</v>
      </c>
      <c r="F3725" s="171" t="str">
        <f>IF(C3725="MAT.",VLOOKUP(A3725,INSUMOS_AUX!A:F,6,0),0)</f>
        <v>5,65</v>
      </c>
      <c r="G3725" s="171">
        <f>IF(C3725="M.O.",VLOOKUP(A3725,INSUMOS_AUX!A:F,6,0),0)</f>
        <v>0</v>
      </c>
      <c r="H3725">
        <f t="shared" si="254"/>
        <v>4.5347770100000004E-2</v>
      </c>
      <c r="I3725">
        <f t="shared" si="255"/>
        <v>0</v>
      </c>
    </row>
    <row r="3726" spans="1:9">
      <c r="A3726" s="171">
        <v>12892</v>
      </c>
      <c r="B3726" s="172" t="s">
        <v>822</v>
      </c>
      <c r="C3726" s="173" t="s">
        <v>814</v>
      </c>
      <c r="D3726" s="173" t="s">
        <v>823</v>
      </c>
      <c r="E3726" s="171">
        <v>1.2833610000000001E-2</v>
      </c>
      <c r="F3726" s="171" t="str">
        <f>IF(C3726="MAT.",VLOOKUP(A3726,INSUMOS_AUX!A:F,6,0),0)</f>
        <v>9,00</v>
      </c>
      <c r="G3726" s="171">
        <f>IF(C3726="M.O.",VLOOKUP(A3726,INSUMOS_AUX!A:F,6,0),0)</f>
        <v>0</v>
      </c>
      <c r="H3726">
        <f t="shared" si="254"/>
        <v>0.11550249</v>
      </c>
      <c r="I3726">
        <f t="shared" si="255"/>
        <v>0</v>
      </c>
    </row>
    <row r="3727" spans="1:9">
      <c r="A3727" s="171">
        <v>12893</v>
      </c>
      <c r="B3727" s="172" t="s">
        <v>824</v>
      </c>
      <c r="C3727" s="173" t="s">
        <v>814</v>
      </c>
      <c r="D3727" s="173" t="s">
        <v>823</v>
      </c>
      <c r="E3727" s="171">
        <v>1.495974E-3</v>
      </c>
      <c r="F3727" s="171" t="str">
        <f>IF(C3727="MAT.",VLOOKUP(A3727,INSUMOS_AUX!A:F,6,0),0)</f>
        <v>48,00</v>
      </c>
      <c r="G3727" s="171">
        <f>IF(C3727="M.O.",VLOOKUP(A3727,INSUMOS_AUX!A:F,6,0),0)</f>
        <v>0</v>
      </c>
      <c r="H3727">
        <f t="shared" si="254"/>
        <v>7.1806752000000001E-2</v>
      </c>
      <c r="I3727">
        <f t="shared" si="255"/>
        <v>0</v>
      </c>
    </row>
    <row r="3728" spans="1:9">
      <c r="A3728" s="171">
        <v>1379</v>
      </c>
      <c r="B3728" s="172" t="s">
        <v>825</v>
      </c>
      <c r="C3728" s="173" t="s">
        <v>814</v>
      </c>
      <c r="D3728" s="173" t="s">
        <v>826</v>
      </c>
      <c r="E3728" s="171">
        <v>1.930552</v>
      </c>
      <c r="F3728" s="171" t="str">
        <f>IF(C3728="MAT.",VLOOKUP(A3728,INSUMOS_AUX!A:F,6,0),0)</f>
        <v>0,42</v>
      </c>
      <c r="G3728" s="171">
        <f>IF(C3728="M.O.",VLOOKUP(A3728,INSUMOS_AUX!A:F,6,0),0)</f>
        <v>0</v>
      </c>
      <c r="H3728">
        <f t="shared" si="254"/>
        <v>0.81083183999999997</v>
      </c>
      <c r="I3728">
        <f t="shared" si="255"/>
        <v>0</v>
      </c>
    </row>
    <row r="3729" spans="1:9">
      <c r="A3729" s="171">
        <v>25966</v>
      </c>
      <c r="B3729" s="172" t="s">
        <v>827</v>
      </c>
      <c r="C3729" s="173" t="s">
        <v>814</v>
      </c>
      <c r="D3729" s="173" t="s">
        <v>828</v>
      </c>
      <c r="E3729" s="171">
        <v>1.3376779999999999E-3</v>
      </c>
      <c r="F3729" s="171" t="str">
        <f>IF(C3729="MAT.",VLOOKUP(A3729,INSUMOS_AUX!A:F,6,0),0)</f>
        <v>13,63</v>
      </c>
      <c r="G3729" s="171">
        <f>IF(C3729="M.O.",VLOOKUP(A3729,INSUMOS_AUX!A:F,6,0),0)</f>
        <v>0</v>
      </c>
      <c r="H3729">
        <f t="shared" si="254"/>
        <v>1.8232551140000001E-2</v>
      </c>
      <c r="I3729">
        <f t="shared" si="255"/>
        <v>0</v>
      </c>
    </row>
    <row r="3730" spans="1:9">
      <c r="A3730" s="171">
        <v>2705</v>
      </c>
      <c r="B3730" s="172" t="s">
        <v>829</v>
      </c>
      <c r="C3730" s="173" t="s">
        <v>814</v>
      </c>
      <c r="D3730" s="173" t="s">
        <v>830</v>
      </c>
      <c r="E3730" s="171">
        <v>1.443E-2</v>
      </c>
      <c r="F3730" s="171" t="str">
        <f>IF(C3730="MAT.",VLOOKUP(A3730,INSUMOS_AUX!A:F,6,0),0)</f>
        <v>0,46</v>
      </c>
      <c r="G3730" s="171">
        <f>IF(C3730="M.O.",VLOOKUP(A3730,INSUMOS_AUX!A:F,6,0),0)</f>
        <v>0</v>
      </c>
      <c r="H3730">
        <f t="shared" si="254"/>
        <v>6.6378000000000001E-3</v>
      </c>
      <c r="I3730">
        <f t="shared" si="255"/>
        <v>0</v>
      </c>
    </row>
    <row r="3731" spans="1:9">
      <c r="A3731" s="171">
        <v>2711</v>
      </c>
      <c r="B3731" s="172" t="s">
        <v>831</v>
      </c>
      <c r="C3731" s="173" t="s">
        <v>814</v>
      </c>
      <c r="D3731" s="173" t="s">
        <v>30</v>
      </c>
      <c r="E3731" s="171">
        <v>5.8817099999999996E-4</v>
      </c>
      <c r="F3731" s="171" t="str">
        <f>IF(C3731="MAT.",VLOOKUP(A3731,INSUMOS_AUX!A:F,6,0),0)</f>
        <v>100,24</v>
      </c>
      <c r="G3731" s="171">
        <f>IF(C3731="M.O.",VLOOKUP(A3731,INSUMOS_AUX!A:F,6,0),0)</f>
        <v>0</v>
      </c>
      <c r="H3731">
        <f t="shared" si="254"/>
        <v>5.8958261039999994E-2</v>
      </c>
      <c r="I3731">
        <f t="shared" si="255"/>
        <v>0</v>
      </c>
    </row>
    <row r="3732" spans="1:9" ht="21">
      <c r="A3732" s="171">
        <v>34557</v>
      </c>
      <c r="B3732" s="172" t="s">
        <v>1114</v>
      </c>
      <c r="C3732" s="173" t="s">
        <v>814</v>
      </c>
      <c r="D3732" s="173" t="s">
        <v>88</v>
      </c>
      <c r="E3732" s="171">
        <v>0.78500000000000003</v>
      </c>
      <c r="F3732" s="171" t="str">
        <f>IF(C3732="MAT.",VLOOKUP(A3732,INSUMOS_AUX!A:F,6,0),0)</f>
        <v>1,21</v>
      </c>
      <c r="G3732" s="171">
        <f>IF(C3732="M.O.",VLOOKUP(A3732,INSUMOS_AUX!A:F,6,0),0)</f>
        <v>0</v>
      </c>
      <c r="H3732">
        <f t="shared" si="254"/>
        <v>0.94984999999999997</v>
      </c>
      <c r="I3732">
        <f t="shared" si="255"/>
        <v>0</v>
      </c>
    </row>
    <row r="3733" spans="1:9">
      <c r="A3733" s="171">
        <v>36144</v>
      </c>
      <c r="B3733" s="172" t="s">
        <v>832</v>
      </c>
      <c r="C3733" s="173" t="s">
        <v>814</v>
      </c>
      <c r="D3733" s="173" t="s">
        <v>30</v>
      </c>
      <c r="E3733" s="171">
        <v>0.10417364</v>
      </c>
      <c r="F3733" s="171" t="str">
        <f>IF(C3733="MAT.",VLOOKUP(A3733,INSUMOS_AUX!A:F,6,0),0)</f>
        <v>1,12</v>
      </c>
      <c r="G3733" s="171">
        <f>IF(C3733="M.O.",VLOOKUP(A3733,INSUMOS_AUX!A:F,6,0),0)</f>
        <v>0</v>
      </c>
      <c r="H3733">
        <f t="shared" si="254"/>
        <v>0.11667447680000001</v>
      </c>
      <c r="I3733">
        <f t="shared" si="255"/>
        <v>0</v>
      </c>
    </row>
    <row r="3734" spans="1:9">
      <c r="A3734" s="171">
        <v>36146</v>
      </c>
      <c r="B3734" s="172" t="s">
        <v>833</v>
      </c>
      <c r="C3734" s="173" t="s">
        <v>814</v>
      </c>
      <c r="D3734" s="173" t="s">
        <v>30</v>
      </c>
      <c r="E3734" s="171">
        <v>1.1589370000000001E-3</v>
      </c>
      <c r="F3734" s="171" t="str">
        <f>IF(C3734="MAT.",VLOOKUP(A3734,INSUMOS_AUX!A:F,6,0),0)</f>
        <v>170,00</v>
      </c>
      <c r="G3734" s="171">
        <f>IF(C3734="M.O.",VLOOKUP(A3734,INSUMOS_AUX!A:F,6,0),0)</f>
        <v>0</v>
      </c>
      <c r="H3734">
        <f t="shared" si="254"/>
        <v>0.19701929000000001</v>
      </c>
      <c r="I3734">
        <f t="shared" si="255"/>
        <v>0</v>
      </c>
    </row>
    <row r="3735" spans="1:9" ht="21">
      <c r="A3735" s="171">
        <v>36149</v>
      </c>
      <c r="B3735" s="172" t="s">
        <v>834</v>
      </c>
      <c r="C3735" s="173" t="s">
        <v>814</v>
      </c>
      <c r="D3735" s="173" t="s">
        <v>30</v>
      </c>
      <c r="E3735" s="171">
        <v>6.7276800000000002E-4</v>
      </c>
      <c r="F3735" s="171" t="str">
        <f>IF(C3735="MAT.",VLOOKUP(A3735,INSUMOS_AUX!A:F,6,0),0)</f>
        <v>117,50</v>
      </c>
      <c r="G3735" s="171">
        <f>IF(C3735="M.O.",VLOOKUP(A3735,INSUMOS_AUX!A:F,6,0),0)</f>
        <v>0</v>
      </c>
      <c r="H3735">
        <f t="shared" si="254"/>
        <v>7.9050240000000008E-2</v>
      </c>
      <c r="I3735">
        <f t="shared" si="255"/>
        <v>0</v>
      </c>
    </row>
    <row r="3736" spans="1:9">
      <c r="A3736" s="171">
        <v>36150</v>
      </c>
      <c r="B3736" s="172" t="s">
        <v>835</v>
      </c>
      <c r="C3736" s="173" t="s">
        <v>814</v>
      </c>
      <c r="D3736" s="173" t="s">
        <v>30</v>
      </c>
      <c r="E3736" s="171">
        <v>2.4727019999999998E-3</v>
      </c>
      <c r="F3736" s="171" t="str">
        <f>IF(C3736="MAT.",VLOOKUP(A3736,INSUMOS_AUX!A:F,6,0),0)</f>
        <v>29,70</v>
      </c>
      <c r="G3736" s="171">
        <f>IF(C3736="M.O.",VLOOKUP(A3736,INSUMOS_AUX!A:F,6,0),0)</f>
        <v>0</v>
      </c>
      <c r="H3736">
        <f t="shared" si="254"/>
        <v>7.343924939999999E-2</v>
      </c>
      <c r="I3736">
        <f t="shared" si="255"/>
        <v>0</v>
      </c>
    </row>
    <row r="3737" spans="1:9" ht="21">
      <c r="A3737" s="171">
        <v>36153</v>
      </c>
      <c r="B3737" s="172" t="s">
        <v>836</v>
      </c>
      <c r="C3737" s="173" t="s">
        <v>814</v>
      </c>
      <c r="D3737" s="173" t="s">
        <v>30</v>
      </c>
      <c r="E3737" s="171">
        <v>1.0044800000000001E-3</v>
      </c>
      <c r="F3737" s="171" t="str">
        <f>IF(C3737="MAT.",VLOOKUP(A3737,INSUMOS_AUX!A:F,6,0),0)</f>
        <v>133,75</v>
      </c>
      <c r="G3737" s="171">
        <f>IF(C3737="M.O.",VLOOKUP(A3737,INSUMOS_AUX!A:F,6,0),0)</f>
        <v>0</v>
      </c>
      <c r="H3737">
        <f t="shared" si="254"/>
        <v>0.1343492</v>
      </c>
      <c r="I3737">
        <f t="shared" si="255"/>
        <v>0</v>
      </c>
    </row>
    <row r="3738" spans="1:9">
      <c r="A3738" s="171">
        <v>370</v>
      </c>
      <c r="B3738" s="172" t="s">
        <v>837</v>
      </c>
      <c r="C3738" s="173" t="s">
        <v>814</v>
      </c>
      <c r="D3738" s="173" t="s">
        <v>534</v>
      </c>
      <c r="E3738" s="171">
        <v>1.3416000000000001E-2</v>
      </c>
      <c r="F3738" s="171" t="str">
        <f>IF(C3738="MAT.",VLOOKUP(A3738,INSUMOS_AUX!A:F,6,0),0)</f>
        <v>77,50</v>
      </c>
      <c r="G3738" s="171">
        <f>IF(C3738="M.O.",VLOOKUP(A3738,INSUMOS_AUX!A:F,6,0),0)</f>
        <v>0</v>
      </c>
      <c r="H3738">
        <f t="shared" si="254"/>
        <v>1.0397400000000001</v>
      </c>
      <c r="I3738">
        <f t="shared" si="255"/>
        <v>0</v>
      </c>
    </row>
    <row r="3739" spans="1:9">
      <c r="A3739" s="171">
        <v>37370</v>
      </c>
      <c r="B3739" s="172" t="s">
        <v>838</v>
      </c>
      <c r="C3739" s="173" t="s">
        <v>814</v>
      </c>
      <c r="D3739" s="173" t="s">
        <v>336</v>
      </c>
      <c r="E3739" s="171">
        <v>0.93440000000000001</v>
      </c>
      <c r="F3739" s="171" t="str">
        <f>IF(C3739="MAT.",VLOOKUP(A3739,INSUMOS_AUX!A:F,6,0),0)</f>
        <v>1,70</v>
      </c>
      <c r="G3739" s="171">
        <f>IF(C3739="M.O.",VLOOKUP(A3739,INSUMOS_AUX!A:F,6,0),0)</f>
        <v>0</v>
      </c>
      <c r="H3739">
        <f t="shared" si="254"/>
        <v>1.5884799999999999</v>
      </c>
      <c r="I3739">
        <f t="shared" si="255"/>
        <v>0</v>
      </c>
    </row>
    <row r="3740" spans="1:9">
      <c r="A3740" s="171">
        <v>37371</v>
      </c>
      <c r="B3740" s="172" t="s">
        <v>839</v>
      </c>
      <c r="C3740" s="173" t="s">
        <v>814</v>
      </c>
      <c r="D3740" s="173" t="s">
        <v>336</v>
      </c>
      <c r="E3740" s="171">
        <v>0.93440000000000001</v>
      </c>
      <c r="F3740" s="171" t="str">
        <f>IF(C3740="MAT.",VLOOKUP(A3740,INSUMOS_AUX!A:F,6,0),0)</f>
        <v>0,64</v>
      </c>
      <c r="G3740" s="171">
        <f>IF(C3740="M.O.",VLOOKUP(A3740,INSUMOS_AUX!A:F,6,0),0)</f>
        <v>0</v>
      </c>
      <c r="H3740">
        <f t="shared" si="254"/>
        <v>0.59801599999999999</v>
      </c>
      <c r="I3740">
        <f t="shared" si="255"/>
        <v>0</v>
      </c>
    </row>
    <row r="3741" spans="1:9">
      <c r="A3741" s="171">
        <v>37372</v>
      </c>
      <c r="B3741" s="172" t="s">
        <v>840</v>
      </c>
      <c r="C3741" s="173" t="s">
        <v>814</v>
      </c>
      <c r="D3741" s="173" t="s">
        <v>336</v>
      </c>
      <c r="E3741" s="171">
        <v>0.93440000000000001</v>
      </c>
      <c r="F3741" s="171" t="str">
        <f>IF(C3741="MAT.",VLOOKUP(A3741,INSUMOS_AUX!A:F,6,0),0)</f>
        <v>0,37</v>
      </c>
      <c r="G3741" s="171">
        <f>IF(C3741="M.O.",VLOOKUP(A3741,INSUMOS_AUX!A:F,6,0),0)</f>
        <v>0</v>
      </c>
      <c r="H3741">
        <f t="shared" si="254"/>
        <v>0.34572799999999998</v>
      </c>
      <c r="I3741">
        <f t="shared" si="255"/>
        <v>0</v>
      </c>
    </row>
    <row r="3742" spans="1:9">
      <c r="A3742" s="171">
        <v>37373</v>
      </c>
      <c r="B3742" s="172" t="s">
        <v>841</v>
      </c>
      <c r="C3742" s="173" t="s">
        <v>814</v>
      </c>
      <c r="D3742" s="173" t="s">
        <v>336</v>
      </c>
      <c r="E3742" s="171">
        <v>0.93440000000000001</v>
      </c>
      <c r="F3742" s="171" t="str">
        <f>IF(C3742="MAT.",VLOOKUP(A3742,INSUMOS_AUX!A:F,6,0),0)</f>
        <v>0,02</v>
      </c>
      <c r="G3742" s="171">
        <f>IF(C3742="M.O.",VLOOKUP(A3742,INSUMOS_AUX!A:F,6,0),0)</f>
        <v>0</v>
      </c>
      <c r="H3742">
        <f t="shared" si="254"/>
        <v>1.8688E-2</v>
      </c>
      <c r="I3742">
        <f t="shared" si="255"/>
        <v>0</v>
      </c>
    </row>
    <row r="3743" spans="1:9">
      <c r="A3743" s="171">
        <v>37395</v>
      </c>
      <c r="B3743" s="172" t="s">
        <v>1115</v>
      </c>
      <c r="C3743" s="173" t="s">
        <v>814</v>
      </c>
      <c r="D3743" s="173" t="s">
        <v>1116</v>
      </c>
      <c r="E3743" s="171">
        <v>9.4000000000000004E-3</v>
      </c>
      <c r="F3743" s="171" t="str">
        <f>IF(C3743="MAT.",VLOOKUP(A3743,INSUMOS_AUX!A:F,6,0),0)</f>
        <v>43,29</v>
      </c>
      <c r="G3743" s="171">
        <f>IF(C3743="M.O.",VLOOKUP(A3743,INSUMOS_AUX!A:F,6,0),0)</f>
        <v>0</v>
      </c>
      <c r="H3743">
        <f t="shared" si="254"/>
        <v>0.40692600000000001</v>
      </c>
      <c r="I3743">
        <f t="shared" si="255"/>
        <v>0</v>
      </c>
    </row>
    <row r="3744" spans="1:9" ht="21">
      <c r="A3744" s="171">
        <v>37592</v>
      </c>
      <c r="B3744" s="172" t="s">
        <v>1117</v>
      </c>
      <c r="C3744" s="173" t="s">
        <v>814</v>
      </c>
      <c r="D3744" s="173" t="s">
        <v>30</v>
      </c>
      <c r="E3744" s="171">
        <v>13.35</v>
      </c>
      <c r="F3744" s="171" t="str">
        <f>IF(C3744="MAT.",VLOOKUP(A3744,INSUMOS_AUX!A:F,6,0),0)</f>
        <v>1,19</v>
      </c>
      <c r="G3744" s="171">
        <f>IF(C3744="M.O.",VLOOKUP(A3744,INSUMOS_AUX!A:F,6,0),0)</f>
        <v>0</v>
      </c>
      <c r="H3744">
        <f t="shared" si="254"/>
        <v>15.886499999999998</v>
      </c>
      <c r="I3744">
        <f t="shared" si="255"/>
        <v>0</v>
      </c>
    </row>
    <row r="3745" spans="1:9">
      <c r="A3745" s="171">
        <v>37623</v>
      </c>
      <c r="B3745" s="172" t="s">
        <v>842</v>
      </c>
      <c r="C3745" s="173" t="s">
        <v>820</v>
      </c>
      <c r="D3745" s="173" t="s">
        <v>336</v>
      </c>
      <c r="E3745" s="171">
        <v>4.9730980000000001E-2</v>
      </c>
      <c r="F3745" s="171">
        <f>IF(C3745="MAT.",VLOOKUP(A3745,INSUMOS_AUX!A:F,6,0),0)</f>
        <v>0</v>
      </c>
      <c r="G3745" s="171" t="str">
        <f>IF(C3745="M.O.",VLOOKUP(A3745,INSUMOS_AUX!A:F,6,0),0)</f>
        <v>9,94</v>
      </c>
      <c r="H3745">
        <f t="shared" si="254"/>
        <v>0</v>
      </c>
      <c r="I3745">
        <f t="shared" si="255"/>
        <v>0.49432594120000001</v>
      </c>
    </row>
    <row r="3746" spans="1:9">
      <c r="A3746" s="171">
        <v>38382</v>
      </c>
      <c r="B3746" s="172" t="s">
        <v>843</v>
      </c>
      <c r="C3746" s="173" t="s">
        <v>814</v>
      </c>
      <c r="D3746" s="173" t="s">
        <v>30</v>
      </c>
      <c r="E3746" s="171">
        <v>2.4160499999999999E-3</v>
      </c>
      <c r="F3746" s="171" t="str">
        <f>IF(C3746="MAT.",VLOOKUP(A3746,INSUMOS_AUX!A:F,6,0),0)</f>
        <v>7,37</v>
      </c>
      <c r="G3746" s="171">
        <f>IF(C3746="M.O.",VLOOKUP(A3746,INSUMOS_AUX!A:F,6,0),0)</f>
        <v>0</v>
      </c>
      <c r="H3746">
        <f t="shared" si="254"/>
        <v>1.78062885E-2</v>
      </c>
      <c r="I3746">
        <f t="shared" si="255"/>
        <v>0</v>
      </c>
    </row>
    <row r="3747" spans="1:9">
      <c r="A3747" s="171">
        <v>38390</v>
      </c>
      <c r="B3747" s="172" t="s">
        <v>844</v>
      </c>
      <c r="C3747" s="173" t="s">
        <v>814</v>
      </c>
      <c r="D3747" s="173" t="s">
        <v>30</v>
      </c>
      <c r="E3747" s="171">
        <v>1.3376779999999999E-3</v>
      </c>
      <c r="F3747" s="171" t="str">
        <f>IF(C3747="MAT.",VLOOKUP(A3747,INSUMOS_AUX!A:F,6,0),0)</f>
        <v>22,22</v>
      </c>
      <c r="G3747" s="171">
        <f>IF(C3747="M.O.",VLOOKUP(A3747,INSUMOS_AUX!A:F,6,0),0)</f>
        <v>0</v>
      </c>
      <c r="H3747">
        <f t="shared" si="254"/>
        <v>2.9723205159999995E-2</v>
      </c>
      <c r="I3747">
        <f t="shared" si="255"/>
        <v>0</v>
      </c>
    </row>
    <row r="3748" spans="1:9">
      <c r="A3748" s="171">
        <v>38393</v>
      </c>
      <c r="B3748" s="172" t="s">
        <v>845</v>
      </c>
      <c r="C3748" s="173" t="s">
        <v>814</v>
      </c>
      <c r="D3748" s="173" t="s">
        <v>30</v>
      </c>
      <c r="E3748" s="171">
        <v>1.3376779999999999E-3</v>
      </c>
      <c r="F3748" s="171" t="str">
        <f>IF(C3748="MAT.",VLOOKUP(A3748,INSUMOS_AUX!A:F,6,0),0)</f>
        <v>10,02</v>
      </c>
      <c r="G3748" s="171">
        <f>IF(C3748="M.O.",VLOOKUP(A3748,INSUMOS_AUX!A:F,6,0),0)</f>
        <v>0</v>
      </c>
      <c r="H3748">
        <f t="shared" si="254"/>
        <v>1.3403533559999998E-2</v>
      </c>
      <c r="I3748">
        <f t="shared" si="255"/>
        <v>0</v>
      </c>
    </row>
    <row r="3749" spans="1:9">
      <c r="A3749" s="171">
        <v>38396</v>
      </c>
      <c r="B3749" s="172" t="s">
        <v>846</v>
      </c>
      <c r="C3749" s="173" t="s">
        <v>814</v>
      </c>
      <c r="D3749" s="173" t="s">
        <v>30</v>
      </c>
      <c r="E3749" s="171">
        <v>4.7966999999999997E-5</v>
      </c>
      <c r="F3749" s="171" t="str">
        <f>IF(C3749="MAT.",VLOOKUP(A3749,INSUMOS_AUX!A:F,6,0),0)</f>
        <v>308,81</v>
      </c>
      <c r="G3749" s="171">
        <f>IF(C3749="M.O.",VLOOKUP(A3749,INSUMOS_AUX!A:F,6,0),0)</f>
        <v>0</v>
      </c>
      <c r="H3749">
        <f t="shared" si="254"/>
        <v>1.4812689269999998E-2</v>
      </c>
      <c r="I3749">
        <f t="shared" si="255"/>
        <v>0</v>
      </c>
    </row>
    <row r="3750" spans="1:9">
      <c r="A3750" s="171">
        <v>38399</v>
      </c>
      <c r="B3750" s="172" t="s">
        <v>847</v>
      </c>
      <c r="C3750" s="173" t="s">
        <v>814</v>
      </c>
      <c r="D3750" s="173" t="s">
        <v>30</v>
      </c>
      <c r="E3750" s="171">
        <v>2.3965799999999999E-4</v>
      </c>
      <c r="F3750" s="171" t="str">
        <f>IF(C3750="MAT.",VLOOKUP(A3750,INSUMOS_AUX!A:F,6,0),0)</f>
        <v>123,87</v>
      </c>
      <c r="G3750" s="171">
        <f>IF(C3750="M.O.",VLOOKUP(A3750,INSUMOS_AUX!A:F,6,0),0)</f>
        <v>0</v>
      </c>
      <c r="H3750">
        <f t="shared" si="254"/>
        <v>2.968643646E-2</v>
      </c>
      <c r="I3750">
        <f t="shared" si="255"/>
        <v>0</v>
      </c>
    </row>
    <row r="3751" spans="1:9" ht="21">
      <c r="A3751" s="171">
        <v>38413</v>
      </c>
      <c r="B3751" s="172" t="s">
        <v>848</v>
      </c>
      <c r="C3751" s="173" t="s">
        <v>814</v>
      </c>
      <c r="D3751" s="173" t="s">
        <v>30</v>
      </c>
      <c r="E3751" s="171">
        <v>3.9029000000000002E-5</v>
      </c>
      <c r="F3751" s="171" t="str">
        <f>IF(C3751="MAT.",VLOOKUP(A3751,INSUMOS_AUX!A:F,6,0),0)</f>
        <v>623,18</v>
      </c>
      <c r="G3751" s="171">
        <f>IF(C3751="M.O.",VLOOKUP(A3751,INSUMOS_AUX!A:F,6,0),0)</f>
        <v>0</v>
      </c>
      <c r="H3751">
        <f t="shared" si="254"/>
        <v>2.4322092220000001E-2</v>
      </c>
      <c r="I3751">
        <f t="shared" si="255"/>
        <v>0</v>
      </c>
    </row>
    <row r="3752" spans="1:9">
      <c r="A3752" s="171">
        <v>38476</v>
      </c>
      <c r="B3752" s="172" t="s">
        <v>849</v>
      </c>
      <c r="C3752" s="173" t="s">
        <v>814</v>
      </c>
      <c r="D3752" s="173" t="s">
        <v>30</v>
      </c>
      <c r="E3752" s="171">
        <v>1.8204500000000001E-4</v>
      </c>
      <c r="F3752" s="171" t="str">
        <f>IF(C3752="MAT.",VLOOKUP(A3752,INSUMOS_AUX!A:F,6,0),0)</f>
        <v>186,63</v>
      </c>
      <c r="G3752" s="171">
        <f>IF(C3752="M.O.",VLOOKUP(A3752,INSUMOS_AUX!A:F,6,0),0)</f>
        <v>0</v>
      </c>
      <c r="H3752">
        <f t="shared" si="254"/>
        <v>3.3975058350000004E-2</v>
      </c>
      <c r="I3752">
        <f t="shared" si="255"/>
        <v>0</v>
      </c>
    </row>
    <row r="3753" spans="1:9">
      <c r="A3753" s="171">
        <v>38477</v>
      </c>
      <c r="B3753" s="172" t="s">
        <v>850</v>
      </c>
      <c r="C3753" s="173" t="s">
        <v>814</v>
      </c>
      <c r="D3753" s="173" t="s">
        <v>30</v>
      </c>
      <c r="E3753" s="171">
        <v>3.9029000000000002E-5</v>
      </c>
      <c r="F3753" s="171" t="str">
        <f>IF(C3753="MAT.",VLOOKUP(A3753,INSUMOS_AUX!A:F,6,0),0)</f>
        <v>528,54</v>
      </c>
      <c r="G3753" s="171">
        <f>IF(C3753="M.O.",VLOOKUP(A3753,INSUMOS_AUX!A:F,6,0),0)</f>
        <v>0</v>
      </c>
      <c r="H3753">
        <f t="shared" si="254"/>
        <v>2.0628387660000001E-2</v>
      </c>
      <c r="I3753">
        <f t="shared" si="255"/>
        <v>0</v>
      </c>
    </row>
    <row r="3754" spans="1:9">
      <c r="A3754" s="171">
        <v>4750</v>
      </c>
      <c r="B3754" s="172" t="s">
        <v>967</v>
      </c>
      <c r="C3754" s="173" t="s">
        <v>820</v>
      </c>
      <c r="D3754" s="173" t="s">
        <v>336</v>
      </c>
      <c r="E3754" s="171">
        <v>0.60008899999999998</v>
      </c>
      <c r="F3754" s="171">
        <f>IF(C3754="MAT.",VLOOKUP(A3754,INSUMOS_AUX!A:F,6,0),0)</f>
        <v>0</v>
      </c>
      <c r="G3754" s="171" t="str">
        <f>IF(C3754="M.O.",VLOOKUP(A3754,INSUMOS_AUX!A:F,6,0),0)</f>
        <v>13,35</v>
      </c>
      <c r="H3754">
        <f t="shared" si="254"/>
        <v>0</v>
      </c>
      <c r="I3754">
        <f t="shared" si="255"/>
        <v>8.0111881499999988</v>
      </c>
    </row>
    <row r="3755" spans="1:9">
      <c r="A3755" s="171">
        <v>6111</v>
      </c>
      <c r="B3755" s="172" t="s">
        <v>856</v>
      </c>
      <c r="C3755" s="173" t="s">
        <v>820</v>
      </c>
      <c r="D3755" s="173" t="s">
        <v>336</v>
      </c>
      <c r="E3755" s="171">
        <v>0.30004449999999999</v>
      </c>
      <c r="F3755" s="171">
        <f>IF(C3755="MAT.",VLOOKUP(A3755,INSUMOS_AUX!A:F,6,0),0)</f>
        <v>0</v>
      </c>
      <c r="G3755" s="171" t="str">
        <f>IF(C3755="M.O.",VLOOKUP(A3755,INSUMOS_AUX!A:F,6,0),0)</f>
        <v>8,17</v>
      </c>
      <c r="H3755">
        <f t="shared" si="254"/>
        <v>0</v>
      </c>
      <c r="I3755">
        <f t="shared" si="255"/>
        <v>2.4513635649999999</v>
      </c>
    </row>
    <row r="3756" spans="1:9">
      <c r="A3756" s="161"/>
      <c r="B3756" s="163"/>
      <c r="C3756" s="163"/>
      <c r="D3756" s="163"/>
      <c r="E3756" s="163"/>
      <c r="F3756" s="171"/>
      <c r="G3756" s="171"/>
    </row>
    <row r="3757" spans="1:9" ht="31.5">
      <c r="A3757" s="167" t="s">
        <v>472</v>
      </c>
      <c r="B3757" s="168" t="s">
        <v>473</v>
      </c>
      <c r="C3757" s="169" t="s">
        <v>57</v>
      </c>
      <c r="D3757" s="169" t="s">
        <v>62</v>
      </c>
      <c r="E3757" s="170" t="s">
        <v>893</v>
      </c>
      <c r="F3757" s="170">
        <f>SUM(H3758:H3789)</f>
        <v>13.83266998149</v>
      </c>
      <c r="G3757" s="170">
        <f>SUM(I3758:I3789)</f>
        <v>9.5899322497999986</v>
      </c>
    </row>
    <row r="3758" spans="1:9">
      <c r="A3758" s="171">
        <v>10</v>
      </c>
      <c r="B3758" s="172" t="s">
        <v>816</v>
      </c>
      <c r="C3758" s="173" t="s">
        <v>814</v>
      </c>
      <c r="D3758" s="173" t="s">
        <v>30</v>
      </c>
      <c r="E3758" s="171">
        <v>5.1390250000000002E-3</v>
      </c>
      <c r="F3758" s="171" t="str">
        <f>IF(C3758="MAT.",VLOOKUP(A3758,INSUMOS_AUX!A:F,6,0),0)</f>
        <v>6,13</v>
      </c>
      <c r="G3758" s="171">
        <f>IF(C3758="M.O.",VLOOKUP(A3758,INSUMOS_AUX!A:F,6,0),0)</f>
        <v>0</v>
      </c>
      <c r="H3758">
        <f t="shared" ref="H3758:H3789" si="256">E3758*F3758</f>
        <v>3.1502223250000003E-2</v>
      </c>
      <c r="I3758">
        <f t="shared" ref="I3758:I3789" si="257">E3758*G3758</f>
        <v>0</v>
      </c>
    </row>
    <row r="3759" spans="1:9" ht="21">
      <c r="A3759" s="171">
        <v>10535</v>
      </c>
      <c r="B3759" s="172" t="s">
        <v>817</v>
      </c>
      <c r="C3759" s="173" t="s">
        <v>814</v>
      </c>
      <c r="D3759" s="173" t="s">
        <v>30</v>
      </c>
      <c r="E3759" s="171">
        <v>1.6506000000000001E-5</v>
      </c>
      <c r="F3759" s="171" t="str">
        <f>IF(C3759="MAT.",VLOOKUP(A3759,INSUMOS_AUX!A:F,6,0),0)</f>
        <v>3.000,00</v>
      </c>
      <c r="G3759" s="171">
        <f>IF(C3759="M.O.",VLOOKUP(A3759,INSUMOS_AUX!A:F,6,0),0)</f>
        <v>0</v>
      </c>
      <c r="H3759">
        <f t="shared" si="256"/>
        <v>4.9518E-2</v>
      </c>
      <c r="I3759">
        <f t="shared" si="257"/>
        <v>0</v>
      </c>
    </row>
    <row r="3760" spans="1:9">
      <c r="A3760" s="171">
        <v>1106</v>
      </c>
      <c r="B3760" s="172" t="s">
        <v>1113</v>
      </c>
      <c r="C3760" s="173" t="s">
        <v>814</v>
      </c>
      <c r="D3760" s="173" t="s">
        <v>826</v>
      </c>
      <c r="E3760" s="171">
        <v>7.2831200000000003</v>
      </c>
      <c r="F3760" s="171" t="str">
        <f>IF(C3760="MAT.",VLOOKUP(A3760,INSUMOS_AUX!A:F,6,0),0)</f>
        <v>0,53</v>
      </c>
      <c r="G3760" s="171">
        <f>IF(C3760="M.O.",VLOOKUP(A3760,INSUMOS_AUX!A:F,6,0),0)</f>
        <v>0</v>
      </c>
      <c r="H3760">
        <f t="shared" si="256"/>
        <v>3.8600536000000005</v>
      </c>
      <c r="I3760">
        <f t="shared" si="257"/>
        <v>0</v>
      </c>
    </row>
    <row r="3761" spans="1:9" ht="21">
      <c r="A3761" s="171">
        <v>11359</v>
      </c>
      <c r="B3761" s="172" t="s">
        <v>818</v>
      </c>
      <c r="C3761" s="173" t="s">
        <v>814</v>
      </c>
      <c r="D3761" s="173" t="s">
        <v>30</v>
      </c>
      <c r="E3761" s="171">
        <v>4.3396000000000003E-5</v>
      </c>
      <c r="F3761" s="171" t="str">
        <f>IF(C3761="MAT.",VLOOKUP(A3761,INSUMOS_AUX!A:F,6,0),0)</f>
        <v>604,45</v>
      </c>
      <c r="G3761" s="171">
        <f>IF(C3761="M.O.",VLOOKUP(A3761,INSUMOS_AUX!A:F,6,0),0)</f>
        <v>0</v>
      </c>
      <c r="H3761">
        <f t="shared" si="256"/>
        <v>2.6230712200000002E-2</v>
      </c>
      <c r="I3761">
        <f t="shared" si="257"/>
        <v>0</v>
      </c>
    </row>
    <row r="3762" spans="1:9">
      <c r="A3762" s="171">
        <v>12815</v>
      </c>
      <c r="B3762" s="172" t="s">
        <v>821</v>
      </c>
      <c r="C3762" s="173" t="s">
        <v>814</v>
      </c>
      <c r="D3762" s="173" t="s">
        <v>30</v>
      </c>
      <c r="E3762" s="171">
        <v>5.8132929999999998E-3</v>
      </c>
      <c r="F3762" s="171" t="str">
        <f>IF(C3762="MAT.",VLOOKUP(A3762,INSUMOS_AUX!A:F,6,0),0)</f>
        <v>5,65</v>
      </c>
      <c r="G3762" s="171">
        <f>IF(C3762="M.O.",VLOOKUP(A3762,INSUMOS_AUX!A:F,6,0),0)</f>
        <v>0</v>
      </c>
      <c r="H3762">
        <f t="shared" si="256"/>
        <v>3.2845105450000002E-2</v>
      </c>
      <c r="I3762">
        <f t="shared" si="257"/>
        <v>0</v>
      </c>
    </row>
    <row r="3763" spans="1:9">
      <c r="A3763" s="171">
        <v>12892</v>
      </c>
      <c r="B3763" s="172" t="s">
        <v>822</v>
      </c>
      <c r="C3763" s="173" t="s">
        <v>814</v>
      </c>
      <c r="D3763" s="173" t="s">
        <v>823</v>
      </c>
      <c r="E3763" s="171">
        <v>1.1256878999999999E-2</v>
      </c>
      <c r="F3763" s="171" t="str">
        <f>IF(C3763="MAT.",VLOOKUP(A3763,INSUMOS_AUX!A:F,6,0),0)</f>
        <v>9,00</v>
      </c>
      <c r="G3763" s="171">
        <f>IF(C3763="M.O.",VLOOKUP(A3763,INSUMOS_AUX!A:F,6,0),0)</f>
        <v>0</v>
      </c>
      <c r="H3763">
        <f t="shared" si="256"/>
        <v>0.10131191099999999</v>
      </c>
      <c r="I3763">
        <f t="shared" si="257"/>
        <v>0</v>
      </c>
    </row>
    <row r="3764" spans="1:9">
      <c r="A3764" s="171">
        <v>12893</v>
      </c>
      <c r="B3764" s="172" t="s">
        <v>824</v>
      </c>
      <c r="C3764" s="173" t="s">
        <v>814</v>
      </c>
      <c r="D3764" s="173" t="s">
        <v>823</v>
      </c>
      <c r="E3764" s="171">
        <v>1.31218E-3</v>
      </c>
      <c r="F3764" s="171" t="str">
        <f>IF(C3764="MAT.",VLOOKUP(A3764,INSUMOS_AUX!A:F,6,0),0)</f>
        <v>48,00</v>
      </c>
      <c r="G3764" s="171">
        <f>IF(C3764="M.O.",VLOOKUP(A3764,INSUMOS_AUX!A:F,6,0),0)</f>
        <v>0</v>
      </c>
      <c r="H3764">
        <f t="shared" si="256"/>
        <v>6.2984640000000008E-2</v>
      </c>
      <c r="I3764">
        <f t="shared" si="257"/>
        <v>0</v>
      </c>
    </row>
    <row r="3765" spans="1:9">
      <c r="A3765" s="171">
        <v>1379</v>
      </c>
      <c r="B3765" s="172" t="s">
        <v>825</v>
      </c>
      <c r="C3765" s="173" t="s">
        <v>814</v>
      </c>
      <c r="D3765" s="173" t="s">
        <v>826</v>
      </c>
      <c r="E3765" s="171">
        <v>6.9796880000000003</v>
      </c>
      <c r="F3765" s="171" t="str">
        <f>IF(C3765="MAT.",VLOOKUP(A3765,INSUMOS_AUX!A:F,6,0),0)</f>
        <v>0,42</v>
      </c>
      <c r="G3765" s="171">
        <f>IF(C3765="M.O.",VLOOKUP(A3765,INSUMOS_AUX!A:F,6,0),0)</f>
        <v>0</v>
      </c>
      <c r="H3765">
        <f t="shared" si="256"/>
        <v>2.9314689600000001</v>
      </c>
      <c r="I3765">
        <f t="shared" si="257"/>
        <v>0</v>
      </c>
    </row>
    <row r="3766" spans="1:9">
      <c r="A3766" s="171">
        <v>25966</v>
      </c>
      <c r="B3766" s="172" t="s">
        <v>827</v>
      </c>
      <c r="C3766" s="173" t="s">
        <v>814</v>
      </c>
      <c r="D3766" s="173" t="s">
        <v>828</v>
      </c>
      <c r="E3766" s="171">
        <v>9.6887199999999996E-4</v>
      </c>
      <c r="F3766" s="171" t="str">
        <f>IF(C3766="MAT.",VLOOKUP(A3766,INSUMOS_AUX!A:F,6,0),0)</f>
        <v>13,63</v>
      </c>
      <c r="G3766" s="171">
        <f>IF(C3766="M.O.",VLOOKUP(A3766,INSUMOS_AUX!A:F,6,0),0)</f>
        <v>0</v>
      </c>
      <c r="H3766">
        <f t="shared" si="256"/>
        <v>1.320572536E-2</v>
      </c>
      <c r="I3766">
        <f t="shared" si="257"/>
        <v>0</v>
      </c>
    </row>
    <row r="3767" spans="1:9">
      <c r="A3767" s="171">
        <v>2705</v>
      </c>
      <c r="B3767" s="172" t="s">
        <v>829</v>
      </c>
      <c r="C3767" s="173" t="s">
        <v>814</v>
      </c>
      <c r="D3767" s="173" t="s">
        <v>830</v>
      </c>
      <c r="E3767" s="171">
        <v>5.2170000000000001E-2</v>
      </c>
      <c r="F3767" s="171" t="str">
        <f>IF(C3767="MAT.",VLOOKUP(A3767,INSUMOS_AUX!A:F,6,0),0)</f>
        <v>0,46</v>
      </c>
      <c r="G3767" s="171">
        <f>IF(C3767="M.O.",VLOOKUP(A3767,INSUMOS_AUX!A:F,6,0),0)</f>
        <v>0</v>
      </c>
      <c r="H3767">
        <f t="shared" si="256"/>
        <v>2.3998200000000001E-2</v>
      </c>
      <c r="I3767">
        <f t="shared" si="257"/>
        <v>0</v>
      </c>
    </row>
    <row r="3768" spans="1:9">
      <c r="A3768" s="171">
        <v>2711</v>
      </c>
      <c r="B3768" s="172" t="s">
        <v>831</v>
      </c>
      <c r="C3768" s="173" t="s">
        <v>814</v>
      </c>
      <c r="D3768" s="173" t="s">
        <v>30</v>
      </c>
      <c r="E3768" s="171">
        <v>4.2600899999999998E-4</v>
      </c>
      <c r="F3768" s="171" t="str">
        <f>IF(C3768="MAT.",VLOOKUP(A3768,INSUMOS_AUX!A:F,6,0),0)</f>
        <v>100,24</v>
      </c>
      <c r="G3768" s="171">
        <f>IF(C3768="M.O.",VLOOKUP(A3768,INSUMOS_AUX!A:F,6,0),0)</f>
        <v>0</v>
      </c>
      <c r="H3768">
        <f t="shared" si="256"/>
        <v>4.2703142159999999E-2</v>
      </c>
      <c r="I3768">
        <f t="shared" si="257"/>
        <v>0</v>
      </c>
    </row>
    <row r="3769" spans="1:9">
      <c r="A3769" s="171">
        <v>36144</v>
      </c>
      <c r="B3769" s="172" t="s">
        <v>832</v>
      </c>
      <c r="C3769" s="173" t="s">
        <v>814</v>
      </c>
      <c r="D3769" s="173" t="s">
        <v>30</v>
      </c>
      <c r="E3769" s="171">
        <v>9.1374909000000004E-2</v>
      </c>
      <c r="F3769" s="171" t="str">
        <f>IF(C3769="MAT.",VLOOKUP(A3769,INSUMOS_AUX!A:F,6,0),0)</f>
        <v>1,12</v>
      </c>
      <c r="G3769" s="171">
        <f>IF(C3769="M.O.",VLOOKUP(A3769,INSUMOS_AUX!A:F,6,0),0)</f>
        <v>0</v>
      </c>
      <c r="H3769">
        <f t="shared" si="256"/>
        <v>0.10233989808000002</v>
      </c>
      <c r="I3769">
        <f t="shared" si="257"/>
        <v>0</v>
      </c>
    </row>
    <row r="3770" spans="1:9">
      <c r="A3770" s="171">
        <v>36146</v>
      </c>
      <c r="B3770" s="172" t="s">
        <v>833</v>
      </c>
      <c r="C3770" s="173" t="s">
        <v>814</v>
      </c>
      <c r="D3770" s="173" t="s">
        <v>30</v>
      </c>
      <c r="E3770" s="171">
        <v>1.01655E-3</v>
      </c>
      <c r="F3770" s="171" t="str">
        <f>IF(C3770="MAT.",VLOOKUP(A3770,INSUMOS_AUX!A:F,6,0),0)</f>
        <v>170,00</v>
      </c>
      <c r="G3770" s="171">
        <f>IF(C3770="M.O.",VLOOKUP(A3770,INSUMOS_AUX!A:F,6,0),0)</f>
        <v>0</v>
      </c>
      <c r="H3770">
        <f t="shared" si="256"/>
        <v>0.17281349999999998</v>
      </c>
      <c r="I3770">
        <f t="shared" si="257"/>
        <v>0</v>
      </c>
    </row>
    <row r="3771" spans="1:9" ht="21">
      <c r="A3771" s="171">
        <v>36149</v>
      </c>
      <c r="B3771" s="172" t="s">
        <v>834</v>
      </c>
      <c r="C3771" s="173" t="s">
        <v>814</v>
      </c>
      <c r="D3771" s="173" t="s">
        <v>30</v>
      </c>
      <c r="E3771" s="171">
        <v>5.9011199999999995E-4</v>
      </c>
      <c r="F3771" s="171" t="str">
        <f>IF(C3771="MAT.",VLOOKUP(A3771,INSUMOS_AUX!A:F,6,0),0)</f>
        <v>117,50</v>
      </c>
      <c r="G3771" s="171">
        <f>IF(C3771="M.O.",VLOOKUP(A3771,INSUMOS_AUX!A:F,6,0),0)</f>
        <v>0</v>
      </c>
      <c r="H3771">
        <f t="shared" si="256"/>
        <v>6.9338159999999996E-2</v>
      </c>
      <c r="I3771">
        <f t="shared" si="257"/>
        <v>0</v>
      </c>
    </row>
    <row r="3772" spans="1:9">
      <c r="A3772" s="171">
        <v>36150</v>
      </c>
      <c r="B3772" s="172" t="s">
        <v>835</v>
      </c>
      <c r="C3772" s="173" t="s">
        <v>814</v>
      </c>
      <c r="D3772" s="173" t="s">
        <v>30</v>
      </c>
      <c r="E3772" s="171">
        <v>2.1689069999999999E-3</v>
      </c>
      <c r="F3772" s="171" t="str">
        <f>IF(C3772="MAT.",VLOOKUP(A3772,INSUMOS_AUX!A:F,6,0),0)</f>
        <v>29,70</v>
      </c>
      <c r="G3772" s="171">
        <f>IF(C3772="M.O.",VLOOKUP(A3772,INSUMOS_AUX!A:F,6,0),0)</f>
        <v>0</v>
      </c>
      <c r="H3772">
        <f t="shared" si="256"/>
        <v>6.4416537900000001E-2</v>
      </c>
      <c r="I3772">
        <f t="shared" si="257"/>
        <v>0</v>
      </c>
    </row>
    <row r="3773" spans="1:9" ht="21">
      <c r="A3773" s="171">
        <v>36153</v>
      </c>
      <c r="B3773" s="172" t="s">
        <v>836</v>
      </c>
      <c r="C3773" s="173" t="s">
        <v>814</v>
      </c>
      <c r="D3773" s="173" t="s">
        <v>30</v>
      </c>
      <c r="E3773" s="171">
        <v>8.8106999999999997E-4</v>
      </c>
      <c r="F3773" s="171" t="str">
        <f>IF(C3773="MAT.",VLOOKUP(A3773,INSUMOS_AUX!A:F,6,0),0)</f>
        <v>133,75</v>
      </c>
      <c r="G3773" s="171">
        <f>IF(C3773="M.O.",VLOOKUP(A3773,INSUMOS_AUX!A:F,6,0),0)</f>
        <v>0</v>
      </c>
      <c r="H3773">
        <f t="shared" si="256"/>
        <v>0.1178431125</v>
      </c>
      <c r="I3773">
        <f t="shared" si="257"/>
        <v>0</v>
      </c>
    </row>
    <row r="3774" spans="1:9">
      <c r="A3774" s="171">
        <v>370</v>
      </c>
      <c r="B3774" s="172" t="s">
        <v>837</v>
      </c>
      <c r="C3774" s="173" t="s">
        <v>814</v>
      </c>
      <c r="D3774" s="173" t="s">
        <v>534</v>
      </c>
      <c r="E3774" s="171">
        <v>4.8503999999999999E-2</v>
      </c>
      <c r="F3774" s="171" t="str">
        <f>IF(C3774="MAT.",VLOOKUP(A3774,INSUMOS_AUX!A:F,6,0),0)</f>
        <v>77,50</v>
      </c>
      <c r="G3774" s="171">
        <f>IF(C3774="M.O.",VLOOKUP(A3774,INSUMOS_AUX!A:F,6,0),0)</f>
        <v>0</v>
      </c>
      <c r="H3774">
        <f t="shared" si="256"/>
        <v>3.7590599999999998</v>
      </c>
      <c r="I3774">
        <f t="shared" si="257"/>
        <v>0</v>
      </c>
    </row>
    <row r="3775" spans="1:9">
      <c r="A3775" s="171">
        <v>37370</v>
      </c>
      <c r="B3775" s="172" t="s">
        <v>838</v>
      </c>
      <c r="C3775" s="173" t="s">
        <v>814</v>
      </c>
      <c r="D3775" s="173" t="s">
        <v>336</v>
      </c>
      <c r="E3775" s="171">
        <v>0.8196</v>
      </c>
      <c r="F3775" s="171" t="str">
        <f>IF(C3775="MAT.",VLOOKUP(A3775,INSUMOS_AUX!A:F,6,0),0)</f>
        <v>1,70</v>
      </c>
      <c r="G3775" s="171">
        <f>IF(C3775="M.O.",VLOOKUP(A3775,INSUMOS_AUX!A:F,6,0),0)</f>
        <v>0</v>
      </c>
      <c r="H3775">
        <f t="shared" si="256"/>
        <v>1.3933199999999999</v>
      </c>
      <c r="I3775">
        <f t="shared" si="257"/>
        <v>0</v>
      </c>
    </row>
    <row r="3776" spans="1:9">
      <c r="A3776" s="171">
        <v>37371</v>
      </c>
      <c r="B3776" s="172" t="s">
        <v>839</v>
      </c>
      <c r="C3776" s="173" t="s">
        <v>814</v>
      </c>
      <c r="D3776" s="173" t="s">
        <v>336</v>
      </c>
      <c r="E3776" s="171">
        <v>0.8196</v>
      </c>
      <c r="F3776" s="171" t="str">
        <f>IF(C3776="MAT.",VLOOKUP(A3776,INSUMOS_AUX!A:F,6,0),0)</f>
        <v>0,64</v>
      </c>
      <c r="G3776" s="171">
        <f>IF(C3776="M.O.",VLOOKUP(A3776,INSUMOS_AUX!A:F,6,0),0)</f>
        <v>0</v>
      </c>
      <c r="H3776">
        <f t="shared" si="256"/>
        <v>0.52454400000000001</v>
      </c>
      <c r="I3776">
        <f t="shared" si="257"/>
        <v>0</v>
      </c>
    </row>
    <row r="3777" spans="1:9">
      <c r="A3777" s="171">
        <v>37372</v>
      </c>
      <c r="B3777" s="172" t="s">
        <v>840</v>
      </c>
      <c r="C3777" s="173" t="s">
        <v>814</v>
      </c>
      <c r="D3777" s="173" t="s">
        <v>336</v>
      </c>
      <c r="E3777" s="171">
        <v>0.8196</v>
      </c>
      <c r="F3777" s="171" t="str">
        <f>IF(C3777="MAT.",VLOOKUP(A3777,INSUMOS_AUX!A:F,6,0),0)</f>
        <v>0,37</v>
      </c>
      <c r="G3777" s="171">
        <f>IF(C3777="M.O.",VLOOKUP(A3777,INSUMOS_AUX!A:F,6,0),0)</f>
        <v>0</v>
      </c>
      <c r="H3777">
        <f t="shared" si="256"/>
        <v>0.30325200000000002</v>
      </c>
      <c r="I3777">
        <f t="shared" si="257"/>
        <v>0</v>
      </c>
    </row>
    <row r="3778" spans="1:9">
      <c r="A3778" s="171">
        <v>37373</v>
      </c>
      <c r="B3778" s="172" t="s">
        <v>841</v>
      </c>
      <c r="C3778" s="173" t="s">
        <v>814</v>
      </c>
      <c r="D3778" s="173" t="s">
        <v>336</v>
      </c>
      <c r="E3778" s="171">
        <v>0.8196</v>
      </c>
      <c r="F3778" s="171" t="str">
        <f>IF(C3778="MAT.",VLOOKUP(A3778,INSUMOS_AUX!A:F,6,0),0)</f>
        <v>0,02</v>
      </c>
      <c r="G3778" s="171">
        <f>IF(C3778="M.O.",VLOOKUP(A3778,INSUMOS_AUX!A:F,6,0),0)</f>
        <v>0</v>
      </c>
      <c r="H3778">
        <f t="shared" si="256"/>
        <v>1.6392E-2</v>
      </c>
      <c r="I3778">
        <f t="shared" si="257"/>
        <v>0</v>
      </c>
    </row>
    <row r="3779" spans="1:9">
      <c r="A3779" s="171">
        <v>37623</v>
      </c>
      <c r="B3779" s="172" t="s">
        <v>842</v>
      </c>
      <c r="C3779" s="173" t="s">
        <v>820</v>
      </c>
      <c r="D3779" s="173" t="s">
        <v>336</v>
      </c>
      <c r="E3779" s="171">
        <v>0.17979661999999999</v>
      </c>
      <c r="F3779" s="171">
        <f>IF(C3779="MAT.",VLOOKUP(A3779,INSUMOS_AUX!A:F,6,0),0)</f>
        <v>0</v>
      </c>
      <c r="G3779" s="171" t="str">
        <f>IF(C3779="M.O.",VLOOKUP(A3779,INSUMOS_AUX!A:F,6,0),0)</f>
        <v>9,94</v>
      </c>
      <c r="H3779">
        <f t="shared" si="256"/>
        <v>0</v>
      </c>
      <c r="I3779">
        <f t="shared" si="257"/>
        <v>1.7871784027999997</v>
      </c>
    </row>
    <row r="3780" spans="1:9">
      <c r="A3780" s="171">
        <v>38382</v>
      </c>
      <c r="B3780" s="172" t="s">
        <v>843</v>
      </c>
      <c r="C3780" s="173" t="s">
        <v>814</v>
      </c>
      <c r="D3780" s="173" t="s">
        <v>30</v>
      </c>
      <c r="E3780" s="171">
        <v>1.74993E-3</v>
      </c>
      <c r="F3780" s="171" t="str">
        <f>IF(C3780="MAT.",VLOOKUP(A3780,INSUMOS_AUX!A:F,6,0),0)</f>
        <v>7,37</v>
      </c>
      <c r="G3780" s="171">
        <f>IF(C3780="M.O.",VLOOKUP(A3780,INSUMOS_AUX!A:F,6,0),0)</f>
        <v>0</v>
      </c>
      <c r="H3780">
        <f t="shared" si="256"/>
        <v>1.28969841E-2</v>
      </c>
      <c r="I3780">
        <f t="shared" si="257"/>
        <v>0</v>
      </c>
    </row>
    <row r="3781" spans="1:9">
      <c r="A3781" s="171">
        <v>38390</v>
      </c>
      <c r="B3781" s="172" t="s">
        <v>844</v>
      </c>
      <c r="C3781" s="173" t="s">
        <v>814</v>
      </c>
      <c r="D3781" s="173" t="s">
        <v>30</v>
      </c>
      <c r="E3781" s="171">
        <v>9.6887199999999996E-4</v>
      </c>
      <c r="F3781" s="171" t="str">
        <f>IF(C3781="MAT.",VLOOKUP(A3781,INSUMOS_AUX!A:F,6,0),0)</f>
        <v>22,22</v>
      </c>
      <c r="G3781" s="171">
        <f>IF(C3781="M.O.",VLOOKUP(A3781,INSUMOS_AUX!A:F,6,0),0)</f>
        <v>0</v>
      </c>
      <c r="H3781">
        <f t="shared" si="256"/>
        <v>2.1528335839999999E-2</v>
      </c>
      <c r="I3781">
        <f t="shared" si="257"/>
        <v>0</v>
      </c>
    </row>
    <row r="3782" spans="1:9">
      <c r="A3782" s="171">
        <v>38393</v>
      </c>
      <c r="B3782" s="172" t="s">
        <v>845</v>
      </c>
      <c r="C3782" s="173" t="s">
        <v>814</v>
      </c>
      <c r="D3782" s="173" t="s">
        <v>30</v>
      </c>
      <c r="E3782" s="171">
        <v>9.6887199999999996E-4</v>
      </c>
      <c r="F3782" s="171" t="str">
        <f>IF(C3782="MAT.",VLOOKUP(A3782,INSUMOS_AUX!A:F,6,0),0)</f>
        <v>10,02</v>
      </c>
      <c r="G3782" s="171">
        <f>IF(C3782="M.O.",VLOOKUP(A3782,INSUMOS_AUX!A:F,6,0),0)</f>
        <v>0</v>
      </c>
      <c r="H3782">
        <f t="shared" si="256"/>
        <v>9.7080974399999988E-3</v>
      </c>
      <c r="I3782">
        <f t="shared" si="257"/>
        <v>0</v>
      </c>
    </row>
    <row r="3783" spans="1:9">
      <c r="A3783" s="171">
        <v>38396</v>
      </c>
      <c r="B3783" s="172" t="s">
        <v>846</v>
      </c>
      <c r="C3783" s="173" t="s">
        <v>814</v>
      </c>
      <c r="D3783" s="173" t="s">
        <v>30</v>
      </c>
      <c r="E3783" s="171">
        <v>3.4742E-5</v>
      </c>
      <c r="F3783" s="171" t="str">
        <f>IF(C3783="MAT.",VLOOKUP(A3783,INSUMOS_AUX!A:F,6,0),0)</f>
        <v>308,81</v>
      </c>
      <c r="G3783" s="171">
        <f>IF(C3783="M.O.",VLOOKUP(A3783,INSUMOS_AUX!A:F,6,0),0)</f>
        <v>0</v>
      </c>
      <c r="H3783">
        <f t="shared" si="256"/>
        <v>1.0728677020000001E-2</v>
      </c>
      <c r="I3783">
        <f t="shared" si="257"/>
        <v>0</v>
      </c>
    </row>
    <row r="3784" spans="1:9">
      <c r="A3784" s="171">
        <v>38399</v>
      </c>
      <c r="B3784" s="172" t="s">
        <v>847</v>
      </c>
      <c r="C3784" s="173" t="s">
        <v>814</v>
      </c>
      <c r="D3784" s="173" t="s">
        <v>30</v>
      </c>
      <c r="E3784" s="171">
        <v>1.7358299999999999E-4</v>
      </c>
      <c r="F3784" s="171" t="str">
        <f>IF(C3784="MAT.",VLOOKUP(A3784,INSUMOS_AUX!A:F,6,0),0)</f>
        <v>123,87</v>
      </c>
      <c r="G3784" s="171">
        <f>IF(C3784="M.O.",VLOOKUP(A3784,INSUMOS_AUX!A:F,6,0),0)</f>
        <v>0</v>
      </c>
      <c r="H3784">
        <f t="shared" si="256"/>
        <v>2.1501726209999999E-2</v>
      </c>
      <c r="I3784">
        <f t="shared" si="257"/>
        <v>0</v>
      </c>
    </row>
    <row r="3785" spans="1:9" ht="21">
      <c r="A3785" s="171">
        <v>38413</v>
      </c>
      <c r="B3785" s="172" t="s">
        <v>848</v>
      </c>
      <c r="C3785" s="173" t="s">
        <v>814</v>
      </c>
      <c r="D3785" s="173" t="s">
        <v>30</v>
      </c>
      <c r="E3785" s="171">
        <v>2.8268000000000001E-5</v>
      </c>
      <c r="F3785" s="171" t="str">
        <f>IF(C3785="MAT.",VLOOKUP(A3785,INSUMOS_AUX!A:F,6,0),0)</f>
        <v>623,18</v>
      </c>
      <c r="G3785" s="171">
        <f>IF(C3785="M.O.",VLOOKUP(A3785,INSUMOS_AUX!A:F,6,0),0)</f>
        <v>0</v>
      </c>
      <c r="H3785">
        <f t="shared" si="256"/>
        <v>1.7616052239999999E-2</v>
      </c>
      <c r="I3785">
        <f t="shared" si="257"/>
        <v>0</v>
      </c>
    </row>
    <row r="3786" spans="1:9">
      <c r="A3786" s="171">
        <v>38476</v>
      </c>
      <c r="B3786" s="172" t="s">
        <v>849</v>
      </c>
      <c r="C3786" s="173" t="s">
        <v>814</v>
      </c>
      <c r="D3786" s="173" t="s">
        <v>30</v>
      </c>
      <c r="E3786" s="171">
        <v>1.3185399999999999E-4</v>
      </c>
      <c r="F3786" s="171" t="str">
        <f>IF(C3786="MAT.",VLOOKUP(A3786,INSUMOS_AUX!A:F,6,0),0)</f>
        <v>186,63</v>
      </c>
      <c r="G3786" s="171">
        <f>IF(C3786="M.O.",VLOOKUP(A3786,INSUMOS_AUX!A:F,6,0),0)</f>
        <v>0</v>
      </c>
      <c r="H3786">
        <f t="shared" si="256"/>
        <v>2.4607912019999997E-2</v>
      </c>
      <c r="I3786">
        <f t="shared" si="257"/>
        <v>0</v>
      </c>
    </row>
    <row r="3787" spans="1:9">
      <c r="A3787" s="171">
        <v>38477</v>
      </c>
      <c r="B3787" s="172" t="s">
        <v>850</v>
      </c>
      <c r="C3787" s="173" t="s">
        <v>814</v>
      </c>
      <c r="D3787" s="173" t="s">
        <v>30</v>
      </c>
      <c r="E3787" s="171">
        <v>2.8268000000000001E-5</v>
      </c>
      <c r="F3787" s="171" t="str">
        <f>IF(C3787="MAT.",VLOOKUP(A3787,INSUMOS_AUX!A:F,6,0),0)</f>
        <v>528,54</v>
      </c>
      <c r="G3787" s="171">
        <f>IF(C3787="M.O.",VLOOKUP(A3787,INSUMOS_AUX!A:F,6,0),0)</f>
        <v>0</v>
      </c>
      <c r="H3787">
        <f t="shared" si="256"/>
        <v>1.4940768719999999E-2</v>
      </c>
      <c r="I3787">
        <f t="shared" si="257"/>
        <v>0</v>
      </c>
    </row>
    <row r="3788" spans="1:9">
      <c r="A3788" s="171">
        <v>4750</v>
      </c>
      <c r="B3788" s="172" t="s">
        <v>967</v>
      </c>
      <c r="C3788" s="173" t="s">
        <v>820</v>
      </c>
      <c r="D3788" s="173" t="s">
        <v>336</v>
      </c>
      <c r="E3788" s="171">
        <v>0.47803699999999999</v>
      </c>
      <c r="F3788" s="171">
        <f>IF(C3788="MAT.",VLOOKUP(A3788,INSUMOS_AUX!A:F,6,0),0)</f>
        <v>0</v>
      </c>
      <c r="G3788" s="171" t="str">
        <f>IF(C3788="M.O.",VLOOKUP(A3788,INSUMOS_AUX!A:F,6,0),0)</f>
        <v>13,35</v>
      </c>
      <c r="H3788">
        <f t="shared" si="256"/>
        <v>0</v>
      </c>
      <c r="I3788">
        <f t="shared" si="257"/>
        <v>6.3817939499999996</v>
      </c>
    </row>
    <row r="3789" spans="1:9">
      <c r="A3789" s="171">
        <v>6111</v>
      </c>
      <c r="B3789" s="172" t="s">
        <v>856</v>
      </c>
      <c r="C3789" s="173" t="s">
        <v>820</v>
      </c>
      <c r="D3789" s="173" t="s">
        <v>336</v>
      </c>
      <c r="E3789" s="171">
        <v>0.1739241</v>
      </c>
      <c r="F3789" s="171">
        <f>IF(C3789="MAT.",VLOOKUP(A3789,INSUMOS_AUX!A:F,6,0),0)</f>
        <v>0</v>
      </c>
      <c r="G3789" s="171" t="str">
        <f>IF(C3789="M.O.",VLOOKUP(A3789,INSUMOS_AUX!A:F,6,0),0)</f>
        <v>8,17</v>
      </c>
      <c r="H3789">
        <f t="shared" si="256"/>
        <v>0</v>
      </c>
      <c r="I3789">
        <f t="shared" si="257"/>
        <v>1.4209598969999999</v>
      </c>
    </row>
    <row r="3790" spans="1:9">
      <c r="A3790" s="161"/>
      <c r="B3790" s="163"/>
      <c r="C3790" s="163"/>
      <c r="D3790" s="163"/>
      <c r="E3790" s="163"/>
      <c r="F3790" s="171"/>
      <c r="G3790" s="171"/>
    </row>
    <row r="3791" spans="1:9" ht="21">
      <c r="A3791" s="167" t="s">
        <v>196</v>
      </c>
      <c r="B3791" s="168" t="s">
        <v>197</v>
      </c>
      <c r="C3791" s="169" t="s">
        <v>57</v>
      </c>
      <c r="D3791" s="169" t="s">
        <v>62</v>
      </c>
      <c r="E3791" s="170" t="s">
        <v>1088</v>
      </c>
      <c r="F3791" s="170">
        <f>SUM(H3792:H3818)</f>
        <v>7.3545275381400002</v>
      </c>
      <c r="G3791" s="170">
        <f>SUM(I3792:I3818)</f>
        <v>4.035726983</v>
      </c>
    </row>
    <row r="3792" spans="1:9">
      <c r="A3792" s="171">
        <v>10</v>
      </c>
      <c r="B3792" s="172" t="s">
        <v>816</v>
      </c>
      <c r="C3792" s="173" t="s">
        <v>814</v>
      </c>
      <c r="D3792" s="173" t="s">
        <v>30</v>
      </c>
      <c r="E3792" s="171">
        <v>2.6697280000000001E-3</v>
      </c>
      <c r="F3792" s="171" t="str">
        <f>IF(C3792="MAT.",VLOOKUP(A3792,INSUMOS_AUX!A:F,6,0),0)</f>
        <v>6,13</v>
      </c>
      <c r="G3792" s="171">
        <f>IF(C3792="M.O.",VLOOKUP(A3792,INSUMOS_AUX!A:F,6,0),0)</f>
        <v>0</v>
      </c>
      <c r="H3792">
        <f t="shared" ref="H3792:H3818" si="258">E3792*F3792</f>
        <v>1.636543264E-2</v>
      </c>
      <c r="I3792">
        <f t="shared" ref="I3792:I3818" si="259">E3792*G3792</f>
        <v>0</v>
      </c>
    </row>
    <row r="3793" spans="1:9" ht="21">
      <c r="A3793" s="171">
        <v>11359</v>
      </c>
      <c r="B3793" s="172" t="s">
        <v>818</v>
      </c>
      <c r="C3793" s="173" t="s">
        <v>814</v>
      </c>
      <c r="D3793" s="173" t="s">
        <v>30</v>
      </c>
      <c r="E3793" s="171">
        <v>2.2544E-5</v>
      </c>
      <c r="F3793" s="171" t="str">
        <f>IF(C3793="MAT.",VLOOKUP(A3793,INSUMOS_AUX!A:F,6,0),0)</f>
        <v>604,45</v>
      </c>
      <c r="G3793" s="171">
        <f>IF(C3793="M.O.",VLOOKUP(A3793,INSUMOS_AUX!A:F,6,0),0)</f>
        <v>0</v>
      </c>
      <c r="H3793">
        <f t="shared" si="258"/>
        <v>1.36267208E-2</v>
      </c>
      <c r="I3793">
        <f t="shared" si="259"/>
        <v>0</v>
      </c>
    </row>
    <row r="3794" spans="1:9">
      <c r="A3794" s="171">
        <v>12815</v>
      </c>
      <c r="B3794" s="172" t="s">
        <v>821</v>
      </c>
      <c r="C3794" s="173" t="s">
        <v>814</v>
      </c>
      <c r="D3794" s="173" t="s">
        <v>30</v>
      </c>
      <c r="E3794" s="171">
        <v>3.0200100000000001E-3</v>
      </c>
      <c r="F3794" s="171" t="str">
        <f>IF(C3794="MAT.",VLOOKUP(A3794,INSUMOS_AUX!A:F,6,0),0)</f>
        <v>5,65</v>
      </c>
      <c r="G3794" s="171">
        <f>IF(C3794="M.O.",VLOOKUP(A3794,INSUMOS_AUX!A:F,6,0),0)</f>
        <v>0</v>
      </c>
      <c r="H3794">
        <f t="shared" si="258"/>
        <v>1.70630565E-2</v>
      </c>
      <c r="I3794">
        <f t="shared" si="259"/>
        <v>0</v>
      </c>
    </row>
    <row r="3795" spans="1:9">
      <c r="A3795" s="171">
        <v>12892</v>
      </c>
      <c r="B3795" s="172" t="s">
        <v>822</v>
      </c>
      <c r="C3795" s="173" t="s">
        <v>814</v>
      </c>
      <c r="D3795" s="173" t="s">
        <v>823</v>
      </c>
      <c r="E3795" s="171">
        <v>4.5736209999999999E-3</v>
      </c>
      <c r="F3795" s="171" t="str">
        <f>IF(C3795="MAT.",VLOOKUP(A3795,INSUMOS_AUX!A:F,6,0),0)</f>
        <v>9,00</v>
      </c>
      <c r="G3795" s="171">
        <f>IF(C3795="M.O.",VLOOKUP(A3795,INSUMOS_AUX!A:F,6,0),0)</f>
        <v>0</v>
      </c>
      <c r="H3795">
        <f t="shared" si="258"/>
        <v>4.1162588999999999E-2</v>
      </c>
      <c r="I3795">
        <f t="shared" si="259"/>
        <v>0</v>
      </c>
    </row>
    <row r="3796" spans="1:9">
      <c r="A3796" s="171">
        <v>12893</v>
      </c>
      <c r="B3796" s="172" t="s">
        <v>824</v>
      </c>
      <c r="C3796" s="173" t="s">
        <v>814</v>
      </c>
      <c r="D3796" s="173" t="s">
        <v>823</v>
      </c>
      <c r="E3796" s="171">
        <v>5.3313299999999998E-4</v>
      </c>
      <c r="F3796" s="171" t="str">
        <f>IF(C3796="MAT.",VLOOKUP(A3796,INSUMOS_AUX!A:F,6,0),0)</f>
        <v>48,00</v>
      </c>
      <c r="G3796" s="171">
        <f>IF(C3796="M.O.",VLOOKUP(A3796,INSUMOS_AUX!A:F,6,0),0)</f>
        <v>0</v>
      </c>
      <c r="H3796">
        <f t="shared" si="258"/>
        <v>2.5590384000000001E-2</v>
      </c>
      <c r="I3796">
        <f t="shared" si="259"/>
        <v>0</v>
      </c>
    </row>
    <row r="3797" spans="1:9">
      <c r="A3797" s="171">
        <v>25966</v>
      </c>
      <c r="B3797" s="172" t="s">
        <v>827</v>
      </c>
      <c r="C3797" s="173" t="s">
        <v>814</v>
      </c>
      <c r="D3797" s="173" t="s">
        <v>828</v>
      </c>
      <c r="E3797" s="171">
        <v>5.0332999999999997E-4</v>
      </c>
      <c r="F3797" s="171" t="str">
        <f>IF(C3797="MAT.",VLOOKUP(A3797,INSUMOS_AUX!A:F,6,0),0)</f>
        <v>13,63</v>
      </c>
      <c r="G3797" s="171">
        <f>IF(C3797="M.O.",VLOOKUP(A3797,INSUMOS_AUX!A:F,6,0),0)</f>
        <v>0</v>
      </c>
      <c r="H3797">
        <f t="shared" si="258"/>
        <v>6.8603878999999998E-3</v>
      </c>
      <c r="I3797">
        <f t="shared" si="259"/>
        <v>0</v>
      </c>
    </row>
    <row r="3798" spans="1:9">
      <c r="A3798" s="171">
        <v>2711</v>
      </c>
      <c r="B3798" s="172" t="s">
        <v>831</v>
      </c>
      <c r="C3798" s="173" t="s">
        <v>814</v>
      </c>
      <c r="D3798" s="173" t="s">
        <v>30</v>
      </c>
      <c r="E3798" s="171">
        <v>2.21311E-4</v>
      </c>
      <c r="F3798" s="171" t="str">
        <f>IF(C3798="MAT.",VLOOKUP(A3798,INSUMOS_AUX!A:F,6,0),0)</f>
        <v>100,24</v>
      </c>
      <c r="G3798" s="171">
        <f>IF(C3798="M.O.",VLOOKUP(A3798,INSUMOS_AUX!A:F,6,0),0)</f>
        <v>0</v>
      </c>
      <c r="H3798">
        <f t="shared" si="258"/>
        <v>2.2184214639999998E-2</v>
      </c>
      <c r="I3798">
        <f t="shared" si="259"/>
        <v>0</v>
      </c>
    </row>
    <row r="3799" spans="1:9">
      <c r="A3799" s="171">
        <v>36144</v>
      </c>
      <c r="B3799" s="172" t="s">
        <v>832</v>
      </c>
      <c r="C3799" s="173" t="s">
        <v>814</v>
      </c>
      <c r="D3799" s="173" t="s">
        <v>30</v>
      </c>
      <c r="E3799" s="171">
        <v>3.7125237999999998E-2</v>
      </c>
      <c r="F3799" s="171" t="str">
        <f>IF(C3799="MAT.",VLOOKUP(A3799,INSUMOS_AUX!A:F,6,0),0)</f>
        <v>1,12</v>
      </c>
      <c r="G3799" s="171">
        <f>IF(C3799="M.O.",VLOOKUP(A3799,INSUMOS_AUX!A:F,6,0),0)</f>
        <v>0</v>
      </c>
      <c r="H3799">
        <f t="shared" si="258"/>
        <v>4.1580266560000002E-2</v>
      </c>
      <c r="I3799">
        <f t="shared" si="259"/>
        <v>0</v>
      </c>
    </row>
    <row r="3800" spans="1:9">
      <c r="A3800" s="171">
        <v>36146</v>
      </c>
      <c r="B3800" s="172" t="s">
        <v>833</v>
      </c>
      <c r="C3800" s="173" t="s">
        <v>814</v>
      </c>
      <c r="D3800" s="173" t="s">
        <v>30</v>
      </c>
      <c r="E3800" s="171">
        <v>4.1302E-4</v>
      </c>
      <c r="F3800" s="171" t="str">
        <f>IF(C3800="MAT.",VLOOKUP(A3800,INSUMOS_AUX!A:F,6,0),0)</f>
        <v>170,00</v>
      </c>
      <c r="G3800" s="171">
        <f>IF(C3800="M.O.",VLOOKUP(A3800,INSUMOS_AUX!A:F,6,0),0)</f>
        <v>0</v>
      </c>
      <c r="H3800">
        <f t="shared" si="258"/>
        <v>7.0213399999999995E-2</v>
      </c>
      <c r="I3800">
        <f t="shared" si="259"/>
        <v>0</v>
      </c>
    </row>
    <row r="3801" spans="1:9" ht="21">
      <c r="A3801" s="171">
        <v>36149</v>
      </c>
      <c r="B3801" s="172" t="s">
        <v>834</v>
      </c>
      <c r="C3801" s="173" t="s">
        <v>814</v>
      </c>
      <c r="D3801" s="173" t="s">
        <v>30</v>
      </c>
      <c r="E3801" s="171">
        <v>2.3975999999999999E-4</v>
      </c>
      <c r="F3801" s="171" t="str">
        <f>IF(C3801="MAT.",VLOOKUP(A3801,INSUMOS_AUX!A:F,6,0),0)</f>
        <v>117,50</v>
      </c>
      <c r="G3801" s="171">
        <f>IF(C3801="M.O.",VLOOKUP(A3801,INSUMOS_AUX!A:F,6,0),0)</f>
        <v>0</v>
      </c>
      <c r="H3801">
        <f t="shared" si="258"/>
        <v>2.81718E-2</v>
      </c>
      <c r="I3801">
        <f t="shared" si="259"/>
        <v>0</v>
      </c>
    </row>
    <row r="3802" spans="1:9">
      <c r="A3802" s="171">
        <v>36150</v>
      </c>
      <c r="B3802" s="172" t="s">
        <v>835</v>
      </c>
      <c r="C3802" s="173" t="s">
        <v>814</v>
      </c>
      <c r="D3802" s="173" t="s">
        <v>30</v>
      </c>
      <c r="E3802" s="171">
        <v>8.8121800000000002E-4</v>
      </c>
      <c r="F3802" s="171" t="str">
        <f>IF(C3802="MAT.",VLOOKUP(A3802,INSUMOS_AUX!A:F,6,0),0)</f>
        <v>29,70</v>
      </c>
      <c r="G3802" s="171">
        <f>IF(C3802="M.O.",VLOOKUP(A3802,INSUMOS_AUX!A:F,6,0),0)</f>
        <v>0</v>
      </c>
      <c r="H3802">
        <f t="shared" si="258"/>
        <v>2.6172174600000001E-2</v>
      </c>
      <c r="I3802">
        <f t="shared" si="259"/>
        <v>0</v>
      </c>
    </row>
    <row r="3803" spans="1:9" ht="21">
      <c r="A3803" s="171">
        <v>36153</v>
      </c>
      <c r="B3803" s="172" t="s">
        <v>836</v>
      </c>
      <c r="C3803" s="173" t="s">
        <v>814</v>
      </c>
      <c r="D3803" s="173" t="s">
        <v>30</v>
      </c>
      <c r="E3803" s="171">
        <v>3.5797500000000001E-4</v>
      </c>
      <c r="F3803" s="171" t="str">
        <f>IF(C3803="MAT.",VLOOKUP(A3803,INSUMOS_AUX!A:F,6,0),0)</f>
        <v>133,75</v>
      </c>
      <c r="G3803" s="171">
        <f>IF(C3803="M.O.",VLOOKUP(A3803,INSUMOS_AUX!A:F,6,0),0)</f>
        <v>0</v>
      </c>
      <c r="H3803">
        <f t="shared" si="258"/>
        <v>4.7879156249999999E-2</v>
      </c>
      <c r="I3803">
        <f t="shared" si="259"/>
        <v>0</v>
      </c>
    </row>
    <row r="3804" spans="1:9">
      <c r="A3804" s="171">
        <v>37370</v>
      </c>
      <c r="B3804" s="172" t="s">
        <v>838</v>
      </c>
      <c r="C3804" s="173" t="s">
        <v>814</v>
      </c>
      <c r="D3804" s="173" t="s">
        <v>336</v>
      </c>
      <c r="E3804" s="171">
        <v>0.33300000000000002</v>
      </c>
      <c r="F3804" s="171" t="str">
        <f>IF(C3804="MAT.",VLOOKUP(A3804,INSUMOS_AUX!A:F,6,0),0)</f>
        <v>1,70</v>
      </c>
      <c r="G3804" s="171">
        <f>IF(C3804="M.O.",VLOOKUP(A3804,INSUMOS_AUX!A:F,6,0),0)</f>
        <v>0</v>
      </c>
      <c r="H3804">
        <f t="shared" si="258"/>
        <v>0.56610000000000005</v>
      </c>
      <c r="I3804">
        <f t="shared" si="259"/>
        <v>0</v>
      </c>
    </row>
    <row r="3805" spans="1:9">
      <c r="A3805" s="171">
        <v>37371</v>
      </c>
      <c r="B3805" s="172" t="s">
        <v>839</v>
      </c>
      <c r="C3805" s="173" t="s">
        <v>814</v>
      </c>
      <c r="D3805" s="173" t="s">
        <v>336</v>
      </c>
      <c r="E3805" s="171">
        <v>0.33300000000000002</v>
      </c>
      <c r="F3805" s="171" t="str">
        <f>IF(C3805="MAT.",VLOOKUP(A3805,INSUMOS_AUX!A:F,6,0),0)</f>
        <v>0,64</v>
      </c>
      <c r="G3805" s="171">
        <f>IF(C3805="M.O.",VLOOKUP(A3805,INSUMOS_AUX!A:F,6,0),0)</f>
        <v>0</v>
      </c>
      <c r="H3805">
        <f t="shared" si="258"/>
        <v>0.21312</v>
      </c>
      <c r="I3805">
        <f t="shared" si="259"/>
        <v>0</v>
      </c>
    </row>
    <row r="3806" spans="1:9">
      <c r="A3806" s="171">
        <v>37372</v>
      </c>
      <c r="B3806" s="172" t="s">
        <v>840</v>
      </c>
      <c r="C3806" s="173" t="s">
        <v>814</v>
      </c>
      <c r="D3806" s="173" t="s">
        <v>336</v>
      </c>
      <c r="E3806" s="171">
        <v>0.33300000000000002</v>
      </c>
      <c r="F3806" s="171" t="str">
        <f>IF(C3806="MAT.",VLOOKUP(A3806,INSUMOS_AUX!A:F,6,0),0)</f>
        <v>0,37</v>
      </c>
      <c r="G3806" s="171">
        <f>IF(C3806="M.O.",VLOOKUP(A3806,INSUMOS_AUX!A:F,6,0),0)</f>
        <v>0</v>
      </c>
      <c r="H3806">
        <f t="shared" si="258"/>
        <v>0.12321</v>
      </c>
      <c r="I3806">
        <f t="shared" si="259"/>
        <v>0</v>
      </c>
    </row>
    <row r="3807" spans="1:9">
      <c r="A3807" s="171">
        <v>37373</v>
      </c>
      <c r="B3807" s="172" t="s">
        <v>841</v>
      </c>
      <c r="C3807" s="173" t="s">
        <v>814</v>
      </c>
      <c r="D3807" s="173" t="s">
        <v>336</v>
      </c>
      <c r="E3807" s="171">
        <v>0.33300000000000002</v>
      </c>
      <c r="F3807" s="171" t="str">
        <f>IF(C3807="MAT.",VLOOKUP(A3807,INSUMOS_AUX!A:F,6,0),0)</f>
        <v>0,02</v>
      </c>
      <c r="G3807" s="171">
        <f>IF(C3807="M.O.",VLOOKUP(A3807,INSUMOS_AUX!A:F,6,0),0)</f>
        <v>0</v>
      </c>
      <c r="H3807">
        <f t="shared" si="258"/>
        <v>6.6600000000000001E-3</v>
      </c>
      <c r="I3807">
        <f t="shared" si="259"/>
        <v>0</v>
      </c>
    </row>
    <row r="3808" spans="1:9">
      <c r="A3808" s="171">
        <v>38382</v>
      </c>
      <c r="B3808" s="172" t="s">
        <v>843</v>
      </c>
      <c r="C3808" s="173" t="s">
        <v>814</v>
      </c>
      <c r="D3808" s="173" t="s">
        <v>30</v>
      </c>
      <c r="E3808" s="171">
        <v>9.0908999999999998E-4</v>
      </c>
      <c r="F3808" s="171" t="str">
        <f>IF(C3808="MAT.",VLOOKUP(A3808,INSUMOS_AUX!A:F,6,0),0)</f>
        <v>7,37</v>
      </c>
      <c r="G3808" s="171">
        <f>IF(C3808="M.O.",VLOOKUP(A3808,INSUMOS_AUX!A:F,6,0),0)</f>
        <v>0</v>
      </c>
      <c r="H3808">
        <f t="shared" si="258"/>
        <v>6.6999933000000001E-3</v>
      </c>
      <c r="I3808">
        <f t="shared" si="259"/>
        <v>0</v>
      </c>
    </row>
    <row r="3809" spans="1:9">
      <c r="A3809" s="171">
        <v>38390</v>
      </c>
      <c r="B3809" s="172" t="s">
        <v>844</v>
      </c>
      <c r="C3809" s="173" t="s">
        <v>814</v>
      </c>
      <c r="D3809" s="173" t="s">
        <v>30</v>
      </c>
      <c r="E3809" s="171">
        <v>5.0332999999999997E-4</v>
      </c>
      <c r="F3809" s="171" t="str">
        <f>IF(C3809="MAT.",VLOOKUP(A3809,INSUMOS_AUX!A:F,6,0),0)</f>
        <v>22,22</v>
      </c>
      <c r="G3809" s="171">
        <f>IF(C3809="M.O.",VLOOKUP(A3809,INSUMOS_AUX!A:F,6,0),0)</f>
        <v>0</v>
      </c>
      <c r="H3809">
        <f t="shared" si="258"/>
        <v>1.1183992599999998E-2</v>
      </c>
      <c r="I3809">
        <f t="shared" si="259"/>
        <v>0</v>
      </c>
    </row>
    <row r="3810" spans="1:9">
      <c r="A3810" s="171">
        <v>38393</v>
      </c>
      <c r="B3810" s="172" t="s">
        <v>845</v>
      </c>
      <c r="C3810" s="173" t="s">
        <v>814</v>
      </c>
      <c r="D3810" s="173" t="s">
        <v>30</v>
      </c>
      <c r="E3810" s="171">
        <v>5.0332999999999997E-4</v>
      </c>
      <c r="F3810" s="171" t="str">
        <f>IF(C3810="MAT.",VLOOKUP(A3810,INSUMOS_AUX!A:F,6,0),0)</f>
        <v>10,02</v>
      </c>
      <c r="G3810" s="171">
        <f>IF(C3810="M.O.",VLOOKUP(A3810,INSUMOS_AUX!A:F,6,0),0)</f>
        <v>0</v>
      </c>
      <c r="H3810">
        <f t="shared" si="258"/>
        <v>5.0433665999999999E-3</v>
      </c>
      <c r="I3810">
        <f t="shared" si="259"/>
        <v>0</v>
      </c>
    </row>
    <row r="3811" spans="1:9">
      <c r="A3811" s="171">
        <v>38396</v>
      </c>
      <c r="B3811" s="172" t="s">
        <v>846</v>
      </c>
      <c r="C3811" s="173" t="s">
        <v>814</v>
      </c>
      <c r="D3811" s="173" t="s">
        <v>30</v>
      </c>
      <c r="E3811" s="171">
        <v>1.8048999999999999E-5</v>
      </c>
      <c r="F3811" s="171" t="str">
        <f>IF(C3811="MAT.",VLOOKUP(A3811,INSUMOS_AUX!A:F,6,0),0)</f>
        <v>308,81</v>
      </c>
      <c r="G3811" s="171">
        <f>IF(C3811="M.O.",VLOOKUP(A3811,INSUMOS_AUX!A:F,6,0),0)</f>
        <v>0</v>
      </c>
      <c r="H3811">
        <f t="shared" si="258"/>
        <v>5.5737116900000001E-3</v>
      </c>
      <c r="I3811">
        <f t="shared" si="259"/>
        <v>0</v>
      </c>
    </row>
    <row r="3812" spans="1:9">
      <c r="A3812" s="171">
        <v>38399</v>
      </c>
      <c r="B3812" s="172" t="s">
        <v>847</v>
      </c>
      <c r="C3812" s="173" t="s">
        <v>814</v>
      </c>
      <c r="D3812" s="173" t="s">
        <v>30</v>
      </c>
      <c r="E3812" s="171">
        <v>9.0175999999999999E-5</v>
      </c>
      <c r="F3812" s="171" t="str">
        <f>IF(C3812="MAT.",VLOOKUP(A3812,INSUMOS_AUX!A:F,6,0),0)</f>
        <v>123,87</v>
      </c>
      <c r="G3812" s="171">
        <f>IF(C3812="M.O.",VLOOKUP(A3812,INSUMOS_AUX!A:F,6,0),0)</f>
        <v>0</v>
      </c>
      <c r="H3812">
        <f t="shared" si="258"/>
        <v>1.117010112E-2</v>
      </c>
      <c r="I3812">
        <f t="shared" si="259"/>
        <v>0</v>
      </c>
    </row>
    <row r="3813" spans="1:9" ht="21">
      <c r="A3813" s="171">
        <v>38413</v>
      </c>
      <c r="B3813" s="172" t="s">
        <v>848</v>
      </c>
      <c r="C3813" s="173" t="s">
        <v>814</v>
      </c>
      <c r="D3813" s="173" t="s">
        <v>30</v>
      </c>
      <c r="E3813" s="171">
        <v>1.4684999999999999E-5</v>
      </c>
      <c r="F3813" s="171" t="str">
        <f>IF(C3813="MAT.",VLOOKUP(A3813,INSUMOS_AUX!A:F,6,0),0)</f>
        <v>623,18</v>
      </c>
      <c r="G3813" s="171">
        <f>IF(C3813="M.O.",VLOOKUP(A3813,INSUMOS_AUX!A:F,6,0),0)</f>
        <v>0</v>
      </c>
      <c r="H3813">
        <f t="shared" si="258"/>
        <v>9.1513982999999986E-3</v>
      </c>
      <c r="I3813">
        <f t="shared" si="259"/>
        <v>0</v>
      </c>
    </row>
    <row r="3814" spans="1:9">
      <c r="A3814" s="171">
        <v>38476</v>
      </c>
      <c r="B3814" s="172" t="s">
        <v>849</v>
      </c>
      <c r="C3814" s="173" t="s">
        <v>814</v>
      </c>
      <c r="D3814" s="173" t="s">
        <v>30</v>
      </c>
      <c r="E3814" s="171">
        <v>6.8497999999999994E-5</v>
      </c>
      <c r="F3814" s="171" t="str">
        <f>IF(C3814="MAT.",VLOOKUP(A3814,INSUMOS_AUX!A:F,6,0),0)</f>
        <v>186,63</v>
      </c>
      <c r="G3814" s="171">
        <f>IF(C3814="M.O.",VLOOKUP(A3814,INSUMOS_AUX!A:F,6,0),0)</f>
        <v>0</v>
      </c>
      <c r="H3814">
        <f t="shared" si="258"/>
        <v>1.2783781739999998E-2</v>
      </c>
      <c r="I3814">
        <f t="shared" si="259"/>
        <v>0</v>
      </c>
    </row>
    <row r="3815" spans="1:9">
      <c r="A3815" s="171">
        <v>38477</v>
      </c>
      <c r="B3815" s="172" t="s">
        <v>850</v>
      </c>
      <c r="C3815" s="173" t="s">
        <v>814</v>
      </c>
      <c r="D3815" s="173" t="s">
        <v>30</v>
      </c>
      <c r="E3815" s="171">
        <v>1.4684999999999999E-5</v>
      </c>
      <c r="F3815" s="171" t="str">
        <f>IF(C3815="MAT.",VLOOKUP(A3815,INSUMOS_AUX!A:F,6,0),0)</f>
        <v>528,54</v>
      </c>
      <c r="G3815" s="171">
        <f>IF(C3815="M.O.",VLOOKUP(A3815,INSUMOS_AUX!A:F,6,0),0)</f>
        <v>0</v>
      </c>
      <c r="H3815">
        <f t="shared" si="258"/>
        <v>7.761609899999999E-3</v>
      </c>
      <c r="I3815">
        <f t="shared" si="259"/>
        <v>0</v>
      </c>
    </row>
    <row r="3816" spans="1:9">
      <c r="A3816" s="171">
        <v>4783</v>
      </c>
      <c r="B3816" s="172" t="s">
        <v>944</v>
      </c>
      <c r="C3816" s="173" t="s">
        <v>820</v>
      </c>
      <c r="D3816" s="173" t="s">
        <v>336</v>
      </c>
      <c r="E3816" s="171">
        <v>0.2469036</v>
      </c>
      <c r="F3816" s="171">
        <f>IF(C3816="MAT.",VLOOKUP(A3816,INSUMOS_AUX!A:F,6,0),0)</f>
        <v>0</v>
      </c>
      <c r="G3816" s="171" t="str">
        <f>IF(C3816="M.O.",VLOOKUP(A3816,INSUMOS_AUX!A:F,6,0),0)</f>
        <v>13,35</v>
      </c>
      <c r="H3816">
        <f t="shared" si="258"/>
        <v>0</v>
      </c>
      <c r="I3816">
        <f t="shared" si="259"/>
        <v>3.29616306</v>
      </c>
    </row>
    <row r="3817" spans="1:9">
      <c r="A3817" s="171">
        <v>6111</v>
      </c>
      <c r="B3817" s="172" t="s">
        <v>856</v>
      </c>
      <c r="C3817" s="173" t="s">
        <v>820</v>
      </c>
      <c r="D3817" s="173" t="s">
        <v>336</v>
      </c>
      <c r="E3817" s="171">
        <v>9.0521900000000002E-2</v>
      </c>
      <c r="F3817" s="171">
        <f>IF(C3817="MAT.",VLOOKUP(A3817,INSUMOS_AUX!A:F,6,0),0)</f>
        <v>0</v>
      </c>
      <c r="G3817" s="171" t="str">
        <f>IF(C3817="M.O.",VLOOKUP(A3817,INSUMOS_AUX!A:F,6,0),0)</f>
        <v>8,17</v>
      </c>
      <c r="H3817">
        <f t="shared" si="258"/>
        <v>0</v>
      </c>
      <c r="I3817">
        <f t="shared" si="259"/>
        <v>0.73956392300000007</v>
      </c>
    </row>
    <row r="3818" spans="1:9">
      <c r="A3818" s="171">
        <v>7356</v>
      </c>
      <c r="B3818" s="172" t="s">
        <v>945</v>
      </c>
      <c r="C3818" s="173" t="s">
        <v>814</v>
      </c>
      <c r="D3818" s="173" t="s">
        <v>828</v>
      </c>
      <c r="E3818" s="171">
        <v>0.33</v>
      </c>
      <c r="F3818" s="171" t="str">
        <f>IF(C3818="MAT.",VLOOKUP(A3818,INSUMOS_AUX!A:F,6,0),0)</f>
        <v>18,24</v>
      </c>
      <c r="G3818" s="171">
        <f>IF(C3818="M.O.",VLOOKUP(A3818,INSUMOS_AUX!A:F,6,0),0)</f>
        <v>0</v>
      </c>
      <c r="H3818">
        <f t="shared" si="258"/>
        <v>6.0191999999999997</v>
      </c>
      <c r="I3818">
        <f t="shared" si="259"/>
        <v>0</v>
      </c>
    </row>
    <row r="3819" spans="1:9">
      <c r="A3819" s="161"/>
      <c r="B3819" s="163"/>
      <c r="C3819" s="163"/>
      <c r="D3819" s="163"/>
      <c r="E3819" s="163"/>
      <c r="F3819" s="171"/>
      <c r="G3819" s="171"/>
    </row>
    <row r="3820" spans="1:9" ht="21">
      <c r="A3820" s="167" t="s">
        <v>476</v>
      </c>
      <c r="B3820" s="168" t="s">
        <v>477</v>
      </c>
      <c r="C3820" s="169" t="s">
        <v>57</v>
      </c>
      <c r="D3820" s="169" t="s">
        <v>88</v>
      </c>
      <c r="E3820" s="170" t="s">
        <v>895</v>
      </c>
      <c r="F3820" s="170">
        <f>SUM(H3821:H3852)</f>
        <v>1.2123385788999992</v>
      </c>
      <c r="G3820" s="170">
        <f>SUM(I3821:I3852)</f>
        <v>0.81593434523999997</v>
      </c>
    </row>
    <row r="3821" spans="1:9">
      <c r="A3821" s="171">
        <v>10</v>
      </c>
      <c r="B3821" s="172" t="s">
        <v>816</v>
      </c>
      <c r="C3821" s="173" t="s">
        <v>814</v>
      </c>
      <c r="D3821" s="173" t="s">
        <v>30</v>
      </c>
      <c r="E3821" s="171">
        <v>4.4158799999999997E-4</v>
      </c>
      <c r="F3821" s="171" t="str">
        <f>IF(C3821="MAT.",VLOOKUP(A3821,INSUMOS_AUX!A:F,6,0),0)</f>
        <v>6,13</v>
      </c>
      <c r="G3821" s="171">
        <f>IF(C3821="M.O.",VLOOKUP(A3821,INSUMOS_AUX!A:F,6,0),0)</f>
        <v>0</v>
      </c>
      <c r="H3821">
        <f t="shared" ref="H3821:H3852" si="260">E3821*F3821</f>
        <v>2.7069344399999998E-3</v>
      </c>
      <c r="I3821">
        <f t="shared" ref="I3821:I3852" si="261">E3821*G3821</f>
        <v>0</v>
      </c>
    </row>
    <row r="3822" spans="1:9">
      <c r="A3822" s="171">
        <v>1106</v>
      </c>
      <c r="B3822" s="172" t="s">
        <v>1113</v>
      </c>
      <c r="C3822" s="173" t="s">
        <v>814</v>
      </c>
      <c r="D3822" s="173" t="s">
        <v>826</v>
      </c>
      <c r="E3822" s="171">
        <v>0.61204499999999995</v>
      </c>
      <c r="F3822" s="171" t="str">
        <f>IF(C3822="MAT.",VLOOKUP(A3822,INSUMOS_AUX!A:F,6,0),0)</f>
        <v>0,53</v>
      </c>
      <c r="G3822" s="171">
        <f>IF(C3822="M.O.",VLOOKUP(A3822,INSUMOS_AUX!A:F,6,0),0)</f>
        <v>0</v>
      </c>
      <c r="H3822">
        <f t="shared" si="260"/>
        <v>0.32438384999999997</v>
      </c>
      <c r="I3822">
        <f t="shared" si="261"/>
        <v>0</v>
      </c>
    </row>
    <row r="3823" spans="1:9" ht="21">
      <c r="A3823" s="171">
        <v>11359</v>
      </c>
      <c r="B3823" s="172" t="s">
        <v>818</v>
      </c>
      <c r="C3823" s="173" t="s">
        <v>814</v>
      </c>
      <c r="D3823" s="173" t="s">
        <v>30</v>
      </c>
      <c r="E3823" s="171">
        <v>3.7290000000000002E-6</v>
      </c>
      <c r="F3823" s="171" t="str">
        <f>IF(C3823="MAT.",VLOOKUP(A3823,INSUMOS_AUX!A:F,6,0),0)</f>
        <v>604,45</v>
      </c>
      <c r="G3823" s="171">
        <f>IF(C3823="M.O.",VLOOKUP(A3823,INSUMOS_AUX!A:F,6,0),0)</f>
        <v>0</v>
      </c>
      <c r="H3823">
        <f t="shared" si="260"/>
        <v>2.2539940500000003E-3</v>
      </c>
      <c r="I3823">
        <f t="shared" si="261"/>
        <v>0</v>
      </c>
    </row>
    <row r="3824" spans="1:9">
      <c r="A3824" s="171">
        <v>12815</v>
      </c>
      <c r="B3824" s="172" t="s">
        <v>821</v>
      </c>
      <c r="C3824" s="173" t="s">
        <v>814</v>
      </c>
      <c r="D3824" s="173" t="s">
        <v>30</v>
      </c>
      <c r="E3824" s="171">
        <v>4.9952600000000003E-4</v>
      </c>
      <c r="F3824" s="171" t="str">
        <f>IF(C3824="MAT.",VLOOKUP(A3824,INSUMOS_AUX!A:F,6,0),0)</f>
        <v>5,65</v>
      </c>
      <c r="G3824" s="171">
        <f>IF(C3824="M.O.",VLOOKUP(A3824,INSUMOS_AUX!A:F,6,0),0)</f>
        <v>0</v>
      </c>
      <c r="H3824">
        <f t="shared" si="260"/>
        <v>2.8223219000000003E-3</v>
      </c>
      <c r="I3824">
        <f t="shared" si="261"/>
        <v>0</v>
      </c>
    </row>
    <row r="3825" spans="1:9">
      <c r="A3825" s="171">
        <v>12892</v>
      </c>
      <c r="B3825" s="172" t="s">
        <v>822</v>
      </c>
      <c r="C3825" s="173" t="s">
        <v>814</v>
      </c>
      <c r="D3825" s="173" t="s">
        <v>823</v>
      </c>
      <c r="E3825" s="171">
        <v>9.3724900000000002E-4</v>
      </c>
      <c r="F3825" s="171" t="str">
        <f>IF(C3825="MAT.",VLOOKUP(A3825,INSUMOS_AUX!A:F,6,0),0)</f>
        <v>9,00</v>
      </c>
      <c r="G3825" s="171">
        <f>IF(C3825="M.O.",VLOOKUP(A3825,INSUMOS_AUX!A:F,6,0),0)</f>
        <v>0</v>
      </c>
      <c r="H3825">
        <f t="shared" si="260"/>
        <v>8.4352409999999996E-3</v>
      </c>
      <c r="I3825">
        <f t="shared" si="261"/>
        <v>0</v>
      </c>
    </row>
    <row r="3826" spans="1:9">
      <c r="A3826" s="171">
        <v>12893</v>
      </c>
      <c r="B3826" s="172" t="s">
        <v>824</v>
      </c>
      <c r="C3826" s="173" t="s">
        <v>814</v>
      </c>
      <c r="D3826" s="173" t="s">
        <v>823</v>
      </c>
      <c r="E3826" s="171">
        <v>1.09252E-4</v>
      </c>
      <c r="F3826" s="171" t="str">
        <f>IF(C3826="MAT.",VLOOKUP(A3826,INSUMOS_AUX!A:F,6,0),0)</f>
        <v>48,00</v>
      </c>
      <c r="G3826" s="171">
        <f>IF(C3826="M.O.",VLOOKUP(A3826,INSUMOS_AUX!A:F,6,0),0)</f>
        <v>0</v>
      </c>
      <c r="H3826">
        <f t="shared" si="260"/>
        <v>5.2440960000000002E-3</v>
      </c>
      <c r="I3826">
        <f t="shared" si="261"/>
        <v>0</v>
      </c>
    </row>
    <row r="3827" spans="1:9">
      <c r="A3827" s="171">
        <v>1379</v>
      </c>
      <c r="B3827" s="172" t="s">
        <v>825</v>
      </c>
      <c r="C3827" s="173" t="s">
        <v>814</v>
      </c>
      <c r="D3827" s="173" t="s">
        <v>826</v>
      </c>
      <c r="E3827" s="171">
        <v>0.58653</v>
      </c>
      <c r="F3827" s="171" t="str">
        <f>IF(C3827="MAT.",VLOOKUP(A3827,INSUMOS_AUX!A:F,6,0),0)</f>
        <v>0,42</v>
      </c>
      <c r="G3827" s="171">
        <f>IF(C3827="M.O.",VLOOKUP(A3827,INSUMOS_AUX!A:F,6,0),0)</f>
        <v>0</v>
      </c>
      <c r="H3827">
        <f t="shared" si="260"/>
        <v>0.24634259999999999</v>
      </c>
      <c r="I3827">
        <f t="shared" si="261"/>
        <v>0</v>
      </c>
    </row>
    <row r="3828" spans="1:9">
      <c r="A3828" s="171">
        <v>25966</v>
      </c>
      <c r="B3828" s="172" t="s">
        <v>827</v>
      </c>
      <c r="C3828" s="173" t="s">
        <v>814</v>
      </c>
      <c r="D3828" s="173" t="s">
        <v>828</v>
      </c>
      <c r="E3828" s="171">
        <v>8.3253999999999999E-5</v>
      </c>
      <c r="F3828" s="171" t="str">
        <f>IF(C3828="MAT.",VLOOKUP(A3828,INSUMOS_AUX!A:F,6,0),0)</f>
        <v>13,63</v>
      </c>
      <c r="G3828" s="171">
        <f>IF(C3828="M.O.",VLOOKUP(A3828,INSUMOS_AUX!A:F,6,0),0)</f>
        <v>0</v>
      </c>
      <c r="H3828">
        <f t="shared" si="260"/>
        <v>1.1347520200000001E-3</v>
      </c>
      <c r="I3828">
        <f t="shared" si="261"/>
        <v>0</v>
      </c>
    </row>
    <row r="3829" spans="1:9">
      <c r="A3829" s="171">
        <v>2705</v>
      </c>
      <c r="B3829" s="172" t="s">
        <v>829</v>
      </c>
      <c r="C3829" s="173" t="s">
        <v>814</v>
      </c>
      <c r="D3829" s="173" t="s">
        <v>830</v>
      </c>
      <c r="E3829" s="171">
        <v>7.7000000000000002E-3</v>
      </c>
      <c r="F3829" s="171" t="str">
        <f>IF(C3829="MAT.",VLOOKUP(A3829,INSUMOS_AUX!A:F,6,0),0)</f>
        <v>0,46</v>
      </c>
      <c r="G3829" s="171">
        <f>IF(C3829="M.O.",VLOOKUP(A3829,INSUMOS_AUX!A:F,6,0),0)</f>
        <v>0</v>
      </c>
      <c r="H3829">
        <f t="shared" si="260"/>
        <v>3.5420000000000004E-3</v>
      </c>
      <c r="I3829">
        <f t="shared" si="261"/>
        <v>0</v>
      </c>
    </row>
    <row r="3830" spans="1:9">
      <c r="A3830" s="171">
        <v>2711</v>
      </c>
      <c r="B3830" s="172" t="s">
        <v>831</v>
      </c>
      <c r="C3830" s="173" t="s">
        <v>814</v>
      </c>
      <c r="D3830" s="173" t="s">
        <v>30</v>
      </c>
      <c r="E3830" s="171">
        <v>3.6606000000000002E-5</v>
      </c>
      <c r="F3830" s="171" t="str">
        <f>IF(C3830="MAT.",VLOOKUP(A3830,INSUMOS_AUX!A:F,6,0),0)</f>
        <v>100,24</v>
      </c>
      <c r="G3830" s="171">
        <f>IF(C3830="M.O.",VLOOKUP(A3830,INSUMOS_AUX!A:F,6,0),0)</f>
        <v>0</v>
      </c>
      <c r="H3830">
        <f t="shared" si="260"/>
        <v>3.6693854399999998E-3</v>
      </c>
      <c r="I3830">
        <f t="shared" si="261"/>
        <v>0</v>
      </c>
    </row>
    <row r="3831" spans="1:9">
      <c r="A3831" s="171">
        <v>36144</v>
      </c>
      <c r="B3831" s="172" t="s">
        <v>832</v>
      </c>
      <c r="C3831" s="173" t="s">
        <v>814</v>
      </c>
      <c r="D3831" s="173" t="s">
        <v>30</v>
      </c>
      <c r="E3831" s="171">
        <v>7.6078880000000002E-3</v>
      </c>
      <c r="F3831" s="171" t="str">
        <f>IF(C3831="MAT.",VLOOKUP(A3831,INSUMOS_AUX!A:F,6,0),0)</f>
        <v>1,12</v>
      </c>
      <c r="G3831" s="171">
        <f>IF(C3831="M.O.",VLOOKUP(A3831,INSUMOS_AUX!A:F,6,0),0)</f>
        <v>0</v>
      </c>
      <c r="H3831">
        <f t="shared" si="260"/>
        <v>8.5208345600000009E-3</v>
      </c>
      <c r="I3831">
        <f t="shared" si="261"/>
        <v>0</v>
      </c>
    </row>
    <row r="3832" spans="1:9">
      <c r="A3832" s="171">
        <v>36146</v>
      </c>
      <c r="B3832" s="172" t="s">
        <v>833</v>
      </c>
      <c r="C3832" s="173" t="s">
        <v>814</v>
      </c>
      <c r="D3832" s="173" t="s">
        <v>30</v>
      </c>
      <c r="E3832" s="171">
        <v>8.4637999999999998E-5</v>
      </c>
      <c r="F3832" s="171" t="str">
        <f>IF(C3832="MAT.",VLOOKUP(A3832,INSUMOS_AUX!A:F,6,0),0)</f>
        <v>170,00</v>
      </c>
      <c r="G3832" s="171">
        <f>IF(C3832="M.O.",VLOOKUP(A3832,INSUMOS_AUX!A:F,6,0),0)</f>
        <v>0</v>
      </c>
      <c r="H3832">
        <f t="shared" si="260"/>
        <v>1.438846E-2</v>
      </c>
      <c r="I3832">
        <f t="shared" si="261"/>
        <v>0</v>
      </c>
    </row>
    <row r="3833" spans="1:9" ht="21">
      <c r="A3833" s="171">
        <v>36149</v>
      </c>
      <c r="B3833" s="172" t="s">
        <v>834</v>
      </c>
      <c r="C3833" s="173" t="s">
        <v>814</v>
      </c>
      <c r="D3833" s="173" t="s">
        <v>30</v>
      </c>
      <c r="E3833" s="171">
        <v>4.9132999999999999E-5</v>
      </c>
      <c r="F3833" s="171" t="str">
        <f>IF(C3833="MAT.",VLOOKUP(A3833,INSUMOS_AUX!A:F,6,0),0)</f>
        <v>117,50</v>
      </c>
      <c r="G3833" s="171">
        <f>IF(C3833="M.O.",VLOOKUP(A3833,INSUMOS_AUX!A:F,6,0),0)</f>
        <v>0</v>
      </c>
      <c r="H3833">
        <f t="shared" si="260"/>
        <v>5.7731275E-3</v>
      </c>
      <c r="I3833">
        <f t="shared" si="261"/>
        <v>0</v>
      </c>
    </row>
    <row r="3834" spans="1:9">
      <c r="A3834" s="171">
        <v>36150</v>
      </c>
      <c r="B3834" s="172" t="s">
        <v>835</v>
      </c>
      <c r="C3834" s="173" t="s">
        <v>814</v>
      </c>
      <c r="D3834" s="173" t="s">
        <v>30</v>
      </c>
      <c r="E3834" s="171">
        <v>1.8058399999999999E-4</v>
      </c>
      <c r="F3834" s="171" t="str">
        <f>IF(C3834="MAT.",VLOOKUP(A3834,INSUMOS_AUX!A:F,6,0),0)</f>
        <v>29,70</v>
      </c>
      <c r="G3834" s="171">
        <f>IF(C3834="M.O.",VLOOKUP(A3834,INSUMOS_AUX!A:F,6,0),0)</f>
        <v>0</v>
      </c>
      <c r="H3834">
        <f t="shared" si="260"/>
        <v>5.3633447999999993E-3</v>
      </c>
      <c r="I3834">
        <f t="shared" si="261"/>
        <v>0</v>
      </c>
    </row>
    <row r="3835" spans="1:9" ht="21">
      <c r="A3835" s="171">
        <v>36153</v>
      </c>
      <c r="B3835" s="172" t="s">
        <v>836</v>
      </c>
      <c r="C3835" s="173" t="s">
        <v>814</v>
      </c>
      <c r="D3835" s="173" t="s">
        <v>30</v>
      </c>
      <c r="E3835" s="171">
        <v>7.3357999999999998E-5</v>
      </c>
      <c r="F3835" s="171" t="str">
        <f>IF(C3835="MAT.",VLOOKUP(A3835,INSUMOS_AUX!A:F,6,0),0)</f>
        <v>133,75</v>
      </c>
      <c r="G3835" s="171">
        <f>IF(C3835="M.O.",VLOOKUP(A3835,INSUMOS_AUX!A:F,6,0),0)</f>
        <v>0</v>
      </c>
      <c r="H3835">
        <f t="shared" si="260"/>
        <v>9.8116325000000004E-3</v>
      </c>
      <c r="I3835">
        <f t="shared" si="261"/>
        <v>0</v>
      </c>
    </row>
    <row r="3836" spans="1:9" ht="21">
      <c r="A3836" s="171">
        <v>36397</v>
      </c>
      <c r="B3836" s="172" t="s">
        <v>1118</v>
      </c>
      <c r="C3836" s="173" t="s">
        <v>814</v>
      </c>
      <c r="D3836" s="173" t="s">
        <v>30</v>
      </c>
      <c r="E3836" s="171">
        <v>1.2160000000000001E-6</v>
      </c>
      <c r="F3836" s="171" t="str">
        <f>IF(C3836="MAT.",VLOOKUP(A3836,INSUMOS_AUX!A:F,6,0),0)</f>
        <v>12.203,38</v>
      </c>
      <c r="G3836" s="171">
        <f>IF(C3836="M.O.",VLOOKUP(A3836,INSUMOS_AUX!A:F,6,0),0)</f>
        <v>0</v>
      </c>
      <c r="H3836">
        <f t="shared" si="260"/>
        <v>1.4839310079999999E-2</v>
      </c>
      <c r="I3836">
        <f t="shared" si="261"/>
        <v>0</v>
      </c>
    </row>
    <row r="3837" spans="1:9">
      <c r="A3837" s="171">
        <v>370</v>
      </c>
      <c r="B3837" s="172" t="s">
        <v>837</v>
      </c>
      <c r="C3837" s="173" t="s">
        <v>814</v>
      </c>
      <c r="D3837" s="173" t="s">
        <v>534</v>
      </c>
      <c r="E3837" s="171">
        <v>4.5849999999999997E-3</v>
      </c>
      <c r="F3837" s="171" t="str">
        <f>IF(C3837="MAT.",VLOOKUP(A3837,INSUMOS_AUX!A:F,6,0),0)</f>
        <v>77,50</v>
      </c>
      <c r="G3837" s="171">
        <f>IF(C3837="M.O.",VLOOKUP(A3837,INSUMOS_AUX!A:F,6,0),0)</f>
        <v>0</v>
      </c>
      <c r="H3837">
        <f t="shared" si="260"/>
        <v>0.35533749999999997</v>
      </c>
      <c r="I3837">
        <f t="shared" si="261"/>
        <v>0</v>
      </c>
    </row>
    <row r="3838" spans="1:9">
      <c r="A3838" s="171">
        <v>37370</v>
      </c>
      <c r="B3838" s="172" t="s">
        <v>838</v>
      </c>
      <c r="C3838" s="173" t="s">
        <v>814</v>
      </c>
      <c r="D3838" s="173" t="s">
        <v>336</v>
      </c>
      <c r="E3838" s="171">
        <v>6.8239999999999995E-2</v>
      </c>
      <c r="F3838" s="171" t="str">
        <f>IF(C3838="MAT.",VLOOKUP(A3838,INSUMOS_AUX!A:F,6,0),0)</f>
        <v>1,70</v>
      </c>
      <c r="G3838" s="171">
        <f>IF(C3838="M.O.",VLOOKUP(A3838,INSUMOS_AUX!A:F,6,0),0)</f>
        <v>0</v>
      </c>
      <c r="H3838">
        <f t="shared" si="260"/>
        <v>0.11600799999999999</v>
      </c>
      <c r="I3838">
        <f t="shared" si="261"/>
        <v>0</v>
      </c>
    </row>
    <row r="3839" spans="1:9">
      <c r="A3839" s="171">
        <v>37371</v>
      </c>
      <c r="B3839" s="172" t="s">
        <v>839</v>
      </c>
      <c r="C3839" s="173" t="s">
        <v>814</v>
      </c>
      <c r="D3839" s="173" t="s">
        <v>336</v>
      </c>
      <c r="E3839" s="171">
        <v>6.8239999999999995E-2</v>
      </c>
      <c r="F3839" s="171" t="str">
        <f>IF(C3839="MAT.",VLOOKUP(A3839,INSUMOS_AUX!A:F,6,0),0)</f>
        <v>0,64</v>
      </c>
      <c r="G3839" s="171">
        <f>IF(C3839="M.O.",VLOOKUP(A3839,INSUMOS_AUX!A:F,6,0),0)</f>
        <v>0</v>
      </c>
      <c r="H3839">
        <f t="shared" si="260"/>
        <v>4.36736E-2</v>
      </c>
      <c r="I3839">
        <f t="shared" si="261"/>
        <v>0</v>
      </c>
    </row>
    <row r="3840" spans="1:9">
      <c r="A3840" s="171">
        <v>37372</v>
      </c>
      <c r="B3840" s="172" t="s">
        <v>840</v>
      </c>
      <c r="C3840" s="173" t="s">
        <v>814</v>
      </c>
      <c r="D3840" s="173" t="s">
        <v>336</v>
      </c>
      <c r="E3840" s="171">
        <v>6.8239999999999995E-2</v>
      </c>
      <c r="F3840" s="171" t="str">
        <f>IF(C3840="MAT.",VLOOKUP(A3840,INSUMOS_AUX!A:F,6,0),0)</f>
        <v>0,37</v>
      </c>
      <c r="G3840" s="171">
        <f>IF(C3840="M.O.",VLOOKUP(A3840,INSUMOS_AUX!A:F,6,0),0)</f>
        <v>0</v>
      </c>
      <c r="H3840">
        <f t="shared" si="260"/>
        <v>2.5248799999999998E-2</v>
      </c>
      <c r="I3840">
        <f t="shared" si="261"/>
        <v>0</v>
      </c>
    </row>
    <row r="3841" spans="1:9">
      <c r="A3841" s="171">
        <v>37373</v>
      </c>
      <c r="B3841" s="172" t="s">
        <v>841</v>
      </c>
      <c r="C3841" s="173" t="s">
        <v>814</v>
      </c>
      <c r="D3841" s="173" t="s">
        <v>336</v>
      </c>
      <c r="E3841" s="171">
        <v>6.8239999999999995E-2</v>
      </c>
      <c r="F3841" s="171" t="str">
        <f>IF(C3841="MAT.",VLOOKUP(A3841,INSUMOS_AUX!A:F,6,0),0)</f>
        <v>0,02</v>
      </c>
      <c r="G3841" s="171">
        <f>IF(C3841="M.O.",VLOOKUP(A3841,INSUMOS_AUX!A:F,6,0),0)</f>
        <v>0</v>
      </c>
      <c r="H3841">
        <f t="shared" si="260"/>
        <v>1.3648E-3</v>
      </c>
      <c r="I3841">
        <f t="shared" si="261"/>
        <v>0</v>
      </c>
    </row>
    <row r="3842" spans="1:9">
      <c r="A3842" s="171">
        <v>37623</v>
      </c>
      <c r="B3842" s="172" t="s">
        <v>842</v>
      </c>
      <c r="C3842" s="173" t="s">
        <v>820</v>
      </c>
      <c r="D3842" s="173" t="s">
        <v>336</v>
      </c>
      <c r="E3842" s="171">
        <v>1.3248172000000001E-2</v>
      </c>
      <c r="F3842" s="171">
        <f>IF(C3842="MAT.",VLOOKUP(A3842,INSUMOS_AUX!A:F,6,0),0)</f>
        <v>0</v>
      </c>
      <c r="G3842" s="171" t="str">
        <f>IF(C3842="M.O.",VLOOKUP(A3842,INSUMOS_AUX!A:F,6,0),0)</f>
        <v>9,94</v>
      </c>
      <c r="H3842">
        <f t="shared" si="260"/>
        <v>0</v>
      </c>
      <c r="I3842">
        <f t="shared" si="261"/>
        <v>0.13168682968000001</v>
      </c>
    </row>
    <row r="3843" spans="1:9">
      <c r="A3843" s="171">
        <v>38382</v>
      </c>
      <c r="B3843" s="172" t="s">
        <v>843</v>
      </c>
      <c r="C3843" s="173" t="s">
        <v>814</v>
      </c>
      <c r="D3843" s="173" t="s">
        <v>30</v>
      </c>
      <c r="E3843" s="171">
        <v>1.5036800000000001E-4</v>
      </c>
      <c r="F3843" s="171" t="str">
        <f>IF(C3843="MAT.",VLOOKUP(A3843,INSUMOS_AUX!A:F,6,0),0)</f>
        <v>7,37</v>
      </c>
      <c r="G3843" s="171">
        <f>IF(C3843="M.O.",VLOOKUP(A3843,INSUMOS_AUX!A:F,6,0),0)</f>
        <v>0</v>
      </c>
      <c r="H3843">
        <f t="shared" si="260"/>
        <v>1.1082121600000001E-3</v>
      </c>
      <c r="I3843">
        <f t="shared" si="261"/>
        <v>0</v>
      </c>
    </row>
    <row r="3844" spans="1:9">
      <c r="A3844" s="171">
        <v>38390</v>
      </c>
      <c r="B3844" s="172" t="s">
        <v>844</v>
      </c>
      <c r="C3844" s="173" t="s">
        <v>814</v>
      </c>
      <c r="D3844" s="173" t="s">
        <v>30</v>
      </c>
      <c r="E3844" s="171">
        <v>8.3253999999999999E-5</v>
      </c>
      <c r="F3844" s="171" t="str">
        <f>IF(C3844="MAT.",VLOOKUP(A3844,INSUMOS_AUX!A:F,6,0),0)</f>
        <v>22,22</v>
      </c>
      <c r="G3844" s="171">
        <f>IF(C3844="M.O.",VLOOKUP(A3844,INSUMOS_AUX!A:F,6,0),0)</f>
        <v>0</v>
      </c>
      <c r="H3844">
        <f t="shared" si="260"/>
        <v>1.8499038799999999E-3</v>
      </c>
      <c r="I3844">
        <f t="shared" si="261"/>
        <v>0</v>
      </c>
    </row>
    <row r="3845" spans="1:9">
      <c r="A3845" s="171">
        <v>38393</v>
      </c>
      <c r="B3845" s="172" t="s">
        <v>845</v>
      </c>
      <c r="C3845" s="173" t="s">
        <v>814</v>
      </c>
      <c r="D3845" s="173" t="s">
        <v>30</v>
      </c>
      <c r="E3845" s="171">
        <v>8.3253999999999999E-5</v>
      </c>
      <c r="F3845" s="171" t="str">
        <f>IF(C3845="MAT.",VLOOKUP(A3845,INSUMOS_AUX!A:F,6,0),0)</f>
        <v>10,02</v>
      </c>
      <c r="G3845" s="171">
        <f>IF(C3845="M.O.",VLOOKUP(A3845,INSUMOS_AUX!A:F,6,0),0)</f>
        <v>0</v>
      </c>
      <c r="H3845">
        <f t="shared" si="260"/>
        <v>8.3420507999999998E-4</v>
      </c>
      <c r="I3845">
        <f t="shared" si="261"/>
        <v>0</v>
      </c>
    </row>
    <row r="3846" spans="1:9">
      <c r="A3846" s="171">
        <v>38396</v>
      </c>
      <c r="B3846" s="172" t="s">
        <v>846</v>
      </c>
      <c r="C3846" s="173" t="s">
        <v>814</v>
      </c>
      <c r="D3846" s="173" t="s">
        <v>30</v>
      </c>
      <c r="E3846" s="171">
        <v>2.9859999999999999E-6</v>
      </c>
      <c r="F3846" s="171" t="str">
        <f>IF(C3846="MAT.",VLOOKUP(A3846,INSUMOS_AUX!A:F,6,0),0)</f>
        <v>308,81</v>
      </c>
      <c r="G3846" s="171">
        <f>IF(C3846="M.O.",VLOOKUP(A3846,INSUMOS_AUX!A:F,6,0),0)</f>
        <v>0</v>
      </c>
      <c r="H3846">
        <f t="shared" si="260"/>
        <v>9.2210665999999998E-4</v>
      </c>
      <c r="I3846">
        <f t="shared" si="261"/>
        <v>0</v>
      </c>
    </row>
    <row r="3847" spans="1:9">
      <c r="A3847" s="171">
        <v>38399</v>
      </c>
      <c r="B3847" s="172" t="s">
        <v>847</v>
      </c>
      <c r="C3847" s="173" t="s">
        <v>814</v>
      </c>
      <c r="D3847" s="173" t="s">
        <v>30</v>
      </c>
      <c r="E3847" s="171">
        <v>1.4915E-5</v>
      </c>
      <c r="F3847" s="171" t="str">
        <f>IF(C3847="MAT.",VLOOKUP(A3847,INSUMOS_AUX!A:F,6,0),0)</f>
        <v>123,87</v>
      </c>
      <c r="G3847" s="171">
        <f>IF(C3847="M.O.",VLOOKUP(A3847,INSUMOS_AUX!A:F,6,0),0)</f>
        <v>0</v>
      </c>
      <c r="H3847">
        <f t="shared" si="260"/>
        <v>1.8475210500000002E-3</v>
      </c>
      <c r="I3847">
        <f t="shared" si="261"/>
        <v>0</v>
      </c>
    </row>
    <row r="3848" spans="1:9" ht="21">
      <c r="A3848" s="171">
        <v>38413</v>
      </c>
      <c r="B3848" s="172" t="s">
        <v>848</v>
      </c>
      <c r="C3848" s="173" t="s">
        <v>814</v>
      </c>
      <c r="D3848" s="173" t="s">
        <v>30</v>
      </c>
      <c r="E3848" s="171">
        <v>2.429E-6</v>
      </c>
      <c r="F3848" s="171" t="str">
        <f>IF(C3848="MAT.",VLOOKUP(A3848,INSUMOS_AUX!A:F,6,0),0)</f>
        <v>623,18</v>
      </c>
      <c r="G3848" s="171">
        <f>IF(C3848="M.O.",VLOOKUP(A3848,INSUMOS_AUX!A:F,6,0),0)</f>
        <v>0</v>
      </c>
      <c r="H3848">
        <f t="shared" si="260"/>
        <v>1.5137042199999998E-3</v>
      </c>
      <c r="I3848">
        <f t="shared" si="261"/>
        <v>0</v>
      </c>
    </row>
    <row r="3849" spans="1:9">
      <c r="A3849" s="171">
        <v>38476</v>
      </c>
      <c r="B3849" s="172" t="s">
        <v>849</v>
      </c>
      <c r="C3849" s="173" t="s">
        <v>814</v>
      </c>
      <c r="D3849" s="173" t="s">
        <v>30</v>
      </c>
      <c r="E3849" s="171">
        <v>1.133E-5</v>
      </c>
      <c r="F3849" s="171" t="str">
        <f>IF(C3849="MAT.",VLOOKUP(A3849,INSUMOS_AUX!A:F,6,0),0)</f>
        <v>186,63</v>
      </c>
      <c r="G3849" s="171">
        <f>IF(C3849="M.O.",VLOOKUP(A3849,INSUMOS_AUX!A:F,6,0),0)</f>
        <v>0</v>
      </c>
      <c r="H3849">
        <f t="shared" si="260"/>
        <v>2.1145179000000001E-3</v>
      </c>
      <c r="I3849">
        <f t="shared" si="261"/>
        <v>0</v>
      </c>
    </row>
    <row r="3850" spans="1:9">
      <c r="A3850" s="171">
        <v>38477</v>
      </c>
      <c r="B3850" s="172" t="s">
        <v>850</v>
      </c>
      <c r="C3850" s="173" t="s">
        <v>814</v>
      </c>
      <c r="D3850" s="173" t="s">
        <v>30</v>
      </c>
      <c r="E3850" s="171">
        <v>2.429E-6</v>
      </c>
      <c r="F3850" s="171" t="str">
        <f>IF(C3850="MAT.",VLOOKUP(A3850,INSUMOS_AUX!A:F,6,0),0)</f>
        <v>528,54</v>
      </c>
      <c r="G3850" s="171">
        <f>IF(C3850="M.O.",VLOOKUP(A3850,INSUMOS_AUX!A:F,6,0),0)</f>
        <v>0</v>
      </c>
      <c r="H3850">
        <f t="shared" si="260"/>
        <v>1.2838236599999999E-3</v>
      </c>
      <c r="I3850">
        <f t="shared" si="261"/>
        <v>0</v>
      </c>
    </row>
    <row r="3851" spans="1:9">
      <c r="A3851" s="171">
        <v>4750</v>
      </c>
      <c r="B3851" s="172" t="s">
        <v>967</v>
      </c>
      <c r="C3851" s="173" t="s">
        <v>820</v>
      </c>
      <c r="D3851" s="173" t="s">
        <v>336</v>
      </c>
      <c r="E3851" s="171">
        <v>4.3735299999999998E-2</v>
      </c>
      <c r="F3851" s="171">
        <f>IF(C3851="MAT.",VLOOKUP(A3851,INSUMOS_AUX!A:F,6,0),0)</f>
        <v>0</v>
      </c>
      <c r="G3851" s="171" t="str">
        <f>IF(C3851="M.O.",VLOOKUP(A3851,INSUMOS_AUX!A:F,6,0),0)</f>
        <v>13,35</v>
      </c>
      <c r="H3851">
        <f t="shared" si="260"/>
        <v>0</v>
      </c>
      <c r="I3851">
        <f t="shared" si="261"/>
        <v>0.583866255</v>
      </c>
    </row>
    <row r="3852" spans="1:9">
      <c r="A3852" s="171">
        <v>6111</v>
      </c>
      <c r="B3852" s="172" t="s">
        <v>856</v>
      </c>
      <c r="C3852" s="173" t="s">
        <v>820</v>
      </c>
      <c r="D3852" s="173" t="s">
        <v>336</v>
      </c>
      <c r="E3852" s="171">
        <v>1.2286567999999999E-2</v>
      </c>
      <c r="F3852" s="171">
        <f>IF(C3852="MAT.",VLOOKUP(A3852,INSUMOS_AUX!A:F,6,0),0)</f>
        <v>0</v>
      </c>
      <c r="G3852" s="171" t="str">
        <f>IF(C3852="M.O.",VLOOKUP(A3852,INSUMOS_AUX!A:F,6,0),0)</f>
        <v>8,17</v>
      </c>
      <c r="H3852">
        <f t="shared" si="260"/>
        <v>0</v>
      </c>
      <c r="I3852">
        <f t="shared" si="261"/>
        <v>0.10038126055999999</v>
      </c>
    </row>
    <row r="3853" spans="1:9">
      <c r="A3853" s="161"/>
      <c r="B3853" s="163"/>
      <c r="C3853" s="163"/>
      <c r="D3853" s="163"/>
      <c r="E3853" s="163"/>
      <c r="F3853" s="171"/>
      <c r="G3853" s="171"/>
    </row>
    <row r="3854" spans="1:9">
      <c r="A3854" s="167" t="s">
        <v>211</v>
      </c>
      <c r="B3854" s="168" t="s">
        <v>212</v>
      </c>
      <c r="C3854" s="169" t="s">
        <v>57</v>
      </c>
      <c r="D3854" s="169" t="s">
        <v>62</v>
      </c>
      <c r="E3854" s="170" t="s">
        <v>1088</v>
      </c>
      <c r="F3854" s="170">
        <f>SUM(H3855:H3879)</f>
        <v>0.6014990684999999</v>
      </c>
      <c r="G3854" s="170">
        <f>SUM(I3855:I3879)</f>
        <v>1.2464560500000001</v>
      </c>
    </row>
    <row r="3855" spans="1:9">
      <c r="A3855" s="171">
        <v>10</v>
      </c>
      <c r="B3855" s="172" t="s">
        <v>816</v>
      </c>
      <c r="C3855" s="173" t="s">
        <v>814</v>
      </c>
      <c r="D3855" s="173" t="s">
        <v>30</v>
      </c>
      <c r="E3855" s="171">
        <v>1.20258E-3</v>
      </c>
      <c r="F3855" s="171" t="str">
        <f>IF(C3855="MAT.",VLOOKUP(A3855,INSUMOS_AUX!A:F,6,0),0)</f>
        <v>6,13</v>
      </c>
      <c r="G3855" s="171">
        <f>IF(C3855="M.O.",VLOOKUP(A3855,INSUMOS_AUX!A:F,6,0),0)</f>
        <v>0</v>
      </c>
      <c r="H3855">
        <f t="shared" ref="H3855:H3879" si="262">E3855*F3855</f>
        <v>7.3718153999999996E-3</v>
      </c>
      <c r="I3855">
        <f t="shared" ref="I3855:I3879" si="263">E3855*G3855</f>
        <v>0</v>
      </c>
    </row>
    <row r="3856" spans="1:9" ht="21">
      <c r="A3856" s="171">
        <v>11359</v>
      </c>
      <c r="B3856" s="172" t="s">
        <v>818</v>
      </c>
      <c r="C3856" s="173" t="s">
        <v>814</v>
      </c>
      <c r="D3856" s="173" t="s">
        <v>30</v>
      </c>
      <c r="E3856" s="171">
        <v>1.0155E-5</v>
      </c>
      <c r="F3856" s="171" t="str">
        <f>IF(C3856="MAT.",VLOOKUP(A3856,INSUMOS_AUX!A:F,6,0),0)</f>
        <v>604,45</v>
      </c>
      <c r="G3856" s="171">
        <f>IF(C3856="M.O.",VLOOKUP(A3856,INSUMOS_AUX!A:F,6,0),0)</f>
        <v>0</v>
      </c>
      <c r="H3856">
        <f t="shared" si="262"/>
        <v>6.138189750000001E-3</v>
      </c>
      <c r="I3856">
        <f t="shared" si="263"/>
        <v>0</v>
      </c>
    </row>
    <row r="3857" spans="1:9">
      <c r="A3857" s="171">
        <v>12815</v>
      </c>
      <c r="B3857" s="172" t="s">
        <v>821</v>
      </c>
      <c r="C3857" s="173" t="s">
        <v>814</v>
      </c>
      <c r="D3857" s="173" t="s">
        <v>30</v>
      </c>
      <c r="E3857" s="171">
        <v>1.3603650000000001E-3</v>
      </c>
      <c r="F3857" s="171" t="str">
        <f>IF(C3857="MAT.",VLOOKUP(A3857,INSUMOS_AUX!A:F,6,0),0)</f>
        <v>5,65</v>
      </c>
      <c r="G3857" s="171">
        <f>IF(C3857="M.O.",VLOOKUP(A3857,INSUMOS_AUX!A:F,6,0),0)</f>
        <v>0</v>
      </c>
      <c r="H3857">
        <f t="shared" si="262"/>
        <v>7.6860622500000012E-3</v>
      </c>
      <c r="I3857">
        <f t="shared" si="263"/>
        <v>0</v>
      </c>
    </row>
    <row r="3858" spans="1:9">
      <c r="A3858" s="171">
        <v>12892</v>
      </c>
      <c r="B3858" s="172" t="s">
        <v>822</v>
      </c>
      <c r="C3858" s="173" t="s">
        <v>814</v>
      </c>
      <c r="D3858" s="173" t="s">
        <v>823</v>
      </c>
      <c r="E3858" s="171">
        <v>2.0601899999999999E-3</v>
      </c>
      <c r="F3858" s="171" t="str">
        <f>IF(C3858="MAT.",VLOOKUP(A3858,INSUMOS_AUX!A:F,6,0),0)</f>
        <v>9,00</v>
      </c>
      <c r="G3858" s="171">
        <f>IF(C3858="M.O.",VLOOKUP(A3858,INSUMOS_AUX!A:F,6,0),0)</f>
        <v>0</v>
      </c>
      <c r="H3858">
        <f t="shared" si="262"/>
        <v>1.8541709999999999E-2</v>
      </c>
      <c r="I3858">
        <f t="shared" si="263"/>
        <v>0</v>
      </c>
    </row>
    <row r="3859" spans="1:9">
      <c r="A3859" s="171">
        <v>12893</v>
      </c>
      <c r="B3859" s="172" t="s">
        <v>824</v>
      </c>
      <c r="C3859" s="173" t="s">
        <v>814</v>
      </c>
      <c r="D3859" s="173" t="s">
        <v>823</v>
      </c>
      <c r="E3859" s="171">
        <v>2.4015000000000001E-4</v>
      </c>
      <c r="F3859" s="171" t="str">
        <f>IF(C3859="MAT.",VLOOKUP(A3859,INSUMOS_AUX!A:F,6,0),0)</f>
        <v>48,00</v>
      </c>
      <c r="G3859" s="171">
        <f>IF(C3859="M.O.",VLOOKUP(A3859,INSUMOS_AUX!A:F,6,0),0)</f>
        <v>0</v>
      </c>
      <c r="H3859">
        <f t="shared" si="262"/>
        <v>1.1527200000000001E-2</v>
      </c>
      <c r="I3859">
        <f t="shared" si="263"/>
        <v>0</v>
      </c>
    </row>
    <row r="3860" spans="1:9">
      <c r="A3860" s="171">
        <v>25966</v>
      </c>
      <c r="B3860" s="172" t="s">
        <v>827</v>
      </c>
      <c r="C3860" s="173" t="s">
        <v>814</v>
      </c>
      <c r="D3860" s="173" t="s">
        <v>828</v>
      </c>
      <c r="E3860" s="171">
        <v>2.26725E-4</v>
      </c>
      <c r="F3860" s="171" t="str">
        <f>IF(C3860="MAT.",VLOOKUP(A3860,INSUMOS_AUX!A:F,6,0),0)</f>
        <v>13,63</v>
      </c>
      <c r="G3860" s="171">
        <f>IF(C3860="M.O.",VLOOKUP(A3860,INSUMOS_AUX!A:F,6,0),0)</f>
        <v>0</v>
      </c>
      <c r="H3860">
        <f t="shared" si="262"/>
        <v>3.09026175E-3</v>
      </c>
      <c r="I3860">
        <f t="shared" si="263"/>
        <v>0</v>
      </c>
    </row>
    <row r="3861" spans="1:9">
      <c r="A3861" s="171">
        <v>2711</v>
      </c>
      <c r="B3861" s="172" t="s">
        <v>831</v>
      </c>
      <c r="C3861" s="173" t="s">
        <v>814</v>
      </c>
      <c r="D3861" s="173" t="s">
        <v>30</v>
      </c>
      <c r="E3861" s="171">
        <v>9.9690000000000003E-5</v>
      </c>
      <c r="F3861" s="171" t="str">
        <f>IF(C3861="MAT.",VLOOKUP(A3861,INSUMOS_AUX!A:F,6,0),0)</f>
        <v>100,24</v>
      </c>
      <c r="G3861" s="171">
        <f>IF(C3861="M.O.",VLOOKUP(A3861,INSUMOS_AUX!A:F,6,0),0)</f>
        <v>0</v>
      </c>
      <c r="H3861">
        <f t="shared" si="262"/>
        <v>9.9929255999999991E-3</v>
      </c>
      <c r="I3861">
        <f t="shared" si="263"/>
        <v>0</v>
      </c>
    </row>
    <row r="3862" spans="1:9">
      <c r="A3862" s="171">
        <v>36144</v>
      </c>
      <c r="B3862" s="172" t="s">
        <v>832</v>
      </c>
      <c r="C3862" s="173" t="s">
        <v>814</v>
      </c>
      <c r="D3862" s="173" t="s">
        <v>30</v>
      </c>
      <c r="E3862" s="171">
        <v>1.6723080000000001E-2</v>
      </c>
      <c r="F3862" s="171" t="str">
        <f>IF(C3862="MAT.",VLOOKUP(A3862,INSUMOS_AUX!A:F,6,0),0)</f>
        <v>1,12</v>
      </c>
      <c r="G3862" s="171">
        <f>IF(C3862="M.O.",VLOOKUP(A3862,INSUMOS_AUX!A:F,6,0),0)</f>
        <v>0</v>
      </c>
      <c r="H3862">
        <f t="shared" si="262"/>
        <v>1.8729849600000004E-2</v>
      </c>
      <c r="I3862">
        <f t="shared" si="263"/>
        <v>0</v>
      </c>
    </row>
    <row r="3863" spans="1:9">
      <c r="A3863" s="171">
        <v>36146</v>
      </c>
      <c r="B3863" s="172" t="s">
        <v>833</v>
      </c>
      <c r="C3863" s="173" t="s">
        <v>814</v>
      </c>
      <c r="D3863" s="173" t="s">
        <v>30</v>
      </c>
      <c r="E3863" s="171">
        <v>1.86045E-4</v>
      </c>
      <c r="F3863" s="171" t="str">
        <f>IF(C3863="MAT.",VLOOKUP(A3863,INSUMOS_AUX!A:F,6,0),0)</f>
        <v>170,00</v>
      </c>
      <c r="G3863" s="171">
        <f>IF(C3863="M.O.",VLOOKUP(A3863,INSUMOS_AUX!A:F,6,0),0)</f>
        <v>0</v>
      </c>
      <c r="H3863">
        <f t="shared" si="262"/>
        <v>3.162765E-2</v>
      </c>
      <c r="I3863">
        <f t="shared" si="263"/>
        <v>0</v>
      </c>
    </row>
    <row r="3864" spans="1:9" ht="21">
      <c r="A3864" s="171">
        <v>36149</v>
      </c>
      <c r="B3864" s="172" t="s">
        <v>834</v>
      </c>
      <c r="C3864" s="173" t="s">
        <v>814</v>
      </c>
      <c r="D3864" s="173" t="s">
        <v>30</v>
      </c>
      <c r="E3864" s="171">
        <v>1.08E-4</v>
      </c>
      <c r="F3864" s="171" t="str">
        <f>IF(C3864="MAT.",VLOOKUP(A3864,INSUMOS_AUX!A:F,6,0),0)</f>
        <v>117,50</v>
      </c>
      <c r="G3864" s="171">
        <f>IF(C3864="M.O.",VLOOKUP(A3864,INSUMOS_AUX!A:F,6,0),0)</f>
        <v>0</v>
      </c>
      <c r="H3864">
        <f t="shared" si="262"/>
        <v>1.269E-2</v>
      </c>
      <c r="I3864">
        <f t="shared" si="263"/>
        <v>0</v>
      </c>
    </row>
    <row r="3865" spans="1:9">
      <c r="A3865" s="171">
        <v>36150</v>
      </c>
      <c r="B3865" s="172" t="s">
        <v>835</v>
      </c>
      <c r="C3865" s="173" t="s">
        <v>814</v>
      </c>
      <c r="D3865" s="173" t="s">
        <v>30</v>
      </c>
      <c r="E3865" s="171">
        <v>3.96945E-4</v>
      </c>
      <c r="F3865" s="171" t="str">
        <f>IF(C3865="MAT.",VLOOKUP(A3865,INSUMOS_AUX!A:F,6,0),0)</f>
        <v>29,70</v>
      </c>
      <c r="G3865" s="171">
        <f>IF(C3865="M.O.",VLOOKUP(A3865,INSUMOS_AUX!A:F,6,0),0)</f>
        <v>0</v>
      </c>
      <c r="H3865">
        <f t="shared" si="262"/>
        <v>1.1789266499999999E-2</v>
      </c>
      <c r="I3865">
        <f t="shared" si="263"/>
        <v>0</v>
      </c>
    </row>
    <row r="3866" spans="1:9" ht="21">
      <c r="A3866" s="171">
        <v>36153</v>
      </c>
      <c r="B3866" s="172" t="s">
        <v>836</v>
      </c>
      <c r="C3866" s="173" t="s">
        <v>814</v>
      </c>
      <c r="D3866" s="173" t="s">
        <v>30</v>
      </c>
      <c r="E3866" s="171">
        <v>1.6124999999999999E-4</v>
      </c>
      <c r="F3866" s="171" t="str">
        <f>IF(C3866="MAT.",VLOOKUP(A3866,INSUMOS_AUX!A:F,6,0),0)</f>
        <v>133,75</v>
      </c>
      <c r="G3866" s="171">
        <f>IF(C3866="M.O.",VLOOKUP(A3866,INSUMOS_AUX!A:F,6,0),0)</f>
        <v>0</v>
      </c>
      <c r="H3866">
        <f t="shared" si="262"/>
        <v>2.1567187499999998E-2</v>
      </c>
      <c r="I3866">
        <f t="shared" si="263"/>
        <v>0</v>
      </c>
    </row>
    <row r="3867" spans="1:9">
      <c r="A3867" s="171">
        <v>37370</v>
      </c>
      <c r="B3867" s="172" t="s">
        <v>838</v>
      </c>
      <c r="C3867" s="173" t="s">
        <v>814</v>
      </c>
      <c r="D3867" s="173" t="s">
        <v>336</v>
      </c>
      <c r="E3867" s="171">
        <v>0.15</v>
      </c>
      <c r="F3867" s="171" t="str">
        <f>IF(C3867="MAT.",VLOOKUP(A3867,INSUMOS_AUX!A:F,6,0),0)</f>
        <v>1,70</v>
      </c>
      <c r="G3867" s="171">
        <f>IF(C3867="M.O.",VLOOKUP(A3867,INSUMOS_AUX!A:F,6,0),0)</f>
        <v>0</v>
      </c>
      <c r="H3867">
        <f t="shared" si="262"/>
        <v>0.255</v>
      </c>
      <c r="I3867">
        <f t="shared" si="263"/>
        <v>0</v>
      </c>
    </row>
    <row r="3868" spans="1:9">
      <c r="A3868" s="171">
        <v>37371</v>
      </c>
      <c r="B3868" s="172" t="s">
        <v>839</v>
      </c>
      <c r="C3868" s="173" t="s">
        <v>814</v>
      </c>
      <c r="D3868" s="173" t="s">
        <v>336</v>
      </c>
      <c r="E3868" s="171">
        <v>0.15</v>
      </c>
      <c r="F3868" s="171" t="str">
        <f>IF(C3868="MAT.",VLOOKUP(A3868,INSUMOS_AUX!A:F,6,0),0)</f>
        <v>0,64</v>
      </c>
      <c r="G3868" s="171">
        <f>IF(C3868="M.O.",VLOOKUP(A3868,INSUMOS_AUX!A:F,6,0),0)</f>
        <v>0</v>
      </c>
      <c r="H3868">
        <f t="shared" si="262"/>
        <v>9.6000000000000002E-2</v>
      </c>
      <c r="I3868">
        <f t="shared" si="263"/>
        <v>0</v>
      </c>
    </row>
    <row r="3869" spans="1:9">
      <c r="A3869" s="171">
        <v>37372</v>
      </c>
      <c r="B3869" s="172" t="s">
        <v>840</v>
      </c>
      <c r="C3869" s="173" t="s">
        <v>814</v>
      </c>
      <c r="D3869" s="173" t="s">
        <v>336</v>
      </c>
      <c r="E3869" s="171">
        <v>0.15</v>
      </c>
      <c r="F3869" s="171" t="str">
        <f>IF(C3869="MAT.",VLOOKUP(A3869,INSUMOS_AUX!A:F,6,0),0)</f>
        <v>0,37</v>
      </c>
      <c r="G3869" s="171">
        <f>IF(C3869="M.O.",VLOOKUP(A3869,INSUMOS_AUX!A:F,6,0),0)</f>
        <v>0</v>
      </c>
      <c r="H3869">
        <f t="shared" si="262"/>
        <v>5.5500000000000001E-2</v>
      </c>
      <c r="I3869">
        <f t="shared" si="263"/>
        <v>0</v>
      </c>
    </row>
    <row r="3870" spans="1:9">
      <c r="A3870" s="171">
        <v>37373</v>
      </c>
      <c r="B3870" s="172" t="s">
        <v>841</v>
      </c>
      <c r="C3870" s="173" t="s">
        <v>814</v>
      </c>
      <c r="D3870" s="173" t="s">
        <v>336</v>
      </c>
      <c r="E3870" s="171">
        <v>0.15</v>
      </c>
      <c r="F3870" s="171" t="str">
        <f>IF(C3870="MAT.",VLOOKUP(A3870,INSUMOS_AUX!A:F,6,0),0)</f>
        <v>0,02</v>
      </c>
      <c r="G3870" s="171">
        <f>IF(C3870="M.O.",VLOOKUP(A3870,INSUMOS_AUX!A:F,6,0),0)</f>
        <v>0</v>
      </c>
      <c r="H3870">
        <f t="shared" si="262"/>
        <v>3.0000000000000001E-3</v>
      </c>
      <c r="I3870">
        <f t="shared" si="263"/>
        <v>0</v>
      </c>
    </row>
    <row r="3871" spans="1:9">
      <c r="A3871" s="171">
        <v>38382</v>
      </c>
      <c r="B3871" s="172" t="s">
        <v>843</v>
      </c>
      <c r="C3871" s="173" t="s">
        <v>814</v>
      </c>
      <c r="D3871" s="173" t="s">
        <v>30</v>
      </c>
      <c r="E3871" s="171">
        <v>4.0949999999999998E-4</v>
      </c>
      <c r="F3871" s="171" t="str">
        <f>IF(C3871="MAT.",VLOOKUP(A3871,INSUMOS_AUX!A:F,6,0),0)</f>
        <v>7,37</v>
      </c>
      <c r="G3871" s="171">
        <f>IF(C3871="M.O.",VLOOKUP(A3871,INSUMOS_AUX!A:F,6,0),0)</f>
        <v>0</v>
      </c>
      <c r="H3871">
        <f t="shared" si="262"/>
        <v>3.0180149999999998E-3</v>
      </c>
      <c r="I3871">
        <f t="shared" si="263"/>
        <v>0</v>
      </c>
    </row>
    <row r="3872" spans="1:9">
      <c r="A3872" s="171">
        <v>38390</v>
      </c>
      <c r="B3872" s="172" t="s">
        <v>844</v>
      </c>
      <c r="C3872" s="173" t="s">
        <v>814</v>
      </c>
      <c r="D3872" s="173" t="s">
        <v>30</v>
      </c>
      <c r="E3872" s="171">
        <v>2.26725E-4</v>
      </c>
      <c r="F3872" s="171" t="str">
        <f>IF(C3872="MAT.",VLOOKUP(A3872,INSUMOS_AUX!A:F,6,0),0)</f>
        <v>22,22</v>
      </c>
      <c r="G3872" s="171">
        <f>IF(C3872="M.O.",VLOOKUP(A3872,INSUMOS_AUX!A:F,6,0),0)</f>
        <v>0</v>
      </c>
      <c r="H3872">
        <f t="shared" si="262"/>
        <v>5.0378294999999995E-3</v>
      </c>
      <c r="I3872">
        <f t="shared" si="263"/>
        <v>0</v>
      </c>
    </row>
    <row r="3873" spans="1:9">
      <c r="A3873" s="171">
        <v>38393</v>
      </c>
      <c r="B3873" s="172" t="s">
        <v>845</v>
      </c>
      <c r="C3873" s="173" t="s">
        <v>814</v>
      </c>
      <c r="D3873" s="173" t="s">
        <v>30</v>
      </c>
      <c r="E3873" s="171">
        <v>2.26725E-4</v>
      </c>
      <c r="F3873" s="171" t="str">
        <f>IF(C3873="MAT.",VLOOKUP(A3873,INSUMOS_AUX!A:F,6,0),0)</f>
        <v>10,02</v>
      </c>
      <c r="G3873" s="171">
        <f>IF(C3873="M.O.",VLOOKUP(A3873,INSUMOS_AUX!A:F,6,0),0)</f>
        <v>0</v>
      </c>
      <c r="H3873">
        <f t="shared" si="262"/>
        <v>2.2717845E-3</v>
      </c>
      <c r="I3873">
        <f t="shared" si="263"/>
        <v>0</v>
      </c>
    </row>
    <row r="3874" spans="1:9">
      <c r="A3874" s="171">
        <v>38396</v>
      </c>
      <c r="B3874" s="172" t="s">
        <v>846</v>
      </c>
      <c r="C3874" s="173" t="s">
        <v>814</v>
      </c>
      <c r="D3874" s="173" t="s">
        <v>30</v>
      </c>
      <c r="E3874" s="171">
        <v>8.1300000000000001E-6</v>
      </c>
      <c r="F3874" s="171" t="str">
        <f>IF(C3874="MAT.",VLOOKUP(A3874,INSUMOS_AUX!A:F,6,0),0)</f>
        <v>308,81</v>
      </c>
      <c r="G3874" s="171">
        <f>IF(C3874="M.O.",VLOOKUP(A3874,INSUMOS_AUX!A:F,6,0),0)</f>
        <v>0</v>
      </c>
      <c r="H3874">
        <f t="shared" si="262"/>
        <v>2.5106252999999999E-3</v>
      </c>
      <c r="I3874">
        <f t="shared" si="263"/>
        <v>0</v>
      </c>
    </row>
    <row r="3875" spans="1:9">
      <c r="A3875" s="171">
        <v>38399</v>
      </c>
      <c r="B3875" s="172" t="s">
        <v>847</v>
      </c>
      <c r="C3875" s="173" t="s">
        <v>814</v>
      </c>
      <c r="D3875" s="173" t="s">
        <v>30</v>
      </c>
      <c r="E3875" s="171">
        <v>4.0620000000000001E-5</v>
      </c>
      <c r="F3875" s="171" t="str">
        <f>IF(C3875="MAT.",VLOOKUP(A3875,INSUMOS_AUX!A:F,6,0),0)</f>
        <v>123,87</v>
      </c>
      <c r="G3875" s="171">
        <f>IF(C3875="M.O.",VLOOKUP(A3875,INSUMOS_AUX!A:F,6,0),0)</f>
        <v>0</v>
      </c>
      <c r="H3875">
        <f t="shared" si="262"/>
        <v>5.0315994000000005E-3</v>
      </c>
      <c r="I3875">
        <f t="shared" si="263"/>
        <v>0</v>
      </c>
    </row>
    <row r="3876" spans="1:9" ht="21">
      <c r="A3876" s="171">
        <v>38413</v>
      </c>
      <c r="B3876" s="172" t="s">
        <v>848</v>
      </c>
      <c r="C3876" s="173" t="s">
        <v>814</v>
      </c>
      <c r="D3876" s="173" t="s">
        <v>30</v>
      </c>
      <c r="E3876" s="171">
        <v>6.6150000000000002E-6</v>
      </c>
      <c r="F3876" s="171" t="str">
        <f>IF(C3876="MAT.",VLOOKUP(A3876,INSUMOS_AUX!A:F,6,0),0)</f>
        <v>623,18</v>
      </c>
      <c r="G3876" s="171">
        <f>IF(C3876="M.O.",VLOOKUP(A3876,INSUMOS_AUX!A:F,6,0),0)</f>
        <v>0</v>
      </c>
      <c r="H3876">
        <f t="shared" si="262"/>
        <v>4.1223357000000002E-3</v>
      </c>
      <c r="I3876">
        <f t="shared" si="263"/>
        <v>0</v>
      </c>
    </row>
    <row r="3877" spans="1:9">
      <c r="A3877" s="171">
        <v>38476</v>
      </c>
      <c r="B3877" s="172" t="s">
        <v>849</v>
      </c>
      <c r="C3877" s="173" t="s">
        <v>814</v>
      </c>
      <c r="D3877" s="173" t="s">
        <v>30</v>
      </c>
      <c r="E3877" s="171">
        <v>3.0855000000000002E-5</v>
      </c>
      <c r="F3877" s="171" t="str">
        <f>IF(C3877="MAT.",VLOOKUP(A3877,INSUMOS_AUX!A:F,6,0),0)</f>
        <v>186,63</v>
      </c>
      <c r="G3877" s="171">
        <f>IF(C3877="M.O.",VLOOKUP(A3877,INSUMOS_AUX!A:F,6,0),0)</f>
        <v>0</v>
      </c>
      <c r="H3877">
        <f t="shared" si="262"/>
        <v>5.7584686500000001E-3</v>
      </c>
      <c r="I3877">
        <f t="shared" si="263"/>
        <v>0</v>
      </c>
    </row>
    <row r="3878" spans="1:9">
      <c r="A3878" s="171">
        <v>38477</v>
      </c>
      <c r="B3878" s="172" t="s">
        <v>850</v>
      </c>
      <c r="C3878" s="173" t="s">
        <v>814</v>
      </c>
      <c r="D3878" s="173" t="s">
        <v>30</v>
      </c>
      <c r="E3878" s="171">
        <v>6.6150000000000002E-6</v>
      </c>
      <c r="F3878" s="171" t="str">
        <f>IF(C3878="MAT.",VLOOKUP(A3878,INSUMOS_AUX!A:F,6,0),0)</f>
        <v>528,54</v>
      </c>
      <c r="G3878" s="171">
        <f>IF(C3878="M.O.",VLOOKUP(A3878,INSUMOS_AUX!A:F,6,0),0)</f>
        <v>0</v>
      </c>
      <c r="H3878">
        <f t="shared" si="262"/>
        <v>3.4962920999999998E-3</v>
      </c>
      <c r="I3878">
        <f t="shared" si="263"/>
        <v>0</v>
      </c>
    </row>
    <row r="3879" spans="1:9">
      <c r="A3879" s="171">
        <v>6111</v>
      </c>
      <c r="B3879" s="172" t="s">
        <v>856</v>
      </c>
      <c r="C3879" s="173" t="s">
        <v>820</v>
      </c>
      <c r="D3879" s="173" t="s">
        <v>336</v>
      </c>
      <c r="E3879" s="171">
        <v>0.15256500000000001</v>
      </c>
      <c r="F3879" s="171">
        <f>IF(C3879="MAT.",VLOOKUP(A3879,INSUMOS_AUX!A:F,6,0),0)</f>
        <v>0</v>
      </c>
      <c r="G3879" s="171" t="str">
        <f>IF(C3879="M.O.",VLOOKUP(A3879,INSUMOS_AUX!A:F,6,0),0)</f>
        <v>8,17</v>
      </c>
      <c r="H3879">
        <f t="shared" si="262"/>
        <v>0</v>
      </c>
      <c r="I3879">
        <f t="shared" si="263"/>
        <v>1.2464560500000001</v>
      </c>
    </row>
    <row r="3880" spans="1:9">
      <c r="A3880" s="161"/>
      <c r="B3880" s="163"/>
      <c r="C3880" s="163"/>
      <c r="D3880" s="163"/>
      <c r="E3880" s="163"/>
      <c r="F3880" s="171"/>
      <c r="G3880" s="171"/>
    </row>
    <row r="3881" spans="1:9" ht="21">
      <c r="A3881" s="167" t="s">
        <v>214</v>
      </c>
      <c r="B3881" s="168" t="s">
        <v>215</v>
      </c>
      <c r="C3881" s="169" t="s">
        <v>57</v>
      </c>
      <c r="D3881" s="169" t="s">
        <v>62</v>
      </c>
      <c r="E3881" s="170" t="s">
        <v>1088</v>
      </c>
      <c r="F3881" s="170">
        <f>SUM(H3882:H3910)</f>
        <v>17.749993790000001</v>
      </c>
      <c r="G3881" s="170">
        <f>SUM(I3882:I3910)</f>
        <v>10.0895375</v>
      </c>
    </row>
    <row r="3882" spans="1:9">
      <c r="A3882" s="171">
        <v>10</v>
      </c>
      <c r="B3882" s="172" t="s">
        <v>816</v>
      </c>
      <c r="C3882" s="173" t="s">
        <v>814</v>
      </c>
      <c r="D3882" s="173" t="s">
        <v>30</v>
      </c>
      <c r="E3882" s="171">
        <v>8.0172000000000004E-3</v>
      </c>
      <c r="F3882" s="171" t="str">
        <f>IF(C3882="MAT.",VLOOKUP(A3882,INSUMOS_AUX!A:F,6,0),0)</f>
        <v>6,13</v>
      </c>
      <c r="G3882" s="171">
        <f>IF(C3882="M.O.",VLOOKUP(A3882,INSUMOS_AUX!A:F,6,0),0)</f>
        <v>0</v>
      </c>
      <c r="H3882">
        <f t="shared" ref="H3882:H3910" si="264">E3882*F3882</f>
        <v>4.9145436000000001E-2</v>
      </c>
      <c r="I3882">
        <f t="shared" ref="I3882:I3910" si="265">E3882*G3882</f>
        <v>0</v>
      </c>
    </row>
    <row r="3883" spans="1:9" ht="21">
      <c r="A3883" s="171">
        <v>11359</v>
      </c>
      <c r="B3883" s="172" t="s">
        <v>818</v>
      </c>
      <c r="C3883" s="173" t="s">
        <v>814</v>
      </c>
      <c r="D3883" s="173" t="s">
        <v>30</v>
      </c>
      <c r="E3883" s="171">
        <v>6.7700000000000006E-5</v>
      </c>
      <c r="F3883" s="171" t="str">
        <f>IF(C3883="MAT.",VLOOKUP(A3883,INSUMOS_AUX!A:F,6,0),0)</f>
        <v>604,45</v>
      </c>
      <c r="G3883" s="171">
        <f>IF(C3883="M.O.",VLOOKUP(A3883,INSUMOS_AUX!A:F,6,0),0)</f>
        <v>0</v>
      </c>
      <c r="H3883">
        <f t="shared" si="264"/>
        <v>4.0921265000000005E-2</v>
      </c>
      <c r="I3883">
        <f t="shared" si="265"/>
        <v>0</v>
      </c>
    </row>
    <row r="3884" spans="1:9">
      <c r="A3884" s="171">
        <v>12815</v>
      </c>
      <c r="B3884" s="172" t="s">
        <v>821</v>
      </c>
      <c r="C3884" s="173" t="s">
        <v>814</v>
      </c>
      <c r="D3884" s="173" t="s">
        <v>30</v>
      </c>
      <c r="E3884" s="171">
        <v>9.0691000000000001E-3</v>
      </c>
      <c r="F3884" s="171" t="str">
        <f>IF(C3884="MAT.",VLOOKUP(A3884,INSUMOS_AUX!A:F,6,0),0)</f>
        <v>5,65</v>
      </c>
      <c r="G3884" s="171">
        <f>IF(C3884="M.O.",VLOOKUP(A3884,INSUMOS_AUX!A:F,6,0),0)</f>
        <v>0</v>
      </c>
      <c r="H3884">
        <f t="shared" si="264"/>
        <v>5.1240415000000004E-2</v>
      </c>
      <c r="I3884">
        <f t="shared" si="265"/>
        <v>0</v>
      </c>
    </row>
    <row r="3885" spans="1:9">
      <c r="A3885" s="171">
        <v>12872</v>
      </c>
      <c r="B3885" s="172" t="s">
        <v>949</v>
      </c>
      <c r="C3885" s="173" t="s">
        <v>820</v>
      </c>
      <c r="D3885" s="173" t="s">
        <v>336</v>
      </c>
      <c r="E3885" s="171">
        <v>0.50465000000000004</v>
      </c>
      <c r="F3885" s="171">
        <f>IF(C3885="MAT.",VLOOKUP(A3885,INSUMOS_AUX!A:F,6,0),0)</f>
        <v>0</v>
      </c>
      <c r="G3885" s="171" t="str">
        <f>IF(C3885="M.O.",VLOOKUP(A3885,INSUMOS_AUX!A:F,6,0),0)</f>
        <v>11,76</v>
      </c>
      <c r="H3885">
        <f t="shared" si="264"/>
        <v>0</v>
      </c>
      <c r="I3885">
        <f t="shared" si="265"/>
        <v>5.9346840000000007</v>
      </c>
    </row>
    <row r="3886" spans="1:9">
      <c r="A3886" s="171">
        <v>12892</v>
      </c>
      <c r="B3886" s="172" t="s">
        <v>822</v>
      </c>
      <c r="C3886" s="173" t="s">
        <v>814</v>
      </c>
      <c r="D3886" s="173" t="s">
        <v>823</v>
      </c>
      <c r="E3886" s="171">
        <v>1.37346E-2</v>
      </c>
      <c r="F3886" s="171" t="str">
        <f>IF(C3886="MAT.",VLOOKUP(A3886,INSUMOS_AUX!A:F,6,0),0)</f>
        <v>9,00</v>
      </c>
      <c r="G3886" s="171">
        <f>IF(C3886="M.O.",VLOOKUP(A3886,INSUMOS_AUX!A:F,6,0),0)</f>
        <v>0</v>
      </c>
      <c r="H3886">
        <f t="shared" si="264"/>
        <v>0.1236114</v>
      </c>
      <c r="I3886">
        <f t="shared" si="265"/>
        <v>0</v>
      </c>
    </row>
    <row r="3887" spans="1:9">
      <c r="A3887" s="171">
        <v>12893</v>
      </c>
      <c r="B3887" s="172" t="s">
        <v>824</v>
      </c>
      <c r="C3887" s="173" t="s">
        <v>814</v>
      </c>
      <c r="D3887" s="173" t="s">
        <v>823</v>
      </c>
      <c r="E3887" s="171">
        <v>1.601E-3</v>
      </c>
      <c r="F3887" s="171" t="str">
        <f>IF(C3887="MAT.",VLOOKUP(A3887,INSUMOS_AUX!A:F,6,0),0)</f>
        <v>48,00</v>
      </c>
      <c r="G3887" s="171">
        <f>IF(C3887="M.O.",VLOOKUP(A3887,INSUMOS_AUX!A:F,6,0),0)</f>
        <v>0</v>
      </c>
      <c r="H3887">
        <f t="shared" si="264"/>
        <v>7.6848E-2</v>
      </c>
      <c r="I3887">
        <f t="shared" si="265"/>
        <v>0</v>
      </c>
    </row>
    <row r="3888" spans="1:9">
      <c r="A3888" s="171">
        <v>25966</v>
      </c>
      <c r="B3888" s="172" t="s">
        <v>827</v>
      </c>
      <c r="C3888" s="173" t="s">
        <v>814</v>
      </c>
      <c r="D3888" s="173" t="s">
        <v>828</v>
      </c>
      <c r="E3888" s="171">
        <v>1.5115E-3</v>
      </c>
      <c r="F3888" s="171" t="str">
        <f>IF(C3888="MAT.",VLOOKUP(A3888,INSUMOS_AUX!A:F,6,0),0)</f>
        <v>13,63</v>
      </c>
      <c r="G3888" s="171">
        <f>IF(C3888="M.O.",VLOOKUP(A3888,INSUMOS_AUX!A:F,6,0),0)</f>
        <v>0</v>
      </c>
      <c r="H3888">
        <f t="shared" si="264"/>
        <v>2.0601745000000001E-2</v>
      </c>
      <c r="I3888">
        <f t="shared" si="265"/>
        <v>0</v>
      </c>
    </row>
    <row r="3889" spans="1:9">
      <c r="A3889" s="171">
        <v>2711</v>
      </c>
      <c r="B3889" s="172" t="s">
        <v>831</v>
      </c>
      <c r="C3889" s="173" t="s">
        <v>814</v>
      </c>
      <c r="D3889" s="173" t="s">
        <v>30</v>
      </c>
      <c r="E3889" s="171">
        <v>6.646E-4</v>
      </c>
      <c r="F3889" s="171" t="str">
        <f>IF(C3889="MAT.",VLOOKUP(A3889,INSUMOS_AUX!A:F,6,0),0)</f>
        <v>100,24</v>
      </c>
      <c r="G3889" s="171">
        <f>IF(C3889="M.O.",VLOOKUP(A3889,INSUMOS_AUX!A:F,6,0),0)</f>
        <v>0</v>
      </c>
      <c r="H3889">
        <f t="shared" si="264"/>
        <v>6.6619503999999996E-2</v>
      </c>
      <c r="I3889">
        <f t="shared" si="265"/>
        <v>0</v>
      </c>
    </row>
    <row r="3890" spans="1:9">
      <c r="A3890" s="171">
        <v>3315</v>
      </c>
      <c r="B3890" s="172" t="s">
        <v>950</v>
      </c>
      <c r="C3890" s="173" t="s">
        <v>814</v>
      </c>
      <c r="D3890" s="173" t="s">
        <v>826</v>
      </c>
      <c r="E3890" s="171">
        <v>1.5</v>
      </c>
      <c r="F3890" s="171" t="str">
        <f>IF(C3890="MAT.",VLOOKUP(A3890,INSUMOS_AUX!A:F,6,0),0)</f>
        <v>0,46</v>
      </c>
      <c r="G3890" s="171">
        <f>IF(C3890="M.O.",VLOOKUP(A3890,INSUMOS_AUX!A:F,6,0),0)</f>
        <v>0</v>
      </c>
      <c r="H3890">
        <f t="shared" si="264"/>
        <v>0.69000000000000006</v>
      </c>
      <c r="I3890">
        <f t="shared" si="265"/>
        <v>0</v>
      </c>
    </row>
    <row r="3891" spans="1:9">
      <c r="A3891" s="171">
        <v>345</v>
      </c>
      <c r="B3891" s="172" t="s">
        <v>951</v>
      </c>
      <c r="C3891" s="173" t="s">
        <v>814</v>
      </c>
      <c r="D3891" s="173" t="s">
        <v>826</v>
      </c>
      <c r="E3891" s="171">
        <v>0.1</v>
      </c>
      <c r="F3891" s="171" t="str">
        <f>IF(C3891="MAT.",VLOOKUP(A3891,INSUMOS_AUX!A:F,6,0),0)</f>
        <v>14,34</v>
      </c>
      <c r="G3891" s="171">
        <f>IF(C3891="M.O.",VLOOKUP(A3891,INSUMOS_AUX!A:F,6,0),0)</f>
        <v>0</v>
      </c>
      <c r="H3891">
        <f t="shared" si="264"/>
        <v>1.4340000000000002</v>
      </c>
      <c r="I3891">
        <f t="shared" si="265"/>
        <v>0</v>
      </c>
    </row>
    <row r="3892" spans="1:9">
      <c r="A3892" s="171">
        <v>36144</v>
      </c>
      <c r="B3892" s="172" t="s">
        <v>832</v>
      </c>
      <c r="C3892" s="173" t="s">
        <v>814</v>
      </c>
      <c r="D3892" s="173" t="s">
        <v>30</v>
      </c>
      <c r="E3892" s="171">
        <v>0.11148719999999999</v>
      </c>
      <c r="F3892" s="171" t="str">
        <f>IF(C3892="MAT.",VLOOKUP(A3892,INSUMOS_AUX!A:F,6,0),0)</f>
        <v>1,12</v>
      </c>
      <c r="G3892" s="171">
        <f>IF(C3892="M.O.",VLOOKUP(A3892,INSUMOS_AUX!A:F,6,0),0)</f>
        <v>0</v>
      </c>
      <c r="H3892">
        <f t="shared" si="264"/>
        <v>0.124865664</v>
      </c>
      <c r="I3892">
        <f t="shared" si="265"/>
        <v>0</v>
      </c>
    </row>
    <row r="3893" spans="1:9">
      <c r="A3893" s="171">
        <v>36146</v>
      </c>
      <c r="B3893" s="172" t="s">
        <v>833</v>
      </c>
      <c r="C3893" s="173" t="s">
        <v>814</v>
      </c>
      <c r="D3893" s="173" t="s">
        <v>30</v>
      </c>
      <c r="E3893" s="171">
        <v>1.2403E-3</v>
      </c>
      <c r="F3893" s="171" t="str">
        <f>IF(C3893="MAT.",VLOOKUP(A3893,INSUMOS_AUX!A:F,6,0),0)</f>
        <v>170,00</v>
      </c>
      <c r="G3893" s="171">
        <f>IF(C3893="M.O.",VLOOKUP(A3893,INSUMOS_AUX!A:F,6,0),0)</f>
        <v>0</v>
      </c>
      <c r="H3893">
        <f t="shared" si="264"/>
        <v>0.21085099999999998</v>
      </c>
      <c r="I3893">
        <f t="shared" si="265"/>
        <v>0</v>
      </c>
    </row>
    <row r="3894" spans="1:9" ht="21">
      <c r="A3894" s="171">
        <v>36149</v>
      </c>
      <c r="B3894" s="172" t="s">
        <v>834</v>
      </c>
      <c r="C3894" s="173" t="s">
        <v>814</v>
      </c>
      <c r="D3894" s="173" t="s">
        <v>30</v>
      </c>
      <c r="E3894" s="171">
        <v>7.2000000000000005E-4</v>
      </c>
      <c r="F3894" s="171" t="str">
        <f>IF(C3894="MAT.",VLOOKUP(A3894,INSUMOS_AUX!A:F,6,0),0)</f>
        <v>117,50</v>
      </c>
      <c r="G3894" s="171">
        <f>IF(C3894="M.O.",VLOOKUP(A3894,INSUMOS_AUX!A:F,6,0),0)</f>
        <v>0</v>
      </c>
      <c r="H3894">
        <f t="shared" si="264"/>
        <v>8.4600000000000009E-2</v>
      </c>
      <c r="I3894">
        <f t="shared" si="265"/>
        <v>0</v>
      </c>
    </row>
    <row r="3895" spans="1:9">
      <c r="A3895" s="171">
        <v>36150</v>
      </c>
      <c r="B3895" s="172" t="s">
        <v>835</v>
      </c>
      <c r="C3895" s="173" t="s">
        <v>814</v>
      </c>
      <c r="D3895" s="173" t="s">
        <v>30</v>
      </c>
      <c r="E3895" s="171">
        <v>2.6462999999999999E-3</v>
      </c>
      <c r="F3895" s="171" t="str">
        <f>IF(C3895="MAT.",VLOOKUP(A3895,INSUMOS_AUX!A:F,6,0),0)</f>
        <v>29,70</v>
      </c>
      <c r="G3895" s="171">
        <f>IF(C3895="M.O.",VLOOKUP(A3895,INSUMOS_AUX!A:F,6,0),0)</f>
        <v>0</v>
      </c>
      <c r="H3895">
        <f t="shared" si="264"/>
        <v>7.8595109999999996E-2</v>
      </c>
      <c r="I3895">
        <f t="shared" si="265"/>
        <v>0</v>
      </c>
    </row>
    <row r="3896" spans="1:9" ht="21">
      <c r="A3896" s="171">
        <v>36153</v>
      </c>
      <c r="B3896" s="172" t="s">
        <v>836</v>
      </c>
      <c r="C3896" s="173" t="s">
        <v>814</v>
      </c>
      <c r="D3896" s="173" t="s">
        <v>30</v>
      </c>
      <c r="E3896" s="171">
        <v>1.075E-3</v>
      </c>
      <c r="F3896" s="171" t="str">
        <f>IF(C3896="MAT.",VLOOKUP(A3896,INSUMOS_AUX!A:F,6,0),0)</f>
        <v>133,75</v>
      </c>
      <c r="G3896" s="171">
        <f>IF(C3896="M.O.",VLOOKUP(A3896,INSUMOS_AUX!A:F,6,0),0)</f>
        <v>0</v>
      </c>
      <c r="H3896">
        <f t="shared" si="264"/>
        <v>0.14378125</v>
      </c>
      <c r="I3896">
        <f t="shared" si="265"/>
        <v>0</v>
      </c>
    </row>
    <row r="3897" spans="1:9">
      <c r="A3897" s="171">
        <v>37370</v>
      </c>
      <c r="B3897" s="172" t="s">
        <v>838</v>
      </c>
      <c r="C3897" s="173" t="s">
        <v>814</v>
      </c>
      <c r="D3897" s="173" t="s">
        <v>336</v>
      </c>
      <c r="E3897" s="171">
        <v>1</v>
      </c>
      <c r="F3897" s="171" t="str">
        <f>IF(C3897="MAT.",VLOOKUP(A3897,INSUMOS_AUX!A:F,6,0),0)</f>
        <v>1,70</v>
      </c>
      <c r="G3897" s="171">
        <f>IF(C3897="M.O.",VLOOKUP(A3897,INSUMOS_AUX!A:F,6,0),0)</f>
        <v>0</v>
      </c>
      <c r="H3897">
        <f t="shared" si="264"/>
        <v>1.7</v>
      </c>
      <c r="I3897">
        <f t="shared" si="265"/>
        <v>0</v>
      </c>
    </row>
    <row r="3898" spans="1:9">
      <c r="A3898" s="171">
        <v>37371</v>
      </c>
      <c r="B3898" s="172" t="s">
        <v>839</v>
      </c>
      <c r="C3898" s="173" t="s">
        <v>814</v>
      </c>
      <c r="D3898" s="173" t="s">
        <v>336</v>
      </c>
      <c r="E3898" s="171">
        <v>1</v>
      </c>
      <c r="F3898" s="171" t="str">
        <f>IF(C3898="MAT.",VLOOKUP(A3898,INSUMOS_AUX!A:F,6,0),0)</f>
        <v>0,64</v>
      </c>
      <c r="G3898" s="171">
        <f>IF(C3898="M.O.",VLOOKUP(A3898,INSUMOS_AUX!A:F,6,0),0)</f>
        <v>0</v>
      </c>
      <c r="H3898">
        <f t="shared" si="264"/>
        <v>0.64</v>
      </c>
      <c r="I3898">
        <f t="shared" si="265"/>
        <v>0</v>
      </c>
    </row>
    <row r="3899" spans="1:9">
      <c r="A3899" s="171">
        <v>37372</v>
      </c>
      <c r="B3899" s="172" t="s">
        <v>840</v>
      </c>
      <c r="C3899" s="173" t="s">
        <v>814</v>
      </c>
      <c r="D3899" s="173" t="s">
        <v>336</v>
      </c>
      <c r="E3899" s="171">
        <v>1</v>
      </c>
      <c r="F3899" s="171" t="str">
        <f>IF(C3899="MAT.",VLOOKUP(A3899,INSUMOS_AUX!A:F,6,0),0)</f>
        <v>0,37</v>
      </c>
      <c r="G3899" s="171">
        <f>IF(C3899="M.O.",VLOOKUP(A3899,INSUMOS_AUX!A:F,6,0),0)</f>
        <v>0</v>
      </c>
      <c r="H3899">
        <f t="shared" si="264"/>
        <v>0.37</v>
      </c>
      <c r="I3899">
        <f t="shared" si="265"/>
        <v>0</v>
      </c>
    </row>
    <row r="3900" spans="1:9">
      <c r="A3900" s="171">
        <v>37373</v>
      </c>
      <c r="B3900" s="172" t="s">
        <v>841</v>
      </c>
      <c r="C3900" s="173" t="s">
        <v>814</v>
      </c>
      <c r="D3900" s="173" t="s">
        <v>336</v>
      </c>
      <c r="E3900" s="171">
        <v>1</v>
      </c>
      <c r="F3900" s="171" t="str">
        <f>IF(C3900="MAT.",VLOOKUP(A3900,INSUMOS_AUX!A:F,6,0),0)</f>
        <v>0,02</v>
      </c>
      <c r="G3900" s="171">
        <f>IF(C3900="M.O.",VLOOKUP(A3900,INSUMOS_AUX!A:F,6,0),0)</f>
        <v>0</v>
      </c>
      <c r="H3900">
        <f t="shared" si="264"/>
        <v>0.02</v>
      </c>
      <c r="I3900">
        <f t="shared" si="265"/>
        <v>0</v>
      </c>
    </row>
    <row r="3901" spans="1:9">
      <c r="A3901" s="171">
        <v>38382</v>
      </c>
      <c r="B3901" s="172" t="s">
        <v>843</v>
      </c>
      <c r="C3901" s="173" t="s">
        <v>814</v>
      </c>
      <c r="D3901" s="173" t="s">
        <v>30</v>
      </c>
      <c r="E3901" s="171">
        <v>2.7299999999999998E-3</v>
      </c>
      <c r="F3901" s="171" t="str">
        <f>IF(C3901="MAT.",VLOOKUP(A3901,INSUMOS_AUX!A:F,6,0),0)</f>
        <v>7,37</v>
      </c>
      <c r="G3901" s="171">
        <f>IF(C3901="M.O.",VLOOKUP(A3901,INSUMOS_AUX!A:F,6,0),0)</f>
        <v>0</v>
      </c>
      <c r="H3901">
        <f t="shared" si="264"/>
        <v>2.0120099999999998E-2</v>
      </c>
      <c r="I3901">
        <f t="shared" si="265"/>
        <v>0</v>
      </c>
    </row>
    <row r="3902" spans="1:9">
      <c r="A3902" s="171">
        <v>38390</v>
      </c>
      <c r="B3902" s="172" t="s">
        <v>844</v>
      </c>
      <c r="C3902" s="173" t="s">
        <v>814</v>
      </c>
      <c r="D3902" s="173" t="s">
        <v>30</v>
      </c>
      <c r="E3902" s="171">
        <v>1.5115E-3</v>
      </c>
      <c r="F3902" s="171" t="str">
        <f>IF(C3902="MAT.",VLOOKUP(A3902,INSUMOS_AUX!A:F,6,0),0)</f>
        <v>22,22</v>
      </c>
      <c r="G3902" s="171">
        <f>IF(C3902="M.O.",VLOOKUP(A3902,INSUMOS_AUX!A:F,6,0),0)</f>
        <v>0</v>
      </c>
      <c r="H3902">
        <f t="shared" si="264"/>
        <v>3.3585530000000002E-2</v>
      </c>
      <c r="I3902">
        <f t="shared" si="265"/>
        <v>0</v>
      </c>
    </row>
    <row r="3903" spans="1:9">
      <c r="A3903" s="171">
        <v>38393</v>
      </c>
      <c r="B3903" s="172" t="s">
        <v>845</v>
      </c>
      <c r="C3903" s="173" t="s">
        <v>814</v>
      </c>
      <c r="D3903" s="173" t="s">
        <v>30</v>
      </c>
      <c r="E3903" s="171">
        <v>1.5115E-3</v>
      </c>
      <c r="F3903" s="171" t="str">
        <f>IF(C3903="MAT.",VLOOKUP(A3903,INSUMOS_AUX!A:F,6,0),0)</f>
        <v>10,02</v>
      </c>
      <c r="G3903" s="171">
        <f>IF(C3903="M.O.",VLOOKUP(A3903,INSUMOS_AUX!A:F,6,0),0)</f>
        <v>0</v>
      </c>
      <c r="H3903">
        <f t="shared" si="264"/>
        <v>1.5145229999999999E-2</v>
      </c>
      <c r="I3903">
        <f t="shared" si="265"/>
        <v>0</v>
      </c>
    </row>
    <row r="3904" spans="1:9">
      <c r="A3904" s="171">
        <v>38396</v>
      </c>
      <c r="B3904" s="172" t="s">
        <v>846</v>
      </c>
      <c r="C3904" s="173" t="s">
        <v>814</v>
      </c>
      <c r="D3904" s="173" t="s">
        <v>30</v>
      </c>
      <c r="E3904" s="171">
        <v>5.4200000000000003E-5</v>
      </c>
      <c r="F3904" s="171" t="str">
        <f>IF(C3904="MAT.",VLOOKUP(A3904,INSUMOS_AUX!A:F,6,0),0)</f>
        <v>308,81</v>
      </c>
      <c r="G3904" s="171">
        <f>IF(C3904="M.O.",VLOOKUP(A3904,INSUMOS_AUX!A:F,6,0),0)</f>
        <v>0</v>
      </c>
      <c r="H3904">
        <f t="shared" si="264"/>
        <v>1.6737502000000001E-2</v>
      </c>
      <c r="I3904">
        <f t="shared" si="265"/>
        <v>0</v>
      </c>
    </row>
    <row r="3905" spans="1:9">
      <c r="A3905" s="171">
        <v>38399</v>
      </c>
      <c r="B3905" s="172" t="s">
        <v>847</v>
      </c>
      <c r="C3905" s="173" t="s">
        <v>814</v>
      </c>
      <c r="D3905" s="173" t="s">
        <v>30</v>
      </c>
      <c r="E3905" s="171">
        <v>2.7080000000000002E-4</v>
      </c>
      <c r="F3905" s="171" t="str">
        <f>IF(C3905="MAT.",VLOOKUP(A3905,INSUMOS_AUX!A:F,6,0),0)</f>
        <v>123,87</v>
      </c>
      <c r="G3905" s="171">
        <f>IF(C3905="M.O.",VLOOKUP(A3905,INSUMOS_AUX!A:F,6,0),0)</f>
        <v>0</v>
      </c>
      <c r="H3905">
        <f t="shared" si="264"/>
        <v>3.3543996000000006E-2</v>
      </c>
      <c r="I3905">
        <f t="shared" si="265"/>
        <v>0</v>
      </c>
    </row>
    <row r="3906" spans="1:9" ht="21">
      <c r="A3906" s="171">
        <v>38413</v>
      </c>
      <c r="B3906" s="172" t="s">
        <v>848</v>
      </c>
      <c r="C3906" s="173" t="s">
        <v>814</v>
      </c>
      <c r="D3906" s="173" t="s">
        <v>30</v>
      </c>
      <c r="E3906" s="171">
        <v>4.4100000000000001E-5</v>
      </c>
      <c r="F3906" s="171" t="str">
        <f>IF(C3906="MAT.",VLOOKUP(A3906,INSUMOS_AUX!A:F,6,0),0)</f>
        <v>623,18</v>
      </c>
      <c r="G3906" s="171">
        <f>IF(C3906="M.O.",VLOOKUP(A3906,INSUMOS_AUX!A:F,6,0),0)</f>
        <v>0</v>
      </c>
      <c r="H3906">
        <f t="shared" si="264"/>
        <v>2.7482237999999999E-2</v>
      </c>
      <c r="I3906">
        <f t="shared" si="265"/>
        <v>0</v>
      </c>
    </row>
    <row r="3907" spans="1:9">
      <c r="A3907" s="171">
        <v>38476</v>
      </c>
      <c r="B3907" s="172" t="s">
        <v>849</v>
      </c>
      <c r="C3907" s="173" t="s">
        <v>814</v>
      </c>
      <c r="D3907" s="173" t="s">
        <v>30</v>
      </c>
      <c r="E3907" s="171">
        <v>2.0570000000000001E-4</v>
      </c>
      <c r="F3907" s="171" t="str">
        <f>IF(C3907="MAT.",VLOOKUP(A3907,INSUMOS_AUX!A:F,6,0),0)</f>
        <v>186,63</v>
      </c>
      <c r="G3907" s="171">
        <f>IF(C3907="M.O.",VLOOKUP(A3907,INSUMOS_AUX!A:F,6,0),0)</f>
        <v>0</v>
      </c>
      <c r="H3907">
        <f t="shared" si="264"/>
        <v>3.8389790999999999E-2</v>
      </c>
      <c r="I3907">
        <f t="shared" si="265"/>
        <v>0</v>
      </c>
    </row>
    <row r="3908" spans="1:9">
      <c r="A3908" s="171">
        <v>38477</v>
      </c>
      <c r="B3908" s="172" t="s">
        <v>850</v>
      </c>
      <c r="C3908" s="173" t="s">
        <v>814</v>
      </c>
      <c r="D3908" s="173" t="s">
        <v>30</v>
      </c>
      <c r="E3908" s="171">
        <v>4.4100000000000001E-5</v>
      </c>
      <c r="F3908" s="171" t="str">
        <f>IF(C3908="MAT.",VLOOKUP(A3908,INSUMOS_AUX!A:F,6,0),0)</f>
        <v>528,54</v>
      </c>
      <c r="G3908" s="171">
        <f>IF(C3908="M.O.",VLOOKUP(A3908,INSUMOS_AUX!A:F,6,0),0)</f>
        <v>0</v>
      </c>
      <c r="H3908">
        <f t="shared" si="264"/>
        <v>2.3308613999999998E-2</v>
      </c>
      <c r="I3908">
        <f t="shared" si="265"/>
        <v>0</v>
      </c>
    </row>
    <row r="3909" spans="1:9" ht="21">
      <c r="A3909" s="171">
        <v>4812</v>
      </c>
      <c r="B3909" s="172" t="s">
        <v>952</v>
      </c>
      <c r="C3909" s="173" t="s">
        <v>814</v>
      </c>
      <c r="D3909" s="173" t="s">
        <v>62</v>
      </c>
      <c r="E3909" s="171">
        <v>1.1000000000000001</v>
      </c>
      <c r="F3909" s="171" t="str">
        <f>IF(C3909="MAT.",VLOOKUP(A3909,INSUMOS_AUX!A:F,6,0),0)</f>
        <v>10,56</v>
      </c>
      <c r="G3909" s="171">
        <f>IF(C3909="M.O.",VLOOKUP(A3909,INSUMOS_AUX!A:F,6,0),0)</f>
        <v>0</v>
      </c>
      <c r="H3909">
        <f t="shared" si="264"/>
        <v>11.616000000000001</v>
      </c>
      <c r="I3909">
        <f t="shared" si="265"/>
        <v>0</v>
      </c>
    </row>
    <row r="3910" spans="1:9">
      <c r="A3910" s="171">
        <v>6111</v>
      </c>
      <c r="B3910" s="172" t="s">
        <v>856</v>
      </c>
      <c r="C3910" s="173" t="s">
        <v>820</v>
      </c>
      <c r="D3910" s="173" t="s">
        <v>336</v>
      </c>
      <c r="E3910" s="171">
        <v>0.50854999999999995</v>
      </c>
      <c r="F3910" s="171">
        <f>IF(C3910="MAT.",VLOOKUP(A3910,INSUMOS_AUX!A:F,6,0),0)</f>
        <v>0</v>
      </c>
      <c r="G3910" s="171" t="str">
        <f>IF(C3910="M.O.",VLOOKUP(A3910,INSUMOS_AUX!A:F,6,0),0)</f>
        <v>8,17</v>
      </c>
      <c r="H3910">
        <f t="shared" si="264"/>
        <v>0</v>
      </c>
      <c r="I3910">
        <f t="shared" si="265"/>
        <v>4.1548534999999998</v>
      </c>
    </row>
    <row r="3911" spans="1:9">
      <c r="A3911" s="161"/>
      <c r="B3911" s="163"/>
      <c r="C3911" s="163"/>
      <c r="D3911" s="163"/>
      <c r="E3911" s="163"/>
      <c r="F3911" s="171"/>
      <c r="G3911" s="171"/>
    </row>
    <row r="3912" spans="1:9" ht="21">
      <c r="A3912" s="167" t="s">
        <v>481</v>
      </c>
      <c r="B3912" s="168" t="s">
        <v>482</v>
      </c>
      <c r="C3912" s="169" t="s">
        <v>57</v>
      </c>
      <c r="D3912" s="169" t="s">
        <v>30</v>
      </c>
      <c r="E3912" s="170" t="s">
        <v>866</v>
      </c>
      <c r="F3912" s="170">
        <f>SUM(H3913:H3941)</f>
        <v>965.65578790711334</v>
      </c>
      <c r="G3912" s="170">
        <f>SUM(I3913:I3941)</f>
        <v>31.767060703280002</v>
      </c>
    </row>
    <row r="3913" spans="1:9">
      <c r="A3913" s="171">
        <v>10</v>
      </c>
      <c r="B3913" s="172" t="s">
        <v>816</v>
      </c>
      <c r="C3913" s="173" t="s">
        <v>814</v>
      </c>
      <c r="D3913" s="173" t="s">
        <v>30</v>
      </c>
      <c r="E3913" s="171">
        <v>2.2007535000000002E-2</v>
      </c>
      <c r="F3913" s="171" t="str">
        <f>IF(C3913="MAT.",VLOOKUP(A3913,INSUMOS_AUX!A:F,6,0),0)</f>
        <v>6,13</v>
      </c>
      <c r="G3913" s="171">
        <f>IF(C3913="M.O.",VLOOKUP(A3913,INSUMOS_AUX!A:F,6,0),0)</f>
        <v>0</v>
      </c>
      <c r="H3913">
        <f t="shared" ref="H3913:H3941" si="266">E3913*F3913</f>
        <v>0.13490618955</v>
      </c>
      <c r="I3913">
        <f t="shared" ref="I3913:I3941" si="267">E3913*G3913</f>
        <v>0</v>
      </c>
    </row>
    <row r="3914" spans="1:9" ht="21">
      <c r="A3914" s="171">
        <v>11359</v>
      </c>
      <c r="B3914" s="172" t="s">
        <v>818</v>
      </c>
      <c r="C3914" s="173" t="s">
        <v>814</v>
      </c>
      <c r="D3914" s="173" t="s">
        <v>30</v>
      </c>
      <c r="E3914" s="171">
        <v>1.8583900000000001E-4</v>
      </c>
      <c r="F3914" s="171" t="str">
        <f>IF(C3914="MAT.",VLOOKUP(A3914,INSUMOS_AUX!A:F,6,0),0)</f>
        <v>604,45</v>
      </c>
      <c r="G3914" s="171">
        <f>IF(C3914="M.O.",VLOOKUP(A3914,INSUMOS_AUX!A:F,6,0),0)</f>
        <v>0</v>
      </c>
      <c r="H3914">
        <f t="shared" si="266"/>
        <v>0.11233038355000001</v>
      </c>
      <c r="I3914">
        <f t="shared" si="267"/>
        <v>0</v>
      </c>
    </row>
    <row r="3915" spans="1:9">
      <c r="A3915" s="171">
        <v>12815</v>
      </c>
      <c r="B3915" s="172" t="s">
        <v>821</v>
      </c>
      <c r="C3915" s="173" t="s">
        <v>814</v>
      </c>
      <c r="D3915" s="173" t="s">
        <v>30</v>
      </c>
      <c r="E3915" s="171">
        <v>2.4895041999999999E-2</v>
      </c>
      <c r="F3915" s="171" t="str">
        <f>IF(C3915="MAT.",VLOOKUP(A3915,INSUMOS_AUX!A:F,6,0),0)</f>
        <v>5,65</v>
      </c>
      <c r="G3915" s="171">
        <f>IF(C3915="M.O.",VLOOKUP(A3915,INSUMOS_AUX!A:F,6,0),0)</f>
        <v>0</v>
      </c>
      <c r="H3915">
        <f t="shared" si="266"/>
        <v>0.14065698730000001</v>
      </c>
      <c r="I3915">
        <f t="shared" si="267"/>
        <v>0</v>
      </c>
    </row>
    <row r="3916" spans="1:9">
      <c r="A3916" s="171">
        <v>12892</v>
      </c>
      <c r="B3916" s="172" t="s">
        <v>822</v>
      </c>
      <c r="C3916" s="173" t="s">
        <v>814</v>
      </c>
      <c r="D3916" s="173" t="s">
        <v>823</v>
      </c>
      <c r="E3916" s="171">
        <v>3.7702026E-2</v>
      </c>
      <c r="F3916" s="171" t="str">
        <f>IF(C3916="MAT.",VLOOKUP(A3916,INSUMOS_AUX!A:F,6,0),0)</f>
        <v>9,00</v>
      </c>
      <c r="G3916" s="171">
        <f>IF(C3916="M.O.",VLOOKUP(A3916,INSUMOS_AUX!A:F,6,0),0)</f>
        <v>0</v>
      </c>
      <c r="H3916">
        <f t="shared" si="266"/>
        <v>0.339318234</v>
      </c>
      <c r="I3916">
        <f t="shared" si="267"/>
        <v>0</v>
      </c>
    </row>
    <row r="3917" spans="1:9">
      <c r="A3917" s="171">
        <v>12893</v>
      </c>
      <c r="B3917" s="172" t="s">
        <v>824</v>
      </c>
      <c r="C3917" s="173" t="s">
        <v>814</v>
      </c>
      <c r="D3917" s="173" t="s">
        <v>823</v>
      </c>
      <c r="E3917" s="171">
        <v>4.3948090000000004E-3</v>
      </c>
      <c r="F3917" s="171" t="str">
        <f>IF(C3917="MAT.",VLOOKUP(A3917,INSUMOS_AUX!A:F,6,0),0)</f>
        <v>48,00</v>
      </c>
      <c r="G3917" s="171">
        <f>IF(C3917="M.O.",VLOOKUP(A3917,INSUMOS_AUX!A:F,6,0),0)</f>
        <v>0</v>
      </c>
      <c r="H3917">
        <f t="shared" si="266"/>
        <v>0.21095083200000003</v>
      </c>
      <c r="I3917">
        <f t="shared" si="267"/>
        <v>0</v>
      </c>
    </row>
    <row r="3918" spans="1:9">
      <c r="A3918" s="171">
        <v>1379</v>
      </c>
      <c r="B3918" s="172" t="s">
        <v>825</v>
      </c>
      <c r="C3918" s="173" t="s">
        <v>814</v>
      </c>
      <c r="D3918" s="173" t="s">
        <v>826</v>
      </c>
      <c r="E3918" s="171">
        <v>10.154730000000001</v>
      </c>
      <c r="F3918" s="171" t="str">
        <f>IF(C3918="MAT.",VLOOKUP(A3918,INSUMOS_AUX!A:F,6,0),0)</f>
        <v>0,42</v>
      </c>
      <c r="G3918" s="171">
        <f>IF(C3918="M.O.",VLOOKUP(A3918,INSUMOS_AUX!A:F,6,0),0)</f>
        <v>0</v>
      </c>
      <c r="H3918">
        <f t="shared" si="266"/>
        <v>4.2649866000000003</v>
      </c>
      <c r="I3918">
        <f t="shared" si="267"/>
        <v>0</v>
      </c>
    </row>
    <row r="3919" spans="1:9">
      <c r="A3919" s="171">
        <v>25966</v>
      </c>
      <c r="B3919" s="172" t="s">
        <v>827</v>
      </c>
      <c r="C3919" s="173" t="s">
        <v>814</v>
      </c>
      <c r="D3919" s="173" t="s">
        <v>828</v>
      </c>
      <c r="E3919" s="171">
        <v>4.1491280000000002E-3</v>
      </c>
      <c r="F3919" s="171" t="str">
        <f>IF(C3919="MAT.",VLOOKUP(A3919,INSUMOS_AUX!A:F,6,0),0)</f>
        <v>13,63</v>
      </c>
      <c r="G3919" s="171">
        <f>IF(C3919="M.O.",VLOOKUP(A3919,INSUMOS_AUX!A:F,6,0),0)</f>
        <v>0</v>
      </c>
      <c r="H3919">
        <f t="shared" si="266"/>
        <v>5.6552614640000005E-2</v>
      </c>
      <c r="I3919">
        <f t="shared" si="267"/>
        <v>0</v>
      </c>
    </row>
    <row r="3920" spans="1:9">
      <c r="A3920" s="171">
        <v>2711</v>
      </c>
      <c r="B3920" s="172" t="s">
        <v>831</v>
      </c>
      <c r="C3920" s="173" t="s">
        <v>814</v>
      </c>
      <c r="D3920" s="173" t="s">
        <v>30</v>
      </c>
      <c r="E3920" s="171">
        <v>1.824354E-3</v>
      </c>
      <c r="F3920" s="171" t="str">
        <f>IF(C3920="MAT.",VLOOKUP(A3920,INSUMOS_AUX!A:F,6,0),0)</f>
        <v>100,24</v>
      </c>
      <c r="G3920" s="171">
        <f>IF(C3920="M.O.",VLOOKUP(A3920,INSUMOS_AUX!A:F,6,0),0)</f>
        <v>0</v>
      </c>
      <c r="H3920">
        <f t="shared" si="266"/>
        <v>0.18287324495999999</v>
      </c>
      <c r="I3920">
        <f t="shared" si="267"/>
        <v>0</v>
      </c>
    </row>
    <row r="3921" spans="1:9">
      <c r="A3921" s="171">
        <v>36144</v>
      </c>
      <c r="B3921" s="172" t="s">
        <v>832</v>
      </c>
      <c r="C3921" s="173" t="s">
        <v>814</v>
      </c>
      <c r="D3921" s="173" t="s">
        <v>30</v>
      </c>
      <c r="E3921" s="171">
        <v>0.30603682300000001</v>
      </c>
      <c r="F3921" s="171" t="str">
        <f>IF(C3921="MAT.",VLOOKUP(A3921,INSUMOS_AUX!A:F,6,0),0)</f>
        <v>1,12</v>
      </c>
      <c r="G3921" s="171">
        <f>IF(C3921="M.O.",VLOOKUP(A3921,INSUMOS_AUX!A:F,6,0),0)</f>
        <v>0</v>
      </c>
      <c r="H3921">
        <f t="shared" si="266"/>
        <v>0.34276124176000006</v>
      </c>
      <c r="I3921">
        <f t="shared" si="267"/>
        <v>0</v>
      </c>
    </row>
    <row r="3922" spans="1:9">
      <c r="A3922" s="171">
        <v>36146</v>
      </c>
      <c r="B3922" s="172" t="s">
        <v>833</v>
      </c>
      <c r="C3922" s="173" t="s">
        <v>814</v>
      </c>
      <c r="D3922" s="173" t="s">
        <v>30</v>
      </c>
      <c r="E3922" s="171">
        <v>3.404673E-3</v>
      </c>
      <c r="F3922" s="171" t="str">
        <f>IF(C3922="MAT.",VLOOKUP(A3922,INSUMOS_AUX!A:F,6,0),0)</f>
        <v>170,00</v>
      </c>
      <c r="G3922" s="171">
        <f>IF(C3922="M.O.",VLOOKUP(A3922,INSUMOS_AUX!A:F,6,0),0)</f>
        <v>0</v>
      </c>
      <c r="H3922">
        <f t="shared" si="266"/>
        <v>0.57879440999999998</v>
      </c>
      <c r="I3922">
        <f t="shared" si="267"/>
        <v>0</v>
      </c>
    </row>
    <row r="3923" spans="1:9" ht="21">
      <c r="A3923" s="171">
        <v>36149</v>
      </c>
      <c r="B3923" s="172" t="s">
        <v>834</v>
      </c>
      <c r="C3923" s="173" t="s">
        <v>814</v>
      </c>
      <c r="D3923" s="173" t="s">
        <v>30</v>
      </c>
      <c r="E3923" s="171">
        <v>1.976429E-3</v>
      </c>
      <c r="F3923" s="171" t="str">
        <f>IF(C3923="MAT.",VLOOKUP(A3923,INSUMOS_AUX!A:F,6,0),0)</f>
        <v>117,50</v>
      </c>
      <c r="G3923" s="171">
        <f>IF(C3923="M.O.",VLOOKUP(A3923,INSUMOS_AUX!A:F,6,0),0)</f>
        <v>0</v>
      </c>
      <c r="H3923">
        <f t="shared" si="266"/>
        <v>0.23223040750000001</v>
      </c>
      <c r="I3923">
        <f t="shared" si="267"/>
        <v>0</v>
      </c>
    </row>
    <row r="3924" spans="1:9">
      <c r="A3924" s="171">
        <v>36150</v>
      </c>
      <c r="B3924" s="172" t="s">
        <v>835</v>
      </c>
      <c r="C3924" s="173" t="s">
        <v>814</v>
      </c>
      <c r="D3924" s="173" t="s">
        <v>30</v>
      </c>
      <c r="E3924" s="171">
        <v>7.2641989999999998E-3</v>
      </c>
      <c r="F3924" s="171" t="str">
        <f>IF(C3924="MAT.",VLOOKUP(A3924,INSUMOS_AUX!A:F,6,0),0)</f>
        <v>29,70</v>
      </c>
      <c r="G3924" s="171">
        <f>IF(C3924="M.O.",VLOOKUP(A3924,INSUMOS_AUX!A:F,6,0),0)</f>
        <v>0</v>
      </c>
      <c r="H3924">
        <f t="shared" si="266"/>
        <v>0.21574671029999998</v>
      </c>
      <c r="I3924">
        <f t="shared" si="267"/>
        <v>0</v>
      </c>
    </row>
    <row r="3925" spans="1:9" ht="21">
      <c r="A3925" s="171">
        <v>36153</v>
      </c>
      <c r="B3925" s="172" t="s">
        <v>836</v>
      </c>
      <c r="C3925" s="173" t="s">
        <v>814</v>
      </c>
      <c r="D3925" s="173" t="s">
        <v>30</v>
      </c>
      <c r="E3925" s="171">
        <v>2.9509179999999999E-3</v>
      </c>
      <c r="F3925" s="171" t="str">
        <f>IF(C3925="MAT.",VLOOKUP(A3925,INSUMOS_AUX!A:F,6,0),0)</f>
        <v>133,75</v>
      </c>
      <c r="G3925" s="171">
        <f>IF(C3925="M.O.",VLOOKUP(A3925,INSUMOS_AUX!A:F,6,0),0)</f>
        <v>0</v>
      </c>
      <c r="H3925">
        <f t="shared" si="266"/>
        <v>0.39468528249999996</v>
      </c>
      <c r="I3925">
        <f t="shared" si="267"/>
        <v>0</v>
      </c>
    </row>
    <row r="3926" spans="1:9">
      <c r="A3926" s="171">
        <v>370</v>
      </c>
      <c r="B3926" s="172" t="s">
        <v>837</v>
      </c>
      <c r="C3926" s="173" t="s">
        <v>814</v>
      </c>
      <c r="D3926" s="173" t="s">
        <v>534</v>
      </c>
      <c r="E3926" s="171">
        <v>2.6450000000000001E-2</v>
      </c>
      <c r="F3926" s="171" t="str">
        <f>IF(C3926="MAT.",VLOOKUP(A3926,INSUMOS_AUX!A:F,6,0),0)</f>
        <v>77,50</v>
      </c>
      <c r="G3926" s="171">
        <f>IF(C3926="M.O.",VLOOKUP(A3926,INSUMOS_AUX!A:F,6,0),0)</f>
        <v>0</v>
      </c>
      <c r="H3926">
        <f t="shared" si="266"/>
        <v>2.0498750000000001</v>
      </c>
      <c r="I3926">
        <f t="shared" si="267"/>
        <v>0</v>
      </c>
    </row>
    <row r="3927" spans="1:9">
      <c r="A3927" s="171">
        <v>37370</v>
      </c>
      <c r="B3927" s="172" t="s">
        <v>838</v>
      </c>
      <c r="C3927" s="173" t="s">
        <v>814</v>
      </c>
      <c r="D3927" s="173" t="s">
        <v>336</v>
      </c>
      <c r="E3927" s="171">
        <v>2.7450399999999999</v>
      </c>
      <c r="F3927" s="171" t="str">
        <f>IF(C3927="MAT.",VLOOKUP(A3927,INSUMOS_AUX!A:F,6,0),0)</f>
        <v>1,70</v>
      </c>
      <c r="G3927" s="171">
        <f>IF(C3927="M.O.",VLOOKUP(A3927,INSUMOS_AUX!A:F,6,0),0)</f>
        <v>0</v>
      </c>
      <c r="H3927">
        <f t="shared" si="266"/>
        <v>4.6665679999999998</v>
      </c>
      <c r="I3927">
        <f t="shared" si="267"/>
        <v>0</v>
      </c>
    </row>
    <row r="3928" spans="1:9">
      <c r="A3928" s="171">
        <v>37371</v>
      </c>
      <c r="B3928" s="172" t="s">
        <v>839</v>
      </c>
      <c r="C3928" s="173" t="s">
        <v>814</v>
      </c>
      <c r="D3928" s="173" t="s">
        <v>336</v>
      </c>
      <c r="E3928" s="171">
        <v>2.7450399999999999</v>
      </c>
      <c r="F3928" s="171" t="str">
        <f>IF(C3928="MAT.",VLOOKUP(A3928,INSUMOS_AUX!A:F,6,0),0)</f>
        <v>0,64</v>
      </c>
      <c r="G3928" s="171">
        <f>IF(C3928="M.O.",VLOOKUP(A3928,INSUMOS_AUX!A:F,6,0),0)</f>
        <v>0</v>
      </c>
      <c r="H3928">
        <f t="shared" si="266"/>
        <v>1.7568256</v>
      </c>
      <c r="I3928">
        <f t="shared" si="267"/>
        <v>0</v>
      </c>
    </row>
    <row r="3929" spans="1:9">
      <c r="A3929" s="171">
        <v>37372</v>
      </c>
      <c r="B3929" s="172" t="s">
        <v>840</v>
      </c>
      <c r="C3929" s="173" t="s">
        <v>814</v>
      </c>
      <c r="D3929" s="173" t="s">
        <v>336</v>
      </c>
      <c r="E3929" s="171">
        <v>2.7450399999999999</v>
      </c>
      <c r="F3929" s="171" t="str">
        <f>IF(C3929="MAT.",VLOOKUP(A3929,INSUMOS_AUX!A:F,6,0),0)</f>
        <v>0,37</v>
      </c>
      <c r="G3929" s="171">
        <f>IF(C3929="M.O.",VLOOKUP(A3929,INSUMOS_AUX!A:F,6,0),0)</f>
        <v>0</v>
      </c>
      <c r="H3929">
        <f t="shared" si="266"/>
        <v>1.0156647999999999</v>
      </c>
      <c r="I3929">
        <f t="shared" si="267"/>
        <v>0</v>
      </c>
    </row>
    <row r="3930" spans="1:9">
      <c r="A3930" s="171">
        <v>37373</v>
      </c>
      <c r="B3930" s="172" t="s">
        <v>841</v>
      </c>
      <c r="C3930" s="173" t="s">
        <v>814</v>
      </c>
      <c r="D3930" s="173" t="s">
        <v>336</v>
      </c>
      <c r="E3930" s="171">
        <v>2.7450399999999999</v>
      </c>
      <c r="F3930" s="171" t="str">
        <f>IF(C3930="MAT.",VLOOKUP(A3930,INSUMOS_AUX!A:F,6,0),0)</f>
        <v>0,02</v>
      </c>
      <c r="G3930" s="171">
        <f>IF(C3930="M.O.",VLOOKUP(A3930,INSUMOS_AUX!A:F,6,0),0)</f>
        <v>0</v>
      </c>
      <c r="H3930">
        <f t="shared" si="266"/>
        <v>5.49008E-2</v>
      </c>
      <c r="I3930">
        <f t="shared" si="267"/>
        <v>0</v>
      </c>
    </row>
    <row r="3931" spans="1:9">
      <c r="A3931" s="171">
        <v>38382</v>
      </c>
      <c r="B3931" s="172" t="s">
        <v>843</v>
      </c>
      <c r="C3931" s="173" t="s">
        <v>814</v>
      </c>
      <c r="D3931" s="173" t="s">
        <v>30</v>
      </c>
      <c r="E3931" s="171">
        <v>7.4939589999999997E-3</v>
      </c>
      <c r="F3931" s="171" t="str">
        <f>IF(C3931="MAT.",VLOOKUP(A3931,INSUMOS_AUX!A:F,6,0),0)</f>
        <v>7,37</v>
      </c>
      <c r="G3931" s="171">
        <f>IF(C3931="M.O.",VLOOKUP(A3931,INSUMOS_AUX!A:F,6,0),0)</f>
        <v>0</v>
      </c>
      <c r="H3931">
        <f t="shared" si="266"/>
        <v>5.5230477829999999E-2</v>
      </c>
      <c r="I3931">
        <f t="shared" si="267"/>
        <v>0</v>
      </c>
    </row>
    <row r="3932" spans="1:9">
      <c r="A3932" s="171">
        <v>38390</v>
      </c>
      <c r="B3932" s="172" t="s">
        <v>844</v>
      </c>
      <c r="C3932" s="173" t="s">
        <v>814</v>
      </c>
      <c r="D3932" s="173" t="s">
        <v>30</v>
      </c>
      <c r="E3932" s="171">
        <v>4.1491280000000002E-3</v>
      </c>
      <c r="F3932" s="171" t="str">
        <f>IF(C3932="MAT.",VLOOKUP(A3932,INSUMOS_AUX!A:F,6,0),0)</f>
        <v>22,22</v>
      </c>
      <c r="G3932" s="171">
        <f>IF(C3932="M.O.",VLOOKUP(A3932,INSUMOS_AUX!A:F,6,0),0)</f>
        <v>0</v>
      </c>
      <c r="H3932">
        <f t="shared" si="266"/>
        <v>9.2193624160000001E-2</v>
      </c>
      <c r="I3932">
        <f t="shared" si="267"/>
        <v>0</v>
      </c>
    </row>
    <row r="3933" spans="1:9">
      <c r="A3933" s="171">
        <v>38393</v>
      </c>
      <c r="B3933" s="172" t="s">
        <v>845</v>
      </c>
      <c r="C3933" s="173" t="s">
        <v>814</v>
      </c>
      <c r="D3933" s="173" t="s">
        <v>30</v>
      </c>
      <c r="E3933" s="171">
        <v>4.1491280000000002E-3</v>
      </c>
      <c r="F3933" s="171" t="str">
        <f>IF(C3933="MAT.",VLOOKUP(A3933,INSUMOS_AUX!A:F,6,0),0)</f>
        <v>10,02</v>
      </c>
      <c r="G3933" s="171">
        <f>IF(C3933="M.O.",VLOOKUP(A3933,INSUMOS_AUX!A:F,6,0),0)</f>
        <v>0</v>
      </c>
      <c r="H3933">
        <f t="shared" si="266"/>
        <v>4.1574262559999998E-2</v>
      </c>
      <c r="I3933">
        <f t="shared" si="267"/>
        <v>0</v>
      </c>
    </row>
    <row r="3934" spans="1:9">
      <c r="A3934" s="171">
        <v>38396</v>
      </c>
      <c r="B3934" s="172" t="s">
        <v>846</v>
      </c>
      <c r="C3934" s="173" t="s">
        <v>814</v>
      </c>
      <c r="D3934" s="173" t="s">
        <v>30</v>
      </c>
      <c r="E3934" s="171">
        <v>1.4878100000000001E-4</v>
      </c>
      <c r="F3934" s="171" t="str">
        <f>IF(C3934="MAT.",VLOOKUP(A3934,INSUMOS_AUX!A:F,6,0),0)</f>
        <v>308,81</v>
      </c>
      <c r="G3934" s="171">
        <f>IF(C3934="M.O.",VLOOKUP(A3934,INSUMOS_AUX!A:F,6,0),0)</f>
        <v>0</v>
      </c>
      <c r="H3934">
        <f t="shared" si="266"/>
        <v>4.5945060610000005E-2</v>
      </c>
      <c r="I3934">
        <f t="shared" si="267"/>
        <v>0</v>
      </c>
    </row>
    <row r="3935" spans="1:9">
      <c r="A3935" s="171">
        <v>38399</v>
      </c>
      <c r="B3935" s="172" t="s">
        <v>847</v>
      </c>
      <c r="C3935" s="173" t="s">
        <v>814</v>
      </c>
      <c r="D3935" s="173" t="s">
        <v>30</v>
      </c>
      <c r="E3935" s="171">
        <v>7.4335700000000005E-4</v>
      </c>
      <c r="F3935" s="171" t="str">
        <f>IF(C3935="MAT.",VLOOKUP(A3935,INSUMOS_AUX!A:F,6,0),0)</f>
        <v>123,87</v>
      </c>
      <c r="G3935" s="171">
        <f>IF(C3935="M.O.",VLOOKUP(A3935,INSUMOS_AUX!A:F,6,0),0)</f>
        <v>0</v>
      </c>
      <c r="H3935">
        <f t="shared" si="266"/>
        <v>9.2079631590000002E-2</v>
      </c>
      <c r="I3935">
        <f t="shared" si="267"/>
        <v>0</v>
      </c>
    </row>
    <row r="3936" spans="1:9" ht="21">
      <c r="A3936" s="171">
        <v>38413</v>
      </c>
      <c r="B3936" s="172" t="s">
        <v>848</v>
      </c>
      <c r="C3936" s="173" t="s">
        <v>814</v>
      </c>
      <c r="D3936" s="173" t="s">
        <v>30</v>
      </c>
      <c r="E3936" s="171">
        <v>1.21056E-4</v>
      </c>
      <c r="F3936" s="171" t="str">
        <f>IF(C3936="MAT.",VLOOKUP(A3936,INSUMOS_AUX!A:F,6,0),0)</f>
        <v>623,18</v>
      </c>
      <c r="G3936" s="171">
        <f>IF(C3936="M.O.",VLOOKUP(A3936,INSUMOS_AUX!A:F,6,0),0)</f>
        <v>0</v>
      </c>
      <c r="H3936">
        <f t="shared" si="266"/>
        <v>7.5439678079999989E-2</v>
      </c>
      <c r="I3936">
        <f t="shared" si="267"/>
        <v>0</v>
      </c>
    </row>
    <row r="3937" spans="1:9">
      <c r="A3937" s="171">
        <v>38476</v>
      </c>
      <c r="B3937" s="172" t="s">
        <v>849</v>
      </c>
      <c r="C3937" s="173" t="s">
        <v>814</v>
      </c>
      <c r="D3937" s="173" t="s">
        <v>30</v>
      </c>
      <c r="E3937" s="171">
        <v>5.6465499999999995E-4</v>
      </c>
      <c r="F3937" s="171" t="str">
        <f>IF(C3937="MAT.",VLOOKUP(A3937,INSUMOS_AUX!A:F,6,0),0)</f>
        <v>186,63</v>
      </c>
      <c r="G3937" s="171">
        <f>IF(C3937="M.O.",VLOOKUP(A3937,INSUMOS_AUX!A:F,6,0),0)</f>
        <v>0</v>
      </c>
      <c r="H3937">
        <f t="shared" si="266"/>
        <v>0.10538156264999998</v>
      </c>
      <c r="I3937">
        <f t="shared" si="267"/>
        <v>0</v>
      </c>
    </row>
    <row r="3938" spans="1:9">
      <c r="A3938" s="171">
        <v>38477</v>
      </c>
      <c r="B3938" s="172" t="s">
        <v>850</v>
      </c>
      <c r="C3938" s="173" t="s">
        <v>814</v>
      </c>
      <c r="D3938" s="173" t="s">
        <v>30</v>
      </c>
      <c r="E3938" s="171">
        <v>1.21056E-4</v>
      </c>
      <c r="F3938" s="171" t="str">
        <f>IF(C3938="MAT.",VLOOKUP(A3938,INSUMOS_AUX!A:F,6,0),0)</f>
        <v>528,54</v>
      </c>
      <c r="G3938" s="171">
        <f>IF(C3938="M.O.",VLOOKUP(A3938,INSUMOS_AUX!A:F,6,0),0)</f>
        <v>0</v>
      </c>
      <c r="H3938">
        <f t="shared" si="266"/>
        <v>6.3982938239999995E-2</v>
      </c>
      <c r="I3938">
        <f t="shared" si="267"/>
        <v>0</v>
      </c>
    </row>
    <row r="3939" spans="1:9">
      <c r="A3939" s="171">
        <v>4750</v>
      </c>
      <c r="B3939" s="172" t="s">
        <v>967</v>
      </c>
      <c r="C3939" s="173" t="s">
        <v>820</v>
      </c>
      <c r="D3939" s="173" t="s">
        <v>336</v>
      </c>
      <c r="E3939" s="171">
        <v>1.7290700000000001</v>
      </c>
      <c r="F3939" s="171">
        <f>IF(C3939="MAT.",VLOOKUP(A3939,INSUMOS_AUX!A:F,6,0),0)</f>
        <v>0</v>
      </c>
      <c r="G3939" s="171" t="str">
        <f>IF(C3939="M.O.",VLOOKUP(A3939,INSUMOS_AUX!A:F,6,0),0)</f>
        <v>13,35</v>
      </c>
      <c r="H3939">
        <f t="shared" si="266"/>
        <v>0</v>
      </c>
      <c r="I3939">
        <f t="shared" si="267"/>
        <v>23.083084500000002</v>
      </c>
    </row>
    <row r="3940" spans="1:9">
      <c r="A3940" s="171">
        <v>6111</v>
      </c>
      <c r="B3940" s="172" t="s">
        <v>856</v>
      </c>
      <c r="C3940" s="173" t="s">
        <v>820</v>
      </c>
      <c r="D3940" s="173" t="s">
        <v>336</v>
      </c>
      <c r="E3940" s="171">
        <v>1.0629101839999999</v>
      </c>
      <c r="F3940" s="171">
        <f>IF(C3940="MAT.",VLOOKUP(A3940,INSUMOS_AUX!A:F,6,0),0)</f>
        <v>0</v>
      </c>
      <c r="G3940" s="171" t="str">
        <f>IF(C3940="M.O.",VLOOKUP(A3940,INSUMOS_AUX!A:F,6,0),0)</f>
        <v>8,17</v>
      </c>
      <c r="H3940">
        <f t="shared" si="266"/>
        <v>0</v>
      </c>
      <c r="I3940">
        <f t="shared" si="267"/>
        <v>8.6839762032799985</v>
      </c>
    </row>
    <row r="3941" spans="1:9" ht="31.5">
      <c r="A3941" s="171" t="s">
        <v>1119</v>
      </c>
      <c r="B3941" s="172" t="s">
        <v>1120</v>
      </c>
      <c r="C3941" s="173" t="s">
        <v>814</v>
      </c>
      <c r="D3941" s="173" t="s">
        <v>30</v>
      </c>
      <c r="E3941" s="171">
        <v>1</v>
      </c>
      <c r="F3941" s="171">
        <f>IF(C3941="MAT.",VLOOKUP(A3941,INSUMOS_AUX!A:F,6,0),0)</f>
        <v>948.33333333333337</v>
      </c>
      <c r="G3941" s="171">
        <f>IF(C3941="M.O.",VLOOKUP(A3941,INSUMOS_AUX!A:F,6,0),0)</f>
        <v>0</v>
      </c>
      <c r="H3941">
        <f t="shared" si="266"/>
        <v>948.33333333333337</v>
      </c>
      <c r="I3941">
        <f t="shared" si="267"/>
        <v>0</v>
      </c>
    </row>
    <row r="3942" spans="1:9">
      <c r="A3942" s="161"/>
      <c r="B3942" s="163"/>
      <c r="C3942" s="163"/>
      <c r="D3942" s="163"/>
      <c r="E3942" s="163"/>
      <c r="F3942" s="171"/>
      <c r="G3942" s="171"/>
    </row>
    <row r="3943" spans="1:9" ht="21">
      <c r="A3943" s="167" t="s">
        <v>484</v>
      </c>
      <c r="B3943" s="168" t="s">
        <v>485</v>
      </c>
      <c r="C3943" s="169" t="s">
        <v>57</v>
      </c>
      <c r="D3943" s="169" t="s">
        <v>30</v>
      </c>
      <c r="E3943" s="170" t="s">
        <v>973</v>
      </c>
      <c r="F3943" s="170">
        <f>SUM(H3944:H3983)</f>
        <v>1038.2204902502867</v>
      </c>
      <c r="G3943" s="170">
        <f>SUM(I3944:I3983)</f>
        <v>90.214347827379996</v>
      </c>
    </row>
    <row r="3944" spans="1:9">
      <c r="A3944" s="171">
        <v>10</v>
      </c>
      <c r="B3944" s="172" t="s">
        <v>816</v>
      </c>
      <c r="C3944" s="173" t="s">
        <v>814</v>
      </c>
      <c r="D3944" s="173" t="s">
        <v>30</v>
      </c>
      <c r="E3944" s="171">
        <v>5.9624400000000001E-2</v>
      </c>
      <c r="F3944" s="171" t="str">
        <f>IF(C3944="MAT.",VLOOKUP(A3944,INSUMOS_AUX!A:F,6,0),0)</f>
        <v>6,13</v>
      </c>
      <c r="G3944" s="171">
        <f>IF(C3944="M.O.",VLOOKUP(A3944,INSUMOS_AUX!A:F,6,0),0)</f>
        <v>0</v>
      </c>
      <c r="H3944">
        <f t="shared" ref="H3944:H3983" si="268">E3944*F3944</f>
        <v>0.36549757199999999</v>
      </c>
      <c r="I3944">
        <f t="shared" ref="I3944:I3983" si="269">E3944*G3944</f>
        <v>0</v>
      </c>
    </row>
    <row r="3945" spans="1:9" ht="21">
      <c r="A3945" s="171">
        <v>10535</v>
      </c>
      <c r="B3945" s="172" t="s">
        <v>817</v>
      </c>
      <c r="C3945" s="173" t="s">
        <v>814</v>
      </c>
      <c r="D3945" s="173" t="s">
        <v>30</v>
      </c>
      <c r="E3945" s="171">
        <v>2.6305E-5</v>
      </c>
      <c r="F3945" s="171" t="str">
        <f>IF(C3945="MAT.",VLOOKUP(A3945,INSUMOS_AUX!A:F,6,0),0)</f>
        <v>3.000,00</v>
      </c>
      <c r="G3945" s="171">
        <f>IF(C3945="M.O.",VLOOKUP(A3945,INSUMOS_AUX!A:F,6,0),0)</f>
        <v>0</v>
      </c>
      <c r="H3945">
        <f t="shared" si="268"/>
        <v>7.8914999999999999E-2</v>
      </c>
      <c r="I3945">
        <f t="shared" si="269"/>
        <v>0</v>
      </c>
    </row>
    <row r="3946" spans="1:9">
      <c r="A3946" s="171">
        <v>1106</v>
      </c>
      <c r="B3946" s="172" t="s">
        <v>1113</v>
      </c>
      <c r="C3946" s="173" t="s">
        <v>814</v>
      </c>
      <c r="D3946" s="173" t="s">
        <v>826</v>
      </c>
      <c r="E3946" s="171">
        <v>11.606503999999999</v>
      </c>
      <c r="F3946" s="171" t="str">
        <f>IF(C3946="MAT.",VLOOKUP(A3946,INSUMOS_AUX!A:F,6,0),0)</f>
        <v>0,53</v>
      </c>
      <c r="G3946" s="171">
        <f>IF(C3946="M.O.",VLOOKUP(A3946,INSUMOS_AUX!A:F,6,0),0)</f>
        <v>0</v>
      </c>
      <c r="H3946">
        <f t="shared" si="268"/>
        <v>6.1514471200000003</v>
      </c>
      <c r="I3946">
        <f t="shared" si="269"/>
        <v>0</v>
      </c>
    </row>
    <row r="3947" spans="1:9" ht="21">
      <c r="A3947" s="171">
        <v>11359</v>
      </c>
      <c r="B3947" s="172" t="s">
        <v>818</v>
      </c>
      <c r="C3947" s="173" t="s">
        <v>814</v>
      </c>
      <c r="D3947" s="173" t="s">
        <v>30</v>
      </c>
      <c r="E3947" s="171">
        <v>5.0348999999999999E-4</v>
      </c>
      <c r="F3947" s="171" t="str">
        <f>IF(C3947="MAT.",VLOOKUP(A3947,INSUMOS_AUX!A:F,6,0),0)</f>
        <v>604,45</v>
      </c>
      <c r="G3947" s="171">
        <f>IF(C3947="M.O.",VLOOKUP(A3947,INSUMOS_AUX!A:F,6,0),0)</f>
        <v>0</v>
      </c>
      <c r="H3947">
        <f t="shared" si="268"/>
        <v>0.30433453050000003</v>
      </c>
      <c r="I3947">
        <f t="shared" si="269"/>
        <v>0</v>
      </c>
    </row>
    <row r="3948" spans="1:9">
      <c r="A3948" s="171">
        <v>12815</v>
      </c>
      <c r="B3948" s="172" t="s">
        <v>821</v>
      </c>
      <c r="C3948" s="173" t="s">
        <v>814</v>
      </c>
      <c r="D3948" s="173" t="s">
        <v>30</v>
      </c>
      <c r="E3948" s="171">
        <v>6.7447440999999997E-2</v>
      </c>
      <c r="F3948" s="171" t="str">
        <f>IF(C3948="MAT.",VLOOKUP(A3948,INSUMOS_AUX!A:F,6,0),0)</f>
        <v>5,65</v>
      </c>
      <c r="G3948" s="171">
        <f>IF(C3948="M.O.",VLOOKUP(A3948,INSUMOS_AUX!A:F,6,0),0)</f>
        <v>0</v>
      </c>
      <c r="H3948">
        <f t="shared" si="268"/>
        <v>0.38107804165000003</v>
      </c>
      <c r="I3948">
        <f t="shared" si="269"/>
        <v>0</v>
      </c>
    </row>
    <row r="3949" spans="1:9">
      <c r="A3949" s="171">
        <v>12892</v>
      </c>
      <c r="B3949" s="172" t="s">
        <v>822</v>
      </c>
      <c r="C3949" s="173" t="s">
        <v>814</v>
      </c>
      <c r="D3949" s="173" t="s">
        <v>823</v>
      </c>
      <c r="E3949" s="171">
        <v>0.106054185</v>
      </c>
      <c r="F3949" s="171" t="str">
        <f>IF(C3949="MAT.",VLOOKUP(A3949,INSUMOS_AUX!A:F,6,0),0)</f>
        <v>9,00</v>
      </c>
      <c r="G3949" s="171">
        <f>IF(C3949="M.O.",VLOOKUP(A3949,INSUMOS_AUX!A:F,6,0),0)</f>
        <v>0</v>
      </c>
      <c r="H3949">
        <f t="shared" si="268"/>
        <v>0.95448766499999993</v>
      </c>
      <c r="I3949">
        <f t="shared" si="269"/>
        <v>0</v>
      </c>
    </row>
    <row r="3950" spans="1:9">
      <c r="A3950" s="171">
        <v>12893</v>
      </c>
      <c r="B3950" s="172" t="s">
        <v>824</v>
      </c>
      <c r="C3950" s="173" t="s">
        <v>814</v>
      </c>
      <c r="D3950" s="173" t="s">
        <v>823</v>
      </c>
      <c r="E3950" s="171">
        <v>1.2362411E-2</v>
      </c>
      <c r="F3950" s="171" t="str">
        <f>IF(C3950="MAT.",VLOOKUP(A3950,INSUMOS_AUX!A:F,6,0),0)</f>
        <v>48,00</v>
      </c>
      <c r="G3950" s="171">
        <f>IF(C3950="M.O.",VLOOKUP(A3950,INSUMOS_AUX!A:F,6,0),0)</f>
        <v>0</v>
      </c>
      <c r="H3950">
        <f t="shared" si="268"/>
        <v>0.59339572799999996</v>
      </c>
      <c r="I3950">
        <f t="shared" si="269"/>
        <v>0</v>
      </c>
    </row>
    <row r="3951" spans="1:9">
      <c r="A3951" s="171">
        <v>1379</v>
      </c>
      <c r="B3951" s="172" t="s">
        <v>825</v>
      </c>
      <c r="C3951" s="173" t="s">
        <v>814</v>
      </c>
      <c r="D3951" s="173" t="s">
        <v>826</v>
      </c>
      <c r="E3951" s="171">
        <v>27.458819600000002</v>
      </c>
      <c r="F3951" s="171" t="str">
        <f>IF(C3951="MAT.",VLOOKUP(A3951,INSUMOS_AUX!A:F,6,0),0)</f>
        <v>0,42</v>
      </c>
      <c r="G3951" s="171">
        <f>IF(C3951="M.O.",VLOOKUP(A3951,INSUMOS_AUX!A:F,6,0),0)</f>
        <v>0</v>
      </c>
      <c r="H3951">
        <f t="shared" si="268"/>
        <v>11.532704232</v>
      </c>
      <c r="I3951">
        <f t="shared" si="269"/>
        <v>0</v>
      </c>
    </row>
    <row r="3952" spans="1:9">
      <c r="A3952" s="171">
        <v>25966</v>
      </c>
      <c r="B3952" s="172" t="s">
        <v>827</v>
      </c>
      <c r="C3952" s="173" t="s">
        <v>814</v>
      </c>
      <c r="D3952" s="173" t="s">
        <v>828</v>
      </c>
      <c r="E3952" s="171">
        <v>1.1241117E-2</v>
      </c>
      <c r="F3952" s="171" t="str">
        <f>IF(C3952="MAT.",VLOOKUP(A3952,INSUMOS_AUX!A:F,6,0),0)</f>
        <v>13,63</v>
      </c>
      <c r="G3952" s="171">
        <f>IF(C3952="M.O.",VLOOKUP(A3952,INSUMOS_AUX!A:F,6,0),0)</f>
        <v>0</v>
      </c>
      <c r="H3952">
        <f t="shared" si="268"/>
        <v>0.15321642471000002</v>
      </c>
      <c r="I3952">
        <f t="shared" si="269"/>
        <v>0</v>
      </c>
    </row>
    <row r="3953" spans="1:9">
      <c r="A3953" s="171">
        <v>2705</v>
      </c>
      <c r="B3953" s="172" t="s">
        <v>829</v>
      </c>
      <c r="C3953" s="173" t="s">
        <v>814</v>
      </c>
      <c r="D3953" s="173" t="s">
        <v>830</v>
      </c>
      <c r="E3953" s="171">
        <v>8.3139000000000005E-2</v>
      </c>
      <c r="F3953" s="171" t="str">
        <f>IF(C3953="MAT.",VLOOKUP(A3953,INSUMOS_AUX!A:F,6,0),0)</f>
        <v>0,46</v>
      </c>
      <c r="G3953" s="171">
        <f>IF(C3953="M.O.",VLOOKUP(A3953,INSUMOS_AUX!A:F,6,0),0)</f>
        <v>0</v>
      </c>
      <c r="H3953">
        <f t="shared" si="268"/>
        <v>3.8243940000000004E-2</v>
      </c>
      <c r="I3953">
        <f t="shared" si="269"/>
        <v>0</v>
      </c>
    </row>
    <row r="3954" spans="1:9">
      <c r="A3954" s="171">
        <v>2711</v>
      </c>
      <c r="B3954" s="172" t="s">
        <v>831</v>
      </c>
      <c r="C3954" s="173" t="s">
        <v>814</v>
      </c>
      <c r="D3954" s="173" t="s">
        <v>30</v>
      </c>
      <c r="E3954" s="171">
        <v>4.9426699999999997E-3</v>
      </c>
      <c r="F3954" s="171" t="str">
        <f>IF(C3954="MAT.",VLOOKUP(A3954,INSUMOS_AUX!A:F,6,0),0)</f>
        <v>100,24</v>
      </c>
      <c r="G3954" s="171">
        <f>IF(C3954="M.O.",VLOOKUP(A3954,INSUMOS_AUX!A:F,6,0),0)</f>
        <v>0</v>
      </c>
      <c r="H3954">
        <f t="shared" si="268"/>
        <v>0.49545324079999997</v>
      </c>
      <c r="I3954">
        <f t="shared" si="269"/>
        <v>0</v>
      </c>
    </row>
    <row r="3955" spans="1:9" ht="21">
      <c r="A3955" s="171">
        <v>34557</v>
      </c>
      <c r="B3955" s="172" t="s">
        <v>1114</v>
      </c>
      <c r="C3955" s="173" t="s">
        <v>814</v>
      </c>
      <c r="D3955" s="173" t="s">
        <v>88</v>
      </c>
      <c r="E3955" s="171">
        <v>0.54949999999999999</v>
      </c>
      <c r="F3955" s="171" t="str">
        <f>IF(C3955="MAT.",VLOOKUP(A3955,INSUMOS_AUX!A:F,6,0),0)</f>
        <v>1,21</v>
      </c>
      <c r="G3955" s="171">
        <f>IF(C3955="M.O.",VLOOKUP(A3955,INSUMOS_AUX!A:F,6,0),0)</f>
        <v>0</v>
      </c>
      <c r="H3955">
        <f t="shared" si="268"/>
        <v>0.66489500000000001</v>
      </c>
      <c r="I3955">
        <f t="shared" si="269"/>
        <v>0</v>
      </c>
    </row>
    <row r="3956" spans="1:9">
      <c r="A3956" s="171">
        <v>36144</v>
      </c>
      <c r="B3956" s="172" t="s">
        <v>832</v>
      </c>
      <c r="C3956" s="173" t="s">
        <v>814</v>
      </c>
      <c r="D3956" s="173" t="s">
        <v>30</v>
      </c>
      <c r="E3956" s="171">
        <v>0.86086848400000004</v>
      </c>
      <c r="F3956" s="171" t="str">
        <f>IF(C3956="MAT.",VLOOKUP(A3956,INSUMOS_AUX!A:F,6,0),0)</f>
        <v>1,12</v>
      </c>
      <c r="G3956" s="171">
        <f>IF(C3956="M.O.",VLOOKUP(A3956,INSUMOS_AUX!A:F,6,0),0)</f>
        <v>0</v>
      </c>
      <c r="H3956">
        <f t="shared" si="268"/>
        <v>0.96417270208000017</v>
      </c>
      <c r="I3956">
        <f t="shared" si="269"/>
        <v>0</v>
      </c>
    </row>
    <row r="3957" spans="1:9">
      <c r="A3957" s="171">
        <v>36146</v>
      </c>
      <c r="B3957" s="172" t="s">
        <v>833</v>
      </c>
      <c r="C3957" s="173" t="s">
        <v>814</v>
      </c>
      <c r="D3957" s="173" t="s">
        <v>30</v>
      </c>
      <c r="E3957" s="171">
        <v>9.5772010000000005E-3</v>
      </c>
      <c r="F3957" s="171" t="str">
        <f>IF(C3957="MAT.",VLOOKUP(A3957,INSUMOS_AUX!A:F,6,0),0)</f>
        <v>170,00</v>
      </c>
      <c r="G3957" s="171">
        <f>IF(C3957="M.O.",VLOOKUP(A3957,INSUMOS_AUX!A:F,6,0),0)</f>
        <v>0</v>
      </c>
      <c r="H3957">
        <f t="shared" si="268"/>
        <v>1.62812417</v>
      </c>
      <c r="I3957">
        <f t="shared" si="269"/>
        <v>0</v>
      </c>
    </row>
    <row r="3958" spans="1:9" ht="21">
      <c r="A3958" s="171">
        <v>36149</v>
      </c>
      <c r="B3958" s="172" t="s">
        <v>834</v>
      </c>
      <c r="C3958" s="173" t="s">
        <v>814</v>
      </c>
      <c r="D3958" s="173" t="s">
        <v>30</v>
      </c>
      <c r="E3958" s="171">
        <v>5.5596100000000004E-3</v>
      </c>
      <c r="F3958" s="171" t="str">
        <f>IF(C3958="MAT.",VLOOKUP(A3958,INSUMOS_AUX!A:F,6,0),0)</f>
        <v>117,50</v>
      </c>
      <c r="G3958" s="171">
        <f>IF(C3958="M.O.",VLOOKUP(A3958,INSUMOS_AUX!A:F,6,0),0)</f>
        <v>0</v>
      </c>
      <c r="H3958">
        <f t="shared" si="268"/>
        <v>0.65325417500000005</v>
      </c>
      <c r="I3958">
        <f t="shared" si="269"/>
        <v>0</v>
      </c>
    </row>
    <row r="3959" spans="1:9">
      <c r="A3959" s="171">
        <v>36150</v>
      </c>
      <c r="B3959" s="172" t="s">
        <v>835</v>
      </c>
      <c r="C3959" s="173" t="s">
        <v>814</v>
      </c>
      <c r="D3959" s="173" t="s">
        <v>30</v>
      </c>
      <c r="E3959" s="171">
        <v>2.0433882E-2</v>
      </c>
      <c r="F3959" s="171" t="str">
        <f>IF(C3959="MAT.",VLOOKUP(A3959,INSUMOS_AUX!A:F,6,0),0)</f>
        <v>29,70</v>
      </c>
      <c r="G3959" s="171">
        <f>IF(C3959="M.O.",VLOOKUP(A3959,INSUMOS_AUX!A:F,6,0),0)</f>
        <v>0</v>
      </c>
      <c r="H3959">
        <f t="shared" si="268"/>
        <v>0.60688629540000005</v>
      </c>
      <c r="I3959">
        <f t="shared" si="269"/>
        <v>0</v>
      </c>
    </row>
    <row r="3960" spans="1:9" ht="21">
      <c r="A3960" s="171">
        <v>36153</v>
      </c>
      <c r="B3960" s="172" t="s">
        <v>836</v>
      </c>
      <c r="C3960" s="173" t="s">
        <v>814</v>
      </c>
      <c r="D3960" s="173" t="s">
        <v>30</v>
      </c>
      <c r="E3960" s="171">
        <v>8.3008070000000003E-3</v>
      </c>
      <c r="F3960" s="171" t="str">
        <f>IF(C3960="MAT.",VLOOKUP(A3960,INSUMOS_AUX!A:F,6,0),0)</f>
        <v>133,75</v>
      </c>
      <c r="G3960" s="171">
        <f>IF(C3960="M.O.",VLOOKUP(A3960,INSUMOS_AUX!A:F,6,0),0)</f>
        <v>0</v>
      </c>
      <c r="H3960">
        <f t="shared" si="268"/>
        <v>1.1102329362500001</v>
      </c>
      <c r="I3960">
        <f t="shared" si="269"/>
        <v>0</v>
      </c>
    </row>
    <row r="3961" spans="1:9">
      <c r="A3961" s="171">
        <v>370</v>
      </c>
      <c r="B3961" s="172" t="s">
        <v>837</v>
      </c>
      <c r="C3961" s="173" t="s">
        <v>814</v>
      </c>
      <c r="D3961" s="173" t="s">
        <v>534</v>
      </c>
      <c r="E3961" s="171">
        <v>0.1198468</v>
      </c>
      <c r="F3961" s="171" t="str">
        <f>IF(C3961="MAT.",VLOOKUP(A3961,INSUMOS_AUX!A:F,6,0),0)</f>
        <v>77,50</v>
      </c>
      <c r="G3961" s="171">
        <f>IF(C3961="M.O.",VLOOKUP(A3961,INSUMOS_AUX!A:F,6,0),0)</f>
        <v>0</v>
      </c>
      <c r="H3961">
        <f t="shared" si="268"/>
        <v>9.2881270000000011</v>
      </c>
      <c r="I3961">
        <f t="shared" si="269"/>
        <v>0</v>
      </c>
    </row>
    <row r="3962" spans="1:9">
      <c r="A3962" s="171">
        <v>37370</v>
      </c>
      <c r="B3962" s="172" t="s">
        <v>838</v>
      </c>
      <c r="C3962" s="173" t="s">
        <v>814</v>
      </c>
      <c r="D3962" s="173" t="s">
        <v>336</v>
      </c>
      <c r="E3962" s="171">
        <v>7.7216800000000001</v>
      </c>
      <c r="F3962" s="171" t="str">
        <f>IF(C3962="MAT.",VLOOKUP(A3962,INSUMOS_AUX!A:F,6,0),0)</f>
        <v>1,70</v>
      </c>
      <c r="G3962" s="171">
        <f>IF(C3962="M.O.",VLOOKUP(A3962,INSUMOS_AUX!A:F,6,0),0)</f>
        <v>0</v>
      </c>
      <c r="H3962">
        <f t="shared" si="268"/>
        <v>13.126856</v>
      </c>
      <c r="I3962">
        <f t="shared" si="269"/>
        <v>0</v>
      </c>
    </row>
    <row r="3963" spans="1:9">
      <c r="A3963" s="171">
        <v>37371</v>
      </c>
      <c r="B3963" s="172" t="s">
        <v>839</v>
      </c>
      <c r="C3963" s="173" t="s">
        <v>814</v>
      </c>
      <c r="D3963" s="173" t="s">
        <v>336</v>
      </c>
      <c r="E3963" s="171">
        <v>7.7216800000000001</v>
      </c>
      <c r="F3963" s="171" t="str">
        <f>IF(C3963="MAT.",VLOOKUP(A3963,INSUMOS_AUX!A:F,6,0),0)</f>
        <v>0,64</v>
      </c>
      <c r="G3963" s="171">
        <f>IF(C3963="M.O.",VLOOKUP(A3963,INSUMOS_AUX!A:F,6,0),0)</f>
        <v>0</v>
      </c>
      <c r="H3963">
        <f t="shared" si="268"/>
        <v>4.9418752000000001</v>
      </c>
      <c r="I3963">
        <f t="shared" si="269"/>
        <v>0</v>
      </c>
    </row>
    <row r="3964" spans="1:9">
      <c r="A3964" s="171">
        <v>37372</v>
      </c>
      <c r="B3964" s="172" t="s">
        <v>840</v>
      </c>
      <c r="C3964" s="173" t="s">
        <v>814</v>
      </c>
      <c r="D3964" s="173" t="s">
        <v>336</v>
      </c>
      <c r="E3964" s="171">
        <v>7.7216800000000001</v>
      </c>
      <c r="F3964" s="171" t="str">
        <f>IF(C3964="MAT.",VLOOKUP(A3964,INSUMOS_AUX!A:F,6,0),0)</f>
        <v>0,37</v>
      </c>
      <c r="G3964" s="171">
        <f>IF(C3964="M.O.",VLOOKUP(A3964,INSUMOS_AUX!A:F,6,0),0)</f>
        <v>0</v>
      </c>
      <c r="H3964">
        <f t="shared" si="268"/>
        <v>2.8570215999999999</v>
      </c>
      <c r="I3964">
        <f t="shared" si="269"/>
        <v>0</v>
      </c>
    </row>
    <row r="3965" spans="1:9">
      <c r="A3965" s="171">
        <v>37373</v>
      </c>
      <c r="B3965" s="172" t="s">
        <v>841</v>
      </c>
      <c r="C3965" s="173" t="s">
        <v>814</v>
      </c>
      <c r="D3965" s="173" t="s">
        <v>336</v>
      </c>
      <c r="E3965" s="171">
        <v>7.7216800000000001</v>
      </c>
      <c r="F3965" s="171" t="str">
        <f>IF(C3965="MAT.",VLOOKUP(A3965,INSUMOS_AUX!A:F,6,0),0)</f>
        <v>0,02</v>
      </c>
      <c r="G3965" s="171">
        <f>IF(C3965="M.O.",VLOOKUP(A3965,INSUMOS_AUX!A:F,6,0),0)</f>
        <v>0</v>
      </c>
      <c r="H3965">
        <f t="shared" si="268"/>
        <v>0.1544336</v>
      </c>
      <c r="I3965">
        <f t="shared" si="269"/>
        <v>0</v>
      </c>
    </row>
    <row r="3966" spans="1:9">
      <c r="A3966" s="171">
        <v>37395</v>
      </c>
      <c r="B3966" s="172" t="s">
        <v>1115</v>
      </c>
      <c r="C3966" s="173" t="s">
        <v>814</v>
      </c>
      <c r="D3966" s="173" t="s">
        <v>1116</v>
      </c>
      <c r="E3966" s="171">
        <v>6.5799999999999999E-3</v>
      </c>
      <c r="F3966" s="171" t="str">
        <f>IF(C3966="MAT.",VLOOKUP(A3966,INSUMOS_AUX!A:F,6,0),0)</f>
        <v>43,29</v>
      </c>
      <c r="G3966" s="171">
        <f>IF(C3966="M.O.",VLOOKUP(A3966,INSUMOS_AUX!A:F,6,0),0)</f>
        <v>0</v>
      </c>
      <c r="H3966">
        <f t="shared" si="268"/>
        <v>0.2848482</v>
      </c>
      <c r="I3966">
        <f t="shared" si="269"/>
        <v>0</v>
      </c>
    </row>
    <row r="3967" spans="1:9" ht="21">
      <c r="A3967" s="171">
        <v>37592</v>
      </c>
      <c r="B3967" s="172" t="s">
        <v>1117</v>
      </c>
      <c r="C3967" s="173" t="s">
        <v>814</v>
      </c>
      <c r="D3967" s="173" t="s">
        <v>30</v>
      </c>
      <c r="E3967" s="171">
        <v>9.3450000000000006</v>
      </c>
      <c r="F3967" s="171" t="str">
        <f>IF(C3967="MAT.",VLOOKUP(A3967,INSUMOS_AUX!A:F,6,0),0)</f>
        <v>1,19</v>
      </c>
      <c r="G3967" s="171">
        <f>IF(C3967="M.O.",VLOOKUP(A3967,INSUMOS_AUX!A:F,6,0),0)</f>
        <v>0</v>
      </c>
      <c r="H3967">
        <f t="shared" si="268"/>
        <v>11.12055</v>
      </c>
      <c r="I3967">
        <f t="shared" si="269"/>
        <v>0</v>
      </c>
    </row>
    <row r="3968" spans="1:9">
      <c r="A3968" s="171">
        <v>37623</v>
      </c>
      <c r="B3968" s="172" t="s">
        <v>842</v>
      </c>
      <c r="C3968" s="173" t="s">
        <v>820</v>
      </c>
      <c r="D3968" s="173" t="s">
        <v>336</v>
      </c>
      <c r="E3968" s="171">
        <v>0.286526954</v>
      </c>
      <c r="F3968" s="171">
        <f>IF(C3968="MAT.",VLOOKUP(A3968,INSUMOS_AUX!A:F,6,0),0)</f>
        <v>0</v>
      </c>
      <c r="G3968" s="171" t="str">
        <f>IF(C3968="M.O.",VLOOKUP(A3968,INSUMOS_AUX!A:F,6,0),0)</f>
        <v>9,94</v>
      </c>
      <c r="H3968">
        <f t="shared" si="268"/>
        <v>0</v>
      </c>
      <c r="I3968">
        <f t="shared" si="269"/>
        <v>2.8480779227599999</v>
      </c>
    </row>
    <row r="3969" spans="1:9">
      <c r="A3969" s="171">
        <v>3767</v>
      </c>
      <c r="B3969" s="172" t="s">
        <v>1043</v>
      </c>
      <c r="C3969" s="173" t="s">
        <v>814</v>
      </c>
      <c r="D3969" s="173" t="s">
        <v>30</v>
      </c>
      <c r="E3969" s="171">
        <v>8.4000000000000005E-2</v>
      </c>
      <c r="F3969" s="171" t="str">
        <f>IF(C3969="MAT.",VLOOKUP(A3969,INSUMOS_AUX!A:F,6,0),0)</f>
        <v>0,58</v>
      </c>
      <c r="G3969" s="171">
        <f>IF(C3969="M.O.",VLOOKUP(A3969,INSUMOS_AUX!A:F,6,0),0)</f>
        <v>0</v>
      </c>
      <c r="H3969">
        <f t="shared" si="268"/>
        <v>4.8719999999999999E-2</v>
      </c>
      <c r="I3969">
        <f t="shared" si="269"/>
        <v>0</v>
      </c>
    </row>
    <row r="3970" spans="1:9">
      <c r="A3970" s="171">
        <v>38382</v>
      </c>
      <c r="B3970" s="172" t="s">
        <v>843</v>
      </c>
      <c r="C3970" s="173" t="s">
        <v>814</v>
      </c>
      <c r="D3970" s="173" t="s">
        <v>30</v>
      </c>
      <c r="E3970" s="171">
        <v>2.0303174E-2</v>
      </c>
      <c r="F3970" s="171" t="str">
        <f>IF(C3970="MAT.",VLOOKUP(A3970,INSUMOS_AUX!A:F,6,0),0)</f>
        <v>7,37</v>
      </c>
      <c r="G3970" s="171">
        <f>IF(C3970="M.O.",VLOOKUP(A3970,INSUMOS_AUX!A:F,6,0),0)</f>
        <v>0</v>
      </c>
      <c r="H3970">
        <f t="shared" si="268"/>
        <v>0.14963439238000001</v>
      </c>
      <c r="I3970">
        <f t="shared" si="269"/>
        <v>0</v>
      </c>
    </row>
    <row r="3971" spans="1:9">
      <c r="A3971" s="171">
        <v>38390</v>
      </c>
      <c r="B3971" s="172" t="s">
        <v>844</v>
      </c>
      <c r="C3971" s="173" t="s">
        <v>814</v>
      </c>
      <c r="D3971" s="173" t="s">
        <v>30</v>
      </c>
      <c r="E3971" s="171">
        <v>1.1241117E-2</v>
      </c>
      <c r="F3971" s="171" t="str">
        <f>IF(C3971="MAT.",VLOOKUP(A3971,INSUMOS_AUX!A:F,6,0),0)</f>
        <v>22,22</v>
      </c>
      <c r="G3971" s="171">
        <f>IF(C3971="M.O.",VLOOKUP(A3971,INSUMOS_AUX!A:F,6,0),0)</f>
        <v>0</v>
      </c>
      <c r="H3971">
        <f t="shared" si="268"/>
        <v>0.24977761973999998</v>
      </c>
      <c r="I3971">
        <f t="shared" si="269"/>
        <v>0</v>
      </c>
    </row>
    <row r="3972" spans="1:9">
      <c r="A3972" s="171">
        <v>38393</v>
      </c>
      <c r="B3972" s="172" t="s">
        <v>845</v>
      </c>
      <c r="C3972" s="173" t="s">
        <v>814</v>
      </c>
      <c r="D3972" s="173" t="s">
        <v>30</v>
      </c>
      <c r="E3972" s="171">
        <v>1.1241117E-2</v>
      </c>
      <c r="F3972" s="171" t="str">
        <f>IF(C3972="MAT.",VLOOKUP(A3972,INSUMOS_AUX!A:F,6,0),0)</f>
        <v>10,02</v>
      </c>
      <c r="G3972" s="171">
        <f>IF(C3972="M.O.",VLOOKUP(A3972,INSUMOS_AUX!A:F,6,0),0)</f>
        <v>0</v>
      </c>
      <c r="H3972">
        <f t="shared" si="268"/>
        <v>0.11263599233999999</v>
      </c>
      <c r="I3972">
        <f t="shared" si="269"/>
        <v>0</v>
      </c>
    </row>
    <row r="3973" spans="1:9">
      <c r="A3973" s="171">
        <v>38396</v>
      </c>
      <c r="B3973" s="172" t="s">
        <v>846</v>
      </c>
      <c r="C3973" s="173" t="s">
        <v>814</v>
      </c>
      <c r="D3973" s="173" t="s">
        <v>30</v>
      </c>
      <c r="E3973" s="171">
        <v>4.0308999999999999E-4</v>
      </c>
      <c r="F3973" s="171" t="str">
        <f>IF(C3973="MAT.",VLOOKUP(A3973,INSUMOS_AUX!A:F,6,0),0)</f>
        <v>308,81</v>
      </c>
      <c r="G3973" s="171">
        <f>IF(C3973="M.O.",VLOOKUP(A3973,INSUMOS_AUX!A:F,6,0),0)</f>
        <v>0</v>
      </c>
      <c r="H3973">
        <f t="shared" si="268"/>
        <v>0.1244782229</v>
      </c>
      <c r="I3973">
        <f t="shared" si="269"/>
        <v>0</v>
      </c>
    </row>
    <row r="3974" spans="1:9">
      <c r="A3974" s="171">
        <v>38399</v>
      </c>
      <c r="B3974" s="172" t="s">
        <v>847</v>
      </c>
      <c r="C3974" s="173" t="s">
        <v>814</v>
      </c>
      <c r="D3974" s="173" t="s">
        <v>30</v>
      </c>
      <c r="E3974" s="171">
        <v>2.0139540000000001E-3</v>
      </c>
      <c r="F3974" s="171" t="str">
        <f>IF(C3974="MAT.",VLOOKUP(A3974,INSUMOS_AUX!A:F,6,0),0)</f>
        <v>123,87</v>
      </c>
      <c r="G3974" s="171">
        <f>IF(C3974="M.O.",VLOOKUP(A3974,INSUMOS_AUX!A:F,6,0),0)</f>
        <v>0</v>
      </c>
      <c r="H3974">
        <f t="shared" si="268"/>
        <v>0.24946848198000002</v>
      </c>
      <c r="I3974">
        <f t="shared" si="269"/>
        <v>0</v>
      </c>
    </row>
    <row r="3975" spans="1:9" ht="21">
      <c r="A3975" s="171">
        <v>38413</v>
      </c>
      <c r="B3975" s="172" t="s">
        <v>848</v>
      </c>
      <c r="C3975" s="173" t="s">
        <v>814</v>
      </c>
      <c r="D3975" s="173" t="s">
        <v>30</v>
      </c>
      <c r="E3975" s="171">
        <v>3.2797499999999999E-4</v>
      </c>
      <c r="F3975" s="171" t="str">
        <f>IF(C3975="MAT.",VLOOKUP(A3975,INSUMOS_AUX!A:F,6,0),0)</f>
        <v>623,18</v>
      </c>
      <c r="G3975" s="171">
        <f>IF(C3975="M.O.",VLOOKUP(A3975,INSUMOS_AUX!A:F,6,0),0)</f>
        <v>0</v>
      </c>
      <c r="H3975">
        <f t="shared" si="268"/>
        <v>0.20438746049999998</v>
      </c>
      <c r="I3975">
        <f t="shared" si="269"/>
        <v>0</v>
      </c>
    </row>
    <row r="3976" spans="1:9">
      <c r="A3976" s="171">
        <v>38476</v>
      </c>
      <c r="B3976" s="172" t="s">
        <v>849</v>
      </c>
      <c r="C3976" s="173" t="s">
        <v>814</v>
      </c>
      <c r="D3976" s="173" t="s">
        <v>30</v>
      </c>
      <c r="E3976" s="171">
        <v>1.5298029999999999E-3</v>
      </c>
      <c r="F3976" s="171" t="str">
        <f>IF(C3976="MAT.",VLOOKUP(A3976,INSUMOS_AUX!A:F,6,0),0)</f>
        <v>186,63</v>
      </c>
      <c r="G3976" s="171">
        <f>IF(C3976="M.O.",VLOOKUP(A3976,INSUMOS_AUX!A:F,6,0),0)</f>
        <v>0</v>
      </c>
      <c r="H3976">
        <f t="shared" si="268"/>
        <v>0.28550713388999999</v>
      </c>
      <c r="I3976">
        <f t="shared" si="269"/>
        <v>0</v>
      </c>
    </row>
    <row r="3977" spans="1:9">
      <c r="A3977" s="171">
        <v>38477</v>
      </c>
      <c r="B3977" s="172" t="s">
        <v>850</v>
      </c>
      <c r="C3977" s="173" t="s">
        <v>814</v>
      </c>
      <c r="D3977" s="173" t="s">
        <v>30</v>
      </c>
      <c r="E3977" s="171">
        <v>3.2797499999999999E-4</v>
      </c>
      <c r="F3977" s="171" t="str">
        <f>IF(C3977="MAT.",VLOOKUP(A3977,INSUMOS_AUX!A:F,6,0),0)</f>
        <v>528,54</v>
      </c>
      <c r="G3977" s="171">
        <f>IF(C3977="M.O.",VLOOKUP(A3977,INSUMOS_AUX!A:F,6,0),0)</f>
        <v>0</v>
      </c>
      <c r="H3977">
        <f t="shared" si="268"/>
        <v>0.17334790649999998</v>
      </c>
      <c r="I3977">
        <f t="shared" si="269"/>
        <v>0</v>
      </c>
    </row>
    <row r="3978" spans="1:9">
      <c r="A3978" s="171">
        <v>4051</v>
      </c>
      <c r="B3978" s="172" t="s">
        <v>1060</v>
      </c>
      <c r="C3978" s="173" t="s">
        <v>814</v>
      </c>
      <c r="D3978" s="173" t="s">
        <v>1061</v>
      </c>
      <c r="E3978" s="171">
        <v>4.5920000000000002E-2</v>
      </c>
      <c r="F3978" s="171" t="str">
        <f>IF(C3978="MAT.",VLOOKUP(A3978,INSUMOS_AUX!A:F,6,0),0)</f>
        <v>67,05</v>
      </c>
      <c r="G3978" s="171">
        <f>IF(C3978="M.O.",VLOOKUP(A3978,INSUMOS_AUX!A:F,6,0),0)</f>
        <v>0</v>
      </c>
      <c r="H3978">
        <f t="shared" si="268"/>
        <v>3.0789360000000001</v>
      </c>
      <c r="I3978">
        <f t="shared" si="269"/>
        <v>0</v>
      </c>
    </row>
    <row r="3979" spans="1:9">
      <c r="A3979" s="171">
        <v>4750</v>
      </c>
      <c r="B3979" s="172" t="s">
        <v>967</v>
      </c>
      <c r="C3979" s="173" t="s">
        <v>820</v>
      </c>
      <c r="D3979" s="173" t="s">
        <v>336</v>
      </c>
      <c r="E3979" s="171">
        <v>4.3440341</v>
      </c>
      <c r="F3979" s="171">
        <f>IF(C3979="MAT.",VLOOKUP(A3979,INSUMOS_AUX!A:F,6,0),0)</f>
        <v>0</v>
      </c>
      <c r="G3979" s="171" t="str">
        <f>IF(C3979="M.O.",VLOOKUP(A3979,INSUMOS_AUX!A:F,6,0),0)</f>
        <v>13,35</v>
      </c>
      <c r="H3979">
        <f t="shared" si="268"/>
        <v>0</v>
      </c>
      <c r="I3979">
        <f t="shared" si="269"/>
        <v>57.992855235</v>
      </c>
    </row>
    <row r="3980" spans="1:9">
      <c r="A3980" s="171">
        <v>4783</v>
      </c>
      <c r="B3980" s="172" t="s">
        <v>944</v>
      </c>
      <c r="C3980" s="173" t="s">
        <v>820</v>
      </c>
      <c r="D3980" s="173" t="s">
        <v>336</v>
      </c>
      <c r="E3980" s="171">
        <v>0.59641385999999996</v>
      </c>
      <c r="F3980" s="171">
        <f>IF(C3980="MAT.",VLOOKUP(A3980,INSUMOS_AUX!A:F,6,0),0)</f>
        <v>0</v>
      </c>
      <c r="G3980" s="171" t="str">
        <f>IF(C3980="M.O.",VLOOKUP(A3980,INSUMOS_AUX!A:F,6,0),0)</f>
        <v>13,35</v>
      </c>
      <c r="H3980">
        <f t="shared" si="268"/>
        <v>0</v>
      </c>
      <c r="I3980">
        <f t="shared" si="269"/>
        <v>7.9621250309999994</v>
      </c>
    </row>
    <row r="3981" spans="1:9">
      <c r="A3981" s="171">
        <v>6111</v>
      </c>
      <c r="B3981" s="172" t="s">
        <v>856</v>
      </c>
      <c r="C3981" s="173" t="s">
        <v>820</v>
      </c>
      <c r="D3981" s="173" t="s">
        <v>336</v>
      </c>
      <c r="E3981" s="171">
        <v>2.620720886</v>
      </c>
      <c r="F3981" s="171">
        <f>IF(C3981="MAT.",VLOOKUP(A3981,INSUMOS_AUX!A:F,6,0),0)</f>
        <v>0</v>
      </c>
      <c r="G3981" s="171" t="str">
        <f>IF(C3981="M.O.",VLOOKUP(A3981,INSUMOS_AUX!A:F,6,0),0)</f>
        <v>8,17</v>
      </c>
      <c r="H3981">
        <f t="shared" si="268"/>
        <v>0</v>
      </c>
      <c r="I3981">
        <f t="shared" si="269"/>
        <v>21.411289638620001</v>
      </c>
    </row>
    <row r="3982" spans="1:9">
      <c r="A3982" s="171">
        <v>7356</v>
      </c>
      <c r="B3982" s="172" t="s">
        <v>945</v>
      </c>
      <c r="C3982" s="173" t="s">
        <v>814</v>
      </c>
      <c r="D3982" s="173" t="s">
        <v>828</v>
      </c>
      <c r="E3982" s="171">
        <v>0.46200000000000002</v>
      </c>
      <c r="F3982" s="171" t="str">
        <f>IF(C3982="MAT.",VLOOKUP(A3982,INSUMOS_AUX!A:F,6,0),0)</f>
        <v>18,24</v>
      </c>
      <c r="G3982" s="171">
        <f>IF(C3982="M.O.",VLOOKUP(A3982,INSUMOS_AUX!A:F,6,0),0)</f>
        <v>0</v>
      </c>
      <c r="H3982">
        <f t="shared" si="268"/>
        <v>8.4268799999999988</v>
      </c>
      <c r="I3982">
        <f t="shared" si="269"/>
        <v>0</v>
      </c>
    </row>
    <row r="3983" spans="1:9" ht="21">
      <c r="A3983" s="171" t="s">
        <v>1121</v>
      </c>
      <c r="B3983" s="172" t="s">
        <v>1122</v>
      </c>
      <c r="C3983" s="173" t="s">
        <v>814</v>
      </c>
      <c r="D3983" s="173" t="s">
        <v>30</v>
      </c>
      <c r="E3983" s="171">
        <v>1</v>
      </c>
      <c r="F3983" s="171">
        <f>IF(C3983="MAT.",VLOOKUP(A3983,INSUMOS_AUX!A:F,6,0),0)</f>
        <v>956.66666666666663</v>
      </c>
      <c r="G3983" s="171">
        <f>IF(C3983="M.O.",VLOOKUP(A3983,INSUMOS_AUX!A:F,6,0),0)</f>
        <v>0</v>
      </c>
      <c r="H3983">
        <f t="shared" si="268"/>
        <v>956.66666666666663</v>
      </c>
      <c r="I3983">
        <f t="shared" si="269"/>
        <v>0</v>
      </c>
    </row>
    <row r="3984" spans="1:9">
      <c r="A3984" s="161"/>
      <c r="B3984" s="163"/>
      <c r="C3984" s="163"/>
      <c r="D3984" s="163"/>
      <c r="E3984" s="163"/>
      <c r="F3984" s="171"/>
      <c r="G3984" s="171"/>
    </row>
    <row r="3985" spans="1:9">
      <c r="A3985" s="164" t="s">
        <v>1123</v>
      </c>
      <c r="B3985" s="165" t="s">
        <v>487</v>
      </c>
      <c r="C3985" s="166"/>
      <c r="D3985" s="166"/>
      <c r="E3985" s="166"/>
      <c r="F3985" s="171"/>
      <c r="G3985" s="171"/>
    </row>
    <row r="3986" spans="1:9">
      <c r="A3986" s="161"/>
      <c r="B3986" s="163"/>
      <c r="C3986" s="163"/>
      <c r="D3986" s="163"/>
      <c r="E3986" s="163"/>
      <c r="F3986" s="171"/>
      <c r="G3986" s="171"/>
    </row>
    <row r="3987" spans="1:9" ht="21">
      <c r="A3987" s="167" t="s">
        <v>489</v>
      </c>
      <c r="B3987" s="168" t="s">
        <v>490</v>
      </c>
      <c r="C3987" s="169" t="s">
        <v>57</v>
      </c>
      <c r="D3987" s="169" t="s">
        <v>88</v>
      </c>
      <c r="E3987" s="170" t="s">
        <v>1124</v>
      </c>
      <c r="F3987" s="170">
        <f>SUM(H3988:H4015)</f>
        <v>2.4678411086200001</v>
      </c>
      <c r="G3987" s="170">
        <f>SUM(I3988:I4015)</f>
        <v>2.0453665599999997</v>
      </c>
    </row>
    <row r="3988" spans="1:9">
      <c r="A3988" s="171">
        <v>10</v>
      </c>
      <c r="B3988" s="172" t="s">
        <v>816</v>
      </c>
      <c r="C3988" s="173" t="s">
        <v>814</v>
      </c>
      <c r="D3988" s="173" t="s">
        <v>30</v>
      </c>
      <c r="E3988" s="171">
        <v>1.3629239999999999E-3</v>
      </c>
      <c r="F3988" s="171" t="str">
        <f>IF(C3988="MAT.",VLOOKUP(A3988,INSUMOS_AUX!A:F,6,0),0)</f>
        <v>6,13</v>
      </c>
      <c r="G3988" s="171">
        <f>IF(C3988="M.O.",VLOOKUP(A3988,INSUMOS_AUX!A:F,6,0),0)</f>
        <v>0</v>
      </c>
      <c r="H3988">
        <f t="shared" ref="H3988:H4015" si="270">E3988*F3988</f>
        <v>8.3547241200000004E-3</v>
      </c>
      <c r="I3988">
        <f t="shared" ref="I3988:I4015" si="271">E3988*G3988</f>
        <v>0</v>
      </c>
    </row>
    <row r="3989" spans="1:9" ht="21">
      <c r="A3989" s="171">
        <v>11359</v>
      </c>
      <c r="B3989" s="172" t="s">
        <v>818</v>
      </c>
      <c r="C3989" s="173" t="s">
        <v>814</v>
      </c>
      <c r="D3989" s="173" t="s">
        <v>30</v>
      </c>
      <c r="E3989" s="171">
        <v>1.151E-5</v>
      </c>
      <c r="F3989" s="171" t="str">
        <f>IF(C3989="MAT.",VLOOKUP(A3989,INSUMOS_AUX!A:F,6,0),0)</f>
        <v>604,45</v>
      </c>
      <c r="G3989" s="171">
        <f>IF(C3989="M.O.",VLOOKUP(A3989,INSUMOS_AUX!A:F,6,0),0)</f>
        <v>0</v>
      </c>
      <c r="H3989">
        <f t="shared" si="270"/>
        <v>6.9572195000000003E-3</v>
      </c>
      <c r="I3989">
        <f t="shared" si="271"/>
        <v>0</v>
      </c>
    </row>
    <row r="3990" spans="1:9">
      <c r="A3990" s="171">
        <v>12815</v>
      </c>
      <c r="B3990" s="172" t="s">
        <v>821</v>
      </c>
      <c r="C3990" s="173" t="s">
        <v>814</v>
      </c>
      <c r="D3990" s="173" t="s">
        <v>30</v>
      </c>
      <c r="E3990" s="171">
        <v>1.5417479999999999E-3</v>
      </c>
      <c r="F3990" s="171" t="str">
        <f>IF(C3990="MAT.",VLOOKUP(A3990,INSUMOS_AUX!A:F,6,0),0)</f>
        <v>5,65</v>
      </c>
      <c r="G3990" s="171">
        <f>IF(C3990="M.O.",VLOOKUP(A3990,INSUMOS_AUX!A:F,6,0),0)</f>
        <v>0</v>
      </c>
      <c r="H3990">
        <f t="shared" si="270"/>
        <v>8.7108762000000003E-3</v>
      </c>
      <c r="I3990">
        <f t="shared" si="271"/>
        <v>0</v>
      </c>
    </row>
    <row r="3991" spans="1:9">
      <c r="A3991" s="171">
        <v>12892</v>
      </c>
      <c r="B3991" s="172" t="s">
        <v>822</v>
      </c>
      <c r="C3991" s="173" t="s">
        <v>814</v>
      </c>
      <c r="D3991" s="173" t="s">
        <v>823</v>
      </c>
      <c r="E3991" s="171">
        <v>2.3348819999999999E-3</v>
      </c>
      <c r="F3991" s="171" t="str">
        <f>IF(C3991="MAT.",VLOOKUP(A3991,INSUMOS_AUX!A:F,6,0),0)</f>
        <v>9,00</v>
      </c>
      <c r="G3991" s="171">
        <f>IF(C3991="M.O.",VLOOKUP(A3991,INSUMOS_AUX!A:F,6,0),0)</f>
        <v>0</v>
      </c>
      <c r="H3991">
        <f t="shared" si="270"/>
        <v>2.1013937999999999E-2</v>
      </c>
      <c r="I3991">
        <f t="shared" si="271"/>
        <v>0</v>
      </c>
    </row>
    <row r="3992" spans="1:9">
      <c r="A3992" s="171">
        <v>12893</v>
      </c>
      <c r="B3992" s="172" t="s">
        <v>824</v>
      </c>
      <c r="C3992" s="173" t="s">
        <v>814</v>
      </c>
      <c r="D3992" s="173" t="s">
        <v>823</v>
      </c>
      <c r="E3992" s="171">
        <v>2.7217000000000002E-4</v>
      </c>
      <c r="F3992" s="171" t="str">
        <f>IF(C3992="MAT.",VLOOKUP(A3992,INSUMOS_AUX!A:F,6,0),0)</f>
        <v>48,00</v>
      </c>
      <c r="G3992" s="171">
        <f>IF(C3992="M.O.",VLOOKUP(A3992,INSUMOS_AUX!A:F,6,0),0)</f>
        <v>0</v>
      </c>
      <c r="H3992">
        <f t="shared" si="270"/>
        <v>1.3064160000000002E-2</v>
      </c>
      <c r="I3992">
        <f t="shared" si="271"/>
        <v>0</v>
      </c>
    </row>
    <row r="3993" spans="1:9">
      <c r="A3993" s="171">
        <v>2436</v>
      </c>
      <c r="B3993" s="172" t="s">
        <v>936</v>
      </c>
      <c r="C3993" s="173" t="s">
        <v>820</v>
      </c>
      <c r="D3993" s="173" t="s">
        <v>336</v>
      </c>
      <c r="E3993" s="171">
        <v>8.7558499999999997E-2</v>
      </c>
      <c r="F3993" s="171">
        <f>IF(C3993="MAT.",VLOOKUP(A3993,INSUMOS_AUX!A:F,6,0),0)</f>
        <v>0</v>
      </c>
      <c r="G3993" s="171" t="str">
        <f>IF(C3993="M.O.",VLOOKUP(A3993,INSUMOS_AUX!A:F,6,0),0)</f>
        <v>13,35</v>
      </c>
      <c r="H3993">
        <f t="shared" si="270"/>
        <v>0</v>
      </c>
      <c r="I3993">
        <f t="shared" si="271"/>
        <v>1.1689059749999999</v>
      </c>
    </row>
    <row r="3994" spans="1:9">
      <c r="A3994" s="171">
        <v>247</v>
      </c>
      <c r="B3994" s="172" t="s">
        <v>937</v>
      </c>
      <c r="C3994" s="173" t="s">
        <v>820</v>
      </c>
      <c r="D3994" s="173" t="s">
        <v>336</v>
      </c>
      <c r="E3994" s="171">
        <v>8.7558499999999997E-2</v>
      </c>
      <c r="F3994" s="171">
        <f>IF(C3994="MAT.",VLOOKUP(A3994,INSUMOS_AUX!A:F,6,0),0)</f>
        <v>0</v>
      </c>
      <c r="G3994" s="171" t="str">
        <f>IF(C3994="M.O.",VLOOKUP(A3994,INSUMOS_AUX!A:F,6,0),0)</f>
        <v>10,01</v>
      </c>
      <c r="H3994">
        <f t="shared" si="270"/>
        <v>0</v>
      </c>
      <c r="I3994">
        <f t="shared" si="271"/>
        <v>0.8764605849999999</v>
      </c>
    </row>
    <row r="3995" spans="1:9">
      <c r="A3995" s="171">
        <v>25966</v>
      </c>
      <c r="B3995" s="172" t="s">
        <v>827</v>
      </c>
      <c r="C3995" s="173" t="s">
        <v>814</v>
      </c>
      <c r="D3995" s="173" t="s">
        <v>828</v>
      </c>
      <c r="E3995" s="171">
        <v>2.5695600000000002E-4</v>
      </c>
      <c r="F3995" s="171" t="str">
        <f>IF(C3995="MAT.",VLOOKUP(A3995,INSUMOS_AUX!A:F,6,0),0)</f>
        <v>13,63</v>
      </c>
      <c r="G3995" s="171">
        <f>IF(C3995="M.O.",VLOOKUP(A3995,INSUMOS_AUX!A:F,6,0),0)</f>
        <v>0</v>
      </c>
      <c r="H3995">
        <f t="shared" si="270"/>
        <v>3.5023102800000004E-3</v>
      </c>
      <c r="I3995">
        <f t="shared" si="271"/>
        <v>0</v>
      </c>
    </row>
    <row r="3996" spans="1:9">
      <c r="A3996" s="171">
        <v>2673</v>
      </c>
      <c r="B3996" s="172" t="s">
        <v>1125</v>
      </c>
      <c r="C3996" s="173" t="s">
        <v>814</v>
      </c>
      <c r="D3996" s="173" t="s">
        <v>88</v>
      </c>
      <c r="E3996" s="171">
        <v>1.0169999999999999</v>
      </c>
      <c r="F3996" s="171" t="str">
        <f>IF(C3996="MAT.",VLOOKUP(A3996,INSUMOS_AUX!A:F,6,0),0)</f>
        <v>1,74</v>
      </c>
      <c r="G3996" s="171">
        <f>IF(C3996="M.O.",VLOOKUP(A3996,INSUMOS_AUX!A:F,6,0),0)</f>
        <v>0</v>
      </c>
      <c r="H3996">
        <f t="shared" si="270"/>
        <v>1.7695799999999999</v>
      </c>
      <c r="I3996">
        <f t="shared" si="271"/>
        <v>0</v>
      </c>
    </row>
    <row r="3997" spans="1:9">
      <c r="A3997" s="171">
        <v>2711</v>
      </c>
      <c r="B3997" s="172" t="s">
        <v>831</v>
      </c>
      <c r="C3997" s="173" t="s">
        <v>814</v>
      </c>
      <c r="D3997" s="173" t="s">
        <v>30</v>
      </c>
      <c r="E3997" s="171">
        <v>1.12982E-4</v>
      </c>
      <c r="F3997" s="171" t="str">
        <f>IF(C3997="MAT.",VLOOKUP(A3997,INSUMOS_AUX!A:F,6,0),0)</f>
        <v>100,24</v>
      </c>
      <c r="G3997" s="171">
        <f>IF(C3997="M.O.",VLOOKUP(A3997,INSUMOS_AUX!A:F,6,0),0)</f>
        <v>0</v>
      </c>
      <c r="H3997">
        <f t="shared" si="270"/>
        <v>1.132531568E-2</v>
      </c>
      <c r="I3997">
        <f t="shared" si="271"/>
        <v>0</v>
      </c>
    </row>
    <row r="3998" spans="1:9">
      <c r="A3998" s="171">
        <v>34562</v>
      </c>
      <c r="B3998" s="172" t="s">
        <v>1126</v>
      </c>
      <c r="C3998" s="173" t="s">
        <v>814</v>
      </c>
      <c r="D3998" s="173" t="s">
        <v>826</v>
      </c>
      <c r="E3998" s="171">
        <v>1.6000000000000001E-3</v>
      </c>
      <c r="F3998" s="171" t="str">
        <f>IF(C3998="MAT.",VLOOKUP(A3998,INSUMOS_AUX!A:F,6,0),0)</f>
        <v>10,35</v>
      </c>
      <c r="G3998" s="171">
        <f>IF(C3998="M.O.",VLOOKUP(A3998,INSUMOS_AUX!A:F,6,0),0)</f>
        <v>0</v>
      </c>
      <c r="H3998">
        <f t="shared" si="270"/>
        <v>1.6560000000000002E-2</v>
      </c>
      <c r="I3998">
        <f t="shared" si="271"/>
        <v>0</v>
      </c>
    </row>
    <row r="3999" spans="1:9">
      <c r="A3999" s="171">
        <v>36144</v>
      </c>
      <c r="B3999" s="172" t="s">
        <v>832</v>
      </c>
      <c r="C3999" s="173" t="s">
        <v>814</v>
      </c>
      <c r="D3999" s="173" t="s">
        <v>30</v>
      </c>
      <c r="E3999" s="171">
        <v>1.8952824E-2</v>
      </c>
      <c r="F3999" s="171" t="str">
        <f>IF(C3999="MAT.",VLOOKUP(A3999,INSUMOS_AUX!A:F,6,0),0)</f>
        <v>1,12</v>
      </c>
      <c r="G3999" s="171">
        <f>IF(C3999="M.O.",VLOOKUP(A3999,INSUMOS_AUX!A:F,6,0),0)</f>
        <v>0</v>
      </c>
      <c r="H3999">
        <f t="shared" si="270"/>
        <v>2.1227162880000001E-2</v>
      </c>
      <c r="I3999">
        <f t="shared" si="271"/>
        <v>0</v>
      </c>
    </row>
    <row r="4000" spans="1:9">
      <c r="A4000" s="171">
        <v>36146</v>
      </c>
      <c r="B4000" s="172" t="s">
        <v>833</v>
      </c>
      <c r="C4000" s="173" t="s">
        <v>814</v>
      </c>
      <c r="D4000" s="173" t="s">
        <v>30</v>
      </c>
      <c r="E4000" s="171">
        <v>2.1085200000000001E-4</v>
      </c>
      <c r="F4000" s="171" t="str">
        <f>IF(C4000="MAT.",VLOOKUP(A4000,INSUMOS_AUX!A:F,6,0),0)</f>
        <v>170,00</v>
      </c>
      <c r="G4000" s="171">
        <f>IF(C4000="M.O.",VLOOKUP(A4000,INSUMOS_AUX!A:F,6,0),0)</f>
        <v>0</v>
      </c>
      <c r="H4000">
        <f t="shared" si="270"/>
        <v>3.5844840000000003E-2</v>
      </c>
      <c r="I4000">
        <f t="shared" si="271"/>
        <v>0</v>
      </c>
    </row>
    <row r="4001" spans="1:9" ht="21">
      <c r="A4001" s="171">
        <v>36149</v>
      </c>
      <c r="B4001" s="172" t="s">
        <v>834</v>
      </c>
      <c r="C4001" s="173" t="s">
        <v>814</v>
      </c>
      <c r="D4001" s="173" t="s">
        <v>30</v>
      </c>
      <c r="E4001" s="171">
        <v>1.2239999999999999E-4</v>
      </c>
      <c r="F4001" s="171" t="str">
        <f>IF(C4001="MAT.",VLOOKUP(A4001,INSUMOS_AUX!A:F,6,0),0)</f>
        <v>117,50</v>
      </c>
      <c r="G4001" s="171">
        <f>IF(C4001="M.O.",VLOOKUP(A4001,INSUMOS_AUX!A:F,6,0),0)</f>
        <v>0</v>
      </c>
      <c r="H4001">
        <f t="shared" si="270"/>
        <v>1.4381999999999999E-2</v>
      </c>
      <c r="I4001">
        <f t="shared" si="271"/>
        <v>0</v>
      </c>
    </row>
    <row r="4002" spans="1:9">
      <c r="A4002" s="171">
        <v>36150</v>
      </c>
      <c r="B4002" s="172" t="s">
        <v>835</v>
      </c>
      <c r="C4002" s="173" t="s">
        <v>814</v>
      </c>
      <c r="D4002" s="173" t="s">
        <v>30</v>
      </c>
      <c r="E4002" s="171">
        <v>4.4987100000000002E-4</v>
      </c>
      <c r="F4002" s="171" t="str">
        <f>IF(C4002="MAT.",VLOOKUP(A4002,INSUMOS_AUX!A:F,6,0),0)</f>
        <v>29,70</v>
      </c>
      <c r="G4002" s="171">
        <f>IF(C4002="M.O.",VLOOKUP(A4002,INSUMOS_AUX!A:F,6,0),0)</f>
        <v>0</v>
      </c>
      <c r="H4002">
        <f t="shared" si="270"/>
        <v>1.33611687E-2</v>
      </c>
      <c r="I4002">
        <f t="shared" si="271"/>
        <v>0</v>
      </c>
    </row>
    <row r="4003" spans="1:9" ht="21">
      <c r="A4003" s="171">
        <v>36153</v>
      </c>
      <c r="B4003" s="172" t="s">
        <v>836</v>
      </c>
      <c r="C4003" s="173" t="s">
        <v>814</v>
      </c>
      <c r="D4003" s="173" t="s">
        <v>30</v>
      </c>
      <c r="E4003" s="171">
        <v>1.8275E-4</v>
      </c>
      <c r="F4003" s="171" t="str">
        <f>IF(C4003="MAT.",VLOOKUP(A4003,INSUMOS_AUX!A:F,6,0),0)</f>
        <v>133,75</v>
      </c>
      <c r="G4003" s="171">
        <f>IF(C4003="M.O.",VLOOKUP(A4003,INSUMOS_AUX!A:F,6,0),0)</f>
        <v>0</v>
      </c>
      <c r="H4003">
        <f t="shared" si="270"/>
        <v>2.4442812500000001E-2</v>
      </c>
      <c r="I4003">
        <f t="shared" si="271"/>
        <v>0</v>
      </c>
    </row>
    <row r="4004" spans="1:9">
      <c r="A4004" s="171">
        <v>37370</v>
      </c>
      <c r="B4004" s="172" t="s">
        <v>838</v>
      </c>
      <c r="C4004" s="173" t="s">
        <v>814</v>
      </c>
      <c r="D4004" s="173" t="s">
        <v>336</v>
      </c>
      <c r="E4004" s="171">
        <v>0.17</v>
      </c>
      <c r="F4004" s="171" t="str">
        <f>IF(C4004="MAT.",VLOOKUP(A4004,INSUMOS_AUX!A:F,6,0),0)</f>
        <v>1,70</v>
      </c>
      <c r="G4004" s="171">
        <f>IF(C4004="M.O.",VLOOKUP(A4004,INSUMOS_AUX!A:F,6,0),0)</f>
        <v>0</v>
      </c>
      <c r="H4004">
        <f t="shared" si="270"/>
        <v>0.28900000000000003</v>
      </c>
      <c r="I4004">
        <f t="shared" si="271"/>
        <v>0</v>
      </c>
    </row>
    <row r="4005" spans="1:9">
      <c r="A4005" s="171">
        <v>37371</v>
      </c>
      <c r="B4005" s="172" t="s">
        <v>839</v>
      </c>
      <c r="C4005" s="173" t="s">
        <v>814</v>
      </c>
      <c r="D4005" s="173" t="s">
        <v>336</v>
      </c>
      <c r="E4005" s="171">
        <v>0.17</v>
      </c>
      <c r="F4005" s="171" t="str">
        <f>IF(C4005="MAT.",VLOOKUP(A4005,INSUMOS_AUX!A:F,6,0),0)</f>
        <v>0,64</v>
      </c>
      <c r="G4005" s="171">
        <f>IF(C4005="M.O.",VLOOKUP(A4005,INSUMOS_AUX!A:F,6,0),0)</f>
        <v>0</v>
      </c>
      <c r="H4005">
        <f t="shared" si="270"/>
        <v>0.10880000000000001</v>
      </c>
      <c r="I4005">
        <f t="shared" si="271"/>
        <v>0</v>
      </c>
    </row>
    <row r="4006" spans="1:9">
      <c r="A4006" s="171">
        <v>37372</v>
      </c>
      <c r="B4006" s="172" t="s">
        <v>840</v>
      </c>
      <c r="C4006" s="173" t="s">
        <v>814</v>
      </c>
      <c r="D4006" s="173" t="s">
        <v>336</v>
      </c>
      <c r="E4006" s="171">
        <v>0.17</v>
      </c>
      <c r="F4006" s="171" t="str">
        <f>IF(C4006="MAT.",VLOOKUP(A4006,INSUMOS_AUX!A:F,6,0),0)</f>
        <v>0,37</v>
      </c>
      <c r="G4006" s="171">
        <f>IF(C4006="M.O.",VLOOKUP(A4006,INSUMOS_AUX!A:F,6,0),0)</f>
        <v>0</v>
      </c>
      <c r="H4006">
        <f t="shared" si="270"/>
        <v>6.2899999999999998E-2</v>
      </c>
      <c r="I4006">
        <f t="shared" si="271"/>
        <v>0</v>
      </c>
    </row>
    <row r="4007" spans="1:9">
      <c r="A4007" s="171">
        <v>37373</v>
      </c>
      <c r="B4007" s="172" t="s">
        <v>841</v>
      </c>
      <c r="C4007" s="173" t="s">
        <v>814</v>
      </c>
      <c r="D4007" s="173" t="s">
        <v>336</v>
      </c>
      <c r="E4007" s="171">
        <v>0.17</v>
      </c>
      <c r="F4007" s="171" t="str">
        <f>IF(C4007="MAT.",VLOOKUP(A4007,INSUMOS_AUX!A:F,6,0),0)</f>
        <v>0,02</v>
      </c>
      <c r="G4007" s="171">
        <f>IF(C4007="M.O.",VLOOKUP(A4007,INSUMOS_AUX!A:F,6,0),0)</f>
        <v>0</v>
      </c>
      <c r="H4007">
        <f t="shared" si="270"/>
        <v>3.4000000000000002E-3</v>
      </c>
      <c r="I4007">
        <f t="shared" si="271"/>
        <v>0</v>
      </c>
    </row>
    <row r="4008" spans="1:9">
      <c r="A4008" s="171">
        <v>38382</v>
      </c>
      <c r="B4008" s="172" t="s">
        <v>843</v>
      </c>
      <c r="C4008" s="173" t="s">
        <v>814</v>
      </c>
      <c r="D4008" s="173" t="s">
        <v>30</v>
      </c>
      <c r="E4008" s="171">
        <v>4.6410000000000001E-4</v>
      </c>
      <c r="F4008" s="171" t="str">
        <f>IF(C4008="MAT.",VLOOKUP(A4008,INSUMOS_AUX!A:F,6,0),0)</f>
        <v>7,37</v>
      </c>
      <c r="G4008" s="171">
        <f>IF(C4008="M.O.",VLOOKUP(A4008,INSUMOS_AUX!A:F,6,0),0)</f>
        <v>0</v>
      </c>
      <c r="H4008">
        <f t="shared" si="270"/>
        <v>3.4204170000000002E-3</v>
      </c>
      <c r="I4008">
        <f t="shared" si="271"/>
        <v>0</v>
      </c>
    </row>
    <row r="4009" spans="1:9">
      <c r="A4009" s="171">
        <v>38390</v>
      </c>
      <c r="B4009" s="172" t="s">
        <v>844</v>
      </c>
      <c r="C4009" s="173" t="s">
        <v>814</v>
      </c>
      <c r="D4009" s="173" t="s">
        <v>30</v>
      </c>
      <c r="E4009" s="171">
        <v>2.5695600000000002E-4</v>
      </c>
      <c r="F4009" s="171" t="str">
        <f>IF(C4009="MAT.",VLOOKUP(A4009,INSUMOS_AUX!A:F,6,0),0)</f>
        <v>22,22</v>
      </c>
      <c r="G4009" s="171">
        <f>IF(C4009="M.O.",VLOOKUP(A4009,INSUMOS_AUX!A:F,6,0),0)</f>
        <v>0</v>
      </c>
      <c r="H4009">
        <f t="shared" si="270"/>
        <v>5.7095623200000001E-3</v>
      </c>
      <c r="I4009">
        <f t="shared" si="271"/>
        <v>0</v>
      </c>
    </row>
    <row r="4010" spans="1:9">
      <c r="A4010" s="171">
        <v>38393</v>
      </c>
      <c r="B4010" s="172" t="s">
        <v>845</v>
      </c>
      <c r="C4010" s="173" t="s">
        <v>814</v>
      </c>
      <c r="D4010" s="173" t="s">
        <v>30</v>
      </c>
      <c r="E4010" s="171">
        <v>2.5695600000000002E-4</v>
      </c>
      <c r="F4010" s="171" t="str">
        <f>IF(C4010="MAT.",VLOOKUP(A4010,INSUMOS_AUX!A:F,6,0),0)</f>
        <v>10,02</v>
      </c>
      <c r="G4010" s="171">
        <f>IF(C4010="M.O.",VLOOKUP(A4010,INSUMOS_AUX!A:F,6,0),0)</f>
        <v>0</v>
      </c>
      <c r="H4010">
        <f t="shared" si="270"/>
        <v>2.5746991200000001E-3</v>
      </c>
      <c r="I4010">
        <f t="shared" si="271"/>
        <v>0</v>
      </c>
    </row>
    <row r="4011" spans="1:9">
      <c r="A4011" s="171">
        <v>38396</v>
      </c>
      <c r="B4011" s="172" t="s">
        <v>846</v>
      </c>
      <c r="C4011" s="173" t="s">
        <v>814</v>
      </c>
      <c r="D4011" s="173" t="s">
        <v>30</v>
      </c>
      <c r="E4011" s="171">
        <v>9.2140000000000002E-6</v>
      </c>
      <c r="F4011" s="171" t="str">
        <f>IF(C4011="MAT.",VLOOKUP(A4011,INSUMOS_AUX!A:F,6,0),0)</f>
        <v>308,81</v>
      </c>
      <c r="G4011" s="171">
        <f>IF(C4011="M.O.",VLOOKUP(A4011,INSUMOS_AUX!A:F,6,0),0)</f>
        <v>0</v>
      </c>
      <c r="H4011">
        <f t="shared" si="270"/>
        <v>2.8453753400000002E-3</v>
      </c>
      <c r="I4011">
        <f t="shared" si="271"/>
        <v>0</v>
      </c>
    </row>
    <row r="4012" spans="1:9">
      <c r="A4012" s="171">
        <v>38399</v>
      </c>
      <c r="B4012" s="172" t="s">
        <v>847</v>
      </c>
      <c r="C4012" s="173" t="s">
        <v>814</v>
      </c>
      <c r="D4012" s="173" t="s">
        <v>30</v>
      </c>
      <c r="E4012" s="171">
        <v>4.6035999999999998E-5</v>
      </c>
      <c r="F4012" s="171" t="str">
        <f>IF(C4012="MAT.",VLOOKUP(A4012,INSUMOS_AUX!A:F,6,0),0)</f>
        <v>123,87</v>
      </c>
      <c r="G4012" s="171">
        <f>IF(C4012="M.O.",VLOOKUP(A4012,INSUMOS_AUX!A:F,6,0),0)</f>
        <v>0</v>
      </c>
      <c r="H4012">
        <f t="shared" si="270"/>
        <v>5.7024793200000003E-3</v>
      </c>
      <c r="I4012">
        <f t="shared" si="271"/>
        <v>0</v>
      </c>
    </row>
    <row r="4013" spans="1:9" ht="21">
      <c r="A4013" s="171">
        <v>38413</v>
      </c>
      <c r="B4013" s="172" t="s">
        <v>848</v>
      </c>
      <c r="C4013" s="173" t="s">
        <v>814</v>
      </c>
      <c r="D4013" s="173" t="s">
        <v>30</v>
      </c>
      <c r="E4013" s="171">
        <v>7.498E-6</v>
      </c>
      <c r="F4013" s="171" t="str">
        <f>IF(C4013="MAT.",VLOOKUP(A4013,INSUMOS_AUX!A:F,6,0),0)</f>
        <v>623,18</v>
      </c>
      <c r="G4013" s="171">
        <f>IF(C4013="M.O.",VLOOKUP(A4013,INSUMOS_AUX!A:F,6,0),0)</f>
        <v>0</v>
      </c>
      <c r="H4013">
        <f t="shared" si="270"/>
        <v>4.67260364E-3</v>
      </c>
      <c r="I4013">
        <f t="shared" si="271"/>
        <v>0</v>
      </c>
    </row>
    <row r="4014" spans="1:9">
      <c r="A4014" s="171">
        <v>38476</v>
      </c>
      <c r="B4014" s="172" t="s">
        <v>849</v>
      </c>
      <c r="C4014" s="173" t="s">
        <v>814</v>
      </c>
      <c r="D4014" s="173" t="s">
        <v>30</v>
      </c>
      <c r="E4014" s="171">
        <v>3.4969999999999999E-5</v>
      </c>
      <c r="F4014" s="171" t="str">
        <f>IF(C4014="MAT.",VLOOKUP(A4014,INSUMOS_AUX!A:F,6,0),0)</f>
        <v>186,63</v>
      </c>
      <c r="G4014" s="171">
        <f>IF(C4014="M.O.",VLOOKUP(A4014,INSUMOS_AUX!A:F,6,0),0)</f>
        <v>0</v>
      </c>
      <c r="H4014">
        <f t="shared" si="270"/>
        <v>6.5264510999999996E-3</v>
      </c>
      <c r="I4014">
        <f t="shared" si="271"/>
        <v>0</v>
      </c>
    </row>
    <row r="4015" spans="1:9">
      <c r="A4015" s="171">
        <v>38477</v>
      </c>
      <c r="B4015" s="172" t="s">
        <v>850</v>
      </c>
      <c r="C4015" s="173" t="s">
        <v>814</v>
      </c>
      <c r="D4015" s="173" t="s">
        <v>30</v>
      </c>
      <c r="E4015" s="171">
        <v>7.498E-6</v>
      </c>
      <c r="F4015" s="171" t="str">
        <f>IF(C4015="MAT.",VLOOKUP(A4015,INSUMOS_AUX!A:F,6,0),0)</f>
        <v>528,54</v>
      </c>
      <c r="G4015" s="171">
        <f>IF(C4015="M.O.",VLOOKUP(A4015,INSUMOS_AUX!A:F,6,0),0)</f>
        <v>0</v>
      </c>
      <c r="H4015">
        <f t="shared" si="270"/>
        <v>3.96299292E-3</v>
      </c>
      <c r="I4015">
        <f t="shared" si="271"/>
        <v>0</v>
      </c>
    </row>
    <row r="4016" spans="1:9">
      <c r="A4016" s="161"/>
      <c r="B4016" s="163"/>
      <c r="C4016" s="163"/>
      <c r="D4016" s="163"/>
      <c r="E4016" s="163"/>
      <c r="F4016" s="171"/>
      <c r="G4016" s="171"/>
    </row>
    <row r="4017" spans="1:9">
      <c r="A4017" s="167" t="s">
        <v>492</v>
      </c>
      <c r="B4017" s="168" t="s">
        <v>493</v>
      </c>
      <c r="C4017" s="169" t="s">
        <v>57</v>
      </c>
      <c r="D4017" s="169" t="s">
        <v>30</v>
      </c>
      <c r="E4017" s="170" t="s">
        <v>1002</v>
      </c>
      <c r="F4017" s="170">
        <f>SUM(H4018:H4045)</f>
        <v>11.365996273999997</v>
      </c>
      <c r="G4017" s="170">
        <f>SUM(I4018:I4045)</f>
        <v>7.2189408000000004</v>
      </c>
    </row>
    <row r="4018" spans="1:9">
      <c r="A4018" s="171">
        <v>10</v>
      </c>
      <c r="B4018" s="172" t="s">
        <v>816</v>
      </c>
      <c r="C4018" s="173" t="s">
        <v>814</v>
      </c>
      <c r="D4018" s="173" t="s">
        <v>30</v>
      </c>
      <c r="E4018" s="171">
        <v>4.8103199999999999E-3</v>
      </c>
      <c r="F4018" s="171" t="str">
        <f>IF(C4018="MAT.",VLOOKUP(A4018,INSUMOS_AUX!A:F,6,0),0)</f>
        <v>6,13</v>
      </c>
      <c r="G4018" s="171">
        <f>IF(C4018="M.O.",VLOOKUP(A4018,INSUMOS_AUX!A:F,6,0),0)</f>
        <v>0</v>
      </c>
      <c r="H4018">
        <f t="shared" ref="H4018:H4045" si="272">E4018*F4018</f>
        <v>2.9487261599999998E-2</v>
      </c>
      <c r="I4018">
        <f t="shared" ref="I4018:I4045" si="273">E4018*G4018</f>
        <v>0</v>
      </c>
    </row>
    <row r="4019" spans="1:9" ht="21">
      <c r="A4019" s="171">
        <v>11359</v>
      </c>
      <c r="B4019" s="172" t="s">
        <v>818</v>
      </c>
      <c r="C4019" s="173" t="s">
        <v>814</v>
      </c>
      <c r="D4019" s="173" t="s">
        <v>30</v>
      </c>
      <c r="E4019" s="171">
        <v>4.0620000000000001E-5</v>
      </c>
      <c r="F4019" s="171" t="str">
        <f>IF(C4019="MAT.",VLOOKUP(A4019,INSUMOS_AUX!A:F,6,0),0)</f>
        <v>604,45</v>
      </c>
      <c r="G4019" s="171">
        <f>IF(C4019="M.O.",VLOOKUP(A4019,INSUMOS_AUX!A:F,6,0),0)</f>
        <v>0</v>
      </c>
      <c r="H4019">
        <f t="shared" si="272"/>
        <v>2.4552759000000004E-2</v>
      </c>
      <c r="I4019">
        <f t="shared" si="273"/>
        <v>0</v>
      </c>
    </row>
    <row r="4020" spans="1:9">
      <c r="A4020" s="171">
        <v>12020</v>
      </c>
      <c r="B4020" s="172" t="s">
        <v>1127</v>
      </c>
      <c r="C4020" s="173" t="s">
        <v>814</v>
      </c>
      <c r="D4020" s="173" t="s">
        <v>30</v>
      </c>
      <c r="E4020" s="171">
        <v>1</v>
      </c>
      <c r="F4020" s="171" t="str">
        <f>IF(C4020="MAT.",VLOOKUP(A4020,INSUMOS_AUX!A:F,6,0),0)</f>
        <v>6,03</v>
      </c>
      <c r="G4020" s="171">
        <f>IF(C4020="M.O.",VLOOKUP(A4020,INSUMOS_AUX!A:F,6,0),0)</f>
        <v>0</v>
      </c>
      <c r="H4020">
        <f t="shared" si="272"/>
        <v>6.03</v>
      </c>
      <c r="I4020">
        <f t="shared" si="273"/>
        <v>0</v>
      </c>
    </row>
    <row r="4021" spans="1:9">
      <c r="A4021" s="171">
        <v>12815</v>
      </c>
      <c r="B4021" s="172" t="s">
        <v>821</v>
      </c>
      <c r="C4021" s="173" t="s">
        <v>814</v>
      </c>
      <c r="D4021" s="173" t="s">
        <v>30</v>
      </c>
      <c r="E4021" s="171">
        <v>5.4414600000000004E-3</v>
      </c>
      <c r="F4021" s="171" t="str">
        <f>IF(C4021="MAT.",VLOOKUP(A4021,INSUMOS_AUX!A:F,6,0),0)</f>
        <v>5,65</v>
      </c>
      <c r="G4021" s="171">
        <f>IF(C4021="M.O.",VLOOKUP(A4021,INSUMOS_AUX!A:F,6,0),0)</f>
        <v>0</v>
      </c>
      <c r="H4021">
        <f t="shared" si="272"/>
        <v>3.0744249000000005E-2</v>
      </c>
      <c r="I4021">
        <f t="shared" si="273"/>
        <v>0</v>
      </c>
    </row>
    <row r="4022" spans="1:9">
      <c r="A4022" s="171">
        <v>12892</v>
      </c>
      <c r="B4022" s="172" t="s">
        <v>822</v>
      </c>
      <c r="C4022" s="173" t="s">
        <v>814</v>
      </c>
      <c r="D4022" s="173" t="s">
        <v>823</v>
      </c>
      <c r="E4022" s="171">
        <v>8.2407599999999998E-3</v>
      </c>
      <c r="F4022" s="171" t="str">
        <f>IF(C4022="MAT.",VLOOKUP(A4022,INSUMOS_AUX!A:F,6,0),0)</f>
        <v>9,00</v>
      </c>
      <c r="G4022" s="171">
        <f>IF(C4022="M.O.",VLOOKUP(A4022,INSUMOS_AUX!A:F,6,0),0)</f>
        <v>0</v>
      </c>
      <c r="H4022">
        <f t="shared" si="272"/>
        <v>7.4166839999999998E-2</v>
      </c>
      <c r="I4022">
        <f t="shared" si="273"/>
        <v>0</v>
      </c>
    </row>
    <row r="4023" spans="1:9">
      <c r="A4023" s="171">
        <v>12893</v>
      </c>
      <c r="B4023" s="172" t="s">
        <v>824</v>
      </c>
      <c r="C4023" s="173" t="s">
        <v>814</v>
      </c>
      <c r="D4023" s="173" t="s">
        <v>823</v>
      </c>
      <c r="E4023" s="171">
        <v>9.6060000000000004E-4</v>
      </c>
      <c r="F4023" s="171" t="str">
        <f>IF(C4023="MAT.",VLOOKUP(A4023,INSUMOS_AUX!A:F,6,0),0)</f>
        <v>48,00</v>
      </c>
      <c r="G4023" s="171">
        <f>IF(C4023="M.O.",VLOOKUP(A4023,INSUMOS_AUX!A:F,6,0),0)</f>
        <v>0</v>
      </c>
      <c r="H4023">
        <f t="shared" si="272"/>
        <v>4.6108800000000005E-2</v>
      </c>
      <c r="I4023">
        <f t="shared" si="273"/>
        <v>0</v>
      </c>
    </row>
    <row r="4024" spans="1:9">
      <c r="A4024" s="171">
        <v>2436</v>
      </c>
      <c r="B4024" s="172" t="s">
        <v>936</v>
      </c>
      <c r="C4024" s="173" t="s">
        <v>820</v>
      </c>
      <c r="D4024" s="173" t="s">
        <v>336</v>
      </c>
      <c r="E4024" s="171">
        <v>0.30903000000000003</v>
      </c>
      <c r="F4024" s="171">
        <f>IF(C4024="MAT.",VLOOKUP(A4024,INSUMOS_AUX!A:F,6,0),0)</f>
        <v>0</v>
      </c>
      <c r="G4024" s="171" t="str">
        <f>IF(C4024="M.O.",VLOOKUP(A4024,INSUMOS_AUX!A:F,6,0),0)</f>
        <v>13,35</v>
      </c>
      <c r="H4024">
        <f t="shared" si="272"/>
        <v>0</v>
      </c>
      <c r="I4024">
        <f t="shared" si="273"/>
        <v>4.1255505000000001</v>
      </c>
    </row>
    <row r="4025" spans="1:9">
      <c r="A4025" s="171">
        <v>247</v>
      </c>
      <c r="B4025" s="172" t="s">
        <v>937</v>
      </c>
      <c r="C4025" s="173" t="s">
        <v>820</v>
      </c>
      <c r="D4025" s="173" t="s">
        <v>336</v>
      </c>
      <c r="E4025" s="171">
        <v>0.30903000000000003</v>
      </c>
      <c r="F4025" s="171">
        <f>IF(C4025="MAT.",VLOOKUP(A4025,INSUMOS_AUX!A:F,6,0),0)</f>
        <v>0</v>
      </c>
      <c r="G4025" s="171" t="str">
        <f>IF(C4025="M.O.",VLOOKUP(A4025,INSUMOS_AUX!A:F,6,0),0)</f>
        <v>10,01</v>
      </c>
      <c r="H4025">
        <f t="shared" si="272"/>
        <v>0</v>
      </c>
      <c r="I4025">
        <f t="shared" si="273"/>
        <v>3.0933903000000003</v>
      </c>
    </row>
    <row r="4026" spans="1:9">
      <c r="A4026" s="171">
        <v>25966</v>
      </c>
      <c r="B4026" s="172" t="s">
        <v>827</v>
      </c>
      <c r="C4026" s="173" t="s">
        <v>814</v>
      </c>
      <c r="D4026" s="173" t="s">
        <v>828</v>
      </c>
      <c r="E4026" s="171">
        <v>9.0689999999999998E-4</v>
      </c>
      <c r="F4026" s="171" t="str">
        <f>IF(C4026="MAT.",VLOOKUP(A4026,INSUMOS_AUX!A:F,6,0),0)</f>
        <v>13,63</v>
      </c>
      <c r="G4026" s="171">
        <f>IF(C4026="M.O.",VLOOKUP(A4026,INSUMOS_AUX!A:F,6,0),0)</f>
        <v>0</v>
      </c>
      <c r="H4026">
        <f t="shared" si="272"/>
        <v>1.2361047E-2</v>
      </c>
      <c r="I4026">
        <f t="shared" si="273"/>
        <v>0</v>
      </c>
    </row>
    <row r="4027" spans="1:9">
      <c r="A4027" s="171">
        <v>2711</v>
      </c>
      <c r="B4027" s="172" t="s">
        <v>831</v>
      </c>
      <c r="C4027" s="173" t="s">
        <v>814</v>
      </c>
      <c r="D4027" s="173" t="s">
        <v>30</v>
      </c>
      <c r="E4027" s="171">
        <v>3.9876000000000001E-4</v>
      </c>
      <c r="F4027" s="171" t="str">
        <f>IF(C4027="MAT.",VLOOKUP(A4027,INSUMOS_AUX!A:F,6,0),0)</f>
        <v>100,24</v>
      </c>
      <c r="G4027" s="171">
        <f>IF(C4027="M.O.",VLOOKUP(A4027,INSUMOS_AUX!A:F,6,0),0)</f>
        <v>0</v>
      </c>
      <c r="H4027">
        <f t="shared" si="272"/>
        <v>3.9971702399999996E-2</v>
      </c>
      <c r="I4027">
        <f t="shared" si="273"/>
        <v>0</v>
      </c>
    </row>
    <row r="4028" spans="1:9">
      <c r="A4028" s="171">
        <v>36144</v>
      </c>
      <c r="B4028" s="172" t="s">
        <v>832</v>
      </c>
      <c r="C4028" s="173" t="s">
        <v>814</v>
      </c>
      <c r="D4028" s="173" t="s">
        <v>30</v>
      </c>
      <c r="E4028" s="171">
        <v>6.6892320000000005E-2</v>
      </c>
      <c r="F4028" s="171" t="str">
        <f>IF(C4028="MAT.",VLOOKUP(A4028,INSUMOS_AUX!A:F,6,0),0)</f>
        <v>1,12</v>
      </c>
      <c r="G4028" s="171">
        <f>IF(C4028="M.O.",VLOOKUP(A4028,INSUMOS_AUX!A:F,6,0),0)</f>
        <v>0</v>
      </c>
      <c r="H4028">
        <f t="shared" si="272"/>
        <v>7.4919398400000017E-2</v>
      </c>
      <c r="I4028">
        <f t="shared" si="273"/>
        <v>0</v>
      </c>
    </row>
    <row r="4029" spans="1:9">
      <c r="A4029" s="171">
        <v>36146</v>
      </c>
      <c r="B4029" s="172" t="s">
        <v>833</v>
      </c>
      <c r="C4029" s="173" t="s">
        <v>814</v>
      </c>
      <c r="D4029" s="173" t="s">
        <v>30</v>
      </c>
      <c r="E4029" s="171">
        <v>7.4417999999999999E-4</v>
      </c>
      <c r="F4029" s="171" t="str">
        <f>IF(C4029="MAT.",VLOOKUP(A4029,INSUMOS_AUX!A:F,6,0),0)</f>
        <v>170,00</v>
      </c>
      <c r="G4029" s="171">
        <f>IF(C4029="M.O.",VLOOKUP(A4029,INSUMOS_AUX!A:F,6,0),0)</f>
        <v>0</v>
      </c>
      <c r="H4029">
        <f t="shared" si="272"/>
        <v>0.1265106</v>
      </c>
      <c r="I4029">
        <f t="shared" si="273"/>
        <v>0</v>
      </c>
    </row>
    <row r="4030" spans="1:9" ht="21">
      <c r="A4030" s="171">
        <v>36149</v>
      </c>
      <c r="B4030" s="172" t="s">
        <v>834</v>
      </c>
      <c r="C4030" s="173" t="s">
        <v>814</v>
      </c>
      <c r="D4030" s="173" t="s">
        <v>30</v>
      </c>
      <c r="E4030" s="171">
        <v>4.3199999999999998E-4</v>
      </c>
      <c r="F4030" s="171" t="str">
        <f>IF(C4030="MAT.",VLOOKUP(A4030,INSUMOS_AUX!A:F,6,0),0)</f>
        <v>117,50</v>
      </c>
      <c r="G4030" s="171">
        <f>IF(C4030="M.O.",VLOOKUP(A4030,INSUMOS_AUX!A:F,6,0),0)</f>
        <v>0</v>
      </c>
      <c r="H4030">
        <f t="shared" si="272"/>
        <v>5.076E-2</v>
      </c>
      <c r="I4030">
        <f t="shared" si="273"/>
        <v>0</v>
      </c>
    </row>
    <row r="4031" spans="1:9">
      <c r="A4031" s="171">
        <v>36150</v>
      </c>
      <c r="B4031" s="172" t="s">
        <v>835</v>
      </c>
      <c r="C4031" s="173" t="s">
        <v>814</v>
      </c>
      <c r="D4031" s="173" t="s">
        <v>30</v>
      </c>
      <c r="E4031" s="171">
        <v>1.58778E-3</v>
      </c>
      <c r="F4031" s="171" t="str">
        <f>IF(C4031="MAT.",VLOOKUP(A4031,INSUMOS_AUX!A:F,6,0),0)</f>
        <v>29,70</v>
      </c>
      <c r="G4031" s="171">
        <f>IF(C4031="M.O.",VLOOKUP(A4031,INSUMOS_AUX!A:F,6,0),0)</f>
        <v>0</v>
      </c>
      <c r="H4031">
        <f t="shared" si="272"/>
        <v>4.7157065999999997E-2</v>
      </c>
      <c r="I4031">
        <f t="shared" si="273"/>
        <v>0</v>
      </c>
    </row>
    <row r="4032" spans="1:9" ht="21">
      <c r="A4032" s="171">
        <v>36153</v>
      </c>
      <c r="B4032" s="172" t="s">
        <v>836</v>
      </c>
      <c r="C4032" s="173" t="s">
        <v>814</v>
      </c>
      <c r="D4032" s="173" t="s">
        <v>30</v>
      </c>
      <c r="E4032" s="171">
        <v>6.4499999999999996E-4</v>
      </c>
      <c r="F4032" s="171" t="str">
        <f>IF(C4032="MAT.",VLOOKUP(A4032,INSUMOS_AUX!A:F,6,0),0)</f>
        <v>133,75</v>
      </c>
      <c r="G4032" s="171">
        <f>IF(C4032="M.O.",VLOOKUP(A4032,INSUMOS_AUX!A:F,6,0),0)</f>
        <v>0</v>
      </c>
      <c r="H4032">
        <f t="shared" si="272"/>
        <v>8.6268749999999991E-2</v>
      </c>
      <c r="I4032">
        <f t="shared" si="273"/>
        <v>0</v>
      </c>
    </row>
    <row r="4033" spans="1:9">
      <c r="A4033" s="171">
        <v>37370</v>
      </c>
      <c r="B4033" s="172" t="s">
        <v>838</v>
      </c>
      <c r="C4033" s="173" t="s">
        <v>814</v>
      </c>
      <c r="D4033" s="173" t="s">
        <v>336</v>
      </c>
      <c r="E4033" s="171">
        <v>0.6</v>
      </c>
      <c r="F4033" s="171" t="str">
        <f>IF(C4033="MAT.",VLOOKUP(A4033,INSUMOS_AUX!A:F,6,0),0)</f>
        <v>1,70</v>
      </c>
      <c r="G4033" s="171">
        <f>IF(C4033="M.O.",VLOOKUP(A4033,INSUMOS_AUX!A:F,6,0),0)</f>
        <v>0</v>
      </c>
      <c r="H4033">
        <f t="shared" si="272"/>
        <v>1.02</v>
      </c>
      <c r="I4033">
        <f t="shared" si="273"/>
        <v>0</v>
      </c>
    </row>
    <row r="4034" spans="1:9">
      <c r="A4034" s="171">
        <v>37371</v>
      </c>
      <c r="B4034" s="172" t="s">
        <v>839</v>
      </c>
      <c r="C4034" s="173" t="s">
        <v>814</v>
      </c>
      <c r="D4034" s="173" t="s">
        <v>336</v>
      </c>
      <c r="E4034" s="171">
        <v>0.6</v>
      </c>
      <c r="F4034" s="171" t="str">
        <f>IF(C4034="MAT.",VLOOKUP(A4034,INSUMOS_AUX!A:F,6,0),0)</f>
        <v>0,64</v>
      </c>
      <c r="G4034" s="171">
        <f>IF(C4034="M.O.",VLOOKUP(A4034,INSUMOS_AUX!A:F,6,0),0)</f>
        <v>0</v>
      </c>
      <c r="H4034">
        <f t="shared" si="272"/>
        <v>0.38400000000000001</v>
      </c>
      <c r="I4034">
        <f t="shared" si="273"/>
        <v>0</v>
      </c>
    </row>
    <row r="4035" spans="1:9">
      <c r="A4035" s="171">
        <v>37372</v>
      </c>
      <c r="B4035" s="172" t="s">
        <v>840</v>
      </c>
      <c r="C4035" s="173" t="s">
        <v>814</v>
      </c>
      <c r="D4035" s="173" t="s">
        <v>336</v>
      </c>
      <c r="E4035" s="171">
        <v>0.6</v>
      </c>
      <c r="F4035" s="171" t="str">
        <f>IF(C4035="MAT.",VLOOKUP(A4035,INSUMOS_AUX!A:F,6,0),0)</f>
        <v>0,37</v>
      </c>
      <c r="G4035" s="171">
        <f>IF(C4035="M.O.",VLOOKUP(A4035,INSUMOS_AUX!A:F,6,0),0)</f>
        <v>0</v>
      </c>
      <c r="H4035">
        <f t="shared" si="272"/>
        <v>0.222</v>
      </c>
      <c r="I4035">
        <f t="shared" si="273"/>
        <v>0</v>
      </c>
    </row>
    <row r="4036" spans="1:9">
      <c r="A4036" s="171">
        <v>37373</v>
      </c>
      <c r="B4036" s="172" t="s">
        <v>841</v>
      </c>
      <c r="C4036" s="173" t="s">
        <v>814</v>
      </c>
      <c r="D4036" s="173" t="s">
        <v>336</v>
      </c>
      <c r="E4036" s="171">
        <v>0.6</v>
      </c>
      <c r="F4036" s="171" t="str">
        <f>IF(C4036="MAT.",VLOOKUP(A4036,INSUMOS_AUX!A:F,6,0),0)</f>
        <v>0,02</v>
      </c>
      <c r="G4036" s="171">
        <f>IF(C4036="M.O.",VLOOKUP(A4036,INSUMOS_AUX!A:F,6,0),0)</f>
        <v>0</v>
      </c>
      <c r="H4036">
        <f t="shared" si="272"/>
        <v>1.2E-2</v>
      </c>
      <c r="I4036">
        <f t="shared" si="273"/>
        <v>0</v>
      </c>
    </row>
    <row r="4037" spans="1:9">
      <c r="A4037" s="171">
        <v>38382</v>
      </c>
      <c r="B4037" s="172" t="s">
        <v>843</v>
      </c>
      <c r="C4037" s="173" t="s">
        <v>814</v>
      </c>
      <c r="D4037" s="173" t="s">
        <v>30</v>
      </c>
      <c r="E4037" s="171">
        <v>1.6379999999999999E-3</v>
      </c>
      <c r="F4037" s="171" t="str">
        <f>IF(C4037="MAT.",VLOOKUP(A4037,INSUMOS_AUX!A:F,6,0),0)</f>
        <v>7,37</v>
      </c>
      <c r="G4037" s="171">
        <f>IF(C4037="M.O.",VLOOKUP(A4037,INSUMOS_AUX!A:F,6,0),0)</f>
        <v>0</v>
      </c>
      <c r="H4037">
        <f t="shared" si="272"/>
        <v>1.2072059999999999E-2</v>
      </c>
      <c r="I4037">
        <f t="shared" si="273"/>
        <v>0</v>
      </c>
    </row>
    <row r="4038" spans="1:9">
      <c r="A4038" s="171">
        <v>38390</v>
      </c>
      <c r="B4038" s="172" t="s">
        <v>844</v>
      </c>
      <c r="C4038" s="173" t="s">
        <v>814</v>
      </c>
      <c r="D4038" s="173" t="s">
        <v>30</v>
      </c>
      <c r="E4038" s="171">
        <v>9.0689999999999998E-4</v>
      </c>
      <c r="F4038" s="171" t="str">
        <f>IF(C4038="MAT.",VLOOKUP(A4038,INSUMOS_AUX!A:F,6,0),0)</f>
        <v>22,22</v>
      </c>
      <c r="G4038" s="171">
        <f>IF(C4038="M.O.",VLOOKUP(A4038,INSUMOS_AUX!A:F,6,0),0)</f>
        <v>0</v>
      </c>
      <c r="H4038">
        <f t="shared" si="272"/>
        <v>2.0151317999999998E-2</v>
      </c>
      <c r="I4038">
        <f t="shared" si="273"/>
        <v>0</v>
      </c>
    </row>
    <row r="4039" spans="1:9">
      <c r="A4039" s="171">
        <v>38393</v>
      </c>
      <c r="B4039" s="172" t="s">
        <v>845</v>
      </c>
      <c r="C4039" s="173" t="s">
        <v>814</v>
      </c>
      <c r="D4039" s="173" t="s">
        <v>30</v>
      </c>
      <c r="E4039" s="171">
        <v>9.0689999999999998E-4</v>
      </c>
      <c r="F4039" s="171" t="str">
        <f>IF(C4039="MAT.",VLOOKUP(A4039,INSUMOS_AUX!A:F,6,0),0)</f>
        <v>10,02</v>
      </c>
      <c r="G4039" s="171">
        <f>IF(C4039="M.O.",VLOOKUP(A4039,INSUMOS_AUX!A:F,6,0),0)</f>
        <v>0</v>
      </c>
      <c r="H4039">
        <f t="shared" si="272"/>
        <v>9.0871379999999998E-3</v>
      </c>
      <c r="I4039">
        <f t="shared" si="273"/>
        <v>0</v>
      </c>
    </row>
    <row r="4040" spans="1:9">
      <c r="A4040" s="171">
        <v>38396</v>
      </c>
      <c r="B4040" s="172" t="s">
        <v>846</v>
      </c>
      <c r="C4040" s="173" t="s">
        <v>814</v>
      </c>
      <c r="D4040" s="173" t="s">
        <v>30</v>
      </c>
      <c r="E4040" s="171">
        <v>3.252E-5</v>
      </c>
      <c r="F4040" s="171" t="str">
        <f>IF(C4040="MAT.",VLOOKUP(A4040,INSUMOS_AUX!A:F,6,0),0)</f>
        <v>308,81</v>
      </c>
      <c r="G4040" s="171">
        <f>IF(C4040="M.O.",VLOOKUP(A4040,INSUMOS_AUX!A:F,6,0),0)</f>
        <v>0</v>
      </c>
      <c r="H4040">
        <f t="shared" si="272"/>
        <v>1.00425012E-2</v>
      </c>
      <c r="I4040">
        <f t="shared" si="273"/>
        <v>0</v>
      </c>
    </row>
    <row r="4041" spans="1:9">
      <c r="A4041" s="171">
        <v>38399</v>
      </c>
      <c r="B4041" s="172" t="s">
        <v>847</v>
      </c>
      <c r="C4041" s="173" t="s">
        <v>814</v>
      </c>
      <c r="D4041" s="173" t="s">
        <v>30</v>
      </c>
      <c r="E4041" s="171">
        <v>1.6248E-4</v>
      </c>
      <c r="F4041" s="171" t="str">
        <f>IF(C4041="MAT.",VLOOKUP(A4041,INSUMOS_AUX!A:F,6,0),0)</f>
        <v>123,87</v>
      </c>
      <c r="G4041" s="171">
        <f>IF(C4041="M.O.",VLOOKUP(A4041,INSUMOS_AUX!A:F,6,0),0)</f>
        <v>0</v>
      </c>
      <c r="H4041">
        <f t="shared" si="272"/>
        <v>2.0126397600000002E-2</v>
      </c>
      <c r="I4041">
        <f t="shared" si="273"/>
        <v>0</v>
      </c>
    </row>
    <row r="4042" spans="1:9" ht="21">
      <c r="A4042" s="171">
        <v>38413</v>
      </c>
      <c r="B4042" s="172" t="s">
        <v>848</v>
      </c>
      <c r="C4042" s="173" t="s">
        <v>814</v>
      </c>
      <c r="D4042" s="173" t="s">
        <v>30</v>
      </c>
      <c r="E4042" s="171">
        <v>2.6460000000000001E-5</v>
      </c>
      <c r="F4042" s="171" t="str">
        <f>IF(C4042="MAT.",VLOOKUP(A4042,INSUMOS_AUX!A:F,6,0),0)</f>
        <v>623,18</v>
      </c>
      <c r="G4042" s="171">
        <f>IF(C4042="M.O.",VLOOKUP(A4042,INSUMOS_AUX!A:F,6,0),0)</f>
        <v>0</v>
      </c>
      <c r="H4042">
        <f t="shared" si="272"/>
        <v>1.6489342800000001E-2</v>
      </c>
      <c r="I4042">
        <f t="shared" si="273"/>
        <v>0</v>
      </c>
    </row>
    <row r="4043" spans="1:9">
      <c r="A4043" s="171">
        <v>38476</v>
      </c>
      <c r="B4043" s="172" t="s">
        <v>849</v>
      </c>
      <c r="C4043" s="173" t="s">
        <v>814</v>
      </c>
      <c r="D4043" s="173" t="s">
        <v>30</v>
      </c>
      <c r="E4043" s="171">
        <v>1.2342000000000001E-4</v>
      </c>
      <c r="F4043" s="171" t="str">
        <f>IF(C4043="MAT.",VLOOKUP(A4043,INSUMOS_AUX!A:F,6,0),0)</f>
        <v>186,63</v>
      </c>
      <c r="G4043" s="171">
        <f>IF(C4043="M.O.",VLOOKUP(A4043,INSUMOS_AUX!A:F,6,0),0)</f>
        <v>0</v>
      </c>
      <c r="H4043">
        <f t="shared" si="272"/>
        <v>2.30338746E-2</v>
      </c>
      <c r="I4043">
        <f t="shared" si="273"/>
        <v>0</v>
      </c>
    </row>
    <row r="4044" spans="1:9">
      <c r="A4044" s="171">
        <v>38477</v>
      </c>
      <c r="B4044" s="172" t="s">
        <v>850</v>
      </c>
      <c r="C4044" s="173" t="s">
        <v>814</v>
      </c>
      <c r="D4044" s="173" t="s">
        <v>30</v>
      </c>
      <c r="E4044" s="171">
        <v>2.6460000000000001E-5</v>
      </c>
      <c r="F4044" s="171" t="str">
        <f>IF(C4044="MAT.",VLOOKUP(A4044,INSUMOS_AUX!A:F,6,0),0)</f>
        <v>528,54</v>
      </c>
      <c r="G4044" s="171">
        <f>IF(C4044="M.O.",VLOOKUP(A4044,INSUMOS_AUX!A:F,6,0),0)</f>
        <v>0</v>
      </c>
      <c r="H4044">
        <f t="shared" si="272"/>
        <v>1.3985168399999999E-2</v>
      </c>
      <c r="I4044">
        <f t="shared" si="273"/>
        <v>0</v>
      </c>
    </row>
    <row r="4045" spans="1:9">
      <c r="A4045" s="171">
        <v>7543</v>
      </c>
      <c r="B4045" s="172" t="s">
        <v>1128</v>
      </c>
      <c r="C4045" s="173" t="s">
        <v>814</v>
      </c>
      <c r="D4045" s="173" t="s">
        <v>30</v>
      </c>
      <c r="E4045" s="171">
        <v>1</v>
      </c>
      <c r="F4045" s="171" t="str">
        <f>IF(C4045="MAT.",VLOOKUP(A4045,INSUMOS_AUX!A:F,6,0),0)</f>
        <v>2,93</v>
      </c>
      <c r="G4045" s="171">
        <f>IF(C4045="M.O.",VLOOKUP(A4045,INSUMOS_AUX!A:F,6,0),0)</f>
        <v>0</v>
      </c>
      <c r="H4045">
        <f t="shared" si="272"/>
        <v>2.93</v>
      </c>
      <c r="I4045">
        <f t="shared" si="273"/>
        <v>0</v>
      </c>
    </row>
    <row r="4046" spans="1:9">
      <c r="A4046" s="161"/>
      <c r="B4046" s="163"/>
      <c r="C4046" s="163"/>
      <c r="D4046" s="163"/>
      <c r="E4046" s="163"/>
      <c r="F4046" s="171"/>
      <c r="G4046" s="171"/>
    </row>
    <row r="4047" spans="1:9">
      <c r="A4047" s="167" t="s">
        <v>495</v>
      </c>
      <c r="B4047" s="168" t="s">
        <v>496</v>
      </c>
      <c r="C4047" s="169" t="s">
        <v>57</v>
      </c>
      <c r="D4047" s="169" t="s">
        <v>88</v>
      </c>
      <c r="E4047" s="170" t="s">
        <v>973</v>
      </c>
      <c r="F4047" s="170">
        <f>SUM(H4048:H4076)</f>
        <v>458.8398385399999</v>
      </c>
      <c r="G4047" s="170">
        <f>SUM(I4048:I4076)</f>
        <v>312.82076799999999</v>
      </c>
    </row>
    <row r="4048" spans="1:9">
      <c r="A4048" s="171">
        <v>10</v>
      </c>
      <c r="B4048" s="172" t="s">
        <v>816</v>
      </c>
      <c r="C4048" s="173" t="s">
        <v>814</v>
      </c>
      <c r="D4048" s="173" t="s">
        <v>30</v>
      </c>
      <c r="E4048" s="171">
        <v>0.2084472</v>
      </c>
      <c r="F4048" s="171" t="str">
        <f>IF(C4048="MAT.",VLOOKUP(A4048,INSUMOS_AUX!A:F,6,0),0)</f>
        <v>6,13</v>
      </c>
      <c r="G4048" s="171">
        <f>IF(C4048="M.O.",VLOOKUP(A4048,INSUMOS_AUX!A:F,6,0),0)</f>
        <v>0</v>
      </c>
      <c r="H4048">
        <f t="shared" ref="H4048:H4076" si="274">E4048*F4048</f>
        <v>1.2777813359999999</v>
      </c>
      <c r="I4048">
        <f t="shared" ref="I4048:I4076" si="275">E4048*G4048</f>
        <v>0</v>
      </c>
    </row>
    <row r="4049" spans="1:9" ht="21">
      <c r="A4049" s="171">
        <v>11359</v>
      </c>
      <c r="B4049" s="172" t="s">
        <v>818</v>
      </c>
      <c r="C4049" s="173" t="s">
        <v>814</v>
      </c>
      <c r="D4049" s="173" t="s">
        <v>30</v>
      </c>
      <c r="E4049" s="171">
        <v>1.7602E-3</v>
      </c>
      <c r="F4049" s="171" t="str">
        <f>IF(C4049="MAT.",VLOOKUP(A4049,INSUMOS_AUX!A:F,6,0),0)</f>
        <v>604,45</v>
      </c>
      <c r="G4049" s="171">
        <f>IF(C4049="M.O.",VLOOKUP(A4049,INSUMOS_AUX!A:F,6,0),0)</f>
        <v>0</v>
      </c>
      <c r="H4049">
        <f t="shared" si="274"/>
        <v>1.0639528900000002</v>
      </c>
      <c r="I4049">
        <f t="shared" si="275"/>
        <v>0</v>
      </c>
    </row>
    <row r="4050" spans="1:9">
      <c r="A4050" s="171">
        <v>12815</v>
      </c>
      <c r="B4050" s="172" t="s">
        <v>821</v>
      </c>
      <c r="C4050" s="173" t="s">
        <v>814</v>
      </c>
      <c r="D4050" s="173" t="s">
        <v>30</v>
      </c>
      <c r="E4050" s="171">
        <v>0.2357966</v>
      </c>
      <c r="F4050" s="171" t="str">
        <f>IF(C4050="MAT.",VLOOKUP(A4050,INSUMOS_AUX!A:F,6,0),0)</f>
        <v>5,65</v>
      </c>
      <c r="G4050" s="171">
        <f>IF(C4050="M.O.",VLOOKUP(A4050,INSUMOS_AUX!A:F,6,0),0)</f>
        <v>0</v>
      </c>
      <c r="H4050">
        <f t="shared" si="274"/>
        <v>1.33225079</v>
      </c>
      <c r="I4050">
        <f t="shared" si="275"/>
        <v>0</v>
      </c>
    </row>
    <row r="4051" spans="1:9">
      <c r="A4051" s="171">
        <v>12892</v>
      </c>
      <c r="B4051" s="172" t="s">
        <v>822</v>
      </c>
      <c r="C4051" s="173" t="s">
        <v>814</v>
      </c>
      <c r="D4051" s="173" t="s">
        <v>823</v>
      </c>
      <c r="E4051" s="171">
        <v>0.35709960000000002</v>
      </c>
      <c r="F4051" s="171" t="str">
        <f>IF(C4051="MAT.",VLOOKUP(A4051,INSUMOS_AUX!A:F,6,0),0)</f>
        <v>9,00</v>
      </c>
      <c r="G4051" s="171">
        <f>IF(C4051="M.O.",VLOOKUP(A4051,INSUMOS_AUX!A:F,6,0),0)</f>
        <v>0</v>
      </c>
      <c r="H4051">
        <f t="shared" si="274"/>
        <v>3.2138964000000003</v>
      </c>
      <c r="I4051">
        <f t="shared" si="275"/>
        <v>0</v>
      </c>
    </row>
    <row r="4052" spans="1:9">
      <c r="A4052" s="171">
        <v>12893</v>
      </c>
      <c r="B4052" s="172" t="s">
        <v>824</v>
      </c>
      <c r="C4052" s="173" t="s">
        <v>814</v>
      </c>
      <c r="D4052" s="173" t="s">
        <v>823</v>
      </c>
      <c r="E4052" s="171">
        <v>4.1626000000000003E-2</v>
      </c>
      <c r="F4052" s="171" t="str">
        <f>IF(C4052="MAT.",VLOOKUP(A4052,INSUMOS_AUX!A:F,6,0),0)</f>
        <v>48,00</v>
      </c>
      <c r="G4052" s="171">
        <f>IF(C4052="M.O.",VLOOKUP(A4052,INSUMOS_AUX!A:F,6,0),0)</f>
        <v>0</v>
      </c>
      <c r="H4052">
        <f t="shared" si="274"/>
        <v>1.9980480000000003</v>
      </c>
      <c r="I4052">
        <f t="shared" si="275"/>
        <v>0</v>
      </c>
    </row>
    <row r="4053" spans="1:9">
      <c r="A4053" s="171">
        <v>2436</v>
      </c>
      <c r="B4053" s="172" t="s">
        <v>936</v>
      </c>
      <c r="C4053" s="173" t="s">
        <v>820</v>
      </c>
      <c r="D4053" s="173" t="s">
        <v>336</v>
      </c>
      <c r="E4053" s="171">
        <v>13.391299999999999</v>
      </c>
      <c r="F4053" s="171">
        <f>IF(C4053="MAT.",VLOOKUP(A4053,INSUMOS_AUX!A:F,6,0),0)</f>
        <v>0</v>
      </c>
      <c r="G4053" s="171" t="str">
        <f>IF(C4053="M.O.",VLOOKUP(A4053,INSUMOS_AUX!A:F,6,0),0)</f>
        <v>13,35</v>
      </c>
      <c r="H4053">
        <f t="shared" si="274"/>
        <v>0</v>
      </c>
      <c r="I4053">
        <f t="shared" si="275"/>
        <v>178.773855</v>
      </c>
    </row>
    <row r="4054" spans="1:9">
      <c r="A4054" s="171">
        <v>247</v>
      </c>
      <c r="B4054" s="172" t="s">
        <v>937</v>
      </c>
      <c r="C4054" s="173" t="s">
        <v>820</v>
      </c>
      <c r="D4054" s="173" t="s">
        <v>336</v>
      </c>
      <c r="E4054" s="171">
        <v>13.391299999999999</v>
      </c>
      <c r="F4054" s="171">
        <f>IF(C4054="MAT.",VLOOKUP(A4054,INSUMOS_AUX!A:F,6,0),0)</f>
        <v>0</v>
      </c>
      <c r="G4054" s="171" t="str">
        <f>IF(C4054="M.O.",VLOOKUP(A4054,INSUMOS_AUX!A:F,6,0),0)</f>
        <v>10,01</v>
      </c>
      <c r="H4054">
        <f t="shared" si="274"/>
        <v>0</v>
      </c>
      <c r="I4054">
        <f t="shared" si="275"/>
        <v>134.04691299999999</v>
      </c>
    </row>
    <row r="4055" spans="1:9">
      <c r="A4055" s="171">
        <v>25966</v>
      </c>
      <c r="B4055" s="172" t="s">
        <v>827</v>
      </c>
      <c r="C4055" s="173" t="s">
        <v>814</v>
      </c>
      <c r="D4055" s="173" t="s">
        <v>828</v>
      </c>
      <c r="E4055" s="171">
        <v>3.9299000000000001E-2</v>
      </c>
      <c r="F4055" s="171" t="str">
        <f>IF(C4055="MAT.",VLOOKUP(A4055,INSUMOS_AUX!A:F,6,0),0)</f>
        <v>13,63</v>
      </c>
      <c r="G4055" s="171">
        <f>IF(C4055="M.O.",VLOOKUP(A4055,INSUMOS_AUX!A:F,6,0),0)</f>
        <v>0</v>
      </c>
      <c r="H4055">
        <f t="shared" si="274"/>
        <v>0.53564537000000001</v>
      </c>
      <c r="I4055">
        <f t="shared" si="275"/>
        <v>0</v>
      </c>
    </row>
    <row r="4056" spans="1:9">
      <c r="A4056" s="171">
        <v>2711</v>
      </c>
      <c r="B4056" s="172" t="s">
        <v>831</v>
      </c>
      <c r="C4056" s="173" t="s">
        <v>814</v>
      </c>
      <c r="D4056" s="173" t="s">
        <v>30</v>
      </c>
      <c r="E4056" s="171">
        <v>1.7279599999999999E-2</v>
      </c>
      <c r="F4056" s="171" t="str">
        <f>IF(C4056="MAT.",VLOOKUP(A4056,INSUMOS_AUX!A:F,6,0),0)</f>
        <v>100,24</v>
      </c>
      <c r="G4056" s="171">
        <f>IF(C4056="M.O.",VLOOKUP(A4056,INSUMOS_AUX!A:F,6,0),0)</f>
        <v>0</v>
      </c>
      <c r="H4056">
        <f t="shared" si="274"/>
        <v>1.7321071039999998</v>
      </c>
      <c r="I4056">
        <f t="shared" si="275"/>
        <v>0</v>
      </c>
    </row>
    <row r="4057" spans="1:9">
      <c r="A4057" s="171">
        <v>34602</v>
      </c>
      <c r="B4057" s="172" t="s">
        <v>1129</v>
      </c>
      <c r="C4057" s="173" t="s">
        <v>814</v>
      </c>
      <c r="D4057" s="173" t="s">
        <v>88</v>
      </c>
      <c r="E4057" s="171">
        <v>130</v>
      </c>
      <c r="F4057" s="171" t="str">
        <f>IF(C4057="MAT.",VLOOKUP(A4057,INSUMOS_AUX!A:F,6,0),0)</f>
        <v>2,24</v>
      </c>
      <c r="G4057" s="171">
        <f>IF(C4057="M.O.",VLOOKUP(A4057,INSUMOS_AUX!A:F,6,0),0)</f>
        <v>0</v>
      </c>
      <c r="H4057">
        <f t="shared" si="274"/>
        <v>291.20000000000005</v>
      </c>
      <c r="I4057">
        <f t="shared" si="275"/>
        <v>0</v>
      </c>
    </row>
    <row r="4058" spans="1:9">
      <c r="A4058" s="171">
        <v>36144</v>
      </c>
      <c r="B4058" s="172" t="s">
        <v>832</v>
      </c>
      <c r="C4058" s="173" t="s">
        <v>814</v>
      </c>
      <c r="D4058" s="173" t="s">
        <v>30</v>
      </c>
      <c r="E4058" s="171">
        <v>2.8986672000000002</v>
      </c>
      <c r="F4058" s="171" t="str">
        <f>IF(C4058="MAT.",VLOOKUP(A4058,INSUMOS_AUX!A:F,6,0),0)</f>
        <v>1,12</v>
      </c>
      <c r="G4058" s="171">
        <f>IF(C4058="M.O.",VLOOKUP(A4058,INSUMOS_AUX!A:F,6,0),0)</f>
        <v>0</v>
      </c>
      <c r="H4058">
        <f t="shared" si="274"/>
        <v>3.2465072640000003</v>
      </c>
      <c r="I4058">
        <f t="shared" si="275"/>
        <v>0</v>
      </c>
    </row>
    <row r="4059" spans="1:9">
      <c r="A4059" s="171">
        <v>36146</v>
      </c>
      <c r="B4059" s="172" t="s">
        <v>833</v>
      </c>
      <c r="C4059" s="173" t="s">
        <v>814</v>
      </c>
      <c r="D4059" s="173" t="s">
        <v>30</v>
      </c>
      <c r="E4059" s="171">
        <v>3.22478E-2</v>
      </c>
      <c r="F4059" s="171" t="str">
        <f>IF(C4059="MAT.",VLOOKUP(A4059,INSUMOS_AUX!A:F,6,0),0)</f>
        <v>170,00</v>
      </c>
      <c r="G4059" s="171">
        <f>IF(C4059="M.O.",VLOOKUP(A4059,INSUMOS_AUX!A:F,6,0),0)</f>
        <v>0</v>
      </c>
      <c r="H4059">
        <f t="shared" si="274"/>
        <v>5.4821260000000001</v>
      </c>
      <c r="I4059">
        <f t="shared" si="275"/>
        <v>0</v>
      </c>
    </row>
    <row r="4060" spans="1:9" ht="21">
      <c r="A4060" s="171">
        <v>36149</v>
      </c>
      <c r="B4060" s="172" t="s">
        <v>834</v>
      </c>
      <c r="C4060" s="173" t="s">
        <v>814</v>
      </c>
      <c r="D4060" s="173" t="s">
        <v>30</v>
      </c>
      <c r="E4060" s="171">
        <v>1.8720000000000001E-2</v>
      </c>
      <c r="F4060" s="171" t="str">
        <f>IF(C4060="MAT.",VLOOKUP(A4060,INSUMOS_AUX!A:F,6,0),0)</f>
        <v>117,50</v>
      </c>
      <c r="G4060" s="171">
        <f>IF(C4060="M.O.",VLOOKUP(A4060,INSUMOS_AUX!A:F,6,0),0)</f>
        <v>0</v>
      </c>
      <c r="H4060">
        <f t="shared" si="274"/>
        <v>2.1996000000000002</v>
      </c>
      <c r="I4060">
        <f t="shared" si="275"/>
        <v>0</v>
      </c>
    </row>
    <row r="4061" spans="1:9">
      <c r="A4061" s="171">
        <v>36150</v>
      </c>
      <c r="B4061" s="172" t="s">
        <v>835</v>
      </c>
      <c r="C4061" s="173" t="s">
        <v>814</v>
      </c>
      <c r="D4061" s="173" t="s">
        <v>30</v>
      </c>
      <c r="E4061" s="171">
        <v>6.8803799999999998E-2</v>
      </c>
      <c r="F4061" s="171" t="str">
        <f>IF(C4061="MAT.",VLOOKUP(A4061,INSUMOS_AUX!A:F,6,0),0)</f>
        <v>29,70</v>
      </c>
      <c r="G4061" s="171">
        <f>IF(C4061="M.O.",VLOOKUP(A4061,INSUMOS_AUX!A:F,6,0),0)</f>
        <v>0</v>
      </c>
      <c r="H4061">
        <f t="shared" si="274"/>
        <v>2.0434728600000001</v>
      </c>
      <c r="I4061">
        <f t="shared" si="275"/>
        <v>0</v>
      </c>
    </row>
    <row r="4062" spans="1:9" ht="21">
      <c r="A4062" s="171">
        <v>36153</v>
      </c>
      <c r="B4062" s="172" t="s">
        <v>836</v>
      </c>
      <c r="C4062" s="173" t="s">
        <v>814</v>
      </c>
      <c r="D4062" s="173" t="s">
        <v>30</v>
      </c>
      <c r="E4062" s="171">
        <v>2.7949999999999999E-2</v>
      </c>
      <c r="F4062" s="171" t="str">
        <f>IF(C4062="MAT.",VLOOKUP(A4062,INSUMOS_AUX!A:F,6,0),0)</f>
        <v>133,75</v>
      </c>
      <c r="G4062" s="171">
        <f>IF(C4062="M.O.",VLOOKUP(A4062,INSUMOS_AUX!A:F,6,0),0)</f>
        <v>0</v>
      </c>
      <c r="H4062">
        <f t="shared" si="274"/>
        <v>3.7383124999999997</v>
      </c>
      <c r="I4062">
        <f t="shared" si="275"/>
        <v>0</v>
      </c>
    </row>
    <row r="4063" spans="1:9">
      <c r="A4063" s="171">
        <v>37370</v>
      </c>
      <c r="B4063" s="172" t="s">
        <v>838</v>
      </c>
      <c r="C4063" s="173" t="s">
        <v>814</v>
      </c>
      <c r="D4063" s="173" t="s">
        <v>336</v>
      </c>
      <c r="E4063" s="171">
        <v>26</v>
      </c>
      <c r="F4063" s="171" t="str">
        <f>IF(C4063="MAT.",VLOOKUP(A4063,INSUMOS_AUX!A:F,6,0),0)</f>
        <v>1,70</v>
      </c>
      <c r="G4063" s="171">
        <f>IF(C4063="M.O.",VLOOKUP(A4063,INSUMOS_AUX!A:F,6,0),0)</f>
        <v>0</v>
      </c>
      <c r="H4063">
        <f t="shared" si="274"/>
        <v>44.199999999999996</v>
      </c>
      <c r="I4063">
        <f t="shared" si="275"/>
        <v>0</v>
      </c>
    </row>
    <row r="4064" spans="1:9">
      <c r="A4064" s="171">
        <v>37371</v>
      </c>
      <c r="B4064" s="172" t="s">
        <v>839</v>
      </c>
      <c r="C4064" s="173" t="s">
        <v>814</v>
      </c>
      <c r="D4064" s="173" t="s">
        <v>336</v>
      </c>
      <c r="E4064" s="171">
        <v>26</v>
      </c>
      <c r="F4064" s="171" t="str">
        <f>IF(C4064="MAT.",VLOOKUP(A4064,INSUMOS_AUX!A:F,6,0),0)</f>
        <v>0,64</v>
      </c>
      <c r="G4064" s="171">
        <f>IF(C4064="M.O.",VLOOKUP(A4064,INSUMOS_AUX!A:F,6,0),0)</f>
        <v>0</v>
      </c>
      <c r="H4064">
        <f t="shared" si="274"/>
        <v>16.64</v>
      </c>
      <c r="I4064">
        <f t="shared" si="275"/>
        <v>0</v>
      </c>
    </row>
    <row r="4065" spans="1:9">
      <c r="A4065" s="171">
        <v>37372</v>
      </c>
      <c r="B4065" s="172" t="s">
        <v>840</v>
      </c>
      <c r="C4065" s="173" t="s">
        <v>814</v>
      </c>
      <c r="D4065" s="173" t="s">
        <v>336</v>
      </c>
      <c r="E4065" s="171">
        <v>26</v>
      </c>
      <c r="F4065" s="171" t="str">
        <f>IF(C4065="MAT.",VLOOKUP(A4065,INSUMOS_AUX!A:F,6,0),0)</f>
        <v>0,37</v>
      </c>
      <c r="G4065" s="171">
        <f>IF(C4065="M.O.",VLOOKUP(A4065,INSUMOS_AUX!A:F,6,0),0)</f>
        <v>0</v>
      </c>
      <c r="H4065">
        <f t="shared" si="274"/>
        <v>9.6199999999999992</v>
      </c>
      <c r="I4065">
        <f t="shared" si="275"/>
        <v>0</v>
      </c>
    </row>
    <row r="4066" spans="1:9">
      <c r="A4066" s="171">
        <v>37373</v>
      </c>
      <c r="B4066" s="172" t="s">
        <v>841</v>
      </c>
      <c r="C4066" s="173" t="s">
        <v>814</v>
      </c>
      <c r="D4066" s="173" t="s">
        <v>336</v>
      </c>
      <c r="E4066" s="171">
        <v>26</v>
      </c>
      <c r="F4066" s="171" t="str">
        <f>IF(C4066="MAT.",VLOOKUP(A4066,INSUMOS_AUX!A:F,6,0),0)</f>
        <v>0,02</v>
      </c>
      <c r="G4066" s="171">
        <f>IF(C4066="M.O.",VLOOKUP(A4066,INSUMOS_AUX!A:F,6,0),0)</f>
        <v>0</v>
      </c>
      <c r="H4066">
        <f t="shared" si="274"/>
        <v>0.52</v>
      </c>
      <c r="I4066">
        <f t="shared" si="275"/>
        <v>0</v>
      </c>
    </row>
    <row r="4067" spans="1:9" ht="31.5">
      <c r="A4067" s="171">
        <v>37557</v>
      </c>
      <c r="B4067" s="172" t="s">
        <v>1029</v>
      </c>
      <c r="C4067" s="173" t="s">
        <v>814</v>
      </c>
      <c r="D4067" s="173" t="s">
        <v>30</v>
      </c>
      <c r="E4067" s="171">
        <v>1</v>
      </c>
      <c r="F4067" s="171" t="str">
        <f>IF(C4067="MAT.",VLOOKUP(A4067,INSUMOS_AUX!A:F,6,0),0)</f>
        <v>12,55</v>
      </c>
      <c r="G4067" s="171">
        <f>IF(C4067="M.O.",VLOOKUP(A4067,INSUMOS_AUX!A:F,6,0),0)</f>
        <v>0</v>
      </c>
      <c r="H4067">
        <f t="shared" si="274"/>
        <v>12.55</v>
      </c>
      <c r="I4067">
        <f t="shared" si="275"/>
        <v>0</v>
      </c>
    </row>
    <row r="4068" spans="1:9">
      <c r="A4068" s="171">
        <v>38382</v>
      </c>
      <c r="B4068" s="172" t="s">
        <v>843</v>
      </c>
      <c r="C4068" s="173" t="s">
        <v>814</v>
      </c>
      <c r="D4068" s="173" t="s">
        <v>30</v>
      </c>
      <c r="E4068" s="171">
        <v>7.0980000000000001E-2</v>
      </c>
      <c r="F4068" s="171" t="str">
        <f>IF(C4068="MAT.",VLOOKUP(A4068,INSUMOS_AUX!A:F,6,0),0)</f>
        <v>7,37</v>
      </c>
      <c r="G4068" s="171">
        <f>IF(C4068="M.O.",VLOOKUP(A4068,INSUMOS_AUX!A:F,6,0),0)</f>
        <v>0</v>
      </c>
      <c r="H4068">
        <f t="shared" si="274"/>
        <v>0.52312259999999999</v>
      </c>
      <c r="I4068">
        <f t="shared" si="275"/>
        <v>0</v>
      </c>
    </row>
    <row r="4069" spans="1:9">
      <c r="A4069" s="171">
        <v>38390</v>
      </c>
      <c r="B4069" s="172" t="s">
        <v>844</v>
      </c>
      <c r="C4069" s="173" t="s">
        <v>814</v>
      </c>
      <c r="D4069" s="173" t="s">
        <v>30</v>
      </c>
      <c r="E4069" s="171">
        <v>3.9299000000000001E-2</v>
      </c>
      <c r="F4069" s="171" t="str">
        <f>IF(C4069="MAT.",VLOOKUP(A4069,INSUMOS_AUX!A:F,6,0),0)</f>
        <v>22,22</v>
      </c>
      <c r="G4069" s="171">
        <f>IF(C4069="M.O.",VLOOKUP(A4069,INSUMOS_AUX!A:F,6,0),0)</f>
        <v>0</v>
      </c>
      <c r="H4069">
        <f t="shared" si="274"/>
        <v>0.87322378</v>
      </c>
      <c r="I4069">
        <f t="shared" si="275"/>
        <v>0</v>
      </c>
    </row>
    <row r="4070" spans="1:9">
      <c r="A4070" s="171">
        <v>38393</v>
      </c>
      <c r="B4070" s="172" t="s">
        <v>845</v>
      </c>
      <c r="C4070" s="173" t="s">
        <v>814</v>
      </c>
      <c r="D4070" s="173" t="s">
        <v>30</v>
      </c>
      <c r="E4070" s="171">
        <v>3.9299000000000001E-2</v>
      </c>
      <c r="F4070" s="171" t="str">
        <f>IF(C4070="MAT.",VLOOKUP(A4070,INSUMOS_AUX!A:F,6,0),0)</f>
        <v>10,02</v>
      </c>
      <c r="G4070" s="171">
        <f>IF(C4070="M.O.",VLOOKUP(A4070,INSUMOS_AUX!A:F,6,0),0)</f>
        <v>0</v>
      </c>
      <c r="H4070">
        <f t="shared" si="274"/>
        <v>0.39377597999999997</v>
      </c>
      <c r="I4070">
        <f t="shared" si="275"/>
        <v>0</v>
      </c>
    </row>
    <row r="4071" spans="1:9">
      <c r="A4071" s="171">
        <v>38396</v>
      </c>
      <c r="B4071" s="172" t="s">
        <v>846</v>
      </c>
      <c r="C4071" s="173" t="s">
        <v>814</v>
      </c>
      <c r="D4071" s="173" t="s">
        <v>30</v>
      </c>
      <c r="E4071" s="171">
        <v>1.4092E-3</v>
      </c>
      <c r="F4071" s="171" t="str">
        <f>IF(C4071="MAT.",VLOOKUP(A4071,INSUMOS_AUX!A:F,6,0),0)</f>
        <v>308,81</v>
      </c>
      <c r="G4071" s="171">
        <f>IF(C4071="M.O.",VLOOKUP(A4071,INSUMOS_AUX!A:F,6,0),0)</f>
        <v>0</v>
      </c>
      <c r="H4071">
        <f t="shared" si="274"/>
        <v>0.43517505200000001</v>
      </c>
      <c r="I4071">
        <f t="shared" si="275"/>
        <v>0</v>
      </c>
    </row>
    <row r="4072" spans="1:9">
      <c r="A4072" s="171">
        <v>38399</v>
      </c>
      <c r="B4072" s="172" t="s">
        <v>847</v>
      </c>
      <c r="C4072" s="173" t="s">
        <v>814</v>
      </c>
      <c r="D4072" s="173" t="s">
        <v>30</v>
      </c>
      <c r="E4072" s="171">
        <v>7.0407999999999998E-3</v>
      </c>
      <c r="F4072" s="171" t="str">
        <f>IF(C4072="MAT.",VLOOKUP(A4072,INSUMOS_AUX!A:F,6,0),0)</f>
        <v>123,87</v>
      </c>
      <c r="G4072" s="171">
        <f>IF(C4072="M.O.",VLOOKUP(A4072,INSUMOS_AUX!A:F,6,0),0)</f>
        <v>0</v>
      </c>
      <c r="H4072">
        <f t="shared" si="274"/>
        <v>0.87214389599999997</v>
      </c>
      <c r="I4072">
        <f t="shared" si="275"/>
        <v>0</v>
      </c>
    </row>
    <row r="4073" spans="1:9" ht="21">
      <c r="A4073" s="171">
        <v>38413</v>
      </c>
      <c r="B4073" s="172" t="s">
        <v>848</v>
      </c>
      <c r="C4073" s="173" t="s">
        <v>814</v>
      </c>
      <c r="D4073" s="173" t="s">
        <v>30</v>
      </c>
      <c r="E4073" s="171">
        <v>1.1466E-3</v>
      </c>
      <c r="F4073" s="171" t="str">
        <f>IF(C4073="MAT.",VLOOKUP(A4073,INSUMOS_AUX!A:F,6,0),0)</f>
        <v>623,18</v>
      </c>
      <c r="G4073" s="171">
        <f>IF(C4073="M.O.",VLOOKUP(A4073,INSUMOS_AUX!A:F,6,0),0)</f>
        <v>0</v>
      </c>
      <c r="H4073">
        <f t="shared" si="274"/>
        <v>0.71453818799999991</v>
      </c>
      <c r="I4073">
        <f t="shared" si="275"/>
        <v>0</v>
      </c>
    </row>
    <row r="4074" spans="1:9">
      <c r="A4074" s="171">
        <v>38476</v>
      </c>
      <c r="B4074" s="172" t="s">
        <v>849</v>
      </c>
      <c r="C4074" s="173" t="s">
        <v>814</v>
      </c>
      <c r="D4074" s="173" t="s">
        <v>30</v>
      </c>
      <c r="E4074" s="171">
        <v>5.3482E-3</v>
      </c>
      <c r="F4074" s="171" t="str">
        <f>IF(C4074="MAT.",VLOOKUP(A4074,INSUMOS_AUX!A:F,6,0),0)</f>
        <v>186,63</v>
      </c>
      <c r="G4074" s="171">
        <f>IF(C4074="M.O.",VLOOKUP(A4074,INSUMOS_AUX!A:F,6,0),0)</f>
        <v>0</v>
      </c>
      <c r="H4074">
        <f t="shared" si="274"/>
        <v>0.99813456599999995</v>
      </c>
      <c r="I4074">
        <f t="shared" si="275"/>
        <v>0</v>
      </c>
    </row>
    <row r="4075" spans="1:9">
      <c r="A4075" s="171">
        <v>38477</v>
      </c>
      <c r="B4075" s="172" t="s">
        <v>850</v>
      </c>
      <c r="C4075" s="173" t="s">
        <v>814</v>
      </c>
      <c r="D4075" s="173" t="s">
        <v>30</v>
      </c>
      <c r="E4075" s="171">
        <v>1.1466E-3</v>
      </c>
      <c r="F4075" s="171" t="str">
        <f>IF(C4075="MAT.",VLOOKUP(A4075,INSUMOS_AUX!A:F,6,0),0)</f>
        <v>528,54</v>
      </c>
      <c r="G4075" s="171">
        <f>IF(C4075="M.O.",VLOOKUP(A4075,INSUMOS_AUX!A:F,6,0),0)</f>
        <v>0</v>
      </c>
      <c r="H4075">
        <f t="shared" si="274"/>
        <v>0.60602396399999992</v>
      </c>
      <c r="I4075">
        <f t="shared" si="275"/>
        <v>0</v>
      </c>
    </row>
    <row r="4076" spans="1:9">
      <c r="A4076" s="171" t="s">
        <v>1099</v>
      </c>
      <c r="B4076" s="172" t="s">
        <v>1100</v>
      </c>
      <c r="C4076" s="173" t="s">
        <v>814</v>
      </c>
      <c r="D4076" s="173" t="s">
        <v>30</v>
      </c>
      <c r="E4076" s="171">
        <v>1</v>
      </c>
      <c r="F4076" s="171">
        <f>IF(C4076="MAT.",VLOOKUP(A4076,INSUMOS_AUX!A:F,6,0),0)</f>
        <v>50.830000000000005</v>
      </c>
      <c r="G4076" s="171">
        <f>IF(C4076="M.O.",VLOOKUP(A4076,INSUMOS_AUX!A:F,6,0),0)</f>
        <v>0</v>
      </c>
      <c r="H4076">
        <f t="shared" si="274"/>
        <v>50.830000000000005</v>
      </c>
      <c r="I4076">
        <f t="shared" si="275"/>
        <v>0</v>
      </c>
    </row>
    <row r="4077" spans="1:9">
      <c r="A4077" s="161"/>
      <c r="B4077" s="163"/>
      <c r="C4077" s="163"/>
      <c r="D4077" s="163"/>
      <c r="E4077" s="163"/>
      <c r="F4077" s="171"/>
      <c r="G4077" s="171"/>
    </row>
    <row r="4078" spans="1:9">
      <c r="A4078" s="167" t="s">
        <v>498</v>
      </c>
      <c r="B4078" s="168" t="s">
        <v>499</v>
      </c>
      <c r="C4078" s="169" t="s">
        <v>57</v>
      </c>
      <c r="D4078" s="169" t="s">
        <v>30</v>
      </c>
      <c r="E4078" s="170" t="s">
        <v>973</v>
      </c>
      <c r="F4078" s="170">
        <f>SUM(H4079:H4105)</f>
        <v>6710.1897515999999</v>
      </c>
      <c r="G4078" s="170">
        <f>SUM(I4079:I4105)</f>
        <v>481.26272</v>
      </c>
    </row>
    <row r="4079" spans="1:9">
      <c r="A4079" s="171">
        <v>10</v>
      </c>
      <c r="B4079" s="172" t="s">
        <v>816</v>
      </c>
      <c r="C4079" s="173" t="s">
        <v>814</v>
      </c>
      <c r="D4079" s="173" t="s">
        <v>30</v>
      </c>
      <c r="E4079" s="171">
        <v>0.32068799999999997</v>
      </c>
      <c r="F4079" s="171" t="str">
        <f>IF(C4079="MAT.",VLOOKUP(A4079,INSUMOS_AUX!A:F,6,0),0)</f>
        <v>6,13</v>
      </c>
      <c r="G4079" s="171">
        <f>IF(C4079="M.O.",VLOOKUP(A4079,INSUMOS_AUX!A:F,6,0),0)</f>
        <v>0</v>
      </c>
      <c r="H4079">
        <f t="shared" ref="H4079:H4105" si="276">E4079*F4079</f>
        <v>1.9658174399999997</v>
      </c>
      <c r="I4079">
        <f t="shared" ref="I4079:I4105" si="277">E4079*G4079</f>
        <v>0</v>
      </c>
    </row>
    <row r="4080" spans="1:9" ht="21">
      <c r="A4080" s="171">
        <v>11359</v>
      </c>
      <c r="B4080" s="172" t="s">
        <v>818</v>
      </c>
      <c r="C4080" s="173" t="s">
        <v>814</v>
      </c>
      <c r="D4080" s="173" t="s">
        <v>30</v>
      </c>
      <c r="E4080" s="171">
        <v>2.7079999999999999E-3</v>
      </c>
      <c r="F4080" s="171" t="str">
        <f>IF(C4080="MAT.",VLOOKUP(A4080,INSUMOS_AUX!A:F,6,0),0)</f>
        <v>604,45</v>
      </c>
      <c r="G4080" s="171">
        <f>IF(C4080="M.O.",VLOOKUP(A4080,INSUMOS_AUX!A:F,6,0),0)</f>
        <v>0</v>
      </c>
      <c r="H4080">
        <f t="shared" si="276"/>
        <v>1.6368506</v>
      </c>
      <c r="I4080">
        <f t="shared" si="277"/>
        <v>0</v>
      </c>
    </row>
    <row r="4081" spans="1:9">
      <c r="A4081" s="171">
        <v>12815</v>
      </c>
      <c r="B4081" s="172" t="s">
        <v>821</v>
      </c>
      <c r="C4081" s="173" t="s">
        <v>814</v>
      </c>
      <c r="D4081" s="173" t="s">
        <v>30</v>
      </c>
      <c r="E4081" s="171">
        <v>0.36276399999999998</v>
      </c>
      <c r="F4081" s="171" t="str">
        <f>IF(C4081="MAT.",VLOOKUP(A4081,INSUMOS_AUX!A:F,6,0),0)</f>
        <v>5,65</v>
      </c>
      <c r="G4081" s="171">
        <f>IF(C4081="M.O.",VLOOKUP(A4081,INSUMOS_AUX!A:F,6,0),0)</f>
        <v>0</v>
      </c>
      <c r="H4081">
        <f t="shared" si="276"/>
        <v>2.0496165999999998</v>
      </c>
      <c r="I4081">
        <f t="shared" si="277"/>
        <v>0</v>
      </c>
    </row>
    <row r="4082" spans="1:9">
      <c r="A4082" s="171">
        <v>12892</v>
      </c>
      <c r="B4082" s="172" t="s">
        <v>822</v>
      </c>
      <c r="C4082" s="173" t="s">
        <v>814</v>
      </c>
      <c r="D4082" s="173" t="s">
        <v>823</v>
      </c>
      <c r="E4082" s="171">
        <v>0.54938399999999998</v>
      </c>
      <c r="F4082" s="171" t="str">
        <f>IF(C4082="MAT.",VLOOKUP(A4082,INSUMOS_AUX!A:F,6,0),0)</f>
        <v>9,00</v>
      </c>
      <c r="G4082" s="171">
        <f>IF(C4082="M.O.",VLOOKUP(A4082,INSUMOS_AUX!A:F,6,0),0)</f>
        <v>0</v>
      </c>
      <c r="H4082">
        <f t="shared" si="276"/>
        <v>4.9444559999999997</v>
      </c>
      <c r="I4082">
        <f t="shared" si="277"/>
        <v>0</v>
      </c>
    </row>
    <row r="4083" spans="1:9">
      <c r="A4083" s="171">
        <v>12893</v>
      </c>
      <c r="B4083" s="172" t="s">
        <v>824</v>
      </c>
      <c r="C4083" s="173" t="s">
        <v>814</v>
      </c>
      <c r="D4083" s="173" t="s">
        <v>823</v>
      </c>
      <c r="E4083" s="171">
        <v>6.404E-2</v>
      </c>
      <c r="F4083" s="171" t="str">
        <f>IF(C4083="MAT.",VLOOKUP(A4083,INSUMOS_AUX!A:F,6,0),0)</f>
        <v>48,00</v>
      </c>
      <c r="G4083" s="171">
        <f>IF(C4083="M.O.",VLOOKUP(A4083,INSUMOS_AUX!A:F,6,0),0)</f>
        <v>0</v>
      </c>
      <c r="H4083">
        <f t="shared" si="276"/>
        <v>3.0739200000000002</v>
      </c>
      <c r="I4083">
        <f t="shared" si="277"/>
        <v>0</v>
      </c>
    </row>
    <row r="4084" spans="1:9">
      <c r="A4084" s="171">
        <v>2436</v>
      </c>
      <c r="B4084" s="172" t="s">
        <v>936</v>
      </c>
      <c r="C4084" s="173" t="s">
        <v>820</v>
      </c>
      <c r="D4084" s="173" t="s">
        <v>336</v>
      </c>
      <c r="E4084" s="171">
        <v>20.602</v>
      </c>
      <c r="F4084" s="171">
        <f>IF(C4084="MAT.",VLOOKUP(A4084,INSUMOS_AUX!A:F,6,0),0)</f>
        <v>0</v>
      </c>
      <c r="G4084" s="171" t="str">
        <f>IF(C4084="M.O.",VLOOKUP(A4084,INSUMOS_AUX!A:F,6,0),0)</f>
        <v>13,35</v>
      </c>
      <c r="H4084">
        <f t="shared" si="276"/>
        <v>0</v>
      </c>
      <c r="I4084">
        <f t="shared" si="277"/>
        <v>275.0367</v>
      </c>
    </row>
    <row r="4085" spans="1:9">
      <c r="A4085" s="171">
        <v>247</v>
      </c>
      <c r="B4085" s="172" t="s">
        <v>937</v>
      </c>
      <c r="C4085" s="173" t="s">
        <v>820</v>
      </c>
      <c r="D4085" s="173" t="s">
        <v>336</v>
      </c>
      <c r="E4085" s="171">
        <v>20.602</v>
      </c>
      <c r="F4085" s="171">
        <f>IF(C4085="MAT.",VLOOKUP(A4085,INSUMOS_AUX!A:F,6,0),0)</f>
        <v>0</v>
      </c>
      <c r="G4085" s="171" t="str">
        <f>IF(C4085="M.O.",VLOOKUP(A4085,INSUMOS_AUX!A:F,6,0),0)</f>
        <v>10,01</v>
      </c>
      <c r="H4085">
        <f t="shared" si="276"/>
        <v>0</v>
      </c>
      <c r="I4085">
        <f t="shared" si="277"/>
        <v>206.22602000000001</v>
      </c>
    </row>
    <row r="4086" spans="1:9">
      <c r="A4086" s="171">
        <v>25966</v>
      </c>
      <c r="B4086" s="172" t="s">
        <v>827</v>
      </c>
      <c r="C4086" s="173" t="s">
        <v>814</v>
      </c>
      <c r="D4086" s="173" t="s">
        <v>828</v>
      </c>
      <c r="E4086" s="171">
        <v>6.046E-2</v>
      </c>
      <c r="F4086" s="171" t="str">
        <f>IF(C4086="MAT.",VLOOKUP(A4086,INSUMOS_AUX!A:F,6,0),0)</f>
        <v>13,63</v>
      </c>
      <c r="G4086" s="171">
        <f>IF(C4086="M.O.",VLOOKUP(A4086,INSUMOS_AUX!A:F,6,0),0)</f>
        <v>0</v>
      </c>
      <c r="H4086">
        <f t="shared" si="276"/>
        <v>0.82406980000000007</v>
      </c>
      <c r="I4086">
        <f t="shared" si="277"/>
        <v>0</v>
      </c>
    </row>
    <row r="4087" spans="1:9">
      <c r="A4087" s="171">
        <v>2711</v>
      </c>
      <c r="B4087" s="172" t="s">
        <v>831</v>
      </c>
      <c r="C4087" s="173" t="s">
        <v>814</v>
      </c>
      <c r="D4087" s="173" t="s">
        <v>30</v>
      </c>
      <c r="E4087" s="171">
        <v>2.6584E-2</v>
      </c>
      <c r="F4087" s="171" t="str">
        <f>IF(C4087="MAT.",VLOOKUP(A4087,INSUMOS_AUX!A:F,6,0),0)</f>
        <v>100,24</v>
      </c>
      <c r="G4087" s="171">
        <f>IF(C4087="M.O.",VLOOKUP(A4087,INSUMOS_AUX!A:F,6,0),0)</f>
        <v>0</v>
      </c>
      <c r="H4087">
        <f t="shared" si="276"/>
        <v>2.6647801599999998</v>
      </c>
      <c r="I4087">
        <f t="shared" si="277"/>
        <v>0</v>
      </c>
    </row>
    <row r="4088" spans="1:9">
      <c r="A4088" s="171">
        <v>36144</v>
      </c>
      <c r="B4088" s="172" t="s">
        <v>832</v>
      </c>
      <c r="C4088" s="173" t="s">
        <v>814</v>
      </c>
      <c r="D4088" s="173" t="s">
        <v>30</v>
      </c>
      <c r="E4088" s="171">
        <v>4.4594880000000003</v>
      </c>
      <c r="F4088" s="171" t="str">
        <f>IF(C4088="MAT.",VLOOKUP(A4088,INSUMOS_AUX!A:F,6,0),0)</f>
        <v>1,12</v>
      </c>
      <c r="G4088" s="171">
        <f>IF(C4088="M.O.",VLOOKUP(A4088,INSUMOS_AUX!A:F,6,0),0)</f>
        <v>0</v>
      </c>
      <c r="H4088">
        <f t="shared" si="276"/>
        <v>4.9946265600000013</v>
      </c>
      <c r="I4088">
        <f t="shared" si="277"/>
        <v>0</v>
      </c>
    </row>
    <row r="4089" spans="1:9">
      <c r="A4089" s="171">
        <v>36146</v>
      </c>
      <c r="B4089" s="172" t="s">
        <v>833</v>
      </c>
      <c r="C4089" s="173" t="s">
        <v>814</v>
      </c>
      <c r="D4089" s="173" t="s">
        <v>30</v>
      </c>
      <c r="E4089" s="171">
        <v>4.9612000000000003E-2</v>
      </c>
      <c r="F4089" s="171" t="str">
        <f>IF(C4089="MAT.",VLOOKUP(A4089,INSUMOS_AUX!A:F,6,0),0)</f>
        <v>170,00</v>
      </c>
      <c r="G4089" s="171">
        <f>IF(C4089="M.O.",VLOOKUP(A4089,INSUMOS_AUX!A:F,6,0),0)</f>
        <v>0</v>
      </c>
      <c r="H4089">
        <f t="shared" si="276"/>
        <v>8.4340400000000013</v>
      </c>
      <c r="I4089">
        <f t="shared" si="277"/>
        <v>0</v>
      </c>
    </row>
    <row r="4090" spans="1:9" ht="21">
      <c r="A4090" s="171">
        <v>36149</v>
      </c>
      <c r="B4090" s="172" t="s">
        <v>834</v>
      </c>
      <c r="C4090" s="173" t="s">
        <v>814</v>
      </c>
      <c r="D4090" s="173" t="s">
        <v>30</v>
      </c>
      <c r="E4090" s="171">
        <v>2.8799999999999999E-2</v>
      </c>
      <c r="F4090" s="171" t="str">
        <f>IF(C4090="MAT.",VLOOKUP(A4090,INSUMOS_AUX!A:F,6,0),0)</f>
        <v>117,50</v>
      </c>
      <c r="G4090" s="171">
        <f>IF(C4090="M.O.",VLOOKUP(A4090,INSUMOS_AUX!A:F,6,0),0)</f>
        <v>0</v>
      </c>
      <c r="H4090">
        <f t="shared" si="276"/>
        <v>3.3839999999999999</v>
      </c>
      <c r="I4090">
        <f t="shared" si="277"/>
        <v>0</v>
      </c>
    </row>
    <row r="4091" spans="1:9">
      <c r="A4091" s="171">
        <v>36150</v>
      </c>
      <c r="B4091" s="172" t="s">
        <v>835</v>
      </c>
      <c r="C4091" s="173" t="s">
        <v>814</v>
      </c>
      <c r="D4091" s="173" t="s">
        <v>30</v>
      </c>
      <c r="E4091" s="171">
        <v>0.105852</v>
      </c>
      <c r="F4091" s="171" t="str">
        <f>IF(C4091="MAT.",VLOOKUP(A4091,INSUMOS_AUX!A:F,6,0),0)</f>
        <v>29,70</v>
      </c>
      <c r="G4091" s="171">
        <f>IF(C4091="M.O.",VLOOKUP(A4091,INSUMOS_AUX!A:F,6,0),0)</f>
        <v>0</v>
      </c>
      <c r="H4091">
        <f t="shared" si="276"/>
        <v>3.1438044000000001</v>
      </c>
      <c r="I4091">
        <f t="shared" si="277"/>
        <v>0</v>
      </c>
    </row>
    <row r="4092" spans="1:9" ht="21">
      <c r="A4092" s="171">
        <v>36153</v>
      </c>
      <c r="B4092" s="172" t="s">
        <v>836</v>
      </c>
      <c r="C4092" s="173" t="s">
        <v>814</v>
      </c>
      <c r="D4092" s="173" t="s">
        <v>30</v>
      </c>
      <c r="E4092" s="171">
        <v>4.2999999999999997E-2</v>
      </c>
      <c r="F4092" s="171" t="str">
        <f>IF(C4092="MAT.",VLOOKUP(A4092,INSUMOS_AUX!A:F,6,0),0)</f>
        <v>133,75</v>
      </c>
      <c r="G4092" s="171">
        <f>IF(C4092="M.O.",VLOOKUP(A4092,INSUMOS_AUX!A:F,6,0),0)</f>
        <v>0</v>
      </c>
      <c r="H4092">
        <f t="shared" si="276"/>
        <v>5.7512499999999998</v>
      </c>
      <c r="I4092">
        <f t="shared" si="277"/>
        <v>0</v>
      </c>
    </row>
    <row r="4093" spans="1:9">
      <c r="A4093" s="171">
        <v>37370</v>
      </c>
      <c r="B4093" s="172" t="s">
        <v>838</v>
      </c>
      <c r="C4093" s="173" t="s">
        <v>814</v>
      </c>
      <c r="D4093" s="173" t="s">
        <v>336</v>
      </c>
      <c r="E4093" s="171">
        <v>40</v>
      </c>
      <c r="F4093" s="171" t="str">
        <f>IF(C4093="MAT.",VLOOKUP(A4093,INSUMOS_AUX!A:F,6,0),0)</f>
        <v>1,70</v>
      </c>
      <c r="G4093" s="171">
        <f>IF(C4093="M.O.",VLOOKUP(A4093,INSUMOS_AUX!A:F,6,0),0)</f>
        <v>0</v>
      </c>
      <c r="H4093">
        <f t="shared" si="276"/>
        <v>68</v>
      </c>
      <c r="I4093">
        <f t="shared" si="277"/>
        <v>0</v>
      </c>
    </row>
    <row r="4094" spans="1:9">
      <c r="A4094" s="171">
        <v>37371</v>
      </c>
      <c r="B4094" s="172" t="s">
        <v>839</v>
      </c>
      <c r="C4094" s="173" t="s">
        <v>814</v>
      </c>
      <c r="D4094" s="173" t="s">
        <v>336</v>
      </c>
      <c r="E4094" s="171">
        <v>40</v>
      </c>
      <c r="F4094" s="171" t="str">
        <f>IF(C4094="MAT.",VLOOKUP(A4094,INSUMOS_AUX!A:F,6,0),0)</f>
        <v>0,64</v>
      </c>
      <c r="G4094" s="171">
        <f>IF(C4094="M.O.",VLOOKUP(A4094,INSUMOS_AUX!A:F,6,0),0)</f>
        <v>0</v>
      </c>
      <c r="H4094">
        <f t="shared" si="276"/>
        <v>25.6</v>
      </c>
      <c r="I4094">
        <f t="shared" si="277"/>
        <v>0</v>
      </c>
    </row>
    <row r="4095" spans="1:9">
      <c r="A4095" s="171">
        <v>37372</v>
      </c>
      <c r="B4095" s="172" t="s">
        <v>840</v>
      </c>
      <c r="C4095" s="173" t="s">
        <v>814</v>
      </c>
      <c r="D4095" s="173" t="s">
        <v>336</v>
      </c>
      <c r="E4095" s="171">
        <v>40</v>
      </c>
      <c r="F4095" s="171" t="str">
        <f>IF(C4095="MAT.",VLOOKUP(A4095,INSUMOS_AUX!A:F,6,0),0)</f>
        <v>0,37</v>
      </c>
      <c r="G4095" s="171">
        <f>IF(C4095="M.O.",VLOOKUP(A4095,INSUMOS_AUX!A:F,6,0),0)</f>
        <v>0</v>
      </c>
      <c r="H4095">
        <f t="shared" si="276"/>
        <v>14.8</v>
      </c>
      <c r="I4095">
        <f t="shared" si="277"/>
        <v>0</v>
      </c>
    </row>
    <row r="4096" spans="1:9">
      <c r="A4096" s="171">
        <v>37373</v>
      </c>
      <c r="B4096" s="172" t="s">
        <v>841</v>
      </c>
      <c r="C4096" s="173" t="s">
        <v>814</v>
      </c>
      <c r="D4096" s="173" t="s">
        <v>336</v>
      </c>
      <c r="E4096" s="171">
        <v>40</v>
      </c>
      <c r="F4096" s="171" t="str">
        <f>IF(C4096="MAT.",VLOOKUP(A4096,INSUMOS_AUX!A:F,6,0),0)</f>
        <v>0,02</v>
      </c>
      <c r="G4096" s="171">
        <f>IF(C4096="M.O.",VLOOKUP(A4096,INSUMOS_AUX!A:F,6,0),0)</f>
        <v>0</v>
      </c>
      <c r="H4096">
        <f t="shared" si="276"/>
        <v>0.8</v>
      </c>
      <c r="I4096">
        <f t="shared" si="277"/>
        <v>0</v>
      </c>
    </row>
    <row r="4097" spans="1:9">
      <c r="A4097" s="171">
        <v>38382</v>
      </c>
      <c r="B4097" s="172" t="s">
        <v>843</v>
      </c>
      <c r="C4097" s="173" t="s">
        <v>814</v>
      </c>
      <c r="D4097" s="173" t="s">
        <v>30</v>
      </c>
      <c r="E4097" s="171">
        <v>0.10920000000000001</v>
      </c>
      <c r="F4097" s="171" t="str">
        <f>IF(C4097="MAT.",VLOOKUP(A4097,INSUMOS_AUX!A:F,6,0),0)</f>
        <v>7,37</v>
      </c>
      <c r="G4097" s="171">
        <f>IF(C4097="M.O.",VLOOKUP(A4097,INSUMOS_AUX!A:F,6,0),0)</f>
        <v>0</v>
      </c>
      <c r="H4097">
        <f t="shared" si="276"/>
        <v>0.80480400000000007</v>
      </c>
      <c r="I4097">
        <f t="shared" si="277"/>
        <v>0</v>
      </c>
    </row>
    <row r="4098" spans="1:9">
      <c r="A4098" s="171">
        <v>38390</v>
      </c>
      <c r="B4098" s="172" t="s">
        <v>844</v>
      </c>
      <c r="C4098" s="173" t="s">
        <v>814</v>
      </c>
      <c r="D4098" s="173" t="s">
        <v>30</v>
      </c>
      <c r="E4098" s="171">
        <v>6.046E-2</v>
      </c>
      <c r="F4098" s="171" t="str">
        <f>IF(C4098="MAT.",VLOOKUP(A4098,INSUMOS_AUX!A:F,6,0),0)</f>
        <v>22,22</v>
      </c>
      <c r="G4098" s="171">
        <f>IF(C4098="M.O.",VLOOKUP(A4098,INSUMOS_AUX!A:F,6,0),0)</f>
        <v>0</v>
      </c>
      <c r="H4098">
        <f t="shared" si="276"/>
        <v>1.3434211999999999</v>
      </c>
      <c r="I4098">
        <f t="shared" si="277"/>
        <v>0</v>
      </c>
    </row>
    <row r="4099" spans="1:9">
      <c r="A4099" s="171">
        <v>38393</v>
      </c>
      <c r="B4099" s="172" t="s">
        <v>845</v>
      </c>
      <c r="C4099" s="173" t="s">
        <v>814</v>
      </c>
      <c r="D4099" s="173" t="s">
        <v>30</v>
      </c>
      <c r="E4099" s="171">
        <v>6.046E-2</v>
      </c>
      <c r="F4099" s="171" t="str">
        <f>IF(C4099="MAT.",VLOOKUP(A4099,INSUMOS_AUX!A:F,6,0),0)</f>
        <v>10,02</v>
      </c>
      <c r="G4099" s="171">
        <f>IF(C4099="M.O.",VLOOKUP(A4099,INSUMOS_AUX!A:F,6,0),0)</f>
        <v>0</v>
      </c>
      <c r="H4099">
        <f t="shared" si="276"/>
        <v>0.60580919999999994</v>
      </c>
      <c r="I4099">
        <f t="shared" si="277"/>
        <v>0</v>
      </c>
    </row>
    <row r="4100" spans="1:9">
      <c r="A4100" s="171">
        <v>38396</v>
      </c>
      <c r="B4100" s="172" t="s">
        <v>846</v>
      </c>
      <c r="C4100" s="173" t="s">
        <v>814</v>
      </c>
      <c r="D4100" s="173" t="s">
        <v>30</v>
      </c>
      <c r="E4100" s="171">
        <v>2.1679999999999998E-3</v>
      </c>
      <c r="F4100" s="171" t="str">
        <f>IF(C4100="MAT.",VLOOKUP(A4100,INSUMOS_AUX!A:F,6,0),0)</f>
        <v>308,81</v>
      </c>
      <c r="G4100" s="171">
        <f>IF(C4100="M.O.",VLOOKUP(A4100,INSUMOS_AUX!A:F,6,0),0)</f>
        <v>0</v>
      </c>
      <c r="H4100">
        <f t="shared" si="276"/>
        <v>0.66950007999999994</v>
      </c>
      <c r="I4100">
        <f t="shared" si="277"/>
        <v>0</v>
      </c>
    </row>
    <row r="4101" spans="1:9">
      <c r="A4101" s="171">
        <v>38399</v>
      </c>
      <c r="B4101" s="172" t="s">
        <v>847</v>
      </c>
      <c r="C4101" s="173" t="s">
        <v>814</v>
      </c>
      <c r="D4101" s="173" t="s">
        <v>30</v>
      </c>
      <c r="E4101" s="171">
        <v>1.0832E-2</v>
      </c>
      <c r="F4101" s="171" t="str">
        <f>IF(C4101="MAT.",VLOOKUP(A4101,INSUMOS_AUX!A:F,6,0),0)</f>
        <v>123,87</v>
      </c>
      <c r="G4101" s="171">
        <f>IF(C4101="M.O.",VLOOKUP(A4101,INSUMOS_AUX!A:F,6,0),0)</f>
        <v>0</v>
      </c>
      <c r="H4101">
        <f t="shared" si="276"/>
        <v>1.3417598399999999</v>
      </c>
      <c r="I4101">
        <f t="shared" si="277"/>
        <v>0</v>
      </c>
    </row>
    <row r="4102" spans="1:9" ht="21">
      <c r="A4102" s="171">
        <v>38413</v>
      </c>
      <c r="B4102" s="172" t="s">
        <v>848</v>
      </c>
      <c r="C4102" s="173" t="s">
        <v>814</v>
      </c>
      <c r="D4102" s="173" t="s">
        <v>30</v>
      </c>
      <c r="E4102" s="171">
        <v>1.7639999999999999E-3</v>
      </c>
      <c r="F4102" s="171" t="str">
        <f>IF(C4102="MAT.",VLOOKUP(A4102,INSUMOS_AUX!A:F,6,0),0)</f>
        <v>623,18</v>
      </c>
      <c r="G4102" s="171">
        <f>IF(C4102="M.O.",VLOOKUP(A4102,INSUMOS_AUX!A:F,6,0),0)</f>
        <v>0</v>
      </c>
      <c r="H4102">
        <f t="shared" si="276"/>
        <v>1.0992895199999999</v>
      </c>
      <c r="I4102">
        <f t="shared" si="277"/>
        <v>0</v>
      </c>
    </row>
    <row r="4103" spans="1:9">
      <c r="A4103" s="171">
        <v>38476</v>
      </c>
      <c r="B4103" s="172" t="s">
        <v>849</v>
      </c>
      <c r="C4103" s="173" t="s">
        <v>814</v>
      </c>
      <c r="D4103" s="173" t="s">
        <v>30</v>
      </c>
      <c r="E4103" s="171">
        <v>8.2279999999999992E-3</v>
      </c>
      <c r="F4103" s="171" t="str">
        <f>IF(C4103="MAT.",VLOOKUP(A4103,INSUMOS_AUX!A:F,6,0),0)</f>
        <v>186,63</v>
      </c>
      <c r="G4103" s="171">
        <f>IF(C4103="M.O.",VLOOKUP(A4103,INSUMOS_AUX!A:F,6,0),0)</f>
        <v>0</v>
      </c>
      <c r="H4103">
        <f t="shared" si="276"/>
        <v>1.5355916399999998</v>
      </c>
      <c r="I4103">
        <f t="shared" si="277"/>
        <v>0</v>
      </c>
    </row>
    <row r="4104" spans="1:9">
      <c r="A4104" s="171">
        <v>38477</v>
      </c>
      <c r="B4104" s="172" t="s">
        <v>850</v>
      </c>
      <c r="C4104" s="173" t="s">
        <v>814</v>
      </c>
      <c r="D4104" s="173" t="s">
        <v>30</v>
      </c>
      <c r="E4104" s="171">
        <v>1.7639999999999999E-3</v>
      </c>
      <c r="F4104" s="171" t="str">
        <f>IF(C4104="MAT.",VLOOKUP(A4104,INSUMOS_AUX!A:F,6,0),0)</f>
        <v>528,54</v>
      </c>
      <c r="G4104" s="171">
        <f>IF(C4104="M.O.",VLOOKUP(A4104,INSUMOS_AUX!A:F,6,0),0)</f>
        <v>0</v>
      </c>
      <c r="H4104">
        <f t="shared" si="276"/>
        <v>0.93234455999999988</v>
      </c>
      <c r="I4104">
        <f t="shared" si="277"/>
        <v>0</v>
      </c>
    </row>
    <row r="4105" spans="1:9">
      <c r="A4105" s="171" t="s">
        <v>1130</v>
      </c>
      <c r="B4105" s="172" t="s">
        <v>1131</v>
      </c>
      <c r="C4105" s="173" t="s">
        <v>814</v>
      </c>
      <c r="D4105" s="173" t="s">
        <v>30</v>
      </c>
      <c r="E4105" s="171">
        <v>1</v>
      </c>
      <c r="F4105" s="171">
        <f>IF(C4105="MAT.",VLOOKUP(A4105,INSUMOS_AUX!A:F,6,0),0)</f>
        <v>6549.79</v>
      </c>
      <c r="G4105" s="171">
        <f>IF(C4105="M.O.",VLOOKUP(A4105,INSUMOS_AUX!A:F,6,0),0)</f>
        <v>0</v>
      </c>
      <c r="H4105">
        <f t="shared" si="276"/>
        <v>6549.79</v>
      </c>
      <c r="I4105">
        <f t="shared" si="277"/>
        <v>0</v>
      </c>
    </row>
    <row r="4106" spans="1:9">
      <c r="A4106" s="161"/>
      <c r="B4106" s="163"/>
      <c r="C4106" s="163"/>
      <c r="D4106" s="163"/>
      <c r="E4106" s="163"/>
      <c r="F4106" s="171"/>
      <c r="G4106" s="171"/>
    </row>
    <row r="4107" spans="1:9">
      <c r="A4107" s="167" t="s">
        <v>501</v>
      </c>
      <c r="B4107" s="168" t="s">
        <v>502</v>
      </c>
      <c r="C4107" s="169" t="s">
        <v>57</v>
      </c>
      <c r="D4107" s="169" t="s">
        <v>88</v>
      </c>
      <c r="E4107" s="170" t="s">
        <v>1028</v>
      </c>
      <c r="F4107" s="170">
        <f>SUM(H4108:H4134)</f>
        <v>21.983987579999997</v>
      </c>
      <c r="G4107" s="170">
        <f>SUM(I4108:I4134)</f>
        <v>21.016794000000001</v>
      </c>
    </row>
    <row r="4108" spans="1:9">
      <c r="A4108" s="171">
        <v>10</v>
      </c>
      <c r="B4108" s="172" t="s">
        <v>816</v>
      </c>
      <c r="C4108" s="173" t="s">
        <v>814</v>
      </c>
      <c r="D4108" s="173" t="s">
        <v>30</v>
      </c>
      <c r="E4108" s="171">
        <v>1.6034400000000001E-2</v>
      </c>
      <c r="F4108" s="171" t="str">
        <f>IF(C4108="MAT.",VLOOKUP(A4108,INSUMOS_AUX!A:F,6,0),0)</f>
        <v>6,13</v>
      </c>
      <c r="G4108" s="171">
        <f>IF(C4108="M.O.",VLOOKUP(A4108,INSUMOS_AUX!A:F,6,0),0)</f>
        <v>0</v>
      </c>
      <c r="H4108">
        <f t="shared" ref="H4108:H4134" si="278">E4108*F4108</f>
        <v>9.8290872000000001E-2</v>
      </c>
      <c r="I4108">
        <f t="shared" ref="I4108:I4134" si="279">E4108*G4108</f>
        <v>0</v>
      </c>
    </row>
    <row r="4109" spans="1:9" ht="21">
      <c r="A4109" s="171">
        <v>11359</v>
      </c>
      <c r="B4109" s="172" t="s">
        <v>818</v>
      </c>
      <c r="C4109" s="173" t="s">
        <v>814</v>
      </c>
      <c r="D4109" s="173" t="s">
        <v>30</v>
      </c>
      <c r="E4109" s="171">
        <v>1.3540000000000001E-4</v>
      </c>
      <c r="F4109" s="171" t="str">
        <f>IF(C4109="MAT.",VLOOKUP(A4109,INSUMOS_AUX!A:F,6,0),0)</f>
        <v>604,45</v>
      </c>
      <c r="G4109" s="171">
        <f>IF(C4109="M.O.",VLOOKUP(A4109,INSUMOS_AUX!A:F,6,0),0)</f>
        <v>0</v>
      </c>
      <c r="H4109">
        <f t="shared" si="278"/>
        <v>8.1842530000000011E-2</v>
      </c>
      <c r="I4109">
        <f t="shared" si="279"/>
        <v>0</v>
      </c>
    </row>
    <row r="4110" spans="1:9">
      <c r="A4110" s="171">
        <v>12815</v>
      </c>
      <c r="B4110" s="172" t="s">
        <v>821</v>
      </c>
      <c r="C4110" s="173" t="s">
        <v>814</v>
      </c>
      <c r="D4110" s="173" t="s">
        <v>30</v>
      </c>
      <c r="E4110" s="171">
        <v>1.81382E-2</v>
      </c>
      <c r="F4110" s="171" t="str">
        <f>IF(C4110="MAT.",VLOOKUP(A4110,INSUMOS_AUX!A:F,6,0),0)</f>
        <v>5,65</v>
      </c>
      <c r="G4110" s="171">
        <f>IF(C4110="M.O.",VLOOKUP(A4110,INSUMOS_AUX!A:F,6,0),0)</f>
        <v>0</v>
      </c>
      <c r="H4110">
        <f t="shared" si="278"/>
        <v>0.10248083000000001</v>
      </c>
      <c r="I4110">
        <f t="shared" si="279"/>
        <v>0</v>
      </c>
    </row>
    <row r="4111" spans="1:9">
      <c r="A4111" s="171">
        <v>12892</v>
      </c>
      <c r="B4111" s="172" t="s">
        <v>822</v>
      </c>
      <c r="C4111" s="173" t="s">
        <v>814</v>
      </c>
      <c r="D4111" s="173" t="s">
        <v>823</v>
      </c>
      <c r="E4111" s="171">
        <v>2.7469199999999999E-2</v>
      </c>
      <c r="F4111" s="171" t="str">
        <f>IF(C4111="MAT.",VLOOKUP(A4111,INSUMOS_AUX!A:F,6,0),0)</f>
        <v>9,00</v>
      </c>
      <c r="G4111" s="171">
        <f>IF(C4111="M.O.",VLOOKUP(A4111,INSUMOS_AUX!A:F,6,0),0)</f>
        <v>0</v>
      </c>
      <c r="H4111">
        <f t="shared" si="278"/>
        <v>0.24722279999999999</v>
      </c>
      <c r="I4111">
        <f t="shared" si="279"/>
        <v>0</v>
      </c>
    </row>
    <row r="4112" spans="1:9">
      <c r="A4112" s="171">
        <v>12893</v>
      </c>
      <c r="B4112" s="172" t="s">
        <v>824</v>
      </c>
      <c r="C4112" s="173" t="s">
        <v>814</v>
      </c>
      <c r="D4112" s="173" t="s">
        <v>823</v>
      </c>
      <c r="E4112" s="171">
        <v>3.202E-3</v>
      </c>
      <c r="F4112" s="171" t="str">
        <f>IF(C4112="MAT.",VLOOKUP(A4112,INSUMOS_AUX!A:F,6,0),0)</f>
        <v>48,00</v>
      </c>
      <c r="G4112" s="171">
        <f>IF(C4112="M.O.",VLOOKUP(A4112,INSUMOS_AUX!A:F,6,0),0)</f>
        <v>0</v>
      </c>
      <c r="H4112">
        <f t="shared" si="278"/>
        <v>0.153696</v>
      </c>
      <c r="I4112">
        <f t="shared" si="279"/>
        <v>0</v>
      </c>
    </row>
    <row r="4113" spans="1:9">
      <c r="A4113" s="171">
        <v>25966</v>
      </c>
      <c r="B4113" s="172" t="s">
        <v>827</v>
      </c>
      <c r="C4113" s="173" t="s">
        <v>814</v>
      </c>
      <c r="D4113" s="173" t="s">
        <v>828</v>
      </c>
      <c r="E4113" s="171">
        <v>3.0230000000000001E-3</v>
      </c>
      <c r="F4113" s="171" t="str">
        <f>IF(C4113="MAT.",VLOOKUP(A4113,INSUMOS_AUX!A:F,6,0),0)</f>
        <v>13,63</v>
      </c>
      <c r="G4113" s="171">
        <f>IF(C4113="M.O.",VLOOKUP(A4113,INSUMOS_AUX!A:F,6,0),0)</f>
        <v>0</v>
      </c>
      <c r="H4113">
        <f t="shared" si="278"/>
        <v>4.1203490000000002E-2</v>
      </c>
      <c r="I4113">
        <f t="shared" si="279"/>
        <v>0</v>
      </c>
    </row>
    <row r="4114" spans="1:9">
      <c r="A4114" s="171">
        <v>2711</v>
      </c>
      <c r="B4114" s="172" t="s">
        <v>831</v>
      </c>
      <c r="C4114" s="173" t="s">
        <v>814</v>
      </c>
      <c r="D4114" s="173" t="s">
        <v>30</v>
      </c>
      <c r="E4114" s="171">
        <v>1.3292E-3</v>
      </c>
      <c r="F4114" s="171" t="str">
        <f>IF(C4114="MAT.",VLOOKUP(A4114,INSUMOS_AUX!A:F,6,0),0)</f>
        <v>100,24</v>
      </c>
      <c r="G4114" s="171">
        <f>IF(C4114="M.O.",VLOOKUP(A4114,INSUMOS_AUX!A:F,6,0),0)</f>
        <v>0</v>
      </c>
      <c r="H4114">
        <f t="shared" si="278"/>
        <v>0.13323900799999999</v>
      </c>
      <c r="I4114">
        <f t="shared" si="279"/>
        <v>0</v>
      </c>
    </row>
    <row r="4115" spans="1:9">
      <c r="A4115" s="171">
        <v>36144</v>
      </c>
      <c r="B4115" s="172" t="s">
        <v>832</v>
      </c>
      <c r="C4115" s="173" t="s">
        <v>814</v>
      </c>
      <c r="D4115" s="173" t="s">
        <v>30</v>
      </c>
      <c r="E4115" s="171">
        <v>0.22297439999999999</v>
      </c>
      <c r="F4115" s="171" t="str">
        <f>IF(C4115="MAT.",VLOOKUP(A4115,INSUMOS_AUX!A:F,6,0),0)</f>
        <v>1,12</v>
      </c>
      <c r="G4115" s="171">
        <f>IF(C4115="M.O.",VLOOKUP(A4115,INSUMOS_AUX!A:F,6,0),0)</f>
        <v>0</v>
      </c>
      <c r="H4115">
        <f t="shared" si="278"/>
        <v>0.249731328</v>
      </c>
      <c r="I4115">
        <f t="shared" si="279"/>
        <v>0</v>
      </c>
    </row>
    <row r="4116" spans="1:9">
      <c r="A4116" s="171">
        <v>36146</v>
      </c>
      <c r="B4116" s="172" t="s">
        <v>833</v>
      </c>
      <c r="C4116" s="173" t="s">
        <v>814</v>
      </c>
      <c r="D4116" s="173" t="s">
        <v>30</v>
      </c>
      <c r="E4116" s="171">
        <v>2.4805999999999999E-3</v>
      </c>
      <c r="F4116" s="171" t="str">
        <f>IF(C4116="MAT.",VLOOKUP(A4116,INSUMOS_AUX!A:F,6,0),0)</f>
        <v>170,00</v>
      </c>
      <c r="G4116" s="171">
        <f>IF(C4116="M.O.",VLOOKUP(A4116,INSUMOS_AUX!A:F,6,0),0)</f>
        <v>0</v>
      </c>
      <c r="H4116">
        <f t="shared" si="278"/>
        <v>0.42170199999999997</v>
      </c>
      <c r="I4116">
        <f t="shared" si="279"/>
        <v>0</v>
      </c>
    </row>
    <row r="4117" spans="1:9" ht="21">
      <c r="A4117" s="171">
        <v>36149</v>
      </c>
      <c r="B4117" s="172" t="s">
        <v>834</v>
      </c>
      <c r="C4117" s="173" t="s">
        <v>814</v>
      </c>
      <c r="D4117" s="173" t="s">
        <v>30</v>
      </c>
      <c r="E4117" s="171">
        <v>1.4400000000000001E-3</v>
      </c>
      <c r="F4117" s="171" t="str">
        <f>IF(C4117="MAT.",VLOOKUP(A4117,INSUMOS_AUX!A:F,6,0),0)</f>
        <v>117,50</v>
      </c>
      <c r="G4117" s="171">
        <f>IF(C4117="M.O.",VLOOKUP(A4117,INSUMOS_AUX!A:F,6,0),0)</f>
        <v>0</v>
      </c>
      <c r="H4117">
        <f t="shared" si="278"/>
        <v>0.16920000000000002</v>
      </c>
      <c r="I4117">
        <f t="shared" si="279"/>
        <v>0</v>
      </c>
    </row>
    <row r="4118" spans="1:9">
      <c r="A4118" s="171">
        <v>36150</v>
      </c>
      <c r="B4118" s="172" t="s">
        <v>835</v>
      </c>
      <c r="C4118" s="173" t="s">
        <v>814</v>
      </c>
      <c r="D4118" s="173" t="s">
        <v>30</v>
      </c>
      <c r="E4118" s="171">
        <v>5.2925999999999997E-3</v>
      </c>
      <c r="F4118" s="171" t="str">
        <f>IF(C4118="MAT.",VLOOKUP(A4118,INSUMOS_AUX!A:F,6,0),0)</f>
        <v>29,70</v>
      </c>
      <c r="G4118" s="171">
        <f>IF(C4118="M.O.",VLOOKUP(A4118,INSUMOS_AUX!A:F,6,0),0)</f>
        <v>0</v>
      </c>
      <c r="H4118">
        <f t="shared" si="278"/>
        <v>0.15719021999999999</v>
      </c>
      <c r="I4118">
        <f t="shared" si="279"/>
        <v>0</v>
      </c>
    </row>
    <row r="4119" spans="1:9" ht="21">
      <c r="A4119" s="171">
        <v>36153</v>
      </c>
      <c r="B4119" s="172" t="s">
        <v>836</v>
      </c>
      <c r="C4119" s="173" t="s">
        <v>814</v>
      </c>
      <c r="D4119" s="173" t="s">
        <v>30</v>
      </c>
      <c r="E4119" s="171">
        <v>2.15E-3</v>
      </c>
      <c r="F4119" s="171" t="str">
        <f>IF(C4119="MAT.",VLOOKUP(A4119,INSUMOS_AUX!A:F,6,0),0)</f>
        <v>133,75</v>
      </c>
      <c r="G4119" s="171">
        <f>IF(C4119="M.O.",VLOOKUP(A4119,INSUMOS_AUX!A:F,6,0),0)</f>
        <v>0</v>
      </c>
      <c r="H4119">
        <f t="shared" si="278"/>
        <v>0.2875625</v>
      </c>
      <c r="I4119">
        <f t="shared" si="279"/>
        <v>0</v>
      </c>
    </row>
    <row r="4120" spans="1:9">
      <c r="A4120" s="171">
        <v>37370</v>
      </c>
      <c r="B4120" s="172" t="s">
        <v>838</v>
      </c>
      <c r="C4120" s="173" t="s">
        <v>814</v>
      </c>
      <c r="D4120" s="173" t="s">
        <v>336</v>
      </c>
      <c r="E4120" s="171">
        <v>2</v>
      </c>
      <c r="F4120" s="171" t="str">
        <f>IF(C4120="MAT.",VLOOKUP(A4120,INSUMOS_AUX!A:F,6,0),0)</f>
        <v>1,70</v>
      </c>
      <c r="G4120" s="171">
        <f>IF(C4120="M.O.",VLOOKUP(A4120,INSUMOS_AUX!A:F,6,0),0)</f>
        <v>0</v>
      </c>
      <c r="H4120">
        <f t="shared" si="278"/>
        <v>3.4</v>
      </c>
      <c r="I4120">
        <f t="shared" si="279"/>
        <v>0</v>
      </c>
    </row>
    <row r="4121" spans="1:9">
      <c r="A4121" s="171">
        <v>37371</v>
      </c>
      <c r="B4121" s="172" t="s">
        <v>839</v>
      </c>
      <c r="C4121" s="173" t="s">
        <v>814</v>
      </c>
      <c r="D4121" s="173" t="s">
        <v>336</v>
      </c>
      <c r="E4121" s="171">
        <v>2</v>
      </c>
      <c r="F4121" s="171" t="str">
        <f>IF(C4121="MAT.",VLOOKUP(A4121,INSUMOS_AUX!A:F,6,0),0)</f>
        <v>0,64</v>
      </c>
      <c r="G4121" s="171">
        <f>IF(C4121="M.O.",VLOOKUP(A4121,INSUMOS_AUX!A:F,6,0),0)</f>
        <v>0</v>
      </c>
      <c r="H4121">
        <f t="shared" si="278"/>
        <v>1.28</v>
      </c>
      <c r="I4121">
        <f t="shared" si="279"/>
        <v>0</v>
      </c>
    </row>
    <row r="4122" spans="1:9">
      <c r="A4122" s="171">
        <v>37372</v>
      </c>
      <c r="B4122" s="172" t="s">
        <v>840</v>
      </c>
      <c r="C4122" s="173" t="s">
        <v>814</v>
      </c>
      <c r="D4122" s="173" t="s">
        <v>336</v>
      </c>
      <c r="E4122" s="171">
        <v>2</v>
      </c>
      <c r="F4122" s="171" t="str">
        <f>IF(C4122="MAT.",VLOOKUP(A4122,INSUMOS_AUX!A:F,6,0),0)</f>
        <v>0,37</v>
      </c>
      <c r="G4122" s="171">
        <f>IF(C4122="M.O.",VLOOKUP(A4122,INSUMOS_AUX!A:F,6,0),0)</f>
        <v>0</v>
      </c>
      <c r="H4122">
        <f t="shared" si="278"/>
        <v>0.74</v>
      </c>
      <c r="I4122">
        <f t="shared" si="279"/>
        <v>0</v>
      </c>
    </row>
    <row r="4123" spans="1:9">
      <c r="A4123" s="171">
        <v>37373</v>
      </c>
      <c r="B4123" s="172" t="s">
        <v>841</v>
      </c>
      <c r="C4123" s="173" t="s">
        <v>814</v>
      </c>
      <c r="D4123" s="173" t="s">
        <v>336</v>
      </c>
      <c r="E4123" s="171">
        <v>2</v>
      </c>
      <c r="F4123" s="171" t="str">
        <f>IF(C4123="MAT.",VLOOKUP(A4123,INSUMOS_AUX!A:F,6,0),0)</f>
        <v>0,02</v>
      </c>
      <c r="G4123" s="171">
        <f>IF(C4123="M.O.",VLOOKUP(A4123,INSUMOS_AUX!A:F,6,0),0)</f>
        <v>0</v>
      </c>
      <c r="H4123">
        <f t="shared" si="278"/>
        <v>0.04</v>
      </c>
      <c r="I4123">
        <f t="shared" si="279"/>
        <v>0</v>
      </c>
    </row>
    <row r="4124" spans="1:9">
      <c r="A4124" s="171">
        <v>38382</v>
      </c>
      <c r="B4124" s="172" t="s">
        <v>843</v>
      </c>
      <c r="C4124" s="173" t="s">
        <v>814</v>
      </c>
      <c r="D4124" s="173" t="s">
        <v>30</v>
      </c>
      <c r="E4124" s="171">
        <v>5.4599999999999996E-3</v>
      </c>
      <c r="F4124" s="171" t="str">
        <f>IF(C4124="MAT.",VLOOKUP(A4124,INSUMOS_AUX!A:F,6,0),0)</f>
        <v>7,37</v>
      </c>
      <c r="G4124" s="171">
        <f>IF(C4124="M.O.",VLOOKUP(A4124,INSUMOS_AUX!A:F,6,0),0)</f>
        <v>0</v>
      </c>
      <c r="H4124">
        <f t="shared" si="278"/>
        <v>4.0240199999999997E-2</v>
      </c>
      <c r="I4124">
        <f t="shared" si="279"/>
        <v>0</v>
      </c>
    </row>
    <row r="4125" spans="1:9">
      <c r="A4125" s="171">
        <v>38390</v>
      </c>
      <c r="B4125" s="172" t="s">
        <v>844</v>
      </c>
      <c r="C4125" s="173" t="s">
        <v>814</v>
      </c>
      <c r="D4125" s="173" t="s">
        <v>30</v>
      </c>
      <c r="E4125" s="171">
        <v>3.0230000000000001E-3</v>
      </c>
      <c r="F4125" s="171" t="str">
        <f>IF(C4125="MAT.",VLOOKUP(A4125,INSUMOS_AUX!A:F,6,0),0)</f>
        <v>22,22</v>
      </c>
      <c r="G4125" s="171">
        <f>IF(C4125="M.O.",VLOOKUP(A4125,INSUMOS_AUX!A:F,6,0),0)</f>
        <v>0</v>
      </c>
      <c r="H4125">
        <f t="shared" si="278"/>
        <v>6.7171060000000005E-2</v>
      </c>
      <c r="I4125">
        <f t="shared" si="279"/>
        <v>0</v>
      </c>
    </row>
    <row r="4126" spans="1:9">
      <c r="A4126" s="171">
        <v>38393</v>
      </c>
      <c r="B4126" s="172" t="s">
        <v>845</v>
      </c>
      <c r="C4126" s="173" t="s">
        <v>814</v>
      </c>
      <c r="D4126" s="173" t="s">
        <v>30</v>
      </c>
      <c r="E4126" s="171">
        <v>3.0230000000000001E-3</v>
      </c>
      <c r="F4126" s="171" t="str">
        <f>IF(C4126="MAT.",VLOOKUP(A4126,INSUMOS_AUX!A:F,6,0),0)</f>
        <v>10,02</v>
      </c>
      <c r="G4126" s="171">
        <f>IF(C4126="M.O.",VLOOKUP(A4126,INSUMOS_AUX!A:F,6,0),0)</f>
        <v>0</v>
      </c>
      <c r="H4126">
        <f t="shared" si="278"/>
        <v>3.0290459999999998E-2</v>
      </c>
      <c r="I4126">
        <f t="shared" si="279"/>
        <v>0</v>
      </c>
    </row>
    <row r="4127" spans="1:9">
      <c r="A4127" s="171">
        <v>38396</v>
      </c>
      <c r="B4127" s="172" t="s">
        <v>846</v>
      </c>
      <c r="C4127" s="173" t="s">
        <v>814</v>
      </c>
      <c r="D4127" s="173" t="s">
        <v>30</v>
      </c>
      <c r="E4127" s="171">
        <v>1.0840000000000001E-4</v>
      </c>
      <c r="F4127" s="171" t="str">
        <f>IF(C4127="MAT.",VLOOKUP(A4127,INSUMOS_AUX!A:F,6,0),0)</f>
        <v>308,81</v>
      </c>
      <c r="G4127" s="171">
        <f>IF(C4127="M.O.",VLOOKUP(A4127,INSUMOS_AUX!A:F,6,0),0)</f>
        <v>0</v>
      </c>
      <c r="H4127">
        <f t="shared" si="278"/>
        <v>3.3475004000000003E-2</v>
      </c>
      <c r="I4127">
        <f t="shared" si="279"/>
        <v>0</v>
      </c>
    </row>
    <row r="4128" spans="1:9">
      <c r="A4128" s="171">
        <v>38399</v>
      </c>
      <c r="B4128" s="172" t="s">
        <v>847</v>
      </c>
      <c r="C4128" s="173" t="s">
        <v>814</v>
      </c>
      <c r="D4128" s="173" t="s">
        <v>30</v>
      </c>
      <c r="E4128" s="171">
        <v>5.4160000000000005E-4</v>
      </c>
      <c r="F4128" s="171" t="str">
        <f>IF(C4128="MAT.",VLOOKUP(A4128,INSUMOS_AUX!A:F,6,0),0)</f>
        <v>123,87</v>
      </c>
      <c r="G4128" s="171">
        <f>IF(C4128="M.O.",VLOOKUP(A4128,INSUMOS_AUX!A:F,6,0),0)</f>
        <v>0</v>
      </c>
      <c r="H4128">
        <f t="shared" si="278"/>
        <v>6.7087992000000013E-2</v>
      </c>
      <c r="I4128">
        <f t="shared" si="279"/>
        <v>0</v>
      </c>
    </row>
    <row r="4129" spans="1:9" ht="21">
      <c r="A4129" s="171">
        <v>38413</v>
      </c>
      <c r="B4129" s="172" t="s">
        <v>848</v>
      </c>
      <c r="C4129" s="173" t="s">
        <v>814</v>
      </c>
      <c r="D4129" s="173" t="s">
        <v>30</v>
      </c>
      <c r="E4129" s="171">
        <v>8.8200000000000003E-5</v>
      </c>
      <c r="F4129" s="171" t="str">
        <f>IF(C4129="MAT.",VLOOKUP(A4129,INSUMOS_AUX!A:F,6,0),0)</f>
        <v>623,18</v>
      </c>
      <c r="G4129" s="171">
        <f>IF(C4129="M.O.",VLOOKUP(A4129,INSUMOS_AUX!A:F,6,0),0)</f>
        <v>0</v>
      </c>
      <c r="H4129">
        <f t="shared" si="278"/>
        <v>5.4964475999999998E-2</v>
      </c>
      <c r="I4129">
        <f t="shared" si="279"/>
        <v>0</v>
      </c>
    </row>
    <row r="4130" spans="1:9">
      <c r="A4130" s="171">
        <v>38476</v>
      </c>
      <c r="B4130" s="172" t="s">
        <v>849</v>
      </c>
      <c r="C4130" s="173" t="s">
        <v>814</v>
      </c>
      <c r="D4130" s="173" t="s">
        <v>30</v>
      </c>
      <c r="E4130" s="171">
        <v>4.1140000000000003E-4</v>
      </c>
      <c r="F4130" s="171" t="str">
        <f>IF(C4130="MAT.",VLOOKUP(A4130,INSUMOS_AUX!A:F,6,0),0)</f>
        <v>186,63</v>
      </c>
      <c r="G4130" s="171">
        <f>IF(C4130="M.O.",VLOOKUP(A4130,INSUMOS_AUX!A:F,6,0),0)</f>
        <v>0</v>
      </c>
      <c r="H4130">
        <f t="shared" si="278"/>
        <v>7.6779581999999999E-2</v>
      </c>
      <c r="I4130">
        <f t="shared" si="279"/>
        <v>0</v>
      </c>
    </row>
    <row r="4131" spans="1:9">
      <c r="A4131" s="171">
        <v>38477</v>
      </c>
      <c r="B4131" s="172" t="s">
        <v>850</v>
      </c>
      <c r="C4131" s="173" t="s">
        <v>814</v>
      </c>
      <c r="D4131" s="173" t="s">
        <v>30</v>
      </c>
      <c r="E4131" s="171">
        <v>8.8200000000000003E-5</v>
      </c>
      <c r="F4131" s="171" t="str">
        <f>IF(C4131="MAT.",VLOOKUP(A4131,INSUMOS_AUX!A:F,6,0),0)</f>
        <v>528,54</v>
      </c>
      <c r="G4131" s="171">
        <f>IF(C4131="M.O.",VLOOKUP(A4131,INSUMOS_AUX!A:F,6,0),0)</f>
        <v>0</v>
      </c>
      <c r="H4131">
        <f t="shared" si="278"/>
        <v>4.6617227999999997E-2</v>
      </c>
      <c r="I4131">
        <f t="shared" si="279"/>
        <v>0</v>
      </c>
    </row>
    <row r="4132" spans="1:9">
      <c r="A4132" s="171">
        <v>6110</v>
      </c>
      <c r="B4132" s="172" t="s">
        <v>1047</v>
      </c>
      <c r="C4132" s="173" t="s">
        <v>820</v>
      </c>
      <c r="D4132" s="173" t="s">
        <v>336</v>
      </c>
      <c r="E4132" s="171">
        <v>1.0093000000000001</v>
      </c>
      <c r="F4132" s="171">
        <f>IF(C4132="MAT.",VLOOKUP(A4132,INSUMOS_AUX!A:F,6,0),0)</f>
        <v>0</v>
      </c>
      <c r="G4132" s="171" t="str">
        <f>IF(C4132="M.O.",VLOOKUP(A4132,INSUMOS_AUX!A:F,6,0),0)</f>
        <v>12,59</v>
      </c>
      <c r="H4132">
        <f t="shared" si="278"/>
        <v>0</v>
      </c>
      <c r="I4132">
        <f t="shared" si="279"/>
        <v>12.707087000000001</v>
      </c>
    </row>
    <row r="4133" spans="1:9">
      <c r="A4133" s="171">
        <v>6111</v>
      </c>
      <c r="B4133" s="172" t="s">
        <v>856</v>
      </c>
      <c r="C4133" s="173" t="s">
        <v>820</v>
      </c>
      <c r="D4133" s="173" t="s">
        <v>336</v>
      </c>
      <c r="E4133" s="171">
        <v>1.0170999999999999</v>
      </c>
      <c r="F4133" s="171">
        <f>IF(C4133="MAT.",VLOOKUP(A4133,INSUMOS_AUX!A:F,6,0),0)</f>
        <v>0</v>
      </c>
      <c r="G4133" s="171" t="str">
        <f>IF(C4133="M.O.",VLOOKUP(A4133,INSUMOS_AUX!A:F,6,0),0)</f>
        <v>8,17</v>
      </c>
      <c r="H4133">
        <f t="shared" si="278"/>
        <v>0</v>
      </c>
      <c r="I4133">
        <f t="shared" si="279"/>
        <v>8.3097069999999995</v>
      </c>
    </row>
    <row r="4134" spans="1:9">
      <c r="A4134" s="171" t="s">
        <v>1132</v>
      </c>
      <c r="B4134" s="172" t="s">
        <v>1133</v>
      </c>
      <c r="C4134" s="173" t="s">
        <v>814</v>
      </c>
      <c r="D4134" s="173" t="s">
        <v>88</v>
      </c>
      <c r="E4134" s="171">
        <v>1</v>
      </c>
      <c r="F4134" s="171">
        <f>IF(C4134="MAT.",VLOOKUP(A4134,INSUMOS_AUX!A:F,6,0),0)</f>
        <v>13.963999999999999</v>
      </c>
      <c r="G4134" s="171">
        <f>IF(C4134="M.O.",VLOOKUP(A4134,INSUMOS_AUX!A:F,6,0),0)</f>
        <v>0</v>
      </c>
      <c r="H4134">
        <f t="shared" si="278"/>
        <v>13.963999999999999</v>
      </c>
      <c r="I4134">
        <f t="shared" si="279"/>
        <v>0</v>
      </c>
    </row>
    <row r="4135" spans="1:9">
      <c r="A4135" s="161"/>
      <c r="B4135" s="163"/>
      <c r="C4135" s="163"/>
      <c r="D4135" s="163"/>
      <c r="E4135" s="163"/>
      <c r="F4135" s="171"/>
      <c r="G4135" s="171"/>
    </row>
    <row r="4136" spans="1:9">
      <c r="A4136" s="167" t="s">
        <v>504</v>
      </c>
      <c r="B4136" s="168" t="s">
        <v>505</v>
      </c>
      <c r="C4136" s="169" t="s">
        <v>57</v>
      </c>
      <c r="D4136" s="169" t="s">
        <v>88</v>
      </c>
      <c r="E4136" s="170" t="s">
        <v>923</v>
      </c>
      <c r="F4136" s="170">
        <f>SUM(H4137:H4161)</f>
        <v>60.149906850000001</v>
      </c>
      <c r="G4136" s="170">
        <f>SUM(I4137:I4161)</f>
        <v>472.192635</v>
      </c>
    </row>
    <row r="4137" spans="1:9">
      <c r="A4137" s="171">
        <v>10</v>
      </c>
      <c r="B4137" s="172" t="s">
        <v>816</v>
      </c>
      <c r="C4137" s="173" t="s">
        <v>814</v>
      </c>
      <c r="D4137" s="173" t="s">
        <v>30</v>
      </c>
      <c r="E4137" s="171">
        <v>0.120258</v>
      </c>
      <c r="F4137" s="171" t="str">
        <f>IF(C4137="MAT.",VLOOKUP(A4137,INSUMOS_AUX!A:F,6,0),0)</f>
        <v>6,13</v>
      </c>
      <c r="G4137" s="171">
        <f>IF(C4137="M.O.",VLOOKUP(A4137,INSUMOS_AUX!A:F,6,0),0)</f>
        <v>0</v>
      </c>
      <c r="H4137">
        <f t="shared" ref="H4137:H4161" si="280">E4137*F4137</f>
        <v>0.73718154000000002</v>
      </c>
      <c r="I4137">
        <f t="shared" ref="I4137:I4161" si="281">E4137*G4137</f>
        <v>0</v>
      </c>
    </row>
    <row r="4138" spans="1:9" ht="21">
      <c r="A4138" s="171">
        <v>11359</v>
      </c>
      <c r="B4138" s="172" t="s">
        <v>818</v>
      </c>
      <c r="C4138" s="173" t="s">
        <v>814</v>
      </c>
      <c r="D4138" s="173" t="s">
        <v>30</v>
      </c>
      <c r="E4138" s="171">
        <v>1.0154999999999999E-3</v>
      </c>
      <c r="F4138" s="171" t="str">
        <f>IF(C4138="MAT.",VLOOKUP(A4138,INSUMOS_AUX!A:F,6,0),0)</f>
        <v>604,45</v>
      </c>
      <c r="G4138" s="171">
        <f>IF(C4138="M.O.",VLOOKUP(A4138,INSUMOS_AUX!A:F,6,0),0)</f>
        <v>0</v>
      </c>
      <c r="H4138">
        <f t="shared" si="280"/>
        <v>0.61381897500000004</v>
      </c>
      <c r="I4138">
        <f t="shared" si="281"/>
        <v>0</v>
      </c>
    </row>
    <row r="4139" spans="1:9">
      <c r="A4139" s="171">
        <v>12815</v>
      </c>
      <c r="B4139" s="172" t="s">
        <v>821</v>
      </c>
      <c r="C4139" s="173" t="s">
        <v>814</v>
      </c>
      <c r="D4139" s="173" t="s">
        <v>30</v>
      </c>
      <c r="E4139" s="171">
        <v>0.1360365</v>
      </c>
      <c r="F4139" s="171" t="str">
        <f>IF(C4139="MAT.",VLOOKUP(A4139,INSUMOS_AUX!A:F,6,0),0)</f>
        <v>5,65</v>
      </c>
      <c r="G4139" s="171">
        <f>IF(C4139="M.O.",VLOOKUP(A4139,INSUMOS_AUX!A:F,6,0),0)</f>
        <v>0</v>
      </c>
      <c r="H4139">
        <f t="shared" si="280"/>
        <v>0.76860622500000009</v>
      </c>
      <c r="I4139">
        <f t="shared" si="281"/>
        <v>0</v>
      </c>
    </row>
    <row r="4140" spans="1:9">
      <c r="A4140" s="171">
        <v>12892</v>
      </c>
      <c r="B4140" s="172" t="s">
        <v>822</v>
      </c>
      <c r="C4140" s="173" t="s">
        <v>814</v>
      </c>
      <c r="D4140" s="173" t="s">
        <v>823</v>
      </c>
      <c r="E4140" s="171">
        <v>0.20601900000000001</v>
      </c>
      <c r="F4140" s="171" t="str">
        <f>IF(C4140="MAT.",VLOOKUP(A4140,INSUMOS_AUX!A:F,6,0),0)</f>
        <v>9,00</v>
      </c>
      <c r="G4140" s="171">
        <f>IF(C4140="M.O.",VLOOKUP(A4140,INSUMOS_AUX!A:F,6,0),0)</f>
        <v>0</v>
      </c>
      <c r="H4140">
        <f t="shared" si="280"/>
        <v>1.854171</v>
      </c>
      <c r="I4140">
        <f t="shared" si="281"/>
        <v>0</v>
      </c>
    </row>
    <row r="4141" spans="1:9">
      <c r="A4141" s="171">
        <v>12893</v>
      </c>
      <c r="B4141" s="172" t="s">
        <v>824</v>
      </c>
      <c r="C4141" s="173" t="s">
        <v>814</v>
      </c>
      <c r="D4141" s="173" t="s">
        <v>823</v>
      </c>
      <c r="E4141" s="171">
        <v>2.4015000000000002E-2</v>
      </c>
      <c r="F4141" s="171" t="str">
        <f>IF(C4141="MAT.",VLOOKUP(A4141,INSUMOS_AUX!A:F,6,0),0)</f>
        <v>48,00</v>
      </c>
      <c r="G4141" s="171">
        <f>IF(C4141="M.O.",VLOOKUP(A4141,INSUMOS_AUX!A:F,6,0),0)</f>
        <v>0</v>
      </c>
      <c r="H4141">
        <f t="shared" si="280"/>
        <v>1.15272</v>
      </c>
      <c r="I4141">
        <f t="shared" si="281"/>
        <v>0</v>
      </c>
    </row>
    <row r="4142" spans="1:9">
      <c r="A4142" s="171">
        <v>25966</v>
      </c>
      <c r="B4142" s="172" t="s">
        <v>827</v>
      </c>
      <c r="C4142" s="173" t="s">
        <v>814</v>
      </c>
      <c r="D4142" s="173" t="s">
        <v>828</v>
      </c>
      <c r="E4142" s="171">
        <v>2.2672500000000002E-2</v>
      </c>
      <c r="F4142" s="171" t="str">
        <f>IF(C4142="MAT.",VLOOKUP(A4142,INSUMOS_AUX!A:F,6,0),0)</f>
        <v>13,63</v>
      </c>
      <c r="G4142" s="171">
        <f>IF(C4142="M.O.",VLOOKUP(A4142,INSUMOS_AUX!A:F,6,0),0)</f>
        <v>0</v>
      </c>
      <c r="H4142">
        <f t="shared" si="280"/>
        <v>0.30902617500000001</v>
      </c>
      <c r="I4142">
        <f t="shared" si="281"/>
        <v>0</v>
      </c>
    </row>
    <row r="4143" spans="1:9">
      <c r="A4143" s="171">
        <v>2711</v>
      </c>
      <c r="B4143" s="172" t="s">
        <v>831</v>
      </c>
      <c r="C4143" s="173" t="s">
        <v>814</v>
      </c>
      <c r="D4143" s="173" t="s">
        <v>30</v>
      </c>
      <c r="E4143" s="171">
        <v>9.9690000000000004E-3</v>
      </c>
      <c r="F4143" s="171" t="str">
        <f>IF(C4143="MAT.",VLOOKUP(A4143,INSUMOS_AUX!A:F,6,0),0)</f>
        <v>100,24</v>
      </c>
      <c r="G4143" s="171">
        <f>IF(C4143="M.O.",VLOOKUP(A4143,INSUMOS_AUX!A:F,6,0),0)</f>
        <v>0</v>
      </c>
      <c r="H4143">
        <f t="shared" si="280"/>
        <v>0.99929256</v>
      </c>
      <c r="I4143">
        <f t="shared" si="281"/>
        <v>0</v>
      </c>
    </row>
    <row r="4144" spans="1:9">
      <c r="A4144" s="171">
        <v>36144</v>
      </c>
      <c r="B4144" s="172" t="s">
        <v>832</v>
      </c>
      <c r="C4144" s="173" t="s">
        <v>814</v>
      </c>
      <c r="D4144" s="173" t="s">
        <v>30</v>
      </c>
      <c r="E4144" s="171">
        <v>1.6723079999999999</v>
      </c>
      <c r="F4144" s="171" t="str">
        <f>IF(C4144="MAT.",VLOOKUP(A4144,INSUMOS_AUX!A:F,6,0),0)</f>
        <v>1,12</v>
      </c>
      <c r="G4144" s="171">
        <f>IF(C4144="M.O.",VLOOKUP(A4144,INSUMOS_AUX!A:F,6,0),0)</f>
        <v>0</v>
      </c>
      <c r="H4144">
        <f t="shared" si="280"/>
        <v>1.8729849600000001</v>
      </c>
      <c r="I4144">
        <f t="shared" si="281"/>
        <v>0</v>
      </c>
    </row>
    <row r="4145" spans="1:9">
      <c r="A4145" s="171">
        <v>36146</v>
      </c>
      <c r="B4145" s="172" t="s">
        <v>833</v>
      </c>
      <c r="C4145" s="173" t="s">
        <v>814</v>
      </c>
      <c r="D4145" s="173" t="s">
        <v>30</v>
      </c>
      <c r="E4145" s="171">
        <v>1.86045E-2</v>
      </c>
      <c r="F4145" s="171" t="str">
        <f>IF(C4145="MAT.",VLOOKUP(A4145,INSUMOS_AUX!A:F,6,0),0)</f>
        <v>170,00</v>
      </c>
      <c r="G4145" s="171">
        <f>IF(C4145="M.O.",VLOOKUP(A4145,INSUMOS_AUX!A:F,6,0),0)</f>
        <v>0</v>
      </c>
      <c r="H4145">
        <f t="shared" si="280"/>
        <v>3.1627649999999998</v>
      </c>
      <c r="I4145">
        <f t="shared" si="281"/>
        <v>0</v>
      </c>
    </row>
    <row r="4146" spans="1:9" ht="21">
      <c r="A4146" s="171">
        <v>36149</v>
      </c>
      <c r="B4146" s="172" t="s">
        <v>834</v>
      </c>
      <c r="C4146" s="173" t="s">
        <v>814</v>
      </c>
      <c r="D4146" s="173" t="s">
        <v>30</v>
      </c>
      <c r="E4146" s="171">
        <v>1.0800000000000001E-2</v>
      </c>
      <c r="F4146" s="171" t="str">
        <f>IF(C4146="MAT.",VLOOKUP(A4146,INSUMOS_AUX!A:F,6,0),0)</f>
        <v>117,50</v>
      </c>
      <c r="G4146" s="171">
        <f>IF(C4146="M.O.",VLOOKUP(A4146,INSUMOS_AUX!A:F,6,0),0)</f>
        <v>0</v>
      </c>
      <c r="H4146">
        <f t="shared" si="280"/>
        <v>1.2690000000000001</v>
      </c>
      <c r="I4146">
        <f t="shared" si="281"/>
        <v>0</v>
      </c>
    </row>
    <row r="4147" spans="1:9">
      <c r="A4147" s="171">
        <v>36150</v>
      </c>
      <c r="B4147" s="172" t="s">
        <v>835</v>
      </c>
      <c r="C4147" s="173" t="s">
        <v>814</v>
      </c>
      <c r="D4147" s="173" t="s">
        <v>30</v>
      </c>
      <c r="E4147" s="171">
        <v>3.9694500000000001E-2</v>
      </c>
      <c r="F4147" s="171" t="str">
        <f>IF(C4147="MAT.",VLOOKUP(A4147,INSUMOS_AUX!A:F,6,0),0)</f>
        <v>29,70</v>
      </c>
      <c r="G4147" s="171">
        <f>IF(C4147="M.O.",VLOOKUP(A4147,INSUMOS_AUX!A:F,6,0),0)</f>
        <v>0</v>
      </c>
      <c r="H4147">
        <f t="shared" si="280"/>
        <v>1.17892665</v>
      </c>
      <c r="I4147">
        <f t="shared" si="281"/>
        <v>0</v>
      </c>
    </row>
    <row r="4148" spans="1:9" ht="21">
      <c r="A4148" s="171">
        <v>36153</v>
      </c>
      <c r="B4148" s="172" t="s">
        <v>836</v>
      </c>
      <c r="C4148" s="173" t="s">
        <v>814</v>
      </c>
      <c r="D4148" s="173" t="s">
        <v>30</v>
      </c>
      <c r="E4148" s="171">
        <v>1.6125E-2</v>
      </c>
      <c r="F4148" s="171" t="str">
        <f>IF(C4148="MAT.",VLOOKUP(A4148,INSUMOS_AUX!A:F,6,0),0)</f>
        <v>133,75</v>
      </c>
      <c r="G4148" s="171">
        <f>IF(C4148="M.O.",VLOOKUP(A4148,INSUMOS_AUX!A:F,6,0),0)</f>
        <v>0</v>
      </c>
      <c r="H4148">
        <f t="shared" si="280"/>
        <v>2.15671875</v>
      </c>
      <c r="I4148">
        <f t="shared" si="281"/>
        <v>0</v>
      </c>
    </row>
    <row r="4149" spans="1:9">
      <c r="A4149" s="171">
        <v>37370</v>
      </c>
      <c r="B4149" s="172" t="s">
        <v>838</v>
      </c>
      <c r="C4149" s="173" t="s">
        <v>814</v>
      </c>
      <c r="D4149" s="173" t="s">
        <v>336</v>
      </c>
      <c r="E4149" s="171">
        <v>15</v>
      </c>
      <c r="F4149" s="171" t="str">
        <f>IF(C4149="MAT.",VLOOKUP(A4149,INSUMOS_AUX!A:F,6,0),0)</f>
        <v>1,70</v>
      </c>
      <c r="G4149" s="171">
        <f>IF(C4149="M.O.",VLOOKUP(A4149,INSUMOS_AUX!A:F,6,0),0)</f>
        <v>0</v>
      </c>
      <c r="H4149">
        <f t="shared" si="280"/>
        <v>25.5</v>
      </c>
      <c r="I4149">
        <f t="shared" si="281"/>
        <v>0</v>
      </c>
    </row>
    <row r="4150" spans="1:9">
      <c r="A4150" s="171">
        <v>37371</v>
      </c>
      <c r="B4150" s="172" t="s">
        <v>839</v>
      </c>
      <c r="C4150" s="173" t="s">
        <v>814</v>
      </c>
      <c r="D4150" s="173" t="s">
        <v>336</v>
      </c>
      <c r="E4150" s="171">
        <v>15</v>
      </c>
      <c r="F4150" s="171" t="str">
        <f>IF(C4150="MAT.",VLOOKUP(A4150,INSUMOS_AUX!A:F,6,0),0)</f>
        <v>0,64</v>
      </c>
      <c r="G4150" s="171">
        <f>IF(C4150="M.O.",VLOOKUP(A4150,INSUMOS_AUX!A:F,6,0),0)</f>
        <v>0</v>
      </c>
      <c r="H4150">
        <f t="shared" si="280"/>
        <v>9.6</v>
      </c>
      <c r="I4150">
        <f t="shared" si="281"/>
        <v>0</v>
      </c>
    </row>
    <row r="4151" spans="1:9">
      <c r="A4151" s="171">
        <v>37372</v>
      </c>
      <c r="B4151" s="172" t="s">
        <v>840</v>
      </c>
      <c r="C4151" s="173" t="s">
        <v>814</v>
      </c>
      <c r="D4151" s="173" t="s">
        <v>336</v>
      </c>
      <c r="E4151" s="171">
        <v>15</v>
      </c>
      <c r="F4151" s="171" t="str">
        <f>IF(C4151="MAT.",VLOOKUP(A4151,INSUMOS_AUX!A:F,6,0),0)</f>
        <v>0,37</v>
      </c>
      <c r="G4151" s="171">
        <f>IF(C4151="M.O.",VLOOKUP(A4151,INSUMOS_AUX!A:F,6,0),0)</f>
        <v>0</v>
      </c>
      <c r="H4151">
        <f t="shared" si="280"/>
        <v>5.55</v>
      </c>
      <c r="I4151">
        <f t="shared" si="281"/>
        <v>0</v>
      </c>
    </row>
    <row r="4152" spans="1:9">
      <c r="A4152" s="171">
        <v>37373</v>
      </c>
      <c r="B4152" s="172" t="s">
        <v>841</v>
      </c>
      <c r="C4152" s="173" t="s">
        <v>814</v>
      </c>
      <c r="D4152" s="173" t="s">
        <v>336</v>
      </c>
      <c r="E4152" s="171">
        <v>15</v>
      </c>
      <c r="F4152" s="171" t="str">
        <f>IF(C4152="MAT.",VLOOKUP(A4152,INSUMOS_AUX!A:F,6,0),0)</f>
        <v>0,02</v>
      </c>
      <c r="G4152" s="171">
        <f>IF(C4152="M.O.",VLOOKUP(A4152,INSUMOS_AUX!A:F,6,0),0)</f>
        <v>0</v>
      </c>
      <c r="H4152">
        <f t="shared" si="280"/>
        <v>0.3</v>
      </c>
      <c r="I4152">
        <f t="shared" si="281"/>
        <v>0</v>
      </c>
    </row>
    <row r="4153" spans="1:9">
      <c r="A4153" s="171">
        <v>38382</v>
      </c>
      <c r="B4153" s="172" t="s">
        <v>843</v>
      </c>
      <c r="C4153" s="173" t="s">
        <v>814</v>
      </c>
      <c r="D4153" s="173" t="s">
        <v>30</v>
      </c>
      <c r="E4153" s="171">
        <v>4.095E-2</v>
      </c>
      <c r="F4153" s="171" t="str">
        <f>IF(C4153="MAT.",VLOOKUP(A4153,INSUMOS_AUX!A:F,6,0),0)</f>
        <v>7,37</v>
      </c>
      <c r="G4153" s="171">
        <f>IF(C4153="M.O.",VLOOKUP(A4153,INSUMOS_AUX!A:F,6,0),0)</f>
        <v>0</v>
      </c>
      <c r="H4153">
        <f t="shared" si="280"/>
        <v>0.3018015</v>
      </c>
      <c r="I4153">
        <f t="shared" si="281"/>
        <v>0</v>
      </c>
    </row>
    <row r="4154" spans="1:9">
      <c r="A4154" s="171">
        <v>38390</v>
      </c>
      <c r="B4154" s="172" t="s">
        <v>844</v>
      </c>
      <c r="C4154" s="173" t="s">
        <v>814</v>
      </c>
      <c r="D4154" s="173" t="s">
        <v>30</v>
      </c>
      <c r="E4154" s="171">
        <v>2.2672500000000002E-2</v>
      </c>
      <c r="F4154" s="171" t="str">
        <f>IF(C4154="MAT.",VLOOKUP(A4154,INSUMOS_AUX!A:F,6,0),0)</f>
        <v>22,22</v>
      </c>
      <c r="G4154" s="171">
        <f>IF(C4154="M.O.",VLOOKUP(A4154,INSUMOS_AUX!A:F,6,0),0)</f>
        <v>0</v>
      </c>
      <c r="H4154">
        <f t="shared" si="280"/>
        <v>0.50378295000000006</v>
      </c>
      <c r="I4154">
        <f t="shared" si="281"/>
        <v>0</v>
      </c>
    </row>
    <row r="4155" spans="1:9">
      <c r="A4155" s="171">
        <v>38393</v>
      </c>
      <c r="B4155" s="172" t="s">
        <v>845</v>
      </c>
      <c r="C4155" s="173" t="s">
        <v>814</v>
      </c>
      <c r="D4155" s="173" t="s">
        <v>30</v>
      </c>
      <c r="E4155" s="171">
        <v>2.2672500000000002E-2</v>
      </c>
      <c r="F4155" s="171" t="str">
        <f>IF(C4155="MAT.",VLOOKUP(A4155,INSUMOS_AUX!A:F,6,0),0)</f>
        <v>10,02</v>
      </c>
      <c r="G4155" s="171">
        <f>IF(C4155="M.O.",VLOOKUP(A4155,INSUMOS_AUX!A:F,6,0),0)</f>
        <v>0</v>
      </c>
      <c r="H4155">
        <f t="shared" si="280"/>
        <v>0.22717845</v>
      </c>
      <c r="I4155">
        <f t="shared" si="281"/>
        <v>0</v>
      </c>
    </row>
    <row r="4156" spans="1:9">
      <c r="A4156" s="171">
        <v>38396</v>
      </c>
      <c r="B4156" s="172" t="s">
        <v>846</v>
      </c>
      <c r="C4156" s="173" t="s">
        <v>814</v>
      </c>
      <c r="D4156" s="173" t="s">
        <v>30</v>
      </c>
      <c r="E4156" s="171">
        <v>8.1300000000000003E-4</v>
      </c>
      <c r="F4156" s="171" t="str">
        <f>IF(C4156="MAT.",VLOOKUP(A4156,INSUMOS_AUX!A:F,6,0),0)</f>
        <v>308,81</v>
      </c>
      <c r="G4156" s="171">
        <f>IF(C4156="M.O.",VLOOKUP(A4156,INSUMOS_AUX!A:F,6,0),0)</f>
        <v>0</v>
      </c>
      <c r="H4156">
        <f t="shared" si="280"/>
        <v>0.25106253000000001</v>
      </c>
      <c r="I4156">
        <f t="shared" si="281"/>
        <v>0</v>
      </c>
    </row>
    <row r="4157" spans="1:9">
      <c r="A4157" s="171">
        <v>38399</v>
      </c>
      <c r="B4157" s="172" t="s">
        <v>847</v>
      </c>
      <c r="C4157" s="173" t="s">
        <v>814</v>
      </c>
      <c r="D4157" s="173" t="s">
        <v>30</v>
      </c>
      <c r="E4157" s="171">
        <v>4.0619999999999996E-3</v>
      </c>
      <c r="F4157" s="171" t="str">
        <f>IF(C4157="MAT.",VLOOKUP(A4157,INSUMOS_AUX!A:F,6,0),0)</f>
        <v>123,87</v>
      </c>
      <c r="G4157" s="171">
        <f>IF(C4157="M.O.",VLOOKUP(A4157,INSUMOS_AUX!A:F,6,0),0)</f>
        <v>0</v>
      </c>
      <c r="H4157">
        <f t="shared" si="280"/>
        <v>0.50315993999999997</v>
      </c>
      <c r="I4157">
        <f t="shared" si="281"/>
        <v>0</v>
      </c>
    </row>
    <row r="4158" spans="1:9" ht="21">
      <c r="A4158" s="171">
        <v>38413</v>
      </c>
      <c r="B4158" s="172" t="s">
        <v>848</v>
      </c>
      <c r="C4158" s="173" t="s">
        <v>814</v>
      </c>
      <c r="D4158" s="173" t="s">
        <v>30</v>
      </c>
      <c r="E4158" s="171">
        <v>6.6149999999999998E-4</v>
      </c>
      <c r="F4158" s="171" t="str">
        <f>IF(C4158="MAT.",VLOOKUP(A4158,INSUMOS_AUX!A:F,6,0),0)</f>
        <v>623,18</v>
      </c>
      <c r="G4158" s="171">
        <f>IF(C4158="M.O.",VLOOKUP(A4158,INSUMOS_AUX!A:F,6,0),0)</f>
        <v>0</v>
      </c>
      <c r="H4158">
        <f t="shared" si="280"/>
        <v>0.41223356999999994</v>
      </c>
      <c r="I4158">
        <f t="shared" si="281"/>
        <v>0</v>
      </c>
    </row>
    <row r="4159" spans="1:9">
      <c r="A4159" s="171">
        <v>38476</v>
      </c>
      <c r="B4159" s="172" t="s">
        <v>849</v>
      </c>
      <c r="C4159" s="173" t="s">
        <v>814</v>
      </c>
      <c r="D4159" s="173" t="s">
        <v>30</v>
      </c>
      <c r="E4159" s="171">
        <v>3.0855000000000001E-3</v>
      </c>
      <c r="F4159" s="171" t="str">
        <f>IF(C4159="MAT.",VLOOKUP(A4159,INSUMOS_AUX!A:F,6,0),0)</f>
        <v>186,63</v>
      </c>
      <c r="G4159" s="171">
        <f>IF(C4159="M.O.",VLOOKUP(A4159,INSUMOS_AUX!A:F,6,0),0)</f>
        <v>0</v>
      </c>
      <c r="H4159">
        <f t="shared" si="280"/>
        <v>0.57584686500000004</v>
      </c>
      <c r="I4159">
        <f t="shared" si="281"/>
        <v>0</v>
      </c>
    </row>
    <row r="4160" spans="1:9">
      <c r="A4160" s="171">
        <v>38477</v>
      </c>
      <c r="B4160" s="172" t="s">
        <v>850</v>
      </c>
      <c r="C4160" s="173" t="s">
        <v>814</v>
      </c>
      <c r="D4160" s="173" t="s">
        <v>30</v>
      </c>
      <c r="E4160" s="171">
        <v>6.6149999999999998E-4</v>
      </c>
      <c r="F4160" s="171" t="str">
        <f>IF(C4160="MAT.",VLOOKUP(A4160,INSUMOS_AUX!A:F,6,0),0)</f>
        <v>528,54</v>
      </c>
      <c r="G4160" s="171">
        <f>IF(C4160="M.O.",VLOOKUP(A4160,INSUMOS_AUX!A:F,6,0),0)</f>
        <v>0</v>
      </c>
      <c r="H4160">
        <f t="shared" si="280"/>
        <v>0.34962920999999997</v>
      </c>
      <c r="I4160">
        <f t="shared" si="281"/>
        <v>0</v>
      </c>
    </row>
    <row r="4161" spans="1:9">
      <c r="A4161" s="171">
        <v>4058</v>
      </c>
      <c r="B4161" s="172" t="s">
        <v>1134</v>
      </c>
      <c r="C4161" s="173" t="s">
        <v>820</v>
      </c>
      <c r="D4161" s="173" t="s">
        <v>336</v>
      </c>
      <c r="E4161" s="171">
        <v>15.1005</v>
      </c>
      <c r="F4161" s="171">
        <f>IF(C4161="MAT.",VLOOKUP(A4161,INSUMOS_AUX!A:F,6,0),0)</f>
        <v>0</v>
      </c>
      <c r="G4161" s="171" t="str">
        <f>IF(C4161="M.O.",VLOOKUP(A4161,INSUMOS_AUX!A:F,6,0),0)</f>
        <v>31,27</v>
      </c>
      <c r="H4161">
        <f t="shared" si="280"/>
        <v>0</v>
      </c>
      <c r="I4161">
        <f t="shared" si="281"/>
        <v>472.192635</v>
      </c>
    </row>
    <row r="4162" spans="1:9">
      <c r="A4162" s="161"/>
      <c r="B4162" s="163"/>
      <c r="C4162" s="163"/>
      <c r="D4162" s="163"/>
      <c r="E4162" s="163"/>
      <c r="F4162" s="171"/>
      <c r="G4162" s="171"/>
    </row>
    <row r="4163" spans="1:9">
      <c r="A4163" s="167" t="s">
        <v>507</v>
      </c>
      <c r="B4163" s="168" t="s">
        <v>508</v>
      </c>
      <c r="C4163" s="169" t="s">
        <v>57</v>
      </c>
      <c r="D4163" s="169" t="s">
        <v>30</v>
      </c>
      <c r="E4163" s="170" t="s">
        <v>973</v>
      </c>
      <c r="F4163" s="170">
        <f>SUM(H4164:H4191)</f>
        <v>360.23484662735001</v>
      </c>
      <c r="G4163" s="170">
        <f>SUM(I4164:I4191)</f>
        <v>286.74858254007995</v>
      </c>
    </row>
    <row r="4164" spans="1:9">
      <c r="A4164" s="171">
        <v>10</v>
      </c>
      <c r="B4164" s="172" t="s">
        <v>816</v>
      </c>
      <c r="C4164" s="173" t="s">
        <v>814</v>
      </c>
      <c r="D4164" s="173" t="s">
        <v>30</v>
      </c>
      <c r="E4164" s="171">
        <v>0.200822522</v>
      </c>
      <c r="F4164" s="171" t="str">
        <f>IF(C4164="MAT.",VLOOKUP(A4164,INSUMOS_AUX!A:F,6,0),0)</f>
        <v>6,13</v>
      </c>
      <c r="G4164" s="171">
        <f>IF(C4164="M.O.",VLOOKUP(A4164,INSUMOS_AUX!A:F,6,0),0)</f>
        <v>0</v>
      </c>
      <c r="H4164">
        <f t="shared" ref="H4164:H4191" si="282">E4164*F4164</f>
        <v>1.23104205986</v>
      </c>
      <c r="I4164">
        <f t="shared" ref="I4164:I4191" si="283">E4164*G4164</f>
        <v>0</v>
      </c>
    </row>
    <row r="4165" spans="1:9" ht="21">
      <c r="A4165" s="171">
        <v>11359</v>
      </c>
      <c r="B4165" s="172" t="s">
        <v>818</v>
      </c>
      <c r="C4165" s="173" t="s">
        <v>814</v>
      </c>
      <c r="D4165" s="173" t="s">
        <v>30</v>
      </c>
      <c r="E4165" s="171">
        <v>1.6958139999999999E-3</v>
      </c>
      <c r="F4165" s="171" t="str">
        <f>IF(C4165="MAT.",VLOOKUP(A4165,INSUMOS_AUX!A:F,6,0),0)</f>
        <v>604,45</v>
      </c>
      <c r="G4165" s="171">
        <f>IF(C4165="M.O.",VLOOKUP(A4165,INSUMOS_AUX!A:F,6,0),0)</f>
        <v>0</v>
      </c>
      <c r="H4165">
        <f t="shared" si="282"/>
        <v>1.0250347723</v>
      </c>
      <c r="I4165">
        <f t="shared" si="283"/>
        <v>0</v>
      </c>
    </row>
    <row r="4166" spans="1:9">
      <c r="A4166" s="171">
        <v>12815</v>
      </c>
      <c r="B4166" s="172" t="s">
        <v>821</v>
      </c>
      <c r="C4166" s="173" t="s">
        <v>814</v>
      </c>
      <c r="D4166" s="173" t="s">
        <v>30</v>
      </c>
      <c r="E4166" s="171">
        <v>0.22717152400000001</v>
      </c>
      <c r="F4166" s="171" t="str">
        <f>IF(C4166="MAT.",VLOOKUP(A4166,INSUMOS_AUX!A:F,6,0),0)</f>
        <v>5,65</v>
      </c>
      <c r="G4166" s="171">
        <f>IF(C4166="M.O.",VLOOKUP(A4166,INSUMOS_AUX!A:F,6,0),0)</f>
        <v>0</v>
      </c>
      <c r="H4166">
        <f t="shared" si="282"/>
        <v>1.2835191106000001</v>
      </c>
      <c r="I4166">
        <f t="shared" si="283"/>
        <v>0</v>
      </c>
    </row>
    <row r="4167" spans="1:9">
      <c r="A4167" s="171">
        <v>12892</v>
      </c>
      <c r="B4167" s="172" t="s">
        <v>822</v>
      </c>
      <c r="C4167" s="173" t="s">
        <v>814</v>
      </c>
      <c r="D4167" s="173" t="s">
        <v>823</v>
      </c>
      <c r="E4167" s="171">
        <v>0.34403744600000002</v>
      </c>
      <c r="F4167" s="171" t="str">
        <f>IF(C4167="MAT.",VLOOKUP(A4167,INSUMOS_AUX!A:F,6,0),0)</f>
        <v>9,00</v>
      </c>
      <c r="G4167" s="171">
        <f>IF(C4167="M.O.",VLOOKUP(A4167,INSUMOS_AUX!A:F,6,0),0)</f>
        <v>0</v>
      </c>
      <c r="H4167">
        <f t="shared" si="282"/>
        <v>3.0963370140000004</v>
      </c>
      <c r="I4167">
        <f t="shared" si="283"/>
        <v>0</v>
      </c>
    </row>
    <row r="4168" spans="1:9">
      <c r="A4168" s="171">
        <v>12893</v>
      </c>
      <c r="B4168" s="172" t="s">
        <v>824</v>
      </c>
      <c r="C4168" s="173" t="s">
        <v>814</v>
      </c>
      <c r="D4168" s="173" t="s">
        <v>823</v>
      </c>
      <c r="E4168" s="171">
        <v>4.0103384999999998E-2</v>
      </c>
      <c r="F4168" s="171" t="str">
        <f>IF(C4168="MAT.",VLOOKUP(A4168,INSUMOS_AUX!A:F,6,0),0)</f>
        <v>48,00</v>
      </c>
      <c r="G4168" s="171">
        <f>IF(C4168="M.O.",VLOOKUP(A4168,INSUMOS_AUX!A:F,6,0),0)</f>
        <v>0</v>
      </c>
      <c r="H4168">
        <f t="shared" si="282"/>
        <v>1.92496248</v>
      </c>
      <c r="I4168">
        <f t="shared" si="283"/>
        <v>0</v>
      </c>
    </row>
    <row r="4169" spans="1:9">
      <c r="A4169" s="171">
        <v>25966</v>
      </c>
      <c r="B4169" s="172" t="s">
        <v>827</v>
      </c>
      <c r="C4169" s="173" t="s">
        <v>814</v>
      </c>
      <c r="D4169" s="173" t="s">
        <v>828</v>
      </c>
      <c r="E4169" s="171">
        <v>3.7861502999999998E-2</v>
      </c>
      <c r="F4169" s="171" t="str">
        <f>IF(C4169="MAT.",VLOOKUP(A4169,INSUMOS_AUX!A:F,6,0),0)</f>
        <v>13,63</v>
      </c>
      <c r="G4169" s="171">
        <f>IF(C4169="M.O.",VLOOKUP(A4169,INSUMOS_AUX!A:F,6,0),0)</f>
        <v>0</v>
      </c>
      <c r="H4169">
        <f t="shared" si="282"/>
        <v>0.51605228588999996</v>
      </c>
      <c r="I4169">
        <f t="shared" si="283"/>
        <v>0</v>
      </c>
    </row>
    <row r="4170" spans="1:9">
      <c r="A4170" s="171">
        <v>2696</v>
      </c>
      <c r="B4170" s="172" t="s">
        <v>877</v>
      </c>
      <c r="C4170" s="173" t="s">
        <v>820</v>
      </c>
      <c r="D4170" s="173" t="s">
        <v>336</v>
      </c>
      <c r="E4170" s="171">
        <v>7.1014999999999997</v>
      </c>
      <c r="F4170" s="171">
        <f>IF(C4170="MAT.",VLOOKUP(A4170,INSUMOS_AUX!A:F,6,0),0)</f>
        <v>0</v>
      </c>
      <c r="G4170" s="171" t="str">
        <f>IF(C4170="M.O.",VLOOKUP(A4170,INSUMOS_AUX!A:F,6,0),0)</f>
        <v>13,35</v>
      </c>
      <c r="H4170">
        <f t="shared" si="282"/>
        <v>0</v>
      </c>
      <c r="I4170">
        <f t="shared" si="283"/>
        <v>94.805025000000001</v>
      </c>
    </row>
    <row r="4171" spans="1:9">
      <c r="A4171" s="171">
        <v>2711</v>
      </c>
      <c r="B4171" s="172" t="s">
        <v>831</v>
      </c>
      <c r="C4171" s="173" t="s">
        <v>814</v>
      </c>
      <c r="D4171" s="173" t="s">
        <v>30</v>
      </c>
      <c r="E4171" s="171">
        <v>1.6647538E-2</v>
      </c>
      <c r="F4171" s="171" t="str">
        <f>IF(C4171="MAT.",VLOOKUP(A4171,INSUMOS_AUX!A:F,6,0),0)</f>
        <v>100,24</v>
      </c>
      <c r="G4171" s="171">
        <f>IF(C4171="M.O.",VLOOKUP(A4171,INSUMOS_AUX!A:F,6,0),0)</f>
        <v>0</v>
      </c>
      <c r="H4171">
        <f t="shared" si="282"/>
        <v>1.6687492091199998</v>
      </c>
      <c r="I4171">
        <f t="shared" si="283"/>
        <v>0</v>
      </c>
    </row>
    <row r="4172" spans="1:9">
      <c r="A4172" s="171">
        <v>36144</v>
      </c>
      <c r="B4172" s="172" t="s">
        <v>832</v>
      </c>
      <c r="C4172" s="173" t="s">
        <v>814</v>
      </c>
      <c r="D4172" s="173" t="s">
        <v>30</v>
      </c>
      <c r="E4172" s="171">
        <v>2.7926384130000002</v>
      </c>
      <c r="F4172" s="171" t="str">
        <f>IF(C4172="MAT.",VLOOKUP(A4172,INSUMOS_AUX!A:F,6,0),0)</f>
        <v>1,12</v>
      </c>
      <c r="G4172" s="171">
        <f>IF(C4172="M.O.",VLOOKUP(A4172,INSUMOS_AUX!A:F,6,0),0)</f>
        <v>0</v>
      </c>
      <c r="H4172">
        <f t="shared" si="282"/>
        <v>3.1277550225600006</v>
      </c>
      <c r="I4172">
        <f t="shared" si="283"/>
        <v>0</v>
      </c>
    </row>
    <row r="4173" spans="1:9">
      <c r="A4173" s="171">
        <v>36146</v>
      </c>
      <c r="B4173" s="172" t="s">
        <v>833</v>
      </c>
      <c r="C4173" s="173" t="s">
        <v>814</v>
      </c>
      <c r="D4173" s="173" t="s">
        <v>30</v>
      </c>
      <c r="E4173" s="171">
        <v>3.1068225000000001E-2</v>
      </c>
      <c r="F4173" s="171" t="str">
        <f>IF(C4173="MAT.",VLOOKUP(A4173,INSUMOS_AUX!A:F,6,0),0)</f>
        <v>170,00</v>
      </c>
      <c r="G4173" s="171">
        <f>IF(C4173="M.O.",VLOOKUP(A4173,INSUMOS_AUX!A:F,6,0),0)</f>
        <v>0</v>
      </c>
      <c r="H4173">
        <f t="shared" si="282"/>
        <v>5.28159825</v>
      </c>
      <c r="I4173">
        <f t="shared" si="283"/>
        <v>0</v>
      </c>
    </row>
    <row r="4174" spans="1:9" ht="21">
      <c r="A4174" s="171">
        <v>36149</v>
      </c>
      <c r="B4174" s="172" t="s">
        <v>834</v>
      </c>
      <c r="C4174" s="173" t="s">
        <v>814</v>
      </c>
      <c r="D4174" s="173" t="s">
        <v>30</v>
      </c>
      <c r="E4174" s="171">
        <v>1.8035250999999999E-2</v>
      </c>
      <c r="F4174" s="171" t="str">
        <f>IF(C4174="MAT.",VLOOKUP(A4174,INSUMOS_AUX!A:F,6,0),0)</f>
        <v>117,50</v>
      </c>
      <c r="G4174" s="171">
        <f>IF(C4174="M.O.",VLOOKUP(A4174,INSUMOS_AUX!A:F,6,0),0)</f>
        <v>0</v>
      </c>
      <c r="H4174">
        <f t="shared" si="282"/>
        <v>2.1191419924999999</v>
      </c>
      <c r="I4174">
        <f t="shared" si="283"/>
        <v>0</v>
      </c>
    </row>
    <row r="4175" spans="1:9">
      <c r="A4175" s="171">
        <v>36150</v>
      </c>
      <c r="B4175" s="172" t="s">
        <v>835</v>
      </c>
      <c r="C4175" s="173" t="s">
        <v>814</v>
      </c>
      <c r="D4175" s="173" t="s">
        <v>30</v>
      </c>
      <c r="E4175" s="171">
        <v>6.6287062999999993E-2</v>
      </c>
      <c r="F4175" s="171" t="str">
        <f>IF(C4175="MAT.",VLOOKUP(A4175,INSUMOS_AUX!A:F,6,0),0)</f>
        <v>29,70</v>
      </c>
      <c r="G4175" s="171">
        <f>IF(C4175="M.O.",VLOOKUP(A4175,INSUMOS_AUX!A:F,6,0),0)</f>
        <v>0</v>
      </c>
      <c r="H4175">
        <f t="shared" si="282"/>
        <v>1.9687257710999997</v>
      </c>
      <c r="I4175">
        <f t="shared" si="283"/>
        <v>0</v>
      </c>
    </row>
    <row r="4176" spans="1:9" ht="21">
      <c r="A4176" s="171">
        <v>36153</v>
      </c>
      <c r="B4176" s="172" t="s">
        <v>836</v>
      </c>
      <c r="C4176" s="173" t="s">
        <v>814</v>
      </c>
      <c r="D4176" s="173" t="s">
        <v>30</v>
      </c>
      <c r="E4176" s="171">
        <v>2.6927632E-2</v>
      </c>
      <c r="F4176" s="171" t="str">
        <f>IF(C4176="MAT.",VLOOKUP(A4176,INSUMOS_AUX!A:F,6,0),0)</f>
        <v>133,75</v>
      </c>
      <c r="G4176" s="171">
        <f>IF(C4176="M.O.",VLOOKUP(A4176,INSUMOS_AUX!A:F,6,0),0)</f>
        <v>0</v>
      </c>
      <c r="H4176">
        <f t="shared" si="282"/>
        <v>3.6015707799999999</v>
      </c>
      <c r="I4176">
        <f t="shared" si="283"/>
        <v>0</v>
      </c>
    </row>
    <row r="4177" spans="1:9">
      <c r="A4177" s="171">
        <v>37370</v>
      </c>
      <c r="B4177" s="172" t="s">
        <v>838</v>
      </c>
      <c r="C4177" s="173" t="s">
        <v>814</v>
      </c>
      <c r="D4177" s="173" t="s">
        <v>336</v>
      </c>
      <c r="E4177" s="171">
        <v>25.048960000000001</v>
      </c>
      <c r="F4177" s="171" t="str">
        <f>IF(C4177="MAT.",VLOOKUP(A4177,INSUMOS_AUX!A:F,6,0),0)</f>
        <v>1,70</v>
      </c>
      <c r="G4177" s="171">
        <f>IF(C4177="M.O.",VLOOKUP(A4177,INSUMOS_AUX!A:F,6,0),0)</f>
        <v>0</v>
      </c>
      <c r="H4177">
        <f t="shared" si="282"/>
        <v>42.583232000000002</v>
      </c>
      <c r="I4177">
        <f t="shared" si="283"/>
        <v>0</v>
      </c>
    </row>
    <row r="4178" spans="1:9">
      <c r="A4178" s="171">
        <v>37371</v>
      </c>
      <c r="B4178" s="172" t="s">
        <v>839</v>
      </c>
      <c r="C4178" s="173" t="s">
        <v>814</v>
      </c>
      <c r="D4178" s="173" t="s">
        <v>336</v>
      </c>
      <c r="E4178" s="171">
        <v>25.048960000000001</v>
      </c>
      <c r="F4178" s="171" t="str">
        <f>IF(C4178="MAT.",VLOOKUP(A4178,INSUMOS_AUX!A:F,6,0),0)</f>
        <v>0,64</v>
      </c>
      <c r="G4178" s="171">
        <f>IF(C4178="M.O.",VLOOKUP(A4178,INSUMOS_AUX!A:F,6,0),0)</f>
        <v>0</v>
      </c>
      <c r="H4178">
        <f t="shared" si="282"/>
        <v>16.031334400000002</v>
      </c>
      <c r="I4178">
        <f t="shared" si="283"/>
        <v>0</v>
      </c>
    </row>
    <row r="4179" spans="1:9">
      <c r="A4179" s="171">
        <v>37372</v>
      </c>
      <c r="B4179" s="172" t="s">
        <v>840</v>
      </c>
      <c r="C4179" s="173" t="s">
        <v>814</v>
      </c>
      <c r="D4179" s="173" t="s">
        <v>336</v>
      </c>
      <c r="E4179" s="171">
        <v>25.048960000000001</v>
      </c>
      <c r="F4179" s="171" t="str">
        <f>IF(C4179="MAT.",VLOOKUP(A4179,INSUMOS_AUX!A:F,6,0),0)</f>
        <v>0,37</v>
      </c>
      <c r="G4179" s="171">
        <f>IF(C4179="M.O.",VLOOKUP(A4179,INSUMOS_AUX!A:F,6,0),0)</f>
        <v>0</v>
      </c>
      <c r="H4179">
        <f t="shared" si="282"/>
        <v>9.2681152000000004</v>
      </c>
      <c r="I4179">
        <f t="shared" si="283"/>
        <v>0</v>
      </c>
    </row>
    <row r="4180" spans="1:9">
      <c r="A4180" s="171">
        <v>37373</v>
      </c>
      <c r="B4180" s="172" t="s">
        <v>841</v>
      </c>
      <c r="C4180" s="173" t="s">
        <v>814</v>
      </c>
      <c r="D4180" s="173" t="s">
        <v>336</v>
      </c>
      <c r="E4180" s="171">
        <v>25.048960000000001</v>
      </c>
      <c r="F4180" s="171" t="str">
        <f>IF(C4180="MAT.",VLOOKUP(A4180,INSUMOS_AUX!A:F,6,0),0)</f>
        <v>0,02</v>
      </c>
      <c r="G4180" s="171">
        <f>IF(C4180="M.O.",VLOOKUP(A4180,INSUMOS_AUX!A:F,6,0),0)</f>
        <v>0</v>
      </c>
      <c r="H4180">
        <f t="shared" si="282"/>
        <v>0.50097920000000007</v>
      </c>
      <c r="I4180">
        <f t="shared" si="283"/>
        <v>0</v>
      </c>
    </row>
    <row r="4181" spans="1:9">
      <c r="A4181" s="171">
        <v>38382</v>
      </c>
      <c r="B4181" s="172" t="s">
        <v>843</v>
      </c>
      <c r="C4181" s="173" t="s">
        <v>814</v>
      </c>
      <c r="D4181" s="173" t="s">
        <v>30</v>
      </c>
      <c r="E4181" s="171">
        <v>6.8383660999999998E-2</v>
      </c>
      <c r="F4181" s="171" t="str">
        <f>IF(C4181="MAT.",VLOOKUP(A4181,INSUMOS_AUX!A:F,6,0),0)</f>
        <v>7,37</v>
      </c>
      <c r="G4181" s="171">
        <f>IF(C4181="M.O.",VLOOKUP(A4181,INSUMOS_AUX!A:F,6,0),0)</f>
        <v>0</v>
      </c>
      <c r="H4181">
        <f t="shared" si="282"/>
        <v>0.50398758157000001</v>
      </c>
      <c r="I4181">
        <f t="shared" si="283"/>
        <v>0</v>
      </c>
    </row>
    <row r="4182" spans="1:9">
      <c r="A4182" s="171">
        <v>38390</v>
      </c>
      <c r="B4182" s="172" t="s">
        <v>844</v>
      </c>
      <c r="C4182" s="173" t="s">
        <v>814</v>
      </c>
      <c r="D4182" s="173" t="s">
        <v>30</v>
      </c>
      <c r="E4182" s="171">
        <v>3.7861502999999998E-2</v>
      </c>
      <c r="F4182" s="171" t="str">
        <f>IF(C4182="MAT.",VLOOKUP(A4182,INSUMOS_AUX!A:F,6,0),0)</f>
        <v>22,22</v>
      </c>
      <c r="G4182" s="171">
        <f>IF(C4182="M.O.",VLOOKUP(A4182,INSUMOS_AUX!A:F,6,0),0)</f>
        <v>0</v>
      </c>
      <c r="H4182">
        <f t="shared" si="282"/>
        <v>0.84128259665999994</v>
      </c>
      <c r="I4182">
        <f t="shared" si="283"/>
        <v>0</v>
      </c>
    </row>
    <row r="4183" spans="1:9">
      <c r="A4183" s="171">
        <v>38393</v>
      </c>
      <c r="B4183" s="172" t="s">
        <v>845</v>
      </c>
      <c r="C4183" s="173" t="s">
        <v>814</v>
      </c>
      <c r="D4183" s="173" t="s">
        <v>30</v>
      </c>
      <c r="E4183" s="171">
        <v>3.7861502999999998E-2</v>
      </c>
      <c r="F4183" s="171" t="str">
        <f>IF(C4183="MAT.",VLOOKUP(A4183,INSUMOS_AUX!A:F,6,0),0)</f>
        <v>10,02</v>
      </c>
      <c r="G4183" s="171">
        <f>IF(C4183="M.O.",VLOOKUP(A4183,INSUMOS_AUX!A:F,6,0),0)</f>
        <v>0</v>
      </c>
      <c r="H4183">
        <f t="shared" si="282"/>
        <v>0.37937226005999997</v>
      </c>
      <c r="I4183">
        <f t="shared" si="283"/>
        <v>0</v>
      </c>
    </row>
    <row r="4184" spans="1:9">
      <c r="A4184" s="171">
        <v>38396</v>
      </c>
      <c r="B4184" s="172" t="s">
        <v>846</v>
      </c>
      <c r="C4184" s="173" t="s">
        <v>814</v>
      </c>
      <c r="D4184" s="173" t="s">
        <v>30</v>
      </c>
      <c r="E4184" s="171">
        <v>1.357654E-3</v>
      </c>
      <c r="F4184" s="171" t="str">
        <f>IF(C4184="MAT.",VLOOKUP(A4184,INSUMOS_AUX!A:F,6,0),0)</f>
        <v>308,81</v>
      </c>
      <c r="G4184" s="171">
        <f>IF(C4184="M.O.",VLOOKUP(A4184,INSUMOS_AUX!A:F,6,0),0)</f>
        <v>0</v>
      </c>
      <c r="H4184">
        <f t="shared" si="282"/>
        <v>0.41925713174000001</v>
      </c>
      <c r="I4184">
        <f t="shared" si="283"/>
        <v>0</v>
      </c>
    </row>
    <row r="4185" spans="1:9">
      <c r="A4185" s="171">
        <v>38399</v>
      </c>
      <c r="B4185" s="172" t="s">
        <v>847</v>
      </c>
      <c r="C4185" s="173" t="s">
        <v>814</v>
      </c>
      <c r="D4185" s="173" t="s">
        <v>30</v>
      </c>
      <c r="E4185" s="171">
        <v>6.7832580000000003E-3</v>
      </c>
      <c r="F4185" s="171" t="str">
        <f>IF(C4185="MAT.",VLOOKUP(A4185,INSUMOS_AUX!A:F,6,0),0)</f>
        <v>123,87</v>
      </c>
      <c r="G4185" s="171">
        <f>IF(C4185="M.O.",VLOOKUP(A4185,INSUMOS_AUX!A:F,6,0),0)</f>
        <v>0</v>
      </c>
      <c r="H4185">
        <f t="shared" si="282"/>
        <v>0.84024216846000011</v>
      </c>
      <c r="I4185">
        <f t="shared" si="283"/>
        <v>0</v>
      </c>
    </row>
    <row r="4186" spans="1:9" ht="21">
      <c r="A4186" s="171">
        <v>38413</v>
      </c>
      <c r="B4186" s="172" t="s">
        <v>848</v>
      </c>
      <c r="C4186" s="173" t="s">
        <v>814</v>
      </c>
      <c r="D4186" s="173" t="s">
        <v>30</v>
      </c>
      <c r="E4186" s="171">
        <v>1.1046599999999999E-3</v>
      </c>
      <c r="F4186" s="171" t="str">
        <f>IF(C4186="MAT.",VLOOKUP(A4186,INSUMOS_AUX!A:F,6,0),0)</f>
        <v>623,18</v>
      </c>
      <c r="G4186" s="171">
        <f>IF(C4186="M.O.",VLOOKUP(A4186,INSUMOS_AUX!A:F,6,0),0)</f>
        <v>0</v>
      </c>
      <c r="H4186">
        <f t="shared" si="282"/>
        <v>0.68840201879999985</v>
      </c>
      <c r="I4186">
        <f t="shared" si="283"/>
        <v>0</v>
      </c>
    </row>
    <row r="4187" spans="1:9">
      <c r="A4187" s="171">
        <v>38476</v>
      </c>
      <c r="B4187" s="172" t="s">
        <v>849</v>
      </c>
      <c r="C4187" s="173" t="s">
        <v>814</v>
      </c>
      <c r="D4187" s="173" t="s">
        <v>30</v>
      </c>
      <c r="E4187" s="171">
        <v>5.1525709999999999E-3</v>
      </c>
      <c r="F4187" s="171" t="str">
        <f>IF(C4187="MAT.",VLOOKUP(A4187,INSUMOS_AUX!A:F,6,0),0)</f>
        <v>186,63</v>
      </c>
      <c r="G4187" s="171">
        <f>IF(C4187="M.O.",VLOOKUP(A4187,INSUMOS_AUX!A:F,6,0),0)</f>
        <v>0</v>
      </c>
      <c r="H4187">
        <f t="shared" si="282"/>
        <v>0.96162432573000001</v>
      </c>
      <c r="I4187">
        <f t="shared" si="283"/>
        <v>0</v>
      </c>
    </row>
    <row r="4188" spans="1:9">
      <c r="A4188" s="171">
        <v>38477</v>
      </c>
      <c r="B4188" s="172" t="s">
        <v>850</v>
      </c>
      <c r="C4188" s="173" t="s">
        <v>814</v>
      </c>
      <c r="D4188" s="173" t="s">
        <v>30</v>
      </c>
      <c r="E4188" s="171">
        <v>1.1046599999999999E-3</v>
      </c>
      <c r="F4188" s="171" t="str">
        <f>IF(C4188="MAT.",VLOOKUP(A4188,INSUMOS_AUX!A:F,6,0),0)</f>
        <v>528,54</v>
      </c>
      <c r="G4188" s="171">
        <f>IF(C4188="M.O.",VLOOKUP(A4188,INSUMOS_AUX!A:F,6,0),0)</f>
        <v>0</v>
      </c>
      <c r="H4188">
        <f t="shared" si="282"/>
        <v>0.58385699639999988</v>
      </c>
      <c r="I4188">
        <f t="shared" si="283"/>
        <v>0</v>
      </c>
    </row>
    <row r="4189" spans="1:9">
      <c r="A4189" s="171">
        <v>4783</v>
      </c>
      <c r="B4189" s="172" t="s">
        <v>944</v>
      </c>
      <c r="C4189" s="173" t="s">
        <v>820</v>
      </c>
      <c r="D4189" s="173" t="s">
        <v>336</v>
      </c>
      <c r="E4189" s="171">
        <v>8.1669639479999994</v>
      </c>
      <c r="F4189" s="171">
        <f>IF(C4189="MAT.",VLOOKUP(A4189,INSUMOS_AUX!A:F,6,0),0)</f>
        <v>0</v>
      </c>
      <c r="G4189" s="171" t="str">
        <f>IF(C4189="M.O.",VLOOKUP(A4189,INSUMOS_AUX!A:F,6,0),0)</f>
        <v>13,35</v>
      </c>
      <c r="H4189">
        <f t="shared" si="282"/>
        <v>0</v>
      </c>
      <c r="I4189">
        <f t="shared" si="283"/>
        <v>109.02896870579998</v>
      </c>
    </row>
    <row r="4190" spans="1:9">
      <c r="A4190" s="171">
        <v>6111</v>
      </c>
      <c r="B4190" s="172" t="s">
        <v>856</v>
      </c>
      <c r="C4190" s="173" t="s">
        <v>820</v>
      </c>
      <c r="D4190" s="173" t="s">
        <v>336</v>
      </c>
      <c r="E4190" s="171">
        <v>10.148664483999999</v>
      </c>
      <c r="F4190" s="171">
        <f>IF(C4190="MAT.",VLOOKUP(A4190,INSUMOS_AUX!A:F,6,0),0)</f>
        <v>0</v>
      </c>
      <c r="G4190" s="171" t="str">
        <f>IF(C4190="M.O.",VLOOKUP(A4190,INSUMOS_AUX!A:F,6,0),0)</f>
        <v>8,17</v>
      </c>
      <c r="H4190">
        <f t="shared" si="282"/>
        <v>0</v>
      </c>
      <c r="I4190">
        <f t="shared" si="283"/>
        <v>82.914588834279996</v>
      </c>
    </row>
    <row r="4191" spans="1:9">
      <c r="A4191" s="171">
        <v>7356</v>
      </c>
      <c r="B4191" s="172" t="s">
        <v>945</v>
      </c>
      <c r="C4191" s="173" t="s">
        <v>814</v>
      </c>
      <c r="D4191" s="173" t="s">
        <v>828</v>
      </c>
      <c r="E4191" s="171">
        <v>14.242800000000001</v>
      </c>
      <c r="F4191" s="171" t="str">
        <f>IF(C4191="MAT.",VLOOKUP(A4191,INSUMOS_AUX!A:F,6,0),0)</f>
        <v>18,24</v>
      </c>
      <c r="G4191" s="171">
        <f>IF(C4191="M.O.",VLOOKUP(A4191,INSUMOS_AUX!A:F,6,0),0)</f>
        <v>0</v>
      </c>
      <c r="H4191">
        <f t="shared" si="282"/>
        <v>259.78867200000002</v>
      </c>
      <c r="I4191">
        <f t="shared" si="283"/>
        <v>0</v>
      </c>
    </row>
    <row r="4192" spans="1:9">
      <c r="A4192" s="161"/>
      <c r="B4192" s="163"/>
      <c r="C4192" s="163"/>
      <c r="D4192" s="163"/>
      <c r="E4192" s="163"/>
      <c r="F4192" s="171"/>
      <c r="G4192" s="171"/>
    </row>
    <row r="4193" spans="1:9">
      <c r="A4193" s="164" t="s">
        <v>1135</v>
      </c>
      <c r="B4193" s="165" t="s">
        <v>510</v>
      </c>
      <c r="C4193" s="166"/>
      <c r="D4193" s="166"/>
      <c r="E4193" s="166"/>
      <c r="F4193" s="171"/>
      <c r="G4193" s="171"/>
    </row>
    <row r="4194" spans="1:9">
      <c r="A4194" s="161"/>
      <c r="B4194" s="163"/>
      <c r="C4194" s="163"/>
      <c r="D4194" s="163"/>
      <c r="E4194" s="163"/>
      <c r="F4194" s="171"/>
      <c r="G4194" s="171"/>
    </row>
    <row r="4195" spans="1:9">
      <c r="A4195" s="164" t="s">
        <v>1136</v>
      </c>
      <c r="B4195" s="165" t="s">
        <v>1137</v>
      </c>
      <c r="C4195" s="166"/>
      <c r="D4195" s="166"/>
      <c r="E4195" s="166"/>
      <c r="F4195" s="171"/>
      <c r="G4195" s="171"/>
    </row>
    <row r="4196" spans="1:9">
      <c r="A4196" s="161"/>
      <c r="B4196" s="163"/>
      <c r="C4196" s="163"/>
      <c r="D4196" s="163"/>
      <c r="E4196" s="163"/>
      <c r="F4196" s="171"/>
      <c r="G4196" s="171"/>
    </row>
    <row r="4197" spans="1:9" ht="31.5">
      <c r="A4197" s="167" t="s">
        <v>514</v>
      </c>
      <c r="B4197" s="168" t="s">
        <v>515</v>
      </c>
      <c r="C4197" s="169" t="s">
        <v>57</v>
      </c>
      <c r="D4197" s="169" t="s">
        <v>62</v>
      </c>
      <c r="E4197" s="170" t="s">
        <v>1138</v>
      </c>
      <c r="F4197" s="170">
        <f>SUM(H4198:H4232)</f>
        <v>32.298459669060001</v>
      </c>
      <c r="G4197" s="170">
        <f>SUM(I4198:I4232)</f>
        <v>15.811368927899998</v>
      </c>
    </row>
    <row r="4198" spans="1:9">
      <c r="A4198" s="171">
        <v>10</v>
      </c>
      <c r="B4198" s="172" t="s">
        <v>816</v>
      </c>
      <c r="C4198" s="173" t="s">
        <v>814</v>
      </c>
      <c r="D4198" s="173" t="s">
        <v>30</v>
      </c>
      <c r="E4198" s="171">
        <v>1.0342188E-2</v>
      </c>
      <c r="F4198" s="171" t="str">
        <f>IF(C4198="MAT.",VLOOKUP(A4198,INSUMOS_AUX!A:F,6,0),0)</f>
        <v>6,13</v>
      </c>
      <c r="G4198" s="171">
        <f>IF(C4198="M.O.",VLOOKUP(A4198,INSUMOS_AUX!A:F,6,0),0)</f>
        <v>0</v>
      </c>
      <c r="H4198">
        <f t="shared" ref="H4198:H4232" si="284">E4198*F4198</f>
        <v>6.3397612440000001E-2</v>
      </c>
      <c r="I4198">
        <f t="shared" ref="I4198:I4232" si="285">E4198*G4198</f>
        <v>0</v>
      </c>
    </row>
    <row r="4199" spans="1:9" ht="21">
      <c r="A4199" s="171">
        <v>10535</v>
      </c>
      <c r="B4199" s="172" t="s">
        <v>817</v>
      </c>
      <c r="C4199" s="173" t="s">
        <v>814</v>
      </c>
      <c r="D4199" s="173" t="s">
        <v>30</v>
      </c>
      <c r="E4199" s="171">
        <v>5.181E-6</v>
      </c>
      <c r="F4199" s="171" t="str">
        <f>IF(C4199="MAT.",VLOOKUP(A4199,INSUMOS_AUX!A:F,6,0),0)</f>
        <v>3.000,00</v>
      </c>
      <c r="G4199" s="171">
        <f>IF(C4199="M.O.",VLOOKUP(A4199,INSUMOS_AUX!A:F,6,0),0)</f>
        <v>0</v>
      </c>
      <c r="H4199">
        <f t="shared" si="284"/>
        <v>1.5543E-2</v>
      </c>
      <c r="I4199">
        <f t="shared" si="285"/>
        <v>0</v>
      </c>
    </row>
    <row r="4200" spans="1:9">
      <c r="A4200" s="171">
        <v>1106</v>
      </c>
      <c r="B4200" s="172" t="s">
        <v>1113</v>
      </c>
      <c r="C4200" s="173" t="s">
        <v>814</v>
      </c>
      <c r="D4200" s="173" t="s">
        <v>826</v>
      </c>
      <c r="E4200" s="171">
        <v>2.28566</v>
      </c>
      <c r="F4200" s="171" t="str">
        <f>IF(C4200="MAT.",VLOOKUP(A4200,INSUMOS_AUX!A:F,6,0),0)</f>
        <v>0,53</v>
      </c>
      <c r="G4200" s="171">
        <f>IF(C4200="M.O.",VLOOKUP(A4200,INSUMOS_AUX!A:F,6,0),0)</f>
        <v>0</v>
      </c>
      <c r="H4200">
        <f t="shared" si="284"/>
        <v>1.2113998000000001</v>
      </c>
      <c r="I4200">
        <f t="shared" si="285"/>
        <v>0</v>
      </c>
    </row>
    <row r="4201" spans="1:9" ht="21">
      <c r="A4201" s="171">
        <v>11359</v>
      </c>
      <c r="B4201" s="172" t="s">
        <v>818</v>
      </c>
      <c r="C4201" s="173" t="s">
        <v>814</v>
      </c>
      <c r="D4201" s="173" t="s">
        <v>30</v>
      </c>
      <c r="E4201" s="171">
        <v>8.7332999999999999E-5</v>
      </c>
      <c r="F4201" s="171" t="str">
        <f>IF(C4201="MAT.",VLOOKUP(A4201,INSUMOS_AUX!A:F,6,0),0)</f>
        <v>604,45</v>
      </c>
      <c r="G4201" s="171">
        <f>IF(C4201="M.O.",VLOOKUP(A4201,INSUMOS_AUX!A:F,6,0),0)</f>
        <v>0</v>
      </c>
      <c r="H4201">
        <f t="shared" si="284"/>
        <v>5.2788431850000005E-2</v>
      </c>
      <c r="I4201">
        <f t="shared" si="285"/>
        <v>0</v>
      </c>
    </row>
    <row r="4202" spans="1:9">
      <c r="A4202" s="171">
        <v>12815</v>
      </c>
      <c r="B4202" s="172" t="s">
        <v>821</v>
      </c>
      <c r="C4202" s="173" t="s">
        <v>814</v>
      </c>
      <c r="D4202" s="173" t="s">
        <v>30</v>
      </c>
      <c r="E4202" s="171">
        <v>1.1699139000000001E-2</v>
      </c>
      <c r="F4202" s="171" t="str">
        <f>IF(C4202="MAT.",VLOOKUP(A4202,INSUMOS_AUX!A:F,6,0),0)</f>
        <v>5,65</v>
      </c>
      <c r="G4202" s="171">
        <f>IF(C4202="M.O.",VLOOKUP(A4202,INSUMOS_AUX!A:F,6,0),0)</f>
        <v>0</v>
      </c>
      <c r="H4202">
        <f t="shared" si="284"/>
        <v>6.6100135350000006E-2</v>
      </c>
      <c r="I4202">
        <f t="shared" si="285"/>
        <v>0</v>
      </c>
    </row>
    <row r="4203" spans="1:9">
      <c r="A4203" s="171">
        <v>12892</v>
      </c>
      <c r="B4203" s="172" t="s">
        <v>822</v>
      </c>
      <c r="C4203" s="173" t="s">
        <v>814</v>
      </c>
      <c r="D4203" s="173" t="s">
        <v>823</v>
      </c>
      <c r="E4203" s="171">
        <v>1.8487457999999998E-2</v>
      </c>
      <c r="F4203" s="171" t="str">
        <f>IF(C4203="MAT.",VLOOKUP(A4203,INSUMOS_AUX!A:F,6,0),0)</f>
        <v>9,00</v>
      </c>
      <c r="G4203" s="171">
        <f>IF(C4203="M.O.",VLOOKUP(A4203,INSUMOS_AUX!A:F,6,0),0)</f>
        <v>0</v>
      </c>
      <c r="H4203">
        <f t="shared" si="284"/>
        <v>0.166387122</v>
      </c>
      <c r="I4203">
        <f t="shared" si="285"/>
        <v>0</v>
      </c>
    </row>
    <row r="4204" spans="1:9">
      <c r="A4204" s="171">
        <v>12893</v>
      </c>
      <c r="B4204" s="172" t="s">
        <v>824</v>
      </c>
      <c r="C4204" s="173" t="s">
        <v>814</v>
      </c>
      <c r="D4204" s="173" t="s">
        <v>823</v>
      </c>
      <c r="E4204" s="171">
        <v>2.155026E-3</v>
      </c>
      <c r="F4204" s="171" t="str">
        <f>IF(C4204="MAT.",VLOOKUP(A4204,INSUMOS_AUX!A:F,6,0),0)</f>
        <v>48,00</v>
      </c>
      <c r="G4204" s="171">
        <f>IF(C4204="M.O.",VLOOKUP(A4204,INSUMOS_AUX!A:F,6,0),0)</f>
        <v>0</v>
      </c>
      <c r="H4204">
        <f t="shared" si="284"/>
        <v>0.103441248</v>
      </c>
      <c r="I4204">
        <f t="shared" si="285"/>
        <v>0</v>
      </c>
    </row>
    <row r="4205" spans="1:9">
      <c r="A4205" s="171">
        <v>1379</v>
      </c>
      <c r="B4205" s="172" t="s">
        <v>825</v>
      </c>
      <c r="C4205" s="173" t="s">
        <v>814</v>
      </c>
      <c r="D4205" s="173" t="s">
        <v>826</v>
      </c>
      <c r="E4205" s="171">
        <v>2.1904340000000002</v>
      </c>
      <c r="F4205" s="171" t="str">
        <f>IF(C4205="MAT.",VLOOKUP(A4205,INSUMOS_AUX!A:F,6,0),0)</f>
        <v>0,42</v>
      </c>
      <c r="G4205" s="171">
        <f>IF(C4205="M.O.",VLOOKUP(A4205,INSUMOS_AUX!A:F,6,0),0)</f>
        <v>0</v>
      </c>
      <c r="H4205">
        <f t="shared" si="284"/>
        <v>0.91998228000000004</v>
      </c>
      <c r="I4205">
        <f t="shared" si="285"/>
        <v>0</v>
      </c>
    </row>
    <row r="4206" spans="1:9">
      <c r="A4206" s="171">
        <v>25966</v>
      </c>
      <c r="B4206" s="172" t="s">
        <v>827</v>
      </c>
      <c r="C4206" s="173" t="s">
        <v>814</v>
      </c>
      <c r="D4206" s="173" t="s">
        <v>828</v>
      </c>
      <c r="E4206" s="171">
        <v>1.949835E-3</v>
      </c>
      <c r="F4206" s="171" t="str">
        <f>IF(C4206="MAT.",VLOOKUP(A4206,INSUMOS_AUX!A:F,6,0),0)</f>
        <v>13,63</v>
      </c>
      <c r="G4206" s="171">
        <f>IF(C4206="M.O.",VLOOKUP(A4206,INSUMOS_AUX!A:F,6,0),0)</f>
        <v>0</v>
      </c>
      <c r="H4206">
        <f t="shared" si="284"/>
        <v>2.6576251050000003E-2</v>
      </c>
      <c r="I4206">
        <f t="shared" si="285"/>
        <v>0</v>
      </c>
    </row>
    <row r="4207" spans="1:9">
      <c r="A4207" s="171">
        <v>2705</v>
      </c>
      <c r="B4207" s="172" t="s">
        <v>829</v>
      </c>
      <c r="C4207" s="173" t="s">
        <v>814</v>
      </c>
      <c r="D4207" s="173" t="s">
        <v>830</v>
      </c>
      <c r="E4207" s="171">
        <v>1.6372500000000002E-2</v>
      </c>
      <c r="F4207" s="171" t="str">
        <f>IF(C4207="MAT.",VLOOKUP(A4207,INSUMOS_AUX!A:F,6,0),0)</f>
        <v>0,46</v>
      </c>
      <c r="G4207" s="171">
        <f>IF(C4207="M.O.",VLOOKUP(A4207,INSUMOS_AUX!A:F,6,0),0)</f>
        <v>0</v>
      </c>
      <c r="H4207">
        <f t="shared" si="284"/>
        <v>7.5313500000000009E-3</v>
      </c>
      <c r="I4207">
        <f t="shared" si="285"/>
        <v>0</v>
      </c>
    </row>
    <row r="4208" spans="1:9">
      <c r="A4208" s="171">
        <v>2711</v>
      </c>
      <c r="B4208" s="172" t="s">
        <v>831</v>
      </c>
      <c r="C4208" s="173" t="s">
        <v>814</v>
      </c>
      <c r="D4208" s="173" t="s">
        <v>30</v>
      </c>
      <c r="E4208" s="171">
        <v>8.5733399999999996E-4</v>
      </c>
      <c r="F4208" s="171" t="str">
        <f>IF(C4208="MAT.",VLOOKUP(A4208,INSUMOS_AUX!A:F,6,0),0)</f>
        <v>100,24</v>
      </c>
      <c r="G4208" s="171">
        <f>IF(C4208="M.O.",VLOOKUP(A4208,INSUMOS_AUX!A:F,6,0),0)</f>
        <v>0</v>
      </c>
      <c r="H4208">
        <f t="shared" si="284"/>
        <v>8.5939160159999986E-2</v>
      </c>
      <c r="I4208">
        <f t="shared" si="285"/>
        <v>0</v>
      </c>
    </row>
    <row r="4209" spans="1:9" ht="21">
      <c r="A4209" s="171">
        <v>34547</v>
      </c>
      <c r="B4209" s="172" t="s">
        <v>1139</v>
      </c>
      <c r="C4209" s="173" t="s">
        <v>814</v>
      </c>
      <c r="D4209" s="173" t="s">
        <v>88</v>
      </c>
      <c r="E4209" s="171">
        <v>0.78500000000000003</v>
      </c>
      <c r="F4209" s="171" t="str">
        <f>IF(C4209="MAT.",VLOOKUP(A4209,INSUMOS_AUX!A:F,6,0),0)</f>
        <v>1,97</v>
      </c>
      <c r="G4209" s="171">
        <f>IF(C4209="M.O.",VLOOKUP(A4209,INSUMOS_AUX!A:F,6,0),0)</f>
        <v>0</v>
      </c>
      <c r="H4209">
        <f t="shared" si="284"/>
        <v>1.5464500000000001</v>
      </c>
      <c r="I4209">
        <f t="shared" si="285"/>
        <v>0</v>
      </c>
    </row>
    <row r="4210" spans="1:9">
      <c r="A4210" s="171">
        <v>36144</v>
      </c>
      <c r="B4210" s="172" t="s">
        <v>832</v>
      </c>
      <c r="C4210" s="173" t="s">
        <v>814</v>
      </c>
      <c r="D4210" s="173" t="s">
        <v>30</v>
      </c>
      <c r="E4210" s="171">
        <v>0.15006734599999999</v>
      </c>
      <c r="F4210" s="171" t="str">
        <f>IF(C4210="MAT.",VLOOKUP(A4210,INSUMOS_AUX!A:F,6,0),0)</f>
        <v>1,12</v>
      </c>
      <c r="G4210" s="171">
        <f>IF(C4210="M.O.",VLOOKUP(A4210,INSUMOS_AUX!A:F,6,0),0)</f>
        <v>0</v>
      </c>
      <c r="H4210">
        <f t="shared" si="284"/>
        <v>0.16807542752000001</v>
      </c>
      <c r="I4210">
        <f t="shared" si="285"/>
        <v>0</v>
      </c>
    </row>
    <row r="4211" spans="1:9">
      <c r="A4211" s="171">
        <v>36146</v>
      </c>
      <c r="B4211" s="172" t="s">
        <v>833</v>
      </c>
      <c r="C4211" s="173" t="s">
        <v>814</v>
      </c>
      <c r="D4211" s="173" t="s">
        <v>30</v>
      </c>
      <c r="E4211" s="171">
        <v>1.6695060000000001E-3</v>
      </c>
      <c r="F4211" s="171" t="str">
        <f>IF(C4211="MAT.",VLOOKUP(A4211,INSUMOS_AUX!A:F,6,0),0)</f>
        <v>170,00</v>
      </c>
      <c r="G4211" s="171">
        <f>IF(C4211="M.O.",VLOOKUP(A4211,INSUMOS_AUX!A:F,6,0),0)</f>
        <v>0</v>
      </c>
      <c r="H4211">
        <f t="shared" si="284"/>
        <v>0.28381602</v>
      </c>
      <c r="I4211">
        <f t="shared" si="285"/>
        <v>0</v>
      </c>
    </row>
    <row r="4212" spans="1:9" ht="21">
      <c r="A4212" s="171">
        <v>36149</v>
      </c>
      <c r="B4212" s="172" t="s">
        <v>834</v>
      </c>
      <c r="C4212" s="173" t="s">
        <v>814</v>
      </c>
      <c r="D4212" s="173" t="s">
        <v>30</v>
      </c>
      <c r="E4212" s="171">
        <v>9.6915599999999999E-4</v>
      </c>
      <c r="F4212" s="171" t="str">
        <f>IF(C4212="MAT.",VLOOKUP(A4212,INSUMOS_AUX!A:F,6,0),0)</f>
        <v>117,50</v>
      </c>
      <c r="G4212" s="171">
        <f>IF(C4212="M.O.",VLOOKUP(A4212,INSUMOS_AUX!A:F,6,0),0)</f>
        <v>0</v>
      </c>
      <c r="H4212">
        <f t="shared" si="284"/>
        <v>0.11387583</v>
      </c>
      <c r="I4212">
        <f t="shared" si="285"/>
        <v>0</v>
      </c>
    </row>
    <row r="4213" spans="1:9">
      <c r="A4213" s="171">
        <v>36150</v>
      </c>
      <c r="B4213" s="172" t="s">
        <v>835</v>
      </c>
      <c r="C4213" s="173" t="s">
        <v>814</v>
      </c>
      <c r="D4213" s="173" t="s">
        <v>30</v>
      </c>
      <c r="E4213" s="171">
        <v>3.562052E-3</v>
      </c>
      <c r="F4213" s="171" t="str">
        <f>IF(C4213="MAT.",VLOOKUP(A4213,INSUMOS_AUX!A:F,6,0),0)</f>
        <v>29,70</v>
      </c>
      <c r="G4213" s="171">
        <f>IF(C4213="M.O.",VLOOKUP(A4213,INSUMOS_AUX!A:F,6,0),0)</f>
        <v>0</v>
      </c>
      <c r="H4213">
        <f t="shared" si="284"/>
        <v>0.10579294439999999</v>
      </c>
      <c r="I4213">
        <f t="shared" si="285"/>
        <v>0</v>
      </c>
    </row>
    <row r="4214" spans="1:9" ht="21">
      <c r="A4214" s="171">
        <v>36153</v>
      </c>
      <c r="B4214" s="172" t="s">
        <v>836</v>
      </c>
      <c r="C4214" s="173" t="s">
        <v>814</v>
      </c>
      <c r="D4214" s="173" t="s">
        <v>30</v>
      </c>
      <c r="E4214" s="171">
        <v>1.447004E-3</v>
      </c>
      <c r="F4214" s="171" t="str">
        <f>IF(C4214="MAT.",VLOOKUP(A4214,INSUMOS_AUX!A:F,6,0),0)</f>
        <v>133,75</v>
      </c>
      <c r="G4214" s="171">
        <f>IF(C4214="M.O.",VLOOKUP(A4214,INSUMOS_AUX!A:F,6,0),0)</f>
        <v>0</v>
      </c>
      <c r="H4214">
        <f t="shared" si="284"/>
        <v>0.19353678499999999</v>
      </c>
      <c r="I4214">
        <f t="shared" si="285"/>
        <v>0</v>
      </c>
    </row>
    <row r="4215" spans="1:9">
      <c r="A4215" s="171">
        <v>370</v>
      </c>
      <c r="B4215" s="172" t="s">
        <v>837</v>
      </c>
      <c r="C4215" s="173" t="s">
        <v>814</v>
      </c>
      <c r="D4215" s="173" t="s">
        <v>534</v>
      </c>
      <c r="E4215" s="171">
        <v>1.5221999999999999E-2</v>
      </c>
      <c r="F4215" s="171" t="str">
        <f>IF(C4215="MAT.",VLOOKUP(A4215,INSUMOS_AUX!A:F,6,0),0)</f>
        <v>77,50</v>
      </c>
      <c r="G4215" s="171">
        <f>IF(C4215="M.O.",VLOOKUP(A4215,INSUMOS_AUX!A:F,6,0),0)</f>
        <v>0</v>
      </c>
      <c r="H4215">
        <f t="shared" si="284"/>
        <v>1.179705</v>
      </c>
      <c r="I4215">
        <f t="shared" si="285"/>
        <v>0</v>
      </c>
    </row>
    <row r="4216" spans="1:9">
      <c r="A4216" s="171">
        <v>37370</v>
      </c>
      <c r="B4216" s="172" t="s">
        <v>838</v>
      </c>
      <c r="C4216" s="173" t="s">
        <v>814</v>
      </c>
      <c r="D4216" s="173" t="s">
        <v>336</v>
      </c>
      <c r="E4216" s="171">
        <v>1.34605</v>
      </c>
      <c r="F4216" s="171" t="str">
        <f>IF(C4216="MAT.",VLOOKUP(A4216,INSUMOS_AUX!A:F,6,0),0)</f>
        <v>1,70</v>
      </c>
      <c r="G4216" s="171">
        <f>IF(C4216="M.O.",VLOOKUP(A4216,INSUMOS_AUX!A:F,6,0),0)</f>
        <v>0</v>
      </c>
      <c r="H4216">
        <f t="shared" si="284"/>
        <v>2.2882849999999997</v>
      </c>
      <c r="I4216">
        <f t="shared" si="285"/>
        <v>0</v>
      </c>
    </row>
    <row r="4217" spans="1:9">
      <c r="A4217" s="171">
        <v>37371</v>
      </c>
      <c r="B4217" s="172" t="s">
        <v>839</v>
      </c>
      <c r="C4217" s="173" t="s">
        <v>814</v>
      </c>
      <c r="D4217" s="173" t="s">
        <v>336</v>
      </c>
      <c r="E4217" s="171">
        <v>1.34605</v>
      </c>
      <c r="F4217" s="171" t="str">
        <f>IF(C4217="MAT.",VLOOKUP(A4217,INSUMOS_AUX!A:F,6,0),0)</f>
        <v>0,64</v>
      </c>
      <c r="G4217" s="171">
        <f>IF(C4217="M.O.",VLOOKUP(A4217,INSUMOS_AUX!A:F,6,0),0)</f>
        <v>0</v>
      </c>
      <c r="H4217">
        <f t="shared" si="284"/>
        <v>0.86147200000000002</v>
      </c>
      <c r="I4217">
        <f t="shared" si="285"/>
        <v>0</v>
      </c>
    </row>
    <row r="4218" spans="1:9">
      <c r="A4218" s="171">
        <v>37372</v>
      </c>
      <c r="B4218" s="172" t="s">
        <v>840</v>
      </c>
      <c r="C4218" s="173" t="s">
        <v>814</v>
      </c>
      <c r="D4218" s="173" t="s">
        <v>336</v>
      </c>
      <c r="E4218" s="171">
        <v>1.34605</v>
      </c>
      <c r="F4218" s="171" t="str">
        <f>IF(C4218="MAT.",VLOOKUP(A4218,INSUMOS_AUX!A:F,6,0),0)</f>
        <v>0,37</v>
      </c>
      <c r="G4218" s="171">
        <f>IF(C4218="M.O.",VLOOKUP(A4218,INSUMOS_AUX!A:F,6,0),0)</f>
        <v>0</v>
      </c>
      <c r="H4218">
        <f t="shared" si="284"/>
        <v>0.4980385</v>
      </c>
      <c r="I4218">
        <f t="shared" si="285"/>
        <v>0</v>
      </c>
    </row>
    <row r="4219" spans="1:9">
      <c r="A4219" s="171">
        <v>37373</v>
      </c>
      <c r="B4219" s="172" t="s">
        <v>841</v>
      </c>
      <c r="C4219" s="173" t="s">
        <v>814</v>
      </c>
      <c r="D4219" s="173" t="s">
        <v>336</v>
      </c>
      <c r="E4219" s="171">
        <v>1.34605</v>
      </c>
      <c r="F4219" s="171" t="str">
        <f>IF(C4219="MAT.",VLOOKUP(A4219,INSUMOS_AUX!A:F,6,0),0)</f>
        <v>0,02</v>
      </c>
      <c r="G4219" s="171">
        <f>IF(C4219="M.O.",VLOOKUP(A4219,INSUMOS_AUX!A:F,6,0),0)</f>
        <v>0</v>
      </c>
      <c r="H4219">
        <f t="shared" si="284"/>
        <v>2.6921E-2</v>
      </c>
      <c r="I4219">
        <f t="shared" si="285"/>
        <v>0</v>
      </c>
    </row>
    <row r="4220" spans="1:9">
      <c r="A4220" s="171">
        <v>37395</v>
      </c>
      <c r="B4220" s="172" t="s">
        <v>1115</v>
      </c>
      <c r="C4220" s="173" t="s">
        <v>814</v>
      </c>
      <c r="D4220" s="173" t="s">
        <v>1116</v>
      </c>
      <c r="E4220" s="171">
        <v>1.89E-2</v>
      </c>
      <c r="F4220" s="171" t="str">
        <f>IF(C4220="MAT.",VLOOKUP(A4220,INSUMOS_AUX!A:F,6,0),0)</f>
        <v>43,29</v>
      </c>
      <c r="G4220" s="171">
        <f>IF(C4220="M.O.",VLOOKUP(A4220,INSUMOS_AUX!A:F,6,0),0)</f>
        <v>0</v>
      </c>
      <c r="H4220">
        <f t="shared" si="284"/>
        <v>0.81818099999999994</v>
      </c>
      <c r="I4220">
        <f t="shared" si="285"/>
        <v>0</v>
      </c>
    </row>
    <row r="4221" spans="1:9" ht="21">
      <c r="A4221" s="171">
        <v>37593</v>
      </c>
      <c r="B4221" s="172" t="s">
        <v>1140</v>
      </c>
      <c r="C4221" s="173" t="s">
        <v>814</v>
      </c>
      <c r="D4221" s="173" t="s">
        <v>30</v>
      </c>
      <c r="E4221" s="171">
        <v>13.35</v>
      </c>
      <c r="F4221" s="171" t="str">
        <f>IF(C4221="MAT.",VLOOKUP(A4221,INSUMOS_AUX!A:F,6,0),0)</f>
        <v>1,59</v>
      </c>
      <c r="G4221" s="171">
        <f>IF(C4221="M.O.",VLOOKUP(A4221,INSUMOS_AUX!A:F,6,0),0)</f>
        <v>0</v>
      </c>
      <c r="H4221">
        <f t="shared" si="284"/>
        <v>21.226500000000001</v>
      </c>
      <c r="I4221">
        <f t="shared" si="285"/>
        <v>0</v>
      </c>
    </row>
    <row r="4222" spans="1:9">
      <c r="A4222" s="171">
        <v>37623</v>
      </c>
      <c r="B4222" s="172" t="s">
        <v>842</v>
      </c>
      <c r="C4222" s="173" t="s">
        <v>820</v>
      </c>
      <c r="D4222" s="173" t="s">
        <v>336</v>
      </c>
      <c r="E4222" s="171">
        <v>5.6425534999999999E-2</v>
      </c>
      <c r="F4222" s="171">
        <f>IF(C4222="MAT.",VLOOKUP(A4222,INSUMOS_AUX!A:F,6,0),0)</f>
        <v>0</v>
      </c>
      <c r="G4222" s="171" t="str">
        <f>IF(C4222="M.O.",VLOOKUP(A4222,INSUMOS_AUX!A:F,6,0),0)</f>
        <v>9,94</v>
      </c>
      <c r="H4222">
        <f t="shared" si="284"/>
        <v>0</v>
      </c>
      <c r="I4222">
        <f t="shared" si="285"/>
        <v>0.56086981790000001</v>
      </c>
    </row>
    <row r="4223" spans="1:9">
      <c r="A4223" s="171">
        <v>38382</v>
      </c>
      <c r="B4223" s="172" t="s">
        <v>843</v>
      </c>
      <c r="C4223" s="173" t="s">
        <v>814</v>
      </c>
      <c r="D4223" s="173" t="s">
        <v>30</v>
      </c>
      <c r="E4223" s="171">
        <v>3.5217E-3</v>
      </c>
      <c r="F4223" s="171" t="str">
        <f>IF(C4223="MAT.",VLOOKUP(A4223,INSUMOS_AUX!A:F,6,0),0)</f>
        <v>7,37</v>
      </c>
      <c r="G4223" s="171">
        <f>IF(C4223="M.O.",VLOOKUP(A4223,INSUMOS_AUX!A:F,6,0),0)</f>
        <v>0</v>
      </c>
      <c r="H4223">
        <f t="shared" si="284"/>
        <v>2.5954929000000002E-2</v>
      </c>
      <c r="I4223">
        <f t="shared" si="285"/>
        <v>0</v>
      </c>
    </row>
    <row r="4224" spans="1:9">
      <c r="A4224" s="171">
        <v>38390</v>
      </c>
      <c r="B4224" s="172" t="s">
        <v>844</v>
      </c>
      <c r="C4224" s="173" t="s">
        <v>814</v>
      </c>
      <c r="D4224" s="173" t="s">
        <v>30</v>
      </c>
      <c r="E4224" s="171">
        <v>1.949835E-3</v>
      </c>
      <c r="F4224" s="171" t="str">
        <f>IF(C4224="MAT.",VLOOKUP(A4224,INSUMOS_AUX!A:F,6,0),0)</f>
        <v>22,22</v>
      </c>
      <c r="G4224" s="171">
        <f>IF(C4224="M.O.",VLOOKUP(A4224,INSUMOS_AUX!A:F,6,0),0)</f>
        <v>0</v>
      </c>
      <c r="H4224">
        <f t="shared" si="284"/>
        <v>4.3325333699999996E-2</v>
      </c>
      <c r="I4224">
        <f t="shared" si="285"/>
        <v>0</v>
      </c>
    </row>
    <row r="4225" spans="1:9">
      <c r="A4225" s="171">
        <v>38393</v>
      </c>
      <c r="B4225" s="172" t="s">
        <v>845</v>
      </c>
      <c r="C4225" s="173" t="s">
        <v>814</v>
      </c>
      <c r="D4225" s="173" t="s">
        <v>30</v>
      </c>
      <c r="E4225" s="171">
        <v>1.949835E-3</v>
      </c>
      <c r="F4225" s="171" t="str">
        <f>IF(C4225="MAT.",VLOOKUP(A4225,INSUMOS_AUX!A:F,6,0),0)</f>
        <v>10,02</v>
      </c>
      <c r="G4225" s="171">
        <f>IF(C4225="M.O.",VLOOKUP(A4225,INSUMOS_AUX!A:F,6,0),0)</f>
        <v>0</v>
      </c>
      <c r="H4225">
        <f t="shared" si="284"/>
        <v>1.95373467E-2</v>
      </c>
      <c r="I4225">
        <f t="shared" si="285"/>
        <v>0</v>
      </c>
    </row>
    <row r="4226" spans="1:9">
      <c r="A4226" s="171">
        <v>38396</v>
      </c>
      <c r="B4226" s="172" t="s">
        <v>846</v>
      </c>
      <c r="C4226" s="173" t="s">
        <v>814</v>
      </c>
      <c r="D4226" s="173" t="s">
        <v>30</v>
      </c>
      <c r="E4226" s="171">
        <v>6.9918000000000004E-5</v>
      </c>
      <c r="F4226" s="171" t="str">
        <f>IF(C4226="MAT.",VLOOKUP(A4226,INSUMOS_AUX!A:F,6,0),0)</f>
        <v>308,81</v>
      </c>
      <c r="G4226" s="171">
        <f>IF(C4226="M.O.",VLOOKUP(A4226,INSUMOS_AUX!A:F,6,0),0)</f>
        <v>0</v>
      </c>
      <c r="H4226">
        <f t="shared" si="284"/>
        <v>2.1591377580000001E-2</v>
      </c>
      <c r="I4226">
        <f t="shared" si="285"/>
        <v>0</v>
      </c>
    </row>
    <row r="4227" spans="1:9">
      <c r="A4227" s="171">
        <v>38399</v>
      </c>
      <c r="B4227" s="172" t="s">
        <v>847</v>
      </c>
      <c r="C4227" s="173" t="s">
        <v>814</v>
      </c>
      <c r="D4227" s="173" t="s">
        <v>30</v>
      </c>
      <c r="E4227" s="171">
        <v>3.49332E-4</v>
      </c>
      <c r="F4227" s="171" t="str">
        <f>IF(C4227="MAT.",VLOOKUP(A4227,INSUMOS_AUX!A:F,6,0),0)</f>
        <v>123,87</v>
      </c>
      <c r="G4227" s="171">
        <f>IF(C4227="M.O.",VLOOKUP(A4227,INSUMOS_AUX!A:F,6,0),0)</f>
        <v>0</v>
      </c>
      <c r="H4227">
        <f t="shared" si="284"/>
        <v>4.3271754840000003E-2</v>
      </c>
      <c r="I4227">
        <f t="shared" si="285"/>
        <v>0</v>
      </c>
    </row>
    <row r="4228" spans="1:9" ht="21">
      <c r="A4228" s="171">
        <v>38413</v>
      </c>
      <c r="B4228" s="172" t="s">
        <v>848</v>
      </c>
      <c r="C4228" s="173" t="s">
        <v>814</v>
      </c>
      <c r="D4228" s="173" t="s">
        <v>30</v>
      </c>
      <c r="E4228" s="171">
        <v>5.6888999999999997E-5</v>
      </c>
      <c r="F4228" s="171" t="str">
        <f>IF(C4228="MAT.",VLOOKUP(A4228,INSUMOS_AUX!A:F,6,0),0)</f>
        <v>623,18</v>
      </c>
      <c r="G4228" s="171">
        <f>IF(C4228="M.O.",VLOOKUP(A4228,INSUMOS_AUX!A:F,6,0),0)</f>
        <v>0</v>
      </c>
      <c r="H4228">
        <f t="shared" si="284"/>
        <v>3.5452087019999995E-2</v>
      </c>
      <c r="I4228">
        <f t="shared" si="285"/>
        <v>0</v>
      </c>
    </row>
    <row r="4229" spans="1:9">
      <c r="A4229" s="171">
        <v>38476</v>
      </c>
      <c r="B4229" s="172" t="s">
        <v>849</v>
      </c>
      <c r="C4229" s="173" t="s">
        <v>814</v>
      </c>
      <c r="D4229" s="173" t="s">
        <v>30</v>
      </c>
      <c r="E4229" s="171">
        <v>2.6535300000000002E-4</v>
      </c>
      <c r="F4229" s="171" t="str">
        <f>IF(C4229="MAT.",VLOOKUP(A4229,INSUMOS_AUX!A:F,6,0),0)</f>
        <v>186,63</v>
      </c>
      <c r="G4229" s="171">
        <f>IF(C4229="M.O.",VLOOKUP(A4229,INSUMOS_AUX!A:F,6,0),0)</f>
        <v>0</v>
      </c>
      <c r="H4229">
        <f t="shared" si="284"/>
        <v>4.9522830390000001E-2</v>
      </c>
      <c r="I4229">
        <f t="shared" si="285"/>
        <v>0</v>
      </c>
    </row>
    <row r="4230" spans="1:9">
      <c r="A4230" s="171">
        <v>38477</v>
      </c>
      <c r="B4230" s="172" t="s">
        <v>850</v>
      </c>
      <c r="C4230" s="173" t="s">
        <v>814</v>
      </c>
      <c r="D4230" s="173" t="s">
        <v>30</v>
      </c>
      <c r="E4230" s="171">
        <v>5.6888999999999997E-5</v>
      </c>
      <c r="F4230" s="171" t="str">
        <f>IF(C4230="MAT.",VLOOKUP(A4230,INSUMOS_AUX!A:F,6,0),0)</f>
        <v>528,54</v>
      </c>
      <c r="G4230" s="171">
        <f>IF(C4230="M.O.",VLOOKUP(A4230,INSUMOS_AUX!A:F,6,0),0)</f>
        <v>0</v>
      </c>
      <c r="H4230">
        <f t="shared" si="284"/>
        <v>3.0068112059999996E-2</v>
      </c>
      <c r="I4230">
        <f t="shared" si="285"/>
        <v>0</v>
      </c>
    </row>
    <row r="4231" spans="1:9">
      <c r="A4231" s="171">
        <v>4750</v>
      </c>
      <c r="B4231" s="172" t="s">
        <v>967</v>
      </c>
      <c r="C4231" s="173" t="s">
        <v>820</v>
      </c>
      <c r="D4231" s="173" t="s">
        <v>336</v>
      </c>
      <c r="E4231" s="171">
        <v>0.87470599999999998</v>
      </c>
      <c r="F4231" s="171">
        <f>IF(C4231="MAT.",VLOOKUP(A4231,INSUMOS_AUX!A:F,6,0),0)</f>
        <v>0</v>
      </c>
      <c r="G4231" s="171" t="str">
        <f>IF(C4231="M.O.",VLOOKUP(A4231,INSUMOS_AUX!A:F,6,0),0)</f>
        <v>13,35</v>
      </c>
      <c r="H4231">
        <f t="shared" si="284"/>
        <v>0</v>
      </c>
      <c r="I4231">
        <f t="shared" si="285"/>
        <v>11.677325099999999</v>
      </c>
    </row>
    <row r="4232" spans="1:9">
      <c r="A4232" s="171">
        <v>6111</v>
      </c>
      <c r="B4232" s="172" t="s">
        <v>856</v>
      </c>
      <c r="C4232" s="173" t="s">
        <v>820</v>
      </c>
      <c r="D4232" s="173" t="s">
        <v>336</v>
      </c>
      <c r="E4232" s="171">
        <v>0.43735299999999999</v>
      </c>
      <c r="F4232" s="171">
        <f>IF(C4232="MAT.",VLOOKUP(A4232,INSUMOS_AUX!A:F,6,0),0)</f>
        <v>0</v>
      </c>
      <c r="G4232" s="171" t="str">
        <f>IF(C4232="M.O.",VLOOKUP(A4232,INSUMOS_AUX!A:F,6,0),0)</f>
        <v>8,17</v>
      </c>
      <c r="H4232">
        <f t="shared" si="284"/>
        <v>0</v>
      </c>
      <c r="I4232">
        <f t="shared" si="285"/>
        <v>3.5731740099999998</v>
      </c>
    </row>
    <row r="4233" spans="1:9">
      <c r="A4233" s="161"/>
      <c r="B4233" s="163"/>
      <c r="C4233" s="163"/>
      <c r="D4233" s="163"/>
      <c r="E4233" s="163"/>
      <c r="F4233" s="171"/>
      <c r="G4233" s="171"/>
    </row>
    <row r="4234" spans="1:9" ht="31.5">
      <c r="A4234" s="167" t="s">
        <v>472</v>
      </c>
      <c r="B4234" s="168" t="s">
        <v>473</v>
      </c>
      <c r="C4234" s="169" t="s">
        <v>57</v>
      </c>
      <c r="D4234" s="169" t="s">
        <v>62</v>
      </c>
      <c r="E4234" s="170" t="s">
        <v>1138</v>
      </c>
      <c r="F4234" s="170">
        <f>SUM(H4235:H4266)</f>
        <v>13.83266998149</v>
      </c>
      <c r="G4234" s="170">
        <f>SUM(I4235:I4266)</f>
        <v>9.5899322497999986</v>
      </c>
    </row>
    <row r="4235" spans="1:9">
      <c r="A4235" s="171">
        <v>10</v>
      </c>
      <c r="B4235" s="172" t="s">
        <v>816</v>
      </c>
      <c r="C4235" s="173" t="s">
        <v>814</v>
      </c>
      <c r="D4235" s="173" t="s">
        <v>30</v>
      </c>
      <c r="E4235" s="171">
        <v>5.1390250000000002E-3</v>
      </c>
      <c r="F4235" s="171" t="str">
        <f>IF(C4235="MAT.",VLOOKUP(A4235,INSUMOS_AUX!A:F,6,0),0)</f>
        <v>6,13</v>
      </c>
      <c r="G4235" s="171">
        <f>IF(C4235="M.O.",VLOOKUP(A4235,INSUMOS_AUX!A:F,6,0),0)</f>
        <v>0</v>
      </c>
      <c r="H4235">
        <f t="shared" ref="H4235:H4266" si="286">E4235*F4235</f>
        <v>3.1502223250000003E-2</v>
      </c>
      <c r="I4235">
        <f t="shared" ref="I4235:I4266" si="287">E4235*G4235</f>
        <v>0</v>
      </c>
    </row>
    <row r="4236" spans="1:9" ht="21">
      <c r="A4236" s="171">
        <v>10535</v>
      </c>
      <c r="B4236" s="172" t="s">
        <v>817</v>
      </c>
      <c r="C4236" s="173" t="s">
        <v>814</v>
      </c>
      <c r="D4236" s="173" t="s">
        <v>30</v>
      </c>
      <c r="E4236" s="171">
        <v>1.6506000000000001E-5</v>
      </c>
      <c r="F4236" s="171" t="str">
        <f>IF(C4236="MAT.",VLOOKUP(A4236,INSUMOS_AUX!A:F,6,0),0)</f>
        <v>3.000,00</v>
      </c>
      <c r="G4236" s="171">
        <f>IF(C4236="M.O.",VLOOKUP(A4236,INSUMOS_AUX!A:F,6,0),0)</f>
        <v>0</v>
      </c>
      <c r="H4236">
        <f t="shared" si="286"/>
        <v>4.9518E-2</v>
      </c>
      <c r="I4236">
        <f t="shared" si="287"/>
        <v>0</v>
      </c>
    </row>
    <row r="4237" spans="1:9">
      <c r="A4237" s="171">
        <v>1106</v>
      </c>
      <c r="B4237" s="172" t="s">
        <v>1113</v>
      </c>
      <c r="C4237" s="173" t="s">
        <v>814</v>
      </c>
      <c r="D4237" s="173" t="s">
        <v>826</v>
      </c>
      <c r="E4237" s="171">
        <v>7.2831200000000003</v>
      </c>
      <c r="F4237" s="171" t="str">
        <f>IF(C4237="MAT.",VLOOKUP(A4237,INSUMOS_AUX!A:F,6,0),0)</f>
        <v>0,53</v>
      </c>
      <c r="G4237" s="171">
        <f>IF(C4237="M.O.",VLOOKUP(A4237,INSUMOS_AUX!A:F,6,0),0)</f>
        <v>0</v>
      </c>
      <c r="H4237">
        <f t="shared" si="286"/>
        <v>3.8600536000000005</v>
      </c>
      <c r="I4237">
        <f t="shared" si="287"/>
        <v>0</v>
      </c>
    </row>
    <row r="4238" spans="1:9" ht="21">
      <c r="A4238" s="171">
        <v>11359</v>
      </c>
      <c r="B4238" s="172" t="s">
        <v>818</v>
      </c>
      <c r="C4238" s="173" t="s">
        <v>814</v>
      </c>
      <c r="D4238" s="173" t="s">
        <v>30</v>
      </c>
      <c r="E4238" s="171">
        <v>4.3396000000000003E-5</v>
      </c>
      <c r="F4238" s="171" t="str">
        <f>IF(C4238="MAT.",VLOOKUP(A4238,INSUMOS_AUX!A:F,6,0),0)</f>
        <v>604,45</v>
      </c>
      <c r="G4238" s="171">
        <f>IF(C4238="M.O.",VLOOKUP(A4238,INSUMOS_AUX!A:F,6,0),0)</f>
        <v>0</v>
      </c>
      <c r="H4238">
        <f t="shared" si="286"/>
        <v>2.6230712200000002E-2</v>
      </c>
      <c r="I4238">
        <f t="shared" si="287"/>
        <v>0</v>
      </c>
    </row>
    <row r="4239" spans="1:9">
      <c r="A4239" s="171">
        <v>12815</v>
      </c>
      <c r="B4239" s="172" t="s">
        <v>821</v>
      </c>
      <c r="C4239" s="173" t="s">
        <v>814</v>
      </c>
      <c r="D4239" s="173" t="s">
        <v>30</v>
      </c>
      <c r="E4239" s="171">
        <v>5.8132929999999998E-3</v>
      </c>
      <c r="F4239" s="171" t="str">
        <f>IF(C4239="MAT.",VLOOKUP(A4239,INSUMOS_AUX!A:F,6,0),0)</f>
        <v>5,65</v>
      </c>
      <c r="G4239" s="171">
        <f>IF(C4239="M.O.",VLOOKUP(A4239,INSUMOS_AUX!A:F,6,0),0)</f>
        <v>0</v>
      </c>
      <c r="H4239">
        <f t="shared" si="286"/>
        <v>3.2845105450000002E-2</v>
      </c>
      <c r="I4239">
        <f t="shared" si="287"/>
        <v>0</v>
      </c>
    </row>
    <row r="4240" spans="1:9">
      <c r="A4240" s="171">
        <v>12892</v>
      </c>
      <c r="B4240" s="172" t="s">
        <v>822</v>
      </c>
      <c r="C4240" s="173" t="s">
        <v>814</v>
      </c>
      <c r="D4240" s="173" t="s">
        <v>823</v>
      </c>
      <c r="E4240" s="171">
        <v>1.1256878999999999E-2</v>
      </c>
      <c r="F4240" s="171" t="str">
        <f>IF(C4240="MAT.",VLOOKUP(A4240,INSUMOS_AUX!A:F,6,0),0)</f>
        <v>9,00</v>
      </c>
      <c r="G4240" s="171">
        <f>IF(C4240="M.O.",VLOOKUP(A4240,INSUMOS_AUX!A:F,6,0),0)</f>
        <v>0</v>
      </c>
      <c r="H4240">
        <f t="shared" si="286"/>
        <v>0.10131191099999999</v>
      </c>
      <c r="I4240">
        <f t="shared" si="287"/>
        <v>0</v>
      </c>
    </row>
    <row r="4241" spans="1:9">
      <c r="A4241" s="171">
        <v>12893</v>
      </c>
      <c r="B4241" s="172" t="s">
        <v>824</v>
      </c>
      <c r="C4241" s="173" t="s">
        <v>814</v>
      </c>
      <c r="D4241" s="173" t="s">
        <v>823</v>
      </c>
      <c r="E4241" s="171">
        <v>1.31218E-3</v>
      </c>
      <c r="F4241" s="171" t="str">
        <f>IF(C4241="MAT.",VLOOKUP(A4241,INSUMOS_AUX!A:F,6,0),0)</f>
        <v>48,00</v>
      </c>
      <c r="G4241" s="171">
        <f>IF(C4241="M.O.",VLOOKUP(A4241,INSUMOS_AUX!A:F,6,0),0)</f>
        <v>0</v>
      </c>
      <c r="H4241">
        <f t="shared" si="286"/>
        <v>6.2984640000000008E-2</v>
      </c>
      <c r="I4241">
        <f t="shared" si="287"/>
        <v>0</v>
      </c>
    </row>
    <row r="4242" spans="1:9">
      <c r="A4242" s="171">
        <v>1379</v>
      </c>
      <c r="B4242" s="172" t="s">
        <v>825</v>
      </c>
      <c r="C4242" s="173" t="s">
        <v>814</v>
      </c>
      <c r="D4242" s="173" t="s">
        <v>826</v>
      </c>
      <c r="E4242" s="171">
        <v>6.9796880000000003</v>
      </c>
      <c r="F4242" s="171" t="str">
        <f>IF(C4242="MAT.",VLOOKUP(A4242,INSUMOS_AUX!A:F,6,0),0)</f>
        <v>0,42</v>
      </c>
      <c r="G4242" s="171">
        <f>IF(C4242="M.O.",VLOOKUP(A4242,INSUMOS_AUX!A:F,6,0),0)</f>
        <v>0</v>
      </c>
      <c r="H4242">
        <f t="shared" si="286"/>
        <v>2.9314689600000001</v>
      </c>
      <c r="I4242">
        <f t="shared" si="287"/>
        <v>0</v>
      </c>
    </row>
    <row r="4243" spans="1:9">
      <c r="A4243" s="171">
        <v>25966</v>
      </c>
      <c r="B4243" s="172" t="s">
        <v>827</v>
      </c>
      <c r="C4243" s="173" t="s">
        <v>814</v>
      </c>
      <c r="D4243" s="173" t="s">
        <v>828</v>
      </c>
      <c r="E4243" s="171">
        <v>9.6887199999999996E-4</v>
      </c>
      <c r="F4243" s="171" t="str">
        <f>IF(C4243="MAT.",VLOOKUP(A4243,INSUMOS_AUX!A:F,6,0),0)</f>
        <v>13,63</v>
      </c>
      <c r="G4243" s="171">
        <f>IF(C4243="M.O.",VLOOKUP(A4243,INSUMOS_AUX!A:F,6,0),0)</f>
        <v>0</v>
      </c>
      <c r="H4243">
        <f t="shared" si="286"/>
        <v>1.320572536E-2</v>
      </c>
      <c r="I4243">
        <f t="shared" si="287"/>
        <v>0</v>
      </c>
    </row>
    <row r="4244" spans="1:9">
      <c r="A4244" s="171">
        <v>2705</v>
      </c>
      <c r="B4244" s="172" t="s">
        <v>829</v>
      </c>
      <c r="C4244" s="173" t="s">
        <v>814</v>
      </c>
      <c r="D4244" s="173" t="s">
        <v>830</v>
      </c>
      <c r="E4244" s="171">
        <v>5.2170000000000001E-2</v>
      </c>
      <c r="F4244" s="171" t="str">
        <f>IF(C4244="MAT.",VLOOKUP(A4244,INSUMOS_AUX!A:F,6,0),0)</f>
        <v>0,46</v>
      </c>
      <c r="G4244" s="171">
        <f>IF(C4244="M.O.",VLOOKUP(A4244,INSUMOS_AUX!A:F,6,0),0)</f>
        <v>0</v>
      </c>
      <c r="H4244">
        <f t="shared" si="286"/>
        <v>2.3998200000000001E-2</v>
      </c>
      <c r="I4244">
        <f t="shared" si="287"/>
        <v>0</v>
      </c>
    </row>
    <row r="4245" spans="1:9">
      <c r="A4245" s="171">
        <v>2711</v>
      </c>
      <c r="B4245" s="172" t="s">
        <v>831</v>
      </c>
      <c r="C4245" s="173" t="s">
        <v>814</v>
      </c>
      <c r="D4245" s="173" t="s">
        <v>30</v>
      </c>
      <c r="E4245" s="171">
        <v>4.2600899999999998E-4</v>
      </c>
      <c r="F4245" s="171" t="str">
        <f>IF(C4245="MAT.",VLOOKUP(A4245,INSUMOS_AUX!A:F,6,0),0)</f>
        <v>100,24</v>
      </c>
      <c r="G4245" s="171">
        <f>IF(C4245="M.O.",VLOOKUP(A4245,INSUMOS_AUX!A:F,6,0),0)</f>
        <v>0</v>
      </c>
      <c r="H4245">
        <f t="shared" si="286"/>
        <v>4.2703142159999999E-2</v>
      </c>
      <c r="I4245">
        <f t="shared" si="287"/>
        <v>0</v>
      </c>
    </row>
    <row r="4246" spans="1:9">
      <c r="A4246" s="171">
        <v>36144</v>
      </c>
      <c r="B4246" s="172" t="s">
        <v>832</v>
      </c>
      <c r="C4246" s="173" t="s">
        <v>814</v>
      </c>
      <c r="D4246" s="173" t="s">
        <v>30</v>
      </c>
      <c r="E4246" s="171">
        <v>9.1374909000000004E-2</v>
      </c>
      <c r="F4246" s="171" t="str">
        <f>IF(C4246="MAT.",VLOOKUP(A4246,INSUMOS_AUX!A:F,6,0),0)</f>
        <v>1,12</v>
      </c>
      <c r="G4246" s="171">
        <f>IF(C4246="M.O.",VLOOKUP(A4246,INSUMOS_AUX!A:F,6,0),0)</f>
        <v>0</v>
      </c>
      <c r="H4246">
        <f t="shared" si="286"/>
        <v>0.10233989808000002</v>
      </c>
      <c r="I4246">
        <f t="shared" si="287"/>
        <v>0</v>
      </c>
    </row>
    <row r="4247" spans="1:9">
      <c r="A4247" s="171">
        <v>36146</v>
      </c>
      <c r="B4247" s="172" t="s">
        <v>833</v>
      </c>
      <c r="C4247" s="173" t="s">
        <v>814</v>
      </c>
      <c r="D4247" s="173" t="s">
        <v>30</v>
      </c>
      <c r="E4247" s="171">
        <v>1.01655E-3</v>
      </c>
      <c r="F4247" s="171" t="str">
        <f>IF(C4247="MAT.",VLOOKUP(A4247,INSUMOS_AUX!A:F,6,0),0)</f>
        <v>170,00</v>
      </c>
      <c r="G4247" s="171">
        <f>IF(C4247="M.O.",VLOOKUP(A4247,INSUMOS_AUX!A:F,6,0),0)</f>
        <v>0</v>
      </c>
      <c r="H4247">
        <f t="shared" si="286"/>
        <v>0.17281349999999998</v>
      </c>
      <c r="I4247">
        <f t="shared" si="287"/>
        <v>0</v>
      </c>
    </row>
    <row r="4248" spans="1:9" ht="21">
      <c r="A4248" s="171">
        <v>36149</v>
      </c>
      <c r="B4248" s="172" t="s">
        <v>834</v>
      </c>
      <c r="C4248" s="173" t="s">
        <v>814</v>
      </c>
      <c r="D4248" s="173" t="s">
        <v>30</v>
      </c>
      <c r="E4248" s="171">
        <v>5.9011199999999995E-4</v>
      </c>
      <c r="F4248" s="171" t="str">
        <f>IF(C4248="MAT.",VLOOKUP(A4248,INSUMOS_AUX!A:F,6,0),0)</f>
        <v>117,50</v>
      </c>
      <c r="G4248" s="171">
        <f>IF(C4248="M.O.",VLOOKUP(A4248,INSUMOS_AUX!A:F,6,0),0)</f>
        <v>0</v>
      </c>
      <c r="H4248">
        <f t="shared" si="286"/>
        <v>6.9338159999999996E-2</v>
      </c>
      <c r="I4248">
        <f t="shared" si="287"/>
        <v>0</v>
      </c>
    </row>
    <row r="4249" spans="1:9">
      <c r="A4249" s="171">
        <v>36150</v>
      </c>
      <c r="B4249" s="172" t="s">
        <v>835</v>
      </c>
      <c r="C4249" s="173" t="s">
        <v>814</v>
      </c>
      <c r="D4249" s="173" t="s">
        <v>30</v>
      </c>
      <c r="E4249" s="171">
        <v>2.1689069999999999E-3</v>
      </c>
      <c r="F4249" s="171" t="str">
        <f>IF(C4249="MAT.",VLOOKUP(A4249,INSUMOS_AUX!A:F,6,0),0)</f>
        <v>29,70</v>
      </c>
      <c r="G4249" s="171">
        <f>IF(C4249="M.O.",VLOOKUP(A4249,INSUMOS_AUX!A:F,6,0),0)</f>
        <v>0</v>
      </c>
      <c r="H4249">
        <f t="shared" si="286"/>
        <v>6.4416537900000001E-2</v>
      </c>
      <c r="I4249">
        <f t="shared" si="287"/>
        <v>0</v>
      </c>
    </row>
    <row r="4250" spans="1:9" ht="21">
      <c r="A4250" s="171">
        <v>36153</v>
      </c>
      <c r="B4250" s="172" t="s">
        <v>836</v>
      </c>
      <c r="C4250" s="173" t="s">
        <v>814</v>
      </c>
      <c r="D4250" s="173" t="s">
        <v>30</v>
      </c>
      <c r="E4250" s="171">
        <v>8.8106999999999997E-4</v>
      </c>
      <c r="F4250" s="171" t="str">
        <f>IF(C4250="MAT.",VLOOKUP(A4250,INSUMOS_AUX!A:F,6,0),0)</f>
        <v>133,75</v>
      </c>
      <c r="G4250" s="171">
        <f>IF(C4250="M.O.",VLOOKUP(A4250,INSUMOS_AUX!A:F,6,0),0)</f>
        <v>0</v>
      </c>
      <c r="H4250">
        <f t="shared" si="286"/>
        <v>0.1178431125</v>
      </c>
      <c r="I4250">
        <f t="shared" si="287"/>
        <v>0</v>
      </c>
    </row>
    <row r="4251" spans="1:9">
      <c r="A4251" s="171">
        <v>370</v>
      </c>
      <c r="B4251" s="172" t="s">
        <v>837</v>
      </c>
      <c r="C4251" s="173" t="s">
        <v>814</v>
      </c>
      <c r="D4251" s="173" t="s">
        <v>534</v>
      </c>
      <c r="E4251" s="171">
        <v>4.8503999999999999E-2</v>
      </c>
      <c r="F4251" s="171" t="str">
        <f>IF(C4251="MAT.",VLOOKUP(A4251,INSUMOS_AUX!A:F,6,0),0)</f>
        <v>77,50</v>
      </c>
      <c r="G4251" s="171">
        <f>IF(C4251="M.O.",VLOOKUP(A4251,INSUMOS_AUX!A:F,6,0),0)</f>
        <v>0</v>
      </c>
      <c r="H4251">
        <f t="shared" si="286"/>
        <v>3.7590599999999998</v>
      </c>
      <c r="I4251">
        <f t="shared" si="287"/>
        <v>0</v>
      </c>
    </row>
    <row r="4252" spans="1:9">
      <c r="A4252" s="171">
        <v>37370</v>
      </c>
      <c r="B4252" s="172" t="s">
        <v>838</v>
      </c>
      <c r="C4252" s="173" t="s">
        <v>814</v>
      </c>
      <c r="D4252" s="173" t="s">
        <v>336</v>
      </c>
      <c r="E4252" s="171">
        <v>0.8196</v>
      </c>
      <c r="F4252" s="171" t="str">
        <f>IF(C4252="MAT.",VLOOKUP(A4252,INSUMOS_AUX!A:F,6,0),0)</f>
        <v>1,70</v>
      </c>
      <c r="G4252" s="171">
        <f>IF(C4252="M.O.",VLOOKUP(A4252,INSUMOS_AUX!A:F,6,0),0)</f>
        <v>0</v>
      </c>
      <c r="H4252">
        <f t="shared" si="286"/>
        <v>1.3933199999999999</v>
      </c>
      <c r="I4252">
        <f t="shared" si="287"/>
        <v>0</v>
      </c>
    </row>
    <row r="4253" spans="1:9">
      <c r="A4253" s="171">
        <v>37371</v>
      </c>
      <c r="B4253" s="172" t="s">
        <v>839</v>
      </c>
      <c r="C4253" s="173" t="s">
        <v>814</v>
      </c>
      <c r="D4253" s="173" t="s">
        <v>336</v>
      </c>
      <c r="E4253" s="171">
        <v>0.8196</v>
      </c>
      <c r="F4253" s="171" t="str">
        <f>IF(C4253="MAT.",VLOOKUP(A4253,INSUMOS_AUX!A:F,6,0),0)</f>
        <v>0,64</v>
      </c>
      <c r="G4253" s="171">
        <f>IF(C4253="M.O.",VLOOKUP(A4253,INSUMOS_AUX!A:F,6,0),0)</f>
        <v>0</v>
      </c>
      <c r="H4253">
        <f t="shared" si="286"/>
        <v>0.52454400000000001</v>
      </c>
      <c r="I4253">
        <f t="shared" si="287"/>
        <v>0</v>
      </c>
    </row>
    <row r="4254" spans="1:9">
      <c r="A4254" s="171">
        <v>37372</v>
      </c>
      <c r="B4254" s="172" t="s">
        <v>840</v>
      </c>
      <c r="C4254" s="173" t="s">
        <v>814</v>
      </c>
      <c r="D4254" s="173" t="s">
        <v>336</v>
      </c>
      <c r="E4254" s="171">
        <v>0.8196</v>
      </c>
      <c r="F4254" s="171" t="str">
        <f>IF(C4254="MAT.",VLOOKUP(A4254,INSUMOS_AUX!A:F,6,0),0)</f>
        <v>0,37</v>
      </c>
      <c r="G4254" s="171">
        <f>IF(C4254="M.O.",VLOOKUP(A4254,INSUMOS_AUX!A:F,6,0),0)</f>
        <v>0</v>
      </c>
      <c r="H4254">
        <f t="shared" si="286"/>
        <v>0.30325200000000002</v>
      </c>
      <c r="I4254">
        <f t="shared" si="287"/>
        <v>0</v>
      </c>
    </row>
    <row r="4255" spans="1:9">
      <c r="A4255" s="171">
        <v>37373</v>
      </c>
      <c r="B4255" s="172" t="s">
        <v>841</v>
      </c>
      <c r="C4255" s="173" t="s">
        <v>814</v>
      </c>
      <c r="D4255" s="173" t="s">
        <v>336</v>
      </c>
      <c r="E4255" s="171">
        <v>0.8196</v>
      </c>
      <c r="F4255" s="171" t="str">
        <f>IF(C4255="MAT.",VLOOKUP(A4255,INSUMOS_AUX!A:F,6,0),0)</f>
        <v>0,02</v>
      </c>
      <c r="G4255" s="171">
        <f>IF(C4255="M.O.",VLOOKUP(A4255,INSUMOS_AUX!A:F,6,0),0)</f>
        <v>0</v>
      </c>
      <c r="H4255">
        <f t="shared" si="286"/>
        <v>1.6392E-2</v>
      </c>
      <c r="I4255">
        <f t="shared" si="287"/>
        <v>0</v>
      </c>
    </row>
    <row r="4256" spans="1:9">
      <c r="A4256" s="171">
        <v>37623</v>
      </c>
      <c r="B4256" s="172" t="s">
        <v>842</v>
      </c>
      <c r="C4256" s="173" t="s">
        <v>820</v>
      </c>
      <c r="D4256" s="173" t="s">
        <v>336</v>
      </c>
      <c r="E4256" s="171">
        <v>0.17979661999999999</v>
      </c>
      <c r="F4256" s="171">
        <f>IF(C4256="MAT.",VLOOKUP(A4256,INSUMOS_AUX!A:F,6,0),0)</f>
        <v>0</v>
      </c>
      <c r="G4256" s="171" t="str">
        <f>IF(C4256="M.O.",VLOOKUP(A4256,INSUMOS_AUX!A:F,6,0),0)</f>
        <v>9,94</v>
      </c>
      <c r="H4256">
        <f t="shared" si="286"/>
        <v>0</v>
      </c>
      <c r="I4256">
        <f t="shared" si="287"/>
        <v>1.7871784027999997</v>
      </c>
    </row>
    <row r="4257" spans="1:9">
      <c r="A4257" s="171">
        <v>38382</v>
      </c>
      <c r="B4257" s="172" t="s">
        <v>843</v>
      </c>
      <c r="C4257" s="173" t="s">
        <v>814</v>
      </c>
      <c r="D4257" s="173" t="s">
        <v>30</v>
      </c>
      <c r="E4257" s="171">
        <v>1.74993E-3</v>
      </c>
      <c r="F4257" s="171" t="str">
        <f>IF(C4257="MAT.",VLOOKUP(A4257,INSUMOS_AUX!A:F,6,0),0)</f>
        <v>7,37</v>
      </c>
      <c r="G4257" s="171">
        <f>IF(C4257="M.O.",VLOOKUP(A4257,INSUMOS_AUX!A:F,6,0),0)</f>
        <v>0</v>
      </c>
      <c r="H4257">
        <f t="shared" si="286"/>
        <v>1.28969841E-2</v>
      </c>
      <c r="I4257">
        <f t="shared" si="287"/>
        <v>0</v>
      </c>
    </row>
    <row r="4258" spans="1:9">
      <c r="A4258" s="171">
        <v>38390</v>
      </c>
      <c r="B4258" s="172" t="s">
        <v>844</v>
      </c>
      <c r="C4258" s="173" t="s">
        <v>814</v>
      </c>
      <c r="D4258" s="173" t="s">
        <v>30</v>
      </c>
      <c r="E4258" s="171">
        <v>9.6887199999999996E-4</v>
      </c>
      <c r="F4258" s="171" t="str">
        <f>IF(C4258="MAT.",VLOOKUP(A4258,INSUMOS_AUX!A:F,6,0),0)</f>
        <v>22,22</v>
      </c>
      <c r="G4258" s="171">
        <f>IF(C4258="M.O.",VLOOKUP(A4258,INSUMOS_AUX!A:F,6,0),0)</f>
        <v>0</v>
      </c>
      <c r="H4258">
        <f t="shared" si="286"/>
        <v>2.1528335839999999E-2</v>
      </c>
      <c r="I4258">
        <f t="shared" si="287"/>
        <v>0</v>
      </c>
    </row>
    <row r="4259" spans="1:9">
      <c r="A4259" s="171">
        <v>38393</v>
      </c>
      <c r="B4259" s="172" t="s">
        <v>845</v>
      </c>
      <c r="C4259" s="173" t="s">
        <v>814</v>
      </c>
      <c r="D4259" s="173" t="s">
        <v>30</v>
      </c>
      <c r="E4259" s="171">
        <v>9.6887199999999996E-4</v>
      </c>
      <c r="F4259" s="171" t="str">
        <f>IF(C4259="MAT.",VLOOKUP(A4259,INSUMOS_AUX!A:F,6,0),0)</f>
        <v>10,02</v>
      </c>
      <c r="G4259" s="171">
        <f>IF(C4259="M.O.",VLOOKUP(A4259,INSUMOS_AUX!A:F,6,0),0)</f>
        <v>0</v>
      </c>
      <c r="H4259">
        <f t="shared" si="286"/>
        <v>9.7080974399999988E-3</v>
      </c>
      <c r="I4259">
        <f t="shared" si="287"/>
        <v>0</v>
      </c>
    </row>
    <row r="4260" spans="1:9">
      <c r="A4260" s="171">
        <v>38396</v>
      </c>
      <c r="B4260" s="172" t="s">
        <v>846</v>
      </c>
      <c r="C4260" s="173" t="s">
        <v>814</v>
      </c>
      <c r="D4260" s="173" t="s">
        <v>30</v>
      </c>
      <c r="E4260" s="171">
        <v>3.4742E-5</v>
      </c>
      <c r="F4260" s="171" t="str">
        <f>IF(C4260="MAT.",VLOOKUP(A4260,INSUMOS_AUX!A:F,6,0),0)</f>
        <v>308,81</v>
      </c>
      <c r="G4260" s="171">
        <f>IF(C4260="M.O.",VLOOKUP(A4260,INSUMOS_AUX!A:F,6,0),0)</f>
        <v>0</v>
      </c>
      <c r="H4260">
        <f t="shared" si="286"/>
        <v>1.0728677020000001E-2</v>
      </c>
      <c r="I4260">
        <f t="shared" si="287"/>
        <v>0</v>
      </c>
    </row>
    <row r="4261" spans="1:9">
      <c r="A4261" s="171">
        <v>38399</v>
      </c>
      <c r="B4261" s="172" t="s">
        <v>847</v>
      </c>
      <c r="C4261" s="173" t="s">
        <v>814</v>
      </c>
      <c r="D4261" s="173" t="s">
        <v>30</v>
      </c>
      <c r="E4261" s="171">
        <v>1.7358299999999999E-4</v>
      </c>
      <c r="F4261" s="171" t="str">
        <f>IF(C4261="MAT.",VLOOKUP(A4261,INSUMOS_AUX!A:F,6,0),0)</f>
        <v>123,87</v>
      </c>
      <c r="G4261" s="171">
        <f>IF(C4261="M.O.",VLOOKUP(A4261,INSUMOS_AUX!A:F,6,0),0)</f>
        <v>0</v>
      </c>
      <c r="H4261">
        <f t="shared" si="286"/>
        <v>2.1501726209999999E-2</v>
      </c>
      <c r="I4261">
        <f t="shared" si="287"/>
        <v>0</v>
      </c>
    </row>
    <row r="4262" spans="1:9" ht="21">
      <c r="A4262" s="171">
        <v>38413</v>
      </c>
      <c r="B4262" s="172" t="s">
        <v>848</v>
      </c>
      <c r="C4262" s="173" t="s">
        <v>814</v>
      </c>
      <c r="D4262" s="173" t="s">
        <v>30</v>
      </c>
      <c r="E4262" s="171">
        <v>2.8268000000000001E-5</v>
      </c>
      <c r="F4262" s="171" t="str">
        <f>IF(C4262="MAT.",VLOOKUP(A4262,INSUMOS_AUX!A:F,6,0),0)</f>
        <v>623,18</v>
      </c>
      <c r="G4262" s="171">
        <f>IF(C4262="M.O.",VLOOKUP(A4262,INSUMOS_AUX!A:F,6,0),0)</f>
        <v>0</v>
      </c>
      <c r="H4262">
        <f t="shared" si="286"/>
        <v>1.7616052239999999E-2</v>
      </c>
      <c r="I4262">
        <f t="shared" si="287"/>
        <v>0</v>
      </c>
    </row>
    <row r="4263" spans="1:9">
      <c r="A4263" s="171">
        <v>38476</v>
      </c>
      <c r="B4263" s="172" t="s">
        <v>849</v>
      </c>
      <c r="C4263" s="173" t="s">
        <v>814</v>
      </c>
      <c r="D4263" s="173" t="s">
        <v>30</v>
      </c>
      <c r="E4263" s="171">
        <v>1.3185399999999999E-4</v>
      </c>
      <c r="F4263" s="171" t="str">
        <f>IF(C4263="MAT.",VLOOKUP(A4263,INSUMOS_AUX!A:F,6,0),0)</f>
        <v>186,63</v>
      </c>
      <c r="G4263" s="171">
        <f>IF(C4263="M.O.",VLOOKUP(A4263,INSUMOS_AUX!A:F,6,0),0)</f>
        <v>0</v>
      </c>
      <c r="H4263">
        <f t="shared" si="286"/>
        <v>2.4607912019999997E-2</v>
      </c>
      <c r="I4263">
        <f t="shared" si="287"/>
        <v>0</v>
      </c>
    </row>
    <row r="4264" spans="1:9">
      <c r="A4264" s="171">
        <v>38477</v>
      </c>
      <c r="B4264" s="172" t="s">
        <v>850</v>
      </c>
      <c r="C4264" s="173" t="s">
        <v>814</v>
      </c>
      <c r="D4264" s="173" t="s">
        <v>30</v>
      </c>
      <c r="E4264" s="171">
        <v>2.8268000000000001E-5</v>
      </c>
      <c r="F4264" s="171" t="str">
        <f>IF(C4264="MAT.",VLOOKUP(A4264,INSUMOS_AUX!A:F,6,0),0)</f>
        <v>528,54</v>
      </c>
      <c r="G4264" s="171">
        <f>IF(C4264="M.O.",VLOOKUP(A4264,INSUMOS_AUX!A:F,6,0),0)</f>
        <v>0</v>
      </c>
      <c r="H4264">
        <f t="shared" si="286"/>
        <v>1.4940768719999999E-2</v>
      </c>
      <c r="I4264">
        <f t="shared" si="287"/>
        <v>0</v>
      </c>
    </row>
    <row r="4265" spans="1:9">
      <c r="A4265" s="171">
        <v>4750</v>
      </c>
      <c r="B4265" s="172" t="s">
        <v>967</v>
      </c>
      <c r="C4265" s="173" t="s">
        <v>820</v>
      </c>
      <c r="D4265" s="173" t="s">
        <v>336</v>
      </c>
      <c r="E4265" s="171">
        <v>0.47803699999999999</v>
      </c>
      <c r="F4265" s="171">
        <f>IF(C4265="MAT.",VLOOKUP(A4265,INSUMOS_AUX!A:F,6,0),0)</f>
        <v>0</v>
      </c>
      <c r="G4265" s="171" t="str">
        <f>IF(C4265="M.O.",VLOOKUP(A4265,INSUMOS_AUX!A:F,6,0),0)</f>
        <v>13,35</v>
      </c>
      <c r="H4265">
        <f t="shared" si="286"/>
        <v>0</v>
      </c>
      <c r="I4265">
        <f t="shared" si="287"/>
        <v>6.3817939499999996</v>
      </c>
    </row>
    <row r="4266" spans="1:9">
      <c r="A4266" s="171">
        <v>6111</v>
      </c>
      <c r="B4266" s="172" t="s">
        <v>856</v>
      </c>
      <c r="C4266" s="173" t="s">
        <v>820</v>
      </c>
      <c r="D4266" s="173" t="s">
        <v>336</v>
      </c>
      <c r="E4266" s="171">
        <v>0.1739241</v>
      </c>
      <c r="F4266" s="171">
        <f>IF(C4266="MAT.",VLOOKUP(A4266,INSUMOS_AUX!A:F,6,0),0)</f>
        <v>0</v>
      </c>
      <c r="G4266" s="171" t="str">
        <f>IF(C4266="M.O.",VLOOKUP(A4266,INSUMOS_AUX!A:F,6,0),0)</f>
        <v>8,17</v>
      </c>
      <c r="H4266">
        <f t="shared" si="286"/>
        <v>0</v>
      </c>
      <c r="I4266">
        <f t="shared" si="287"/>
        <v>1.4209598969999999</v>
      </c>
    </row>
    <row r="4267" spans="1:9">
      <c r="A4267" s="161"/>
      <c r="B4267" s="163"/>
      <c r="C4267" s="163"/>
      <c r="D4267" s="163"/>
      <c r="E4267" s="163"/>
      <c r="F4267" s="171"/>
      <c r="G4267" s="171"/>
    </row>
    <row r="4268" spans="1:9" ht="21">
      <c r="A4268" s="167" t="s">
        <v>518</v>
      </c>
      <c r="B4268" s="168" t="s">
        <v>519</v>
      </c>
      <c r="C4268" s="169" t="s">
        <v>57</v>
      </c>
      <c r="D4268" s="169" t="s">
        <v>62</v>
      </c>
      <c r="E4268" s="170" t="s">
        <v>1138</v>
      </c>
      <c r="F4268" s="170">
        <f>SUM(H4269:H4295)</f>
        <v>7.0457586509299999</v>
      </c>
      <c r="G4268" s="170">
        <f>SUM(I4269:I4295)</f>
        <v>3.0995275380000002</v>
      </c>
    </row>
    <row r="4269" spans="1:9">
      <c r="A4269" s="171">
        <v>10</v>
      </c>
      <c r="B4269" s="172" t="s">
        <v>816</v>
      </c>
      <c r="C4269" s="173" t="s">
        <v>814</v>
      </c>
      <c r="D4269" s="173" t="s">
        <v>30</v>
      </c>
      <c r="E4269" s="171">
        <v>2.052403E-3</v>
      </c>
      <c r="F4269" s="171" t="str">
        <f>IF(C4269="MAT.",VLOOKUP(A4269,INSUMOS_AUX!A:F,6,0),0)</f>
        <v>6,13</v>
      </c>
      <c r="G4269" s="171">
        <f>IF(C4269="M.O.",VLOOKUP(A4269,INSUMOS_AUX!A:F,6,0),0)</f>
        <v>0</v>
      </c>
      <c r="H4269">
        <f t="shared" ref="H4269:H4295" si="288">E4269*F4269</f>
        <v>1.258123039E-2</v>
      </c>
      <c r="I4269">
        <f t="shared" ref="I4269:I4295" si="289">E4269*G4269</f>
        <v>0</v>
      </c>
    </row>
    <row r="4270" spans="1:9" ht="21">
      <c r="A4270" s="171">
        <v>11359</v>
      </c>
      <c r="B4270" s="172" t="s">
        <v>818</v>
      </c>
      <c r="C4270" s="173" t="s">
        <v>814</v>
      </c>
      <c r="D4270" s="173" t="s">
        <v>30</v>
      </c>
      <c r="E4270" s="171">
        <v>1.7331000000000001E-5</v>
      </c>
      <c r="F4270" s="171" t="str">
        <f>IF(C4270="MAT.",VLOOKUP(A4270,INSUMOS_AUX!A:F,6,0),0)</f>
        <v>604,45</v>
      </c>
      <c r="G4270" s="171">
        <f>IF(C4270="M.O.",VLOOKUP(A4270,INSUMOS_AUX!A:F,6,0),0)</f>
        <v>0</v>
      </c>
      <c r="H4270">
        <f t="shared" si="288"/>
        <v>1.047572295E-2</v>
      </c>
      <c r="I4270">
        <f t="shared" si="289"/>
        <v>0</v>
      </c>
    </row>
    <row r="4271" spans="1:9">
      <c r="A4271" s="171">
        <v>12815</v>
      </c>
      <c r="B4271" s="172" t="s">
        <v>821</v>
      </c>
      <c r="C4271" s="173" t="s">
        <v>814</v>
      </c>
      <c r="D4271" s="173" t="s">
        <v>30</v>
      </c>
      <c r="E4271" s="171">
        <v>2.32169E-3</v>
      </c>
      <c r="F4271" s="171" t="str">
        <f>IF(C4271="MAT.",VLOOKUP(A4271,INSUMOS_AUX!A:F,6,0),0)</f>
        <v>5,65</v>
      </c>
      <c r="G4271" s="171">
        <f>IF(C4271="M.O.",VLOOKUP(A4271,INSUMOS_AUX!A:F,6,0),0)</f>
        <v>0</v>
      </c>
      <c r="H4271">
        <f t="shared" si="288"/>
        <v>1.3117548500000001E-2</v>
      </c>
      <c r="I4271">
        <f t="shared" si="289"/>
        <v>0</v>
      </c>
    </row>
    <row r="4272" spans="1:9">
      <c r="A4272" s="171">
        <v>12892</v>
      </c>
      <c r="B4272" s="172" t="s">
        <v>822</v>
      </c>
      <c r="C4272" s="173" t="s">
        <v>814</v>
      </c>
      <c r="D4272" s="173" t="s">
        <v>823</v>
      </c>
      <c r="E4272" s="171">
        <v>3.5160569999999999E-3</v>
      </c>
      <c r="F4272" s="171" t="str">
        <f>IF(C4272="MAT.",VLOOKUP(A4272,INSUMOS_AUX!A:F,6,0),0)</f>
        <v>9,00</v>
      </c>
      <c r="G4272" s="171">
        <f>IF(C4272="M.O.",VLOOKUP(A4272,INSUMOS_AUX!A:F,6,0),0)</f>
        <v>0</v>
      </c>
      <c r="H4272">
        <f t="shared" si="288"/>
        <v>3.1644512999999999E-2</v>
      </c>
      <c r="I4272">
        <f t="shared" si="289"/>
        <v>0</v>
      </c>
    </row>
    <row r="4273" spans="1:9">
      <c r="A4273" s="171">
        <v>12893</v>
      </c>
      <c r="B4273" s="172" t="s">
        <v>824</v>
      </c>
      <c r="C4273" s="173" t="s">
        <v>814</v>
      </c>
      <c r="D4273" s="173" t="s">
        <v>823</v>
      </c>
      <c r="E4273" s="171">
        <v>4.09856E-4</v>
      </c>
      <c r="F4273" s="171" t="str">
        <f>IF(C4273="MAT.",VLOOKUP(A4273,INSUMOS_AUX!A:F,6,0),0)</f>
        <v>48,00</v>
      </c>
      <c r="G4273" s="171">
        <f>IF(C4273="M.O.",VLOOKUP(A4273,INSUMOS_AUX!A:F,6,0),0)</f>
        <v>0</v>
      </c>
      <c r="H4273">
        <f t="shared" si="288"/>
        <v>1.9673087999999998E-2</v>
      </c>
      <c r="I4273">
        <f t="shared" si="289"/>
        <v>0</v>
      </c>
    </row>
    <row r="4274" spans="1:9">
      <c r="A4274" s="171">
        <v>25966</v>
      </c>
      <c r="B4274" s="172" t="s">
        <v>827</v>
      </c>
      <c r="C4274" s="173" t="s">
        <v>814</v>
      </c>
      <c r="D4274" s="173" t="s">
        <v>828</v>
      </c>
      <c r="E4274" s="171">
        <v>3.8694400000000001E-4</v>
      </c>
      <c r="F4274" s="171" t="str">
        <f>IF(C4274="MAT.",VLOOKUP(A4274,INSUMOS_AUX!A:F,6,0),0)</f>
        <v>13,63</v>
      </c>
      <c r="G4274" s="171">
        <f>IF(C4274="M.O.",VLOOKUP(A4274,INSUMOS_AUX!A:F,6,0),0)</f>
        <v>0</v>
      </c>
      <c r="H4274">
        <f t="shared" si="288"/>
        <v>5.2740467200000007E-3</v>
      </c>
      <c r="I4274">
        <f t="shared" si="289"/>
        <v>0</v>
      </c>
    </row>
    <row r="4275" spans="1:9">
      <c r="A4275" s="171">
        <v>2711</v>
      </c>
      <c r="B4275" s="172" t="s">
        <v>831</v>
      </c>
      <c r="C4275" s="173" t="s">
        <v>814</v>
      </c>
      <c r="D4275" s="173" t="s">
        <v>30</v>
      </c>
      <c r="E4275" s="171">
        <v>1.70137E-4</v>
      </c>
      <c r="F4275" s="171" t="str">
        <f>IF(C4275="MAT.",VLOOKUP(A4275,INSUMOS_AUX!A:F,6,0),0)</f>
        <v>100,24</v>
      </c>
      <c r="G4275" s="171">
        <f>IF(C4275="M.O.",VLOOKUP(A4275,INSUMOS_AUX!A:F,6,0),0)</f>
        <v>0</v>
      </c>
      <c r="H4275">
        <f t="shared" si="288"/>
        <v>1.7054532880000001E-2</v>
      </c>
      <c r="I4275">
        <f t="shared" si="289"/>
        <v>0</v>
      </c>
    </row>
    <row r="4276" spans="1:9">
      <c r="A4276" s="171">
        <v>36144</v>
      </c>
      <c r="B4276" s="172" t="s">
        <v>832</v>
      </c>
      <c r="C4276" s="173" t="s">
        <v>814</v>
      </c>
      <c r="D4276" s="173" t="s">
        <v>30</v>
      </c>
      <c r="E4276" s="171">
        <v>2.8540723E-2</v>
      </c>
      <c r="F4276" s="171" t="str">
        <f>IF(C4276="MAT.",VLOOKUP(A4276,INSUMOS_AUX!A:F,6,0),0)</f>
        <v>1,12</v>
      </c>
      <c r="G4276" s="171">
        <f>IF(C4276="M.O.",VLOOKUP(A4276,INSUMOS_AUX!A:F,6,0),0)</f>
        <v>0</v>
      </c>
      <c r="H4276">
        <f t="shared" si="288"/>
        <v>3.1965609760000006E-2</v>
      </c>
      <c r="I4276">
        <f t="shared" si="289"/>
        <v>0</v>
      </c>
    </row>
    <row r="4277" spans="1:9">
      <c r="A4277" s="171">
        <v>36146</v>
      </c>
      <c r="B4277" s="172" t="s">
        <v>833</v>
      </c>
      <c r="C4277" s="173" t="s">
        <v>814</v>
      </c>
      <c r="D4277" s="173" t="s">
        <v>30</v>
      </c>
      <c r="E4277" s="171">
        <v>3.1751700000000002E-4</v>
      </c>
      <c r="F4277" s="171" t="str">
        <f>IF(C4277="MAT.",VLOOKUP(A4277,INSUMOS_AUX!A:F,6,0),0)</f>
        <v>170,00</v>
      </c>
      <c r="G4277" s="171">
        <f>IF(C4277="M.O.",VLOOKUP(A4277,INSUMOS_AUX!A:F,6,0),0)</f>
        <v>0</v>
      </c>
      <c r="H4277">
        <f t="shared" si="288"/>
        <v>5.3977890000000001E-2</v>
      </c>
      <c r="I4277">
        <f t="shared" si="289"/>
        <v>0</v>
      </c>
    </row>
    <row r="4278" spans="1:9" ht="21">
      <c r="A4278" s="171">
        <v>36149</v>
      </c>
      <c r="B4278" s="172" t="s">
        <v>834</v>
      </c>
      <c r="C4278" s="173" t="s">
        <v>814</v>
      </c>
      <c r="D4278" s="173" t="s">
        <v>30</v>
      </c>
      <c r="E4278" s="171">
        <v>1.8432E-4</v>
      </c>
      <c r="F4278" s="171" t="str">
        <f>IF(C4278="MAT.",VLOOKUP(A4278,INSUMOS_AUX!A:F,6,0),0)</f>
        <v>117,50</v>
      </c>
      <c r="G4278" s="171">
        <f>IF(C4278="M.O.",VLOOKUP(A4278,INSUMOS_AUX!A:F,6,0),0)</f>
        <v>0</v>
      </c>
      <c r="H4278">
        <f t="shared" si="288"/>
        <v>2.1657599999999999E-2</v>
      </c>
      <c r="I4278">
        <f t="shared" si="289"/>
        <v>0</v>
      </c>
    </row>
    <row r="4279" spans="1:9">
      <c r="A4279" s="171">
        <v>36150</v>
      </c>
      <c r="B4279" s="172" t="s">
        <v>835</v>
      </c>
      <c r="C4279" s="173" t="s">
        <v>814</v>
      </c>
      <c r="D4279" s="173" t="s">
        <v>30</v>
      </c>
      <c r="E4279" s="171">
        <v>6.7745299999999995E-4</v>
      </c>
      <c r="F4279" s="171" t="str">
        <f>IF(C4279="MAT.",VLOOKUP(A4279,INSUMOS_AUX!A:F,6,0),0)</f>
        <v>29,70</v>
      </c>
      <c r="G4279" s="171">
        <f>IF(C4279="M.O.",VLOOKUP(A4279,INSUMOS_AUX!A:F,6,0),0)</f>
        <v>0</v>
      </c>
      <c r="H4279">
        <f t="shared" si="288"/>
        <v>2.0120354099999998E-2</v>
      </c>
      <c r="I4279">
        <f t="shared" si="289"/>
        <v>0</v>
      </c>
    </row>
    <row r="4280" spans="1:9" ht="21">
      <c r="A4280" s="171">
        <v>36153</v>
      </c>
      <c r="B4280" s="172" t="s">
        <v>836</v>
      </c>
      <c r="C4280" s="173" t="s">
        <v>814</v>
      </c>
      <c r="D4280" s="173" t="s">
        <v>30</v>
      </c>
      <c r="E4280" s="171">
        <v>2.7520000000000002E-4</v>
      </c>
      <c r="F4280" s="171" t="str">
        <f>IF(C4280="MAT.",VLOOKUP(A4280,INSUMOS_AUX!A:F,6,0),0)</f>
        <v>133,75</v>
      </c>
      <c r="G4280" s="171">
        <f>IF(C4280="M.O.",VLOOKUP(A4280,INSUMOS_AUX!A:F,6,0),0)</f>
        <v>0</v>
      </c>
      <c r="H4280">
        <f t="shared" si="288"/>
        <v>3.6808E-2</v>
      </c>
      <c r="I4280">
        <f t="shared" si="289"/>
        <v>0</v>
      </c>
    </row>
    <row r="4281" spans="1:9">
      <c r="A4281" s="171">
        <v>37370</v>
      </c>
      <c r="B4281" s="172" t="s">
        <v>838</v>
      </c>
      <c r="C4281" s="173" t="s">
        <v>814</v>
      </c>
      <c r="D4281" s="173" t="s">
        <v>336</v>
      </c>
      <c r="E4281" s="171">
        <v>0.25600000000000001</v>
      </c>
      <c r="F4281" s="171" t="str">
        <f>IF(C4281="MAT.",VLOOKUP(A4281,INSUMOS_AUX!A:F,6,0),0)</f>
        <v>1,70</v>
      </c>
      <c r="G4281" s="171">
        <f>IF(C4281="M.O.",VLOOKUP(A4281,INSUMOS_AUX!A:F,6,0),0)</f>
        <v>0</v>
      </c>
      <c r="H4281">
        <f t="shared" si="288"/>
        <v>0.43519999999999998</v>
      </c>
      <c r="I4281">
        <f t="shared" si="289"/>
        <v>0</v>
      </c>
    </row>
    <row r="4282" spans="1:9">
      <c r="A4282" s="171">
        <v>37371</v>
      </c>
      <c r="B4282" s="172" t="s">
        <v>839</v>
      </c>
      <c r="C4282" s="173" t="s">
        <v>814</v>
      </c>
      <c r="D4282" s="173" t="s">
        <v>336</v>
      </c>
      <c r="E4282" s="171">
        <v>0.25600000000000001</v>
      </c>
      <c r="F4282" s="171" t="str">
        <f>IF(C4282="MAT.",VLOOKUP(A4282,INSUMOS_AUX!A:F,6,0),0)</f>
        <v>0,64</v>
      </c>
      <c r="G4282" s="171">
        <f>IF(C4282="M.O.",VLOOKUP(A4282,INSUMOS_AUX!A:F,6,0),0)</f>
        <v>0</v>
      </c>
      <c r="H4282">
        <f t="shared" si="288"/>
        <v>0.16384000000000001</v>
      </c>
      <c r="I4282">
        <f t="shared" si="289"/>
        <v>0</v>
      </c>
    </row>
    <row r="4283" spans="1:9">
      <c r="A4283" s="171">
        <v>37372</v>
      </c>
      <c r="B4283" s="172" t="s">
        <v>840</v>
      </c>
      <c r="C4283" s="173" t="s">
        <v>814</v>
      </c>
      <c r="D4283" s="173" t="s">
        <v>336</v>
      </c>
      <c r="E4283" s="171">
        <v>0.25600000000000001</v>
      </c>
      <c r="F4283" s="171" t="str">
        <f>IF(C4283="MAT.",VLOOKUP(A4283,INSUMOS_AUX!A:F,6,0),0)</f>
        <v>0,37</v>
      </c>
      <c r="G4283" s="171">
        <f>IF(C4283="M.O.",VLOOKUP(A4283,INSUMOS_AUX!A:F,6,0),0)</f>
        <v>0</v>
      </c>
      <c r="H4283">
        <f t="shared" si="288"/>
        <v>9.4719999999999999E-2</v>
      </c>
      <c r="I4283">
        <f t="shared" si="289"/>
        <v>0</v>
      </c>
    </row>
    <row r="4284" spans="1:9">
      <c r="A4284" s="171">
        <v>37373</v>
      </c>
      <c r="B4284" s="172" t="s">
        <v>841</v>
      </c>
      <c r="C4284" s="173" t="s">
        <v>814</v>
      </c>
      <c r="D4284" s="173" t="s">
        <v>336</v>
      </c>
      <c r="E4284" s="171">
        <v>0.25600000000000001</v>
      </c>
      <c r="F4284" s="171" t="str">
        <f>IF(C4284="MAT.",VLOOKUP(A4284,INSUMOS_AUX!A:F,6,0),0)</f>
        <v>0,02</v>
      </c>
      <c r="G4284" s="171">
        <f>IF(C4284="M.O.",VLOOKUP(A4284,INSUMOS_AUX!A:F,6,0),0)</f>
        <v>0</v>
      </c>
      <c r="H4284">
        <f t="shared" si="288"/>
        <v>5.1200000000000004E-3</v>
      </c>
      <c r="I4284">
        <f t="shared" si="289"/>
        <v>0</v>
      </c>
    </row>
    <row r="4285" spans="1:9">
      <c r="A4285" s="171">
        <v>38382</v>
      </c>
      <c r="B4285" s="172" t="s">
        <v>843</v>
      </c>
      <c r="C4285" s="173" t="s">
        <v>814</v>
      </c>
      <c r="D4285" s="173" t="s">
        <v>30</v>
      </c>
      <c r="E4285" s="171">
        <v>6.9888000000000003E-4</v>
      </c>
      <c r="F4285" s="171" t="str">
        <f>IF(C4285="MAT.",VLOOKUP(A4285,INSUMOS_AUX!A:F,6,0),0)</f>
        <v>7,37</v>
      </c>
      <c r="G4285" s="171">
        <f>IF(C4285="M.O.",VLOOKUP(A4285,INSUMOS_AUX!A:F,6,0),0)</f>
        <v>0</v>
      </c>
      <c r="H4285">
        <f t="shared" si="288"/>
        <v>5.1507456000000002E-3</v>
      </c>
      <c r="I4285">
        <f t="shared" si="289"/>
        <v>0</v>
      </c>
    </row>
    <row r="4286" spans="1:9">
      <c r="A4286" s="171">
        <v>38390</v>
      </c>
      <c r="B4286" s="172" t="s">
        <v>844</v>
      </c>
      <c r="C4286" s="173" t="s">
        <v>814</v>
      </c>
      <c r="D4286" s="173" t="s">
        <v>30</v>
      </c>
      <c r="E4286" s="171">
        <v>3.8694400000000001E-4</v>
      </c>
      <c r="F4286" s="171" t="str">
        <f>IF(C4286="MAT.",VLOOKUP(A4286,INSUMOS_AUX!A:F,6,0),0)</f>
        <v>22,22</v>
      </c>
      <c r="G4286" s="171">
        <f>IF(C4286="M.O.",VLOOKUP(A4286,INSUMOS_AUX!A:F,6,0),0)</f>
        <v>0</v>
      </c>
      <c r="H4286">
        <f t="shared" si="288"/>
        <v>8.5978956800000002E-3</v>
      </c>
      <c r="I4286">
        <f t="shared" si="289"/>
        <v>0</v>
      </c>
    </row>
    <row r="4287" spans="1:9">
      <c r="A4287" s="171">
        <v>38393</v>
      </c>
      <c r="B4287" s="172" t="s">
        <v>845</v>
      </c>
      <c r="C4287" s="173" t="s">
        <v>814</v>
      </c>
      <c r="D4287" s="173" t="s">
        <v>30</v>
      </c>
      <c r="E4287" s="171">
        <v>3.8694400000000001E-4</v>
      </c>
      <c r="F4287" s="171" t="str">
        <f>IF(C4287="MAT.",VLOOKUP(A4287,INSUMOS_AUX!A:F,6,0),0)</f>
        <v>10,02</v>
      </c>
      <c r="G4287" s="171">
        <f>IF(C4287="M.O.",VLOOKUP(A4287,INSUMOS_AUX!A:F,6,0),0)</f>
        <v>0</v>
      </c>
      <c r="H4287">
        <f t="shared" si="288"/>
        <v>3.8771788800000002E-3</v>
      </c>
      <c r="I4287">
        <f t="shared" si="289"/>
        <v>0</v>
      </c>
    </row>
    <row r="4288" spans="1:9">
      <c r="A4288" s="171">
        <v>38396</v>
      </c>
      <c r="B4288" s="172" t="s">
        <v>846</v>
      </c>
      <c r="C4288" s="173" t="s">
        <v>814</v>
      </c>
      <c r="D4288" s="173" t="s">
        <v>30</v>
      </c>
      <c r="E4288" s="171">
        <v>1.3875E-5</v>
      </c>
      <c r="F4288" s="171" t="str">
        <f>IF(C4288="MAT.",VLOOKUP(A4288,INSUMOS_AUX!A:F,6,0),0)</f>
        <v>308,81</v>
      </c>
      <c r="G4288" s="171">
        <f>IF(C4288="M.O.",VLOOKUP(A4288,INSUMOS_AUX!A:F,6,0),0)</f>
        <v>0</v>
      </c>
      <c r="H4288">
        <f t="shared" si="288"/>
        <v>4.2847387500000002E-3</v>
      </c>
      <c r="I4288">
        <f t="shared" si="289"/>
        <v>0</v>
      </c>
    </row>
    <row r="4289" spans="1:9">
      <c r="A4289" s="171">
        <v>38399</v>
      </c>
      <c r="B4289" s="172" t="s">
        <v>847</v>
      </c>
      <c r="C4289" s="173" t="s">
        <v>814</v>
      </c>
      <c r="D4289" s="173" t="s">
        <v>30</v>
      </c>
      <c r="E4289" s="171">
        <v>6.9325000000000005E-5</v>
      </c>
      <c r="F4289" s="171" t="str">
        <f>IF(C4289="MAT.",VLOOKUP(A4289,INSUMOS_AUX!A:F,6,0),0)</f>
        <v>123,87</v>
      </c>
      <c r="G4289" s="171">
        <f>IF(C4289="M.O.",VLOOKUP(A4289,INSUMOS_AUX!A:F,6,0),0)</f>
        <v>0</v>
      </c>
      <c r="H4289">
        <f t="shared" si="288"/>
        <v>8.5872877500000003E-3</v>
      </c>
      <c r="I4289">
        <f t="shared" si="289"/>
        <v>0</v>
      </c>
    </row>
    <row r="4290" spans="1:9" ht="21">
      <c r="A4290" s="171">
        <v>38413</v>
      </c>
      <c r="B4290" s="172" t="s">
        <v>848</v>
      </c>
      <c r="C4290" s="173" t="s">
        <v>814</v>
      </c>
      <c r="D4290" s="173" t="s">
        <v>30</v>
      </c>
      <c r="E4290" s="171">
        <v>1.129E-5</v>
      </c>
      <c r="F4290" s="171" t="str">
        <f>IF(C4290="MAT.",VLOOKUP(A4290,INSUMOS_AUX!A:F,6,0),0)</f>
        <v>623,18</v>
      </c>
      <c r="G4290" s="171">
        <f>IF(C4290="M.O.",VLOOKUP(A4290,INSUMOS_AUX!A:F,6,0),0)</f>
        <v>0</v>
      </c>
      <c r="H4290">
        <f t="shared" si="288"/>
        <v>7.0357021999999996E-3</v>
      </c>
      <c r="I4290">
        <f t="shared" si="289"/>
        <v>0</v>
      </c>
    </row>
    <row r="4291" spans="1:9">
      <c r="A4291" s="171">
        <v>38476</v>
      </c>
      <c r="B4291" s="172" t="s">
        <v>849</v>
      </c>
      <c r="C4291" s="173" t="s">
        <v>814</v>
      </c>
      <c r="D4291" s="173" t="s">
        <v>30</v>
      </c>
      <c r="E4291" s="171">
        <v>5.2658999999999998E-5</v>
      </c>
      <c r="F4291" s="171" t="str">
        <f>IF(C4291="MAT.",VLOOKUP(A4291,INSUMOS_AUX!A:F,6,0),0)</f>
        <v>186,63</v>
      </c>
      <c r="G4291" s="171">
        <f>IF(C4291="M.O.",VLOOKUP(A4291,INSUMOS_AUX!A:F,6,0),0)</f>
        <v>0</v>
      </c>
      <c r="H4291">
        <f t="shared" si="288"/>
        <v>9.8277491699999987E-3</v>
      </c>
      <c r="I4291">
        <f t="shared" si="289"/>
        <v>0</v>
      </c>
    </row>
    <row r="4292" spans="1:9">
      <c r="A4292" s="171">
        <v>38477</v>
      </c>
      <c r="B4292" s="172" t="s">
        <v>850</v>
      </c>
      <c r="C4292" s="173" t="s">
        <v>814</v>
      </c>
      <c r="D4292" s="173" t="s">
        <v>30</v>
      </c>
      <c r="E4292" s="171">
        <v>1.129E-5</v>
      </c>
      <c r="F4292" s="171" t="str">
        <f>IF(C4292="MAT.",VLOOKUP(A4292,INSUMOS_AUX!A:F,6,0),0)</f>
        <v>528,54</v>
      </c>
      <c r="G4292" s="171">
        <f>IF(C4292="M.O.",VLOOKUP(A4292,INSUMOS_AUX!A:F,6,0),0)</f>
        <v>0</v>
      </c>
      <c r="H4292">
        <f t="shared" si="288"/>
        <v>5.9672165999999994E-3</v>
      </c>
      <c r="I4292">
        <f t="shared" si="289"/>
        <v>0</v>
      </c>
    </row>
    <row r="4293" spans="1:9">
      <c r="A4293" s="171">
        <v>4783</v>
      </c>
      <c r="B4293" s="172" t="s">
        <v>944</v>
      </c>
      <c r="C4293" s="173" t="s">
        <v>820</v>
      </c>
      <c r="D4293" s="173" t="s">
        <v>336</v>
      </c>
      <c r="E4293" s="171">
        <v>0.18922530000000001</v>
      </c>
      <c r="F4293" s="171">
        <f>IF(C4293="MAT.",VLOOKUP(A4293,INSUMOS_AUX!A:F,6,0),0)</f>
        <v>0</v>
      </c>
      <c r="G4293" s="171" t="str">
        <f>IF(C4293="M.O.",VLOOKUP(A4293,INSUMOS_AUX!A:F,6,0),0)</f>
        <v>13,35</v>
      </c>
      <c r="H4293">
        <f t="shared" si="288"/>
        <v>0</v>
      </c>
      <c r="I4293">
        <f t="shared" si="289"/>
        <v>2.5261577550000003</v>
      </c>
    </row>
    <row r="4294" spans="1:9">
      <c r="A4294" s="171">
        <v>6111</v>
      </c>
      <c r="B4294" s="172" t="s">
        <v>856</v>
      </c>
      <c r="C4294" s="173" t="s">
        <v>820</v>
      </c>
      <c r="D4294" s="173" t="s">
        <v>336</v>
      </c>
      <c r="E4294" s="171">
        <v>7.0179900000000003E-2</v>
      </c>
      <c r="F4294" s="171">
        <f>IF(C4294="MAT.",VLOOKUP(A4294,INSUMOS_AUX!A:F,6,0),0)</f>
        <v>0</v>
      </c>
      <c r="G4294" s="171" t="str">
        <f>IF(C4294="M.O.",VLOOKUP(A4294,INSUMOS_AUX!A:F,6,0),0)</f>
        <v>8,17</v>
      </c>
      <c r="H4294">
        <f t="shared" si="288"/>
        <v>0</v>
      </c>
      <c r="I4294">
        <f t="shared" si="289"/>
        <v>0.57336978300000008</v>
      </c>
    </row>
    <row r="4295" spans="1:9">
      <c r="A4295" s="171">
        <v>7356</v>
      </c>
      <c r="B4295" s="172" t="s">
        <v>945</v>
      </c>
      <c r="C4295" s="173" t="s">
        <v>814</v>
      </c>
      <c r="D4295" s="173" t="s">
        <v>828</v>
      </c>
      <c r="E4295" s="171">
        <v>0.33</v>
      </c>
      <c r="F4295" s="171" t="str">
        <f>IF(C4295="MAT.",VLOOKUP(A4295,INSUMOS_AUX!A:F,6,0),0)</f>
        <v>18,24</v>
      </c>
      <c r="G4295" s="171">
        <f>IF(C4295="M.O.",VLOOKUP(A4295,INSUMOS_AUX!A:F,6,0),0)</f>
        <v>0</v>
      </c>
      <c r="H4295">
        <f t="shared" si="288"/>
        <v>6.0191999999999997</v>
      </c>
      <c r="I4295">
        <f t="shared" si="289"/>
        <v>0</v>
      </c>
    </row>
    <row r="4296" spans="1:9">
      <c r="A4296" s="161"/>
      <c r="B4296" s="163"/>
      <c r="C4296" s="163"/>
      <c r="D4296" s="163"/>
      <c r="E4296" s="163"/>
      <c r="F4296" s="171"/>
      <c r="G4296" s="171"/>
    </row>
    <row r="4297" spans="1:9">
      <c r="A4297" s="167" t="s">
        <v>521</v>
      </c>
      <c r="B4297" s="168" t="s">
        <v>522</v>
      </c>
      <c r="C4297" s="169" t="s">
        <v>57</v>
      </c>
      <c r="D4297" s="169" t="s">
        <v>62</v>
      </c>
      <c r="E4297" s="170" t="s">
        <v>1138</v>
      </c>
      <c r="F4297" s="170">
        <f>SUM(H4298:H4325)</f>
        <v>3.5172380128</v>
      </c>
      <c r="G4297" s="170">
        <f>SUM(I4298:I4325)</f>
        <v>3.8757092119999998</v>
      </c>
    </row>
    <row r="4298" spans="1:9">
      <c r="A4298" s="171">
        <v>10</v>
      </c>
      <c r="B4298" s="172" t="s">
        <v>816</v>
      </c>
      <c r="C4298" s="173" t="s">
        <v>814</v>
      </c>
      <c r="D4298" s="173" t="s">
        <v>30</v>
      </c>
      <c r="E4298" s="171">
        <v>2.5655040000000001E-3</v>
      </c>
      <c r="F4298" s="171" t="str">
        <f>IF(C4298="MAT.",VLOOKUP(A4298,INSUMOS_AUX!A:F,6,0),0)</f>
        <v>6,13</v>
      </c>
      <c r="G4298" s="171">
        <f>IF(C4298="M.O.",VLOOKUP(A4298,INSUMOS_AUX!A:F,6,0),0)</f>
        <v>0</v>
      </c>
      <c r="H4298">
        <f t="shared" ref="H4298:H4325" si="290">E4298*F4298</f>
        <v>1.5726539519999999E-2</v>
      </c>
      <c r="I4298">
        <f t="shared" ref="I4298:I4325" si="291">E4298*G4298</f>
        <v>0</v>
      </c>
    </row>
    <row r="4299" spans="1:9" ht="21">
      <c r="A4299" s="171">
        <v>11359</v>
      </c>
      <c r="B4299" s="172" t="s">
        <v>818</v>
      </c>
      <c r="C4299" s="173" t="s">
        <v>814</v>
      </c>
      <c r="D4299" s="173" t="s">
        <v>30</v>
      </c>
      <c r="E4299" s="171">
        <v>2.1664000000000001E-5</v>
      </c>
      <c r="F4299" s="171" t="str">
        <f>IF(C4299="MAT.",VLOOKUP(A4299,INSUMOS_AUX!A:F,6,0),0)</f>
        <v>604,45</v>
      </c>
      <c r="G4299" s="171">
        <f>IF(C4299="M.O.",VLOOKUP(A4299,INSUMOS_AUX!A:F,6,0),0)</f>
        <v>0</v>
      </c>
      <c r="H4299">
        <f t="shared" si="290"/>
        <v>1.3094804800000002E-2</v>
      </c>
      <c r="I4299">
        <f t="shared" si="291"/>
        <v>0</v>
      </c>
    </row>
    <row r="4300" spans="1:9">
      <c r="A4300" s="171">
        <v>12815</v>
      </c>
      <c r="B4300" s="172" t="s">
        <v>821</v>
      </c>
      <c r="C4300" s="173" t="s">
        <v>814</v>
      </c>
      <c r="D4300" s="173" t="s">
        <v>30</v>
      </c>
      <c r="E4300" s="171">
        <v>2.9021120000000001E-3</v>
      </c>
      <c r="F4300" s="171" t="str">
        <f>IF(C4300="MAT.",VLOOKUP(A4300,INSUMOS_AUX!A:F,6,0),0)</f>
        <v>5,65</v>
      </c>
      <c r="G4300" s="171">
        <f>IF(C4300="M.O.",VLOOKUP(A4300,INSUMOS_AUX!A:F,6,0),0)</f>
        <v>0</v>
      </c>
      <c r="H4300">
        <f t="shared" si="290"/>
        <v>1.6396932800000003E-2</v>
      </c>
      <c r="I4300">
        <f t="shared" si="291"/>
        <v>0</v>
      </c>
    </row>
    <row r="4301" spans="1:9">
      <c r="A4301" s="171">
        <v>12892</v>
      </c>
      <c r="B4301" s="172" t="s">
        <v>822</v>
      </c>
      <c r="C4301" s="173" t="s">
        <v>814</v>
      </c>
      <c r="D4301" s="173" t="s">
        <v>823</v>
      </c>
      <c r="E4301" s="171">
        <v>4.3950719999999999E-3</v>
      </c>
      <c r="F4301" s="171" t="str">
        <f>IF(C4301="MAT.",VLOOKUP(A4301,INSUMOS_AUX!A:F,6,0),0)</f>
        <v>9,00</v>
      </c>
      <c r="G4301" s="171">
        <f>IF(C4301="M.O.",VLOOKUP(A4301,INSUMOS_AUX!A:F,6,0),0)</f>
        <v>0</v>
      </c>
      <c r="H4301">
        <f t="shared" si="290"/>
        <v>3.9555647999999999E-2</v>
      </c>
      <c r="I4301">
        <f t="shared" si="291"/>
        <v>0</v>
      </c>
    </row>
    <row r="4302" spans="1:9">
      <c r="A4302" s="171">
        <v>12893</v>
      </c>
      <c r="B4302" s="172" t="s">
        <v>824</v>
      </c>
      <c r="C4302" s="173" t="s">
        <v>814</v>
      </c>
      <c r="D4302" s="173" t="s">
        <v>823</v>
      </c>
      <c r="E4302" s="171">
        <v>5.1232000000000003E-4</v>
      </c>
      <c r="F4302" s="171" t="str">
        <f>IF(C4302="MAT.",VLOOKUP(A4302,INSUMOS_AUX!A:F,6,0),0)</f>
        <v>48,00</v>
      </c>
      <c r="G4302" s="171">
        <f>IF(C4302="M.O.",VLOOKUP(A4302,INSUMOS_AUX!A:F,6,0),0)</f>
        <v>0</v>
      </c>
      <c r="H4302">
        <f t="shared" si="290"/>
        <v>2.459136E-2</v>
      </c>
      <c r="I4302">
        <f t="shared" si="291"/>
        <v>0</v>
      </c>
    </row>
    <row r="4303" spans="1:9">
      <c r="A4303" s="171">
        <v>25966</v>
      </c>
      <c r="B4303" s="172" t="s">
        <v>827</v>
      </c>
      <c r="C4303" s="173" t="s">
        <v>814</v>
      </c>
      <c r="D4303" s="173" t="s">
        <v>828</v>
      </c>
      <c r="E4303" s="171">
        <v>4.8368E-4</v>
      </c>
      <c r="F4303" s="171" t="str">
        <f>IF(C4303="MAT.",VLOOKUP(A4303,INSUMOS_AUX!A:F,6,0),0)</f>
        <v>13,63</v>
      </c>
      <c r="G4303" s="171">
        <f>IF(C4303="M.O.",VLOOKUP(A4303,INSUMOS_AUX!A:F,6,0),0)</f>
        <v>0</v>
      </c>
      <c r="H4303">
        <f t="shared" si="290"/>
        <v>6.5925584000000002E-3</v>
      </c>
      <c r="I4303">
        <f t="shared" si="291"/>
        <v>0</v>
      </c>
    </row>
    <row r="4304" spans="1:9">
      <c r="A4304" s="171">
        <v>2711</v>
      </c>
      <c r="B4304" s="172" t="s">
        <v>831</v>
      </c>
      <c r="C4304" s="173" t="s">
        <v>814</v>
      </c>
      <c r="D4304" s="173" t="s">
        <v>30</v>
      </c>
      <c r="E4304" s="171">
        <v>2.1267200000000001E-4</v>
      </c>
      <c r="F4304" s="171" t="str">
        <f>IF(C4304="MAT.",VLOOKUP(A4304,INSUMOS_AUX!A:F,6,0),0)</f>
        <v>100,24</v>
      </c>
      <c r="G4304" s="171">
        <f>IF(C4304="M.O.",VLOOKUP(A4304,INSUMOS_AUX!A:F,6,0),0)</f>
        <v>0</v>
      </c>
      <c r="H4304">
        <f t="shared" si="290"/>
        <v>2.1318241280000001E-2</v>
      </c>
      <c r="I4304">
        <f t="shared" si="291"/>
        <v>0</v>
      </c>
    </row>
    <row r="4305" spans="1:9">
      <c r="A4305" s="171">
        <v>36144</v>
      </c>
      <c r="B4305" s="172" t="s">
        <v>832</v>
      </c>
      <c r="C4305" s="173" t="s">
        <v>814</v>
      </c>
      <c r="D4305" s="173" t="s">
        <v>30</v>
      </c>
      <c r="E4305" s="171">
        <v>3.5675904000000001E-2</v>
      </c>
      <c r="F4305" s="171" t="str">
        <f>IF(C4305="MAT.",VLOOKUP(A4305,INSUMOS_AUX!A:F,6,0),0)</f>
        <v>1,12</v>
      </c>
      <c r="G4305" s="171">
        <f>IF(C4305="M.O.",VLOOKUP(A4305,INSUMOS_AUX!A:F,6,0),0)</f>
        <v>0</v>
      </c>
      <c r="H4305">
        <f t="shared" si="290"/>
        <v>3.9957012480000005E-2</v>
      </c>
      <c r="I4305">
        <f t="shared" si="291"/>
        <v>0</v>
      </c>
    </row>
    <row r="4306" spans="1:9">
      <c r="A4306" s="171">
        <v>36146</v>
      </c>
      <c r="B4306" s="172" t="s">
        <v>833</v>
      </c>
      <c r="C4306" s="173" t="s">
        <v>814</v>
      </c>
      <c r="D4306" s="173" t="s">
        <v>30</v>
      </c>
      <c r="E4306" s="171">
        <v>3.9689599999999999E-4</v>
      </c>
      <c r="F4306" s="171" t="str">
        <f>IF(C4306="MAT.",VLOOKUP(A4306,INSUMOS_AUX!A:F,6,0),0)</f>
        <v>170,00</v>
      </c>
      <c r="G4306" s="171">
        <f>IF(C4306="M.O.",VLOOKUP(A4306,INSUMOS_AUX!A:F,6,0),0)</f>
        <v>0</v>
      </c>
      <c r="H4306">
        <f t="shared" si="290"/>
        <v>6.7472320000000002E-2</v>
      </c>
      <c r="I4306">
        <f t="shared" si="291"/>
        <v>0</v>
      </c>
    </row>
    <row r="4307" spans="1:9" ht="21">
      <c r="A4307" s="171">
        <v>36149</v>
      </c>
      <c r="B4307" s="172" t="s">
        <v>834</v>
      </c>
      <c r="C4307" s="173" t="s">
        <v>814</v>
      </c>
      <c r="D4307" s="173" t="s">
        <v>30</v>
      </c>
      <c r="E4307" s="171">
        <v>2.3039999999999999E-4</v>
      </c>
      <c r="F4307" s="171" t="str">
        <f>IF(C4307="MAT.",VLOOKUP(A4307,INSUMOS_AUX!A:F,6,0),0)</f>
        <v>117,50</v>
      </c>
      <c r="G4307" s="171">
        <f>IF(C4307="M.O.",VLOOKUP(A4307,INSUMOS_AUX!A:F,6,0),0)</f>
        <v>0</v>
      </c>
      <c r="H4307">
        <f t="shared" si="290"/>
        <v>2.7071999999999999E-2</v>
      </c>
      <c r="I4307">
        <f t="shared" si="291"/>
        <v>0</v>
      </c>
    </row>
    <row r="4308" spans="1:9">
      <c r="A4308" s="171">
        <v>36150</v>
      </c>
      <c r="B4308" s="172" t="s">
        <v>835</v>
      </c>
      <c r="C4308" s="173" t="s">
        <v>814</v>
      </c>
      <c r="D4308" s="173" t="s">
        <v>30</v>
      </c>
      <c r="E4308" s="171">
        <v>8.4681600000000002E-4</v>
      </c>
      <c r="F4308" s="171" t="str">
        <f>IF(C4308="MAT.",VLOOKUP(A4308,INSUMOS_AUX!A:F,6,0),0)</f>
        <v>29,70</v>
      </c>
      <c r="G4308" s="171">
        <f>IF(C4308="M.O.",VLOOKUP(A4308,INSUMOS_AUX!A:F,6,0),0)</f>
        <v>0</v>
      </c>
      <c r="H4308">
        <f t="shared" si="290"/>
        <v>2.5150435200000001E-2</v>
      </c>
      <c r="I4308">
        <f t="shared" si="291"/>
        <v>0</v>
      </c>
    </row>
    <row r="4309" spans="1:9" ht="21">
      <c r="A4309" s="171">
        <v>36153</v>
      </c>
      <c r="B4309" s="172" t="s">
        <v>836</v>
      </c>
      <c r="C4309" s="173" t="s">
        <v>814</v>
      </c>
      <c r="D4309" s="173" t="s">
        <v>30</v>
      </c>
      <c r="E4309" s="171">
        <v>3.4400000000000001E-4</v>
      </c>
      <c r="F4309" s="171" t="str">
        <f>IF(C4309="MAT.",VLOOKUP(A4309,INSUMOS_AUX!A:F,6,0),0)</f>
        <v>133,75</v>
      </c>
      <c r="G4309" s="171">
        <f>IF(C4309="M.O.",VLOOKUP(A4309,INSUMOS_AUX!A:F,6,0),0)</f>
        <v>0</v>
      </c>
      <c r="H4309">
        <f t="shared" si="290"/>
        <v>4.6010000000000002E-2</v>
      </c>
      <c r="I4309">
        <f t="shared" si="291"/>
        <v>0</v>
      </c>
    </row>
    <row r="4310" spans="1:9">
      <c r="A4310" s="171">
        <v>37370</v>
      </c>
      <c r="B4310" s="172" t="s">
        <v>838</v>
      </c>
      <c r="C4310" s="173" t="s">
        <v>814</v>
      </c>
      <c r="D4310" s="173" t="s">
        <v>336</v>
      </c>
      <c r="E4310" s="171">
        <v>0.32</v>
      </c>
      <c r="F4310" s="171" t="str">
        <f>IF(C4310="MAT.",VLOOKUP(A4310,INSUMOS_AUX!A:F,6,0),0)</f>
        <v>1,70</v>
      </c>
      <c r="G4310" s="171">
        <f>IF(C4310="M.O.",VLOOKUP(A4310,INSUMOS_AUX!A:F,6,0),0)</f>
        <v>0</v>
      </c>
      <c r="H4310">
        <f t="shared" si="290"/>
        <v>0.54400000000000004</v>
      </c>
      <c r="I4310">
        <f t="shared" si="291"/>
        <v>0</v>
      </c>
    </row>
    <row r="4311" spans="1:9">
      <c r="A4311" s="171">
        <v>37371</v>
      </c>
      <c r="B4311" s="172" t="s">
        <v>839</v>
      </c>
      <c r="C4311" s="173" t="s">
        <v>814</v>
      </c>
      <c r="D4311" s="173" t="s">
        <v>336</v>
      </c>
      <c r="E4311" s="171">
        <v>0.32</v>
      </c>
      <c r="F4311" s="171" t="str">
        <f>IF(C4311="MAT.",VLOOKUP(A4311,INSUMOS_AUX!A:F,6,0),0)</f>
        <v>0,64</v>
      </c>
      <c r="G4311" s="171">
        <f>IF(C4311="M.O.",VLOOKUP(A4311,INSUMOS_AUX!A:F,6,0),0)</f>
        <v>0</v>
      </c>
      <c r="H4311">
        <f t="shared" si="290"/>
        <v>0.20480000000000001</v>
      </c>
      <c r="I4311">
        <f t="shared" si="291"/>
        <v>0</v>
      </c>
    </row>
    <row r="4312" spans="1:9">
      <c r="A4312" s="171">
        <v>37372</v>
      </c>
      <c r="B4312" s="172" t="s">
        <v>840</v>
      </c>
      <c r="C4312" s="173" t="s">
        <v>814</v>
      </c>
      <c r="D4312" s="173" t="s">
        <v>336</v>
      </c>
      <c r="E4312" s="171">
        <v>0.32</v>
      </c>
      <c r="F4312" s="171" t="str">
        <f>IF(C4312="MAT.",VLOOKUP(A4312,INSUMOS_AUX!A:F,6,0),0)</f>
        <v>0,37</v>
      </c>
      <c r="G4312" s="171">
        <f>IF(C4312="M.O.",VLOOKUP(A4312,INSUMOS_AUX!A:F,6,0),0)</f>
        <v>0</v>
      </c>
      <c r="H4312">
        <f t="shared" si="290"/>
        <v>0.11840000000000001</v>
      </c>
      <c r="I4312">
        <f t="shared" si="291"/>
        <v>0</v>
      </c>
    </row>
    <row r="4313" spans="1:9">
      <c r="A4313" s="171">
        <v>37373</v>
      </c>
      <c r="B4313" s="172" t="s">
        <v>841</v>
      </c>
      <c r="C4313" s="173" t="s">
        <v>814</v>
      </c>
      <c r="D4313" s="173" t="s">
        <v>336</v>
      </c>
      <c r="E4313" s="171">
        <v>0.32</v>
      </c>
      <c r="F4313" s="171" t="str">
        <f>IF(C4313="MAT.",VLOOKUP(A4313,INSUMOS_AUX!A:F,6,0),0)</f>
        <v>0,02</v>
      </c>
      <c r="G4313" s="171">
        <f>IF(C4313="M.O.",VLOOKUP(A4313,INSUMOS_AUX!A:F,6,0),0)</f>
        <v>0</v>
      </c>
      <c r="H4313">
        <f t="shared" si="290"/>
        <v>6.4000000000000003E-3</v>
      </c>
      <c r="I4313">
        <f t="shared" si="291"/>
        <v>0</v>
      </c>
    </row>
    <row r="4314" spans="1:9">
      <c r="A4314" s="171">
        <v>3767</v>
      </c>
      <c r="B4314" s="172" t="s">
        <v>1043</v>
      </c>
      <c r="C4314" s="173" t="s">
        <v>814</v>
      </c>
      <c r="D4314" s="173" t="s">
        <v>30</v>
      </c>
      <c r="E4314" s="171">
        <v>0.06</v>
      </c>
      <c r="F4314" s="171" t="str">
        <f>IF(C4314="MAT.",VLOOKUP(A4314,INSUMOS_AUX!A:F,6,0),0)</f>
        <v>0,58</v>
      </c>
      <c r="G4314" s="171">
        <f>IF(C4314="M.O.",VLOOKUP(A4314,INSUMOS_AUX!A:F,6,0),0)</f>
        <v>0</v>
      </c>
      <c r="H4314">
        <f t="shared" si="290"/>
        <v>3.4799999999999998E-2</v>
      </c>
      <c r="I4314">
        <f t="shared" si="291"/>
        <v>0</v>
      </c>
    </row>
    <row r="4315" spans="1:9">
      <c r="A4315" s="171">
        <v>38382</v>
      </c>
      <c r="B4315" s="172" t="s">
        <v>843</v>
      </c>
      <c r="C4315" s="173" t="s">
        <v>814</v>
      </c>
      <c r="D4315" s="173" t="s">
        <v>30</v>
      </c>
      <c r="E4315" s="171">
        <v>8.7359999999999998E-4</v>
      </c>
      <c r="F4315" s="171" t="str">
        <f>IF(C4315="MAT.",VLOOKUP(A4315,INSUMOS_AUX!A:F,6,0),0)</f>
        <v>7,37</v>
      </c>
      <c r="G4315" s="171">
        <f>IF(C4315="M.O.",VLOOKUP(A4315,INSUMOS_AUX!A:F,6,0),0)</f>
        <v>0</v>
      </c>
      <c r="H4315">
        <f t="shared" si="290"/>
        <v>6.438432E-3</v>
      </c>
      <c r="I4315">
        <f t="shared" si="291"/>
        <v>0</v>
      </c>
    </row>
    <row r="4316" spans="1:9">
      <c r="A4316" s="171">
        <v>38390</v>
      </c>
      <c r="B4316" s="172" t="s">
        <v>844</v>
      </c>
      <c r="C4316" s="173" t="s">
        <v>814</v>
      </c>
      <c r="D4316" s="173" t="s">
        <v>30</v>
      </c>
      <c r="E4316" s="171">
        <v>4.8368E-4</v>
      </c>
      <c r="F4316" s="171" t="str">
        <f>IF(C4316="MAT.",VLOOKUP(A4316,INSUMOS_AUX!A:F,6,0),0)</f>
        <v>22,22</v>
      </c>
      <c r="G4316" s="171">
        <f>IF(C4316="M.O.",VLOOKUP(A4316,INSUMOS_AUX!A:F,6,0),0)</f>
        <v>0</v>
      </c>
      <c r="H4316">
        <f t="shared" si="290"/>
        <v>1.0747369599999999E-2</v>
      </c>
      <c r="I4316">
        <f t="shared" si="291"/>
        <v>0</v>
      </c>
    </row>
    <row r="4317" spans="1:9">
      <c r="A4317" s="171">
        <v>38393</v>
      </c>
      <c r="B4317" s="172" t="s">
        <v>845</v>
      </c>
      <c r="C4317" s="173" t="s">
        <v>814</v>
      </c>
      <c r="D4317" s="173" t="s">
        <v>30</v>
      </c>
      <c r="E4317" s="171">
        <v>4.8368E-4</v>
      </c>
      <c r="F4317" s="171" t="str">
        <f>IF(C4317="MAT.",VLOOKUP(A4317,INSUMOS_AUX!A:F,6,0),0)</f>
        <v>10,02</v>
      </c>
      <c r="G4317" s="171">
        <f>IF(C4317="M.O.",VLOOKUP(A4317,INSUMOS_AUX!A:F,6,0),0)</f>
        <v>0</v>
      </c>
      <c r="H4317">
        <f t="shared" si="290"/>
        <v>4.8464735999999998E-3</v>
      </c>
      <c r="I4317">
        <f t="shared" si="291"/>
        <v>0</v>
      </c>
    </row>
    <row r="4318" spans="1:9">
      <c r="A4318" s="171">
        <v>38396</v>
      </c>
      <c r="B4318" s="172" t="s">
        <v>846</v>
      </c>
      <c r="C4318" s="173" t="s">
        <v>814</v>
      </c>
      <c r="D4318" s="173" t="s">
        <v>30</v>
      </c>
      <c r="E4318" s="171">
        <v>1.7343999999999999E-5</v>
      </c>
      <c r="F4318" s="171" t="str">
        <f>IF(C4318="MAT.",VLOOKUP(A4318,INSUMOS_AUX!A:F,6,0),0)</f>
        <v>308,81</v>
      </c>
      <c r="G4318" s="171">
        <f>IF(C4318="M.O.",VLOOKUP(A4318,INSUMOS_AUX!A:F,6,0),0)</f>
        <v>0</v>
      </c>
      <c r="H4318">
        <f t="shared" si="290"/>
        <v>5.3560006399999997E-3</v>
      </c>
      <c r="I4318">
        <f t="shared" si="291"/>
        <v>0</v>
      </c>
    </row>
    <row r="4319" spans="1:9">
      <c r="A4319" s="171">
        <v>38399</v>
      </c>
      <c r="B4319" s="172" t="s">
        <v>847</v>
      </c>
      <c r="C4319" s="173" t="s">
        <v>814</v>
      </c>
      <c r="D4319" s="173" t="s">
        <v>30</v>
      </c>
      <c r="E4319" s="171">
        <v>8.6656000000000005E-5</v>
      </c>
      <c r="F4319" s="171" t="str">
        <f>IF(C4319="MAT.",VLOOKUP(A4319,INSUMOS_AUX!A:F,6,0),0)</f>
        <v>123,87</v>
      </c>
      <c r="G4319" s="171">
        <f>IF(C4319="M.O.",VLOOKUP(A4319,INSUMOS_AUX!A:F,6,0),0)</f>
        <v>0</v>
      </c>
      <c r="H4319">
        <f t="shared" si="290"/>
        <v>1.0734078720000002E-2</v>
      </c>
      <c r="I4319">
        <f t="shared" si="291"/>
        <v>0</v>
      </c>
    </row>
    <row r="4320" spans="1:9" ht="21">
      <c r="A4320" s="171">
        <v>38413</v>
      </c>
      <c r="B4320" s="172" t="s">
        <v>848</v>
      </c>
      <c r="C4320" s="173" t="s">
        <v>814</v>
      </c>
      <c r="D4320" s="173" t="s">
        <v>30</v>
      </c>
      <c r="E4320" s="171">
        <v>1.4112E-5</v>
      </c>
      <c r="F4320" s="171" t="str">
        <f>IF(C4320="MAT.",VLOOKUP(A4320,INSUMOS_AUX!A:F,6,0),0)</f>
        <v>623,18</v>
      </c>
      <c r="G4320" s="171">
        <f>IF(C4320="M.O.",VLOOKUP(A4320,INSUMOS_AUX!A:F,6,0),0)</f>
        <v>0</v>
      </c>
      <c r="H4320">
        <f t="shared" si="290"/>
        <v>8.7943161599999993E-3</v>
      </c>
      <c r="I4320">
        <f t="shared" si="291"/>
        <v>0</v>
      </c>
    </row>
    <row r="4321" spans="1:9">
      <c r="A4321" s="171">
        <v>38476</v>
      </c>
      <c r="B4321" s="172" t="s">
        <v>849</v>
      </c>
      <c r="C4321" s="173" t="s">
        <v>814</v>
      </c>
      <c r="D4321" s="173" t="s">
        <v>30</v>
      </c>
      <c r="E4321" s="171">
        <v>6.5823999999999999E-5</v>
      </c>
      <c r="F4321" s="171" t="str">
        <f>IF(C4321="MAT.",VLOOKUP(A4321,INSUMOS_AUX!A:F,6,0),0)</f>
        <v>186,63</v>
      </c>
      <c r="G4321" s="171">
        <f>IF(C4321="M.O.",VLOOKUP(A4321,INSUMOS_AUX!A:F,6,0),0)</f>
        <v>0</v>
      </c>
      <c r="H4321">
        <f t="shared" si="290"/>
        <v>1.2284733119999999E-2</v>
      </c>
      <c r="I4321">
        <f t="shared" si="291"/>
        <v>0</v>
      </c>
    </row>
    <row r="4322" spans="1:9">
      <c r="A4322" s="171">
        <v>38477</v>
      </c>
      <c r="B4322" s="172" t="s">
        <v>850</v>
      </c>
      <c r="C4322" s="173" t="s">
        <v>814</v>
      </c>
      <c r="D4322" s="173" t="s">
        <v>30</v>
      </c>
      <c r="E4322" s="171">
        <v>1.4112E-5</v>
      </c>
      <c r="F4322" s="171" t="str">
        <f>IF(C4322="MAT.",VLOOKUP(A4322,INSUMOS_AUX!A:F,6,0),0)</f>
        <v>528,54</v>
      </c>
      <c r="G4322" s="171">
        <f>IF(C4322="M.O.",VLOOKUP(A4322,INSUMOS_AUX!A:F,6,0),0)</f>
        <v>0</v>
      </c>
      <c r="H4322">
        <f t="shared" si="290"/>
        <v>7.4587564799999994E-3</v>
      </c>
      <c r="I4322">
        <f t="shared" si="291"/>
        <v>0</v>
      </c>
    </row>
    <row r="4323" spans="1:9">
      <c r="A4323" s="171">
        <v>4051</v>
      </c>
      <c r="B4323" s="172" t="s">
        <v>1060</v>
      </c>
      <c r="C4323" s="173" t="s">
        <v>814</v>
      </c>
      <c r="D4323" s="173" t="s">
        <v>1061</v>
      </c>
      <c r="E4323" s="171">
        <v>3.2800000000000003E-2</v>
      </c>
      <c r="F4323" s="171" t="str">
        <f>IF(C4323="MAT.",VLOOKUP(A4323,INSUMOS_AUX!A:F,6,0),0)</f>
        <v>67,05</v>
      </c>
      <c r="G4323" s="171">
        <f>IF(C4323="M.O.",VLOOKUP(A4323,INSUMOS_AUX!A:F,6,0),0)</f>
        <v>0</v>
      </c>
      <c r="H4323">
        <f t="shared" si="290"/>
        <v>2.1992400000000001</v>
      </c>
      <c r="I4323">
        <f t="shared" si="291"/>
        <v>0</v>
      </c>
    </row>
    <row r="4324" spans="1:9">
      <c r="A4324" s="171">
        <v>4783</v>
      </c>
      <c r="B4324" s="172" t="s">
        <v>944</v>
      </c>
      <c r="C4324" s="173" t="s">
        <v>820</v>
      </c>
      <c r="D4324" s="173" t="s">
        <v>336</v>
      </c>
      <c r="E4324" s="171">
        <v>0.23678460000000001</v>
      </c>
      <c r="F4324" s="171">
        <f>IF(C4324="MAT.",VLOOKUP(A4324,INSUMOS_AUX!A:F,6,0),0)</f>
        <v>0</v>
      </c>
      <c r="G4324" s="171" t="str">
        <f>IF(C4324="M.O.",VLOOKUP(A4324,INSUMOS_AUX!A:F,6,0),0)</f>
        <v>13,35</v>
      </c>
      <c r="H4324">
        <f t="shared" si="290"/>
        <v>0</v>
      </c>
      <c r="I4324">
        <f t="shared" si="291"/>
        <v>3.1610744099999999</v>
      </c>
    </row>
    <row r="4325" spans="1:9">
      <c r="A4325" s="171">
        <v>6111</v>
      </c>
      <c r="B4325" s="172" t="s">
        <v>856</v>
      </c>
      <c r="C4325" s="173" t="s">
        <v>820</v>
      </c>
      <c r="D4325" s="173" t="s">
        <v>336</v>
      </c>
      <c r="E4325" s="171">
        <v>8.7470599999999996E-2</v>
      </c>
      <c r="F4325" s="171">
        <f>IF(C4325="MAT.",VLOOKUP(A4325,INSUMOS_AUX!A:F,6,0),0)</f>
        <v>0</v>
      </c>
      <c r="G4325" s="171" t="str">
        <f>IF(C4325="M.O.",VLOOKUP(A4325,INSUMOS_AUX!A:F,6,0),0)</f>
        <v>8,17</v>
      </c>
      <c r="H4325">
        <f t="shared" si="290"/>
        <v>0</v>
      </c>
      <c r="I4325">
        <f t="shared" si="291"/>
        <v>0.71463480199999996</v>
      </c>
    </row>
    <row r="4326" spans="1:9">
      <c r="A4326" s="161"/>
      <c r="B4326" s="163"/>
      <c r="C4326" s="163"/>
      <c r="D4326" s="163"/>
      <c r="E4326" s="163"/>
      <c r="F4326" s="171"/>
      <c r="G4326" s="171"/>
    </row>
    <row r="4327" spans="1:9">
      <c r="A4327" s="164" t="s">
        <v>1141</v>
      </c>
      <c r="B4327" s="165" t="s">
        <v>524</v>
      </c>
      <c r="C4327" s="166"/>
      <c r="D4327" s="166"/>
      <c r="E4327" s="166"/>
      <c r="F4327" s="166"/>
      <c r="G4327" s="187"/>
    </row>
    <row r="4328" spans="1:9">
      <c r="A4328" s="161"/>
      <c r="B4328" s="163"/>
      <c r="C4328" s="163"/>
      <c r="D4328" s="163"/>
      <c r="E4328" s="163"/>
      <c r="F4328" s="171"/>
      <c r="G4328" s="171"/>
    </row>
    <row r="4329" spans="1:9" ht="21">
      <c r="A4329" s="167" t="s">
        <v>526</v>
      </c>
      <c r="B4329" s="168" t="s">
        <v>527</v>
      </c>
      <c r="C4329" s="169" t="s">
        <v>57</v>
      </c>
      <c r="D4329" s="169" t="s">
        <v>62</v>
      </c>
      <c r="E4329" s="170" t="s">
        <v>1142</v>
      </c>
      <c r="F4329" s="170">
        <f>SUM(H4330:H4358)</f>
        <v>9.9988303691000002</v>
      </c>
      <c r="G4329" s="170">
        <f>SUM(I4330:I4358)</f>
        <v>17.1206571536</v>
      </c>
    </row>
    <row r="4330" spans="1:9">
      <c r="A4330" s="171">
        <v>10</v>
      </c>
      <c r="B4330" s="172" t="s">
        <v>816</v>
      </c>
      <c r="C4330" s="173" t="s">
        <v>814</v>
      </c>
      <c r="D4330" s="173" t="s">
        <v>30</v>
      </c>
      <c r="E4330" s="171">
        <v>1.2705658999999999E-2</v>
      </c>
      <c r="F4330" s="171" t="str">
        <f>IF(C4330="MAT.",VLOOKUP(A4330,INSUMOS_AUX!A:F,6,0),0)</f>
        <v>6,13</v>
      </c>
      <c r="G4330" s="171">
        <f>IF(C4330="M.O.",VLOOKUP(A4330,INSUMOS_AUX!A:F,6,0),0)</f>
        <v>0</v>
      </c>
      <c r="H4330">
        <f t="shared" ref="H4330:H4358" si="292">E4330*F4330</f>
        <v>7.7885689669999994E-2</v>
      </c>
      <c r="I4330">
        <f t="shared" ref="I4330:I4358" si="293">E4330*G4330</f>
        <v>0</v>
      </c>
    </row>
    <row r="4331" spans="1:9" ht="21">
      <c r="A4331" s="171">
        <v>11359</v>
      </c>
      <c r="B4331" s="172" t="s">
        <v>818</v>
      </c>
      <c r="C4331" s="173" t="s">
        <v>814</v>
      </c>
      <c r="D4331" s="173" t="s">
        <v>30</v>
      </c>
      <c r="E4331" s="171">
        <v>1.07291E-4</v>
      </c>
      <c r="F4331" s="171" t="str">
        <f>IF(C4331="MAT.",VLOOKUP(A4331,INSUMOS_AUX!A:F,6,0),0)</f>
        <v>604,45</v>
      </c>
      <c r="G4331" s="171">
        <f>IF(C4331="M.O.",VLOOKUP(A4331,INSUMOS_AUX!A:F,6,0),0)</f>
        <v>0</v>
      </c>
      <c r="H4331">
        <f t="shared" si="292"/>
        <v>6.4852044950000007E-2</v>
      </c>
      <c r="I4331">
        <f t="shared" si="293"/>
        <v>0</v>
      </c>
    </row>
    <row r="4332" spans="1:9" ht="21">
      <c r="A4332" s="171">
        <v>123</v>
      </c>
      <c r="B4332" s="172" t="s">
        <v>1143</v>
      </c>
      <c r="C4332" s="173" t="s">
        <v>814</v>
      </c>
      <c r="D4332" s="173" t="s">
        <v>828</v>
      </c>
      <c r="E4332" s="171">
        <v>0.18</v>
      </c>
      <c r="F4332" s="171" t="str">
        <f>IF(C4332="MAT.",VLOOKUP(A4332,INSUMOS_AUX!A:F,6,0),0)</f>
        <v>4,99</v>
      </c>
      <c r="G4332" s="171">
        <f>IF(C4332="M.O.",VLOOKUP(A4332,INSUMOS_AUX!A:F,6,0),0)</f>
        <v>0</v>
      </c>
      <c r="H4332">
        <f t="shared" si="292"/>
        <v>0.8982</v>
      </c>
      <c r="I4332">
        <f t="shared" si="293"/>
        <v>0</v>
      </c>
    </row>
    <row r="4333" spans="1:9">
      <c r="A4333" s="171">
        <v>12815</v>
      </c>
      <c r="B4333" s="172" t="s">
        <v>821</v>
      </c>
      <c r="C4333" s="173" t="s">
        <v>814</v>
      </c>
      <c r="D4333" s="173" t="s">
        <v>30</v>
      </c>
      <c r="E4333" s="171">
        <v>1.437271E-2</v>
      </c>
      <c r="F4333" s="171" t="str">
        <f>IF(C4333="MAT.",VLOOKUP(A4333,INSUMOS_AUX!A:F,6,0),0)</f>
        <v>5,65</v>
      </c>
      <c r="G4333" s="171">
        <f>IF(C4333="M.O.",VLOOKUP(A4333,INSUMOS_AUX!A:F,6,0),0)</f>
        <v>0</v>
      </c>
      <c r="H4333">
        <f t="shared" si="292"/>
        <v>8.1205811500000002E-2</v>
      </c>
      <c r="I4333">
        <f t="shared" si="293"/>
        <v>0</v>
      </c>
    </row>
    <row r="4334" spans="1:9">
      <c r="A4334" s="171">
        <v>12892</v>
      </c>
      <c r="B4334" s="172" t="s">
        <v>822</v>
      </c>
      <c r="C4334" s="173" t="s">
        <v>814</v>
      </c>
      <c r="D4334" s="173" t="s">
        <v>823</v>
      </c>
      <c r="E4334" s="171">
        <v>2.1766594E-2</v>
      </c>
      <c r="F4334" s="171" t="str">
        <f>IF(C4334="MAT.",VLOOKUP(A4334,INSUMOS_AUX!A:F,6,0),0)</f>
        <v>9,00</v>
      </c>
      <c r="G4334" s="171">
        <f>IF(C4334="M.O.",VLOOKUP(A4334,INSUMOS_AUX!A:F,6,0),0)</f>
        <v>0</v>
      </c>
      <c r="H4334">
        <f t="shared" si="292"/>
        <v>0.195899346</v>
      </c>
      <c r="I4334">
        <f t="shared" si="293"/>
        <v>0</v>
      </c>
    </row>
    <row r="4335" spans="1:9">
      <c r="A4335" s="171">
        <v>12893</v>
      </c>
      <c r="B4335" s="172" t="s">
        <v>824</v>
      </c>
      <c r="C4335" s="173" t="s">
        <v>814</v>
      </c>
      <c r="D4335" s="173" t="s">
        <v>823</v>
      </c>
      <c r="E4335" s="171">
        <v>2.5372649999999999E-3</v>
      </c>
      <c r="F4335" s="171" t="str">
        <f>IF(C4335="MAT.",VLOOKUP(A4335,INSUMOS_AUX!A:F,6,0),0)</f>
        <v>48,00</v>
      </c>
      <c r="G4335" s="171">
        <f>IF(C4335="M.O.",VLOOKUP(A4335,INSUMOS_AUX!A:F,6,0),0)</f>
        <v>0</v>
      </c>
      <c r="H4335">
        <f t="shared" si="292"/>
        <v>0.12178871999999999</v>
      </c>
      <c r="I4335">
        <f t="shared" si="293"/>
        <v>0</v>
      </c>
    </row>
    <row r="4336" spans="1:9">
      <c r="A4336" s="171">
        <v>1379</v>
      </c>
      <c r="B4336" s="172" t="s">
        <v>825</v>
      </c>
      <c r="C4336" s="173" t="s">
        <v>814</v>
      </c>
      <c r="D4336" s="173" t="s">
        <v>826</v>
      </c>
      <c r="E4336" s="171">
        <v>4.4150999999999998</v>
      </c>
      <c r="F4336" s="171" t="str">
        <f>IF(C4336="MAT.",VLOOKUP(A4336,INSUMOS_AUX!A:F,6,0),0)</f>
        <v>0,42</v>
      </c>
      <c r="G4336" s="171">
        <f>IF(C4336="M.O.",VLOOKUP(A4336,INSUMOS_AUX!A:F,6,0),0)</f>
        <v>0</v>
      </c>
      <c r="H4336">
        <f t="shared" si="292"/>
        <v>1.8543419999999999</v>
      </c>
      <c r="I4336">
        <f t="shared" si="293"/>
        <v>0</v>
      </c>
    </row>
    <row r="4337" spans="1:9">
      <c r="A4337" s="171">
        <v>25966</v>
      </c>
      <c r="B4337" s="172" t="s">
        <v>827</v>
      </c>
      <c r="C4337" s="173" t="s">
        <v>814</v>
      </c>
      <c r="D4337" s="173" t="s">
        <v>828</v>
      </c>
      <c r="E4337" s="171">
        <v>2.3954250000000001E-3</v>
      </c>
      <c r="F4337" s="171" t="str">
        <f>IF(C4337="MAT.",VLOOKUP(A4337,INSUMOS_AUX!A:F,6,0),0)</f>
        <v>13,63</v>
      </c>
      <c r="G4337" s="171">
        <f>IF(C4337="M.O.",VLOOKUP(A4337,INSUMOS_AUX!A:F,6,0),0)</f>
        <v>0</v>
      </c>
      <c r="H4337">
        <f t="shared" si="292"/>
        <v>3.2649642750000006E-2</v>
      </c>
      <c r="I4337">
        <f t="shared" si="293"/>
        <v>0</v>
      </c>
    </row>
    <row r="4338" spans="1:9">
      <c r="A4338" s="171">
        <v>2711</v>
      </c>
      <c r="B4338" s="172" t="s">
        <v>831</v>
      </c>
      <c r="C4338" s="173" t="s">
        <v>814</v>
      </c>
      <c r="D4338" s="173" t="s">
        <v>30</v>
      </c>
      <c r="E4338" s="171">
        <v>1.0532580000000001E-3</v>
      </c>
      <c r="F4338" s="171" t="str">
        <f>IF(C4338="MAT.",VLOOKUP(A4338,INSUMOS_AUX!A:F,6,0),0)</f>
        <v>100,24</v>
      </c>
      <c r="G4338" s="171">
        <f>IF(C4338="M.O.",VLOOKUP(A4338,INSUMOS_AUX!A:F,6,0),0)</f>
        <v>0</v>
      </c>
      <c r="H4338">
        <f t="shared" si="292"/>
        <v>0.10557858192</v>
      </c>
      <c r="I4338">
        <f t="shared" si="293"/>
        <v>0</v>
      </c>
    </row>
    <row r="4339" spans="1:9">
      <c r="A4339" s="171">
        <v>36144</v>
      </c>
      <c r="B4339" s="172" t="s">
        <v>832</v>
      </c>
      <c r="C4339" s="173" t="s">
        <v>814</v>
      </c>
      <c r="D4339" s="173" t="s">
        <v>30</v>
      </c>
      <c r="E4339" s="171">
        <v>0.176684915</v>
      </c>
      <c r="F4339" s="171" t="str">
        <f>IF(C4339="MAT.",VLOOKUP(A4339,INSUMOS_AUX!A:F,6,0),0)</f>
        <v>1,12</v>
      </c>
      <c r="G4339" s="171">
        <f>IF(C4339="M.O.",VLOOKUP(A4339,INSUMOS_AUX!A:F,6,0),0)</f>
        <v>0</v>
      </c>
      <c r="H4339">
        <f t="shared" si="292"/>
        <v>0.19788710480000002</v>
      </c>
      <c r="I4339">
        <f t="shared" si="293"/>
        <v>0</v>
      </c>
    </row>
    <row r="4340" spans="1:9">
      <c r="A4340" s="171">
        <v>36146</v>
      </c>
      <c r="B4340" s="172" t="s">
        <v>833</v>
      </c>
      <c r="C4340" s="173" t="s">
        <v>814</v>
      </c>
      <c r="D4340" s="173" t="s">
        <v>30</v>
      </c>
      <c r="E4340" s="171">
        <v>1.9656270000000002E-3</v>
      </c>
      <c r="F4340" s="171" t="str">
        <f>IF(C4340="MAT.",VLOOKUP(A4340,INSUMOS_AUX!A:F,6,0),0)</f>
        <v>170,00</v>
      </c>
      <c r="G4340" s="171">
        <f>IF(C4340="M.O.",VLOOKUP(A4340,INSUMOS_AUX!A:F,6,0),0)</f>
        <v>0</v>
      </c>
      <c r="H4340">
        <f t="shared" si="292"/>
        <v>0.33415659000000003</v>
      </c>
      <c r="I4340">
        <f t="shared" si="293"/>
        <v>0</v>
      </c>
    </row>
    <row r="4341" spans="1:9" ht="21">
      <c r="A4341" s="171">
        <v>36149</v>
      </c>
      <c r="B4341" s="172" t="s">
        <v>834</v>
      </c>
      <c r="C4341" s="173" t="s">
        <v>814</v>
      </c>
      <c r="D4341" s="173" t="s">
        <v>30</v>
      </c>
      <c r="E4341" s="171">
        <v>1.1410560000000001E-3</v>
      </c>
      <c r="F4341" s="171" t="str">
        <f>IF(C4341="MAT.",VLOOKUP(A4341,INSUMOS_AUX!A:F,6,0),0)</f>
        <v>117,50</v>
      </c>
      <c r="G4341" s="171">
        <f>IF(C4341="M.O.",VLOOKUP(A4341,INSUMOS_AUX!A:F,6,0),0)</f>
        <v>0</v>
      </c>
      <c r="H4341">
        <f t="shared" si="292"/>
        <v>0.13407408000000001</v>
      </c>
      <c r="I4341">
        <f t="shared" si="293"/>
        <v>0</v>
      </c>
    </row>
    <row r="4342" spans="1:9">
      <c r="A4342" s="171">
        <v>36150</v>
      </c>
      <c r="B4342" s="172" t="s">
        <v>835</v>
      </c>
      <c r="C4342" s="173" t="s">
        <v>814</v>
      </c>
      <c r="D4342" s="173" t="s">
        <v>30</v>
      </c>
      <c r="E4342" s="171">
        <v>4.1938560000000001E-3</v>
      </c>
      <c r="F4342" s="171" t="str">
        <f>IF(C4342="MAT.",VLOOKUP(A4342,INSUMOS_AUX!A:F,6,0),0)</f>
        <v>29,70</v>
      </c>
      <c r="G4342" s="171">
        <f>IF(C4342="M.O.",VLOOKUP(A4342,INSUMOS_AUX!A:F,6,0),0)</f>
        <v>0</v>
      </c>
      <c r="H4342">
        <f t="shared" si="292"/>
        <v>0.12455752320000001</v>
      </c>
      <c r="I4342">
        <f t="shared" si="293"/>
        <v>0</v>
      </c>
    </row>
    <row r="4343" spans="1:9" ht="21">
      <c r="A4343" s="171">
        <v>36153</v>
      </c>
      <c r="B4343" s="172" t="s">
        <v>836</v>
      </c>
      <c r="C4343" s="173" t="s">
        <v>814</v>
      </c>
      <c r="D4343" s="173" t="s">
        <v>30</v>
      </c>
      <c r="E4343" s="171">
        <v>1.7036600000000001E-3</v>
      </c>
      <c r="F4343" s="171" t="str">
        <f>IF(C4343="MAT.",VLOOKUP(A4343,INSUMOS_AUX!A:F,6,0),0)</f>
        <v>133,75</v>
      </c>
      <c r="G4343" s="171">
        <f>IF(C4343="M.O.",VLOOKUP(A4343,INSUMOS_AUX!A:F,6,0),0)</f>
        <v>0</v>
      </c>
      <c r="H4343">
        <f t="shared" si="292"/>
        <v>0.22786452500000001</v>
      </c>
      <c r="I4343">
        <f t="shared" si="293"/>
        <v>0</v>
      </c>
    </row>
    <row r="4344" spans="1:9">
      <c r="A4344" s="171">
        <v>370</v>
      </c>
      <c r="B4344" s="172" t="s">
        <v>837</v>
      </c>
      <c r="C4344" s="173" t="s">
        <v>814</v>
      </c>
      <c r="D4344" s="173" t="s">
        <v>534</v>
      </c>
      <c r="E4344" s="171">
        <v>1.15E-2</v>
      </c>
      <c r="F4344" s="171" t="str">
        <f>IF(C4344="MAT.",VLOOKUP(A4344,INSUMOS_AUX!A:F,6,0),0)</f>
        <v>77,50</v>
      </c>
      <c r="G4344" s="171">
        <f>IF(C4344="M.O.",VLOOKUP(A4344,INSUMOS_AUX!A:F,6,0),0)</f>
        <v>0</v>
      </c>
      <c r="H4344">
        <f t="shared" si="292"/>
        <v>0.89124999999999999</v>
      </c>
      <c r="I4344">
        <f t="shared" si="293"/>
        <v>0</v>
      </c>
    </row>
    <row r="4345" spans="1:9">
      <c r="A4345" s="171">
        <v>37370</v>
      </c>
      <c r="B4345" s="172" t="s">
        <v>838</v>
      </c>
      <c r="C4345" s="173" t="s">
        <v>814</v>
      </c>
      <c r="D4345" s="173" t="s">
        <v>336</v>
      </c>
      <c r="E4345" s="171">
        <v>1.5848</v>
      </c>
      <c r="F4345" s="171" t="str">
        <f>IF(C4345="MAT.",VLOOKUP(A4345,INSUMOS_AUX!A:F,6,0),0)</f>
        <v>1,70</v>
      </c>
      <c r="G4345" s="171">
        <f>IF(C4345="M.O.",VLOOKUP(A4345,INSUMOS_AUX!A:F,6,0),0)</f>
        <v>0</v>
      </c>
      <c r="H4345">
        <f t="shared" si="292"/>
        <v>2.6941600000000001</v>
      </c>
      <c r="I4345">
        <f t="shared" si="293"/>
        <v>0</v>
      </c>
    </row>
    <row r="4346" spans="1:9">
      <c r="A4346" s="171">
        <v>37371</v>
      </c>
      <c r="B4346" s="172" t="s">
        <v>839</v>
      </c>
      <c r="C4346" s="173" t="s">
        <v>814</v>
      </c>
      <c r="D4346" s="173" t="s">
        <v>336</v>
      </c>
      <c r="E4346" s="171">
        <v>1.5848</v>
      </c>
      <c r="F4346" s="171" t="str">
        <f>IF(C4346="MAT.",VLOOKUP(A4346,INSUMOS_AUX!A:F,6,0),0)</f>
        <v>0,64</v>
      </c>
      <c r="G4346" s="171">
        <f>IF(C4346="M.O.",VLOOKUP(A4346,INSUMOS_AUX!A:F,6,0),0)</f>
        <v>0</v>
      </c>
      <c r="H4346">
        <f t="shared" si="292"/>
        <v>1.0142720000000001</v>
      </c>
      <c r="I4346">
        <f t="shared" si="293"/>
        <v>0</v>
      </c>
    </row>
    <row r="4347" spans="1:9">
      <c r="A4347" s="171">
        <v>37372</v>
      </c>
      <c r="B4347" s="172" t="s">
        <v>840</v>
      </c>
      <c r="C4347" s="173" t="s">
        <v>814</v>
      </c>
      <c r="D4347" s="173" t="s">
        <v>336</v>
      </c>
      <c r="E4347" s="171">
        <v>1.5848</v>
      </c>
      <c r="F4347" s="171" t="str">
        <f>IF(C4347="MAT.",VLOOKUP(A4347,INSUMOS_AUX!A:F,6,0),0)</f>
        <v>0,37</v>
      </c>
      <c r="G4347" s="171">
        <f>IF(C4347="M.O.",VLOOKUP(A4347,INSUMOS_AUX!A:F,6,0),0)</f>
        <v>0</v>
      </c>
      <c r="H4347">
        <f t="shared" si="292"/>
        <v>0.58637600000000001</v>
      </c>
      <c r="I4347">
        <f t="shared" si="293"/>
        <v>0</v>
      </c>
    </row>
    <row r="4348" spans="1:9">
      <c r="A4348" s="171">
        <v>37373</v>
      </c>
      <c r="B4348" s="172" t="s">
        <v>841</v>
      </c>
      <c r="C4348" s="173" t="s">
        <v>814</v>
      </c>
      <c r="D4348" s="173" t="s">
        <v>336</v>
      </c>
      <c r="E4348" s="171">
        <v>1.5848</v>
      </c>
      <c r="F4348" s="171" t="str">
        <f>IF(C4348="MAT.",VLOOKUP(A4348,INSUMOS_AUX!A:F,6,0),0)</f>
        <v>0,02</v>
      </c>
      <c r="G4348" s="171">
        <f>IF(C4348="M.O.",VLOOKUP(A4348,INSUMOS_AUX!A:F,6,0),0)</f>
        <v>0</v>
      </c>
      <c r="H4348">
        <f t="shared" si="292"/>
        <v>3.1696000000000002E-2</v>
      </c>
      <c r="I4348">
        <f t="shared" si="293"/>
        <v>0</v>
      </c>
    </row>
    <row r="4349" spans="1:9">
      <c r="A4349" s="171">
        <v>38382</v>
      </c>
      <c r="B4349" s="172" t="s">
        <v>843</v>
      </c>
      <c r="C4349" s="173" t="s">
        <v>814</v>
      </c>
      <c r="D4349" s="173" t="s">
        <v>30</v>
      </c>
      <c r="E4349" s="171">
        <v>4.3265040000000001E-3</v>
      </c>
      <c r="F4349" s="171" t="str">
        <f>IF(C4349="MAT.",VLOOKUP(A4349,INSUMOS_AUX!A:F,6,0),0)</f>
        <v>7,37</v>
      </c>
      <c r="G4349" s="171">
        <f>IF(C4349="M.O.",VLOOKUP(A4349,INSUMOS_AUX!A:F,6,0),0)</f>
        <v>0</v>
      </c>
      <c r="H4349">
        <f t="shared" si="292"/>
        <v>3.188633448E-2</v>
      </c>
      <c r="I4349">
        <f t="shared" si="293"/>
        <v>0</v>
      </c>
    </row>
    <row r="4350" spans="1:9">
      <c r="A4350" s="171">
        <v>38390</v>
      </c>
      <c r="B4350" s="172" t="s">
        <v>844</v>
      </c>
      <c r="C4350" s="173" t="s">
        <v>814</v>
      </c>
      <c r="D4350" s="173" t="s">
        <v>30</v>
      </c>
      <c r="E4350" s="171">
        <v>2.3954250000000001E-3</v>
      </c>
      <c r="F4350" s="171" t="str">
        <f>IF(C4350="MAT.",VLOOKUP(A4350,INSUMOS_AUX!A:F,6,0),0)</f>
        <v>22,22</v>
      </c>
      <c r="G4350" s="171">
        <f>IF(C4350="M.O.",VLOOKUP(A4350,INSUMOS_AUX!A:F,6,0),0)</f>
        <v>0</v>
      </c>
      <c r="H4350">
        <f t="shared" si="292"/>
        <v>5.3226343500000002E-2</v>
      </c>
      <c r="I4350">
        <f t="shared" si="293"/>
        <v>0</v>
      </c>
    </row>
    <row r="4351" spans="1:9">
      <c r="A4351" s="171">
        <v>38393</v>
      </c>
      <c r="B4351" s="172" t="s">
        <v>845</v>
      </c>
      <c r="C4351" s="173" t="s">
        <v>814</v>
      </c>
      <c r="D4351" s="173" t="s">
        <v>30</v>
      </c>
      <c r="E4351" s="171">
        <v>2.3954250000000001E-3</v>
      </c>
      <c r="F4351" s="171" t="str">
        <f>IF(C4351="MAT.",VLOOKUP(A4351,INSUMOS_AUX!A:F,6,0),0)</f>
        <v>10,02</v>
      </c>
      <c r="G4351" s="171">
        <f>IF(C4351="M.O.",VLOOKUP(A4351,INSUMOS_AUX!A:F,6,0),0)</f>
        <v>0</v>
      </c>
      <c r="H4351">
        <f t="shared" si="292"/>
        <v>2.4002158499999999E-2</v>
      </c>
      <c r="I4351">
        <f t="shared" si="293"/>
        <v>0</v>
      </c>
    </row>
    <row r="4352" spans="1:9">
      <c r="A4352" s="171">
        <v>38396</v>
      </c>
      <c r="B4352" s="172" t="s">
        <v>846</v>
      </c>
      <c r="C4352" s="173" t="s">
        <v>814</v>
      </c>
      <c r="D4352" s="173" t="s">
        <v>30</v>
      </c>
      <c r="E4352" s="171">
        <v>8.5896000000000006E-5</v>
      </c>
      <c r="F4352" s="171" t="str">
        <f>IF(C4352="MAT.",VLOOKUP(A4352,INSUMOS_AUX!A:F,6,0),0)</f>
        <v>308,81</v>
      </c>
      <c r="G4352" s="171">
        <f>IF(C4352="M.O.",VLOOKUP(A4352,INSUMOS_AUX!A:F,6,0),0)</f>
        <v>0</v>
      </c>
      <c r="H4352">
        <f t="shared" si="292"/>
        <v>2.6525543760000003E-2</v>
      </c>
      <c r="I4352">
        <f t="shared" si="293"/>
        <v>0</v>
      </c>
    </row>
    <row r="4353" spans="1:9">
      <c r="A4353" s="171">
        <v>38399</v>
      </c>
      <c r="B4353" s="172" t="s">
        <v>847</v>
      </c>
      <c r="C4353" s="173" t="s">
        <v>814</v>
      </c>
      <c r="D4353" s="173" t="s">
        <v>30</v>
      </c>
      <c r="E4353" s="171">
        <v>4.29164E-4</v>
      </c>
      <c r="F4353" s="171" t="str">
        <f>IF(C4353="MAT.",VLOOKUP(A4353,INSUMOS_AUX!A:F,6,0),0)</f>
        <v>123,87</v>
      </c>
      <c r="G4353" s="171">
        <f>IF(C4353="M.O.",VLOOKUP(A4353,INSUMOS_AUX!A:F,6,0),0)</f>
        <v>0</v>
      </c>
      <c r="H4353">
        <f t="shared" si="292"/>
        <v>5.3160544680000005E-2</v>
      </c>
      <c r="I4353">
        <f t="shared" si="293"/>
        <v>0</v>
      </c>
    </row>
    <row r="4354" spans="1:9" ht="21">
      <c r="A4354" s="171">
        <v>38413</v>
      </c>
      <c r="B4354" s="172" t="s">
        <v>848</v>
      </c>
      <c r="C4354" s="173" t="s">
        <v>814</v>
      </c>
      <c r="D4354" s="173" t="s">
        <v>30</v>
      </c>
      <c r="E4354" s="171">
        <v>6.9889999999999997E-5</v>
      </c>
      <c r="F4354" s="171" t="str">
        <f>IF(C4354="MAT.",VLOOKUP(A4354,INSUMOS_AUX!A:F,6,0),0)</f>
        <v>623,18</v>
      </c>
      <c r="G4354" s="171">
        <f>IF(C4354="M.O.",VLOOKUP(A4354,INSUMOS_AUX!A:F,6,0),0)</f>
        <v>0</v>
      </c>
      <c r="H4354">
        <f t="shared" si="292"/>
        <v>4.3554050199999993E-2</v>
      </c>
      <c r="I4354">
        <f t="shared" si="293"/>
        <v>0</v>
      </c>
    </row>
    <row r="4355" spans="1:9">
      <c r="A4355" s="171">
        <v>38476</v>
      </c>
      <c r="B4355" s="172" t="s">
        <v>849</v>
      </c>
      <c r="C4355" s="173" t="s">
        <v>814</v>
      </c>
      <c r="D4355" s="173" t="s">
        <v>30</v>
      </c>
      <c r="E4355" s="171">
        <v>3.2599300000000001E-4</v>
      </c>
      <c r="F4355" s="171" t="str">
        <f>IF(C4355="MAT.",VLOOKUP(A4355,INSUMOS_AUX!A:F,6,0),0)</f>
        <v>186,63</v>
      </c>
      <c r="G4355" s="171">
        <f>IF(C4355="M.O.",VLOOKUP(A4355,INSUMOS_AUX!A:F,6,0),0)</f>
        <v>0</v>
      </c>
      <c r="H4355">
        <f t="shared" si="292"/>
        <v>6.0840073590000002E-2</v>
      </c>
      <c r="I4355">
        <f t="shared" si="293"/>
        <v>0</v>
      </c>
    </row>
    <row r="4356" spans="1:9">
      <c r="A4356" s="171">
        <v>38477</v>
      </c>
      <c r="B4356" s="172" t="s">
        <v>850</v>
      </c>
      <c r="C4356" s="173" t="s">
        <v>814</v>
      </c>
      <c r="D4356" s="173" t="s">
        <v>30</v>
      </c>
      <c r="E4356" s="171">
        <v>6.9889999999999997E-5</v>
      </c>
      <c r="F4356" s="171" t="str">
        <f>IF(C4356="MAT.",VLOOKUP(A4356,INSUMOS_AUX!A:F,6,0),0)</f>
        <v>528,54</v>
      </c>
      <c r="G4356" s="171">
        <f>IF(C4356="M.O.",VLOOKUP(A4356,INSUMOS_AUX!A:F,6,0),0)</f>
        <v>0</v>
      </c>
      <c r="H4356">
        <f t="shared" si="292"/>
        <v>3.6939660599999993E-2</v>
      </c>
      <c r="I4356">
        <f t="shared" si="293"/>
        <v>0</v>
      </c>
    </row>
    <row r="4357" spans="1:9">
      <c r="A4357" s="171">
        <v>4750</v>
      </c>
      <c r="B4357" s="172" t="s">
        <v>967</v>
      </c>
      <c r="C4357" s="173" t="s">
        <v>820</v>
      </c>
      <c r="D4357" s="173" t="s">
        <v>336</v>
      </c>
      <c r="E4357" s="171">
        <v>0.76282499999999998</v>
      </c>
      <c r="F4357" s="171">
        <f>IF(C4357="MAT.",VLOOKUP(A4357,INSUMOS_AUX!A:F,6,0),0)</f>
        <v>0</v>
      </c>
      <c r="G4357" s="171" t="str">
        <f>IF(C4357="M.O.",VLOOKUP(A4357,INSUMOS_AUX!A:F,6,0),0)</f>
        <v>13,35</v>
      </c>
      <c r="H4357">
        <f t="shared" si="292"/>
        <v>0</v>
      </c>
      <c r="I4357">
        <f t="shared" si="293"/>
        <v>10.183713749999999</v>
      </c>
    </row>
    <row r="4358" spans="1:9">
      <c r="A4358" s="171">
        <v>6111</v>
      </c>
      <c r="B4358" s="172" t="s">
        <v>856</v>
      </c>
      <c r="C4358" s="173" t="s">
        <v>820</v>
      </c>
      <c r="D4358" s="173" t="s">
        <v>336</v>
      </c>
      <c r="E4358" s="171">
        <v>0.84907507999999998</v>
      </c>
      <c r="F4358" s="171">
        <f>IF(C4358="MAT.",VLOOKUP(A4358,INSUMOS_AUX!A:F,6,0),0)</f>
        <v>0</v>
      </c>
      <c r="G4358" s="171" t="str">
        <f>IF(C4358="M.O.",VLOOKUP(A4358,INSUMOS_AUX!A:F,6,0),0)</f>
        <v>8,17</v>
      </c>
      <c r="H4358">
        <f t="shared" si="292"/>
        <v>0</v>
      </c>
      <c r="I4358">
        <f t="shared" si="293"/>
        <v>6.9369434035999999</v>
      </c>
    </row>
    <row r="4359" spans="1:9">
      <c r="A4359" s="161"/>
      <c r="B4359" s="163"/>
      <c r="C4359" s="163"/>
      <c r="D4359" s="163"/>
      <c r="E4359" s="163"/>
      <c r="F4359" s="171"/>
      <c r="G4359" s="171"/>
    </row>
    <row r="4360" spans="1:9" ht="31.5">
      <c r="A4360" s="167" t="s">
        <v>529</v>
      </c>
      <c r="B4360" s="168" t="s">
        <v>530</v>
      </c>
      <c r="C4360" s="169" t="s">
        <v>57</v>
      </c>
      <c r="D4360" s="169" t="s">
        <v>62</v>
      </c>
      <c r="E4360" s="170" t="s">
        <v>1144</v>
      </c>
      <c r="F4360" s="170">
        <f>SUM(H4361:H4397)</f>
        <v>39.371021032350015</v>
      </c>
      <c r="G4360" s="170">
        <f>SUM(I4361:I4397)</f>
        <v>10.200422769179999</v>
      </c>
    </row>
    <row r="4361" spans="1:9">
      <c r="A4361" s="171">
        <v>10</v>
      </c>
      <c r="B4361" s="172" t="s">
        <v>816</v>
      </c>
      <c r="C4361" s="173" t="s">
        <v>814</v>
      </c>
      <c r="D4361" s="173" t="s">
        <v>30</v>
      </c>
      <c r="E4361" s="171">
        <v>6.8947920000000003E-3</v>
      </c>
      <c r="F4361" s="171" t="str">
        <f>IF(C4361="MAT.",VLOOKUP(A4361,INSUMOS_AUX!A:F,6,0),0)</f>
        <v>6,13</v>
      </c>
      <c r="G4361" s="171">
        <f>IF(C4361="M.O.",VLOOKUP(A4361,INSUMOS_AUX!A:F,6,0),0)</f>
        <v>0</v>
      </c>
      <c r="H4361">
        <f t="shared" ref="H4361:H4397" si="294">E4361*F4361</f>
        <v>4.2265074960000003E-2</v>
      </c>
      <c r="I4361">
        <f t="shared" ref="I4361:I4397" si="295">E4361*G4361</f>
        <v>0</v>
      </c>
    </row>
    <row r="4362" spans="1:9" ht="21">
      <c r="A4362" s="171">
        <v>10535</v>
      </c>
      <c r="B4362" s="172" t="s">
        <v>817</v>
      </c>
      <c r="C4362" s="173" t="s">
        <v>814</v>
      </c>
      <c r="D4362" s="173" t="s">
        <v>30</v>
      </c>
      <c r="E4362" s="171">
        <v>4.3630000000000004E-6</v>
      </c>
      <c r="F4362" s="171" t="str">
        <f>IF(C4362="MAT.",VLOOKUP(A4362,INSUMOS_AUX!A:F,6,0),0)</f>
        <v>3.000,00</v>
      </c>
      <c r="G4362" s="171">
        <f>IF(C4362="M.O.",VLOOKUP(A4362,INSUMOS_AUX!A:F,6,0),0)</f>
        <v>0</v>
      </c>
      <c r="H4362">
        <f t="shared" si="294"/>
        <v>1.3089000000000002E-2</v>
      </c>
      <c r="I4362">
        <f t="shared" si="295"/>
        <v>0</v>
      </c>
    </row>
    <row r="4363" spans="1:9">
      <c r="A4363" s="171">
        <v>1106</v>
      </c>
      <c r="B4363" s="172" t="s">
        <v>1113</v>
      </c>
      <c r="C4363" s="173" t="s">
        <v>814</v>
      </c>
      <c r="D4363" s="173" t="s">
        <v>826</v>
      </c>
      <c r="E4363" s="171">
        <v>1.842152</v>
      </c>
      <c r="F4363" s="171" t="str">
        <f>IF(C4363="MAT.",VLOOKUP(A4363,INSUMOS_AUX!A:F,6,0),0)</f>
        <v>0,53</v>
      </c>
      <c r="G4363" s="171">
        <f>IF(C4363="M.O.",VLOOKUP(A4363,INSUMOS_AUX!A:F,6,0),0)</f>
        <v>0</v>
      </c>
      <c r="H4363">
        <f t="shared" si="294"/>
        <v>0.97634056000000002</v>
      </c>
      <c r="I4363">
        <f t="shared" si="295"/>
        <v>0</v>
      </c>
    </row>
    <row r="4364" spans="1:9" ht="21">
      <c r="A4364" s="171">
        <v>11359</v>
      </c>
      <c r="B4364" s="172" t="s">
        <v>818</v>
      </c>
      <c r="C4364" s="173" t="s">
        <v>814</v>
      </c>
      <c r="D4364" s="173" t="s">
        <v>30</v>
      </c>
      <c r="E4364" s="171">
        <v>5.8221999999999999E-5</v>
      </c>
      <c r="F4364" s="171" t="str">
        <f>IF(C4364="MAT.",VLOOKUP(A4364,INSUMOS_AUX!A:F,6,0),0)</f>
        <v>604,45</v>
      </c>
      <c r="G4364" s="171">
        <f>IF(C4364="M.O.",VLOOKUP(A4364,INSUMOS_AUX!A:F,6,0),0)</f>
        <v>0</v>
      </c>
      <c r="H4364">
        <f t="shared" si="294"/>
        <v>3.5192287900000001E-2</v>
      </c>
      <c r="I4364">
        <f t="shared" si="295"/>
        <v>0</v>
      </c>
    </row>
    <row r="4365" spans="1:9">
      <c r="A4365" s="171">
        <v>12815</v>
      </c>
      <c r="B4365" s="172" t="s">
        <v>821</v>
      </c>
      <c r="C4365" s="173" t="s">
        <v>814</v>
      </c>
      <c r="D4365" s="173" t="s">
        <v>30</v>
      </c>
      <c r="E4365" s="171">
        <v>7.7994259999999999E-3</v>
      </c>
      <c r="F4365" s="171" t="str">
        <f>IF(C4365="MAT.",VLOOKUP(A4365,INSUMOS_AUX!A:F,6,0),0)</f>
        <v>5,65</v>
      </c>
      <c r="G4365" s="171">
        <f>IF(C4365="M.O.",VLOOKUP(A4365,INSUMOS_AUX!A:F,6,0),0)</f>
        <v>0</v>
      </c>
      <c r="H4365">
        <f t="shared" si="294"/>
        <v>4.4066756900000004E-2</v>
      </c>
      <c r="I4365">
        <f t="shared" si="295"/>
        <v>0</v>
      </c>
    </row>
    <row r="4366" spans="1:9">
      <c r="A4366" s="171">
        <v>12892</v>
      </c>
      <c r="B4366" s="172" t="s">
        <v>822</v>
      </c>
      <c r="C4366" s="173" t="s">
        <v>814</v>
      </c>
      <c r="D4366" s="173" t="s">
        <v>823</v>
      </c>
      <c r="E4366" s="171">
        <v>1.2460249E-2</v>
      </c>
      <c r="F4366" s="171" t="str">
        <f>IF(C4366="MAT.",VLOOKUP(A4366,INSUMOS_AUX!A:F,6,0),0)</f>
        <v>9,00</v>
      </c>
      <c r="G4366" s="171">
        <f>IF(C4366="M.O.",VLOOKUP(A4366,INSUMOS_AUX!A:F,6,0),0)</f>
        <v>0</v>
      </c>
      <c r="H4366">
        <f t="shared" si="294"/>
        <v>0.112142241</v>
      </c>
      <c r="I4366">
        <f t="shared" si="295"/>
        <v>0</v>
      </c>
    </row>
    <row r="4367" spans="1:9">
      <c r="A4367" s="171">
        <v>12893</v>
      </c>
      <c r="B4367" s="172" t="s">
        <v>824</v>
      </c>
      <c r="C4367" s="173" t="s">
        <v>814</v>
      </c>
      <c r="D4367" s="173" t="s">
        <v>823</v>
      </c>
      <c r="E4367" s="171">
        <v>1.452453E-3</v>
      </c>
      <c r="F4367" s="171" t="str">
        <f>IF(C4367="MAT.",VLOOKUP(A4367,INSUMOS_AUX!A:F,6,0),0)</f>
        <v>48,00</v>
      </c>
      <c r="G4367" s="171">
        <f>IF(C4367="M.O.",VLOOKUP(A4367,INSUMOS_AUX!A:F,6,0),0)</f>
        <v>0</v>
      </c>
      <c r="H4367">
        <f t="shared" si="294"/>
        <v>6.9717743999999998E-2</v>
      </c>
      <c r="I4367">
        <f t="shared" si="295"/>
        <v>0</v>
      </c>
    </row>
    <row r="4368" spans="1:9">
      <c r="A4368" s="171">
        <v>1379</v>
      </c>
      <c r="B4368" s="172" t="s">
        <v>825</v>
      </c>
      <c r="C4368" s="173" t="s">
        <v>814</v>
      </c>
      <c r="D4368" s="173" t="s">
        <v>826</v>
      </c>
      <c r="E4368" s="171">
        <v>1.7654000000000001</v>
      </c>
      <c r="F4368" s="171" t="str">
        <f>IF(C4368="MAT.",VLOOKUP(A4368,INSUMOS_AUX!A:F,6,0),0)</f>
        <v>0,42</v>
      </c>
      <c r="G4368" s="171">
        <f>IF(C4368="M.O.",VLOOKUP(A4368,INSUMOS_AUX!A:F,6,0),0)</f>
        <v>0</v>
      </c>
      <c r="H4368">
        <f t="shared" si="294"/>
        <v>0.74146800000000002</v>
      </c>
      <c r="I4368">
        <f t="shared" si="295"/>
        <v>0</v>
      </c>
    </row>
    <row r="4369" spans="1:9">
      <c r="A4369" s="171">
        <v>25070</v>
      </c>
      <c r="B4369" s="172" t="s">
        <v>1145</v>
      </c>
      <c r="C4369" s="173" t="s">
        <v>814</v>
      </c>
      <c r="D4369" s="173" t="s">
        <v>30</v>
      </c>
      <c r="E4369" s="171">
        <v>10.220000000000001</v>
      </c>
      <c r="F4369" s="171" t="str">
        <f>IF(C4369="MAT.",VLOOKUP(A4369,INSUMOS_AUX!A:F,6,0),0)</f>
        <v>2,29</v>
      </c>
      <c r="G4369" s="171">
        <f>IF(C4369="M.O.",VLOOKUP(A4369,INSUMOS_AUX!A:F,6,0),0)</f>
        <v>0</v>
      </c>
      <c r="H4369">
        <f t="shared" si="294"/>
        <v>23.4038</v>
      </c>
      <c r="I4369">
        <f t="shared" si="295"/>
        <v>0</v>
      </c>
    </row>
    <row r="4370" spans="1:9">
      <c r="A4370" s="171">
        <v>25966</v>
      </c>
      <c r="B4370" s="172" t="s">
        <v>827</v>
      </c>
      <c r="C4370" s="173" t="s">
        <v>814</v>
      </c>
      <c r="D4370" s="173" t="s">
        <v>828</v>
      </c>
      <c r="E4370" s="171">
        <v>1.2998899999999999E-3</v>
      </c>
      <c r="F4370" s="171" t="str">
        <f>IF(C4370="MAT.",VLOOKUP(A4370,INSUMOS_AUX!A:F,6,0),0)</f>
        <v>13,63</v>
      </c>
      <c r="G4370" s="171">
        <f>IF(C4370="M.O.",VLOOKUP(A4370,INSUMOS_AUX!A:F,6,0),0)</f>
        <v>0</v>
      </c>
      <c r="H4370">
        <f t="shared" si="294"/>
        <v>1.77175007E-2</v>
      </c>
      <c r="I4370">
        <f t="shared" si="295"/>
        <v>0</v>
      </c>
    </row>
    <row r="4371" spans="1:9">
      <c r="A4371" s="171">
        <v>2705</v>
      </c>
      <c r="B4371" s="172" t="s">
        <v>829</v>
      </c>
      <c r="C4371" s="173" t="s">
        <v>814</v>
      </c>
      <c r="D4371" s="173" t="s">
        <v>830</v>
      </c>
      <c r="E4371" s="171">
        <v>1.3780000000000001E-2</v>
      </c>
      <c r="F4371" s="171" t="str">
        <f>IF(C4371="MAT.",VLOOKUP(A4371,INSUMOS_AUX!A:F,6,0),0)</f>
        <v>0,46</v>
      </c>
      <c r="G4371" s="171">
        <f>IF(C4371="M.O.",VLOOKUP(A4371,INSUMOS_AUX!A:F,6,0),0)</f>
        <v>0</v>
      </c>
      <c r="H4371">
        <f t="shared" si="294"/>
        <v>6.3388000000000003E-3</v>
      </c>
      <c r="I4371">
        <f t="shared" si="295"/>
        <v>0</v>
      </c>
    </row>
    <row r="4372" spans="1:9">
      <c r="A4372" s="171">
        <v>2711</v>
      </c>
      <c r="B4372" s="172" t="s">
        <v>831</v>
      </c>
      <c r="C4372" s="173" t="s">
        <v>814</v>
      </c>
      <c r="D4372" s="173" t="s">
        <v>30</v>
      </c>
      <c r="E4372" s="171">
        <v>5.7155599999999997E-4</v>
      </c>
      <c r="F4372" s="171" t="str">
        <f>IF(C4372="MAT.",VLOOKUP(A4372,INSUMOS_AUX!A:F,6,0),0)</f>
        <v>100,24</v>
      </c>
      <c r="G4372" s="171">
        <f>IF(C4372="M.O.",VLOOKUP(A4372,INSUMOS_AUX!A:F,6,0),0)</f>
        <v>0</v>
      </c>
      <c r="H4372">
        <f t="shared" si="294"/>
        <v>5.7292773439999993E-2</v>
      </c>
      <c r="I4372">
        <f t="shared" si="295"/>
        <v>0</v>
      </c>
    </row>
    <row r="4373" spans="1:9" ht="21">
      <c r="A4373" s="171">
        <v>34547</v>
      </c>
      <c r="B4373" s="172" t="s">
        <v>1139</v>
      </c>
      <c r="C4373" s="173" t="s">
        <v>814</v>
      </c>
      <c r="D4373" s="173" t="s">
        <v>88</v>
      </c>
      <c r="E4373" s="171">
        <v>0.87</v>
      </c>
      <c r="F4373" s="171" t="str">
        <f>IF(C4373="MAT.",VLOOKUP(A4373,INSUMOS_AUX!A:F,6,0),0)</f>
        <v>1,97</v>
      </c>
      <c r="G4373" s="171">
        <f>IF(C4373="M.O.",VLOOKUP(A4373,INSUMOS_AUX!A:F,6,0),0)</f>
        <v>0</v>
      </c>
      <c r="H4373">
        <f t="shared" si="294"/>
        <v>1.7139</v>
      </c>
      <c r="I4373">
        <f t="shared" si="295"/>
        <v>0</v>
      </c>
    </row>
    <row r="4374" spans="1:9">
      <c r="A4374" s="171">
        <v>36144</v>
      </c>
      <c r="B4374" s="172" t="s">
        <v>832</v>
      </c>
      <c r="C4374" s="173" t="s">
        <v>814</v>
      </c>
      <c r="D4374" s="173" t="s">
        <v>30</v>
      </c>
      <c r="E4374" s="171">
        <v>0.101142972</v>
      </c>
      <c r="F4374" s="171" t="str">
        <f>IF(C4374="MAT.",VLOOKUP(A4374,INSUMOS_AUX!A:F,6,0),0)</f>
        <v>1,12</v>
      </c>
      <c r="G4374" s="171">
        <f>IF(C4374="M.O.",VLOOKUP(A4374,INSUMOS_AUX!A:F,6,0),0)</f>
        <v>0</v>
      </c>
      <c r="H4374">
        <f t="shared" si="294"/>
        <v>0.11328012864000001</v>
      </c>
      <c r="I4374">
        <f t="shared" si="295"/>
        <v>0</v>
      </c>
    </row>
    <row r="4375" spans="1:9">
      <c r="A4375" s="171">
        <v>36146</v>
      </c>
      <c r="B4375" s="172" t="s">
        <v>833</v>
      </c>
      <c r="C4375" s="173" t="s">
        <v>814</v>
      </c>
      <c r="D4375" s="173" t="s">
        <v>30</v>
      </c>
      <c r="E4375" s="171">
        <v>1.1252199999999999E-3</v>
      </c>
      <c r="F4375" s="171" t="str">
        <f>IF(C4375="MAT.",VLOOKUP(A4375,INSUMOS_AUX!A:F,6,0),0)</f>
        <v>170,00</v>
      </c>
      <c r="G4375" s="171">
        <f>IF(C4375="M.O.",VLOOKUP(A4375,INSUMOS_AUX!A:F,6,0),0)</f>
        <v>0</v>
      </c>
      <c r="H4375">
        <f t="shared" si="294"/>
        <v>0.1912874</v>
      </c>
      <c r="I4375">
        <f t="shared" si="295"/>
        <v>0</v>
      </c>
    </row>
    <row r="4376" spans="1:9" ht="21">
      <c r="A4376" s="171">
        <v>36149</v>
      </c>
      <c r="B4376" s="172" t="s">
        <v>834</v>
      </c>
      <c r="C4376" s="173" t="s">
        <v>814</v>
      </c>
      <c r="D4376" s="173" t="s">
        <v>30</v>
      </c>
      <c r="E4376" s="171">
        <v>6.5319599999999998E-4</v>
      </c>
      <c r="F4376" s="171" t="str">
        <f>IF(C4376="MAT.",VLOOKUP(A4376,INSUMOS_AUX!A:F,6,0),0)</f>
        <v>117,50</v>
      </c>
      <c r="G4376" s="171">
        <f>IF(C4376="M.O.",VLOOKUP(A4376,INSUMOS_AUX!A:F,6,0),0)</f>
        <v>0</v>
      </c>
      <c r="H4376">
        <f t="shared" si="294"/>
        <v>7.6750529999999997E-2</v>
      </c>
      <c r="I4376">
        <f t="shared" si="295"/>
        <v>0</v>
      </c>
    </row>
    <row r="4377" spans="1:9">
      <c r="A4377" s="171">
        <v>36150</v>
      </c>
      <c r="B4377" s="172" t="s">
        <v>835</v>
      </c>
      <c r="C4377" s="173" t="s">
        <v>814</v>
      </c>
      <c r="D4377" s="173" t="s">
        <v>30</v>
      </c>
      <c r="E4377" s="171">
        <v>2.4007659999999999E-3</v>
      </c>
      <c r="F4377" s="171" t="str">
        <f>IF(C4377="MAT.",VLOOKUP(A4377,INSUMOS_AUX!A:F,6,0),0)</f>
        <v>29,70</v>
      </c>
      <c r="G4377" s="171">
        <f>IF(C4377="M.O.",VLOOKUP(A4377,INSUMOS_AUX!A:F,6,0),0)</f>
        <v>0</v>
      </c>
      <c r="H4377">
        <f t="shared" si="294"/>
        <v>7.1302750200000001E-2</v>
      </c>
      <c r="I4377">
        <f t="shared" si="295"/>
        <v>0</v>
      </c>
    </row>
    <row r="4378" spans="1:9" ht="21">
      <c r="A4378" s="171">
        <v>36153</v>
      </c>
      <c r="B4378" s="172" t="s">
        <v>836</v>
      </c>
      <c r="C4378" s="173" t="s">
        <v>814</v>
      </c>
      <c r="D4378" s="173" t="s">
        <v>30</v>
      </c>
      <c r="E4378" s="171">
        <v>9.7525699999999999E-4</v>
      </c>
      <c r="F4378" s="171" t="str">
        <f>IF(C4378="MAT.",VLOOKUP(A4378,INSUMOS_AUX!A:F,6,0),0)</f>
        <v>133,75</v>
      </c>
      <c r="G4378" s="171">
        <f>IF(C4378="M.O.",VLOOKUP(A4378,INSUMOS_AUX!A:F,6,0),0)</f>
        <v>0</v>
      </c>
      <c r="H4378">
        <f t="shared" si="294"/>
        <v>0.13044062375000001</v>
      </c>
      <c r="I4378">
        <f t="shared" si="295"/>
        <v>0</v>
      </c>
    </row>
    <row r="4379" spans="1:9">
      <c r="A4379" s="171">
        <v>370</v>
      </c>
      <c r="B4379" s="172" t="s">
        <v>837</v>
      </c>
      <c r="C4379" s="173" t="s">
        <v>814</v>
      </c>
      <c r="D4379" s="173" t="s">
        <v>534</v>
      </c>
      <c r="E4379" s="171">
        <v>1.3832000000000001E-2</v>
      </c>
      <c r="F4379" s="171" t="str">
        <f>IF(C4379="MAT.",VLOOKUP(A4379,INSUMOS_AUX!A:F,6,0),0)</f>
        <v>77,50</v>
      </c>
      <c r="G4379" s="171">
        <f>IF(C4379="M.O.",VLOOKUP(A4379,INSUMOS_AUX!A:F,6,0),0)</f>
        <v>0</v>
      </c>
      <c r="H4379">
        <f t="shared" si="294"/>
        <v>1.0719799999999999</v>
      </c>
      <c r="I4379">
        <f t="shared" si="295"/>
        <v>0</v>
      </c>
    </row>
    <row r="4380" spans="1:9">
      <c r="A4380" s="171">
        <v>37370</v>
      </c>
      <c r="B4380" s="172" t="s">
        <v>838</v>
      </c>
      <c r="C4380" s="173" t="s">
        <v>814</v>
      </c>
      <c r="D4380" s="173" t="s">
        <v>336</v>
      </c>
      <c r="E4380" s="171">
        <v>0.90721600000000002</v>
      </c>
      <c r="F4380" s="171" t="str">
        <f>IF(C4380="MAT.",VLOOKUP(A4380,INSUMOS_AUX!A:F,6,0),0)</f>
        <v>1,70</v>
      </c>
      <c r="G4380" s="171">
        <f>IF(C4380="M.O.",VLOOKUP(A4380,INSUMOS_AUX!A:F,6,0),0)</f>
        <v>0</v>
      </c>
      <c r="H4380">
        <f t="shared" si="294"/>
        <v>1.5422671999999999</v>
      </c>
      <c r="I4380">
        <f t="shared" si="295"/>
        <v>0</v>
      </c>
    </row>
    <row r="4381" spans="1:9">
      <c r="A4381" s="171">
        <v>37371</v>
      </c>
      <c r="B4381" s="172" t="s">
        <v>839</v>
      </c>
      <c r="C4381" s="173" t="s">
        <v>814</v>
      </c>
      <c r="D4381" s="173" t="s">
        <v>336</v>
      </c>
      <c r="E4381" s="171">
        <v>0.90721600000000002</v>
      </c>
      <c r="F4381" s="171" t="str">
        <f>IF(C4381="MAT.",VLOOKUP(A4381,INSUMOS_AUX!A:F,6,0),0)</f>
        <v>0,64</v>
      </c>
      <c r="G4381" s="171">
        <f>IF(C4381="M.O.",VLOOKUP(A4381,INSUMOS_AUX!A:F,6,0),0)</f>
        <v>0</v>
      </c>
      <c r="H4381">
        <f t="shared" si="294"/>
        <v>0.58061824000000006</v>
      </c>
      <c r="I4381">
        <f t="shared" si="295"/>
        <v>0</v>
      </c>
    </row>
    <row r="4382" spans="1:9">
      <c r="A4382" s="171">
        <v>37372</v>
      </c>
      <c r="B4382" s="172" t="s">
        <v>840</v>
      </c>
      <c r="C4382" s="173" t="s">
        <v>814</v>
      </c>
      <c r="D4382" s="173" t="s">
        <v>336</v>
      </c>
      <c r="E4382" s="171">
        <v>0.90721600000000002</v>
      </c>
      <c r="F4382" s="171" t="str">
        <f>IF(C4382="MAT.",VLOOKUP(A4382,INSUMOS_AUX!A:F,6,0),0)</f>
        <v>0,37</v>
      </c>
      <c r="G4382" s="171">
        <f>IF(C4382="M.O.",VLOOKUP(A4382,INSUMOS_AUX!A:F,6,0),0)</f>
        <v>0</v>
      </c>
      <c r="H4382">
        <f t="shared" si="294"/>
        <v>0.33566992000000001</v>
      </c>
      <c r="I4382">
        <f t="shared" si="295"/>
        <v>0</v>
      </c>
    </row>
    <row r="4383" spans="1:9">
      <c r="A4383" s="171">
        <v>37373</v>
      </c>
      <c r="B4383" s="172" t="s">
        <v>841</v>
      </c>
      <c r="C4383" s="173" t="s">
        <v>814</v>
      </c>
      <c r="D4383" s="173" t="s">
        <v>336</v>
      </c>
      <c r="E4383" s="171">
        <v>0.90721600000000002</v>
      </c>
      <c r="F4383" s="171" t="str">
        <f>IF(C4383="MAT.",VLOOKUP(A4383,INSUMOS_AUX!A:F,6,0),0)</f>
        <v>0,02</v>
      </c>
      <c r="G4383" s="171">
        <f>IF(C4383="M.O.",VLOOKUP(A4383,INSUMOS_AUX!A:F,6,0),0)</f>
        <v>0</v>
      </c>
      <c r="H4383">
        <f t="shared" si="294"/>
        <v>1.8144320000000002E-2</v>
      </c>
      <c r="I4383">
        <f t="shared" si="295"/>
        <v>0</v>
      </c>
    </row>
    <row r="4384" spans="1:9">
      <c r="A4384" s="171">
        <v>37623</v>
      </c>
      <c r="B4384" s="172" t="s">
        <v>842</v>
      </c>
      <c r="C4384" s="173" t="s">
        <v>820</v>
      </c>
      <c r="D4384" s="173" t="s">
        <v>336</v>
      </c>
      <c r="E4384" s="171">
        <v>4.7532347000000003E-2</v>
      </c>
      <c r="F4384" s="171">
        <f>IF(C4384="MAT.",VLOOKUP(A4384,INSUMOS_AUX!A:F,6,0),0)</f>
        <v>0</v>
      </c>
      <c r="G4384" s="171" t="str">
        <f>IF(C4384="M.O.",VLOOKUP(A4384,INSUMOS_AUX!A:F,6,0),0)</f>
        <v>9,94</v>
      </c>
      <c r="H4384">
        <f t="shared" si="294"/>
        <v>0</v>
      </c>
      <c r="I4384">
        <f t="shared" si="295"/>
        <v>0.47247152918000002</v>
      </c>
    </row>
    <row r="4385" spans="1:9">
      <c r="A4385" s="171">
        <v>38382</v>
      </c>
      <c r="B4385" s="172" t="s">
        <v>843</v>
      </c>
      <c r="C4385" s="173" t="s">
        <v>814</v>
      </c>
      <c r="D4385" s="173" t="s">
        <v>30</v>
      </c>
      <c r="E4385" s="171">
        <v>2.3478000000000001E-3</v>
      </c>
      <c r="F4385" s="171" t="str">
        <f>IF(C4385="MAT.",VLOOKUP(A4385,INSUMOS_AUX!A:F,6,0),0)</f>
        <v>7,37</v>
      </c>
      <c r="G4385" s="171">
        <f>IF(C4385="M.O.",VLOOKUP(A4385,INSUMOS_AUX!A:F,6,0),0)</f>
        <v>0</v>
      </c>
      <c r="H4385">
        <f t="shared" si="294"/>
        <v>1.7303286000000001E-2</v>
      </c>
      <c r="I4385">
        <f t="shared" si="295"/>
        <v>0</v>
      </c>
    </row>
    <row r="4386" spans="1:9">
      <c r="A4386" s="171">
        <v>38390</v>
      </c>
      <c r="B4386" s="172" t="s">
        <v>844</v>
      </c>
      <c r="C4386" s="173" t="s">
        <v>814</v>
      </c>
      <c r="D4386" s="173" t="s">
        <v>30</v>
      </c>
      <c r="E4386" s="171">
        <v>1.2998899999999999E-3</v>
      </c>
      <c r="F4386" s="171" t="str">
        <f>IF(C4386="MAT.",VLOOKUP(A4386,INSUMOS_AUX!A:F,6,0),0)</f>
        <v>22,22</v>
      </c>
      <c r="G4386" s="171">
        <f>IF(C4386="M.O.",VLOOKUP(A4386,INSUMOS_AUX!A:F,6,0),0)</f>
        <v>0</v>
      </c>
      <c r="H4386">
        <f t="shared" si="294"/>
        <v>2.8883555799999999E-2</v>
      </c>
      <c r="I4386">
        <f t="shared" si="295"/>
        <v>0</v>
      </c>
    </row>
    <row r="4387" spans="1:9">
      <c r="A4387" s="171">
        <v>38393</v>
      </c>
      <c r="B4387" s="172" t="s">
        <v>845</v>
      </c>
      <c r="C4387" s="173" t="s">
        <v>814</v>
      </c>
      <c r="D4387" s="173" t="s">
        <v>30</v>
      </c>
      <c r="E4387" s="171">
        <v>1.2998899999999999E-3</v>
      </c>
      <c r="F4387" s="171" t="str">
        <f>IF(C4387="MAT.",VLOOKUP(A4387,INSUMOS_AUX!A:F,6,0),0)</f>
        <v>10,02</v>
      </c>
      <c r="G4387" s="171">
        <f>IF(C4387="M.O.",VLOOKUP(A4387,INSUMOS_AUX!A:F,6,0),0)</f>
        <v>0</v>
      </c>
      <c r="H4387">
        <f t="shared" si="294"/>
        <v>1.3024897799999999E-2</v>
      </c>
      <c r="I4387">
        <f t="shared" si="295"/>
        <v>0</v>
      </c>
    </row>
    <row r="4388" spans="1:9">
      <c r="A4388" s="171">
        <v>38396</v>
      </c>
      <c r="B4388" s="172" t="s">
        <v>846</v>
      </c>
      <c r="C4388" s="173" t="s">
        <v>814</v>
      </c>
      <c r="D4388" s="173" t="s">
        <v>30</v>
      </c>
      <c r="E4388" s="171">
        <v>4.6612E-5</v>
      </c>
      <c r="F4388" s="171" t="str">
        <f>IF(C4388="MAT.",VLOOKUP(A4388,INSUMOS_AUX!A:F,6,0),0)</f>
        <v>308,81</v>
      </c>
      <c r="G4388" s="171">
        <f>IF(C4388="M.O.",VLOOKUP(A4388,INSUMOS_AUX!A:F,6,0),0)</f>
        <v>0</v>
      </c>
      <c r="H4388">
        <f t="shared" si="294"/>
        <v>1.4394251720000001E-2</v>
      </c>
      <c r="I4388">
        <f t="shared" si="295"/>
        <v>0</v>
      </c>
    </row>
    <row r="4389" spans="1:9">
      <c r="A4389" s="171">
        <v>38399</v>
      </c>
      <c r="B4389" s="172" t="s">
        <v>847</v>
      </c>
      <c r="C4389" s="173" t="s">
        <v>814</v>
      </c>
      <c r="D4389" s="173" t="s">
        <v>30</v>
      </c>
      <c r="E4389" s="171">
        <v>2.32888E-4</v>
      </c>
      <c r="F4389" s="171" t="str">
        <f>IF(C4389="MAT.",VLOOKUP(A4389,INSUMOS_AUX!A:F,6,0),0)</f>
        <v>123,87</v>
      </c>
      <c r="G4389" s="171">
        <f>IF(C4389="M.O.",VLOOKUP(A4389,INSUMOS_AUX!A:F,6,0),0)</f>
        <v>0</v>
      </c>
      <c r="H4389">
        <f t="shared" si="294"/>
        <v>2.8847836559999999E-2</v>
      </c>
      <c r="I4389">
        <f t="shared" si="295"/>
        <v>0</v>
      </c>
    </row>
    <row r="4390" spans="1:9" ht="21">
      <c r="A4390" s="171">
        <v>38413</v>
      </c>
      <c r="B4390" s="172" t="s">
        <v>848</v>
      </c>
      <c r="C4390" s="173" t="s">
        <v>814</v>
      </c>
      <c r="D4390" s="173" t="s">
        <v>30</v>
      </c>
      <c r="E4390" s="171">
        <v>3.7926000000000002E-5</v>
      </c>
      <c r="F4390" s="171" t="str">
        <f>IF(C4390="MAT.",VLOOKUP(A4390,INSUMOS_AUX!A:F,6,0),0)</f>
        <v>623,18</v>
      </c>
      <c r="G4390" s="171">
        <f>IF(C4390="M.O.",VLOOKUP(A4390,INSUMOS_AUX!A:F,6,0),0)</f>
        <v>0</v>
      </c>
      <c r="H4390">
        <f t="shared" si="294"/>
        <v>2.363472468E-2</v>
      </c>
      <c r="I4390">
        <f t="shared" si="295"/>
        <v>0</v>
      </c>
    </row>
    <row r="4391" spans="1:9">
      <c r="A4391" s="171">
        <v>38476</v>
      </c>
      <c r="B4391" s="172" t="s">
        <v>849</v>
      </c>
      <c r="C4391" s="173" t="s">
        <v>814</v>
      </c>
      <c r="D4391" s="173" t="s">
        <v>30</v>
      </c>
      <c r="E4391" s="171">
        <v>1.7690199999999999E-4</v>
      </c>
      <c r="F4391" s="171" t="str">
        <f>IF(C4391="MAT.",VLOOKUP(A4391,INSUMOS_AUX!A:F,6,0),0)</f>
        <v>186,63</v>
      </c>
      <c r="G4391" s="171">
        <f>IF(C4391="M.O.",VLOOKUP(A4391,INSUMOS_AUX!A:F,6,0),0)</f>
        <v>0</v>
      </c>
      <c r="H4391">
        <f t="shared" si="294"/>
        <v>3.3015220259999999E-2</v>
      </c>
      <c r="I4391">
        <f t="shared" si="295"/>
        <v>0</v>
      </c>
    </row>
    <row r="4392" spans="1:9">
      <c r="A4392" s="171">
        <v>38477</v>
      </c>
      <c r="B4392" s="172" t="s">
        <v>850</v>
      </c>
      <c r="C4392" s="173" t="s">
        <v>814</v>
      </c>
      <c r="D4392" s="173" t="s">
        <v>30</v>
      </c>
      <c r="E4392" s="171">
        <v>3.7926000000000002E-5</v>
      </c>
      <c r="F4392" s="171" t="str">
        <f>IF(C4392="MAT.",VLOOKUP(A4392,INSUMOS_AUX!A:F,6,0),0)</f>
        <v>528,54</v>
      </c>
      <c r="G4392" s="171">
        <f>IF(C4392="M.O.",VLOOKUP(A4392,INSUMOS_AUX!A:F,6,0),0)</f>
        <v>0</v>
      </c>
      <c r="H4392">
        <f t="shared" si="294"/>
        <v>2.0045408040000001E-2</v>
      </c>
      <c r="I4392">
        <f t="shared" si="295"/>
        <v>0</v>
      </c>
    </row>
    <row r="4393" spans="1:9">
      <c r="A4393" s="171">
        <v>38589</v>
      </c>
      <c r="B4393" s="172" t="s">
        <v>1146</v>
      </c>
      <c r="C4393" s="173" t="s">
        <v>814</v>
      </c>
      <c r="D4393" s="173" t="s">
        <v>30</v>
      </c>
      <c r="E4393" s="171">
        <v>1.46</v>
      </c>
      <c r="F4393" s="171" t="str">
        <f>IF(C4393="MAT.",VLOOKUP(A4393,INSUMOS_AUX!A:F,6,0),0)</f>
        <v>1,39</v>
      </c>
      <c r="G4393" s="171">
        <f>IF(C4393="M.O.",VLOOKUP(A4393,INSUMOS_AUX!A:F,6,0),0)</f>
        <v>0</v>
      </c>
      <c r="H4393">
        <f t="shared" si="294"/>
        <v>2.0293999999999999</v>
      </c>
      <c r="I4393">
        <f t="shared" si="295"/>
        <v>0</v>
      </c>
    </row>
    <row r="4394" spans="1:9">
      <c r="A4394" s="171">
        <v>38591</v>
      </c>
      <c r="B4394" s="172" t="s">
        <v>1147</v>
      </c>
      <c r="C4394" s="173" t="s">
        <v>814</v>
      </c>
      <c r="D4394" s="173" t="s">
        <v>30</v>
      </c>
      <c r="E4394" s="171">
        <v>1.46</v>
      </c>
      <c r="F4394" s="171" t="str">
        <f>IF(C4394="MAT.",VLOOKUP(A4394,INSUMOS_AUX!A:F,6,0),0)</f>
        <v>2,27</v>
      </c>
      <c r="G4394" s="171">
        <f>IF(C4394="M.O.",VLOOKUP(A4394,INSUMOS_AUX!A:F,6,0),0)</f>
        <v>0</v>
      </c>
      <c r="H4394">
        <f t="shared" si="294"/>
        <v>3.3142</v>
      </c>
      <c r="I4394">
        <f t="shared" si="295"/>
        <v>0</v>
      </c>
    </row>
    <row r="4395" spans="1:9">
      <c r="A4395" s="171">
        <v>38597</v>
      </c>
      <c r="B4395" s="172" t="s">
        <v>1148</v>
      </c>
      <c r="C4395" s="173" t="s">
        <v>814</v>
      </c>
      <c r="D4395" s="173" t="s">
        <v>30</v>
      </c>
      <c r="E4395" s="171">
        <v>0.97</v>
      </c>
      <c r="F4395" s="171" t="str">
        <f>IF(C4395="MAT.",VLOOKUP(A4395,INSUMOS_AUX!A:F,6,0),0)</f>
        <v>2,56</v>
      </c>
      <c r="G4395" s="171">
        <f>IF(C4395="M.O.",VLOOKUP(A4395,INSUMOS_AUX!A:F,6,0),0)</f>
        <v>0</v>
      </c>
      <c r="H4395">
        <f t="shared" si="294"/>
        <v>2.4832000000000001</v>
      </c>
      <c r="I4395">
        <f t="shared" si="295"/>
        <v>0</v>
      </c>
    </row>
    <row r="4396" spans="1:9">
      <c r="A4396" s="171">
        <v>4750</v>
      </c>
      <c r="B4396" s="172" t="s">
        <v>967</v>
      </c>
      <c r="C4396" s="173" t="s">
        <v>820</v>
      </c>
      <c r="D4396" s="173" t="s">
        <v>336</v>
      </c>
      <c r="E4396" s="171">
        <v>0.49837900000000002</v>
      </c>
      <c r="F4396" s="171">
        <f>IF(C4396="MAT.",VLOOKUP(A4396,INSUMOS_AUX!A:F,6,0),0)</f>
        <v>0</v>
      </c>
      <c r="G4396" s="171" t="str">
        <f>IF(C4396="M.O.",VLOOKUP(A4396,INSUMOS_AUX!A:F,6,0),0)</f>
        <v>13,35</v>
      </c>
      <c r="H4396">
        <f t="shared" si="294"/>
        <v>0</v>
      </c>
      <c r="I4396">
        <f t="shared" si="295"/>
        <v>6.6533596499999996</v>
      </c>
    </row>
    <row r="4397" spans="1:9">
      <c r="A4397" s="171">
        <v>6111</v>
      </c>
      <c r="B4397" s="172" t="s">
        <v>856</v>
      </c>
      <c r="C4397" s="173" t="s">
        <v>820</v>
      </c>
      <c r="D4397" s="173" t="s">
        <v>336</v>
      </c>
      <c r="E4397" s="171">
        <v>0.37632700000000002</v>
      </c>
      <c r="F4397" s="171">
        <f>IF(C4397="MAT.",VLOOKUP(A4397,INSUMOS_AUX!A:F,6,0),0)</f>
        <v>0</v>
      </c>
      <c r="G4397" s="171" t="str">
        <f>IF(C4397="M.O.",VLOOKUP(A4397,INSUMOS_AUX!A:F,6,0),0)</f>
        <v>8,17</v>
      </c>
      <c r="H4397">
        <f t="shared" si="294"/>
        <v>0</v>
      </c>
      <c r="I4397">
        <f t="shared" si="295"/>
        <v>3.0745915900000003</v>
      </c>
    </row>
    <row r="4398" spans="1:9">
      <c r="A4398" s="161"/>
      <c r="B4398" s="163"/>
      <c r="C4398" s="163"/>
      <c r="D4398" s="163"/>
      <c r="E4398" s="163"/>
      <c r="F4398" s="171"/>
      <c r="G4398" s="171"/>
    </row>
    <row r="4399" spans="1:9">
      <c r="A4399" s="167" t="s">
        <v>532</v>
      </c>
      <c r="B4399" s="168" t="s">
        <v>533</v>
      </c>
      <c r="C4399" s="169" t="s">
        <v>57</v>
      </c>
      <c r="D4399" s="169" t="s">
        <v>534</v>
      </c>
      <c r="E4399" s="170" t="s">
        <v>1149</v>
      </c>
      <c r="F4399" s="170">
        <f>SUM(H4400:H4424)</f>
        <v>15.863535783170001</v>
      </c>
      <c r="G4399" s="170">
        <f>SUM(I4400:I4424)</f>
        <v>32.873200892</v>
      </c>
    </row>
    <row r="4400" spans="1:9">
      <c r="A4400" s="171">
        <v>10</v>
      </c>
      <c r="B4400" s="172" t="s">
        <v>816</v>
      </c>
      <c r="C4400" s="173" t="s">
        <v>814</v>
      </c>
      <c r="D4400" s="173" t="s">
        <v>30</v>
      </c>
      <c r="E4400" s="171">
        <v>3.1716042999999999E-2</v>
      </c>
      <c r="F4400" s="171" t="str">
        <f>IF(C4400="MAT.",VLOOKUP(A4400,INSUMOS_AUX!A:F,6,0),0)</f>
        <v>6,13</v>
      </c>
      <c r="G4400" s="171">
        <f>IF(C4400="M.O.",VLOOKUP(A4400,INSUMOS_AUX!A:F,6,0),0)</f>
        <v>0</v>
      </c>
      <c r="H4400">
        <f t="shared" ref="H4400:H4424" si="296">E4400*F4400</f>
        <v>0.19441934358999999</v>
      </c>
      <c r="I4400">
        <f t="shared" ref="I4400:I4424" si="297">E4400*G4400</f>
        <v>0</v>
      </c>
    </row>
    <row r="4401" spans="1:9" ht="21">
      <c r="A4401" s="171">
        <v>11359</v>
      </c>
      <c r="B4401" s="172" t="s">
        <v>818</v>
      </c>
      <c r="C4401" s="173" t="s">
        <v>814</v>
      </c>
      <c r="D4401" s="173" t="s">
        <v>30</v>
      </c>
      <c r="E4401" s="171">
        <v>2.6782100000000001E-4</v>
      </c>
      <c r="F4401" s="171" t="str">
        <f>IF(C4401="MAT.",VLOOKUP(A4401,INSUMOS_AUX!A:F,6,0),0)</f>
        <v>604,45</v>
      </c>
      <c r="G4401" s="171">
        <f>IF(C4401="M.O.",VLOOKUP(A4401,INSUMOS_AUX!A:F,6,0),0)</f>
        <v>0</v>
      </c>
      <c r="H4401">
        <f t="shared" si="296"/>
        <v>0.16188440345000002</v>
      </c>
      <c r="I4401">
        <f t="shared" si="297"/>
        <v>0</v>
      </c>
    </row>
    <row r="4402" spans="1:9">
      <c r="A4402" s="171">
        <v>12815</v>
      </c>
      <c r="B4402" s="172" t="s">
        <v>821</v>
      </c>
      <c r="C4402" s="173" t="s">
        <v>814</v>
      </c>
      <c r="D4402" s="173" t="s">
        <v>30</v>
      </c>
      <c r="E4402" s="171">
        <v>3.5877359999999997E-2</v>
      </c>
      <c r="F4402" s="171" t="str">
        <f>IF(C4402="MAT.",VLOOKUP(A4402,INSUMOS_AUX!A:F,6,0),0)</f>
        <v>5,65</v>
      </c>
      <c r="G4402" s="171">
        <f>IF(C4402="M.O.",VLOOKUP(A4402,INSUMOS_AUX!A:F,6,0),0)</f>
        <v>0</v>
      </c>
      <c r="H4402">
        <f t="shared" si="296"/>
        <v>0.20270708400000001</v>
      </c>
      <c r="I4402">
        <f t="shared" si="297"/>
        <v>0</v>
      </c>
    </row>
    <row r="4403" spans="1:9">
      <c r="A4403" s="171">
        <v>12892</v>
      </c>
      <c r="B4403" s="172" t="s">
        <v>822</v>
      </c>
      <c r="C4403" s="173" t="s">
        <v>814</v>
      </c>
      <c r="D4403" s="173" t="s">
        <v>823</v>
      </c>
      <c r="E4403" s="171">
        <v>5.4334078000000001E-2</v>
      </c>
      <c r="F4403" s="171" t="str">
        <f>IF(C4403="MAT.",VLOOKUP(A4403,INSUMOS_AUX!A:F,6,0),0)</f>
        <v>9,00</v>
      </c>
      <c r="G4403" s="171">
        <f>IF(C4403="M.O.",VLOOKUP(A4403,INSUMOS_AUX!A:F,6,0),0)</f>
        <v>0</v>
      </c>
      <c r="H4403">
        <f t="shared" si="296"/>
        <v>0.48900670200000002</v>
      </c>
      <c r="I4403">
        <f t="shared" si="297"/>
        <v>0</v>
      </c>
    </row>
    <row r="4404" spans="1:9">
      <c r="A4404" s="171">
        <v>12893</v>
      </c>
      <c r="B4404" s="172" t="s">
        <v>824</v>
      </c>
      <c r="C4404" s="173" t="s">
        <v>814</v>
      </c>
      <c r="D4404" s="173" t="s">
        <v>823</v>
      </c>
      <c r="E4404" s="171">
        <v>6.3335559999999997E-3</v>
      </c>
      <c r="F4404" s="171" t="str">
        <f>IF(C4404="MAT.",VLOOKUP(A4404,INSUMOS_AUX!A:F,6,0),0)</f>
        <v>48,00</v>
      </c>
      <c r="G4404" s="171">
        <f>IF(C4404="M.O.",VLOOKUP(A4404,INSUMOS_AUX!A:F,6,0),0)</f>
        <v>0</v>
      </c>
      <c r="H4404">
        <f t="shared" si="296"/>
        <v>0.30401068799999997</v>
      </c>
      <c r="I4404">
        <f t="shared" si="297"/>
        <v>0</v>
      </c>
    </row>
    <row r="4405" spans="1:9">
      <c r="A4405" s="171">
        <v>25966</v>
      </c>
      <c r="B4405" s="172" t="s">
        <v>827</v>
      </c>
      <c r="C4405" s="173" t="s">
        <v>814</v>
      </c>
      <c r="D4405" s="173" t="s">
        <v>828</v>
      </c>
      <c r="E4405" s="171">
        <v>5.9794940000000001E-3</v>
      </c>
      <c r="F4405" s="171" t="str">
        <f>IF(C4405="MAT.",VLOOKUP(A4405,INSUMOS_AUX!A:F,6,0),0)</f>
        <v>13,63</v>
      </c>
      <c r="G4405" s="171">
        <f>IF(C4405="M.O.",VLOOKUP(A4405,INSUMOS_AUX!A:F,6,0),0)</f>
        <v>0</v>
      </c>
      <c r="H4405">
        <f t="shared" si="296"/>
        <v>8.1500503220000006E-2</v>
      </c>
      <c r="I4405">
        <f t="shared" si="297"/>
        <v>0</v>
      </c>
    </row>
    <row r="4406" spans="1:9">
      <c r="A4406" s="171">
        <v>2711</v>
      </c>
      <c r="B4406" s="172" t="s">
        <v>831</v>
      </c>
      <c r="C4406" s="173" t="s">
        <v>814</v>
      </c>
      <c r="D4406" s="173" t="s">
        <v>30</v>
      </c>
      <c r="E4406" s="171">
        <v>2.6291579999999999E-3</v>
      </c>
      <c r="F4406" s="171" t="str">
        <f>IF(C4406="MAT.",VLOOKUP(A4406,INSUMOS_AUX!A:F,6,0),0)</f>
        <v>100,24</v>
      </c>
      <c r="G4406" s="171">
        <f>IF(C4406="M.O.",VLOOKUP(A4406,INSUMOS_AUX!A:F,6,0),0)</f>
        <v>0</v>
      </c>
      <c r="H4406">
        <f t="shared" si="296"/>
        <v>0.26354679791999996</v>
      </c>
      <c r="I4406">
        <f t="shared" si="297"/>
        <v>0</v>
      </c>
    </row>
    <row r="4407" spans="1:9">
      <c r="A4407" s="171">
        <v>36144</v>
      </c>
      <c r="B4407" s="172" t="s">
        <v>832</v>
      </c>
      <c r="C4407" s="173" t="s">
        <v>814</v>
      </c>
      <c r="D4407" s="173" t="s">
        <v>30</v>
      </c>
      <c r="E4407" s="171">
        <v>0.44104336300000002</v>
      </c>
      <c r="F4407" s="171" t="str">
        <f>IF(C4407="MAT.",VLOOKUP(A4407,INSUMOS_AUX!A:F,6,0),0)</f>
        <v>1,12</v>
      </c>
      <c r="G4407" s="171">
        <f>IF(C4407="M.O.",VLOOKUP(A4407,INSUMOS_AUX!A:F,6,0),0)</f>
        <v>0</v>
      </c>
      <c r="H4407">
        <f t="shared" si="296"/>
        <v>0.49396856656000004</v>
      </c>
      <c r="I4407">
        <f t="shared" si="297"/>
        <v>0</v>
      </c>
    </row>
    <row r="4408" spans="1:9">
      <c r="A4408" s="171">
        <v>36146</v>
      </c>
      <c r="B4408" s="172" t="s">
        <v>833</v>
      </c>
      <c r="C4408" s="173" t="s">
        <v>814</v>
      </c>
      <c r="D4408" s="173" t="s">
        <v>30</v>
      </c>
      <c r="E4408" s="171">
        <v>4.9066270000000002E-3</v>
      </c>
      <c r="F4408" s="171" t="str">
        <f>IF(C4408="MAT.",VLOOKUP(A4408,INSUMOS_AUX!A:F,6,0),0)</f>
        <v>170,00</v>
      </c>
      <c r="G4408" s="171">
        <f>IF(C4408="M.O.",VLOOKUP(A4408,INSUMOS_AUX!A:F,6,0),0)</f>
        <v>0</v>
      </c>
      <c r="H4408">
        <f t="shared" si="296"/>
        <v>0.83412659</v>
      </c>
      <c r="I4408">
        <f t="shared" si="297"/>
        <v>0</v>
      </c>
    </row>
    <row r="4409" spans="1:9" ht="21">
      <c r="A4409" s="171">
        <v>36149</v>
      </c>
      <c r="B4409" s="172" t="s">
        <v>834</v>
      </c>
      <c r="C4409" s="173" t="s">
        <v>814</v>
      </c>
      <c r="D4409" s="173" t="s">
        <v>30</v>
      </c>
      <c r="E4409" s="171">
        <v>2.8483200000000001E-3</v>
      </c>
      <c r="F4409" s="171" t="str">
        <f>IF(C4409="MAT.",VLOOKUP(A4409,INSUMOS_AUX!A:F,6,0),0)</f>
        <v>117,50</v>
      </c>
      <c r="G4409" s="171">
        <f>IF(C4409="M.O.",VLOOKUP(A4409,INSUMOS_AUX!A:F,6,0),0)</f>
        <v>0</v>
      </c>
      <c r="H4409">
        <f t="shared" si="296"/>
        <v>0.33467760000000002</v>
      </c>
      <c r="I4409">
        <f t="shared" si="297"/>
        <v>0</v>
      </c>
    </row>
    <row r="4410" spans="1:9">
      <c r="A4410" s="171">
        <v>36150</v>
      </c>
      <c r="B4410" s="172" t="s">
        <v>835</v>
      </c>
      <c r="C4410" s="173" t="s">
        <v>814</v>
      </c>
      <c r="D4410" s="173" t="s">
        <v>30</v>
      </c>
      <c r="E4410" s="171">
        <v>1.0468763000000001E-2</v>
      </c>
      <c r="F4410" s="171" t="str">
        <f>IF(C4410="MAT.",VLOOKUP(A4410,INSUMOS_AUX!A:F,6,0),0)</f>
        <v>29,70</v>
      </c>
      <c r="G4410" s="171">
        <f>IF(C4410="M.O.",VLOOKUP(A4410,INSUMOS_AUX!A:F,6,0),0)</f>
        <v>0</v>
      </c>
      <c r="H4410">
        <f t="shared" si="296"/>
        <v>0.31092226110000004</v>
      </c>
      <c r="I4410">
        <f t="shared" si="297"/>
        <v>0</v>
      </c>
    </row>
    <row r="4411" spans="1:9" ht="21">
      <c r="A4411" s="171">
        <v>36153</v>
      </c>
      <c r="B4411" s="172" t="s">
        <v>836</v>
      </c>
      <c r="C4411" s="173" t="s">
        <v>814</v>
      </c>
      <c r="D4411" s="173" t="s">
        <v>30</v>
      </c>
      <c r="E4411" s="171">
        <v>4.2526999999999999E-3</v>
      </c>
      <c r="F4411" s="171" t="str">
        <f>IF(C4411="MAT.",VLOOKUP(A4411,INSUMOS_AUX!A:F,6,0),0)</f>
        <v>133,75</v>
      </c>
      <c r="G4411" s="171">
        <f>IF(C4411="M.O.",VLOOKUP(A4411,INSUMOS_AUX!A:F,6,0),0)</f>
        <v>0</v>
      </c>
      <c r="H4411">
        <f t="shared" si="296"/>
        <v>0.568798625</v>
      </c>
      <c r="I4411">
        <f t="shared" si="297"/>
        <v>0</v>
      </c>
    </row>
    <row r="4412" spans="1:9">
      <c r="A4412" s="171">
        <v>37370</v>
      </c>
      <c r="B4412" s="172" t="s">
        <v>838</v>
      </c>
      <c r="C4412" s="173" t="s">
        <v>814</v>
      </c>
      <c r="D4412" s="173" t="s">
        <v>336</v>
      </c>
      <c r="E4412" s="171">
        <v>3.956</v>
      </c>
      <c r="F4412" s="171" t="str">
        <f>IF(C4412="MAT.",VLOOKUP(A4412,INSUMOS_AUX!A:F,6,0),0)</f>
        <v>1,70</v>
      </c>
      <c r="G4412" s="171">
        <f>IF(C4412="M.O.",VLOOKUP(A4412,INSUMOS_AUX!A:F,6,0),0)</f>
        <v>0</v>
      </c>
      <c r="H4412">
        <f t="shared" si="296"/>
        <v>6.7252000000000001</v>
      </c>
      <c r="I4412">
        <f t="shared" si="297"/>
        <v>0</v>
      </c>
    </row>
    <row r="4413" spans="1:9">
      <c r="A4413" s="171">
        <v>37371</v>
      </c>
      <c r="B4413" s="172" t="s">
        <v>839</v>
      </c>
      <c r="C4413" s="173" t="s">
        <v>814</v>
      </c>
      <c r="D4413" s="173" t="s">
        <v>336</v>
      </c>
      <c r="E4413" s="171">
        <v>3.956</v>
      </c>
      <c r="F4413" s="171" t="str">
        <f>IF(C4413="MAT.",VLOOKUP(A4413,INSUMOS_AUX!A:F,6,0),0)</f>
        <v>0,64</v>
      </c>
      <c r="G4413" s="171">
        <f>IF(C4413="M.O.",VLOOKUP(A4413,INSUMOS_AUX!A:F,6,0),0)</f>
        <v>0</v>
      </c>
      <c r="H4413">
        <f t="shared" si="296"/>
        <v>2.5318399999999999</v>
      </c>
      <c r="I4413">
        <f t="shared" si="297"/>
        <v>0</v>
      </c>
    </row>
    <row r="4414" spans="1:9">
      <c r="A4414" s="171">
        <v>37372</v>
      </c>
      <c r="B4414" s="172" t="s">
        <v>840</v>
      </c>
      <c r="C4414" s="173" t="s">
        <v>814</v>
      </c>
      <c r="D4414" s="173" t="s">
        <v>336</v>
      </c>
      <c r="E4414" s="171">
        <v>3.956</v>
      </c>
      <c r="F4414" s="171" t="str">
        <f>IF(C4414="MAT.",VLOOKUP(A4414,INSUMOS_AUX!A:F,6,0),0)</f>
        <v>0,37</v>
      </c>
      <c r="G4414" s="171">
        <f>IF(C4414="M.O.",VLOOKUP(A4414,INSUMOS_AUX!A:F,6,0),0)</f>
        <v>0</v>
      </c>
      <c r="H4414">
        <f t="shared" si="296"/>
        <v>1.4637199999999999</v>
      </c>
      <c r="I4414">
        <f t="shared" si="297"/>
        <v>0</v>
      </c>
    </row>
    <row r="4415" spans="1:9">
      <c r="A4415" s="171">
        <v>37373</v>
      </c>
      <c r="B4415" s="172" t="s">
        <v>841</v>
      </c>
      <c r="C4415" s="173" t="s">
        <v>814</v>
      </c>
      <c r="D4415" s="173" t="s">
        <v>336</v>
      </c>
      <c r="E4415" s="171">
        <v>3.956</v>
      </c>
      <c r="F4415" s="171" t="str">
        <f>IF(C4415="MAT.",VLOOKUP(A4415,INSUMOS_AUX!A:F,6,0),0)</f>
        <v>0,02</v>
      </c>
      <c r="G4415" s="171">
        <f>IF(C4415="M.O.",VLOOKUP(A4415,INSUMOS_AUX!A:F,6,0),0)</f>
        <v>0</v>
      </c>
      <c r="H4415">
        <f t="shared" si="296"/>
        <v>7.9119999999999996E-2</v>
      </c>
      <c r="I4415">
        <f t="shared" si="297"/>
        <v>0</v>
      </c>
    </row>
    <row r="4416" spans="1:9">
      <c r="A4416" s="171">
        <v>38382</v>
      </c>
      <c r="B4416" s="172" t="s">
        <v>843</v>
      </c>
      <c r="C4416" s="173" t="s">
        <v>814</v>
      </c>
      <c r="D4416" s="173" t="s">
        <v>30</v>
      </c>
      <c r="E4416" s="171">
        <v>1.079988E-2</v>
      </c>
      <c r="F4416" s="171" t="str">
        <f>IF(C4416="MAT.",VLOOKUP(A4416,INSUMOS_AUX!A:F,6,0),0)</f>
        <v>7,37</v>
      </c>
      <c r="G4416" s="171">
        <f>IF(C4416="M.O.",VLOOKUP(A4416,INSUMOS_AUX!A:F,6,0),0)</f>
        <v>0</v>
      </c>
      <c r="H4416">
        <f t="shared" si="296"/>
        <v>7.9595115600000002E-2</v>
      </c>
      <c r="I4416">
        <f t="shared" si="297"/>
        <v>0</v>
      </c>
    </row>
    <row r="4417" spans="1:9">
      <c r="A4417" s="171">
        <v>38390</v>
      </c>
      <c r="B4417" s="172" t="s">
        <v>844</v>
      </c>
      <c r="C4417" s="173" t="s">
        <v>814</v>
      </c>
      <c r="D4417" s="173" t="s">
        <v>30</v>
      </c>
      <c r="E4417" s="171">
        <v>5.9794940000000001E-3</v>
      </c>
      <c r="F4417" s="171" t="str">
        <f>IF(C4417="MAT.",VLOOKUP(A4417,INSUMOS_AUX!A:F,6,0),0)</f>
        <v>22,22</v>
      </c>
      <c r="G4417" s="171">
        <f>IF(C4417="M.O.",VLOOKUP(A4417,INSUMOS_AUX!A:F,6,0),0)</f>
        <v>0</v>
      </c>
      <c r="H4417">
        <f t="shared" si="296"/>
        <v>0.13286435667999999</v>
      </c>
      <c r="I4417">
        <f t="shared" si="297"/>
        <v>0</v>
      </c>
    </row>
    <row r="4418" spans="1:9">
      <c r="A4418" s="171">
        <v>38393</v>
      </c>
      <c r="B4418" s="172" t="s">
        <v>845</v>
      </c>
      <c r="C4418" s="173" t="s">
        <v>814</v>
      </c>
      <c r="D4418" s="173" t="s">
        <v>30</v>
      </c>
      <c r="E4418" s="171">
        <v>5.9794940000000001E-3</v>
      </c>
      <c r="F4418" s="171" t="str">
        <f>IF(C4418="MAT.",VLOOKUP(A4418,INSUMOS_AUX!A:F,6,0),0)</f>
        <v>10,02</v>
      </c>
      <c r="G4418" s="171">
        <f>IF(C4418="M.O.",VLOOKUP(A4418,INSUMOS_AUX!A:F,6,0),0)</f>
        <v>0</v>
      </c>
      <c r="H4418">
        <f t="shared" si="296"/>
        <v>5.9914529879999998E-2</v>
      </c>
      <c r="I4418">
        <f t="shared" si="297"/>
        <v>0</v>
      </c>
    </row>
    <row r="4419" spans="1:9">
      <c r="A4419" s="171">
        <v>38396</v>
      </c>
      <c r="B4419" s="172" t="s">
        <v>846</v>
      </c>
      <c r="C4419" s="173" t="s">
        <v>814</v>
      </c>
      <c r="D4419" s="173" t="s">
        <v>30</v>
      </c>
      <c r="E4419" s="171">
        <v>2.14415E-4</v>
      </c>
      <c r="F4419" s="171" t="str">
        <f>IF(C4419="MAT.",VLOOKUP(A4419,INSUMOS_AUX!A:F,6,0),0)</f>
        <v>308,81</v>
      </c>
      <c r="G4419" s="171">
        <f>IF(C4419="M.O.",VLOOKUP(A4419,INSUMOS_AUX!A:F,6,0),0)</f>
        <v>0</v>
      </c>
      <c r="H4419">
        <f t="shared" si="296"/>
        <v>6.6213496149999995E-2</v>
      </c>
      <c r="I4419">
        <f t="shared" si="297"/>
        <v>0</v>
      </c>
    </row>
    <row r="4420" spans="1:9">
      <c r="A4420" s="171">
        <v>38399</v>
      </c>
      <c r="B4420" s="172" t="s">
        <v>847</v>
      </c>
      <c r="C4420" s="173" t="s">
        <v>814</v>
      </c>
      <c r="D4420" s="173" t="s">
        <v>30</v>
      </c>
      <c r="E4420" s="171">
        <v>1.0712849999999999E-3</v>
      </c>
      <c r="F4420" s="171" t="str">
        <f>IF(C4420="MAT.",VLOOKUP(A4420,INSUMOS_AUX!A:F,6,0),0)</f>
        <v>123,87</v>
      </c>
      <c r="G4420" s="171">
        <f>IF(C4420="M.O.",VLOOKUP(A4420,INSUMOS_AUX!A:F,6,0),0)</f>
        <v>0</v>
      </c>
      <c r="H4420">
        <f t="shared" si="296"/>
        <v>0.13270007295</v>
      </c>
      <c r="I4420">
        <f t="shared" si="297"/>
        <v>0</v>
      </c>
    </row>
    <row r="4421" spans="1:9" ht="21">
      <c r="A4421" s="171">
        <v>38413</v>
      </c>
      <c r="B4421" s="172" t="s">
        <v>848</v>
      </c>
      <c r="C4421" s="173" t="s">
        <v>814</v>
      </c>
      <c r="D4421" s="173" t="s">
        <v>30</v>
      </c>
      <c r="E4421" s="171">
        <v>1.7446000000000001E-4</v>
      </c>
      <c r="F4421" s="171" t="str">
        <f>IF(C4421="MAT.",VLOOKUP(A4421,INSUMOS_AUX!A:F,6,0),0)</f>
        <v>623,18</v>
      </c>
      <c r="G4421" s="171">
        <f>IF(C4421="M.O.",VLOOKUP(A4421,INSUMOS_AUX!A:F,6,0),0)</f>
        <v>0</v>
      </c>
      <c r="H4421">
        <f t="shared" si="296"/>
        <v>0.10871998279999999</v>
      </c>
      <c r="I4421">
        <f t="shared" si="297"/>
        <v>0</v>
      </c>
    </row>
    <row r="4422" spans="1:9">
      <c r="A4422" s="171">
        <v>38476</v>
      </c>
      <c r="B4422" s="172" t="s">
        <v>849</v>
      </c>
      <c r="C4422" s="173" t="s">
        <v>814</v>
      </c>
      <c r="D4422" s="173" t="s">
        <v>30</v>
      </c>
      <c r="E4422" s="171">
        <v>8.13749E-4</v>
      </c>
      <c r="F4422" s="171" t="str">
        <f>IF(C4422="MAT.",VLOOKUP(A4422,INSUMOS_AUX!A:F,6,0),0)</f>
        <v>186,63</v>
      </c>
      <c r="G4422" s="171">
        <f>IF(C4422="M.O.",VLOOKUP(A4422,INSUMOS_AUX!A:F,6,0),0)</f>
        <v>0</v>
      </c>
      <c r="H4422">
        <f t="shared" si="296"/>
        <v>0.15186997587000001</v>
      </c>
      <c r="I4422">
        <f t="shared" si="297"/>
        <v>0</v>
      </c>
    </row>
    <row r="4423" spans="1:9">
      <c r="A4423" s="171">
        <v>38477</v>
      </c>
      <c r="B4423" s="172" t="s">
        <v>850</v>
      </c>
      <c r="C4423" s="173" t="s">
        <v>814</v>
      </c>
      <c r="D4423" s="173" t="s">
        <v>30</v>
      </c>
      <c r="E4423" s="171">
        <v>1.7446000000000001E-4</v>
      </c>
      <c r="F4423" s="171" t="str">
        <f>IF(C4423="MAT.",VLOOKUP(A4423,INSUMOS_AUX!A:F,6,0),0)</f>
        <v>528,54</v>
      </c>
      <c r="G4423" s="171">
        <f>IF(C4423="M.O.",VLOOKUP(A4423,INSUMOS_AUX!A:F,6,0),0)</f>
        <v>0</v>
      </c>
      <c r="H4423">
        <f t="shared" si="296"/>
        <v>9.22090884E-2</v>
      </c>
      <c r="I4423">
        <f t="shared" si="297"/>
        <v>0</v>
      </c>
    </row>
    <row r="4424" spans="1:9">
      <c r="A4424" s="171">
        <v>6111</v>
      </c>
      <c r="B4424" s="172" t="s">
        <v>856</v>
      </c>
      <c r="C4424" s="173" t="s">
        <v>820</v>
      </c>
      <c r="D4424" s="173" t="s">
        <v>336</v>
      </c>
      <c r="E4424" s="171">
        <v>4.0236476000000003</v>
      </c>
      <c r="F4424" s="171">
        <f>IF(C4424="MAT.",VLOOKUP(A4424,INSUMOS_AUX!A:F,6,0),0)</f>
        <v>0</v>
      </c>
      <c r="G4424" s="171" t="str">
        <f>IF(C4424="M.O.",VLOOKUP(A4424,INSUMOS_AUX!A:F,6,0),0)</f>
        <v>8,17</v>
      </c>
      <c r="H4424">
        <f t="shared" si="296"/>
        <v>0</v>
      </c>
      <c r="I4424">
        <f t="shared" si="297"/>
        <v>32.873200892</v>
      </c>
    </row>
    <row r="4425" spans="1:9">
      <c r="A4425" s="161"/>
      <c r="B4425" s="163"/>
      <c r="C4425" s="163"/>
      <c r="D4425" s="163"/>
      <c r="E4425" s="163"/>
      <c r="F4425" s="171"/>
      <c r="G4425" s="171"/>
    </row>
    <row r="4426" spans="1:9">
      <c r="A4426" s="167" t="s">
        <v>536</v>
      </c>
      <c r="B4426" s="168" t="s">
        <v>537</v>
      </c>
      <c r="C4426" s="169" t="s">
        <v>57</v>
      </c>
      <c r="D4426" s="169" t="s">
        <v>534</v>
      </c>
      <c r="E4426" s="170" t="s">
        <v>1150</v>
      </c>
      <c r="F4426" s="170">
        <f>SUM(H4427:H4452)</f>
        <v>57.342911197000006</v>
      </c>
      <c r="G4426" s="170">
        <f>SUM(I4427:I4452)</f>
        <v>125.67796149999999</v>
      </c>
    </row>
    <row r="4427" spans="1:9">
      <c r="A4427" s="171">
        <v>10</v>
      </c>
      <c r="B4427" s="172" t="s">
        <v>816</v>
      </c>
      <c r="C4427" s="173" t="s">
        <v>814</v>
      </c>
      <c r="D4427" s="173" t="s">
        <v>30</v>
      </c>
      <c r="E4427" s="171">
        <v>0.11464596000000001</v>
      </c>
      <c r="F4427" s="171" t="str">
        <f>IF(C4427="MAT.",VLOOKUP(A4427,INSUMOS_AUX!A:F,6,0),0)</f>
        <v>6,13</v>
      </c>
      <c r="G4427" s="171">
        <f>IF(C4427="M.O.",VLOOKUP(A4427,INSUMOS_AUX!A:F,6,0),0)</f>
        <v>0</v>
      </c>
      <c r="H4427">
        <f t="shared" ref="H4427:H4452" si="298">E4427*F4427</f>
        <v>0.7027797348</v>
      </c>
      <c r="I4427">
        <f t="shared" ref="I4427:I4452" si="299">E4427*G4427</f>
        <v>0</v>
      </c>
    </row>
    <row r="4428" spans="1:9" ht="21">
      <c r="A4428" s="171">
        <v>11359</v>
      </c>
      <c r="B4428" s="172" t="s">
        <v>818</v>
      </c>
      <c r="C4428" s="173" t="s">
        <v>814</v>
      </c>
      <c r="D4428" s="173" t="s">
        <v>30</v>
      </c>
      <c r="E4428" s="171">
        <v>9.6811E-4</v>
      </c>
      <c r="F4428" s="171" t="str">
        <f>IF(C4428="MAT.",VLOOKUP(A4428,INSUMOS_AUX!A:F,6,0),0)</f>
        <v>604,45</v>
      </c>
      <c r="G4428" s="171">
        <f>IF(C4428="M.O.",VLOOKUP(A4428,INSUMOS_AUX!A:F,6,0),0)</f>
        <v>0</v>
      </c>
      <c r="H4428">
        <f t="shared" si="298"/>
        <v>0.58517408950000005</v>
      </c>
      <c r="I4428">
        <f t="shared" si="299"/>
        <v>0</v>
      </c>
    </row>
    <row r="4429" spans="1:9">
      <c r="A4429" s="171">
        <v>12815</v>
      </c>
      <c r="B4429" s="172" t="s">
        <v>821</v>
      </c>
      <c r="C4429" s="173" t="s">
        <v>814</v>
      </c>
      <c r="D4429" s="173" t="s">
        <v>30</v>
      </c>
      <c r="E4429" s="171">
        <v>0.12968813000000001</v>
      </c>
      <c r="F4429" s="171" t="str">
        <f>IF(C4429="MAT.",VLOOKUP(A4429,INSUMOS_AUX!A:F,6,0),0)</f>
        <v>5,65</v>
      </c>
      <c r="G4429" s="171">
        <f>IF(C4429="M.O.",VLOOKUP(A4429,INSUMOS_AUX!A:F,6,0),0)</f>
        <v>0</v>
      </c>
      <c r="H4429">
        <f t="shared" si="298"/>
        <v>0.73273793450000013</v>
      </c>
      <c r="I4429">
        <f t="shared" si="299"/>
        <v>0</v>
      </c>
    </row>
    <row r="4430" spans="1:9">
      <c r="A4430" s="171">
        <v>12892</v>
      </c>
      <c r="B4430" s="172" t="s">
        <v>822</v>
      </c>
      <c r="C4430" s="173" t="s">
        <v>814</v>
      </c>
      <c r="D4430" s="173" t="s">
        <v>823</v>
      </c>
      <c r="E4430" s="171">
        <v>0.19640478</v>
      </c>
      <c r="F4430" s="171" t="str">
        <f>IF(C4430="MAT.",VLOOKUP(A4430,INSUMOS_AUX!A:F,6,0),0)</f>
        <v>9,00</v>
      </c>
      <c r="G4430" s="171">
        <f>IF(C4430="M.O.",VLOOKUP(A4430,INSUMOS_AUX!A:F,6,0),0)</f>
        <v>0</v>
      </c>
      <c r="H4430">
        <f t="shared" si="298"/>
        <v>1.76764302</v>
      </c>
      <c r="I4430">
        <f t="shared" si="299"/>
        <v>0</v>
      </c>
    </row>
    <row r="4431" spans="1:9">
      <c r="A4431" s="171">
        <v>12893</v>
      </c>
      <c r="B4431" s="172" t="s">
        <v>824</v>
      </c>
      <c r="C4431" s="173" t="s">
        <v>814</v>
      </c>
      <c r="D4431" s="173" t="s">
        <v>823</v>
      </c>
      <c r="E4431" s="171">
        <v>2.2894299999999999E-2</v>
      </c>
      <c r="F4431" s="171" t="str">
        <f>IF(C4431="MAT.",VLOOKUP(A4431,INSUMOS_AUX!A:F,6,0),0)</f>
        <v>48,00</v>
      </c>
      <c r="G4431" s="171">
        <f>IF(C4431="M.O.",VLOOKUP(A4431,INSUMOS_AUX!A:F,6,0),0)</f>
        <v>0</v>
      </c>
      <c r="H4431">
        <f t="shared" si="298"/>
        <v>1.0989263999999999</v>
      </c>
      <c r="I4431">
        <f t="shared" si="299"/>
        <v>0</v>
      </c>
    </row>
    <row r="4432" spans="1:9">
      <c r="A4432" s="171">
        <v>25966</v>
      </c>
      <c r="B4432" s="172" t="s">
        <v>827</v>
      </c>
      <c r="C4432" s="173" t="s">
        <v>814</v>
      </c>
      <c r="D4432" s="173" t="s">
        <v>828</v>
      </c>
      <c r="E4432" s="171">
        <v>2.161445E-2</v>
      </c>
      <c r="F4432" s="171" t="str">
        <f>IF(C4432="MAT.",VLOOKUP(A4432,INSUMOS_AUX!A:F,6,0),0)</f>
        <v>13,63</v>
      </c>
      <c r="G4432" s="171">
        <f>IF(C4432="M.O.",VLOOKUP(A4432,INSUMOS_AUX!A:F,6,0),0)</f>
        <v>0</v>
      </c>
      <c r="H4432">
        <f t="shared" si="298"/>
        <v>0.29460495350000004</v>
      </c>
      <c r="I4432">
        <f t="shared" si="299"/>
        <v>0</v>
      </c>
    </row>
    <row r="4433" spans="1:9">
      <c r="A4433" s="171">
        <v>2711</v>
      </c>
      <c r="B4433" s="172" t="s">
        <v>831</v>
      </c>
      <c r="C4433" s="173" t="s">
        <v>814</v>
      </c>
      <c r="D4433" s="173" t="s">
        <v>30</v>
      </c>
      <c r="E4433" s="171">
        <v>9.5037799999999999E-3</v>
      </c>
      <c r="F4433" s="171" t="str">
        <f>IF(C4433="MAT.",VLOOKUP(A4433,INSUMOS_AUX!A:F,6,0),0)</f>
        <v>100,24</v>
      </c>
      <c r="G4433" s="171">
        <f>IF(C4433="M.O.",VLOOKUP(A4433,INSUMOS_AUX!A:F,6,0),0)</f>
        <v>0</v>
      </c>
      <c r="H4433">
        <f t="shared" si="298"/>
        <v>0.9526589071999999</v>
      </c>
      <c r="I4433">
        <f t="shared" si="299"/>
        <v>0</v>
      </c>
    </row>
    <row r="4434" spans="1:9">
      <c r="A4434" s="171">
        <v>36144</v>
      </c>
      <c r="B4434" s="172" t="s">
        <v>832</v>
      </c>
      <c r="C4434" s="173" t="s">
        <v>814</v>
      </c>
      <c r="D4434" s="173" t="s">
        <v>30</v>
      </c>
      <c r="E4434" s="171">
        <v>1.5942669599999999</v>
      </c>
      <c r="F4434" s="171" t="str">
        <f>IF(C4434="MAT.",VLOOKUP(A4434,INSUMOS_AUX!A:F,6,0),0)</f>
        <v>1,12</v>
      </c>
      <c r="G4434" s="171">
        <f>IF(C4434="M.O.",VLOOKUP(A4434,INSUMOS_AUX!A:F,6,0),0)</f>
        <v>0</v>
      </c>
      <c r="H4434">
        <f t="shared" si="298"/>
        <v>1.7855789952000001</v>
      </c>
      <c r="I4434">
        <f t="shared" si="299"/>
        <v>0</v>
      </c>
    </row>
    <row r="4435" spans="1:9">
      <c r="A4435" s="171">
        <v>36146</v>
      </c>
      <c r="B4435" s="172" t="s">
        <v>833</v>
      </c>
      <c r="C4435" s="173" t="s">
        <v>814</v>
      </c>
      <c r="D4435" s="173" t="s">
        <v>30</v>
      </c>
      <c r="E4435" s="171">
        <v>1.7736289999999998E-2</v>
      </c>
      <c r="F4435" s="171" t="str">
        <f>IF(C4435="MAT.",VLOOKUP(A4435,INSUMOS_AUX!A:F,6,0),0)</f>
        <v>170,00</v>
      </c>
      <c r="G4435" s="171">
        <f>IF(C4435="M.O.",VLOOKUP(A4435,INSUMOS_AUX!A:F,6,0),0)</f>
        <v>0</v>
      </c>
      <c r="H4435">
        <f t="shared" si="298"/>
        <v>3.0151692999999997</v>
      </c>
      <c r="I4435">
        <f t="shared" si="299"/>
        <v>0</v>
      </c>
    </row>
    <row r="4436" spans="1:9" ht="21">
      <c r="A4436" s="171">
        <v>36149</v>
      </c>
      <c r="B4436" s="172" t="s">
        <v>834</v>
      </c>
      <c r="C4436" s="173" t="s">
        <v>814</v>
      </c>
      <c r="D4436" s="173" t="s">
        <v>30</v>
      </c>
      <c r="E4436" s="171">
        <v>1.0296E-2</v>
      </c>
      <c r="F4436" s="171" t="str">
        <f>IF(C4436="MAT.",VLOOKUP(A4436,INSUMOS_AUX!A:F,6,0),0)</f>
        <v>117,50</v>
      </c>
      <c r="G4436" s="171">
        <f>IF(C4436="M.O.",VLOOKUP(A4436,INSUMOS_AUX!A:F,6,0),0)</f>
        <v>0</v>
      </c>
      <c r="H4436">
        <f t="shared" si="298"/>
        <v>1.2097799999999999</v>
      </c>
      <c r="I4436">
        <f t="shared" si="299"/>
        <v>0</v>
      </c>
    </row>
    <row r="4437" spans="1:9">
      <c r="A4437" s="171">
        <v>36150</v>
      </c>
      <c r="B4437" s="172" t="s">
        <v>835</v>
      </c>
      <c r="C4437" s="173" t="s">
        <v>814</v>
      </c>
      <c r="D4437" s="173" t="s">
        <v>30</v>
      </c>
      <c r="E4437" s="171">
        <v>3.7842090000000002E-2</v>
      </c>
      <c r="F4437" s="171" t="str">
        <f>IF(C4437="MAT.",VLOOKUP(A4437,INSUMOS_AUX!A:F,6,0),0)</f>
        <v>29,70</v>
      </c>
      <c r="G4437" s="171">
        <f>IF(C4437="M.O.",VLOOKUP(A4437,INSUMOS_AUX!A:F,6,0),0)</f>
        <v>0</v>
      </c>
      <c r="H4437">
        <f t="shared" si="298"/>
        <v>1.123910073</v>
      </c>
      <c r="I4437">
        <f t="shared" si="299"/>
        <v>0</v>
      </c>
    </row>
    <row r="4438" spans="1:9" ht="21">
      <c r="A4438" s="171">
        <v>36153</v>
      </c>
      <c r="B4438" s="172" t="s">
        <v>836</v>
      </c>
      <c r="C4438" s="173" t="s">
        <v>814</v>
      </c>
      <c r="D4438" s="173" t="s">
        <v>30</v>
      </c>
      <c r="E4438" s="171">
        <v>1.5372500000000001E-2</v>
      </c>
      <c r="F4438" s="171" t="str">
        <f>IF(C4438="MAT.",VLOOKUP(A4438,INSUMOS_AUX!A:F,6,0),0)</f>
        <v>133,75</v>
      </c>
      <c r="G4438" s="171">
        <f>IF(C4438="M.O.",VLOOKUP(A4438,INSUMOS_AUX!A:F,6,0),0)</f>
        <v>0</v>
      </c>
      <c r="H4438">
        <f t="shared" si="298"/>
        <v>2.0560718750000002</v>
      </c>
      <c r="I4438">
        <f t="shared" si="299"/>
        <v>0</v>
      </c>
    </row>
    <row r="4439" spans="1:9">
      <c r="A4439" s="171">
        <v>37370</v>
      </c>
      <c r="B4439" s="172" t="s">
        <v>838</v>
      </c>
      <c r="C4439" s="173" t="s">
        <v>814</v>
      </c>
      <c r="D4439" s="173" t="s">
        <v>336</v>
      </c>
      <c r="E4439" s="171">
        <v>14.3</v>
      </c>
      <c r="F4439" s="171" t="str">
        <f>IF(C4439="MAT.",VLOOKUP(A4439,INSUMOS_AUX!A:F,6,0),0)</f>
        <v>1,70</v>
      </c>
      <c r="G4439" s="171">
        <f>IF(C4439="M.O.",VLOOKUP(A4439,INSUMOS_AUX!A:F,6,0),0)</f>
        <v>0</v>
      </c>
      <c r="H4439">
        <f t="shared" si="298"/>
        <v>24.310000000000002</v>
      </c>
      <c r="I4439">
        <f t="shared" si="299"/>
        <v>0</v>
      </c>
    </row>
    <row r="4440" spans="1:9">
      <c r="A4440" s="171">
        <v>37371</v>
      </c>
      <c r="B4440" s="172" t="s">
        <v>839</v>
      </c>
      <c r="C4440" s="173" t="s">
        <v>814</v>
      </c>
      <c r="D4440" s="173" t="s">
        <v>336</v>
      </c>
      <c r="E4440" s="171">
        <v>14.3</v>
      </c>
      <c r="F4440" s="171" t="str">
        <f>IF(C4440="MAT.",VLOOKUP(A4440,INSUMOS_AUX!A:F,6,0),0)</f>
        <v>0,64</v>
      </c>
      <c r="G4440" s="171">
        <f>IF(C4440="M.O.",VLOOKUP(A4440,INSUMOS_AUX!A:F,6,0),0)</f>
        <v>0</v>
      </c>
      <c r="H4440">
        <f t="shared" si="298"/>
        <v>9.152000000000001</v>
      </c>
      <c r="I4440">
        <f t="shared" si="299"/>
        <v>0</v>
      </c>
    </row>
    <row r="4441" spans="1:9">
      <c r="A4441" s="171">
        <v>37372</v>
      </c>
      <c r="B4441" s="172" t="s">
        <v>840</v>
      </c>
      <c r="C4441" s="173" t="s">
        <v>814</v>
      </c>
      <c r="D4441" s="173" t="s">
        <v>336</v>
      </c>
      <c r="E4441" s="171">
        <v>14.3</v>
      </c>
      <c r="F4441" s="171" t="str">
        <f>IF(C4441="MAT.",VLOOKUP(A4441,INSUMOS_AUX!A:F,6,0),0)</f>
        <v>0,37</v>
      </c>
      <c r="G4441" s="171">
        <f>IF(C4441="M.O.",VLOOKUP(A4441,INSUMOS_AUX!A:F,6,0),0)</f>
        <v>0</v>
      </c>
      <c r="H4441">
        <f t="shared" si="298"/>
        <v>5.2910000000000004</v>
      </c>
      <c r="I4441">
        <f t="shared" si="299"/>
        <v>0</v>
      </c>
    </row>
    <row r="4442" spans="1:9">
      <c r="A4442" s="171">
        <v>37373</v>
      </c>
      <c r="B4442" s="172" t="s">
        <v>841</v>
      </c>
      <c r="C4442" s="173" t="s">
        <v>814</v>
      </c>
      <c r="D4442" s="173" t="s">
        <v>336</v>
      </c>
      <c r="E4442" s="171">
        <v>14.3</v>
      </c>
      <c r="F4442" s="171" t="str">
        <f>IF(C4442="MAT.",VLOOKUP(A4442,INSUMOS_AUX!A:F,6,0),0)</f>
        <v>0,02</v>
      </c>
      <c r="G4442" s="171">
        <f>IF(C4442="M.O.",VLOOKUP(A4442,INSUMOS_AUX!A:F,6,0),0)</f>
        <v>0</v>
      </c>
      <c r="H4442">
        <f t="shared" si="298"/>
        <v>0.28600000000000003</v>
      </c>
      <c r="I4442">
        <f t="shared" si="299"/>
        <v>0</v>
      </c>
    </row>
    <row r="4443" spans="1:9">
      <c r="A4443" s="171">
        <v>38382</v>
      </c>
      <c r="B4443" s="172" t="s">
        <v>843</v>
      </c>
      <c r="C4443" s="173" t="s">
        <v>814</v>
      </c>
      <c r="D4443" s="173" t="s">
        <v>30</v>
      </c>
      <c r="E4443" s="171">
        <v>3.9038999999999997E-2</v>
      </c>
      <c r="F4443" s="171" t="str">
        <f>IF(C4443="MAT.",VLOOKUP(A4443,INSUMOS_AUX!A:F,6,0),0)</f>
        <v>7,37</v>
      </c>
      <c r="G4443" s="171">
        <f>IF(C4443="M.O.",VLOOKUP(A4443,INSUMOS_AUX!A:F,6,0),0)</f>
        <v>0</v>
      </c>
      <c r="H4443">
        <f t="shared" si="298"/>
        <v>0.28771743</v>
      </c>
      <c r="I4443">
        <f t="shared" si="299"/>
        <v>0</v>
      </c>
    </row>
    <row r="4444" spans="1:9">
      <c r="A4444" s="171">
        <v>38390</v>
      </c>
      <c r="B4444" s="172" t="s">
        <v>844</v>
      </c>
      <c r="C4444" s="173" t="s">
        <v>814</v>
      </c>
      <c r="D4444" s="173" t="s">
        <v>30</v>
      </c>
      <c r="E4444" s="171">
        <v>2.161445E-2</v>
      </c>
      <c r="F4444" s="171" t="str">
        <f>IF(C4444="MAT.",VLOOKUP(A4444,INSUMOS_AUX!A:F,6,0),0)</f>
        <v>22,22</v>
      </c>
      <c r="G4444" s="171">
        <f>IF(C4444="M.O.",VLOOKUP(A4444,INSUMOS_AUX!A:F,6,0),0)</f>
        <v>0</v>
      </c>
      <c r="H4444">
        <f t="shared" si="298"/>
        <v>0.48027307899999999</v>
      </c>
      <c r="I4444">
        <f t="shared" si="299"/>
        <v>0</v>
      </c>
    </row>
    <row r="4445" spans="1:9">
      <c r="A4445" s="171">
        <v>38393</v>
      </c>
      <c r="B4445" s="172" t="s">
        <v>845</v>
      </c>
      <c r="C4445" s="173" t="s">
        <v>814</v>
      </c>
      <c r="D4445" s="173" t="s">
        <v>30</v>
      </c>
      <c r="E4445" s="171">
        <v>2.161445E-2</v>
      </c>
      <c r="F4445" s="171" t="str">
        <f>IF(C4445="MAT.",VLOOKUP(A4445,INSUMOS_AUX!A:F,6,0),0)</f>
        <v>10,02</v>
      </c>
      <c r="G4445" s="171">
        <f>IF(C4445="M.O.",VLOOKUP(A4445,INSUMOS_AUX!A:F,6,0),0)</f>
        <v>0</v>
      </c>
      <c r="H4445">
        <f t="shared" si="298"/>
        <v>0.21657678899999999</v>
      </c>
      <c r="I4445">
        <f t="shared" si="299"/>
        <v>0</v>
      </c>
    </row>
    <row r="4446" spans="1:9">
      <c r="A4446" s="171">
        <v>38396</v>
      </c>
      <c r="B4446" s="172" t="s">
        <v>846</v>
      </c>
      <c r="C4446" s="173" t="s">
        <v>814</v>
      </c>
      <c r="D4446" s="173" t="s">
        <v>30</v>
      </c>
      <c r="E4446" s="171">
        <v>7.7506000000000005E-4</v>
      </c>
      <c r="F4446" s="171" t="str">
        <f>IF(C4446="MAT.",VLOOKUP(A4446,INSUMOS_AUX!A:F,6,0),0)</f>
        <v>308,81</v>
      </c>
      <c r="G4446" s="171">
        <f>IF(C4446="M.O.",VLOOKUP(A4446,INSUMOS_AUX!A:F,6,0),0)</f>
        <v>0</v>
      </c>
      <c r="H4446">
        <f t="shared" si="298"/>
        <v>0.23934627860000002</v>
      </c>
      <c r="I4446">
        <f t="shared" si="299"/>
        <v>0</v>
      </c>
    </row>
    <row r="4447" spans="1:9">
      <c r="A4447" s="171">
        <v>38399</v>
      </c>
      <c r="B4447" s="172" t="s">
        <v>847</v>
      </c>
      <c r="C4447" s="173" t="s">
        <v>814</v>
      </c>
      <c r="D4447" s="173" t="s">
        <v>30</v>
      </c>
      <c r="E4447" s="171">
        <v>3.87244E-3</v>
      </c>
      <c r="F4447" s="171" t="str">
        <f>IF(C4447="MAT.",VLOOKUP(A4447,INSUMOS_AUX!A:F,6,0),0)</f>
        <v>123,87</v>
      </c>
      <c r="G4447" s="171">
        <f>IF(C4447="M.O.",VLOOKUP(A4447,INSUMOS_AUX!A:F,6,0),0)</f>
        <v>0</v>
      </c>
      <c r="H4447">
        <f t="shared" si="298"/>
        <v>0.47967914280000001</v>
      </c>
      <c r="I4447">
        <f t="shared" si="299"/>
        <v>0</v>
      </c>
    </row>
    <row r="4448" spans="1:9" ht="21">
      <c r="A4448" s="171">
        <v>38413</v>
      </c>
      <c r="B4448" s="172" t="s">
        <v>848</v>
      </c>
      <c r="C4448" s="173" t="s">
        <v>814</v>
      </c>
      <c r="D4448" s="173" t="s">
        <v>30</v>
      </c>
      <c r="E4448" s="171">
        <v>6.3062999999999997E-4</v>
      </c>
      <c r="F4448" s="171" t="str">
        <f>IF(C4448="MAT.",VLOOKUP(A4448,INSUMOS_AUX!A:F,6,0),0)</f>
        <v>623,18</v>
      </c>
      <c r="G4448" s="171">
        <f>IF(C4448="M.O.",VLOOKUP(A4448,INSUMOS_AUX!A:F,6,0),0)</f>
        <v>0</v>
      </c>
      <c r="H4448">
        <f t="shared" si="298"/>
        <v>0.39299600339999996</v>
      </c>
      <c r="I4448">
        <f t="shared" si="299"/>
        <v>0</v>
      </c>
    </row>
    <row r="4449" spans="1:9">
      <c r="A4449" s="171">
        <v>38476</v>
      </c>
      <c r="B4449" s="172" t="s">
        <v>849</v>
      </c>
      <c r="C4449" s="173" t="s">
        <v>814</v>
      </c>
      <c r="D4449" s="173" t="s">
        <v>30</v>
      </c>
      <c r="E4449" s="171">
        <v>2.94151E-3</v>
      </c>
      <c r="F4449" s="171" t="str">
        <f>IF(C4449="MAT.",VLOOKUP(A4449,INSUMOS_AUX!A:F,6,0),0)</f>
        <v>186,63</v>
      </c>
      <c r="G4449" s="171">
        <f>IF(C4449="M.O.",VLOOKUP(A4449,INSUMOS_AUX!A:F,6,0),0)</f>
        <v>0</v>
      </c>
      <c r="H4449">
        <f t="shared" si="298"/>
        <v>0.54897401130000001</v>
      </c>
      <c r="I4449">
        <f t="shared" si="299"/>
        <v>0</v>
      </c>
    </row>
    <row r="4450" spans="1:9">
      <c r="A4450" s="171">
        <v>38477</v>
      </c>
      <c r="B4450" s="172" t="s">
        <v>850</v>
      </c>
      <c r="C4450" s="173" t="s">
        <v>814</v>
      </c>
      <c r="D4450" s="173" t="s">
        <v>30</v>
      </c>
      <c r="E4450" s="171">
        <v>6.3062999999999997E-4</v>
      </c>
      <c r="F4450" s="171" t="str">
        <f>IF(C4450="MAT.",VLOOKUP(A4450,INSUMOS_AUX!A:F,6,0),0)</f>
        <v>528,54</v>
      </c>
      <c r="G4450" s="171">
        <f>IF(C4450="M.O.",VLOOKUP(A4450,INSUMOS_AUX!A:F,6,0),0)</f>
        <v>0</v>
      </c>
      <c r="H4450">
        <f t="shared" si="298"/>
        <v>0.33331318019999995</v>
      </c>
      <c r="I4450">
        <f t="shared" si="299"/>
        <v>0</v>
      </c>
    </row>
    <row r="4451" spans="1:9">
      <c r="A4451" s="171">
        <v>4750</v>
      </c>
      <c r="B4451" s="172" t="s">
        <v>967</v>
      </c>
      <c r="C4451" s="173" t="s">
        <v>820</v>
      </c>
      <c r="D4451" s="173" t="s">
        <v>336</v>
      </c>
      <c r="E4451" s="171">
        <v>1.32223</v>
      </c>
      <c r="F4451" s="171">
        <f>IF(C4451="MAT.",VLOOKUP(A4451,INSUMOS_AUX!A:F,6,0),0)</f>
        <v>0</v>
      </c>
      <c r="G4451" s="171" t="str">
        <f>IF(C4451="M.O.",VLOOKUP(A4451,INSUMOS_AUX!A:F,6,0),0)</f>
        <v>13,35</v>
      </c>
      <c r="H4451">
        <f t="shared" si="298"/>
        <v>0</v>
      </c>
      <c r="I4451">
        <f t="shared" si="299"/>
        <v>17.651770500000001</v>
      </c>
    </row>
    <row r="4452" spans="1:9">
      <c r="A4452" s="171">
        <v>6111</v>
      </c>
      <c r="B4452" s="172" t="s">
        <v>856</v>
      </c>
      <c r="C4452" s="173" t="s">
        <v>820</v>
      </c>
      <c r="D4452" s="173" t="s">
        <v>336</v>
      </c>
      <c r="E4452" s="171">
        <v>13.222300000000001</v>
      </c>
      <c r="F4452" s="171">
        <f>IF(C4452="MAT.",VLOOKUP(A4452,INSUMOS_AUX!A:F,6,0),0)</f>
        <v>0</v>
      </c>
      <c r="G4452" s="171" t="str">
        <f>IF(C4452="M.O.",VLOOKUP(A4452,INSUMOS_AUX!A:F,6,0),0)</f>
        <v>8,17</v>
      </c>
      <c r="H4452">
        <f t="shared" si="298"/>
        <v>0</v>
      </c>
      <c r="I4452">
        <f t="shared" si="299"/>
        <v>108.026191</v>
      </c>
    </row>
    <row r="4453" spans="1:9">
      <c r="A4453" s="161"/>
      <c r="B4453" s="163"/>
      <c r="C4453" s="163"/>
      <c r="D4453" s="163"/>
      <c r="E4453" s="163"/>
      <c r="F4453" s="171"/>
      <c r="G4453" s="171"/>
    </row>
    <row r="4454" spans="1:9">
      <c r="A4454" s="167" t="s">
        <v>539</v>
      </c>
      <c r="B4454" s="168" t="s">
        <v>540</v>
      </c>
      <c r="C4454" s="169" t="s">
        <v>57</v>
      </c>
      <c r="D4454" s="169" t="s">
        <v>30</v>
      </c>
      <c r="E4454" s="170" t="s">
        <v>866</v>
      </c>
      <c r="F4454" s="170">
        <f>SUM(H4455:H4480)</f>
        <v>14.190769475999996</v>
      </c>
      <c r="G4454" s="170">
        <f>SUM(I4455:I4480)</f>
        <v>452.97475500000007</v>
      </c>
    </row>
    <row r="4455" spans="1:9">
      <c r="A4455" s="171">
        <v>10</v>
      </c>
      <c r="B4455" s="172" t="s">
        <v>816</v>
      </c>
      <c r="C4455" s="173" t="s">
        <v>814</v>
      </c>
      <c r="D4455" s="173" t="s">
        <v>30</v>
      </c>
      <c r="E4455" s="171">
        <v>2.4051599999999999E-2</v>
      </c>
      <c r="F4455" s="171" t="str">
        <f>IF(C4455="MAT.",VLOOKUP(A4455,INSUMOS_AUX!A:F,6,0),0)</f>
        <v>6,13</v>
      </c>
      <c r="G4455" s="171">
        <f>IF(C4455="M.O.",VLOOKUP(A4455,INSUMOS_AUX!A:F,6,0),0)</f>
        <v>0</v>
      </c>
      <c r="H4455">
        <f t="shared" ref="H4455:H4480" si="300">E4455*F4455</f>
        <v>0.14743630799999999</v>
      </c>
      <c r="I4455">
        <f t="shared" ref="I4455:I4480" si="301">E4455*G4455</f>
        <v>0</v>
      </c>
    </row>
    <row r="4456" spans="1:9" ht="21">
      <c r="A4456" s="171">
        <v>11359</v>
      </c>
      <c r="B4456" s="172" t="s">
        <v>818</v>
      </c>
      <c r="C4456" s="173" t="s">
        <v>814</v>
      </c>
      <c r="D4456" s="173" t="s">
        <v>30</v>
      </c>
      <c r="E4456" s="171">
        <v>2.031E-4</v>
      </c>
      <c r="F4456" s="171" t="str">
        <f>IF(C4456="MAT.",VLOOKUP(A4456,INSUMOS_AUX!A:F,6,0),0)</f>
        <v>604,45</v>
      </c>
      <c r="G4456" s="171">
        <f>IF(C4456="M.O.",VLOOKUP(A4456,INSUMOS_AUX!A:F,6,0),0)</f>
        <v>0</v>
      </c>
      <c r="H4456">
        <f t="shared" si="300"/>
        <v>0.12276379500000001</v>
      </c>
      <c r="I4456">
        <f t="shared" si="301"/>
        <v>0</v>
      </c>
    </row>
    <row r="4457" spans="1:9">
      <c r="A4457" s="171">
        <v>12815</v>
      </c>
      <c r="B4457" s="172" t="s">
        <v>821</v>
      </c>
      <c r="C4457" s="173" t="s">
        <v>814</v>
      </c>
      <c r="D4457" s="173" t="s">
        <v>30</v>
      </c>
      <c r="E4457" s="171">
        <v>2.72073E-2</v>
      </c>
      <c r="F4457" s="171" t="str">
        <f>IF(C4457="MAT.",VLOOKUP(A4457,INSUMOS_AUX!A:F,6,0),0)</f>
        <v>5,65</v>
      </c>
      <c r="G4457" s="171">
        <f>IF(C4457="M.O.",VLOOKUP(A4457,INSUMOS_AUX!A:F,6,0),0)</f>
        <v>0</v>
      </c>
      <c r="H4457">
        <f t="shared" si="300"/>
        <v>0.15372124500000001</v>
      </c>
      <c r="I4457">
        <f t="shared" si="301"/>
        <v>0</v>
      </c>
    </row>
    <row r="4458" spans="1:9">
      <c r="A4458" s="171">
        <v>12892</v>
      </c>
      <c r="B4458" s="172" t="s">
        <v>822</v>
      </c>
      <c r="C4458" s="173" t="s">
        <v>814</v>
      </c>
      <c r="D4458" s="173" t="s">
        <v>823</v>
      </c>
      <c r="E4458" s="171">
        <v>4.4637450000000002E-2</v>
      </c>
      <c r="F4458" s="171" t="str">
        <f>IF(C4458="MAT.",VLOOKUP(A4458,INSUMOS_AUX!A:F,6,0),0)</f>
        <v>9,00</v>
      </c>
      <c r="G4458" s="171">
        <f>IF(C4458="M.O.",VLOOKUP(A4458,INSUMOS_AUX!A:F,6,0),0)</f>
        <v>0</v>
      </c>
      <c r="H4458">
        <f t="shared" si="300"/>
        <v>0.40173705000000004</v>
      </c>
      <c r="I4458">
        <f t="shared" si="301"/>
        <v>0</v>
      </c>
    </row>
    <row r="4459" spans="1:9">
      <c r="A4459" s="171">
        <v>12893</v>
      </c>
      <c r="B4459" s="172" t="s">
        <v>824</v>
      </c>
      <c r="C4459" s="173" t="s">
        <v>814</v>
      </c>
      <c r="D4459" s="173" t="s">
        <v>823</v>
      </c>
      <c r="E4459" s="171">
        <v>5.2032500000000004E-3</v>
      </c>
      <c r="F4459" s="171" t="str">
        <f>IF(C4459="MAT.",VLOOKUP(A4459,INSUMOS_AUX!A:F,6,0),0)</f>
        <v>48,00</v>
      </c>
      <c r="G4459" s="171">
        <f>IF(C4459="M.O.",VLOOKUP(A4459,INSUMOS_AUX!A:F,6,0),0)</f>
        <v>0</v>
      </c>
      <c r="H4459">
        <f t="shared" si="300"/>
        <v>0.24975600000000003</v>
      </c>
      <c r="I4459">
        <f t="shared" si="301"/>
        <v>0</v>
      </c>
    </row>
    <row r="4460" spans="1:9">
      <c r="A4460" s="171">
        <v>2436</v>
      </c>
      <c r="B4460" s="172" t="s">
        <v>936</v>
      </c>
      <c r="C4460" s="173" t="s">
        <v>820</v>
      </c>
      <c r="D4460" s="173" t="s">
        <v>336</v>
      </c>
      <c r="E4460" s="171">
        <v>3.0903</v>
      </c>
      <c r="F4460" s="171">
        <f>IF(C4460="MAT.",VLOOKUP(A4460,INSUMOS_AUX!A:F,6,0),0)</f>
        <v>0</v>
      </c>
      <c r="G4460" s="171" t="str">
        <f>IF(C4460="M.O.",VLOOKUP(A4460,INSUMOS_AUX!A:F,6,0),0)</f>
        <v>13,35</v>
      </c>
      <c r="H4460">
        <f t="shared" si="300"/>
        <v>0</v>
      </c>
      <c r="I4460">
        <f t="shared" si="301"/>
        <v>41.255504999999999</v>
      </c>
    </row>
    <row r="4461" spans="1:9">
      <c r="A4461" s="171">
        <v>25966</v>
      </c>
      <c r="B4461" s="172" t="s">
        <v>827</v>
      </c>
      <c r="C4461" s="173" t="s">
        <v>814</v>
      </c>
      <c r="D4461" s="173" t="s">
        <v>828</v>
      </c>
      <c r="E4461" s="171">
        <v>4.5345000000000003E-3</v>
      </c>
      <c r="F4461" s="171" t="str">
        <f>IF(C4461="MAT.",VLOOKUP(A4461,INSUMOS_AUX!A:F,6,0),0)</f>
        <v>13,63</v>
      </c>
      <c r="G4461" s="171">
        <f>IF(C4461="M.O.",VLOOKUP(A4461,INSUMOS_AUX!A:F,6,0),0)</f>
        <v>0</v>
      </c>
      <c r="H4461">
        <f t="shared" si="300"/>
        <v>6.1805235000000007E-2</v>
      </c>
      <c r="I4461">
        <f t="shared" si="301"/>
        <v>0</v>
      </c>
    </row>
    <row r="4462" spans="1:9">
      <c r="A4462" s="171">
        <v>2711</v>
      </c>
      <c r="B4462" s="172" t="s">
        <v>831</v>
      </c>
      <c r="C4462" s="173" t="s">
        <v>814</v>
      </c>
      <c r="D4462" s="173" t="s">
        <v>30</v>
      </c>
      <c r="E4462" s="171">
        <v>1.9938E-3</v>
      </c>
      <c r="F4462" s="171" t="str">
        <f>IF(C4462="MAT.",VLOOKUP(A4462,INSUMOS_AUX!A:F,6,0),0)</f>
        <v>100,24</v>
      </c>
      <c r="G4462" s="171">
        <f>IF(C4462="M.O.",VLOOKUP(A4462,INSUMOS_AUX!A:F,6,0),0)</f>
        <v>0</v>
      </c>
      <c r="H4462">
        <f t="shared" si="300"/>
        <v>0.19985851199999999</v>
      </c>
      <c r="I4462">
        <f t="shared" si="301"/>
        <v>0</v>
      </c>
    </row>
    <row r="4463" spans="1:9">
      <c r="A4463" s="171">
        <v>34783</v>
      </c>
      <c r="B4463" s="172" t="s">
        <v>1151</v>
      </c>
      <c r="C4463" s="173" t="s">
        <v>820</v>
      </c>
      <c r="D4463" s="173" t="s">
        <v>336</v>
      </c>
      <c r="E4463" s="171">
        <v>5.1375000000000002</v>
      </c>
      <c r="F4463" s="171">
        <f>IF(C4463="MAT.",VLOOKUP(A4463,INSUMOS_AUX!A:F,6,0),0)</f>
        <v>0</v>
      </c>
      <c r="G4463" s="171" t="str">
        <f>IF(C4463="M.O.",VLOOKUP(A4463,INSUMOS_AUX!A:F,6,0),0)</f>
        <v>80,14</v>
      </c>
      <c r="H4463">
        <f t="shared" si="300"/>
        <v>0</v>
      </c>
      <c r="I4463">
        <f t="shared" si="301"/>
        <v>411.71925000000005</v>
      </c>
    </row>
    <row r="4464" spans="1:9">
      <c r="A4464" s="171">
        <v>36144</v>
      </c>
      <c r="B4464" s="172" t="s">
        <v>832</v>
      </c>
      <c r="C4464" s="173" t="s">
        <v>814</v>
      </c>
      <c r="D4464" s="173" t="s">
        <v>30</v>
      </c>
      <c r="E4464" s="171">
        <v>0.36233340000000003</v>
      </c>
      <c r="F4464" s="171" t="str">
        <f>IF(C4464="MAT.",VLOOKUP(A4464,INSUMOS_AUX!A:F,6,0),0)</f>
        <v>1,12</v>
      </c>
      <c r="G4464" s="171">
        <f>IF(C4464="M.O.",VLOOKUP(A4464,INSUMOS_AUX!A:F,6,0),0)</f>
        <v>0</v>
      </c>
      <c r="H4464">
        <f t="shared" si="300"/>
        <v>0.40581340800000004</v>
      </c>
      <c r="I4464">
        <f t="shared" si="301"/>
        <v>0</v>
      </c>
    </row>
    <row r="4465" spans="1:9">
      <c r="A4465" s="171">
        <v>36146</v>
      </c>
      <c r="B4465" s="172" t="s">
        <v>833</v>
      </c>
      <c r="C4465" s="173" t="s">
        <v>814</v>
      </c>
      <c r="D4465" s="173" t="s">
        <v>30</v>
      </c>
      <c r="E4465" s="171">
        <v>4.030975E-3</v>
      </c>
      <c r="F4465" s="171" t="str">
        <f>IF(C4465="MAT.",VLOOKUP(A4465,INSUMOS_AUX!A:F,6,0),0)</f>
        <v>170,00</v>
      </c>
      <c r="G4465" s="171">
        <f>IF(C4465="M.O.",VLOOKUP(A4465,INSUMOS_AUX!A:F,6,0),0)</f>
        <v>0</v>
      </c>
      <c r="H4465">
        <f t="shared" si="300"/>
        <v>0.68526575000000001</v>
      </c>
      <c r="I4465">
        <f t="shared" si="301"/>
        <v>0</v>
      </c>
    </row>
    <row r="4466" spans="1:9" ht="21">
      <c r="A4466" s="171">
        <v>36149</v>
      </c>
      <c r="B4466" s="172" t="s">
        <v>834</v>
      </c>
      <c r="C4466" s="173" t="s">
        <v>814</v>
      </c>
      <c r="D4466" s="173" t="s">
        <v>30</v>
      </c>
      <c r="E4466" s="171">
        <v>2.3400000000000001E-3</v>
      </c>
      <c r="F4466" s="171" t="str">
        <f>IF(C4466="MAT.",VLOOKUP(A4466,INSUMOS_AUX!A:F,6,0),0)</f>
        <v>117,50</v>
      </c>
      <c r="G4466" s="171">
        <f>IF(C4466="M.O.",VLOOKUP(A4466,INSUMOS_AUX!A:F,6,0),0)</f>
        <v>0</v>
      </c>
      <c r="H4466">
        <f t="shared" si="300"/>
        <v>0.27495000000000003</v>
      </c>
      <c r="I4466">
        <f t="shared" si="301"/>
        <v>0</v>
      </c>
    </row>
    <row r="4467" spans="1:9">
      <c r="A4467" s="171">
        <v>36150</v>
      </c>
      <c r="B4467" s="172" t="s">
        <v>835</v>
      </c>
      <c r="C4467" s="173" t="s">
        <v>814</v>
      </c>
      <c r="D4467" s="173" t="s">
        <v>30</v>
      </c>
      <c r="E4467" s="171">
        <v>8.6004749999999998E-3</v>
      </c>
      <c r="F4467" s="171" t="str">
        <f>IF(C4467="MAT.",VLOOKUP(A4467,INSUMOS_AUX!A:F,6,0),0)</f>
        <v>29,70</v>
      </c>
      <c r="G4467" s="171">
        <f>IF(C4467="M.O.",VLOOKUP(A4467,INSUMOS_AUX!A:F,6,0),0)</f>
        <v>0</v>
      </c>
      <c r="H4467">
        <f t="shared" si="300"/>
        <v>0.25543410750000001</v>
      </c>
      <c r="I4467">
        <f t="shared" si="301"/>
        <v>0</v>
      </c>
    </row>
    <row r="4468" spans="1:9" ht="21">
      <c r="A4468" s="171">
        <v>36153</v>
      </c>
      <c r="B4468" s="172" t="s">
        <v>836</v>
      </c>
      <c r="C4468" s="173" t="s">
        <v>814</v>
      </c>
      <c r="D4468" s="173" t="s">
        <v>30</v>
      </c>
      <c r="E4468" s="171">
        <v>3.4937499999999999E-3</v>
      </c>
      <c r="F4468" s="171" t="str">
        <f>IF(C4468="MAT.",VLOOKUP(A4468,INSUMOS_AUX!A:F,6,0),0)</f>
        <v>133,75</v>
      </c>
      <c r="G4468" s="171">
        <f>IF(C4468="M.O.",VLOOKUP(A4468,INSUMOS_AUX!A:F,6,0),0)</f>
        <v>0</v>
      </c>
      <c r="H4468">
        <f t="shared" si="300"/>
        <v>0.46728906249999996</v>
      </c>
      <c r="I4468">
        <f t="shared" si="301"/>
        <v>0</v>
      </c>
    </row>
    <row r="4469" spans="1:9">
      <c r="A4469" s="171">
        <v>37370</v>
      </c>
      <c r="B4469" s="172" t="s">
        <v>838</v>
      </c>
      <c r="C4469" s="173" t="s">
        <v>814</v>
      </c>
      <c r="D4469" s="173" t="s">
        <v>336</v>
      </c>
      <c r="E4469" s="171">
        <v>3</v>
      </c>
      <c r="F4469" s="171" t="str">
        <f>IF(C4469="MAT.",VLOOKUP(A4469,INSUMOS_AUX!A:F,6,0),0)</f>
        <v>1,70</v>
      </c>
      <c r="G4469" s="171">
        <f>IF(C4469="M.O.",VLOOKUP(A4469,INSUMOS_AUX!A:F,6,0),0)</f>
        <v>0</v>
      </c>
      <c r="H4469">
        <f t="shared" si="300"/>
        <v>5.0999999999999996</v>
      </c>
      <c r="I4469">
        <f t="shared" si="301"/>
        <v>0</v>
      </c>
    </row>
    <row r="4470" spans="1:9">
      <c r="A4470" s="171">
        <v>37371</v>
      </c>
      <c r="B4470" s="172" t="s">
        <v>839</v>
      </c>
      <c r="C4470" s="173" t="s">
        <v>814</v>
      </c>
      <c r="D4470" s="173" t="s">
        <v>336</v>
      </c>
      <c r="E4470" s="171">
        <v>3</v>
      </c>
      <c r="F4470" s="171" t="str">
        <f>IF(C4470="MAT.",VLOOKUP(A4470,INSUMOS_AUX!A:F,6,0),0)</f>
        <v>0,64</v>
      </c>
      <c r="G4470" s="171">
        <f>IF(C4470="M.O.",VLOOKUP(A4470,INSUMOS_AUX!A:F,6,0),0)</f>
        <v>0</v>
      </c>
      <c r="H4470">
        <f t="shared" si="300"/>
        <v>1.92</v>
      </c>
      <c r="I4470">
        <f t="shared" si="301"/>
        <v>0</v>
      </c>
    </row>
    <row r="4471" spans="1:9">
      <c r="A4471" s="171">
        <v>37372</v>
      </c>
      <c r="B4471" s="172" t="s">
        <v>840</v>
      </c>
      <c r="C4471" s="173" t="s">
        <v>814</v>
      </c>
      <c r="D4471" s="173" t="s">
        <v>336</v>
      </c>
      <c r="E4471" s="171">
        <v>8</v>
      </c>
      <c r="F4471" s="171" t="str">
        <f>IF(C4471="MAT.",VLOOKUP(A4471,INSUMOS_AUX!A:F,6,0),0)</f>
        <v>0,37</v>
      </c>
      <c r="G4471" s="171">
        <f>IF(C4471="M.O.",VLOOKUP(A4471,INSUMOS_AUX!A:F,6,0),0)</f>
        <v>0</v>
      </c>
      <c r="H4471">
        <f t="shared" si="300"/>
        <v>2.96</v>
      </c>
      <c r="I4471">
        <f t="shared" si="301"/>
        <v>0</v>
      </c>
    </row>
    <row r="4472" spans="1:9">
      <c r="A4472" s="171">
        <v>37373</v>
      </c>
      <c r="B4472" s="172" t="s">
        <v>841</v>
      </c>
      <c r="C4472" s="173" t="s">
        <v>814</v>
      </c>
      <c r="D4472" s="173" t="s">
        <v>336</v>
      </c>
      <c r="E4472" s="171">
        <v>8</v>
      </c>
      <c r="F4472" s="171" t="str">
        <f>IF(C4472="MAT.",VLOOKUP(A4472,INSUMOS_AUX!A:F,6,0),0)</f>
        <v>0,02</v>
      </c>
      <c r="G4472" s="171">
        <f>IF(C4472="M.O.",VLOOKUP(A4472,INSUMOS_AUX!A:F,6,0),0)</f>
        <v>0</v>
      </c>
      <c r="H4472">
        <f t="shared" si="300"/>
        <v>0.16</v>
      </c>
      <c r="I4472">
        <f t="shared" si="301"/>
        <v>0</v>
      </c>
    </row>
    <row r="4473" spans="1:9">
      <c r="A4473" s="171">
        <v>38382</v>
      </c>
      <c r="B4473" s="172" t="s">
        <v>843</v>
      </c>
      <c r="C4473" s="173" t="s">
        <v>814</v>
      </c>
      <c r="D4473" s="173" t="s">
        <v>30</v>
      </c>
      <c r="E4473" s="171">
        <v>8.1899999999999994E-3</v>
      </c>
      <c r="F4473" s="171" t="str">
        <f>IF(C4473="MAT.",VLOOKUP(A4473,INSUMOS_AUX!A:F,6,0),0)</f>
        <v>7,37</v>
      </c>
      <c r="G4473" s="171">
        <f>IF(C4473="M.O.",VLOOKUP(A4473,INSUMOS_AUX!A:F,6,0),0)</f>
        <v>0</v>
      </c>
      <c r="H4473">
        <f t="shared" si="300"/>
        <v>6.0360299999999999E-2</v>
      </c>
      <c r="I4473">
        <f t="shared" si="301"/>
        <v>0</v>
      </c>
    </row>
    <row r="4474" spans="1:9">
      <c r="A4474" s="171">
        <v>38390</v>
      </c>
      <c r="B4474" s="172" t="s">
        <v>844</v>
      </c>
      <c r="C4474" s="173" t="s">
        <v>814</v>
      </c>
      <c r="D4474" s="173" t="s">
        <v>30</v>
      </c>
      <c r="E4474" s="171">
        <v>4.5345000000000003E-3</v>
      </c>
      <c r="F4474" s="171" t="str">
        <f>IF(C4474="MAT.",VLOOKUP(A4474,INSUMOS_AUX!A:F,6,0),0)</f>
        <v>22,22</v>
      </c>
      <c r="G4474" s="171">
        <f>IF(C4474="M.O.",VLOOKUP(A4474,INSUMOS_AUX!A:F,6,0),0)</f>
        <v>0</v>
      </c>
      <c r="H4474">
        <f t="shared" si="300"/>
        <v>0.10075659000000001</v>
      </c>
      <c r="I4474">
        <f t="shared" si="301"/>
        <v>0</v>
      </c>
    </row>
    <row r="4475" spans="1:9">
      <c r="A4475" s="171">
        <v>38393</v>
      </c>
      <c r="B4475" s="172" t="s">
        <v>845</v>
      </c>
      <c r="C4475" s="173" t="s">
        <v>814</v>
      </c>
      <c r="D4475" s="173" t="s">
        <v>30</v>
      </c>
      <c r="E4475" s="171">
        <v>4.5345000000000003E-3</v>
      </c>
      <c r="F4475" s="171" t="str">
        <f>IF(C4475="MAT.",VLOOKUP(A4475,INSUMOS_AUX!A:F,6,0),0)</f>
        <v>10,02</v>
      </c>
      <c r="G4475" s="171">
        <f>IF(C4475="M.O.",VLOOKUP(A4475,INSUMOS_AUX!A:F,6,0),0)</f>
        <v>0</v>
      </c>
      <c r="H4475">
        <f t="shared" si="300"/>
        <v>4.5435690000000001E-2</v>
      </c>
      <c r="I4475">
        <f t="shared" si="301"/>
        <v>0</v>
      </c>
    </row>
    <row r="4476" spans="1:9">
      <c r="A4476" s="171">
        <v>38396</v>
      </c>
      <c r="B4476" s="172" t="s">
        <v>846</v>
      </c>
      <c r="C4476" s="173" t="s">
        <v>814</v>
      </c>
      <c r="D4476" s="173" t="s">
        <v>30</v>
      </c>
      <c r="E4476" s="171">
        <v>1.6259999999999999E-4</v>
      </c>
      <c r="F4476" s="171" t="str">
        <f>IF(C4476="MAT.",VLOOKUP(A4476,INSUMOS_AUX!A:F,6,0),0)</f>
        <v>308,81</v>
      </c>
      <c r="G4476" s="171">
        <f>IF(C4476="M.O.",VLOOKUP(A4476,INSUMOS_AUX!A:F,6,0),0)</f>
        <v>0</v>
      </c>
      <c r="H4476">
        <f t="shared" si="300"/>
        <v>5.0212505999999997E-2</v>
      </c>
      <c r="I4476">
        <f t="shared" si="301"/>
        <v>0</v>
      </c>
    </row>
    <row r="4477" spans="1:9">
      <c r="A4477" s="171">
        <v>38399</v>
      </c>
      <c r="B4477" s="172" t="s">
        <v>847</v>
      </c>
      <c r="C4477" s="173" t="s">
        <v>814</v>
      </c>
      <c r="D4477" s="173" t="s">
        <v>30</v>
      </c>
      <c r="E4477" s="171">
        <v>8.1240000000000001E-4</v>
      </c>
      <c r="F4477" s="171" t="str">
        <f>IF(C4477="MAT.",VLOOKUP(A4477,INSUMOS_AUX!A:F,6,0),0)</f>
        <v>123,87</v>
      </c>
      <c r="G4477" s="171">
        <f>IF(C4477="M.O.",VLOOKUP(A4477,INSUMOS_AUX!A:F,6,0),0)</f>
        <v>0</v>
      </c>
      <c r="H4477">
        <f t="shared" si="300"/>
        <v>0.10063198800000001</v>
      </c>
      <c r="I4477">
        <f t="shared" si="301"/>
        <v>0</v>
      </c>
    </row>
    <row r="4478" spans="1:9" ht="21">
      <c r="A4478" s="171">
        <v>38413</v>
      </c>
      <c r="B4478" s="172" t="s">
        <v>848</v>
      </c>
      <c r="C4478" s="173" t="s">
        <v>814</v>
      </c>
      <c r="D4478" s="173" t="s">
        <v>30</v>
      </c>
      <c r="E4478" s="171">
        <v>1.3229999999999999E-4</v>
      </c>
      <c r="F4478" s="171" t="str">
        <f>IF(C4478="MAT.",VLOOKUP(A4478,INSUMOS_AUX!A:F,6,0),0)</f>
        <v>623,18</v>
      </c>
      <c r="G4478" s="171">
        <f>IF(C4478="M.O.",VLOOKUP(A4478,INSUMOS_AUX!A:F,6,0),0)</f>
        <v>0</v>
      </c>
      <c r="H4478">
        <f t="shared" si="300"/>
        <v>8.244671399999999E-2</v>
      </c>
      <c r="I4478">
        <f t="shared" si="301"/>
        <v>0</v>
      </c>
    </row>
    <row r="4479" spans="1:9">
      <c r="A4479" s="171">
        <v>38476</v>
      </c>
      <c r="B4479" s="172" t="s">
        <v>849</v>
      </c>
      <c r="C4479" s="173" t="s">
        <v>814</v>
      </c>
      <c r="D4479" s="173" t="s">
        <v>30</v>
      </c>
      <c r="E4479" s="171">
        <v>6.1709999999999998E-4</v>
      </c>
      <c r="F4479" s="171" t="str">
        <f>IF(C4479="MAT.",VLOOKUP(A4479,INSUMOS_AUX!A:F,6,0),0)</f>
        <v>186,63</v>
      </c>
      <c r="G4479" s="171">
        <f>IF(C4479="M.O.",VLOOKUP(A4479,INSUMOS_AUX!A:F,6,0),0)</f>
        <v>0</v>
      </c>
      <c r="H4479">
        <f t="shared" si="300"/>
        <v>0.11516937299999999</v>
      </c>
      <c r="I4479">
        <f t="shared" si="301"/>
        <v>0</v>
      </c>
    </row>
    <row r="4480" spans="1:9">
      <c r="A4480" s="171">
        <v>38477</v>
      </c>
      <c r="B4480" s="172" t="s">
        <v>850</v>
      </c>
      <c r="C4480" s="173" t="s">
        <v>814</v>
      </c>
      <c r="D4480" s="173" t="s">
        <v>30</v>
      </c>
      <c r="E4480" s="171">
        <v>1.3229999999999999E-4</v>
      </c>
      <c r="F4480" s="171" t="str">
        <f>IF(C4480="MAT.",VLOOKUP(A4480,INSUMOS_AUX!A:F,6,0),0)</f>
        <v>528,54</v>
      </c>
      <c r="G4480" s="171">
        <f>IF(C4480="M.O.",VLOOKUP(A4480,INSUMOS_AUX!A:F,6,0),0)</f>
        <v>0</v>
      </c>
      <c r="H4480">
        <f t="shared" si="300"/>
        <v>6.9925841999999988E-2</v>
      </c>
      <c r="I4480">
        <f t="shared" si="301"/>
        <v>0</v>
      </c>
    </row>
    <row r="4481" spans="1:9">
      <c r="A4481" s="161"/>
      <c r="B4481" s="163"/>
      <c r="C4481" s="163"/>
      <c r="D4481" s="163"/>
      <c r="E4481" s="163"/>
      <c r="F4481" s="171"/>
      <c r="G4481" s="171"/>
    </row>
    <row r="4482" spans="1:9">
      <c r="A4482" s="167" t="s">
        <v>542</v>
      </c>
      <c r="B4482" s="168" t="s">
        <v>543</v>
      </c>
      <c r="C4482" s="169" t="s">
        <v>57</v>
      </c>
      <c r="D4482" s="169" t="s">
        <v>30</v>
      </c>
      <c r="E4482" s="170" t="s">
        <v>866</v>
      </c>
      <c r="F4482" s="170">
        <f>SUM(H4483:H4515)</f>
        <v>255.8598216899999</v>
      </c>
      <c r="G4482" s="170">
        <f>SUM(I4483:I4515)</f>
        <v>132.03717499999999</v>
      </c>
    </row>
    <row r="4483" spans="1:9">
      <c r="A4483" s="171">
        <v>10</v>
      </c>
      <c r="B4483" s="172" t="s">
        <v>816</v>
      </c>
      <c r="C4483" s="173" t="s">
        <v>814</v>
      </c>
      <c r="D4483" s="173" t="s">
        <v>30</v>
      </c>
      <c r="E4483" s="171">
        <v>8.8189199999999995E-2</v>
      </c>
      <c r="F4483" s="171" t="str">
        <f>IF(C4483="MAT.",VLOOKUP(A4483,INSUMOS_AUX!A:F,6,0),0)</f>
        <v>6,13</v>
      </c>
      <c r="G4483" s="171">
        <f>IF(C4483="M.O.",VLOOKUP(A4483,INSUMOS_AUX!A:F,6,0),0)</f>
        <v>0</v>
      </c>
      <c r="H4483">
        <f t="shared" ref="H4483:H4515" si="302">E4483*F4483</f>
        <v>0.54059979599999997</v>
      </c>
      <c r="I4483">
        <f t="shared" ref="I4483:I4515" si="303">E4483*G4483</f>
        <v>0</v>
      </c>
    </row>
    <row r="4484" spans="1:9" ht="21">
      <c r="A4484" s="171">
        <v>11359</v>
      </c>
      <c r="B4484" s="172" t="s">
        <v>818</v>
      </c>
      <c r="C4484" s="173" t="s">
        <v>814</v>
      </c>
      <c r="D4484" s="173" t="s">
        <v>30</v>
      </c>
      <c r="E4484" s="171">
        <v>7.4470000000000005E-4</v>
      </c>
      <c r="F4484" s="171" t="str">
        <f>IF(C4484="MAT.",VLOOKUP(A4484,INSUMOS_AUX!A:F,6,0),0)</f>
        <v>604,45</v>
      </c>
      <c r="G4484" s="171">
        <f>IF(C4484="M.O.",VLOOKUP(A4484,INSUMOS_AUX!A:F,6,0),0)</f>
        <v>0</v>
      </c>
      <c r="H4484">
        <f t="shared" si="302"/>
        <v>0.45013391500000005</v>
      </c>
      <c r="I4484">
        <f t="shared" si="303"/>
        <v>0</v>
      </c>
    </row>
    <row r="4485" spans="1:9">
      <c r="A4485" s="171">
        <v>1167</v>
      </c>
      <c r="B4485" s="172" t="s">
        <v>1152</v>
      </c>
      <c r="C4485" s="173" t="s">
        <v>814</v>
      </c>
      <c r="D4485" s="173" t="s">
        <v>30</v>
      </c>
      <c r="E4485" s="171">
        <v>1</v>
      </c>
      <c r="F4485" s="171" t="str">
        <f>IF(C4485="MAT.",VLOOKUP(A4485,INSUMOS_AUX!A:F,6,0),0)</f>
        <v>65,87</v>
      </c>
      <c r="G4485" s="171">
        <f>IF(C4485="M.O.",VLOOKUP(A4485,INSUMOS_AUX!A:F,6,0),0)</f>
        <v>0</v>
      </c>
      <c r="H4485">
        <f t="shared" si="302"/>
        <v>65.87</v>
      </c>
      <c r="I4485">
        <f t="shared" si="303"/>
        <v>0</v>
      </c>
    </row>
    <row r="4486" spans="1:9">
      <c r="A4486" s="171">
        <v>12815</v>
      </c>
      <c r="B4486" s="172" t="s">
        <v>821</v>
      </c>
      <c r="C4486" s="173" t="s">
        <v>814</v>
      </c>
      <c r="D4486" s="173" t="s">
        <v>30</v>
      </c>
      <c r="E4486" s="171">
        <v>9.9760100000000004E-2</v>
      </c>
      <c r="F4486" s="171" t="str">
        <f>IF(C4486="MAT.",VLOOKUP(A4486,INSUMOS_AUX!A:F,6,0),0)</f>
        <v>5,65</v>
      </c>
      <c r="G4486" s="171">
        <f>IF(C4486="M.O.",VLOOKUP(A4486,INSUMOS_AUX!A:F,6,0),0)</f>
        <v>0</v>
      </c>
      <c r="H4486">
        <f t="shared" si="302"/>
        <v>0.56364456500000004</v>
      </c>
      <c r="I4486">
        <f t="shared" si="303"/>
        <v>0</v>
      </c>
    </row>
    <row r="4487" spans="1:9">
      <c r="A4487" s="171">
        <v>12892</v>
      </c>
      <c r="B4487" s="172" t="s">
        <v>822</v>
      </c>
      <c r="C4487" s="173" t="s">
        <v>814</v>
      </c>
      <c r="D4487" s="173" t="s">
        <v>823</v>
      </c>
      <c r="E4487" s="171">
        <v>0.15108060000000001</v>
      </c>
      <c r="F4487" s="171" t="str">
        <f>IF(C4487="MAT.",VLOOKUP(A4487,INSUMOS_AUX!A:F,6,0),0)</f>
        <v>9,00</v>
      </c>
      <c r="G4487" s="171">
        <f>IF(C4487="M.O.",VLOOKUP(A4487,INSUMOS_AUX!A:F,6,0),0)</f>
        <v>0</v>
      </c>
      <c r="H4487">
        <f t="shared" si="302"/>
        <v>1.3597254000000001</v>
      </c>
      <c r="I4487">
        <f t="shared" si="303"/>
        <v>0</v>
      </c>
    </row>
    <row r="4488" spans="1:9">
      <c r="A4488" s="171">
        <v>12893</v>
      </c>
      <c r="B4488" s="172" t="s">
        <v>824</v>
      </c>
      <c r="C4488" s="173" t="s">
        <v>814</v>
      </c>
      <c r="D4488" s="173" t="s">
        <v>823</v>
      </c>
      <c r="E4488" s="171">
        <v>1.7611000000000002E-2</v>
      </c>
      <c r="F4488" s="171" t="str">
        <f>IF(C4488="MAT.",VLOOKUP(A4488,INSUMOS_AUX!A:F,6,0),0)</f>
        <v>48,00</v>
      </c>
      <c r="G4488" s="171">
        <f>IF(C4488="M.O.",VLOOKUP(A4488,INSUMOS_AUX!A:F,6,0),0)</f>
        <v>0</v>
      </c>
      <c r="H4488">
        <f t="shared" si="302"/>
        <v>0.84532800000000008</v>
      </c>
      <c r="I4488">
        <f t="shared" si="303"/>
        <v>0</v>
      </c>
    </row>
    <row r="4489" spans="1:9">
      <c r="A4489" s="171">
        <v>20080</v>
      </c>
      <c r="B4489" s="172" t="s">
        <v>1153</v>
      </c>
      <c r="C4489" s="173" t="s">
        <v>814</v>
      </c>
      <c r="D4489" s="173" t="s">
        <v>30</v>
      </c>
      <c r="E4489" s="171">
        <v>0.28899999999999998</v>
      </c>
      <c r="F4489" s="171" t="str">
        <f>IF(C4489="MAT.",VLOOKUP(A4489,INSUMOS_AUX!A:F,6,0),0)</f>
        <v>17,29</v>
      </c>
      <c r="G4489" s="171">
        <f>IF(C4489="M.O.",VLOOKUP(A4489,INSUMOS_AUX!A:F,6,0),0)</f>
        <v>0</v>
      </c>
      <c r="H4489">
        <f t="shared" si="302"/>
        <v>4.9968099999999991</v>
      </c>
      <c r="I4489">
        <f t="shared" si="303"/>
        <v>0</v>
      </c>
    </row>
    <row r="4490" spans="1:9">
      <c r="A4490" s="171">
        <v>20083</v>
      </c>
      <c r="B4490" s="172" t="s">
        <v>1154</v>
      </c>
      <c r="C4490" s="173" t="s">
        <v>814</v>
      </c>
      <c r="D4490" s="173" t="s">
        <v>30</v>
      </c>
      <c r="E4490" s="171">
        <v>0.09</v>
      </c>
      <c r="F4490" s="171" t="str">
        <f>IF(C4490="MAT.",VLOOKUP(A4490,INSUMOS_AUX!A:F,6,0),0)</f>
        <v>47,30</v>
      </c>
      <c r="G4490" s="171">
        <f>IF(C4490="M.O.",VLOOKUP(A4490,INSUMOS_AUX!A:F,6,0),0)</f>
        <v>0</v>
      </c>
      <c r="H4490">
        <f t="shared" si="302"/>
        <v>4.2569999999999997</v>
      </c>
      <c r="I4490">
        <f t="shared" si="303"/>
        <v>0</v>
      </c>
    </row>
    <row r="4491" spans="1:9">
      <c r="A4491" s="171">
        <v>246</v>
      </c>
      <c r="B4491" s="172" t="s">
        <v>876</v>
      </c>
      <c r="C4491" s="173" t="s">
        <v>820</v>
      </c>
      <c r="D4491" s="173" t="s">
        <v>336</v>
      </c>
      <c r="E4491" s="171">
        <v>5.0724999999999998</v>
      </c>
      <c r="F4491" s="171">
        <f>IF(C4491="MAT.",VLOOKUP(A4491,INSUMOS_AUX!A:F,6,0),0)</f>
        <v>0</v>
      </c>
      <c r="G4491" s="171" t="str">
        <f>IF(C4491="M.O.",VLOOKUP(A4491,INSUMOS_AUX!A:F,6,0),0)</f>
        <v>10,01</v>
      </c>
      <c r="H4491">
        <f t="shared" si="302"/>
        <v>0</v>
      </c>
      <c r="I4491">
        <f t="shared" si="303"/>
        <v>50.775724999999994</v>
      </c>
    </row>
    <row r="4492" spans="1:9">
      <c r="A4492" s="171">
        <v>25966</v>
      </c>
      <c r="B4492" s="172" t="s">
        <v>827</v>
      </c>
      <c r="C4492" s="173" t="s">
        <v>814</v>
      </c>
      <c r="D4492" s="173" t="s">
        <v>828</v>
      </c>
      <c r="E4492" s="171">
        <v>1.6626499999999999E-2</v>
      </c>
      <c r="F4492" s="171" t="str">
        <f>IF(C4492="MAT.",VLOOKUP(A4492,INSUMOS_AUX!A:F,6,0),0)</f>
        <v>13,63</v>
      </c>
      <c r="G4492" s="171">
        <f>IF(C4492="M.O.",VLOOKUP(A4492,INSUMOS_AUX!A:F,6,0),0)</f>
        <v>0</v>
      </c>
      <c r="H4492">
        <f t="shared" si="302"/>
        <v>0.226619195</v>
      </c>
      <c r="I4492">
        <f t="shared" si="303"/>
        <v>0</v>
      </c>
    </row>
    <row r="4493" spans="1:9">
      <c r="A4493" s="171">
        <v>2696</v>
      </c>
      <c r="B4493" s="172" t="s">
        <v>877</v>
      </c>
      <c r="C4493" s="173" t="s">
        <v>820</v>
      </c>
      <c r="D4493" s="173" t="s">
        <v>336</v>
      </c>
      <c r="E4493" s="171">
        <v>6.0869999999999997</v>
      </c>
      <c r="F4493" s="171">
        <f>IF(C4493="MAT.",VLOOKUP(A4493,INSUMOS_AUX!A:F,6,0),0)</f>
        <v>0</v>
      </c>
      <c r="G4493" s="171" t="str">
        <f>IF(C4493="M.O.",VLOOKUP(A4493,INSUMOS_AUX!A:F,6,0),0)</f>
        <v>13,35</v>
      </c>
      <c r="H4493">
        <f t="shared" si="302"/>
        <v>0</v>
      </c>
      <c r="I4493">
        <f t="shared" si="303"/>
        <v>81.261449999999996</v>
      </c>
    </row>
    <row r="4494" spans="1:9">
      <c r="A4494" s="171">
        <v>2711</v>
      </c>
      <c r="B4494" s="172" t="s">
        <v>831</v>
      </c>
      <c r="C4494" s="173" t="s">
        <v>814</v>
      </c>
      <c r="D4494" s="173" t="s">
        <v>30</v>
      </c>
      <c r="E4494" s="171">
        <v>7.3106000000000004E-3</v>
      </c>
      <c r="F4494" s="171" t="str">
        <f>IF(C4494="MAT.",VLOOKUP(A4494,INSUMOS_AUX!A:F,6,0),0)</f>
        <v>100,24</v>
      </c>
      <c r="G4494" s="171">
        <f>IF(C4494="M.O.",VLOOKUP(A4494,INSUMOS_AUX!A:F,6,0),0)</f>
        <v>0</v>
      </c>
      <c r="H4494">
        <f t="shared" si="302"/>
        <v>0.73281454400000001</v>
      </c>
      <c r="I4494">
        <f t="shared" si="303"/>
        <v>0</v>
      </c>
    </row>
    <row r="4495" spans="1:9">
      <c r="A4495" s="171">
        <v>3148</v>
      </c>
      <c r="B4495" s="172" t="s">
        <v>890</v>
      </c>
      <c r="C4495" s="173" t="s">
        <v>814</v>
      </c>
      <c r="D4495" s="173" t="s">
        <v>30</v>
      </c>
      <c r="E4495" s="171">
        <v>2.5999999999999999E-2</v>
      </c>
      <c r="F4495" s="171" t="str">
        <f>IF(C4495="MAT.",VLOOKUP(A4495,INSUMOS_AUX!A:F,6,0),0)</f>
        <v>10,40</v>
      </c>
      <c r="G4495" s="171">
        <f>IF(C4495="M.O.",VLOOKUP(A4495,INSUMOS_AUX!A:F,6,0),0)</f>
        <v>0</v>
      </c>
      <c r="H4495">
        <f t="shared" si="302"/>
        <v>0.27039999999999997</v>
      </c>
      <c r="I4495">
        <f t="shared" si="303"/>
        <v>0</v>
      </c>
    </row>
    <row r="4496" spans="1:9">
      <c r="A4496" s="171">
        <v>3530</v>
      </c>
      <c r="B4496" s="172" t="s">
        <v>1155</v>
      </c>
      <c r="C4496" s="173" t="s">
        <v>814</v>
      </c>
      <c r="D4496" s="173" t="s">
        <v>30</v>
      </c>
      <c r="E4496" s="171">
        <v>1</v>
      </c>
      <c r="F4496" s="171" t="str">
        <f>IF(C4496="MAT.",VLOOKUP(A4496,INSUMOS_AUX!A:F,6,0),0)</f>
        <v>136,00</v>
      </c>
      <c r="G4496" s="171">
        <f>IF(C4496="M.O.",VLOOKUP(A4496,INSUMOS_AUX!A:F,6,0),0)</f>
        <v>0</v>
      </c>
      <c r="H4496">
        <f t="shared" si="302"/>
        <v>136</v>
      </c>
      <c r="I4496">
        <f t="shared" si="303"/>
        <v>0</v>
      </c>
    </row>
    <row r="4497" spans="1:9">
      <c r="A4497" s="171">
        <v>36144</v>
      </c>
      <c r="B4497" s="172" t="s">
        <v>832</v>
      </c>
      <c r="C4497" s="173" t="s">
        <v>814</v>
      </c>
      <c r="D4497" s="173" t="s">
        <v>30</v>
      </c>
      <c r="E4497" s="171">
        <v>1.2263592000000001</v>
      </c>
      <c r="F4497" s="171" t="str">
        <f>IF(C4497="MAT.",VLOOKUP(A4497,INSUMOS_AUX!A:F,6,0),0)</f>
        <v>1,12</v>
      </c>
      <c r="G4497" s="171">
        <f>IF(C4497="M.O.",VLOOKUP(A4497,INSUMOS_AUX!A:F,6,0),0)</f>
        <v>0</v>
      </c>
      <c r="H4497">
        <f t="shared" si="302"/>
        <v>1.3735223040000002</v>
      </c>
      <c r="I4497">
        <f t="shared" si="303"/>
        <v>0</v>
      </c>
    </row>
    <row r="4498" spans="1:9">
      <c r="A4498" s="171">
        <v>36146</v>
      </c>
      <c r="B4498" s="172" t="s">
        <v>833</v>
      </c>
      <c r="C4498" s="173" t="s">
        <v>814</v>
      </c>
      <c r="D4498" s="173" t="s">
        <v>30</v>
      </c>
      <c r="E4498" s="171">
        <v>1.3643300000000001E-2</v>
      </c>
      <c r="F4498" s="171" t="str">
        <f>IF(C4498="MAT.",VLOOKUP(A4498,INSUMOS_AUX!A:F,6,0),0)</f>
        <v>170,00</v>
      </c>
      <c r="G4498" s="171">
        <f>IF(C4498="M.O.",VLOOKUP(A4498,INSUMOS_AUX!A:F,6,0),0)</f>
        <v>0</v>
      </c>
      <c r="H4498">
        <f t="shared" si="302"/>
        <v>2.3193610000000002</v>
      </c>
      <c r="I4498">
        <f t="shared" si="303"/>
        <v>0</v>
      </c>
    </row>
    <row r="4499" spans="1:9" ht="21">
      <c r="A4499" s="171">
        <v>36149</v>
      </c>
      <c r="B4499" s="172" t="s">
        <v>834</v>
      </c>
      <c r="C4499" s="173" t="s">
        <v>814</v>
      </c>
      <c r="D4499" s="173" t="s">
        <v>30</v>
      </c>
      <c r="E4499" s="171">
        <v>7.92E-3</v>
      </c>
      <c r="F4499" s="171" t="str">
        <f>IF(C4499="MAT.",VLOOKUP(A4499,INSUMOS_AUX!A:F,6,0),0)</f>
        <v>117,50</v>
      </c>
      <c r="G4499" s="171">
        <f>IF(C4499="M.O.",VLOOKUP(A4499,INSUMOS_AUX!A:F,6,0),0)</f>
        <v>0</v>
      </c>
      <c r="H4499">
        <f t="shared" si="302"/>
        <v>0.93059999999999998</v>
      </c>
      <c r="I4499">
        <f t="shared" si="303"/>
        <v>0</v>
      </c>
    </row>
    <row r="4500" spans="1:9">
      <c r="A4500" s="171">
        <v>36150</v>
      </c>
      <c r="B4500" s="172" t="s">
        <v>835</v>
      </c>
      <c r="C4500" s="173" t="s">
        <v>814</v>
      </c>
      <c r="D4500" s="173" t="s">
        <v>30</v>
      </c>
      <c r="E4500" s="171">
        <v>2.9109300000000001E-2</v>
      </c>
      <c r="F4500" s="171" t="str">
        <f>IF(C4500="MAT.",VLOOKUP(A4500,INSUMOS_AUX!A:F,6,0),0)</f>
        <v>29,70</v>
      </c>
      <c r="G4500" s="171">
        <f>IF(C4500="M.O.",VLOOKUP(A4500,INSUMOS_AUX!A:F,6,0),0)</f>
        <v>0</v>
      </c>
      <c r="H4500">
        <f t="shared" si="302"/>
        <v>0.86454620999999998</v>
      </c>
      <c r="I4500">
        <f t="shared" si="303"/>
        <v>0</v>
      </c>
    </row>
    <row r="4501" spans="1:9" ht="21">
      <c r="A4501" s="171">
        <v>36153</v>
      </c>
      <c r="B4501" s="172" t="s">
        <v>836</v>
      </c>
      <c r="C4501" s="173" t="s">
        <v>814</v>
      </c>
      <c r="D4501" s="173" t="s">
        <v>30</v>
      </c>
      <c r="E4501" s="171">
        <v>1.1825E-2</v>
      </c>
      <c r="F4501" s="171" t="str">
        <f>IF(C4501="MAT.",VLOOKUP(A4501,INSUMOS_AUX!A:F,6,0),0)</f>
        <v>133,75</v>
      </c>
      <c r="G4501" s="171">
        <f>IF(C4501="M.O.",VLOOKUP(A4501,INSUMOS_AUX!A:F,6,0),0)</f>
        <v>0</v>
      </c>
      <c r="H4501">
        <f t="shared" si="302"/>
        <v>1.5815937500000001</v>
      </c>
      <c r="I4501">
        <f t="shared" si="303"/>
        <v>0</v>
      </c>
    </row>
    <row r="4502" spans="1:9">
      <c r="A4502" s="171">
        <v>37370</v>
      </c>
      <c r="B4502" s="172" t="s">
        <v>838</v>
      </c>
      <c r="C4502" s="173" t="s">
        <v>814</v>
      </c>
      <c r="D4502" s="173" t="s">
        <v>336</v>
      </c>
      <c r="E4502" s="171">
        <v>11</v>
      </c>
      <c r="F4502" s="171" t="str">
        <f>IF(C4502="MAT.",VLOOKUP(A4502,INSUMOS_AUX!A:F,6,0),0)</f>
        <v>1,70</v>
      </c>
      <c r="G4502" s="171">
        <f>IF(C4502="M.O.",VLOOKUP(A4502,INSUMOS_AUX!A:F,6,0),0)</f>
        <v>0</v>
      </c>
      <c r="H4502">
        <f t="shared" si="302"/>
        <v>18.7</v>
      </c>
      <c r="I4502">
        <f t="shared" si="303"/>
        <v>0</v>
      </c>
    </row>
    <row r="4503" spans="1:9">
      <c r="A4503" s="171">
        <v>37371</v>
      </c>
      <c r="B4503" s="172" t="s">
        <v>839</v>
      </c>
      <c r="C4503" s="173" t="s">
        <v>814</v>
      </c>
      <c r="D4503" s="173" t="s">
        <v>336</v>
      </c>
      <c r="E4503" s="171">
        <v>11</v>
      </c>
      <c r="F4503" s="171" t="str">
        <f>IF(C4503="MAT.",VLOOKUP(A4503,INSUMOS_AUX!A:F,6,0),0)</f>
        <v>0,64</v>
      </c>
      <c r="G4503" s="171">
        <f>IF(C4503="M.O.",VLOOKUP(A4503,INSUMOS_AUX!A:F,6,0),0)</f>
        <v>0</v>
      </c>
      <c r="H4503">
        <f t="shared" si="302"/>
        <v>7.04</v>
      </c>
      <c r="I4503">
        <f t="shared" si="303"/>
        <v>0</v>
      </c>
    </row>
    <row r="4504" spans="1:9">
      <c r="A4504" s="171">
        <v>37372</v>
      </c>
      <c r="B4504" s="172" t="s">
        <v>840</v>
      </c>
      <c r="C4504" s="173" t="s">
        <v>814</v>
      </c>
      <c r="D4504" s="173" t="s">
        <v>336</v>
      </c>
      <c r="E4504" s="171">
        <v>11</v>
      </c>
      <c r="F4504" s="171" t="str">
        <f>IF(C4504="MAT.",VLOOKUP(A4504,INSUMOS_AUX!A:F,6,0),0)</f>
        <v>0,37</v>
      </c>
      <c r="G4504" s="171">
        <f>IF(C4504="M.O.",VLOOKUP(A4504,INSUMOS_AUX!A:F,6,0),0)</f>
        <v>0</v>
      </c>
      <c r="H4504">
        <f t="shared" si="302"/>
        <v>4.07</v>
      </c>
      <c r="I4504">
        <f t="shared" si="303"/>
        <v>0</v>
      </c>
    </row>
    <row r="4505" spans="1:9">
      <c r="A4505" s="171">
        <v>37373</v>
      </c>
      <c r="B4505" s="172" t="s">
        <v>841</v>
      </c>
      <c r="C4505" s="173" t="s">
        <v>814</v>
      </c>
      <c r="D4505" s="173" t="s">
        <v>336</v>
      </c>
      <c r="E4505" s="171">
        <v>11</v>
      </c>
      <c r="F4505" s="171" t="str">
        <f>IF(C4505="MAT.",VLOOKUP(A4505,INSUMOS_AUX!A:F,6,0),0)</f>
        <v>0,02</v>
      </c>
      <c r="G4505" s="171">
        <f>IF(C4505="M.O.",VLOOKUP(A4505,INSUMOS_AUX!A:F,6,0),0)</f>
        <v>0</v>
      </c>
      <c r="H4505">
        <f t="shared" si="302"/>
        <v>0.22</v>
      </c>
      <c r="I4505">
        <f t="shared" si="303"/>
        <v>0</v>
      </c>
    </row>
    <row r="4506" spans="1:9">
      <c r="A4506" s="171">
        <v>38382</v>
      </c>
      <c r="B4506" s="172" t="s">
        <v>843</v>
      </c>
      <c r="C4506" s="173" t="s">
        <v>814</v>
      </c>
      <c r="D4506" s="173" t="s">
        <v>30</v>
      </c>
      <c r="E4506" s="171">
        <v>3.0030000000000001E-2</v>
      </c>
      <c r="F4506" s="171" t="str">
        <f>IF(C4506="MAT.",VLOOKUP(A4506,INSUMOS_AUX!A:F,6,0),0)</f>
        <v>7,37</v>
      </c>
      <c r="G4506" s="171">
        <f>IF(C4506="M.O.",VLOOKUP(A4506,INSUMOS_AUX!A:F,6,0),0)</f>
        <v>0</v>
      </c>
      <c r="H4506">
        <f t="shared" si="302"/>
        <v>0.22132110000000002</v>
      </c>
      <c r="I4506">
        <f t="shared" si="303"/>
        <v>0</v>
      </c>
    </row>
    <row r="4507" spans="1:9">
      <c r="A4507" s="171">
        <v>38383</v>
      </c>
      <c r="B4507" s="172" t="s">
        <v>1156</v>
      </c>
      <c r="C4507" s="173" t="s">
        <v>814</v>
      </c>
      <c r="D4507" s="173" t="s">
        <v>30</v>
      </c>
      <c r="E4507" s="171">
        <v>0.05</v>
      </c>
      <c r="F4507" s="171" t="str">
        <f>IF(C4507="MAT.",VLOOKUP(A4507,INSUMOS_AUX!A:F,6,0),0)</f>
        <v>1,38</v>
      </c>
      <c r="G4507" s="171">
        <f>IF(C4507="M.O.",VLOOKUP(A4507,INSUMOS_AUX!A:F,6,0),0)</f>
        <v>0</v>
      </c>
      <c r="H4507">
        <f t="shared" si="302"/>
        <v>6.8999999999999992E-2</v>
      </c>
      <c r="I4507">
        <f t="shared" si="303"/>
        <v>0</v>
      </c>
    </row>
    <row r="4508" spans="1:9">
      <c r="A4508" s="171">
        <v>38390</v>
      </c>
      <c r="B4508" s="172" t="s">
        <v>844</v>
      </c>
      <c r="C4508" s="173" t="s">
        <v>814</v>
      </c>
      <c r="D4508" s="173" t="s">
        <v>30</v>
      </c>
      <c r="E4508" s="171">
        <v>1.6626499999999999E-2</v>
      </c>
      <c r="F4508" s="171" t="str">
        <f>IF(C4508="MAT.",VLOOKUP(A4508,INSUMOS_AUX!A:F,6,0),0)</f>
        <v>22,22</v>
      </c>
      <c r="G4508" s="171">
        <f>IF(C4508="M.O.",VLOOKUP(A4508,INSUMOS_AUX!A:F,6,0),0)</f>
        <v>0</v>
      </c>
      <c r="H4508">
        <f t="shared" si="302"/>
        <v>0.36944082999999994</v>
      </c>
      <c r="I4508">
        <f t="shared" si="303"/>
        <v>0</v>
      </c>
    </row>
    <row r="4509" spans="1:9">
      <c r="A4509" s="171">
        <v>38393</v>
      </c>
      <c r="B4509" s="172" t="s">
        <v>845</v>
      </c>
      <c r="C4509" s="173" t="s">
        <v>814</v>
      </c>
      <c r="D4509" s="173" t="s">
        <v>30</v>
      </c>
      <c r="E4509" s="171">
        <v>1.6626499999999999E-2</v>
      </c>
      <c r="F4509" s="171" t="str">
        <f>IF(C4509="MAT.",VLOOKUP(A4509,INSUMOS_AUX!A:F,6,0),0)</f>
        <v>10,02</v>
      </c>
      <c r="G4509" s="171">
        <f>IF(C4509="M.O.",VLOOKUP(A4509,INSUMOS_AUX!A:F,6,0),0)</f>
        <v>0</v>
      </c>
      <c r="H4509">
        <f t="shared" si="302"/>
        <v>0.16659752999999999</v>
      </c>
      <c r="I4509">
        <f t="shared" si="303"/>
        <v>0</v>
      </c>
    </row>
    <row r="4510" spans="1:9">
      <c r="A4510" s="171">
        <v>38396</v>
      </c>
      <c r="B4510" s="172" t="s">
        <v>846</v>
      </c>
      <c r="C4510" s="173" t="s">
        <v>814</v>
      </c>
      <c r="D4510" s="173" t="s">
        <v>30</v>
      </c>
      <c r="E4510" s="171">
        <v>5.9619999999999996E-4</v>
      </c>
      <c r="F4510" s="171" t="str">
        <f>IF(C4510="MAT.",VLOOKUP(A4510,INSUMOS_AUX!A:F,6,0),0)</f>
        <v>308,81</v>
      </c>
      <c r="G4510" s="171">
        <f>IF(C4510="M.O.",VLOOKUP(A4510,INSUMOS_AUX!A:F,6,0),0)</f>
        <v>0</v>
      </c>
      <c r="H4510">
        <f t="shared" si="302"/>
        <v>0.184112522</v>
      </c>
      <c r="I4510">
        <f t="shared" si="303"/>
        <v>0</v>
      </c>
    </row>
    <row r="4511" spans="1:9">
      <c r="A4511" s="171">
        <v>38399</v>
      </c>
      <c r="B4511" s="172" t="s">
        <v>847</v>
      </c>
      <c r="C4511" s="173" t="s">
        <v>814</v>
      </c>
      <c r="D4511" s="173" t="s">
        <v>30</v>
      </c>
      <c r="E4511" s="171">
        <v>2.9788000000000002E-3</v>
      </c>
      <c r="F4511" s="171" t="str">
        <f>IF(C4511="MAT.",VLOOKUP(A4511,INSUMOS_AUX!A:F,6,0),0)</f>
        <v>123,87</v>
      </c>
      <c r="G4511" s="171">
        <f>IF(C4511="M.O.",VLOOKUP(A4511,INSUMOS_AUX!A:F,6,0),0)</f>
        <v>0</v>
      </c>
      <c r="H4511">
        <f t="shared" si="302"/>
        <v>0.36898395600000006</v>
      </c>
      <c r="I4511">
        <f t="shared" si="303"/>
        <v>0</v>
      </c>
    </row>
    <row r="4512" spans="1:9" ht="21">
      <c r="A4512" s="171">
        <v>38413</v>
      </c>
      <c r="B4512" s="172" t="s">
        <v>848</v>
      </c>
      <c r="C4512" s="173" t="s">
        <v>814</v>
      </c>
      <c r="D4512" s="173" t="s">
        <v>30</v>
      </c>
      <c r="E4512" s="171">
        <v>4.8509999999999997E-4</v>
      </c>
      <c r="F4512" s="171" t="str">
        <f>IF(C4512="MAT.",VLOOKUP(A4512,INSUMOS_AUX!A:F,6,0),0)</f>
        <v>623,18</v>
      </c>
      <c r="G4512" s="171">
        <f>IF(C4512="M.O.",VLOOKUP(A4512,INSUMOS_AUX!A:F,6,0),0)</f>
        <v>0</v>
      </c>
      <c r="H4512">
        <f t="shared" si="302"/>
        <v>0.30230461799999997</v>
      </c>
      <c r="I4512">
        <f t="shared" si="303"/>
        <v>0</v>
      </c>
    </row>
    <row r="4513" spans="1:9">
      <c r="A4513" s="171">
        <v>38476</v>
      </c>
      <c r="B4513" s="172" t="s">
        <v>849</v>
      </c>
      <c r="C4513" s="173" t="s">
        <v>814</v>
      </c>
      <c r="D4513" s="173" t="s">
        <v>30</v>
      </c>
      <c r="E4513" s="171">
        <v>2.2626999999999999E-3</v>
      </c>
      <c r="F4513" s="171" t="str">
        <f>IF(C4513="MAT.",VLOOKUP(A4513,INSUMOS_AUX!A:F,6,0),0)</f>
        <v>186,63</v>
      </c>
      <c r="G4513" s="171">
        <f>IF(C4513="M.O.",VLOOKUP(A4513,INSUMOS_AUX!A:F,6,0),0)</f>
        <v>0</v>
      </c>
      <c r="H4513">
        <f t="shared" si="302"/>
        <v>0.42228770099999996</v>
      </c>
      <c r="I4513">
        <f t="shared" si="303"/>
        <v>0</v>
      </c>
    </row>
    <row r="4514" spans="1:9">
      <c r="A4514" s="171">
        <v>38477</v>
      </c>
      <c r="B4514" s="172" t="s">
        <v>850</v>
      </c>
      <c r="C4514" s="173" t="s">
        <v>814</v>
      </c>
      <c r="D4514" s="173" t="s">
        <v>30</v>
      </c>
      <c r="E4514" s="171">
        <v>4.8509999999999997E-4</v>
      </c>
      <c r="F4514" s="171" t="str">
        <f>IF(C4514="MAT.",VLOOKUP(A4514,INSUMOS_AUX!A:F,6,0),0)</f>
        <v>528,54</v>
      </c>
      <c r="G4514" s="171">
        <f>IF(C4514="M.O.",VLOOKUP(A4514,INSUMOS_AUX!A:F,6,0),0)</f>
        <v>0</v>
      </c>
      <c r="H4514">
        <f t="shared" si="302"/>
        <v>0.25639475399999995</v>
      </c>
      <c r="I4514">
        <f t="shared" si="303"/>
        <v>0</v>
      </c>
    </row>
    <row r="4515" spans="1:9">
      <c r="A4515" s="171">
        <v>7307</v>
      </c>
      <c r="B4515" s="172" t="s">
        <v>892</v>
      </c>
      <c r="C4515" s="173" t="s">
        <v>814</v>
      </c>
      <c r="D4515" s="173" t="s">
        <v>828</v>
      </c>
      <c r="E4515" s="171">
        <v>1.2E-2</v>
      </c>
      <c r="F4515" s="171" t="str">
        <f>IF(C4515="MAT.",VLOOKUP(A4515,INSUMOS_AUX!A:F,6,0),0)</f>
        <v>23,89</v>
      </c>
      <c r="G4515" s="171">
        <f>IF(C4515="M.O.",VLOOKUP(A4515,INSUMOS_AUX!A:F,6,0),0)</f>
        <v>0</v>
      </c>
      <c r="H4515">
        <f t="shared" si="302"/>
        <v>0.28667999999999999</v>
      </c>
      <c r="I4515">
        <f t="shared" si="303"/>
        <v>0</v>
      </c>
    </row>
    <row r="4516" spans="1:9">
      <c r="A4516" s="161"/>
      <c r="B4516" s="163"/>
      <c r="C4516" s="163"/>
      <c r="D4516" s="163"/>
      <c r="E4516" s="163"/>
      <c r="F4516" s="171"/>
      <c r="G4516" s="171"/>
    </row>
    <row r="4517" spans="1:9">
      <c r="A4517" s="167" t="s">
        <v>545</v>
      </c>
      <c r="B4517" s="168" t="s">
        <v>546</v>
      </c>
      <c r="C4517" s="169" t="s">
        <v>57</v>
      </c>
      <c r="D4517" s="169" t="s">
        <v>336</v>
      </c>
      <c r="E4517" s="170" t="s">
        <v>869</v>
      </c>
      <c r="F4517" s="170">
        <f>SUM(H4518:H4543)</f>
        <v>5.2839937899999994</v>
      </c>
      <c r="G4517" s="170">
        <f>SUM(I4518:I4543)</f>
        <v>8.3097069999999995</v>
      </c>
    </row>
    <row r="4518" spans="1:9">
      <c r="A4518" s="171">
        <v>10</v>
      </c>
      <c r="B4518" s="172" t="s">
        <v>816</v>
      </c>
      <c r="C4518" s="173" t="s">
        <v>814</v>
      </c>
      <c r="D4518" s="173" t="s">
        <v>30</v>
      </c>
      <c r="E4518" s="171">
        <v>8.0172000000000004E-3</v>
      </c>
      <c r="F4518" s="171" t="str">
        <f>IF(C4518="MAT.",VLOOKUP(A4518,INSUMOS_AUX!A:F,6,0),0)</f>
        <v>6,13</v>
      </c>
      <c r="G4518" s="171">
        <f>IF(C4518="M.O.",VLOOKUP(A4518,INSUMOS_AUX!A:F,6,0),0)</f>
        <v>0</v>
      </c>
      <c r="H4518">
        <f t="shared" ref="H4518:H4543" si="304">E4518*F4518</f>
        <v>4.9145436000000001E-2</v>
      </c>
      <c r="I4518">
        <f t="shared" ref="I4518:I4543" si="305">E4518*G4518</f>
        <v>0</v>
      </c>
    </row>
    <row r="4519" spans="1:9" ht="21">
      <c r="A4519" s="171">
        <v>11359</v>
      </c>
      <c r="B4519" s="172" t="s">
        <v>818</v>
      </c>
      <c r="C4519" s="173" t="s">
        <v>814</v>
      </c>
      <c r="D4519" s="173" t="s">
        <v>30</v>
      </c>
      <c r="E4519" s="171">
        <v>6.7700000000000006E-5</v>
      </c>
      <c r="F4519" s="171" t="str">
        <f>IF(C4519="MAT.",VLOOKUP(A4519,INSUMOS_AUX!A:F,6,0),0)</f>
        <v>604,45</v>
      </c>
      <c r="G4519" s="171">
        <f>IF(C4519="M.O.",VLOOKUP(A4519,INSUMOS_AUX!A:F,6,0),0)</f>
        <v>0</v>
      </c>
      <c r="H4519">
        <f t="shared" si="304"/>
        <v>4.0921265000000005E-2</v>
      </c>
      <c r="I4519">
        <f t="shared" si="305"/>
        <v>0</v>
      </c>
    </row>
    <row r="4520" spans="1:9">
      <c r="A4520" s="171">
        <v>12815</v>
      </c>
      <c r="B4520" s="172" t="s">
        <v>821</v>
      </c>
      <c r="C4520" s="173" t="s">
        <v>814</v>
      </c>
      <c r="D4520" s="173" t="s">
        <v>30</v>
      </c>
      <c r="E4520" s="171">
        <v>9.0691000000000001E-3</v>
      </c>
      <c r="F4520" s="171" t="str">
        <f>IF(C4520="MAT.",VLOOKUP(A4520,INSUMOS_AUX!A:F,6,0),0)</f>
        <v>5,65</v>
      </c>
      <c r="G4520" s="171">
        <f>IF(C4520="M.O.",VLOOKUP(A4520,INSUMOS_AUX!A:F,6,0),0)</f>
        <v>0</v>
      </c>
      <c r="H4520">
        <f t="shared" si="304"/>
        <v>5.1240415000000004E-2</v>
      </c>
      <c r="I4520">
        <f t="shared" si="305"/>
        <v>0</v>
      </c>
    </row>
    <row r="4521" spans="1:9">
      <c r="A4521" s="171">
        <v>12892</v>
      </c>
      <c r="B4521" s="172" t="s">
        <v>822</v>
      </c>
      <c r="C4521" s="173" t="s">
        <v>814</v>
      </c>
      <c r="D4521" s="173" t="s">
        <v>823</v>
      </c>
      <c r="E4521" s="171">
        <v>1.37346E-2</v>
      </c>
      <c r="F4521" s="171" t="str">
        <f>IF(C4521="MAT.",VLOOKUP(A4521,INSUMOS_AUX!A:F,6,0),0)</f>
        <v>9,00</v>
      </c>
      <c r="G4521" s="171">
        <f>IF(C4521="M.O.",VLOOKUP(A4521,INSUMOS_AUX!A:F,6,0),0)</f>
        <v>0</v>
      </c>
      <c r="H4521">
        <f t="shared" si="304"/>
        <v>0.1236114</v>
      </c>
      <c r="I4521">
        <f t="shared" si="305"/>
        <v>0</v>
      </c>
    </row>
    <row r="4522" spans="1:9">
      <c r="A4522" s="171">
        <v>12893</v>
      </c>
      <c r="B4522" s="172" t="s">
        <v>824</v>
      </c>
      <c r="C4522" s="173" t="s">
        <v>814</v>
      </c>
      <c r="D4522" s="173" t="s">
        <v>823</v>
      </c>
      <c r="E4522" s="171">
        <v>1.601E-3</v>
      </c>
      <c r="F4522" s="171" t="str">
        <f>IF(C4522="MAT.",VLOOKUP(A4522,INSUMOS_AUX!A:F,6,0),0)</f>
        <v>48,00</v>
      </c>
      <c r="G4522" s="171">
        <f>IF(C4522="M.O.",VLOOKUP(A4522,INSUMOS_AUX!A:F,6,0),0)</f>
        <v>0</v>
      </c>
      <c r="H4522">
        <f t="shared" si="304"/>
        <v>7.6848E-2</v>
      </c>
      <c r="I4522">
        <f t="shared" si="305"/>
        <v>0</v>
      </c>
    </row>
    <row r="4523" spans="1:9">
      <c r="A4523" s="171">
        <v>25966</v>
      </c>
      <c r="B4523" s="172" t="s">
        <v>827</v>
      </c>
      <c r="C4523" s="173" t="s">
        <v>814</v>
      </c>
      <c r="D4523" s="173" t="s">
        <v>828</v>
      </c>
      <c r="E4523" s="171">
        <v>1.5115E-3</v>
      </c>
      <c r="F4523" s="171" t="str">
        <f>IF(C4523="MAT.",VLOOKUP(A4523,INSUMOS_AUX!A:F,6,0),0)</f>
        <v>13,63</v>
      </c>
      <c r="G4523" s="171">
        <f>IF(C4523="M.O.",VLOOKUP(A4523,INSUMOS_AUX!A:F,6,0),0)</f>
        <v>0</v>
      </c>
      <c r="H4523">
        <f t="shared" si="304"/>
        <v>2.0601745000000001E-2</v>
      </c>
      <c r="I4523">
        <f t="shared" si="305"/>
        <v>0</v>
      </c>
    </row>
    <row r="4524" spans="1:9">
      <c r="A4524" s="171">
        <v>2711</v>
      </c>
      <c r="B4524" s="172" t="s">
        <v>831</v>
      </c>
      <c r="C4524" s="173" t="s">
        <v>814</v>
      </c>
      <c r="D4524" s="173" t="s">
        <v>30</v>
      </c>
      <c r="E4524" s="171">
        <v>6.646E-4</v>
      </c>
      <c r="F4524" s="171" t="str">
        <f>IF(C4524="MAT.",VLOOKUP(A4524,INSUMOS_AUX!A:F,6,0),0)</f>
        <v>100,24</v>
      </c>
      <c r="G4524" s="171">
        <f>IF(C4524="M.O.",VLOOKUP(A4524,INSUMOS_AUX!A:F,6,0),0)</f>
        <v>0</v>
      </c>
      <c r="H4524">
        <f t="shared" si="304"/>
        <v>6.6619503999999996E-2</v>
      </c>
      <c r="I4524">
        <f t="shared" si="305"/>
        <v>0</v>
      </c>
    </row>
    <row r="4525" spans="1:9">
      <c r="A4525" s="171">
        <v>3</v>
      </c>
      <c r="B4525" s="172" t="s">
        <v>1157</v>
      </c>
      <c r="C4525" s="173" t="s">
        <v>814</v>
      </c>
      <c r="D4525" s="173" t="s">
        <v>828</v>
      </c>
      <c r="E4525" s="171">
        <v>0.35</v>
      </c>
      <c r="F4525" s="171" t="str">
        <f>IF(C4525="MAT.",VLOOKUP(A4525,INSUMOS_AUX!A:F,6,0),0)</f>
        <v>3,64</v>
      </c>
      <c r="G4525" s="171">
        <f>IF(C4525="M.O.",VLOOKUP(A4525,INSUMOS_AUX!A:F,6,0),0)</f>
        <v>0</v>
      </c>
      <c r="H4525">
        <f t="shared" si="304"/>
        <v>1.274</v>
      </c>
      <c r="I4525">
        <f t="shared" si="305"/>
        <v>0</v>
      </c>
    </row>
    <row r="4526" spans="1:9">
      <c r="A4526" s="171">
        <v>36144</v>
      </c>
      <c r="B4526" s="172" t="s">
        <v>832</v>
      </c>
      <c r="C4526" s="173" t="s">
        <v>814</v>
      </c>
      <c r="D4526" s="173" t="s">
        <v>30</v>
      </c>
      <c r="E4526" s="171">
        <v>0.11148719999999999</v>
      </c>
      <c r="F4526" s="171" t="str">
        <f>IF(C4526="MAT.",VLOOKUP(A4526,INSUMOS_AUX!A:F,6,0),0)</f>
        <v>1,12</v>
      </c>
      <c r="G4526" s="171">
        <f>IF(C4526="M.O.",VLOOKUP(A4526,INSUMOS_AUX!A:F,6,0),0)</f>
        <v>0</v>
      </c>
      <c r="H4526">
        <f t="shared" si="304"/>
        <v>0.124865664</v>
      </c>
      <c r="I4526">
        <f t="shared" si="305"/>
        <v>0</v>
      </c>
    </row>
    <row r="4527" spans="1:9">
      <c r="A4527" s="171">
        <v>36146</v>
      </c>
      <c r="B4527" s="172" t="s">
        <v>833</v>
      </c>
      <c r="C4527" s="173" t="s">
        <v>814</v>
      </c>
      <c r="D4527" s="173" t="s">
        <v>30</v>
      </c>
      <c r="E4527" s="171">
        <v>1.2403E-3</v>
      </c>
      <c r="F4527" s="171" t="str">
        <f>IF(C4527="MAT.",VLOOKUP(A4527,INSUMOS_AUX!A:F,6,0),0)</f>
        <v>170,00</v>
      </c>
      <c r="G4527" s="171">
        <f>IF(C4527="M.O.",VLOOKUP(A4527,INSUMOS_AUX!A:F,6,0),0)</f>
        <v>0</v>
      </c>
      <c r="H4527">
        <f t="shared" si="304"/>
        <v>0.21085099999999998</v>
      </c>
      <c r="I4527">
        <f t="shared" si="305"/>
        <v>0</v>
      </c>
    </row>
    <row r="4528" spans="1:9" ht="21">
      <c r="A4528" s="171">
        <v>36149</v>
      </c>
      <c r="B4528" s="172" t="s">
        <v>834</v>
      </c>
      <c r="C4528" s="173" t="s">
        <v>814</v>
      </c>
      <c r="D4528" s="173" t="s">
        <v>30</v>
      </c>
      <c r="E4528" s="171">
        <v>7.2000000000000005E-4</v>
      </c>
      <c r="F4528" s="171" t="str">
        <f>IF(C4528="MAT.",VLOOKUP(A4528,INSUMOS_AUX!A:F,6,0),0)</f>
        <v>117,50</v>
      </c>
      <c r="G4528" s="171">
        <f>IF(C4528="M.O.",VLOOKUP(A4528,INSUMOS_AUX!A:F,6,0),0)</f>
        <v>0</v>
      </c>
      <c r="H4528">
        <f t="shared" si="304"/>
        <v>8.4600000000000009E-2</v>
      </c>
      <c r="I4528">
        <f t="shared" si="305"/>
        <v>0</v>
      </c>
    </row>
    <row r="4529" spans="1:9">
      <c r="A4529" s="171">
        <v>36150</v>
      </c>
      <c r="B4529" s="172" t="s">
        <v>835</v>
      </c>
      <c r="C4529" s="173" t="s">
        <v>814</v>
      </c>
      <c r="D4529" s="173" t="s">
        <v>30</v>
      </c>
      <c r="E4529" s="171">
        <v>2.6462999999999999E-3</v>
      </c>
      <c r="F4529" s="171" t="str">
        <f>IF(C4529="MAT.",VLOOKUP(A4529,INSUMOS_AUX!A:F,6,0),0)</f>
        <v>29,70</v>
      </c>
      <c r="G4529" s="171">
        <f>IF(C4529="M.O.",VLOOKUP(A4529,INSUMOS_AUX!A:F,6,0),0)</f>
        <v>0</v>
      </c>
      <c r="H4529">
        <f t="shared" si="304"/>
        <v>7.8595109999999996E-2</v>
      </c>
      <c r="I4529">
        <f t="shared" si="305"/>
        <v>0</v>
      </c>
    </row>
    <row r="4530" spans="1:9" ht="21">
      <c r="A4530" s="171">
        <v>36153</v>
      </c>
      <c r="B4530" s="172" t="s">
        <v>836</v>
      </c>
      <c r="C4530" s="173" t="s">
        <v>814</v>
      </c>
      <c r="D4530" s="173" t="s">
        <v>30</v>
      </c>
      <c r="E4530" s="171">
        <v>1.075E-3</v>
      </c>
      <c r="F4530" s="171" t="str">
        <f>IF(C4530="MAT.",VLOOKUP(A4530,INSUMOS_AUX!A:F,6,0),0)</f>
        <v>133,75</v>
      </c>
      <c r="G4530" s="171">
        <f>IF(C4530="M.O.",VLOOKUP(A4530,INSUMOS_AUX!A:F,6,0),0)</f>
        <v>0</v>
      </c>
      <c r="H4530">
        <f t="shared" si="304"/>
        <v>0.14378125</v>
      </c>
      <c r="I4530">
        <f t="shared" si="305"/>
        <v>0</v>
      </c>
    </row>
    <row r="4531" spans="1:9">
      <c r="A4531" s="171">
        <v>37370</v>
      </c>
      <c r="B4531" s="172" t="s">
        <v>838</v>
      </c>
      <c r="C4531" s="173" t="s">
        <v>814</v>
      </c>
      <c r="D4531" s="173" t="s">
        <v>336</v>
      </c>
      <c r="E4531" s="171">
        <v>1</v>
      </c>
      <c r="F4531" s="171" t="str">
        <f>IF(C4531="MAT.",VLOOKUP(A4531,INSUMOS_AUX!A:F,6,0),0)</f>
        <v>1,70</v>
      </c>
      <c r="G4531" s="171">
        <f>IF(C4531="M.O.",VLOOKUP(A4531,INSUMOS_AUX!A:F,6,0),0)</f>
        <v>0</v>
      </c>
      <c r="H4531">
        <f t="shared" si="304"/>
        <v>1.7</v>
      </c>
      <c r="I4531">
        <f t="shared" si="305"/>
        <v>0</v>
      </c>
    </row>
    <row r="4532" spans="1:9">
      <c r="A4532" s="171">
        <v>37371</v>
      </c>
      <c r="B4532" s="172" t="s">
        <v>839</v>
      </c>
      <c r="C4532" s="173" t="s">
        <v>814</v>
      </c>
      <c r="D4532" s="173" t="s">
        <v>336</v>
      </c>
      <c r="E4532" s="171">
        <v>1</v>
      </c>
      <c r="F4532" s="171" t="str">
        <f>IF(C4532="MAT.",VLOOKUP(A4532,INSUMOS_AUX!A:F,6,0),0)</f>
        <v>0,64</v>
      </c>
      <c r="G4532" s="171">
        <f>IF(C4532="M.O.",VLOOKUP(A4532,INSUMOS_AUX!A:F,6,0),0)</f>
        <v>0</v>
      </c>
      <c r="H4532">
        <f t="shared" si="304"/>
        <v>0.64</v>
      </c>
      <c r="I4532">
        <f t="shared" si="305"/>
        <v>0</v>
      </c>
    </row>
    <row r="4533" spans="1:9">
      <c r="A4533" s="171">
        <v>37372</v>
      </c>
      <c r="B4533" s="172" t="s">
        <v>840</v>
      </c>
      <c r="C4533" s="173" t="s">
        <v>814</v>
      </c>
      <c r="D4533" s="173" t="s">
        <v>336</v>
      </c>
      <c r="E4533" s="171">
        <v>1</v>
      </c>
      <c r="F4533" s="171" t="str">
        <f>IF(C4533="MAT.",VLOOKUP(A4533,INSUMOS_AUX!A:F,6,0),0)</f>
        <v>0,37</v>
      </c>
      <c r="G4533" s="171">
        <f>IF(C4533="M.O.",VLOOKUP(A4533,INSUMOS_AUX!A:F,6,0),0)</f>
        <v>0</v>
      </c>
      <c r="H4533">
        <f t="shared" si="304"/>
        <v>0.37</v>
      </c>
      <c r="I4533">
        <f t="shared" si="305"/>
        <v>0</v>
      </c>
    </row>
    <row r="4534" spans="1:9">
      <c r="A4534" s="171">
        <v>37373</v>
      </c>
      <c r="B4534" s="172" t="s">
        <v>841</v>
      </c>
      <c r="C4534" s="173" t="s">
        <v>814</v>
      </c>
      <c r="D4534" s="173" t="s">
        <v>336</v>
      </c>
      <c r="E4534" s="171">
        <v>1</v>
      </c>
      <c r="F4534" s="171" t="str">
        <f>IF(C4534="MAT.",VLOOKUP(A4534,INSUMOS_AUX!A:F,6,0),0)</f>
        <v>0,02</v>
      </c>
      <c r="G4534" s="171">
        <f>IF(C4534="M.O.",VLOOKUP(A4534,INSUMOS_AUX!A:F,6,0),0)</f>
        <v>0</v>
      </c>
      <c r="H4534">
        <f t="shared" si="304"/>
        <v>0.02</v>
      </c>
      <c r="I4534">
        <f t="shared" si="305"/>
        <v>0</v>
      </c>
    </row>
    <row r="4535" spans="1:9">
      <c r="A4535" s="171">
        <v>38382</v>
      </c>
      <c r="B4535" s="172" t="s">
        <v>843</v>
      </c>
      <c r="C4535" s="173" t="s">
        <v>814</v>
      </c>
      <c r="D4535" s="173" t="s">
        <v>30</v>
      </c>
      <c r="E4535" s="171">
        <v>2.7299999999999998E-3</v>
      </c>
      <c r="F4535" s="171" t="str">
        <f>IF(C4535="MAT.",VLOOKUP(A4535,INSUMOS_AUX!A:F,6,0),0)</f>
        <v>7,37</v>
      </c>
      <c r="G4535" s="171">
        <f>IF(C4535="M.O.",VLOOKUP(A4535,INSUMOS_AUX!A:F,6,0),0)</f>
        <v>0</v>
      </c>
      <c r="H4535">
        <f t="shared" si="304"/>
        <v>2.0120099999999998E-2</v>
      </c>
      <c r="I4535">
        <f t="shared" si="305"/>
        <v>0</v>
      </c>
    </row>
    <row r="4536" spans="1:9">
      <c r="A4536" s="171">
        <v>38390</v>
      </c>
      <c r="B4536" s="172" t="s">
        <v>844</v>
      </c>
      <c r="C4536" s="173" t="s">
        <v>814</v>
      </c>
      <c r="D4536" s="173" t="s">
        <v>30</v>
      </c>
      <c r="E4536" s="171">
        <v>1.5115E-3</v>
      </c>
      <c r="F4536" s="171" t="str">
        <f>IF(C4536="MAT.",VLOOKUP(A4536,INSUMOS_AUX!A:F,6,0),0)</f>
        <v>22,22</v>
      </c>
      <c r="G4536" s="171">
        <f>IF(C4536="M.O.",VLOOKUP(A4536,INSUMOS_AUX!A:F,6,0),0)</f>
        <v>0</v>
      </c>
      <c r="H4536">
        <f t="shared" si="304"/>
        <v>3.3585530000000002E-2</v>
      </c>
      <c r="I4536">
        <f t="shared" si="305"/>
        <v>0</v>
      </c>
    </row>
    <row r="4537" spans="1:9">
      <c r="A4537" s="171">
        <v>38393</v>
      </c>
      <c r="B4537" s="172" t="s">
        <v>845</v>
      </c>
      <c r="C4537" s="173" t="s">
        <v>814</v>
      </c>
      <c r="D4537" s="173" t="s">
        <v>30</v>
      </c>
      <c r="E4537" s="171">
        <v>1.5115E-3</v>
      </c>
      <c r="F4537" s="171" t="str">
        <f>IF(C4537="MAT.",VLOOKUP(A4537,INSUMOS_AUX!A:F,6,0),0)</f>
        <v>10,02</v>
      </c>
      <c r="G4537" s="171">
        <f>IF(C4537="M.O.",VLOOKUP(A4537,INSUMOS_AUX!A:F,6,0),0)</f>
        <v>0</v>
      </c>
      <c r="H4537">
        <f t="shared" si="304"/>
        <v>1.5145229999999999E-2</v>
      </c>
      <c r="I4537">
        <f t="shared" si="305"/>
        <v>0</v>
      </c>
    </row>
    <row r="4538" spans="1:9">
      <c r="A4538" s="171">
        <v>38396</v>
      </c>
      <c r="B4538" s="172" t="s">
        <v>846</v>
      </c>
      <c r="C4538" s="173" t="s">
        <v>814</v>
      </c>
      <c r="D4538" s="173" t="s">
        <v>30</v>
      </c>
      <c r="E4538" s="171">
        <v>5.4200000000000003E-5</v>
      </c>
      <c r="F4538" s="171" t="str">
        <f>IF(C4538="MAT.",VLOOKUP(A4538,INSUMOS_AUX!A:F,6,0),0)</f>
        <v>308,81</v>
      </c>
      <c r="G4538" s="171">
        <f>IF(C4538="M.O.",VLOOKUP(A4538,INSUMOS_AUX!A:F,6,0),0)</f>
        <v>0</v>
      </c>
      <c r="H4538">
        <f t="shared" si="304"/>
        <v>1.6737502000000001E-2</v>
      </c>
      <c r="I4538">
        <f t="shared" si="305"/>
        <v>0</v>
      </c>
    </row>
    <row r="4539" spans="1:9">
      <c r="A4539" s="171">
        <v>38399</v>
      </c>
      <c r="B4539" s="172" t="s">
        <v>847</v>
      </c>
      <c r="C4539" s="173" t="s">
        <v>814</v>
      </c>
      <c r="D4539" s="173" t="s">
        <v>30</v>
      </c>
      <c r="E4539" s="171">
        <v>2.7080000000000002E-4</v>
      </c>
      <c r="F4539" s="171" t="str">
        <f>IF(C4539="MAT.",VLOOKUP(A4539,INSUMOS_AUX!A:F,6,0),0)</f>
        <v>123,87</v>
      </c>
      <c r="G4539" s="171">
        <f>IF(C4539="M.O.",VLOOKUP(A4539,INSUMOS_AUX!A:F,6,0),0)</f>
        <v>0</v>
      </c>
      <c r="H4539">
        <f t="shared" si="304"/>
        <v>3.3543996000000006E-2</v>
      </c>
      <c r="I4539">
        <f t="shared" si="305"/>
        <v>0</v>
      </c>
    </row>
    <row r="4540" spans="1:9" ht="21">
      <c r="A4540" s="171">
        <v>38413</v>
      </c>
      <c r="B4540" s="172" t="s">
        <v>848</v>
      </c>
      <c r="C4540" s="173" t="s">
        <v>814</v>
      </c>
      <c r="D4540" s="173" t="s">
        <v>30</v>
      </c>
      <c r="E4540" s="171">
        <v>4.4100000000000001E-5</v>
      </c>
      <c r="F4540" s="171" t="str">
        <f>IF(C4540="MAT.",VLOOKUP(A4540,INSUMOS_AUX!A:F,6,0),0)</f>
        <v>623,18</v>
      </c>
      <c r="G4540" s="171">
        <f>IF(C4540="M.O.",VLOOKUP(A4540,INSUMOS_AUX!A:F,6,0),0)</f>
        <v>0</v>
      </c>
      <c r="H4540">
        <f t="shared" si="304"/>
        <v>2.7482237999999999E-2</v>
      </c>
      <c r="I4540">
        <f t="shared" si="305"/>
        <v>0</v>
      </c>
    </row>
    <row r="4541" spans="1:9">
      <c r="A4541" s="171">
        <v>38476</v>
      </c>
      <c r="B4541" s="172" t="s">
        <v>849</v>
      </c>
      <c r="C4541" s="173" t="s">
        <v>814</v>
      </c>
      <c r="D4541" s="173" t="s">
        <v>30</v>
      </c>
      <c r="E4541" s="171">
        <v>2.0570000000000001E-4</v>
      </c>
      <c r="F4541" s="171" t="str">
        <f>IF(C4541="MAT.",VLOOKUP(A4541,INSUMOS_AUX!A:F,6,0),0)</f>
        <v>186,63</v>
      </c>
      <c r="G4541" s="171">
        <f>IF(C4541="M.O.",VLOOKUP(A4541,INSUMOS_AUX!A:F,6,0),0)</f>
        <v>0</v>
      </c>
      <c r="H4541">
        <f t="shared" si="304"/>
        <v>3.8389790999999999E-2</v>
      </c>
      <c r="I4541">
        <f t="shared" si="305"/>
        <v>0</v>
      </c>
    </row>
    <row r="4542" spans="1:9">
      <c r="A4542" s="171">
        <v>38477</v>
      </c>
      <c r="B4542" s="172" t="s">
        <v>850</v>
      </c>
      <c r="C4542" s="173" t="s">
        <v>814</v>
      </c>
      <c r="D4542" s="173" t="s">
        <v>30</v>
      </c>
      <c r="E4542" s="171">
        <v>4.4100000000000001E-5</v>
      </c>
      <c r="F4542" s="171" t="str">
        <f>IF(C4542="MAT.",VLOOKUP(A4542,INSUMOS_AUX!A:F,6,0),0)</f>
        <v>528,54</v>
      </c>
      <c r="G4542" s="171">
        <f>IF(C4542="M.O.",VLOOKUP(A4542,INSUMOS_AUX!A:F,6,0),0)</f>
        <v>0</v>
      </c>
      <c r="H4542">
        <f t="shared" si="304"/>
        <v>2.3308613999999998E-2</v>
      </c>
      <c r="I4542">
        <f t="shared" si="305"/>
        <v>0</v>
      </c>
    </row>
    <row r="4543" spans="1:9">
      <c r="A4543" s="171">
        <v>6111</v>
      </c>
      <c r="B4543" s="172" t="s">
        <v>856</v>
      </c>
      <c r="C4543" s="173" t="s">
        <v>820</v>
      </c>
      <c r="D4543" s="173" t="s">
        <v>336</v>
      </c>
      <c r="E4543" s="171">
        <v>1.0170999999999999</v>
      </c>
      <c r="F4543" s="171">
        <f>IF(C4543="MAT.",VLOOKUP(A4543,INSUMOS_AUX!A:F,6,0),0)</f>
        <v>0</v>
      </c>
      <c r="G4543" s="171" t="str">
        <f>IF(C4543="M.O.",VLOOKUP(A4543,INSUMOS_AUX!A:F,6,0),0)</f>
        <v>8,17</v>
      </c>
      <c r="H4543">
        <f t="shared" si="304"/>
        <v>0</v>
      </c>
      <c r="I4543">
        <f t="shared" si="305"/>
        <v>8.3097069999999995</v>
      </c>
    </row>
    <row r="4544" spans="1:9">
      <c r="A4544" s="161"/>
      <c r="B4544" s="163"/>
      <c r="C4544" s="163"/>
      <c r="D4544" s="163"/>
      <c r="E4544" s="163"/>
      <c r="F4544" s="171"/>
      <c r="G4544" s="171"/>
    </row>
    <row r="4545" spans="1:9">
      <c r="A4545" s="164">
        <v>3</v>
      </c>
      <c r="B4545" s="165" t="s">
        <v>547</v>
      </c>
      <c r="C4545" s="166"/>
      <c r="D4545" s="166"/>
      <c r="E4545" s="166"/>
      <c r="F4545" s="171"/>
      <c r="G4545" s="171"/>
    </row>
    <row r="4546" spans="1:9">
      <c r="A4546" s="161"/>
      <c r="B4546" s="163"/>
      <c r="C4546" s="163"/>
      <c r="D4546" s="163"/>
      <c r="E4546" s="163"/>
      <c r="F4546" s="171"/>
      <c r="G4546" s="171"/>
    </row>
    <row r="4547" spans="1:9">
      <c r="A4547" s="164" t="s">
        <v>1158</v>
      </c>
      <c r="B4547" s="165" t="s">
        <v>235</v>
      </c>
      <c r="C4547" s="166"/>
      <c r="D4547" s="166"/>
      <c r="E4547" s="166"/>
      <c r="F4547" s="171"/>
      <c r="G4547" s="171"/>
    </row>
    <row r="4548" spans="1:9">
      <c r="A4548" s="161"/>
      <c r="B4548" s="163"/>
      <c r="C4548" s="163"/>
      <c r="D4548" s="163"/>
      <c r="E4548" s="163"/>
      <c r="F4548" s="171"/>
      <c r="G4548" s="171"/>
    </row>
    <row r="4549" spans="1:9">
      <c r="A4549" s="167" t="s">
        <v>237</v>
      </c>
      <c r="B4549" s="168" t="s">
        <v>238</v>
      </c>
      <c r="C4549" s="169" t="s">
        <v>57</v>
      </c>
      <c r="D4549" s="169" t="s">
        <v>30</v>
      </c>
      <c r="E4549" s="170" t="s">
        <v>866</v>
      </c>
      <c r="F4549" s="170">
        <f>SUM(H4550:H4575)</f>
        <v>1938.9348324018333</v>
      </c>
      <c r="G4549" s="170">
        <f>SUM(I4550:I4575)</f>
        <v>1.2464560500000001</v>
      </c>
    </row>
    <row r="4550" spans="1:9">
      <c r="A4550" s="171">
        <v>10</v>
      </c>
      <c r="B4550" s="172" t="s">
        <v>816</v>
      </c>
      <c r="C4550" s="173" t="s">
        <v>814</v>
      </c>
      <c r="D4550" s="173" t="s">
        <v>30</v>
      </c>
      <c r="E4550" s="171">
        <v>1.20258E-3</v>
      </c>
      <c r="F4550" s="171" t="str">
        <f>IF(C4550="MAT.",VLOOKUP(A4550,INSUMOS_AUX!A:F,6,0),0)</f>
        <v>6,13</v>
      </c>
      <c r="G4550" s="171">
        <f>IF(C4550="M.O.",VLOOKUP(A4550,INSUMOS_AUX!A:F,6,0),0)</f>
        <v>0</v>
      </c>
      <c r="H4550">
        <f t="shared" ref="H4550:H4575" si="306">E4550*F4550</f>
        <v>7.3718153999999996E-3</v>
      </c>
      <c r="I4550">
        <f t="shared" ref="I4550:I4575" si="307">E4550*G4550</f>
        <v>0</v>
      </c>
    </row>
    <row r="4551" spans="1:9" ht="21">
      <c r="A4551" s="171">
        <v>11359</v>
      </c>
      <c r="B4551" s="172" t="s">
        <v>818</v>
      </c>
      <c r="C4551" s="173" t="s">
        <v>814</v>
      </c>
      <c r="D4551" s="173" t="s">
        <v>30</v>
      </c>
      <c r="E4551" s="171">
        <v>1.0155E-5</v>
      </c>
      <c r="F4551" s="171" t="str">
        <f>IF(C4551="MAT.",VLOOKUP(A4551,INSUMOS_AUX!A:F,6,0),0)</f>
        <v>604,45</v>
      </c>
      <c r="G4551" s="171">
        <f>IF(C4551="M.O.",VLOOKUP(A4551,INSUMOS_AUX!A:F,6,0),0)</f>
        <v>0</v>
      </c>
      <c r="H4551">
        <f t="shared" si="306"/>
        <v>6.138189750000001E-3</v>
      </c>
      <c r="I4551">
        <f t="shared" si="307"/>
        <v>0</v>
      </c>
    </row>
    <row r="4552" spans="1:9">
      <c r="A4552" s="171">
        <v>12815</v>
      </c>
      <c r="B4552" s="172" t="s">
        <v>821</v>
      </c>
      <c r="C4552" s="173" t="s">
        <v>814</v>
      </c>
      <c r="D4552" s="173" t="s">
        <v>30</v>
      </c>
      <c r="E4552" s="171">
        <v>1.3603650000000001E-3</v>
      </c>
      <c r="F4552" s="171" t="str">
        <f>IF(C4552="MAT.",VLOOKUP(A4552,INSUMOS_AUX!A:F,6,0),0)</f>
        <v>5,65</v>
      </c>
      <c r="G4552" s="171">
        <f>IF(C4552="M.O.",VLOOKUP(A4552,INSUMOS_AUX!A:F,6,0),0)</f>
        <v>0</v>
      </c>
      <c r="H4552">
        <f t="shared" si="306"/>
        <v>7.6860622500000012E-3</v>
      </c>
      <c r="I4552">
        <f t="shared" si="307"/>
        <v>0</v>
      </c>
    </row>
    <row r="4553" spans="1:9">
      <c r="A4553" s="171">
        <v>12892</v>
      </c>
      <c r="B4553" s="172" t="s">
        <v>822</v>
      </c>
      <c r="C4553" s="173" t="s">
        <v>814</v>
      </c>
      <c r="D4553" s="173" t="s">
        <v>823</v>
      </c>
      <c r="E4553" s="171">
        <v>2.0601899999999999E-3</v>
      </c>
      <c r="F4553" s="171" t="str">
        <f>IF(C4553="MAT.",VLOOKUP(A4553,INSUMOS_AUX!A:F,6,0),0)</f>
        <v>9,00</v>
      </c>
      <c r="G4553" s="171">
        <f>IF(C4553="M.O.",VLOOKUP(A4553,INSUMOS_AUX!A:F,6,0),0)</f>
        <v>0</v>
      </c>
      <c r="H4553">
        <f t="shared" si="306"/>
        <v>1.8541709999999999E-2</v>
      </c>
      <c r="I4553">
        <f t="shared" si="307"/>
        <v>0</v>
      </c>
    </row>
    <row r="4554" spans="1:9">
      <c r="A4554" s="171">
        <v>12893</v>
      </c>
      <c r="B4554" s="172" t="s">
        <v>824</v>
      </c>
      <c r="C4554" s="173" t="s">
        <v>814</v>
      </c>
      <c r="D4554" s="173" t="s">
        <v>823</v>
      </c>
      <c r="E4554" s="171">
        <v>2.4015000000000001E-4</v>
      </c>
      <c r="F4554" s="171" t="str">
        <f>IF(C4554="MAT.",VLOOKUP(A4554,INSUMOS_AUX!A:F,6,0),0)</f>
        <v>48,00</v>
      </c>
      <c r="G4554" s="171">
        <f>IF(C4554="M.O.",VLOOKUP(A4554,INSUMOS_AUX!A:F,6,0),0)</f>
        <v>0</v>
      </c>
      <c r="H4554">
        <f t="shared" si="306"/>
        <v>1.1527200000000001E-2</v>
      </c>
      <c r="I4554">
        <f t="shared" si="307"/>
        <v>0</v>
      </c>
    </row>
    <row r="4555" spans="1:9">
      <c r="A4555" s="171">
        <v>25966</v>
      </c>
      <c r="B4555" s="172" t="s">
        <v>827</v>
      </c>
      <c r="C4555" s="173" t="s">
        <v>814</v>
      </c>
      <c r="D4555" s="173" t="s">
        <v>828</v>
      </c>
      <c r="E4555" s="171">
        <v>2.26725E-4</v>
      </c>
      <c r="F4555" s="171" t="str">
        <f>IF(C4555="MAT.",VLOOKUP(A4555,INSUMOS_AUX!A:F,6,0),0)</f>
        <v>13,63</v>
      </c>
      <c r="G4555" s="171">
        <f>IF(C4555="M.O.",VLOOKUP(A4555,INSUMOS_AUX!A:F,6,0),0)</f>
        <v>0</v>
      </c>
      <c r="H4555">
        <f t="shared" si="306"/>
        <v>3.09026175E-3</v>
      </c>
      <c r="I4555">
        <f t="shared" si="307"/>
        <v>0</v>
      </c>
    </row>
    <row r="4556" spans="1:9">
      <c r="A4556" s="171">
        <v>2711</v>
      </c>
      <c r="B4556" s="172" t="s">
        <v>831</v>
      </c>
      <c r="C4556" s="173" t="s">
        <v>814</v>
      </c>
      <c r="D4556" s="173" t="s">
        <v>30</v>
      </c>
      <c r="E4556" s="171">
        <v>9.9690000000000003E-5</v>
      </c>
      <c r="F4556" s="171" t="str">
        <f>IF(C4556="MAT.",VLOOKUP(A4556,INSUMOS_AUX!A:F,6,0),0)</f>
        <v>100,24</v>
      </c>
      <c r="G4556" s="171">
        <f>IF(C4556="M.O.",VLOOKUP(A4556,INSUMOS_AUX!A:F,6,0),0)</f>
        <v>0</v>
      </c>
      <c r="H4556">
        <f t="shared" si="306"/>
        <v>9.9929255999999991E-3</v>
      </c>
      <c r="I4556">
        <f t="shared" si="307"/>
        <v>0</v>
      </c>
    </row>
    <row r="4557" spans="1:9">
      <c r="A4557" s="171">
        <v>36144</v>
      </c>
      <c r="B4557" s="172" t="s">
        <v>832</v>
      </c>
      <c r="C4557" s="173" t="s">
        <v>814</v>
      </c>
      <c r="D4557" s="173" t="s">
        <v>30</v>
      </c>
      <c r="E4557" s="171">
        <v>1.6723080000000001E-2</v>
      </c>
      <c r="F4557" s="171" t="str">
        <f>IF(C4557="MAT.",VLOOKUP(A4557,INSUMOS_AUX!A:F,6,0),0)</f>
        <v>1,12</v>
      </c>
      <c r="G4557" s="171">
        <f>IF(C4557="M.O.",VLOOKUP(A4557,INSUMOS_AUX!A:F,6,0),0)</f>
        <v>0</v>
      </c>
      <c r="H4557">
        <f t="shared" si="306"/>
        <v>1.8729849600000004E-2</v>
      </c>
      <c r="I4557">
        <f t="shared" si="307"/>
        <v>0</v>
      </c>
    </row>
    <row r="4558" spans="1:9">
      <c r="A4558" s="171">
        <v>36146</v>
      </c>
      <c r="B4558" s="172" t="s">
        <v>833</v>
      </c>
      <c r="C4558" s="173" t="s">
        <v>814</v>
      </c>
      <c r="D4558" s="173" t="s">
        <v>30</v>
      </c>
      <c r="E4558" s="171">
        <v>1.86045E-4</v>
      </c>
      <c r="F4558" s="171" t="str">
        <f>IF(C4558="MAT.",VLOOKUP(A4558,INSUMOS_AUX!A:F,6,0),0)</f>
        <v>170,00</v>
      </c>
      <c r="G4558" s="171">
        <f>IF(C4558="M.O.",VLOOKUP(A4558,INSUMOS_AUX!A:F,6,0),0)</f>
        <v>0</v>
      </c>
      <c r="H4558">
        <f t="shared" si="306"/>
        <v>3.162765E-2</v>
      </c>
      <c r="I4558">
        <f t="shared" si="307"/>
        <v>0</v>
      </c>
    </row>
    <row r="4559" spans="1:9" ht="21">
      <c r="A4559" s="171">
        <v>36149</v>
      </c>
      <c r="B4559" s="172" t="s">
        <v>834</v>
      </c>
      <c r="C4559" s="173" t="s">
        <v>814</v>
      </c>
      <c r="D4559" s="173" t="s">
        <v>30</v>
      </c>
      <c r="E4559" s="171">
        <v>1.08E-4</v>
      </c>
      <c r="F4559" s="171" t="str">
        <f>IF(C4559="MAT.",VLOOKUP(A4559,INSUMOS_AUX!A:F,6,0),0)</f>
        <v>117,50</v>
      </c>
      <c r="G4559" s="171">
        <f>IF(C4559="M.O.",VLOOKUP(A4559,INSUMOS_AUX!A:F,6,0),0)</f>
        <v>0</v>
      </c>
      <c r="H4559">
        <f t="shared" si="306"/>
        <v>1.269E-2</v>
      </c>
      <c r="I4559">
        <f t="shared" si="307"/>
        <v>0</v>
      </c>
    </row>
    <row r="4560" spans="1:9">
      <c r="A4560" s="171">
        <v>36150</v>
      </c>
      <c r="B4560" s="172" t="s">
        <v>835</v>
      </c>
      <c r="C4560" s="173" t="s">
        <v>814</v>
      </c>
      <c r="D4560" s="173" t="s">
        <v>30</v>
      </c>
      <c r="E4560" s="171">
        <v>3.96945E-4</v>
      </c>
      <c r="F4560" s="171" t="str">
        <f>IF(C4560="MAT.",VLOOKUP(A4560,INSUMOS_AUX!A:F,6,0),0)</f>
        <v>29,70</v>
      </c>
      <c r="G4560" s="171">
        <f>IF(C4560="M.O.",VLOOKUP(A4560,INSUMOS_AUX!A:F,6,0),0)</f>
        <v>0</v>
      </c>
      <c r="H4560">
        <f t="shared" si="306"/>
        <v>1.1789266499999999E-2</v>
      </c>
      <c r="I4560">
        <f t="shared" si="307"/>
        <v>0</v>
      </c>
    </row>
    <row r="4561" spans="1:9" ht="21">
      <c r="A4561" s="171">
        <v>36153</v>
      </c>
      <c r="B4561" s="172" t="s">
        <v>836</v>
      </c>
      <c r="C4561" s="173" t="s">
        <v>814</v>
      </c>
      <c r="D4561" s="173" t="s">
        <v>30</v>
      </c>
      <c r="E4561" s="171">
        <v>1.6124999999999999E-4</v>
      </c>
      <c r="F4561" s="171" t="str">
        <f>IF(C4561="MAT.",VLOOKUP(A4561,INSUMOS_AUX!A:F,6,0),0)</f>
        <v>133,75</v>
      </c>
      <c r="G4561" s="171">
        <f>IF(C4561="M.O.",VLOOKUP(A4561,INSUMOS_AUX!A:F,6,0),0)</f>
        <v>0</v>
      </c>
      <c r="H4561">
        <f t="shared" si="306"/>
        <v>2.1567187499999998E-2</v>
      </c>
      <c r="I4561">
        <f t="shared" si="307"/>
        <v>0</v>
      </c>
    </row>
    <row r="4562" spans="1:9">
      <c r="A4562" s="171">
        <v>37370</v>
      </c>
      <c r="B4562" s="172" t="s">
        <v>838</v>
      </c>
      <c r="C4562" s="173" t="s">
        <v>814</v>
      </c>
      <c r="D4562" s="173" t="s">
        <v>336</v>
      </c>
      <c r="E4562" s="171">
        <v>0.15</v>
      </c>
      <c r="F4562" s="171" t="str">
        <f>IF(C4562="MAT.",VLOOKUP(A4562,INSUMOS_AUX!A:F,6,0),0)</f>
        <v>1,70</v>
      </c>
      <c r="G4562" s="171">
        <f>IF(C4562="M.O.",VLOOKUP(A4562,INSUMOS_AUX!A:F,6,0),0)</f>
        <v>0</v>
      </c>
      <c r="H4562">
        <f t="shared" si="306"/>
        <v>0.255</v>
      </c>
      <c r="I4562">
        <f t="shared" si="307"/>
        <v>0</v>
      </c>
    </row>
    <row r="4563" spans="1:9">
      <c r="A4563" s="171">
        <v>37371</v>
      </c>
      <c r="B4563" s="172" t="s">
        <v>839</v>
      </c>
      <c r="C4563" s="173" t="s">
        <v>814</v>
      </c>
      <c r="D4563" s="173" t="s">
        <v>336</v>
      </c>
      <c r="E4563" s="171">
        <v>0.15</v>
      </c>
      <c r="F4563" s="171" t="str">
        <f>IF(C4563="MAT.",VLOOKUP(A4563,INSUMOS_AUX!A:F,6,0),0)</f>
        <v>0,64</v>
      </c>
      <c r="G4563" s="171">
        <f>IF(C4563="M.O.",VLOOKUP(A4563,INSUMOS_AUX!A:F,6,0),0)</f>
        <v>0</v>
      </c>
      <c r="H4563">
        <f t="shared" si="306"/>
        <v>9.6000000000000002E-2</v>
      </c>
      <c r="I4563">
        <f t="shared" si="307"/>
        <v>0</v>
      </c>
    </row>
    <row r="4564" spans="1:9">
      <c r="A4564" s="171">
        <v>37372</v>
      </c>
      <c r="B4564" s="172" t="s">
        <v>840</v>
      </c>
      <c r="C4564" s="173" t="s">
        <v>814</v>
      </c>
      <c r="D4564" s="173" t="s">
        <v>336</v>
      </c>
      <c r="E4564" s="171">
        <v>0.15</v>
      </c>
      <c r="F4564" s="171" t="str">
        <f>IF(C4564="MAT.",VLOOKUP(A4564,INSUMOS_AUX!A:F,6,0),0)</f>
        <v>0,37</v>
      </c>
      <c r="G4564" s="171">
        <f>IF(C4564="M.O.",VLOOKUP(A4564,INSUMOS_AUX!A:F,6,0),0)</f>
        <v>0</v>
      </c>
      <c r="H4564">
        <f t="shared" si="306"/>
        <v>5.5500000000000001E-2</v>
      </c>
      <c r="I4564">
        <f t="shared" si="307"/>
        <v>0</v>
      </c>
    </row>
    <row r="4565" spans="1:9">
      <c r="A4565" s="171">
        <v>37373</v>
      </c>
      <c r="B4565" s="172" t="s">
        <v>841</v>
      </c>
      <c r="C4565" s="173" t="s">
        <v>814</v>
      </c>
      <c r="D4565" s="173" t="s">
        <v>336</v>
      </c>
      <c r="E4565" s="171">
        <v>0.15</v>
      </c>
      <c r="F4565" s="171" t="str">
        <f>IF(C4565="MAT.",VLOOKUP(A4565,INSUMOS_AUX!A:F,6,0),0)</f>
        <v>0,02</v>
      </c>
      <c r="G4565" s="171">
        <f>IF(C4565="M.O.",VLOOKUP(A4565,INSUMOS_AUX!A:F,6,0),0)</f>
        <v>0</v>
      </c>
      <c r="H4565">
        <f t="shared" si="306"/>
        <v>3.0000000000000001E-3</v>
      </c>
      <c r="I4565">
        <f t="shared" si="307"/>
        <v>0</v>
      </c>
    </row>
    <row r="4566" spans="1:9">
      <c r="A4566" s="171">
        <v>38382</v>
      </c>
      <c r="B4566" s="172" t="s">
        <v>843</v>
      </c>
      <c r="C4566" s="173" t="s">
        <v>814</v>
      </c>
      <c r="D4566" s="173" t="s">
        <v>30</v>
      </c>
      <c r="E4566" s="171">
        <v>4.0949999999999998E-4</v>
      </c>
      <c r="F4566" s="171" t="str">
        <f>IF(C4566="MAT.",VLOOKUP(A4566,INSUMOS_AUX!A:F,6,0),0)</f>
        <v>7,37</v>
      </c>
      <c r="G4566" s="171">
        <f>IF(C4566="M.O.",VLOOKUP(A4566,INSUMOS_AUX!A:F,6,0),0)</f>
        <v>0</v>
      </c>
      <c r="H4566">
        <f t="shared" si="306"/>
        <v>3.0180149999999998E-3</v>
      </c>
      <c r="I4566">
        <f t="shared" si="307"/>
        <v>0</v>
      </c>
    </row>
    <row r="4567" spans="1:9">
      <c r="A4567" s="171">
        <v>38390</v>
      </c>
      <c r="B4567" s="172" t="s">
        <v>844</v>
      </c>
      <c r="C4567" s="173" t="s">
        <v>814</v>
      </c>
      <c r="D4567" s="173" t="s">
        <v>30</v>
      </c>
      <c r="E4567" s="171">
        <v>2.26725E-4</v>
      </c>
      <c r="F4567" s="171" t="str">
        <f>IF(C4567="MAT.",VLOOKUP(A4567,INSUMOS_AUX!A:F,6,0),0)</f>
        <v>22,22</v>
      </c>
      <c r="G4567" s="171">
        <f>IF(C4567="M.O.",VLOOKUP(A4567,INSUMOS_AUX!A:F,6,0),0)</f>
        <v>0</v>
      </c>
      <c r="H4567">
        <f t="shared" si="306"/>
        <v>5.0378294999999995E-3</v>
      </c>
      <c r="I4567">
        <f t="shared" si="307"/>
        <v>0</v>
      </c>
    </row>
    <row r="4568" spans="1:9">
      <c r="A4568" s="171">
        <v>38393</v>
      </c>
      <c r="B4568" s="172" t="s">
        <v>845</v>
      </c>
      <c r="C4568" s="173" t="s">
        <v>814</v>
      </c>
      <c r="D4568" s="173" t="s">
        <v>30</v>
      </c>
      <c r="E4568" s="171">
        <v>2.26725E-4</v>
      </c>
      <c r="F4568" s="171" t="str">
        <f>IF(C4568="MAT.",VLOOKUP(A4568,INSUMOS_AUX!A:F,6,0),0)</f>
        <v>10,02</v>
      </c>
      <c r="G4568" s="171">
        <f>IF(C4568="M.O.",VLOOKUP(A4568,INSUMOS_AUX!A:F,6,0),0)</f>
        <v>0</v>
      </c>
      <c r="H4568">
        <f t="shared" si="306"/>
        <v>2.2717845E-3</v>
      </c>
      <c r="I4568">
        <f t="shared" si="307"/>
        <v>0</v>
      </c>
    </row>
    <row r="4569" spans="1:9">
      <c r="A4569" s="171">
        <v>38396</v>
      </c>
      <c r="B4569" s="172" t="s">
        <v>846</v>
      </c>
      <c r="C4569" s="173" t="s">
        <v>814</v>
      </c>
      <c r="D4569" s="173" t="s">
        <v>30</v>
      </c>
      <c r="E4569" s="171">
        <v>8.1300000000000001E-6</v>
      </c>
      <c r="F4569" s="171" t="str">
        <f>IF(C4569="MAT.",VLOOKUP(A4569,INSUMOS_AUX!A:F,6,0),0)</f>
        <v>308,81</v>
      </c>
      <c r="G4569" s="171">
        <f>IF(C4569="M.O.",VLOOKUP(A4569,INSUMOS_AUX!A:F,6,0),0)</f>
        <v>0</v>
      </c>
      <c r="H4569">
        <f t="shared" si="306"/>
        <v>2.5106252999999999E-3</v>
      </c>
      <c r="I4569">
        <f t="shared" si="307"/>
        <v>0</v>
      </c>
    </row>
    <row r="4570" spans="1:9">
      <c r="A4570" s="171">
        <v>38399</v>
      </c>
      <c r="B4570" s="172" t="s">
        <v>847</v>
      </c>
      <c r="C4570" s="173" t="s">
        <v>814</v>
      </c>
      <c r="D4570" s="173" t="s">
        <v>30</v>
      </c>
      <c r="E4570" s="171">
        <v>4.0620000000000001E-5</v>
      </c>
      <c r="F4570" s="171" t="str">
        <f>IF(C4570="MAT.",VLOOKUP(A4570,INSUMOS_AUX!A:F,6,0),0)</f>
        <v>123,87</v>
      </c>
      <c r="G4570" s="171">
        <f>IF(C4570="M.O.",VLOOKUP(A4570,INSUMOS_AUX!A:F,6,0),0)</f>
        <v>0</v>
      </c>
      <c r="H4570">
        <f t="shared" si="306"/>
        <v>5.0315994000000005E-3</v>
      </c>
      <c r="I4570">
        <f t="shared" si="307"/>
        <v>0</v>
      </c>
    </row>
    <row r="4571" spans="1:9" ht="21">
      <c r="A4571" s="171">
        <v>38413</v>
      </c>
      <c r="B4571" s="172" t="s">
        <v>848</v>
      </c>
      <c r="C4571" s="173" t="s">
        <v>814</v>
      </c>
      <c r="D4571" s="173" t="s">
        <v>30</v>
      </c>
      <c r="E4571" s="171">
        <v>6.6150000000000002E-6</v>
      </c>
      <c r="F4571" s="171" t="str">
        <f>IF(C4571="MAT.",VLOOKUP(A4571,INSUMOS_AUX!A:F,6,0),0)</f>
        <v>623,18</v>
      </c>
      <c r="G4571" s="171">
        <f>IF(C4571="M.O.",VLOOKUP(A4571,INSUMOS_AUX!A:F,6,0),0)</f>
        <v>0</v>
      </c>
      <c r="H4571">
        <f t="shared" si="306"/>
        <v>4.1223357000000002E-3</v>
      </c>
      <c r="I4571">
        <f t="shared" si="307"/>
        <v>0</v>
      </c>
    </row>
    <row r="4572" spans="1:9">
      <c r="A4572" s="171">
        <v>38476</v>
      </c>
      <c r="B4572" s="172" t="s">
        <v>849</v>
      </c>
      <c r="C4572" s="173" t="s">
        <v>814</v>
      </c>
      <c r="D4572" s="173" t="s">
        <v>30</v>
      </c>
      <c r="E4572" s="171">
        <v>3.0855000000000002E-5</v>
      </c>
      <c r="F4572" s="171" t="str">
        <f>IF(C4572="MAT.",VLOOKUP(A4572,INSUMOS_AUX!A:F,6,0),0)</f>
        <v>186,63</v>
      </c>
      <c r="G4572" s="171">
        <f>IF(C4572="M.O.",VLOOKUP(A4572,INSUMOS_AUX!A:F,6,0),0)</f>
        <v>0</v>
      </c>
      <c r="H4572">
        <f t="shared" si="306"/>
        <v>5.7584686500000001E-3</v>
      </c>
      <c r="I4572">
        <f t="shared" si="307"/>
        <v>0</v>
      </c>
    </row>
    <row r="4573" spans="1:9">
      <c r="A4573" s="171">
        <v>38477</v>
      </c>
      <c r="B4573" s="172" t="s">
        <v>850</v>
      </c>
      <c r="C4573" s="173" t="s">
        <v>814</v>
      </c>
      <c r="D4573" s="173" t="s">
        <v>30</v>
      </c>
      <c r="E4573" s="171">
        <v>6.6150000000000002E-6</v>
      </c>
      <c r="F4573" s="171" t="str">
        <f>IF(C4573="MAT.",VLOOKUP(A4573,INSUMOS_AUX!A:F,6,0),0)</f>
        <v>528,54</v>
      </c>
      <c r="G4573" s="171">
        <f>IF(C4573="M.O.",VLOOKUP(A4573,INSUMOS_AUX!A:F,6,0),0)</f>
        <v>0</v>
      </c>
      <c r="H4573">
        <f t="shared" si="306"/>
        <v>3.4962920999999998E-3</v>
      </c>
      <c r="I4573">
        <f t="shared" si="307"/>
        <v>0</v>
      </c>
    </row>
    <row r="4574" spans="1:9">
      <c r="A4574" s="171">
        <v>6111</v>
      </c>
      <c r="B4574" s="172" t="s">
        <v>856</v>
      </c>
      <c r="C4574" s="173" t="s">
        <v>820</v>
      </c>
      <c r="D4574" s="173" t="s">
        <v>336</v>
      </c>
      <c r="E4574" s="171">
        <v>0.15256500000000001</v>
      </c>
      <c r="F4574" s="171">
        <f>IF(C4574="MAT.",VLOOKUP(A4574,INSUMOS_AUX!A:F,6,0),0)</f>
        <v>0</v>
      </c>
      <c r="G4574" s="171" t="str">
        <f>IF(C4574="M.O.",VLOOKUP(A4574,INSUMOS_AUX!A:F,6,0),0)</f>
        <v>8,17</v>
      </c>
      <c r="H4574">
        <f t="shared" si="306"/>
        <v>0</v>
      </c>
      <c r="I4574">
        <f t="shared" si="307"/>
        <v>1.2464560500000001</v>
      </c>
    </row>
    <row r="4575" spans="1:9" ht="21">
      <c r="A4575" s="171" t="s">
        <v>964</v>
      </c>
      <c r="B4575" s="172" t="s">
        <v>965</v>
      </c>
      <c r="C4575" s="173" t="s">
        <v>814</v>
      </c>
      <c r="D4575" s="173" t="s">
        <v>30</v>
      </c>
      <c r="E4575" s="171">
        <v>1</v>
      </c>
      <c r="F4575" s="171">
        <f>IF(C4575="MAT.",VLOOKUP(A4575,INSUMOS_AUX!A:F,6,0),0)</f>
        <v>1938.3333333333333</v>
      </c>
      <c r="G4575" s="171">
        <f>IF(C4575="M.O.",VLOOKUP(A4575,INSUMOS_AUX!A:F,6,0),0)</f>
        <v>0</v>
      </c>
      <c r="H4575">
        <f t="shared" si="306"/>
        <v>1938.3333333333333</v>
      </c>
      <c r="I4575">
        <f t="shared" si="307"/>
        <v>0</v>
      </c>
    </row>
    <row r="4576" spans="1:9">
      <c r="A4576" s="161"/>
      <c r="B4576" s="163"/>
      <c r="C4576" s="163"/>
      <c r="D4576" s="163"/>
      <c r="E4576" s="163"/>
      <c r="F4576" s="171"/>
      <c r="G4576" s="171"/>
    </row>
    <row r="4577" spans="1:9">
      <c r="A4577" s="167" t="s">
        <v>240</v>
      </c>
      <c r="B4577" s="168" t="s">
        <v>241</v>
      </c>
      <c r="C4577" s="169" t="s">
        <v>57</v>
      </c>
      <c r="D4577" s="169" t="s">
        <v>30</v>
      </c>
      <c r="E4577" s="170" t="s">
        <v>1159</v>
      </c>
      <c r="F4577" s="170">
        <f>SUM(H4578:H4605)</f>
        <v>46.527212907222221</v>
      </c>
      <c r="G4577" s="170">
        <f>SUM(I4578:I4605)</f>
        <v>16.415993999999998</v>
      </c>
    </row>
    <row r="4578" spans="1:9">
      <c r="A4578" s="171">
        <v>10</v>
      </c>
      <c r="B4578" s="172" t="s">
        <v>816</v>
      </c>
      <c r="C4578" s="173" t="s">
        <v>814</v>
      </c>
      <c r="D4578" s="173" t="s">
        <v>30</v>
      </c>
      <c r="E4578" s="171">
        <v>1.20258E-2</v>
      </c>
      <c r="F4578" s="171" t="str">
        <f>IF(C4578="MAT.",VLOOKUP(A4578,INSUMOS_AUX!A:F,6,0),0)</f>
        <v>6,13</v>
      </c>
      <c r="G4578" s="171">
        <f>IF(C4578="M.O.",VLOOKUP(A4578,INSUMOS_AUX!A:F,6,0),0)</f>
        <v>0</v>
      </c>
      <c r="H4578">
        <f t="shared" ref="H4578:H4605" si="308">E4578*F4578</f>
        <v>7.3718153999999994E-2</v>
      </c>
      <c r="I4578">
        <f t="shared" ref="I4578:I4605" si="309">E4578*G4578</f>
        <v>0</v>
      </c>
    </row>
    <row r="4579" spans="1:9" ht="21">
      <c r="A4579" s="171">
        <v>11359</v>
      </c>
      <c r="B4579" s="172" t="s">
        <v>818</v>
      </c>
      <c r="C4579" s="173" t="s">
        <v>814</v>
      </c>
      <c r="D4579" s="173" t="s">
        <v>30</v>
      </c>
      <c r="E4579" s="171">
        <v>1.0155E-4</v>
      </c>
      <c r="F4579" s="171" t="str">
        <f>IF(C4579="MAT.",VLOOKUP(A4579,INSUMOS_AUX!A:F,6,0),0)</f>
        <v>604,45</v>
      </c>
      <c r="G4579" s="171">
        <f>IF(C4579="M.O.",VLOOKUP(A4579,INSUMOS_AUX!A:F,6,0),0)</f>
        <v>0</v>
      </c>
      <c r="H4579">
        <f t="shared" si="308"/>
        <v>6.1381897500000004E-2</v>
      </c>
      <c r="I4579">
        <f t="shared" si="309"/>
        <v>0</v>
      </c>
    </row>
    <row r="4580" spans="1:9">
      <c r="A4580" s="171">
        <v>12815</v>
      </c>
      <c r="B4580" s="172" t="s">
        <v>821</v>
      </c>
      <c r="C4580" s="173" t="s">
        <v>814</v>
      </c>
      <c r="D4580" s="173" t="s">
        <v>30</v>
      </c>
      <c r="E4580" s="171">
        <v>1.360365E-2</v>
      </c>
      <c r="F4580" s="171" t="str">
        <f>IF(C4580="MAT.",VLOOKUP(A4580,INSUMOS_AUX!A:F,6,0),0)</f>
        <v>5,65</v>
      </c>
      <c r="G4580" s="171">
        <f>IF(C4580="M.O.",VLOOKUP(A4580,INSUMOS_AUX!A:F,6,0),0)</f>
        <v>0</v>
      </c>
      <c r="H4580">
        <f t="shared" si="308"/>
        <v>7.6860622500000003E-2</v>
      </c>
      <c r="I4580">
        <f t="shared" si="309"/>
        <v>0</v>
      </c>
    </row>
    <row r="4581" spans="1:9">
      <c r="A4581" s="171">
        <v>12892</v>
      </c>
      <c r="B4581" s="172" t="s">
        <v>822</v>
      </c>
      <c r="C4581" s="173" t="s">
        <v>814</v>
      </c>
      <c r="D4581" s="173" t="s">
        <v>823</v>
      </c>
      <c r="E4581" s="171">
        <v>2.0601899999999999E-2</v>
      </c>
      <c r="F4581" s="171" t="str">
        <f>IF(C4581="MAT.",VLOOKUP(A4581,INSUMOS_AUX!A:F,6,0),0)</f>
        <v>9,00</v>
      </c>
      <c r="G4581" s="171">
        <f>IF(C4581="M.O.",VLOOKUP(A4581,INSUMOS_AUX!A:F,6,0),0)</f>
        <v>0</v>
      </c>
      <c r="H4581">
        <f t="shared" si="308"/>
        <v>0.1854171</v>
      </c>
      <c r="I4581">
        <f t="shared" si="309"/>
        <v>0</v>
      </c>
    </row>
    <row r="4582" spans="1:9">
      <c r="A4582" s="171">
        <v>12893</v>
      </c>
      <c r="B4582" s="172" t="s">
        <v>824</v>
      </c>
      <c r="C4582" s="173" t="s">
        <v>814</v>
      </c>
      <c r="D4582" s="173" t="s">
        <v>823</v>
      </c>
      <c r="E4582" s="171">
        <v>2.4015E-3</v>
      </c>
      <c r="F4582" s="171" t="str">
        <f>IF(C4582="MAT.",VLOOKUP(A4582,INSUMOS_AUX!A:F,6,0),0)</f>
        <v>48,00</v>
      </c>
      <c r="G4582" s="171">
        <f>IF(C4582="M.O.",VLOOKUP(A4582,INSUMOS_AUX!A:F,6,0),0)</f>
        <v>0</v>
      </c>
      <c r="H4582">
        <f t="shared" si="308"/>
        <v>0.115272</v>
      </c>
      <c r="I4582">
        <f t="shared" si="309"/>
        <v>0</v>
      </c>
    </row>
    <row r="4583" spans="1:9">
      <c r="A4583" s="171">
        <v>25966</v>
      </c>
      <c r="B4583" s="172" t="s">
        <v>827</v>
      </c>
      <c r="C4583" s="173" t="s">
        <v>814</v>
      </c>
      <c r="D4583" s="173" t="s">
        <v>828</v>
      </c>
      <c r="E4583" s="171">
        <v>2.2672500000000002E-3</v>
      </c>
      <c r="F4583" s="171" t="str">
        <f>IF(C4583="MAT.",VLOOKUP(A4583,INSUMOS_AUX!A:F,6,0),0)</f>
        <v>13,63</v>
      </c>
      <c r="G4583" s="171">
        <f>IF(C4583="M.O.",VLOOKUP(A4583,INSUMOS_AUX!A:F,6,0),0)</f>
        <v>0</v>
      </c>
      <c r="H4583">
        <f t="shared" si="308"/>
        <v>3.0902617500000003E-2</v>
      </c>
      <c r="I4583">
        <f t="shared" si="309"/>
        <v>0</v>
      </c>
    </row>
    <row r="4584" spans="1:9">
      <c r="A4584" s="171">
        <v>2711</v>
      </c>
      <c r="B4584" s="172" t="s">
        <v>831</v>
      </c>
      <c r="C4584" s="173" t="s">
        <v>814</v>
      </c>
      <c r="D4584" s="173" t="s">
        <v>30</v>
      </c>
      <c r="E4584" s="171">
        <v>9.969E-4</v>
      </c>
      <c r="F4584" s="171" t="str">
        <f>IF(C4584="MAT.",VLOOKUP(A4584,INSUMOS_AUX!A:F,6,0),0)</f>
        <v>100,24</v>
      </c>
      <c r="G4584" s="171">
        <f>IF(C4584="M.O.",VLOOKUP(A4584,INSUMOS_AUX!A:F,6,0),0)</f>
        <v>0</v>
      </c>
      <c r="H4584">
        <f t="shared" si="308"/>
        <v>9.9929255999999994E-2</v>
      </c>
      <c r="I4584">
        <f t="shared" si="309"/>
        <v>0</v>
      </c>
    </row>
    <row r="4585" spans="1:9">
      <c r="A4585" s="171">
        <v>36144</v>
      </c>
      <c r="B4585" s="172" t="s">
        <v>832</v>
      </c>
      <c r="C4585" s="173" t="s">
        <v>814</v>
      </c>
      <c r="D4585" s="173" t="s">
        <v>30</v>
      </c>
      <c r="E4585" s="171">
        <v>0.16723080000000001</v>
      </c>
      <c r="F4585" s="171" t="str">
        <f>IF(C4585="MAT.",VLOOKUP(A4585,INSUMOS_AUX!A:F,6,0),0)</f>
        <v>1,12</v>
      </c>
      <c r="G4585" s="171">
        <f>IF(C4585="M.O.",VLOOKUP(A4585,INSUMOS_AUX!A:F,6,0),0)</f>
        <v>0</v>
      </c>
      <c r="H4585">
        <f t="shared" si="308"/>
        <v>0.18729849600000004</v>
      </c>
      <c r="I4585">
        <f t="shared" si="309"/>
        <v>0</v>
      </c>
    </row>
    <row r="4586" spans="1:9">
      <c r="A4586" s="171">
        <v>36146</v>
      </c>
      <c r="B4586" s="172" t="s">
        <v>833</v>
      </c>
      <c r="C4586" s="173" t="s">
        <v>814</v>
      </c>
      <c r="D4586" s="173" t="s">
        <v>30</v>
      </c>
      <c r="E4586" s="171">
        <v>1.86045E-3</v>
      </c>
      <c r="F4586" s="171" t="str">
        <f>IF(C4586="MAT.",VLOOKUP(A4586,INSUMOS_AUX!A:F,6,0),0)</f>
        <v>170,00</v>
      </c>
      <c r="G4586" s="171">
        <f>IF(C4586="M.O.",VLOOKUP(A4586,INSUMOS_AUX!A:F,6,0),0)</f>
        <v>0</v>
      </c>
      <c r="H4586">
        <f t="shared" si="308"/>
        <v>0.31627650000000002</v>
      </c>
      <c r="I4586">
        <f t="shared" si="309"/>
        <v>0</v>
      </c>
    </row>
    <row r="4587" spans="1:9" ht="21">
      <c r="A4587" s="171">
        <v>36149</v>
      </c>
      <c r="B4587" s="172" t="s">
        <v>834</v>
      </c>
      <c r="C4587" s="173" t="s">
        <v>814</v>
      </c>
      <c r="D4587" s="173" t="s">
        <v>30</v>
      </c>
      <c r="E4587" s="171">
        <v>1.08E-3</v>
      </c>
      <c r="F4587" s="171" t="str">
        <f>IF(C4587="MAT.",VLOOKUP(A4587,INSUMOS_AUX!A:F,6,0),0)</f>
        <v>117,50</v>
      </c>
      <c r="G4587" s="171">
        <f>IF(C4587="M.O.",VLOOKUP(A4587,INSUMOS_AUX!A:F,6,0),0)</f>
        <v>0</v>
      </c>
      <c r="H4587">
        <f t="shared" si="308"/>
        <v>0.12690000000000001</v>
      </c>
      <c r="I4587">
        <f t="shared" si="309"/>
        <v>0</v>
      </c>
    </row>
    <row r="4588" spans="1:9">
      <c r="A4588" s="171">
        <v>36150</v>
      </c>
      <c r="B4588" s="172" t="s">
        <v>835</v>
      </c>
      <c r="C4588" s="173" t="s">
        <v>814</v>
      </c>
      <c r="D4588" s="173" t="s">
        <v>30</v>
      </c>
      <c r="E4588" s="171">
        <v>3.9694500000000002E-3</v>
      </c>
      <c r="F4588" s="171" t="str">
        <f>IF(C4588="MAT.",VLOOKUP(A4588,INSUMOS_AUX!A:F,6,0),0)</f>
        <v>29,70</v>
      </c>
      <c r="G4588" s="171">
        <f>IF(C4588="M.O.",VLOOKUP(A4588,INSUMOS_AUX!A:F,6,0),0)</f>
        <v>0</v>
      </c>
      <c r="H4588">
        <f t="shared" si="308"/>
        <v>0.11789266500000001</v>
      </c>
      <c r="I4588">
        <f t="shared" si="309"/>
        <v>0</v>
      </c>
    </row>
    <row r="4589" spans="1:9" ht="21">
      <c r="A4589" s="171">
        <v>36153</v>
      </c>
      <c r="B4589" s="172" t="s">
        <v>836</v>
      </c>
      <c r="C4589" s="173" t="s">
        <v>814</v>
      </c>
      <c r="D4589" s="173" t="s">
        <v>30</v>
      </c>
      <c r="E4589" s="171">
        <v>1.6125E-3</v>
      </c>
      <c r="F4589" s="171" t="str">
        <f>IF(C4589="MAT.",VLOOKUP(A4589,INSUMOS_AUX!A:F,6,0),0)</f>
        <v>133,75</v>
      </c>
      <c r="G4589" s="171">
        <f>IF(C4589="M.O.",VLOOKUP(A4589,INSUMOS_AUX!A:F,6,0),0)</f>
        <v>0</v>
      </c>
      <c r="H4589">
        <f t="shared" si="308"/>
        <v>0.21567187500000001</v>
      </c>
      <c r="I4589">
        <f t="shared" si="309"/>
        <v>0</v>
      </c>
    </row>
    <row r="4590" spans="1:9">
      <c r="A4590" s="171">
        <v>37370</v>
      </c>
      <c r="B4590" s="172" t="s">
        <v>838</v>
      </c>
      <c r="C4590" s="173" t="s">
        <v>814</v>
      </c>
      <c r="D4590" s="173" t="s">
        <v>336</v>
      </c>
      <c r="E4590" s="171">
        <v>1.5</v>
      </c>
      <c r="F4590" s="171" t="str">
        <f>IF(C4590="MAT.",VLOOKUP(A4590,INSUMOS_AUX!A:F,6,0),0)</f>
        <v>1,70</v>
      </c>
      <c r="G4590" s="171">
        <f>IF(C4590="M.O.",VLOOKUP(A4590,INSUMOS_AUX!A:F,6,0),0)</f>
        <v>0</v>
      </c>
      <c r="H4590">
        <f t="shared" si="308"/>
        <v>2.5499999999999998</v>
      </c>
      <c r="I4590">
        <f t="shared" si="309"/>
        <v>0</v>
      </c>
    </row>
    <row r="4591" spans="1:9">
      <c r="A4591" s="171">
        <v>37371</v>
      </c>
      <c r="B4591" s="172" t="s">
        <v>839</v>
      </c>
      <c r="C4591" s="173" t="s">
        <v>814</v>
      </c>
      <c r="D4591" s="173" t="s">
        <v>336</v>
      </c>
      <c r="E4591" s="171">
        <v>1.5</v>
      </c>
      <c r="F4591" s="171" t="str">
        <f>IF(C4591="MAT.",VLOOKUP(A4591,INSUMOS_AUX!A:F,6,0),0)</f>
        <v>0,64</v>
      </c>
      <c r="G4591" s="171">
        <f>IF(C4591="M.O.",VLOOKUP(A4591,INSUMOS_AUX!A:F,6,0),0)</f>
        <v>0</v>
      </c>
      <c r="H4591">
        <f t="shared" si="308"/>
        <v>0.96</v>
      </c>
      <c r="I4591">
        <f t="shared" si="309"/>
        <v>0</v>
      </c>
    </row>
    <row r="4592" spans="1:9">
      <c r="A4592" s="171">
        <v>37372</v>
      </c>
      <c r="B4592" s="172" t="s">
        <v>840</v>
      </c>
      <c r="C4592" s="173" t="s">
        <v>814</v>
      </c>
      <c r="D4592" s="173" t="s">
        <v>336</v>
      </c>
      <c r="E4592" s="171">
        <v>1.5</v>
      </c>
      <c r="F4592" s="171" t="str">
        <f>IF(C4592="MAT.",VLOOKUP(A4592,INSUMOS_AUX!A:F,6,0),0)</f>
        <v>0,37</v>
      </c>
      <c r="G4592" s="171">
        <f>IF(C4592="M.O.",VLOOKUP(A4592,INSUMOS_AUX!A:F,6,0),0)</f>
        <v>0</v>
      </c>
      <c r="H4592">
        <f t="shared" si="308"/>
        <v>0.55499999999999994</v>
      </c>
      <c r="I4592">
        <f t="shared" si="309"/>
        <v>0</v>
      </c>
    </row>
    <row r="4593" spans="1:9">
      <c r="A4593" s="171">
        <v>37373</v>
      </c>
      <c r="B4593" s="172" t="s">
        <v>841</v>
      </c>
      <c r="C4593" s="173" t="s">
        <v>814</v>
      </c>
      <c r="D4593" s="173" t="s">
        <v>336</v>
      </c>
      <c r="E4593" s="171">
        <v>1.5</v>
      </c>
      <c r="F4593" s="171" t="str">
        <f>IF(C4593="MAT.",VLOOKUP(A4593,INSUMOS_AUX!A:F,6,0),0)</f>
        <v>0,02</v>
      </c>
      <c r="G4593" s="171">
        <f>IF(C4593="M.O.",VLOOKUP(A4593,INSUMOS_AUX!A:F,6,0),0)</f>
        <v>0</v>
      </c>
      <c r="H4593">
        <f t="shared" si="308"/>
        <v>0.03</v>
      </c>
      <c r="I4593">
        <f t="shared" si="309"/>
        <v>0</v>
      </c>
    </row>
    <row r="4594" spans="1:9" ht="31.5">
      <c r="A4594" s="171">
        <v>37556</v>
      </c>
      <c r="B4594" s="172" t="s">
        <v>966</v>
      </c>
      <c r="C4594" s="173" t="s">
        <v>814</v>
      </c>
      <c r="D4594" s="173" t="s">
        <v>30</v>
      </c>
      <c r="E4594" s="171">
        <v>1</v>
      </c>
      <c r="F4594" s="171" t="str">
        <f>IF(C4594="MAT.",VLOOKUP(A4594,INSUMOS_AUX!A:F,6,0),0)</f>
        <v>24,29</v>
      </c>
      <c r="G4594" s="171">
        <f>IF(C4594="M.O.",VLOOKUP(A4594,INSUMOS_AUX!A:F,6,0),0)</f>
        <v>0</v>
      </c>
      <c r="H4594">
        <f t="shared" si="308"/>
        <v>24.29</v>
      </c>
      <c r="I4594">
        <f t="shared" si="309"/>
        <v>0</v>
      </c>
    </row>
    <row r="4595" spans="1:9">
      <c r="A4595" s="171">
        <v>38382</v>
      </c>
      <c r="B4595" s="172" t="s">
        <v>843</v>
      </c>
      <c r="C4595" s="173" t="s">
        <v>814</v>
      </c>
      <c r="D4595" s="173" t="s">
        <v>30</v>
      </c>
      <c r="E4595" s="171">
        <v>4.0949999999999997E-3</v>
      </c>
      <c r="F4595" s="171" t="str">
        <f>IF(C4595="MAT.",VLOOKUP(A4595,INSUMOS_AUX!A:F,6,0),0)</f>
        <v>7,37</v>
      </c>
      <c r="G4595" s="171">
        <f>IF(C4595="M.O.",VLOOKUP(A4595,INSUMOS_AUX!A:F,6,0),0)</f>
        <v>0</v>
      </c>
      <c r="H4595">
        <f t="shared" si="308"/>
        <v>3.0180149999999999E-2</v>
      </c>
      <c r="I4595">
        <f t="shared" si="309"/>
        <v>0</v>
      </c>
    </row>
    <row r="4596" spans="1:9">
      <c r="A4596" s="171">
        <v>38390</v>
      </c>
      <c r="B4596" s="172" t="s">
        <v>844</v>
      </c>
      <c r="C4596" s="173" t="s">
        <v>814</v>
      </c>
      <c r="D4596" s="173" t="s">
        <v>30</v>
      </c>
      <c r="E4596" s="171">
        <v>2.2672500000000002E-3</v>
      </c>
      <c r="F4596" s="171" t="str">
        <f>IF(C4596="MAT.",VLOOKUP(A4596,INSUMOS_AUX!A:F,6,0),0)</f>
        <v>22,22</v>
      </c>
      <c r="G4596" s="171">
        <f>IF(C4596="M.O.",VLOOKUP(A4596,INSUMOS_AUX!A:F,6,0),0)</f>
        <v>0</v>
      </c>
      <c r="H4596">
        <f t="shared" si="308"/>
        <v>5.0378295000000003E-2</v>
      </c>
      <c r="I4596">
        <f t="shared" si="309"/>
        <v>0</v>
      </c>
    </row>
    <row r="4597" spans="1:9">
      <c r="A4597" s="171">
        <v>38393</v>
      </c>
      <c r="B4597" s="172" t="s">
        <v>845</v>
      </c>
      <c r="C4597" s="173" t="s">
        <v>814</v>
      </c>
      <c r="D4597" s="173" t="s">
        <v>30</v>
      </c>
      <c r="E4597" s="171">
        <v>2.2672500000000002E-3</v>
      </c>
      <c r="F4597" s="171" t="str">
        <f>IF(C4597="MAT.",VLOOKUP(A4597,INSUMOS_AUX!A:F,6,0),0)</f>
        <v>10,02</v>
      </c>
      <c r="G4597" s="171">
        <f>IF(C4597="M.O.",VLOOKUP(A4597,INSUMOS_AUX!A:F,6,0),0)</f>
        <v>0</v>
      </c>
      <c r="H4597">
        <f t="shared" si="308"/>
        <v>2.2717845E-2</v>
      </c>
      <c r="I4597">
        <f t="shared" si="309"/>
        <v>0</v>
      </c>
    </row>
    <row r="4598" spans="1:9">
      <c r="A4598" s="171">
        <v>38396</v>
      </c>
      <c r="B4598" s="172" t="s">
        <v>846</v>
      </c>
      <c r="C4598" s="173" t="s">
        <v>814</v>
      </c>
      <c r="D4598" s="173" t="s">
        <v>30</v>
      </c>
      <c r="E4598" s="171">
        <v>8.1299999999999997E-5</v>
      </c>
      <c r="F4598" s="171" t="str">
        <f>IF(C4598="MAT.",VLOOKUP(A4598,INSUMOS_AUX!A:F,6,0),0)</f>
        <v>308,81</v>
      </c>
      <c r="G4598" s="171">
        <f>IF(C4598="M.O.",VLOOKUP(A4598,INSUMOS_AUX!A:F,6,0),0)</f>
        <v>0</v>
      </c>
      <c r="H4598">
        <f t="shared" si="308"/>
        <v>2.5106252999999999E-2</v>
      </c>
      <c r="I4598">
        <f t="shared" si="309"/>
        <v>0</v>
      </c>
    </row>
    <row r="4599" spans="1:9">
      <c r="A4599" s="171">
        <v>38399</v>
      </c>
      <c r="B4599" s="172" t="s">
        <v>847</v>
      </c>
      <c r="C4599" s="173" t="s">
        <v>814</v>
      </c>
      <c r="D4599" s="173" t="s">
        <v>30</v>
      </c>
      <c r="E4599" s="171">
        <v>4.0620000000000001E-4</v>
      </c>
      <c r="F4599" s="171" t="str">
        <f>IF(C4599="MAT.",VLOOKUP(A4599,INSUMOS_AUX!A:F,6,0),0)</f>
        <v>123,87</v>
      </c>
      <c r="G4599" s="171">
        <f>IF(C4599="M.O.",VLOOKUP(A4599,INSUMOS_AUX!A:F,6,0),0)</f>
        <v>0</v>
      </c>
      <c r="H4599">
        <f t="shared" si="308"/>
        <v>5.0315994000000003E-2</v>
      </c>
      <c r="I4599">
        <f t="shared" si="309"/>
        <v>0</v>
      </c>
    </row>
    <row r="4600" spans="1:9" ht="21">
      <c r="A4600" s="171">
        <v>38413</v>
      </c>
      <c r="B4600" s="172" t="s">
        <v>848</v>
      </c>
      <c r="C4600" s="173" t="s">
        <v>814</v>
      </c>
      <c r="D4600" s="173" t="s">
        <v>30</v>
      </c>
      <c r="E4600" s="171">
        <v>6.6149999999999995E-5</v>
      </c>
      <c r="F4600" s="171" t="str">
        <f>IF(C4600="MAT.",VLOOKUP(A4600,INSUMOS_AUX!A:F,6,0),0)</f>
        <v>623,18</v>
      </c>
      <c r="G4600" s="171">
        <f>IF(C4600="M.O.",VLOOKUP(A4600,INSUMOS_AUX!A:F,6,0),0)</f>
        <v>0</v>
      </c>
      <c r="H4600">
        <f t="shared" si="308"/>
        <v>4.1223356999999995E-2</v>
      </c>
      <c r="I4600">
        <f t="shared" si="309"/>
        <v>0</v>
      </c>
    </row>
    <row r="4601" spans="1:9">
      <c r="A4601" s="171">
        <v>38476</v>
      </c>
      <c r="B4601" s="172" t="s">
        <v>849</v>
      </c>
      <c r="C4601" s="173" t="s">
        <v>814</v>
      </c>
      <c r="D4601" s="173" t="s">
        <v>30</v>
      </c>
      <c r="E4601" s="171">
        <v>3.0854999999999999E-4</v>
      </c>
      <c r="F4601" s="171" t="str">
        <f>IF(C4601="MAT.",VLOOKUP(A4601,INSUMOS_AUX!A:F,6,0),0)</f>
        <v>186,63</v>
      </c>
      <c r="G4601" s="171">
        <f>IF(C4601="M.O.",VLOOKUP(A4601,INSUMOS_AUX!A:F,6,0),0)</f>
        <v>0</v>
      </c>
      <c r="H4601">
        <f t="shared" si="308"/>
        <v>5.7584686499999996E-2</v>
      </c>
      <c r="I4601">
        <f t="shared" si="309"/>
        <v>0</v>
      </c>
    </row>
    <row r="4602" spans="1:9">
      <c r="A4602" s="171">
        <v>38477</v>
      </c>
      <c r="B4602" s="172" t="s">
        <v>850</v>
      </c>
      <c r="C4602" s="173" t="s">
        <v>814</v>
      </c>
      <c r="D4602" s="173" t="s">
        <v>30</v>
      </c>
      <c r="E4602" s="171">
        <v>6.6149999999999995E-5</v>
      </c>
      <c r="F4602" s="171" t="str">
        <f>IF(C4602="MAT.",VLOOKUP(A4602,INSUMOS_AUX!A:F,6,0),0)</f>
        <v>528,54</v>
      </c>
      <c r="G4602" s="171">
        <f>IF(C4602="M.O.",VLOOKUP(A4602,INSUMOS_AUX!A:F,6,0),0)</f>
        <v>0</v>
      </c>
      <c r="H4602">
        <f t="shared" si="308"/>
        <v>3.4962920999999994E-2</v>
      </c>
      <c r="I4602">
        <f t="shared" si="309"/>
        <v>0</v>
      </c>
    </row>
    <row r="4603" spans="1:9">
      <c r="A4603" s="171">
        <v>4750</v>
      </c>
      <c r="B4603" s="172" t="s">
        <v>967</v>
      </c>
      <c r="C4603" s="173" t="s">
        <v>820</v>
      </c>
      <c r="D4603" s="173" t="s">
        <v>336</v>
      </c>
      <c r="E4603" s="171">
        <v>0.76282499999999998</v>
      </c>
      <c r="F4603" s="171">
        <f>IF(C4603="MAT.",VLOOKUP(A4603,INSUMOS_AUX!A:F,6,0),0)</f>
        <v>0</v>
      </c>
      <c r="G4603" s="171" t="str">
        <f>IF(C4603="M.O.",VLOOKUP(A4603,INSUMOS_AUX!A:F,6,0),0)</f>
        <v>13,35</v>
      </c>
      <c r="H4603">
        <f t="shared" si="308"/>
        <v>0</v>
      </c>
      <c r="I4603">
        <f t="shared" si="309"/>
        <v>10.183713749999999</v>
      </c>
    </row>
    <row r="4604" spans="1:9">
      <c r="A4604" s="171">
        <v>6111</v>
      </c>
      <c r="B4604" s="172" t="s">
        <v>856</v>
      </c>
      <c r="C4604" s="173" t="s">
        <v>820</v>
      </c>
      <c r="D4604" s="173" t="s">
        <v>336</v>
      </c>
      <c r="E4604" s="171">
        <v>0.76282499999999998</v>
      </c>
      <c r="F4604" s="171">
        <f>IF(C4604="MAT.",VLOOKUP(A4604,INSUMOS_AUX!A:F,6,0),0)</f>
        <v>0</v>
      </c>
      <c r="G4604" s="171" t="str">
        <f>IF(C4604="M.O.",VLOOKUP(A4604,INSUMOS_AUX!A:F,6,0),0)</f>
        <v>8,17</v>
      </c>
      <c r="H4604">
        <f t="shared" si="308"/>
        <v>0</v>
      </c>
      <c r="I4604">
        <f t="shared" si="309"/>
        <v>6.2322802499999996</v>
      </c>
    </row>
    <row r="4605" spans="1:9">
      <c r="A4605" s="171" t="s">
        <v>968</v>
      </c>
      <c r="B4605" s="172" t="s">
        <v>969</v>
      </c>
      <c r="C4605" s="173" t="s">
        <v>814</v>
      </c>
      <c r="D4605" s="173" t="s">
        <v>88</v>
      </c>
      <c r="E4605" s="171">
        <v>20</v>
      </c>
      <c r="F4605" s="171">
        <f>IF(C4605="MAT.",VLOOKUP(A4605,INSUMOS_AUX!A:F,6,0),0)</f>
        <v>0.81111111111111101</v>
      </c>
      <c r="G4605" s="171">
        <f>IF(C4605="M.O.",VLOOKUP(A4605,INSUMOS_AUX!A:F,6,0),0)</f>
        <v>0</v>
      </c>
      <c r="H4605">
        <f t="shared" si="308"/>
        <v>16.222222222222221</v>
      </c>
      <c r="I4605">
        <f t="shared" si="309"/>
        <v>0</v>
      </c>
    </row>
    <row r="4606" spans="1:9">
      <c r="A4606" s="161"/>
      <c r="B4606" s="163"/>
      <c r="C4606" s="163"/>
      <c r="D4606" s="163"/>
      <c r="E4606" s="163"/>
      <c r="F4606" s="171"/>
      <c r="G4606" s="171"/>
    </row>
    <row r="4607" spans="1:9">
      <c r="A4607" s="167" t="s">
        <v>243</v>
      </c>
      <c r="B4607" s="168" t="s">
        <v>244</v>
      </c>
      <c r="C4607" s="169" t="s">
        <v>57</v>
      </c>
      <c r="D4607" s="169" t="s">
        <v>30</v>
      </c>
      <c r="E4607" s="170" t="s">
        <v>1049</v>
      </c>
      <c r="F4607" s="170">
        <f>SUM(H4608:H4634)</f>
        <v>25.492998137000001</v>
      </c>
      <c r="G4607" s="170">
        <f>SUM(I4608:I4634)</f>
        <v>3.2831988000000001</v>
      </c>
    </row>
    <row r="4608" spans="1:9">
      <c r="A4608" s="171">
        <v>10</v>
      </c>
      <c r="B4608" s="172" t="s">
        <v>816</v>
      </c>
      <c r="C4608" s="173" t="s">
        <v>814</v>
      </c>
      <c r="D4608" s="173" t="s">
        <v>30</v>
      </c>
      <c r="E4608" s="171">
        <v>2.4051599999999999E-3</v>
      </c>
      <c r="F4608" s="171" t="str">
        <f>IF(C4608="MAT.",VLOOKUP(A4608,INSUMOS_AUX!A:F,6,0),0)</f>
        <v>6,13</v>
      </c>
      <c r="G4608" s="171">
        <f>IF(C4608="M.O.",VLOOKUP(A4608,INSUMOS_AUX!A:F,6,0),0)</f>
        <v>0</v>
      </c>
      <c r="H4608">
        <f t="shared" ref="H4608:H4634" si="310">E4608*F4608</f>
        <v>1.4743630799999999E-2</v>
      </c>
      <c r="I4608">
        <f t="shared" ref="I4608:I4634" si="311">E4608*G4608</f>
        <v>0</v>
      </c>
    </row>
    <row r="4609" spans="1:9" ht="21">
      <c r="A4609" s="171">
        <v>11359</v>
      </c>
      <c r="B4609" s="172" t="s">
        <v>818</v>
      </c>
      <c r="C4609" s="173" t="s">
        <v>814</v>
      </c>
      <c r="D4609" s="173" t="s">
        <v>30</v>
      </c>
      <c r="E4609" s="171">
        <v>2.031E-5</v>
      </c>
      <c r="F4609" s="171" t="str">
        <f>IF(C4609="MAT.",VLOOKUP(A4609,INSUMOS_AUX!A:F,6,0),0)</f>
        <v>604,45</v>
      </c>
      <c r="G4609" s="171">
        <f>IF(C4609="M.O.",VLOOKUP(A4609,INSUMOS_AUX!A:F,6,0),0)</f>
        <v>0</v>
      </c>
      <c r="H4609">
        <f t="shared" si="310"/>
        <v>1.2276379500000002E-2</v>
      </c>
      <c r="I4609">
        <f t="shared" si="311"/>
        <v>0</v>
      </c>
    </row>
    <row r="4610" spans="1:9">
      <c r="A4610" s="171">
        <v>12815</v>
      </c>
      <c r="B4610" s="172" t="s">
        <v>821</v>
      </c>
      <c r="C4610" s="173" t="s">
        <v>814</v>
      </c>
      <c r="D4610" s="173" t="s">
        <v>30</v>
      </c>
      <c r="E4610" s="171">
        <v>2.7207300000000002E-3</v>
      </c>
      <c r="F4610" s="171" t="str">
        <f>IF(C4610="MAT.",VLOOKUP(A4610,INSUMOS_AUX!A:F,6,0),0)</f>
        <v>5,65</v>
      </c>
      <c r="G4610" s="171">
        <f>IF(C4610="M.O.",VLOOKUP(A4610,INSUMOS_AUX!A:F,6,0),0)</f>
        <v>0</v>
      </c>
      <c r="H4610">
        <f t="shared" si="310"/>
        <v>1.5372124500000002E-2</v>
      </c>
      <c r="I4610">
        <f t="shared" si="311"/>
        <v>0</v>
      </c>
    </row>
    <row r="4611" spans="1:9">
      <c r="A4611" s="171">
        <v>12892</v>
      </c>
      <c r="B4611" s="172" t="s">
        <v>822</v>
      </c>
      <c r="C4611" s="173" t="s">
        <v>814</v>
      </c>
      <c r="D4611" s="173" t="s">
        <v>823</v>
      </c>
      <c r="E4611" s="171">
        <v>4.1203799999999999E-3</v>
      </c>
      <c r="F4611" s="171" t="str">
        <f>IF(C4611="MAT.",VLOOKUP(A4611,INSUMOS_AUX!A:F,6,0),0)</f>
        <v>9,00</v>
      </c>
      <c r="G4611" s="171">
        <f>IF(C4611="M.O.",VLOOKUP(A4611,INSUMOS_AUX!A:F,6,0),0)</f>
        <v>0</v>
      </c>
      <c r="H4611">
        <f t="shared" si="310"/>
        <v>3.7083419999999999E-2</v>
      </c>
      <c r="I4611">
        <f t="shared" si="311"/>
        <v>0</v>
      </c>
    </row>
    <row r="4612" spans="1:9">
      <c r="A4612" s="171">
        <v>12893</v>
      </c>
      <c r="B4612" s="172" t="s">
        <v>824</v>
      </c>
      <c r="C4612" s="173" t="s">
        <v>814</v>
      </c>
      <c r="D4612" s="173" t="s">
        <v>823</v>
      </c>
      <c r="E4612" s="171">
        <v>4.8030000000000002E-4</v>
      </c>
      <c r="F4612" s="171" t="str">
        <f>IF(C4612="MAT.",VLOOKUP(A4612,INSUMOS_AUX!A:F,6,0),0)</f>
        <v>48,00</v>
      </c>
      <c r="G4612" s="171">
        <f>IF(C4612="M.O.",VLOOKUP(A4612,INSUMOS_AUX!A:F,6,0),0)</f>
        <v>0</v>
      </c>
      <c r="H4612">
        <f t="shared" si="310"/>
        <v>2.3054400000000003E-2</v>
      </c>
      <c r="I4612">
        <f t="shared" si="311"/>
        <v>0</v>
      </c>
    </row>
    <row r="4613" spans="1:9">
      <c r="A4613" s="171">
        <v>25966</v>
      </c>
      <c r="B4613" s="172" t="s">
        <v>827</v>
      </c>
      <c r="C4613" s="173" t="s">
        <v>814</v>
      </c>
      <c r="D4613" s="173" t="s">
        <v>828</v>
      </c>
      <c r="E4613" s="171">
        <v>4.5344999999999999E-4</v>
      </c>
      <c r="F4613" s="171" t="str">
        <f>IF(C4613="MAT.",VLOOKUP(A4613,INSUMOS_AUX!A:F,6,0),0)</f>
        <v>13,63</v>
      </c>
      <c r="G4613" s="171">
        <f>IF(C4613="M.O.",VLOOKUP(A4613,INSUMOS_AUX!A:F,6,0),0)</f>
        <v>0</v>
      </c>
      <c r="H4613">
        <f t="shared" si="310"/>
        <v>6.1805235E-3</v>
      </c>
      <c r="I4613">
        <f t="shared" si="311"/>
        <v>0</v>
      </c>
    </row>
    <row r="4614" spans="1:9">
      <c r="A4614" s="171">
        <v>2711</v>
      </c>
      <c r="B4614" s="172" t="s">
        <v>831</v>
      </c>
      <c r="C4614" s="173" t="s">
        <v>814</v>
      </c>
      <c r="D4614" s="173" t="s">
        <v>30</v>
      </c>
      <c r="E4614" s="171">
        <v>1.9938000000000001E-4</v>
      </c>
      <c r="F4614" s="171" t="str">
        <f>IF(C4614="MAT.",VLOOKUP(A4614,INSUMOS_AUX!A:F,6,0),0)</f>
        <v>100,24</v>
      </c>
      <c r="G4614" s="171">
        <f>IF(C4614="M.O.",VLOOKUP(A4614,INSUMOS_AUX!A:F,6,0),0)</f>
        <v>0</v>
      </c>
      <c r="H4614">
        <f t="shared" si="310"/>
        <v>1.9985851199999998E-2</v>
      </c>
      <c r="I4614">
        <f t="shared" si="311"/>
        <v>0</v>
      </c>
    </row>
    <row r="4615" spans="1:9">
      <c r="A4615" s="171">
        <v>36144</v>
      </c>
      <c r="B4615" s="172" t="s">
        <v>832</v>
      </c>
      <c r="C4615" s="173" t="s">
        <v>814</v>
      </c>
      <c r="D4615" s="173" t="s">
        <v>30</v>
      </c>
      <c r="E4615" s="171">
        <v>3.3446160000000003E-2</v>
      </c>
      <c r="F4615" s="171" t="str">
        <f>IF(C4615="MAT.",VLOOKUP(A4615,INSUMOS_AUX!A:F,6,0),0)</f>
        <v>1,12</v>
      </c>
      <c r="G4615" s="171">
        <f>IF(C4615="M.O.",VLOOKUP(A4615,INSUMOS_AUX!A:F,6,0),0)</f>
        <v>0</v>
      </c>
      <c r="H4615">
        <f t="shared" si="310"/>
        <v>3.7459699200000009E-2</v>
      </c>
      <c r="I4615">
        <f t="shared" si="311"/>
        <v>0</v>
      </c>
    </row>
    <row r="4616" spans="1:9">
      <c r="A4616" s="171">
        <v>36146</v>
      </c>
      <c r="B4616" s="172" t="s">
        <v>833</v>
      </c>
      <c r="C4616" s="173" t="s">
        <v>814</v>
      </c>
      <c r="D4616" s="173" t="s">
        <v>30</v>
      </c>
      <c r="E4616" s="171">
        <v>3.7209E-4</v>
      </c>
      <c r="F4616" s="171" t="str">
        <f>IF(C4616="MAT.",VLOOKUP(A4616,INSUMOS_AUX!A:F,6,0),0)</f>
        <v>170,00</v>
      </c>
      <c r="G4616" s="171">
        <f>IF(C4616="M.O.",VLOOKUP(A4616,INSUMOS_AUX!A:F,6,0),0)</f>
        <v>0</v>
      </c>
      <c r="H4616">
        <f t="shared" si="310"/>
        <v>6.32553E-2</v>
      </c>
      <c r="I4616">
        <f t="shared" si="311"/>
        <v>0</v>
      </c>
    </row>
    <row r="4617" spans="1:9" ht="21">
      <c r="A4617" s="171">
        <v>36149</v>
      </c>
      <c r="B4617" s="172" t="s">
        <v>834</v>
      </c>
      <c r="C4617" s="173" t="s">
        <v>814</v>
      </c>
      <c r="D4617" s="173" t="s">
        <v>30</v>
      </c>
      <c r="E4617" s="171">
        <v>2.1599999999999999E-4</v>
      </c>
      <c r="F4617" s="171" t="str">
        <f>IF(C4617="MAT.",VLOOKUP(A4617,INSUMOS_AUX!A:F,6,0),0)</f>
        <v>117,50</v>
      </c>
      <c r="G4617" s="171">
        <f>IF(C4617="M.O.",VLOOKUP(A4617,INSUMOS_AUX!A:F,6,0),0)</f>
        <v>0</v>
      </c>
      <c r="H4617">
        <f t="shared" si="310"/>
        <v>2.538E-2</v>
      </c>
      <c r="I4617">
        <f t="shared" si="311"/>
        <v>0</v>
      </c>
    </row>
    <row r="4618" spans="1:9">
      <c r="A4618" s="171">
        <v>36150</v>
      </c>
      <c r="B4618" s="172" t="s">
        <v>835</v>
      </c>
      <c r="C4618" s="173" t="s">
        <v>814</v>
      </c>
      <c r="D4618" s="173" t="s">
        <v>30</v>
      </c>
      <c r="E4618" s="171">
        <v>7.9389E-4</v>
      </c>
      <c r="F4618" s="171" t="str">
        <f>IF(C4618="MAT.",VLOOKUP(A4618,INSUMOS_AUX!A:F,6,0),0)</f>
        <v>29,70</v>
      </c>
      <c r="G4618" s="171">
        <f>IF(C4618="M.O.",VLOOKUP(A4618,INSUMOS_AUX!A:F,6,0),0)</f>
        <v>0</v>
      </c>
      <c r="H4618">
        <f t="shared" si="310"/>
        <v>2.3578532999999999E-2</v>
      </c>
      <c r="I4618">
        <f t="shared" si="311"/>
        <v>0</v>
      </c>
    </row>
    <row r="4619" spans="1:9" ht="21">
      <c r="A4619" s="171">
        <v>36153</v>
      </c>
      <c r="B4619" s="172" t="s">
        <v>836</v>
      </c>
      <c r="C4619" s="173" t="s">
        <v>814</v>
      </c>
      <c r="D4619" s="173" t="s">
        <v>30</v>
      </c>
      <c r="E4619" s="171">
        <v>3.2249999999999998E-4</v>
      </c>
      <c r="F4619" s="171" t="str">
        <f>IF(C4619="MAT.",VLOOKUP(A4619,INSUMOS_AUX!A:F,6,0),0)</f>
        <v>133,75</v>
      </c>
      <c r="G4619" s="171">
        <f>IF(C4619="M.O.",VLOOKUP(A4619,INSUMOS_AUX!A:F,6,0),0)</f>
        <v>0</v>
      </c>
      <c r="H4619">
        <f t="shared" si="310"/>
        <v>4.3134374999999996E-2</v>
      </c>
      <c r="I4619">
        <f t="shared" si="311"/>
        <v>0</v>
      </c>
    </row>
    <row r="4620" spans="1:9">
      <c r="A4620" s="171">
        <v>37370</v>
      </c>
      <c r="B4620" s="172" t="s">
        <v>838</v>
      </c>
      <c r="C4620" s="173" t="s">
        <v>814</v>
      </c>
      <c r="D4620" s="173" t="s">
        <v>336</v>
      </c>
      <c r="E4620" s="171">
        <v>0.3</v>
      </c>
      <c r="F4620" s="171" t="str">
        <f>IF(C4620="MAT.",VLOOKUP(A4620,INSUMOS_AUX!A:F,6,0),0)</f>
        <v>1,70</v>
      </c>
      <c r="G4620" s="171">
        <f>IF(C4620="M.O.",VLOOKUP(A4620,INSUMOS_AUX!A:F,6,0),0)</f>
        <v>0</v>
      </c>
      <c r="H4620">
        <f t="shared" si="310"/>
        <v>0.51</v>
      </c>
      <c r="I4620">
        <f t="shared" si="311"/>
        <v>0</v>
      </c>
    </row>
    <row r="4621" spans="1:9">
      <c r="A4621" s="171">
        <v>37371</v>
      </c>
      <c r="B4621" s="172" t="s">
        <v>839</v>
      </c>
      <c r="C4621" s="173" t="s">
        <v>814</v>
      </c>
      <c r="D4621" s="173" t="s">
        <v>336</v>
      </c>
      <c r="E4621" s="171">
        <v>0.3</v>
      </c>
      <c r="F4621" s="171" t="str">
        <f>IF(C4621="MAT.",VLOOKUP(A4621,INSUMOS_AUX!A:F,6,0),0)</f>
        <v>0,64</v>
      </c>
      <c r="G4621" s="171">
        <f>IF(C4621="M.O.",VLOOKUP(A4621,INSUMOS_AUX!A:F,6,0),0)</f>
        <v>0</v>
      </c>
      <c r="H4621">
        <f t="shared" si="310"/>
        <v>0.192</v>
      </c>
      <c r="I4621">
        <f t="shared" si="311"/>
        <v>0</v>
      </c>
    </row>
    <row r="4622" spans="1:9">
      <c r="A4622" s="171">
        <v>37372</v>
      </c>
      <c r="B4622" s="172" t="s">
        <v>840</v>
      </c>
      <c r="C4622" s="173" t="s">
        <v>814</v>
      </c>
      <c r="D4622" s="173" t="s">
        <v>336</v>
      </c>
      <c r="E4622" s="171">
        <v>0.3</v>
      </c>
      <c r="F4622" s="171" t="str">
        <f>IF(C4622="MAT.",VLOOKUP(A4622,INSUMOS_AUX!A:F,6,0),0)</f>
        <v>0,37</v>
      </c>
      <c r="G4622" s="171">
        <f>IF(C4622="M.O.",VLOOKUP(A4622,INSUMOS_AUX!A:F,6,0),0)</f>
        <v>0</v>
      </c>
      <c r="H4622">
        <f t="shared" si="310"/>
        <v>0.111</v>
      </c>
      <c r="I4622">
        <f t="shared" si="311"/>
        <v>0</v>
      </c>
    </row>
    <row r="4623" spans="1:9">
      <c r="A4623" s="171">
        <v>37373</v>
      </c>
      <c r="B4623" s="172" t="s">
        <v>841</v>
      </c>
      <c r="C4623" s="173" t="s">
        <v>814</v>
      </c>
      <c r="D4623" s="173" t="s">
        <v>336</v>
      </c>
      <c r="E4623" s="171">
        <v>0.3</v>
      </c>
      <c r="F4623" s="171" t="str">
        <f>IF(C4623="MAT.",VLOOKUP(A4623,INSUMOS_AUX!A:F,6,0),0)</f>
        <v>0,02</v>
      </c>
      <c r="G4623" s="171">
        <f>IF(C4623="M.O.",VLOOKUP(A4623,INSUMOS_AUX!A:F,6,0),0)</f>
        <v>0</v>
      </c>
      <c r="H4623">
        <f t="shared" si="310"/>
        <v>6.0000000000000001E-3</v>
      </c>
      <c r="I4623">
        <f t="shared" si="311"/>
        <v>0</v>
      </c>
    </row>
    <row r="4624" spans="1:9" ht="31.5">
      <c r="A4624" s="171">
        <v>37556</v>
      </c>
      <c r="B4624" s="172" t="s">
        <v>966</v>
      </c>
      <c r="C4624" s="173" t="s">
        <v>814</v>
      </c>
      <c r="D4624" s="173" t="s">
        <v>30</v>
      </c>
      <c r="E4624" s="171">
        <v>1</v>
      </c>
      <c r="F4624" s="171" t="str">
        <f>IF(C4624="MAT.",VLOOKUP(A4624,INSUMOS_AUX!A:F,6,0),0)</f>
        <v>24,29</v>
      </c>
      <c r="G4624" s="171">
        <f>IF(C4624="M.O.",VLOOKUP(A4624,INSUMOS_AUX!A:F,6,0),0)</f>
        <v>0</v>
      </c>
      <c r="H4624">
        <f t="shared" si="310"/>
        <v>24.29</v>
      </c>
      <c r="I4624">
        <f t="shared" si="311"/>
        <v>0</v>
      </c>
    </row>
    <row r="4625" spans="1:9">
      <c r="A4625" s="171">
        <v>38382</v>
      </c>
      <c r="B4625" s="172" t="s">
        <v>843</v>
      </c>
      <c r="C4625" s="173" t="s">
        <v>814</v>
      </c>
      <c r="D4625" s="173" t="s">
        <v>30</v>
      </c>
      <c r="E4625" s="171">
        <v>8.1899999999999996E-4</v>
      </c>
      <c r="F4625" s="171" t="str">
        <f>IF(C4625="MAT.",VLOOKUP(A4625,INSUMOS_AUX!A:F,6,0),0)</f>
        <v>7,37</v>
      </c>
      <c r="G4625" s="171">
        <f>IF(C4625="M.O.",VLOOKUP(A4625,INSUMOS_AUX!A:F,6,0),0)</f>
        <v>0</v>
      </c>
      <c r="H4625">
        <f t="shared" si="310"/>
        <v>6.0360299999999995E-3</v>
      </c>
      <c r="I4625">
        <f t="shared" si="311"/>
        <v>0</v>
      </c>
    </row>
    <row r="4626" spans="1:9">
      <c r="A4626" s="171">
        <v>38390</v>
      </c>
      <c r="B4626" s="172" t="s">
        <v>844</v>
      </c>
      <c r="C4626" s="173" t="s">
        <v>814</v>
      </c>
      <c r="D4626" s="173" t="s">
        <v>30</v>
      </c>
      <c r="E4626" s="171">
        <v>4.5344999999999999E-4</v>
      </c>
      <c r="F4626" s="171" t="str">
        <f>IF(C4626="MAT.",VLOOKUP(A4626,INSUMOS_AUX!A:F,6,0),0)</f>
        <v>22,22</v>
      </c>
      <c r="G4626" s="171">
        <f>IF(C4626="M.O.",VLOOKUP(A4626,INSUMOS_AUX!A:F,6,0),0)</f>
        <v>0</v>
      </c>
      <c r="H4626">
        <f t="shared" si="310"/>
        <v>1.0075658999999999E-2</v>
      </c>
      <c r="I4626">
        <f t="shared" si="311"/>
        <v>0</v>
      </c>
    </row>
    <row r="4627" spans="1:9">
      <c r="A4627" s="171">
        <v>38393</v>
      </c>
      <c r="B4627" s="172" t="s">
        <v>845</v>
      </c>
      <c r="C4627" s="173" t="s">
        <v>814</v>
      </c>
      <c r="D4627" s="173" t="s">
        <v>30</v>
      </c>
      <c r="E4627" s="171">
        <v>4.5344999999999999E-4</v>
      </c>
      <c r="F4627" s="171" t="str">
        <f>IF(C4627="MAT.",VLOOKUP(A4627,INSUMOS_AUX!A:F,6,0),0)</f>
        <v>10,02</v>
      </c>
      <c r="G4627" s="171">
        <f>IF(C4627="M.O.",VLOOKUP(A4627,INSUMOS_AUX!A:F,6,0),0)</f>
        <v>0</v>
      </c>
      <c r="H4627">
        <f t="shared" si="310"/>
        <v>4.5435689999999999E-3</v>
      </c>
      <c r="I4627">
        <f t="shared" si="311"/>
        <v>0</v>
      </c>
    </row>
    <row r="4628" spans="1:9">
      <c r="A4628" s="171">
        <v>38396</v>
      </c>
      <c r="B4628" s="172" t="s">
        <v>846</v>
      </c>
      <c r="C4628" s="173" t="s">
        <v>814</v>
      </c>
      <c r="D4628" s="173" t="s">
        <v>30</v>
      </c>
      <c r="E4628" s="171">
        <v>1.626E-5</v>
      </c>
      <c r="F4628" s="171" t="str">
        <f>IF(C4628="MAT.",VLOOKUP(A4628,INSUMOS_AUX!A:F,6,0),0)</f>
        <v>308,81</v>
      </c>
      <c r="G4628" s="171">
        <f>IF(C4628="M.O.",VLOOKUP(A4628,INSUMOS_AUX!A:F,6,0),0)</f>
        <v>0</v>
      </c>
      <c r="H4628">
        <f t="shared" si="310"/>
        <v>5.0212505999999999E-3</v>
      </c>
      <c r="I4628">
        <f t="shared" si="311"/>
        <v>0</v>
      </c>
    </row>
    <row r="4629" spans="1:9">
      <c r="A4629" s="171">
        <v>38399</v>
      </c>
      <c r="B4629" s="172" t="s">
        <v>847</v>
      </c>
      <c r="C4629" s="173" t="s">
        <v>814</v>
      </c>
      <c r="D4629" s="173" t="s">
        <v>30</v>
      </c>
      <c r="E4629" s="171">
        <v>8.1240000000000001E-5</v>
      </c>
      <c r="F4629" s="171" t="str">
        <f>IF(C4629="MAT.",VLOOKUP(A4629,INSUMOS_AUX!A:F,6,0),0)</f>
        <v>123,87</v>
      </c>
      <c r="G4629" s="171">
        <f>IF(C4629="M.O.",VLOOKUP(A4629,INSUMOS_AUX!A:F,6,0),0)</f>
        <v>0</v>
      </c>
      <c r="H4629">
        <f t="shared" si="310"/>
        <v>1.0063198800000001E-2</v>
      </c>
      <c r="I4629">
        <f t="shared" si="311"/>
        <v>0</v>
      </c>
    </row>
    <row r="4630" spans="1:9" ht="21">
      <c r="A4630" s="171">
        <v>38413</v>
      </c>
      <c r="B4630" s="172" t="s">
        <v>848</v>
      </c>
      <c r="C4630" s="173" t="s">
        <v>814</v>
      </c>
      <c r="D4630" s="173" t="s">
        <v>30</v>
      </c>
      <c r="E4630" s="171">
        <v>1.323E-5</v>
      </c>
      <c r="F4630" s="171" t="str">
        <f>IF(C4630="MAT.",VLOOKUP(A4630,INSUMOS_AUX!A:F,6,0),0)</f>
        <v>623,18</v>
      </c>
      <c r="G4630" s="171">
        <f>IF(C4630="M.O.",VLOOKUP(A4630,INSUMOS_AUX!A:F,6,0),0)</f>
        <v>0</v>
      </c>
      <c r="H4630">
        <f t="shared" si="310"/>
        <v>8.2446714000000004E-3</v>
      </c>
      <c r="I4630">
        <f t="shared" si="311"/>
        <v>0</v>
      </c>
    </row>
    <row r="4631" spans="1:9">
      <c r="A4631" s="171">
        <v>38476</v>
      </c>
      <c r="B4631" s="172" t="s">
        <v>849</v>
      </c>
      <c r="C4631" s="173" t="s">
        <v>814</v>
      </c>
      <c r="D4631" s="173" t="s">
        <v>30</v>
      </c>
      <c r="E4631" s="171">
        <v>6.1710000000000004E-5</v>
      </c>
      <c r="F4631" s="171" t="str">
        <f>IF(C4631="MAT.",VLOOKUP(A4631,INSUMOS_AUX!A:F,6,0),0)</f>
        <v>186,63</v>
      </c>
      <c r="G4631" s="171">
        <f>IF(C4631="M.O.",VLOOKUP(A4631,INSUMOS_AUX!A:F,6,0),0)</f>
        <v>0</v>
      </c>
      <c r="H4631">
        <f t="shared" si="310"/>
        <v>1.15169373E-2</v>
      </c>
      <c r="I4631">
        <f t="shared" si="311"/>
        <v>0</v>
      </c>
    </row>
    <row r="4632" spans="1:9">
      <c r="A4632" s="171">
        <v>38477</v>
      </c>
      <c r="B4632" s="172" t="s">
        <v>850</v>
      </c>
      <c r="C4632" s="173" t="s">
        <v>814</v>
      </c>
      <c r="D4632" s="173" t="s">
        <v>30</v>
      </c>
      <c r="E4632" s="171">
        <v>1.323E-5</v>
      </c>
      <c r="F4632" s="171" t="str">
        <f>IF(C4632="MAT.",VLOOKUP(A4632,INSUMOS_AUX!A:F,6,0),0)</f>
        <v>528,54</v>
      </c>
      <c r="G4632" s="171">
        <f>IF(C4632="M.O.",VLOOKUP(A4632,INSUMOS_AUX!A:F,6,0),0)</f>
        <v>0</v>
      </c>
      <c r="H4632">
        <f t="shared" si="310"/>
        <v>6.9925841999999997E-3</v>
      </c>
      <c r="I4632">
        <f t="shared" si="311"/>
        <v>0</v>
      </c>
    </row>
    <row r="4633" spans="1:9">
      <c r="A4633" s="171">
        <v>4750</v>
      </c>
      <c r="B4633" s="172" t="s">
        <v>967</v>
      </c>
      <c r="C4633" s="173" t="s">
        <v>820</v>
      </c>
      <c r="D4633" s="173" t="s">
        <v>336</v>
      </c>
      <c r="E4633" s="171">
        <v>0.15256500000000001</v>
      </c>
      <c r="F4633" s="171">
        <f>IF(C4633="MAT.",VLOOKUP(A4633,INSUMOS_AUX!A:F,6,0),0)</f>
        <v>0</v>
      </c>
      <c r="G4633" s="171" t="str">
        <f>IF(C4633="M.O.",VLOOKUP(A4633,INSUMOS_AUX!A:F,6,0),0)</f>
        <v>13,35</v>
      </c>
      <c r="H4633">
        <f t="shared" si="310"/>
        <v>0</v>
      </c>
      <c r="I4633">
        <f t="shared" si="311"/>
        <v>2.0367427500000002</v>
      </c>
    </row>
    <row r="4634" spans="1:9">
      <c r="A4634" s="171">
        <v>6111</v>
      </c>
      <c r="B4634" s="172" t="s">
        <v>856</v>
      </c>
      <c r="C4634" s="173" t="s">
        <v>820</v>
      </c>
      <c r="D4634" s="173" t="s">
        <v>336</v>
      </c>
      <c r="E4634" s="171">
        <v>0.15256500000000001</v>
      </c>
      <c r="F4634" s="171">
        <f>IF(C4634="MAT.",VLOOKUP(A4634,INSUMOS_AUX!A:F,6,0),0)</f>
        <v>0</v>
      </c>
      <c r="G4634" s="171" t="str">
        <f>IF(C4634="M.O.",VLOOKUP(A4634,INSUMOS_AUX!A:F,6,0),0)</f>
        <v>8,17</v>
      </c>
      <c r="H4634">
        <f t="shared" si="310"/>
        <v>0</v>
      </c>
      <c r="I4634">
        <f t="shared" si="311"/>
        <v>1.2464560500000001</v>
      </c>
    </row>
    <row r="4635" spans="1:9">
      <c r="A4635" s="161"/>
      <c r="B4635" s="163"/>
      <c r="C4635" s="163"/>
      <c r="D4635" s="163"/>
      <c r="E4635" s="163"/>
      <c r="F4635" s="171"/>
      <c r="G4635" s="171"/>
    </row>
    <row r="4636" spans="1:9">
      <c r="A4636" s="167" t="s">
        <v>246</v>
      </c>
      <c r="B4636" s="168" t="s">
        <v>247</v>
      </c>
      <c r="C4636" s="169" t="s">
        <v>57</v>
      </c>
      <c r="D4636" s="169" t="s">
        <v>30</v>
      </c>
      <c r="E4636" s="170" t="s">
        <v>897</v>
      </c>
      <c r="F4636" s="170">
        <f>SUM(H4637:H4662)</f>
        <v>38.533833022833335</v>
      </c>
      <c r="G4636" s="170">
        <f>SUM(I4637:I4662)</f>
        <v>0.41548534999999998</v>
      </c>
    </row>
    <row r="4637" spans="1:9">
      <c r="A4637" s="171">
        <v>10</v>
      </c>
      <c r="B4637" s="172" t="s">
        <v>816</v>
      </c>
      <c r="C4637" s="173" t="s">
        <v>814</v>
      </c>
      <c r="D4637" s="173" t="s">
        <v>30</v>
      </c>
      <c r="E4637" s="171">
        <v>4.0086000000000001E-4</v>
      </c>
      <c r="F4637" s="171" t="str">
        <f>IF(C4637="MAT.",VLOOKUP(A4637,INSUMOS_AUX!A:F,6,0),0)</f>
        <v>6,13</v>
      </c>
      <c r="G4637" s="171">
        <f>IF(C4637="M.O.",VLOOKUP(A4637,INSUMOS_AUX!A:F,6,0),0)</f>
        <v>0</v>
      </c>
      <c r="H4637">
        <f t="shared" ref="H4637:H4662" si="312">E4637*F4637</f>
        <v>2.4572717999999999E-3</v>
      </c>
      <c r="I4637">
        <f t="shared" ref="I4637:I4662" si="313">E4637*G4637</f>
        <v>0</v>
      </c>
    </row>
    <row r="4638" spans="1:9" ht="21">
      <c r="A4638" s="171">
        <v>11359</v>
      </c>
      <c r="B4638" s="172" t="s">
        <v>818</v>
      </c>
      <c r="C4638" s="173" t="s">
        <v>814</v>
      </c>
      <c r="D4638" s="173" t="s">
        <v>30</v>
      </c>
      <c r="E4638" s="171">
        <v>3.3850000000000002E-6</v>
      </c>
      <c r="F4638" s="171" t="str">
        <f>IF(C4638="MAT.",VLOOKUP(A4638,INSUMOS_AUX!A:F,6,0),0)</f>
        <v>604,45</v>
      </c>
      <c r="G4638" s="171">
        <f>IF(C4638="M.O.",VLOOKUP(A4638,INSUMOS_AUX!A:F,6,0),0)</f>
        <v>0</v>
      </c>
      <c r="H4638">
        <f t="shared" si="312"/>
        <v>2.0460632500000002E-3</v>
      </c>
      <c r="I4638">
        <f t="shared" si="313"/>
        <v>0</v>
      </c>
    </row>
    <row r="4639" spans="1:9">
      <c r="A4639" s="171">
        <v>12815</v>
      </c>
      <c r="B4639" s="172" t="s">
        <v>821</v>
      </c>
      <c r="C4639" s="173" t="s">
        <v>814</v>
      </c>
      <c r="D4639" s="173" t="s">
        <v>30</v>
      </c>
      <c r="E4639" s="171">
        <v>4.5345500000000001E-4</v>
      </c>
      <c r="F4639" s="171" t="str">
        <f>IF(C4639="MAT.",VLOOKUP(A4639,INSUMOS_AUX!A:F,6,0),0)</f>
        <v>5,65</v>
      </c>
      <c r="G4639" s="171">
        <f>IF(C4639="M.O.",VLOOKUP(A4639,INSUMOS_AUX!A:F,6,0),0)</f>
        <v>0</v>
      </c>
      <c r="H4639">
        <f t="shared" si="312"/>
        <v>2.5620207500000004E-3</v>
      </c>
      <c r="I4639">
        <f t="shared" si="313"/>
        <v>0</v>
      </c>
    </row>
    <row r="4640" spans="1:9">
      <c r="A4640" s="171">
        <v>12892</v>
      </c>
      <c r="B4640" s="172" t="s">
        <v>822</v>
      </c>
      <c r="C4640" s="173" t="s">
        <v>814</v>
      </c>
      <c r="D4640" s="173" t="s">
        <v>823</v>
      </c>
      <c r="E4640" s="171">
        <v>6.8672999999999998E-4</v>
      </c>
      <c r="F4640" s="171" t="str">
        <f>IF(C4640="MAT.",VLOOKUP(A4640,INSUMOS_AUX!A:F,6,0),0)</f>
        <v>9,00</v>
      </c>
      <c r="G4640" s="171">
        <f>IF(C4640="M.O.",VLOOKUP(A4640,INSUMOS_AUX!A:F,6,0),0)</f>
        <v>0</v>
      </c>
      <c r="H4640">
        <f t="shared" si="312"/>
        <v>6.1805699999999998E-3</v>
      </c>
      <c r="I4640">
        <f t="shared" si="313"/>
        <v>0</v>
      </c>
    </row>
    <row r="4641" spans="1:9">
      <c r="A4641" s="171">
        <v>12893</v>
      </c>
      <c r="B4641" s="172" t="s">
        <v>824</v>
      </c>
      <c r="C4641" s="173" t="s">
        <v>814</v>
      </c>
      <c r="D4641" s="173" t="s">
        <v>823</v>
      </c>
      <c r="E4641" s="171">
        <v>8.0049999999999994E-5</v>
      </c>
      <c r="F4641" s="171" t="str">
        <f>IF(C4641="MAT.",VLOOKUP(A4641,INSUMOS_AUX!A:F,6,0),0)</f>
        <v>48,00</v>
      </c>
      <c r="G4641" s="171">
        <f>IF(C4641="M.O.",VLOOKUP(A4641,INSUMOS_AUX!A:F,6,0),0)</f>
        <v>0</v>
      </c>
      <c r="H4641">
        <f t="shared" si="312"/>
        <v>3.8423999999999997E-3</v>
      </c>
      <c r="I4641">
        <f t="shared" si="313"/>
        <v>0</v>
      </c>
    </row>
    <row r="4642" spans="1:9">
      <c r="A4642" s="171">
        <v>25966</v>
      </c>
      <c r="B4642" s="172" t="s">
        <v>827</v>
      </c>
      <c r="C4642" s="173" t="s">
        <v>814</v>
      </c>
      <c r="D4642" s="173" t="s">
        <v>828</v>
      </c>
      <c r="E4642" s="171">
        <v>7.5574999999999994E-5</v>
      </c>
      <c r="F4642" s="171" t="str">
        <f>IF(C4642="MAT.",VLOOKUP(A4642,INSUMOS_AUX!A:F,6,0),0)</f>
        <v>13,63</v>
      </c>
      <c r="G4642" s="171">
        <f>IF(C4642="M.O.",VLOOKUP(A4642,INSUMOS_AUX!A:F,6,0),0)</f>
        <v>0</v>
      </c>
      <c r="H4642">
        <f t="shared" si="312"/>
        <v>1.0300872499999999E-3</v>
      </c>
      <c r="I4642">
        <f t="shared" si="313"/>
        <v>0</v>
      </c>
    </row>
    <row r="4643" spans="1:9">
      <c r="A4643" s="171">
        <v>2711</v>
      </c>
      <c r="B4643" s="172" t="s">
        <v>831</v>
      </c>
      <c r="C4643" s="173" t="s">
        <v>814</v>
      </c>
      <c r="D4643" s="173" t="s">
        <v>30</v>
      </c>
      <c r="E4643" s="171">
        <v>3.3229999999999999E-5</v>
      </c>
      <c r="F4643" s="171" t="str">
        <f>IF(C4643="MAT.",VLOOKUP(A4643,INSUMOS_AUX!A:F,6,0),0)</f>
        <v>100,24</v>
      </c>
      <c r="G4643" s="171">
        <f>IF(C4643="M.O.",VLOOKUP(A4643,INSUMOS_AUX!A:F,6,0),0)</f>
        <v>0</v>
      </c>
      <c r="H4643">
        <f t="shared" si="312"/>
        <v>3.3309751999999995E-3</v>
      </c>
      <c r="I4643">
        <f t="shared" si="313"/>
        <v>0</v>
      </c>
    </row>
    <row r="4644" spans="1:9">
      <c r="A4644" s="171">
        <v>36144</v>
      </c>
      <c r="B4644" s="172" t="s">
        <v>832</v>
      </c>
      <c r="C4644" s="173" t="s">
        <v>814</v>
      </c>
      <c r="D4644" s="173" t="s">
        <v>30</v>
      </c>
      <c r="E4644" s="171">
        <v>5.5743600000000004E-3</v>
      </c>
      <c r="F4644" s="171" t="str">
        <f>IF(C4644="MAT.",VLOOKUP(A4644,INSUMOS_AUX!A:F,6,0),0)</f>
        <v>1,12</v>
      </c>
      <c r="G4644" s="171">
        <f>IF(C4644="M.O.",VLOOKUP(A4644,INSUMOS_AUX!A:F,6,0),0)</f>
        <v>0</v>
      </c>
      <c r="H4644">
        <f t="shared" si="312"/>
        <v>6.2432832000000014E-3</v>
      </c>
      <c r="I4644">
        <f t="shared" si="313"/>
        <v>0</v>
      </c>
    </row>
    <row r="4645" spans="1:9">
      <c r="A4645" s="171">
        <v>36146</v>
      </c>
      <c r="B4645" s="172" t="s">
        <v>833</v>
      </c>
      <c r="C4645" s="173" t="s">
        <v>814</v>
      </c>
      <c r="D4645" s="173" t="s">
        <v>30</v>
      </c>
      <c r="E4645" s="171">
        <v>6.2014999999999995E-5</v>
      </c>
      <c r="F4645" s="171" t="str">
        <f>IF(C4645="MAT.",VLOOKUP(A4645,INSUMOS_AUX!A:F,6,0),0)</f>
        <v>170,00</v>
      </c>
      <c r="G4645" s="171">
        <f>IF(C4645="M.O.",VLOOKUP(A4645,INSUMOS_AUX!A:F,6,0),0)</f>
        <v>0</v>
      </c>
      <c r="H4645">
        <f t="shared" si="312"/>
        <v>1.0542549999999999E-2</v>
      </c>
      <c r="I4645">
        <f t="shared" si="313"/>
        <v>0</v>
      </c>
    </row>
    <row r="4646" spans="1:9" ht="21">
      <c r="A4646" s="171">
        <v>36149</v>
      </c>
      <c r="B4646" s="172" t="s">
        <v>834</v>
      </c>
      <c r="C4646" s="173" t="s">
        <v>814</v>
      </c>
      <c r="D4646" s="173" t="s">
        <v>30</v>
      </c>
      <c r="E4646" s="171">
        <v>3.6000000000000001E-5</v>
      </c>
      <c r="F4646" s="171" t="str">
        <f>IF(C4646="MAT.",VLOOKUP(A4646,INSUMOS_AUX!A:F,6,0),0)</f>
        <v>117,50</v>
      </c>
      <c r="G4646" s="171">
        <f>IF(C4646="M.O.",VLOOKUP(A4646,INSUMOS_AUX!A:F,6,0),0)</f>
        <v>0</v>
      </c>
      <c r="H4646">
        <f t="shared" si="312"/>
        <v>4.2300000000000003E-3</v>
      </c>
      <c r="I4646">
        <f t="shared" si="313"/>
        <v>0</v>
      </c>
    </row>
    <row r="4647" spans="1:9">
      <c r="A4647" s="171">
        <v>36150</v>
      </c>
      <c r="B4647" s="172" t="s">
        <v>835</v>
      </c>
      <c r="C4647" s="173" t="s">
        <v>814</v>
      </c>
      <c r="D4647" s="173" t="s">
        <v>30</v>
      </c>
      <c r="E4647" s="171">
        <v>1.3231500000000001E-4</v>
      </c>
      <c r="F4647" s="171" t="str">
        <f>IF(C4647="MAT.",VLOOKUP(A4647,INSUMOS_AUX!A:F,6,0),0)</f>
        <v>29,70</v>
      </c>
      <c r="G4647" s="171">
        <f>IF(C4647="M.O.",VLOOKUP(A4647,INSUMOS_AUX!A:F,6,0),0)</f>
        <v>0</v>
      </c>
      <c r="H4647">
        <f t="shared" si="312"/>
        <v>3.9297554999999998E-3</v>
      </c>
      <c r="I4647">
        <f t="shared" si="313"/>
        <v>0</v>
      </c>
    </row>
    <row r="4648" spans="1:9" ht="21">
      <c r="A4648" s="171">
        <v>36153</v>
      </c>
      <c r="B4648" s="172" t="s">
        <v>836</v>
      </c>
      <c r="C4648" s="173" t="s">
        <v>814</v>
      </c>
      <c r="D4648" s="173" t="s">
        <v>30</v>
      </c>
      <c r="E4648" s="171">
        <v>5.3749999999999999E-5</v>
      </c>
      <c r="F4648" s="171" t="str">
        <f>IF(C4648="MAT.",VLOOKUP(A4648,INSUMOS_AUX!A:F,6,0),0)</f>
        <v>133,75</v>
      </c>
      <c r="G4648" s="171">
        <f>IF(C4648="M.O.",VLOOKUP(A4648,INSUMOS_AUX!A:F,6,0),0)</f>
        <v>0</v>
      </c>
      <c r="H4648">
        <f t="shared" si="312"/>
        <v>7.1890625000000001E-3</v>
      </c>
      <c r="I4648">
        <f t="shared" si="313"/>
        <v>0</v>
      </c>
    </row>
    <row r="4649" spans="1:9">
      <c r="A4649" s="171">
        <v>37370</v>
      </c>
      <c r="B4649" s="172" t="s">
        <v>838</v>
      </c>
      <c r="C4649" s="173" t="s">
        <v>814</v>
      </c>
      <c r="D4649" s="173" t="s">
        <v>336</v>
      </c>
      <c r="E4649" s="171">
        <v>0.05</v>
      </c>
      <c r="F4649" s="171" t="str">
        <f>IF(C4649="MAT.",VLOOKUP(A4649,INSUMOS_AUX!A:F,6,0),0)</f>
        <v>1,70</v>
      </c>
      <c r="G4649" s="171">
        <f>IF(C4649="M.O.",VLOOKUP(A4649,INSUMOS_AUX!A:F,6,0),0)</f>
        <v>0</v>
      </c>
      <c r="H4649">
        <f t="shared" si="312"/>
        <v>8.5000000000000006E-2</v>
      </c>
      <c r="I4649">
        <f t="shared" si="313"/>
        <v>0</v>
      </c>
    </row>
    <row r="4650" spans="1:9">
      <c r="A4650" s="171">
        <v>37371</v>
      </c>
      <c r="B4650" s="172" t="s">
        <v>839</v>
      </c>
      <c r="C4650" s="173" t="s">
        <v>814</v>
      </c>
      <c r="D4650" s="173" t="s">
        <v>336</v>
      </c>
      <c r="E4650" s="171">
        <v>0.05</v>
      </c>
      <c r="F4650" s="171" t="str">
        <f>IF(C4650="MAT.",VLOOKUP(A4650,INSUMOS_AUX!A:F,6,0),0)</f>
        <v>0,64</v>
      </c>
      <c r="G4650" s="171">
        <f>IF(C4650="M.O.",VLOOKUP(A4650,INSUMOS_AUX!A:F,6,0),0)</f>
        <v>0</v>
      </c>
      <c r="H4650">
        <f t="shared" si="312"/>
        <v>3.2000000000000001E-2</v>
      </c>
      <c r="I4650">
        <f t="shared" si="313"/>
        <v>0</v>
      </c>
    </row>
    <row r="4651" spans="1:9">
      <c r="A4651" s="171">
        <v>37372</v>
      </c>
      <c r="B4651" s="172" t="s">
        <v>840</v>
      </c>
      <c r="C4651" s="173" t="s">
        <v>814</v>
      </c>
      <c r="D4651" s="173" t="s">
        <v>336</v>
      </c>
      <c r="E4651" s="171">
        <v>0.05</v>
      </c>
      <c r="F4651" s="171" t="str">
        <f>IF(C4651="MAT.",VLOOKUP(A4651,INSUMOS_AUX!A:F,6,0),0)</f>
        <v>0,37</v>
      </c>
      <c r="G4651" s="171">
        <f>IF(C4651="M.O.",VLOOKUP(A4651,INSUMOS_AUX!A:F,6,0),0)</f>
        <v>0</v>
      </c>
      <c r="H4651">
        <f t="shared" si="312"/>
        <v>1.8499999999999999E-2</v>
      </c>
      <c r="I4651">
        <f t="shared" si="313"/>
        <v>0</v>
      </c>
    </row>
    <row r="4652" spans="1:9">
      <c r="A4652" s="171">
        <v>37373</v>
      </c>
      <c r="B4652" s="172" t="s">
        <v>841</v>
      </c>
      <c r="C4652" s="173" t="s">
        <v>814</v>
      </c>
      <c r="D4652" s="173" t="s">
        <v>336</v>
      </c>
      <c r="E4652" s="171">
        <v>0.05</v>
      </c>
      <c r="F4652" s="171" t="str">
        <f>IF(C4652="MAT.",VLOOKUP(A4652,INSUMOS_AUX!A:F,6,0),0)</f>
        <v>0,02</v>
      </c>
      <c r="G4652" s="171">
        <f>IF(C4652="M.O.",VLOOKUP(A4652,INSUMOS_AUX!A:F,6,0),0)</f>
        <v>0</v>
      </c>
      <c r="H4652">
        <f t="shared" si="312"/>
        <v>1E-3</v>
      </c>
      <c r="I4652">
        <f t="shared" si="313"/>
        <v>0</v>
      </c>
    </row>
    <row r="4653" spans="1:9">
      <c r="A4653" s="171">
        <v>38382</v>
      </c>
      <c r="B4653" s="172" t="s">
        <v>843</v>
      </c>
      <c r="C4653" s="173" t="s">
        <v>814</v>
      </c>
      <c r="D4653" s="173" t="s">
        <v>30</v>
      </c>
      <c r="E4653" s="171">
        <v>1.3650000000000001E-4</v>
      </c>
      <c r="F4653" s="171" t="str">
        <f>IF(C4653="MAT.",VLOOKUP(A4653,INSUMOS_AUX!A:F,6,0),0)</f>
        <v>7,37</v>
      </c>
      <c r="G4653" s="171">
        <f>IF(C4653="M.O.",VLOOKUP(A4653,INSUMOS_AUX!A:F,6,0),0)</f>
        <v>0</v>
      </c>
      <c r="H4653">
        <f t="shared" si="312"/>
        <v>1.0060050000000001E-3</v>
      </c>
      <c r="I4653">
        <f t="shared" si="313"/>
        <v>0</v>
      </c>
    </row>
    <row r="4654" spans="1:9">
      <c r="A4654" s="171">
        <v>38390</v>
      </c>
      <c r="B4654" s="172" t="s">
        <v>844</v>
      </c>
      <c r="C4654" s="173" t="s">
        <v>814</v>
      </c>
      <c r="D4654" s="173" t="s">
        <v>30</v>
      </c>
      <c r="E4654" s="171">
        <v>7.5574999999999994E-5</v>
      </c>
      <c r="F4654" s="171" t="str">
        <f>IF(C4654="MAT.",VLOOKUP(A4654,INSUMOS_AUX!A:F,6,0),0)</f>
        <v>22,22</v>
      </c>
      <c r="G4654" s="171">
        <f>IF(C4654="M.O.",VLOOKUP(A4654,INSUMOS_AUX!A:F,6,0),0)</f>
        <v>0</v>
      </c>
      <c r="H4654">
        <f t="shared" si="312"/>
        <v>1.6792764999999997E-3</v>
      </c>
      <c r="I4654">
        <f t="shared" si="313"/>
        <v>0</v>
      </c>
    </row>
    <row r="4655" spans="1:9">
      <c r="A4655" s="171">
        <v>38393</v>
      </c>
      <c r="B4655" s="172" t="s">
        <v>845</v>
      </c>
      <c r="C4655" s="173" t="s">
        <v>814</v>
      </c>
      <c r="D4655" s="173" t="s">
        <v>30</v>
      </c>
      <c r="E4655" s="171">
        <v>7.5574999999999994E-5</v>
      </c>
      <c r="F4655" s="171" t="str">
        <f>IF(C4655="MAT.",VLOOKUP(A4655,INSUMOS_AUX!A:F,6,0),0)</f>
        <v>10,02</v>
      </c>
      <c r="G4655" s="171">
        <f>IF(C4655="M.O.",VLOOKUP(A4655,INSUMOS_AUX!A:F,6,0),0)</f>
        <v>0</v>
      </c>
      <c r="H4655">
        <f t="shared" si="312"/>
        <v>7.5726149999999991E-4</v>
      </c>
      <c r="I4655">
        <f t="shared" si="313"/>
        <v>0</v>
      </c>
    </row>
    <row r="4656" spans="1:9">
      <c r="A4656" s="171">
        <v>38396</v>
      </c>
      <c r="B4656" s="172" t="s">
        <v>846</v>
      </c>
      <c r="C4656" s="173" t="s">
        <v>814</v>
      </c>
      <c r="D4656" s="173" t="s">
        <v>30</v>
      </c>
      <c r="E4656" s="171">
        <v>2.7099999999999999E-6</v>
      </c>
      <c r="F4656" s="171" t="str">
        <f>IF(C4656="MAT.",VLOOKUP(A4656,INSUMOS_AUX!A:F,6,0),0)</f>
        <v>308,81</v>
      </c>
      <c r="G4656" s="171">
        <f>IF(C4656="M.O.",VLOOKUP(A4656,INSUMOS_AUX!A:F,6,0),0)</f>
        <v>0</v>
      </c>
      <c r="H4656">
        <f t="shared" si="312"/>
        <v>8.3687509999999998E-4</v>
      </c>
      <c r="I4656">
        <f t="shared" si="313"/>
        <v>0</v>
      </c>
    </row>
    <row r="4657" spans="1:9">
      <c r="A4657" s="171">
        <v>38399</v>
      </c>
      <c r="B4657" s="172" t="s">
        <v>847</v>
      </c>
      <c r="C4657" s="173" t="s">
        <v>814</v>
      </c>
      <c r="D4657" s="173" t="s">
        <v>30</v>
      </c>
      <c r="E4657" s="171">
        <v>1.3540000000000001E-5</v>
      </c>
      <c r="F4657" s="171" t="str">
        <f>IF(C4657="MAT.",VLOOKUP(A4657,INSUMOS_AUX!A:F,6,0),0)</f>
        <v>123,87</v>
      </c>
      <c r="G4657" s="171">
        <f>IF(C4657="M.O.",VLOOKUP(A4657,INSUMOS_AUX!A:F,6,0),0)</f>
        <v>0</v>
      </c>
      <c r="H4657">
        <f t="shared" si="312"/>
        <v>1.6771998000000002E-3</v>
      </c>
      <c r="I4657">
        <f t="shared" si="313"/>
        <v>0</v>
      </c>
    </row>
    <row r="4658" spans="1:9" ht="21">
      <c r="A4658" s="171">
        <v>38413</v>
      </c>
      <c r="B4658" s="172" t="s">
        <v>848</v>
      </c>
      <c r="C4658" s="173" t="s">
        <v>814</v>
      </c>
      <c r="D4658" s="173" t="s">
        <v>30</v>
      </c>
      <c r="E4658" s="171">
        <v>2.2050000000000001E-6</v>
      </c>
      <c r="F4658" s="171" t="str">
        <f>IF(C4658="MAT.",VLOOKUP(A4658,INSUMOS_AUX!A:F,6,0),0)</f>
        <v>623,18</v>
      </c>
      <c r="G4658" s="171">
        <f>IF(C4658="M.O.",VLOOKUP(A4658,INSUMOS_AUX!A:F,6,0),0)</f>
        <v>0</v>
      </c>
      <c r="H4658">
        <f t="shared" si="312"/>
        <v>1.3741119E-3</v>
      </c>
      <c r="I4658">
        <f t="shared" si="313"/>
        <v>0</v>
      </c>
    </row>
    <row r="4659" spans="1:9">
      <c r="A4659" s="171">
        <v>38476</v>
      </c>
      <c r="B4659" s="172" t="s">
        <v>849</v>
      </c>
      <c r="C4659" s="173" t="s">
        <v>814</v>
      </c>
      <c r="D4659" s="173" t="s">
        <v>30</v>
      </c>
      <c r="E4659" s="171">
        <v>1.0285000000000001E-5</v>
      </c>
      <c r="F4659" s="171" t="str">
        <f>IF(C4659="MAT.",VLOOKUP(A4659,INSUMOS_AUX!A:F,6,0),0)</f>
        <v>186,63</v>
      </c>
      <c r="G4659" s="171">
        <f>IF(C4659="M.O.",VLOOKUP(A4659,INSUMOS_AUX!A:F,6,0),0)</f>
        <v>0</v>
      </c>
      <c r="H4659">
        <f t="shared" si="312"/>
        <v>1.9194895500000001E-3</v>
      </c>
      <c r="I4659">
        <f t="shared" si="313"/>
        <v>0</v>
      </c>
    </row>
    <row r="4660" spans="1:9">
      <c r="A4660" s="171">
        <v>38477</v>
      </c>
      <c r="B4660" s="172" t="s">
        <v>850</v>
      </c>
      <c r="C4660" s="173" t="s">
        <v>814</v>
      </c>
      <c r="D4660" s="173" t="s">
        <v>30</v>
      </c>
      <c r="E4660" s="171">
        <v>2.2050000000000001E-6</v>
      </c>
      <c r="F4660" s="171" t="str">
        <f>IF(C4660="MAT.",VLOOKUP(A4660,INSUMOS_AUX!A:F,6,0),0)</f>
        <v>528,54</v>
      </c>
      <c r="G4660" s="171">
        <f>IF(C4660="M.O.",VLOOKUP(A4660,INSUMOS_AUX!A:F,6,0),0)</f>
        <v>0</v>
      </c>
      <c r="H4660">
        <f t="shared" si="312"/>
        <v>1.1654306999999999E-3</v>
      </c>
      <c r="I4660">
        <f t="shared" si="313"/>
        <v>0</v>
      </c>
    </row>
    <row r="4661" spans="1:9">
      <c r="A4661" s="171">
        <v>6111</v>
      </c>
      <c r="B4661" s="172" t="s">
        <v>856</v>
      </c>
      <c r="C4661" s="173" t="s">
        <v>820</v>
      </c>
      <c r="D4661" s="173" t="s">
        <v>336</v>
      </c>
      <c r="E4661" s="171">
        <v>5.0854999999999997E-2</v>
      </c>
      <c r="F4661" s="171">
        <f>IF(C4661="MAT.",VLOOKUP(A4661,INSUMOS_AUX!A:F,6,0),0)</f>
        <v>0</v>
      </c>
      <c r="G4661" s="171" t="str">
        <f>IF(C4661="M.O.",VLOOKUP(A4661,INSUMOS_AUX!A:F,6,0),0)</f>
        <v>8,17</v>
      </c>
      <c r="H4661">
        <f t="shared" si="312"/>
        <v>0</v>
      </c>
      <c r="I4661">
        <f t="shared" si="313"/>
        <v>0.41548534999999998</v>
      </c>
    </row>
    <row r="4662" spans="1:9">
      <c r="A4662" s="171" t="s">
        <v>971</v>
      </c>
      <c r="B4662" s="172" t="s">
        <v>972</v>
      </c>
      <c r="C4662" s="173" t="s">
        <v>814</v>
      </c>
      <c r="D4662" s="173" t="s">
        <v>30</v>
      </c>
      <c r="E4662" s="171">
        <v>1</v>
      </c>
      <c r="F4662" s="171">
        <f>IF(C4662="MAT.",VLOOKUP(A4662,INSUMOS_AUX!A:F,6,0),0)</f>
        <v>38.333333333333336</v>
      </c>
      <c r="G4662" s="171">
        <f>IF(C4662="M.O.",VLOOKUP(A4662,INSUMOS_AUX!A:F,6,0),0)</f>
        <v>0</v>
      </c>
      <c r="H4662">
        <f t="shared" si="312"/>
        <v>38.333333333333336</v>
      </c>
      <c r="I4662">
        <f t="shared" si="313"/>
        <v>0</v>
      </c>
    </row>
    <row r="4663" spans="1:9">
      <c r="A4663" s="161"/>
      <c r="B4663" s="163"/>
      <c r="C4663" s="163"/>
      <c r="D4663" s="163"/>
      <c r="E4663" s="163"/>
      <c r="F4663" s="171"/>
      <c r="G4663" s="171"/>
    </row>
    <row r="4664" spans="1:9">
      <c r="A4664" s="167" t="s">
        <v>249</v>
      </c>
      <c r="B4664" s="168" t="s">
        <v>250</v>
      </c>
      <c r="C4664" s="169" t="s">
        <v>57</v>
      </c>
      <c r="D4664" s="169" t="s">
        <v>30</v>
      </c>
      <c r="E4664" s="170" t="s">
        <v>866</v>
      </c>
      <c r="F4664" s="170">
        <f>SUM(H4665:H4691)</f>
        <v>208.69664803666666</v>
      </c>
      <c r="G4664" s="170">
        <f>SUM(I4665:I4691)</f>
        <v>32.831987999999996</v>
      </c>
    </row>
    <row r="4665" spans="1:9">
      <c r="A4665" s="171">
        <v>10</v>
      </c>
      <c r="B4665" s="172" t="s">
        <v>816</v>
      </c>
      <c r="C4665" s="173" t="s">
        <v>814</v>
      </c>
      <c r="D4665" s="173" t="s">
        <v>30</v>
      </c>
      <c r="E4665" s="171">
        <v>2.4051599999999999E-2</v>
      </c>
      <c r="F4665" s="171" t="str">
        <f>IF(C4665="MAT.",VLOOKUP(A4665,INSUMOS_AUX!A:F,6,0),0)</f>
        <v>6,13</v>
      </c>
      <c r="G4665" s="171">
        <f>IF(C4665="M.O.",VLOOKUP(A4665,INSUMOS_AUX!A:F,6,0),0)</f>
        <v>0</v>
      </c>
      <c r="H4665">
        <f t="shared" ref="H4665:H4691" si="314">E4665*F4665</f>
        <v>0.14743630799999999</v>
      </c>
      <c r="I4665">
        <f t="shared" ref="I4665:I4691" si="315">E4665*G4665</f>
        <v>0</v>
      </c>
    </row>
    <row r="4666" spans="1:9" ht="21">
      <c r="A4666" s="171">
        <v>11359</v>
      </c>
      <c r="B4666" s="172" t="s">
        <v>818</v>
      </c>
      <c r="C4666" s="173" t="s">
        <v>814</v>
      </c>
      <c r="D4666" s="173" t="s">
        <v>30</v>
      </c>
      <c r="E4666" s="171">
        <v>2.031E-4</v>
      </c>
      <c r="F4666" s="171" t="str">
        <f>IF(C4666="MAT.",VLOOKUP(A4666,INSUMOS_AUX!A:F,6,0),0)</f>
        <v>604,45</v>
      </c>
      <c r="G4666" s="171">
        <f>IF(C4666="M.O.",VLOOKUP(A4666,INSUMOS_AUX!A:F,6,0),0)</f>
        <v>0</v>
      </c>
      <c r="H4666">
        <f t="shared" si="314"/>
        <v>0.12276379500000001</v>
      </c>
      <c r="I4666">
        <f t="shared" si="315"/>
        <v>0</v>
      </c>
    </row>
    <row r="4667" spans="1:9">
      <c r="A4667" s="171">
        <v>12815</v>
      </c>
      <c r="B4667" s="172" t="s">
        <v>821</v>
      </c>
      <c r="C4667" s="173" t="s">
        <v>814</v>
      </c>
      <c r="D4667" s="173" t="s">
        <v>30</v>
      </c>
      <c r="E4667" s="171">
        <v>2.72073E-2</v>
      </c>
      <c r="F4667" s="171" t="str">
        <f>IF(C4667="MAT.",VLOOKUP(A4667,INSUMOS_AUX!A:F,6,0),0)</f>
        <v>5,65</v>
      </c>
      <c r="G4667" s="171">
        <f>IF(C4667="M.O.",VLOOKUP(A4667,INSUMOS_AUX!A:F,6,0),0)</f>
        <v>0</v>
      </c>
      <c r="H4667">
        <f t="shared" si="314"/>
        <v>0.15372124500000001</v>
      </c>
      <c r="I4667">
        <f t="shared" si="315"/>
        <v>0</v>
      </c>
    </row>
    <row r="4668" spans="1:9">
      <c r="A4668" s="171">
        <v>12892</v>
      </c>
      <c r="B4668" s="172" t="s">
        <v>822</v>
      </c>
      <c r="C4668" s="173" t="s">
        <v>814</v>
      </c>
      <c r="D4668" s="173" t="s">
        <v>823</v>
      </c>
      <c r="E4668" s="171">
        <v>4.1203799999999999E-2</v>
      </c>
      <c r="F4668" s="171" t="str">
        <f>IF(C4668="MAT.",VLOOKUP(A4668,INSUMOS_AUX!A:F,6,0),0)</f>
        <v>9,00</v>
      </c>
      <c r="G4668" s="171">
        <f>IF(C4668="M.O.",VLOOKUP(A4668,INSUMOS_AUX!A:F,6,0),0)</f>
        <v>0</v>
      </c>
      <c r="H4668">
        <f t="shared" si="314"/>
        <v>0.3708342</v>
      </c>
      <c r="I4668">
        <f t="shared" si="315"/>
        <v>0</v>
      </c>
    </row>
    <row r="4669" spans="1:9">
      <c r="A4669" s="171">
        <v>12893</v>
      </c>
      <c r="B4669" s="172" t="s">
        <v>824</v>
      </c>
      <c r="C4669" s="173" t="s">
        <v>814</v>
      </c>
      <c r="D4669" s="173" t="s">
        <v>823</v>
      </c>
      <c r="E4669" s="171">
        <v>4.803E-3</v>
      </c>
      <c r="F4669" s="171" t="str">
        <f>IF(C4669="MAT.",VLOOKUP(A4669,INSUMOS_AUX!A:F,6,0),0)</f>
        <v>48,00</v>
      </c>
      <c r="G4669" s="171">
        <f>IF(C4669="M.O.",VLOOKUP(A4669,INSUMOS_AUX!A:F,6,0),0)</f>
        <v>0</v>
      </c>
      <c r="H4669">
        <f t="shared" si="314"/>
        <v>0.230544</v>
      </c>
      <c r="I4669">
        <f t="shared" si="315"/>
        <v>0</v>
      </c>
    </row>
    <row r="4670" spans="1:9">
      <c r="A4670" s="171">
        <v>25966</v>
      </c>
      <c r="B4670" s="172" t="s">
        <v>827</v>
      </c>
      <c r="C4670" s="173" t="s">
        <v>814</v>
      </c>
      <c r="D4670" s="173" t="s">
        <v>828</v>
      </c>
      <c r="E4670" s="171">
        <v>4.5345000000000003E-3</v>
      </c>
      <c r="F4670" s="171" t="str">
        <f>IF(C4670="MAT.",VLOOKUP(A4670,INSUMOS_AUX!A:F,6,0),0)</f>
        <v>13,63</v>
      </c>
      <c r="G4670" s="171">
        <f>IF(C4670="M.O.",VLOOKUP(A4670,INSUMOS_AUX!A:F,6,0),0)</f>
        <v>0</v>
      </c>
      <c r="H4670">
        <f t="shared" si="314"/>
        <v>6.1805235000000007E-2</v>
      </c>
      <c r="I4670">
        <f t="shared" si="315"/>
        <v>0</v>
      </c>
    </row>
    <row r="4671" spans="1:9">
      <c r="A4671" s="171">
        <v>2711</v>
      </c>
      <c r="B4671" s="172" t="s">
        <v>831</v>
      </c>
      <c r="C4671" s="173" t="s">
        <v>814</v>
      </c>
      <c r="D4671" s="173" t="s">
        <v>30</v>
      </c>
      <c r="E4671" s="171">
        <v>1.9938E-3</v>
      </c>
      <c r="F4671" s="171" t="str">
        <f>IF(C4671="MAT.",VLOOKUP(A4671,INSUMOS_AUX!A:F,6,0),0)</f>
        <v>100,24</v>
      </c>
      <c r="G4671" s="171">
        <f>IF(C4671="M.O.",VLOOKUP(A4671,INSUMOS_AUX!A:F,6,0),0)</f>
        <v>0</v>
      </c>
      <c r="H4671">
        <f t="shared" si="314"/>
        <v>0.19985851199999999</v>
      </c>
      <c r="I4671">
        <f t="shared" si="315"/>
        <v>0</v>
      </c>
    </row>
    <row r="4672" spans="1:9">
      <c r="A4672" s="171">
        <v>36144</v>
      </c>
      <c r="B4672" s="172" t="s">
        <v>832</v>
      </c>
      <c r="C4672" s="173" t="s">
        <v>814</v>
      </c>
      <c r="D4672" s="173" t="s">
        <v>30</v>
      </c>
      <c r="E4672" s="171">
        <v>0.33446160000000003</v>
      </c>
      <c r="F4672" s="171" t="str">
        <f>IF(C4672="MAT.",VLOOKUP(A4672,INSUMOS_AUX!A:F,6,0),0)</f>
        <v>1,12</v>
      </c>
      <c r="G4672" s="171">
        <f>IF(C4672="M.O.",VLOOKUP(A4672,INSUMOS_AUX!A:F,6,0),0)</f>
        <v>0</v>
      </c>
      <c r="H4672">
        <f t="shared" si="314"/>
        <v>0.37459699200000007</v>
      </c>
      <c r="I4672">
        <f t="shared" si="315"/>
        <v>0</v>
      </c>
    </row>
    <row r="4673" spans="1:9">
      <c r="A4673" s="171">
        <v>36146</v>
      </c>
      <c r="B4673" s="172" t="s">
        <v>833</v>
      </c>
      <c r="C4673" s="173" t="s">
        <v>814</v>
      </c>
      <c r="D4673" s="173" t="s">
        <v>30</v>
      </c>
      <c r="E4673" s="171">
        <v>3.7209000000000001E-3</v>
      </c>
      <c r="F4673" s="171" t="str">
        <f>IF(C4673="MAT.",VLOOKUP(A4673,INSUMOS_AUX!A:F,6,0),0)</f>
        <v>170,00</v>
      </c>
      <c r="G4673" s="171">
        <f>IF(C4673="M.O.",VLOOKUP(A4673,INSUMOS_AUX!A:F,6,0),0)</f>
        <v>0</v>
      </c>
      <c r="H4673">
        <f t="shared" si="314"/>
        <v>0.63255300000000003</v>
      </c>
      <c r="I4673">
        <f t="shared" si="315"/>
        <v>0</v>
      </c>
    </row>
    <row r="4674" spans="1:9" ht="21">
      <c r="A4674" s="171">
        <v>36149</v>
      </c>
      <c r="B4674" s="172" t="s">
        <v>834</v>
      </c>
      <c r="C4674" s="173" t="s">
        <v>814</v>
      </c>
      <c r="D4674" s="173" t="s">
        <v>30</v>
      </c>
      <c r="E4674" s="171">
        <v>2.16E-3</v>
      </c>
      <c r="F4674" s="171" t="str">
        <f>IF(C4674="MAT.",VLOOKUP(A4674,INSUMOS_AUX!A:F,6,0),0)</f>
        <v>117,50</v>
      </c>
      <c r="G4674" s="171">
        <f>IF(C4674="M.O.",VLOOKUP(A4674,INSUMOS_AUX!A:F,6,0),0)</f>
        <v>0</v>
      </c>
      <c r="H4674">
        <f t="shared" si="314"/>
        <v>0.25380000000000003</v>
      </c>
      <c r="I4674">
        <f t="shared" si="315"/>
        <v>0</v>
      </c>
    </row>
    <row r="4675" spans="1:9">
      <c r="A4675" s="171">
        <v>36150</v>
      </c>
      <c r="B4675" s="172" t="s">
        <v>835</v>
      </c>
      <c r="C4675" s="173" t="s">
        <v>814</v>
      </c>
      <c r="D4675" s="173" t="s">
        <v>30</v>
      </c>
      <c r="E4675" s="171">
        <v>7.9389000000000005E-3</v>
      </c>
      <c r="F4675" s="171" t="str">
        <f>IF(C4675="MAT.",VLOOKUP(A4675,INSUMOS_AUX!A:F,6,0),0)</f>
        <v>29,70</v>
      </c>
      <c r="G4675" s="171">
        <f>IF(C4675="M.O.",VLOOKUP(A4675,INSUMOS_AUX!A:F,6,0),0)</f>
        <v>0</v>
      </c>
      <c r="H4675">
        <f t="shared" si="314"/>
        <v>0.23578533000000002</v>
      </c>
      <c r="I4675">
        <f t="shared" si="315"/>
        <v>0</v>
      </c>
    </row>
    <row r="4676" spans="1:9" ht="21">
      <c r="A4676" s="171">
        <v>36153</v>
      </c>
      <c r="B4676" s="172" t="s">
        <v>836</v>
      </c>
      <c r="C4676" s="173" t="s">
        <v>814</v>
      </c>
      <c r="D4676" s="173" t="s">
        <v>30</v>
      </c>
      <c r="E4676" s="171">
        <v>3.225E-3</v>
      </c>
      <c r="F4676" s="171" t="str">
        <f>IF(C4676="MAT.",VLOOKUP(A4676,INSUMOS_AUX!A:F,6,0),0)</f>
        <v>133,75</v>
      </c>
      <c r="G4676" s="171">
        <f>IF(C4676="M.O.",VLOOKUP(A4676,INSUMOS_AUX!A:F,6,0),0)</f>
        <v>0</v>
      </c>
      <c r="H4676">
        <f t="shared" si="314"/>
        <v>0.43134375000000003</v>
      </c>
      <c r="I4676">
        <f t="shared" si="315"/>
        <v>0</v>
      </c>
    </row>
    <row r="4677" spans="1:9">
      <c r="A4677" s="171">
        <v>37370</v>
      </c>
      <c r="B4677" s="172" t="s">
        <v>838</v>
      </c>
      <c r="C4677" s="173" t="s">
        <v>814</v>
      </c>
      <c r="D4677" s="173" t="s">
        <v>336</v>
      </c>
      <c r="E4677" s="171">
        <v>3</v>
      </c>
      <c r="F4677" s="171" t="str">
        <f>IF(C4677="MAT.",VLOOKUP(A4677,INSUMOS_AUX!A:F,6,0),0)</f>
        <v>1,70</v>
      </c>
      <c r="G4677" s="171">
        <f>IF(C4677="M.O.",VLOOKUP(A4677,INSUMOS_AUX!A:F,6,0),0)</f>
        <v>0</v>
      </c>
      <c r="H4677">
        <f t="shared" si="314"/>
        <v>5.0999999999999996</v>
      </c>
      <c r="I4677">
        <f t="shared" si="315"/>
        <v>0</v>
      </c>
    </row>
    <row r="4678" spans="1:9">
      <c r="A4678" s="171">
        <v>37371</v>
      </c>
      <c r="B4678" s="172" t="s">
        <v>839</v>
      </c>
      <c r="C4678" s="173" t="s">
        <v>814</v>
      </c>
      <c r="D4678" s="173" t="s">
        <v>336</v>
      </c>
      <c r="E4678" s="171">
        <v>3</v>
      </c>
      <c r="F4678" s="171" t="str">
        <f>IF(C4678="MAT.",VLOOKUP(A4678,INSUMOS_AUX!A:F,6,0),0)</f>
        <v>0,64</v>
      </c>
      <c r="G4678" s="171">
        <f>IF(C4678="M.O.",VLOOKUP(A4678,INSUMOS_AUX!A:F,6,0),0)</f>
        <v>0</v>
      </c>
      <c r="H4678">
        <f t="shared" si="314"/>
        <v>1.92</v>
      </c>
      <c r="I4678">
        <f t="shared" si="315"/>
        <v>0</v>
      </c>
    </row>
    <row r="4679" spans="1:9">
      <c r="A4679" s="171">
        <v>37372</v>
      </c>
      <c r="B4679" s="172" t="s">
        <v>840</v>
      </c>
      <c r="C4679" s="173" t="s">
        <v>814</v>
      </c>
      <c r="D4679" s="173" t="s">
        <v>336</v>
      </c>
      <c r="E4679" s="171">
        <v>3</v>
      </c>
      <c r="F4679" s="171" t="str">
        <f>IF(C4679="MAT.",VLOOKUP(A4679,INSUMOS_AUX!A:F,6,0),0)</f>
        <v>0,37</v>
      </c>
      <c r="G4679" s="171">
        <f>IF(C4679="M.O.",VLOOKUP(A4679,INSUMOS_AUX!A:F,6,0),0)</f>
        <v>0</v>
      </c>
      <c r="H4679">
        <f t="shared" si="314"/>
        <v>1.1099999999999999</v>
      </c>
      <c r="I4679">
        <f t="shared" si="315"/>
        <v>0</v>
      </c>
    </row>
    <row r="4680" spans="1:9">
      <c r="A4680" s="171">
        <v>37373</v>
      </c>
      <c r="B4680" s="172" t="s">
        <v>841</v>
      </c>
      <c r="C4680" s="173" t="s">
        <v>814</v>
      </c>
      <c r="D4680" s="173" t="s">
        <v>336</v>
      </c>
      <c r="E4680" s="171">
        <v>3</v>
      </c>
      <c r="F4680" s="171" t="str">
        <f>IF(C4680="MAT.",VLOOKUP(A4680,INSUMOS_AUX!A:F,6,0),0)</f>
        <v>0,02</v>
      </c>
      <c r="G4680" s="171">
        <f>IF(C4680="M.O.",VLOOKUP(A4680,INSUMOS_AUX!A:F,6,0),0)</f>
        <v>0</v>
      </c>
      <c r="H4680">
        <f t="shared" si="314"/>
        <v>0.06</v>
      </c>
      <c r="I4680">
        <f t="shared" si="315"/>
        <v>0</v>
      </c>
    </row>
    <row r="4681" spans="1:9">
      <c r="A4681" s="171">
        <v>38382</v>
      </c>
      <c r="B4681" s="172" t="s">
        <v>843</v>
      </c>
      <c r="C4681" s="173" t="s">
        <v>814</v>
      </c>
      <c r="D4681" s="173" t="s">
        <v>30</v>
      </c>
      <c r="E4681" s="171">
        <v>8.1899999999999994E-3</v>
      </c>
      <c r="F4681" s="171" t="str">
        <f>IF(C4681="MAT.",VLOOKUP(A4681,INSUMOS_AUX!A:F,6,0),0)</f>
        <v>7,37</v>
      </c>
      <c r="G4681" s="171">
        <f>IF(C4681="M.O.",VLOOKUP(A4681,INSUMOS_AUX!A:F,6,0),0)</f>
        <v>0</v>
      </c>
      <c r="H4681">
        <f t="shared" si="314"/>
        <v>6.0360299999999999E-2</v>
      </c>
      <c r="I4681">
        <f t="shared" si="315"/>
        <v>0</v>
      </c>
    </row>
    <row r="4682" spans="1:9">
      <c r="A4682" s="171">
        <v>38390</v>
      </c>
      <c r="B4682" s="172" t="s">
        <v>844</v>
      </c>
      <c r="C4682" s="173" t="s">
        <v>814</v>
      </c>
      <c r="D4682" s="173" t="s">
        <v>30</v>
      </c>
      <c r="E4682" s="171">
        <v>4.5345000000000003E-3</v>
      </c>
      <c r="F4682" s="171" t="str">
        <f>IF(C4682="MAT.",VLOOKUP(A4682,INSUMOS_AUX!A:F,6,0),0)</f>
        <v>22,22</v>
      </c>
      <c r="G4682" s="171">
        <f>IF(C4682="M.O.",VLOOKUP(A4682,INSUMOS_AUX!A:F,6,0),0)</f>
        <v>0</v>
      </c>
      <c r="H4682">
        <f t="shared" si="314"/>
        <v>0.10075659000000001</v>
      </c>
      <c r="I4682">
        <f t="shared" si="315"/>
        <v>0</v>
      </c>
    </row>
    <row r="4683" spans="1:9">
      <c r="A4683" s="171">
        <v>38393</v>
      </c>
      <c r="B4683" s="172" t="s">
        <v>845</v>
      </c>
      <c r="C4683" s="173" t="s">
        <v>814</v>
      </c>
      <c r="D4683" s="173" t="s">
        <v>30</v>
      </c>
      <c r="E4683" s="171">
        <v>4.5345000000000003E-3</v>
      </c>
      <c r="F4683" s="171" t="str">
        <f>IF(C4683="MAT.",VLOOKUP(A4683,INSUMOS_AUX!A:F,6,0),0)</f>
        <v>10,02</v>
      </c>
      <c r="G4683" s="171">
        <f>IF(C4683="M.O.",VLOOKUP(A4683,INSUMOS_AUX!A:F,6,0),0)</f>
        <v>0</v>
      </c>
      <c r="H4683">
        <f t="shared" si="314"/>
        <v>4.5435690000000001E-2</v>
      </c>
      <c r="I4683">
        <f t="shared" si="315"/>
        <v>0</v>
      </c>
    </row>
    <row r="4684" spans="1:9">
      <c r="A4684" s="171">
        <v>38396</v>
      </c>
      <c r="B4684" s="172" t="s">
        <v>846</v>
      </c>
      <c r="C4684" s="173" t="s">
        <v>814</v>
      </c>
      <c r="D4684" s="173" t="s">
        <v>30</v>
      </c>
      <c r="E4684" s="171">
        <v>1.6259999999999999E-4</v>
      </c>
      <c r="F4684" s="171" t="str">
        <f>IF(C4684="MAT.",VLOOKUP(A4684,INSUMOS_AUX!A:F,6,0),0)</f>
        <v>308,81</v>
      </c>
      <c r="G4684" s="171">
        <f>IF(C4684="M.O.",VLOOKUP(A4684,INSUMOS_AUX!A:F,6,0),0)</f>
        <v>0</v>
      </c>
      <c r="H4684">
        <f t="shared" si="314"/>
        <v>5.0212505999999997E-2</v>
      </c>
      <c r="I4684">
        <f t="shared" si="315"/>
        <v>0</v>
      </c>
    </row>
    <row r="4685" spans="1:9">
      <c r="A4685" s="171">
        <v>38399</v>
      </c>
      <c r="B4685" s="172" t="s">
        <v>847</v>
      </c>
      <c r="C4685" s="173" t="s">
        <v>814</v>
      </c>
      <c r="D4685" s="173" t="s">
        <v>30</v>
      </c>
      <c r="E4685" s="171">
        <v>8.1240000000000001E-4</v>
      </c>
      <c r="F4685" s="171" t="str">
        <f>IF(C4685="MAT.",VLOOKUP(A4685,INSUMOS_AUX!A:F,6,0),0)</f>
        <v>123,87</v>
      </c>
      <c r="G4685" s="171">
        <f>IF(C4685="M.O.",VLOOKUP(A4685,INSUMOS_AUX!A:F,6,0),0)</f>
        <v>0</v>
      </c>
      <c r="H4685">
        <f t="shared" si="314"/>
        <v>0.10063198800000001</v>
      </c>
      <c r="I4685">
        <f t="shared" si="315"/>
        <v>0</v>
      </c>
    </row>
    <row r="4686" spans="1:9" ht="21">
      <c r="A4686" s="171">
        <v>38413</v>
      </c>
      <c r="B4686" s="172" t="s">
        <v>848</v>
      </c>
      <c r="C4686" s="173" t="s">
        <v>814</v>
      </c>
      <c r="D4686" s="173" t="s">
        <v>30</v>
      </c>
      <c r="E4686" s="171">
        <v>1.3229999999999999E-4</v>
      </c>
      <c r="F4686" s="171" t="str">
        <f>IF(C4686="MAT.",VLOOKUP(A4686,INSUMOS_AUX!A:F,6,0),0)</f>
        <v>623,18</v>
      </c>
      <c r="G4686" s="171">
        <f>IF(C4686="M.O.",VLOOKUP(A4686,INSUMOS_AUX!A:F,6,0),0)</f>
        <v>0</v>
      </c>
      <c r="H4686">
        <f t="shared" si="314"/>
        <v>8.244671399999999E-2</v>
      </c>
      <c r="I4686">
        <f t="shared" si="315"/>
        <v>0</v>
      </c>
    </row>
    <row r="4687" spans="1:9">
      <c r="A4687" s="171">
        <v>38476</v>
      </c>
      <c r="B4687" s="172" t="s">
        <v>849</v>
      </c>
      <c r="C4687" s="173" t="s">
        <v>814</v>
      </c>
      <c r="D4687" s="173" t="s">
        <v>30</v>
      </c>
      <c r="E4687" s="171">
        <v>6.1709999999999998E-4</v>
      </c>
      <c r="F4687" s="171" t="str">
        <f>IF(C4687="MAT.",VLOOKUP(A4687,INSUMOS_AUX!A:F,6,0),0)</f>
        <v>186,63</v>
      </c>
      <c r="G4687" s="171">
        <f>IF(C4687="M.O.",VLOOKUP(A4687,INSUMOS_AUX!A:F,6,0),0)</f>
        <v>0</v>
      </c>
      <c r="H4687">
        <f t="shared" si="314"/>
        <v>0.11516937299999999</v>
      </c>
      <c r="I4687">
        <f t="shared" si="315"/>
        <v>0</v>
      </c>
    </row>
    <row r="4688" spans="1:9">
      <c r="A4688" s="171">
        <v>38477</v>
      </c>
      <c r="B4688" s="172" t="s">
        <v>850</v>
      </c>
      <c r="C4688" s="173" t="s">
        <v>814</v>
      </c>
      <c r="D4688" s="173" t="s">
        <v>30</v>
      </c>
      <c r="E4688" s="171">
        <v>1.3229999999999999E-4</v>
      </c>
      <c r="F4688" s="171" t="str">
        <f>IF(C4688="MAT.",VLOOKUP(A4688,INSUMOS_AUX!A:F,6,0),0)</f>
        <v>528,54</v>
      </c>
      <c r="G4688" s="171">
        <f>IF(C4688="M.O.",VLOOKUP(A4688,INSUMOS_AUX!A:F,6,0),0)</f>
        <v>0</v>
      </c>
      <c r="H4688">
        <f t="shared" si="314"/>
        <v>6.9925841999999988E-2</v>
      </c>
      <c r="I4688">
        <f t="shared" si="315"/>
        <v>0</v>
      </c>
    </row>
    <row r="4689" spans="1:9">
      <c r="A4689" s="171">
        <v>4750</v>
      </c>
      <c r="B4689" s="172" t="s">
        <v>967</v>
      </c>
      <c r="C4689" s="173" t="s">
        <v>820</v>
      </c>
      <c r="D4689" s="173" t="s">
        <v>336</v>
      </c>
      <c r="E4689" s="171">
        <v>1.52565</v>
      </c>
      <c r="F4689" s="171">
        <f>IF(C4689="MAT.",VLOOKUP(A4689,INSUMOS_AUX!A:F,6,0),0)</f>
        <v>0</v>
      </c>
      <c r="G4689" s="171" t="str">
        <f>IF(C4689="M.O.",VLOOKUP(A4689,INSUMOS_AUX!A:F,6,0),0)</f>
        <v>13,35</v>
      </c>
      <c r="H4689">
        <f t="shared" si="314"/>
        <v>0</v>
      </c>
      <c r="I4689">
        <f t="shared" si="315"/>
        <v>20.367427499999998</v>
      </c>
    </row>
    <row r="4690" spans="1:9">
      <c r="A4690" s="171">
        <v>6111</v>
      </c>
      <c r="B4690" s="172" t="s">
        <v>856</v>
      </c>
      <c r="C4690" s="173" t="s">
        <v>820</v>
      </c>
      <c r="D4690" s="173" t="s">
        <v>336</v>
      </c>
      <c r="E4690" s="171">
        <v>1.52565</v>
      </c>
      <c r="F4690" s="171">
        <f>IF(C4690="MAT.",VLOOKUP(A4690,INSUMOS_AUX!A:F,6,0),0)</f>
        <v>0</v>
      </c>
      <c r="G4690" s="171" t="str">
        <f>IF(C4690="M.O.",VLOOKUP(A4690,INSUMOS_AUX!A:F,6,0),0)</f>
        <v>8,17</v>
      </c>
      <c r="H4690">
        <f t="shared" si="314"/>
        <v>0</v>
      </c>
      <c r="I4690">
        <f t="shared" si="315"/>
        <v>12.464560499999999</v>
      </c>
    </row>
    <row r="4691" spans="1:9">
      <c r="A4691" s="171" t="s">
        <v>974</v>
      </c>
      <c r="B4691" s="172" t="s">
        <v>975</v>
      </c>
      <c r="C4691" s="173" t="s">
        <v>814</v>
      </c>
      <c r="D4691" s="173" t="s">
        <v>30</v>
      </c>
      <c r="E4691" s="171">
        <v>1</v>
      </c>
      <c r="F4691" s="171">
        <f>IF(C4691="MAT.",VLOOKUP(A4691,INSUMOS_AUX!A:F,6,0),0)</f>
        <v>196.66666666666666</v>
      </c>
      <c r="G4691" s="171">
        <f>IF(C4691="M.O.",VLOOKUP(A4691,INSUMOS_AUX!A:F,6,0),0)</f>
        <v>0</v>
      </c>
      <c r="H4691">
        <f t="shared" si="314"/>
        <v>196.66666666666666</v>
      </c>
      <c r="I4691">
        <f t="shared" si="315"/>
        <v>0</v>
      </c>
    </row>
    <row r="4692" spans="1:9">
      <c r="A4692" s="161"/>
      <c r="B4692" s="163"/>
      <c r="C4692" s="163"/>
      <c r="D4692" s="163"/>
      <c r="E4692" s="163"/>
      <c r="F4692" s="171"/>
      <c r="G4692" s="171"/>
    </row>
    <row r="4693" spans="1:9">
      <c r="A4693" s="164" t="s">
        <v>1160</v>
      </c>
      <c r="B4693" s="165" t="s">
        <v>555</v>
      </c>
      <c r="C4693" s="166"/>
      <c r="D4693" s="166"/>
      <c r="E4693" s="166"/>
      <c r="F4693" s="171"/>
      <c r="G4693" s="171"/>
    </row>
    <row r="4694" spans="1:9">
      <c r="A4694" s="161"/>
      <c r="B4694" s="163"/>
      <c r="C4694" s="163"/>
      <c r="D4694" s="163"/>
      <c r="E4694" s="163"/>
      <c r="F4694" s="171"/>
      <c r="G4694" s="171"/>
    </row>
    <row r="4695" spans="1:9" ht="21">
      <c r="A4695" s="167" t="s">
        <v>196</v>
      </c>
      <c r="B4695" s="168" t="s">
        <v>197</v>
      </c>
      <c r="C4695" s="169" t="s">
        <v>57</v>
      </c>
      <c r="D4695" s="169" t="s">
        <v>62</v>
      </c>
      <c r="E4695" s="170" t="s">
        <v>1002</v>
      </c>
      <c r="F4695" s="170">
        <f>SUM(H4696:H4722)</f>
        <v>7.3545275381400002</v>
      </c>
      <c r="G4695" s="170">
        <f>SUM(I4696:I4722)</f>
        <v>4.035726983</v>
      </c>
    </row>
    <row r="4696" spans="1:9">
      <c r="A4696" s="171">
        <v>10</v>
      </c>
      <c r="B4696" s="172" t="s">
        <v>816</v>
      </c>
      <c r="C4696" s="173" t="s">
        <v>814</v>
      </c>
      <c r="D4696" s="173" t="s">
        <v>30</v>
      </c>
      <c r="E4696" s="171">
        <v>2.6697280000000001E-3</v>
      </c>
      <c r="F4696" s="171" t="str">
        <f>IF(C4696="MAT.",VLOOKUP(A4696,INSUMOS_AUX!A:F,6,0),0)</f>
        <v>6,13</v>
      </c>
      <c r="G4696" s="171">
        <f>IF(C4696="M.O.",VLOOKUP(A4696,INSUMOS_AUX!A:F,6,0),0)</f>
        <v>0</v>
      </c>
      <c r="H4696">
        <f t="shared" ref="H4696:H4722" si="316">E4696*F4696</f>
        <v>1.636543264E-2</v>
      </c>
      <c r="I4696">
        <f t="shared" ref="I4696:I4722" si="317">E4696*G4696</f>
        <v>0</v>
      </c>
    </row>
    <row r="4697" spans="1:9" ht="21">
      <c r="A4697" s="171">
        <v>11359</v>
      </c>
      <c r="B4697" s="172" t="s">
        <v>818</v>
      </c>
      <c r="C4697" s="173" t="s">
        <v>814</v>
      </c>
      <c r="D4697" s="173" t="s">
        <v>30</v>
      </c>
      <c r="E4697" s="171">
        <v>2.2544E-5</v>
      </c>
      <c r="F4697" s="171" t="str">
        <f>IF(C4697="MAT.",VLOOKUP(A4697,INSUMOS_AUX!A:F,6,0),0)</f>
        <v>604,45</v>
      </c>
      <c r="G4697" s="171">
        <f>IF(C4697="M.O.",VLOOKUP(A4697,INSUMOS_AUX!A:F,6,0),0)</f>
        <v>0</v>
      </c>
      <c r="H4697">
        <f t="shared" si="316"/>
        <v>1.36267208E-2</v>
      </c>
      <c r="I4697">
        <f t="shared" si="317"/>
        <v>0</v>
      </c>
    </row>
    <row r="4698" spans="1:9">
      <c r="A4698" s="171">
        <v>12815</v>
      </c>
      <c r="B4698" s="172" t="s">
        <v>821</v>
      </c>
      <c r="C4698" s="173" t="s">
        <v>814</v>
      </c>
      <c r="D4698" s="173" t="s">
        <v>30</v>
      </c>
      <c r="E4698" s="171">
        <v>3.0200100000000001E-3</v>
      </c>
      <c r="F4698" s="171" t="str">
        <f>IF(C4698="MAT.",VLOOKUP(A4698,INSUMOS_AUX!A:F,6,0),0)</f>
        <v>5,65</v>
      </c>
      <c r="G4698" s="171">
        <f>IF(C4698="M.O.",VLOOKUP(A4698,INSUMOS_AUX!A:F,6,0),0)</f>
        <v>0</v>
      </c>
      <c r="H4698">
        <f t="shared" si="316"/>
        <v>1.70630565E-2</v>
      </c>
      <c r="I4698">
        <f t="shared" si="317"/>
        <v>0</v>
      </c>
    </row>
    <row r="4699" spans="1:9">
      <c r="A4699" s="171">
        <v>12892</v>
      </c>
      <c r="B4699" s="172" t="s">
        <v>822</v>
      </c>
      <c r="C4699" s="173" t="s">
        <v>814</v>
      </c>
      <c r="D4699" s="173" t="s">
        <v>823</v>
      </c>
      <c r="E4699" s="171">
        <v>4.5736209999999999E-3</v>
      </c>
      <c r="F4699" s="171" t="str">
        <f>IF(C4699="MAT.",VLOOKUP(A4699,INSUMOS_AUX!A:F,6,0),0)</f>
        <v>9,00</v>
      </c>
      <c r="G4699" s="171">
        <f>IF(C4699="M.O.",VLOOKUP(A4699,INSUMOS_AUX!A:F,6,0),0)</f>
        <v>0</v>
      </c>
      <c r="H4699">
        <f t="shared" si="316"/>
        <v>4.1162588999999999E-2</v>
      </c>
      <c r="I4699">
        <f t="shared" si="317"/>
        <v>0</v>
      </c>
    </row>
    <row r="4700" spans="1:9">
      <c r="A4700" s="171">
        <v>12893</v>
      </c>
      <c r="B4700" s="172" t="s">
        <v>824</v>
      </c>
      <c r="C4700" s="173" t="s">
        <v>814</v>
      </c>
      <c r="D4700" s="173" t="s">
        <v>823</v>
      </c>
      <c r="E4700" s="171">
        <v>5.3313299999999998E-4</v>
      </c>
      <c r="F4700" s="171" t="str">
        <f>IF(C4700="MAT.",VLOOKUP(A4700,INSUMOS_AUX!A:F,6,0),0)</f>
        <v>48,00</v>
      </c>
      <c r="G4700" s="171">
        <f>IF(C4700="M.O.",VLOOKUP(A4700,INSUMOS_AUX!A:F,6,0),0)</f>
        <v>0</v>
      </c>
      <c r="H4700">
        <f t="shared" si="316"/>
        <v>2.5590384000000001E-2</v>
      </c>
      <c r="I4700">
        <f t="shared" si="317"/>
        <v>0</v>
      </c>
    </row>
    <row r="4701" spans="1:9">
      <c r="A4701" s="171">
        <v>25966</v>
      </c>
      <c r="B4701" s="172" t="s">
        <v>827</v>
      </c>
      <c r="C4701" s="173" t="s">
        <v>814</v>
      </c>
      <c r="D4701" s="173" t="s">
        <v>828</v>
      </c>
      <c r="E4701" s="171">
        <v>5.0332999999999997E-4</v>
      </c>
      <c r="F4701" s="171" t="str">
        <f>IF(C4701="MAT.",VLOOKUP(A4701,INSUMOS_AUX!A:F,6,0),0)</f>
        <v>13,63</v>
      </c>
      <c r="G4701" s="171">
        <f>IF(C4701="M.O.",VLOOKUP(A4701,INSUMOS_AUX!A:F,6,0),0)</f>
        <v>0</v>
      </c>
      <c r="H4701">
        <f t="shared" si="316"/>
        <v>6.8603878999999998E-3</v>
      </c>
      <c r="I4701">
        <f t="shared" si="317"/>
        <v>0</v>
      </c>
    </row>
    <row r="4702" spans="1:9">
      <c r="A4702" s="171">
        <v>2711</v>
      </c>
      <c r="B4702" s="172" t="s">
        <v>831</v>
      </c>
      <c r="C4702" s="173" t="s">
        <v>814</v>
      </c>
      <c r="D4702" s="173" t="s">
        <v>30</v>
      </c>
      <c r="E4702" s="171">
        <v>2.21311E-4</v>
      </c>
      <c r="F4702" s="171" t="str">
        <f>IF(C4702="MAT.",VLOOKUP(A4702,INSUMOS_AUX!A:F,6,0),0)</f>
        <v>100,24</v>
      </c>
      <c r="G4702" s="171">
        <f>IF(C4702="M.O.",VLOOKUP(A4702,INSUMOS_AUX!A:F,6,0),0)</f>
        <v>0</v>
      </c>
      <c r="H4702">
        <f t="shared" si="316"/>
        <v>2.2184214639999998E-2</v>
      </c>
      <c r="I4702">
        <f t="shared" si="317"/>
        <v>0</v>
      </c>
    </row>
    <row r="4703" spans="1:9">
      <c r="A4703" s="171">
        <v>36144</v>
      </c>
      <c r="B4703" s="172" t="s">
        <v>832</v>
      </c>
      <c r="C4703" s="173" t="s">
        <v>814</v>
      </c>
      <c r="D4703" s="173" t="s">
        <v>30</v>
      </c>
      <c r="E4703" s="171">
        <v>3.7125237999999998E-2</v>
      </c>
      <c r="F4703" s="171" t="str">
        <f>IF(C4703="MAT.",VLOOKUP(A4703,INSUMOS_AUX!A:F,6,0),0)</f>
        <v>1,12</v>
      </c>
      <c r="G4703" s="171">
        <f>IF(C4703="M.O.",VLOOKUP(A4703,INSUMOS_AUX!A:F,6,0),0)</f>
        <v>0</v>
      </c>
      <c r="H4703">
        <f t="shared" si="316"/>
        <v>4.1580266560000002E-2</v>
      </c>
      <c r="I4703">
        <f t="shared" si="317"/>
        <v>0</v>
      </c>
    </row>
    <row r="4704" spans="1:9">
      <c r="A4704" s="171">
        <v>36146</v>
      </c>
      <c r="B4704" s="172" t="s">
        <v>833</v>
      </c>
      <c r="C4704" s="173" t="s">
        <v>814</v>
      </c>
      <c r="D4704" s="173" t="s">
        <v>30</v>
      </c>
      <c r="E4704" s="171">
        <v>4.1302E-4</v>
      </c>
      <c r="F4704" s="171" t="str">
        <f>IF(C4704="MAT.",VLOOKUP(A4704,INSUMOS_AUX!A:F,6,0),0)</f>
        <v>170,00</v>
      </c>
      <c r="G4704" s="171">
        <f>IF(C4704="M.O.",VLOOKUP(A4704,INSUMOS_AUX!A:F,6,0),0)</f>
        <v>0</v>
      </c>
      <c r="H4704">
        <f t="shared" si="316"/>
        <v>7.0213399999999995E-2</v>
      </c>
      <c r="I4704">
        <f t="shared" si="317"/>
        <v>0</v>
      </c>
    </row>
    <row r="4705" spans="1:9" ht="21">
      <c r="A4705" s="171">
        <v>36149</v>
      </c>
      <c r="B4705" s="172" t="s">
        <v>834</v>
      </c>
      <c r="C4705" s="173" t="s">
        <v>814</v>
      </c>
      <c r="D4705" s="173" t="s">
        <v>30</v>
      </c>
      <c r="E4705" s="171">
        <v>2.3975999999999999E-4</v>
      </c>
      <c r="F4705" s="171" t="str">
        <f>IF(C4705="MAT.",VLOOKUP(A4705,INSUMOS_AUX!A:F,6,0),0)</f>
        <v>117,50</v>
      </c>
      <c r="G4705" s="171">
        <f>IF(C4705="M.O.",VLOOKUP(A4705,INSUMOS_AUX!A:F,6,0),0)</f>
        <v>0</v>
      </c>
      <c r="H4705">
        <f t="shared" si="316"/>
        <v>2.81718E-2</v>
      </c>
      <c r="I4705">
        <f t="shared" si="317"/>
        <v>0</v>
      </c>
    </row>
    <row r="4706" spans="1:9">
      <c r="A4706" s="171">
        <v>36150</v>
      </c>
      <c r="B4706" s="172" t="s">
        <v>835</v>
      </c>
      <c r="C4706" s="173" t="s">
        <v>814</v>
      </c>
      <c r="D4706" s="173" t="s">
        <v>30</v>
      </c>
      <c r="E4706" s="171">
        <v>8.8121800000000002E-4</v>
      </c>
      <c r="F4706" s="171" t="str">
        <f>IF(C4706="MAT.",VLOOKUP(A4706,INSUMOS_AUX!A:F,6,0),0)</f>
        <v>29,70</v>
      </c>
      <c r="G4706" s="171">
        <f>IF(C4706="M.O.",VLOOKUP(A4706,INSUMOS_AUX!A:F,6,0),0)</f>
        <v>0</v>
      </c>
      <c r="H4706">
        <f t="shared" si="316"/>
        <v>2.6172174600000001E-2</v>
      </c>
      <c r="I4706">
        <f t="shared" si="317"/>
        <v>0</v>
      </c>
    </row>
    <row r="4707" spans="1:9" ht="21">
      <c r="A4707" s="171">
        <v>36153</v>
      </c>
      <c r="B4707" s="172" t="s">
        <v>836</v>
      </c>
      <c r="C4707" s="173" t="s">
        <v>814</v>
      </c>
      <c r="D4707" s="173" t="s">
        <v>30</v>
      </c>
      <c r="E4707" s="171">
        <v>3.5797500000000001E-4</v>
      </c>
      <c r="F4707" s="171" t="str">
        <f>IF(C4707="MAT.",VLOOKUP(A4707,INSUMOS_AUX!A:F,6,0),0)</f>
        <v>133,75</v>
      </c>
      <c r="G4707" s="171">
        <f>IF(C4707="M.O.",VLOOKUP(A4707,INSUMOS_AUX!A:F,6,0),0)</f>
        <v>0</v>
      </c>
      <c r="H4707">
        <f t="shared" si="316"/>
        <v>4.7879156249999999E-2</v>
      </c>
      <c r="I4707">
        <f t="shared" si="317"/>
        <v>0</v>
      </c>
    </row>
    <row r="4708" spans="1:9">
      <c r="A4708" s="171">
        <v>37370</v>
      </c>
      <c r="B4708" s="172" t="s">
        <v>838</v>
      </c>
      <c r="C4708" s="173" t="s">
        <v>814</v>
      </c>
      <c r="D4708" s="173" t="s">
        <v>336</v>
      </c>
      <c r="E4708" s="171">
        <v>0.33300000000000002</v>
      </c>
      <c r="F4708" s="171" t="str">
        <f>IF(C4708="MAT.",VLOOKUP(A4708,INSUMOS_AUX!A:F,6,0),0)</f>
        <v>1,70</v>
      </c>
      <c r="G4708" s="171">
        <f>IF(C4708="M.O.",VLOOKUP(A4708,INSUMOS_AUX!A:F,6,0),0)</f>
        <v>0</v>
      </c>
      <c r="H4708">
        <f t="shared" si="316"/>
        <v>0.56610000000000005</v>
      </c>
      <c r="I4708">
        <f t="shared" si="317"/>
        <v>0</v>
      </c>
    </row>
    <row r="4709" spans="1:9">
      <c r="A4709" s="171">
        <v>37371</v>
      </c>
      <c r="B4709" s="172" t="s">
        <v>839</v>
      </c>
      <c r="C4709" s="173" t="s">
        <v>814</v>
      </c>
      <c r="D4709" s="173" t="s">
        <v>336</v>
      </c>
      <c r="E4709" s="171">
        <v>0.33300000000000002</v>
      </c>
      <c r="F4709" s="171" t="str">
        <f>IF(C4709="MAT.",VLOOKUP(A4709,INSUMOS_AUX!A:F,6,0),0)</f>
        <v>0,64</v>
      </c>
      <c r="G4709" s="171">
        <f>IF(C4709="M.O.",VLOOKUP(A4709,INSUMOS_AUX!A:F,6,0),0)</f>
        <v>0</v>
      </c>
      <c r="H4709">
        <f t="shared" si="316"/>
        <v>0.21312</v>
      </c>
      <c r="I4709">
        <f t="shared" si="317"/>
        <v>0</v>
      </c>
    </row>
    <row r="4710" spans="1:9">
      <c r="A4710" s="171">
        <v>37372</v>
      </c>
      <c r="B4710" s="172" t="s">
        <v>840</v>
      </c>
      <c r="C4710" s="173" t="s">
        <v>814</v>
      </c>
      <c r="D4710" s="173" t="s">
        <v>336</v>
      </c>
      <c r="E4710" s="171">
        <v>0.33300000000000002</v>
      </c>
      <c r="F4710" s="171" t="str">
        <f>IF(C4710="MAT.",VLOOKUP(A4710,INSUMOS_AUX!A:F,6,0),0)</f>
        <v>0,37</v>
      </c>
      <c r="G4710" s="171">
        <f>IF(C4710="M.O.",VLOOKUP(A4710,INSUMOS_AUX!A:F,6,0),0)</f>
        <v>0</v>
      </c>
      <c r="H4710">
        <f t="shared" si="316"/>
        <v>0.12321</v>
      </c>
      <c r="I4710">
        <f t="shared" si="317"/>
        <v>0</v>
      </c>
    </row>
    <row r="4711" spans="1:9">
      <c r="A4711" s="171">
        <v>37373</v>
      </c>
      <c r="B4711" s="172" t="s">
        <v>841</v>
      </c>
      <c r="C4711" s="173" t="s">
        <v>814</v>
      </c>
      <c r="D4711" s="173" t="s">
        <v>336</v>
      </c>
      <c r="E4711" s="171">
        <v>0.33300000000000002</v>
      </c>
      <c r="F4711" s="171" t="str">
        <f>IF(C4711="MAT.",VLOOKUP(A4711,INSUMOS_AUX!A:F,6,0),0)</f>
        <v>0,02</v>
      </c>
      <c r="G4711" s="171">
        <f>IF(C4711="M.O.",VLOOKUP(A4711,INSUMOS_AUX!A:F,6,0),0)</f>
        <v>0</v>
      </c>
      <c r="H4711">
        <f t="shared" si="316"/>
        <v>6.6600000000000001E-3</v>
      </c>
      <c r="I4711">
        <f t="shared" si="317"/>
        <v>0</v>
      </c>
    </row>
    <row r="4712" spans="1:9">
      <c r="A4712" s="171">
        <v>38382</v>
      </c>
      <c r="B4712" s="172" t="s">
        <v>843</v>
      </c>
      <c r="C4712" s="173" t="s">
        <v>814</v>
      </c>
      <c r="D4712" s="173" t="s">
        <v>30</v>
      </c>
      <c r="E4712" s="171">
        <v>9.0908999999999998E-4</v>
      </c>
      <c r="F4712" s="171" t="str">
        <f>IF(C4712="MAT.",VLOOKUP(A4712,INSUMOS_AUX!A:F,6,0),0)</f>
        <v>7,37</v>
      </c>
      <c r="G4712" s="171">
        <f>IF(C4712="M.O.",VLOOKUP(A4712,INSUMOS_AUX!A:F,6,0),0)</f>
        <v>0</v>
      </c>
      <c r="H4712">
        <f t="shared" si="316"/>
        <v>6.6999933000000001E-3</v>
      </c>
      <c r="I4712">
        <f t="shared" si="317"/>
        <v>0</v>
      </c>
    </row>
    <row r="4713" spans="1:9">
      <c r="A4713" s="171">
        <v>38390</v>
      </c>
      <c r="B4713" s="172" t="s">
        <v>844</v>
      </c>
      <c r="C4713" s="173" t="s">
        <v>814</v>
      </c>
      <c r="D4713" s="173" t="s">
        <v>30</v>
      </c>
      <c r="E4713" s="171">
        <v>5.0332999999999997E-4</v>
      </c>
      <c r="F4713" s="171" t="str">
        <f>IF(C4713="MAT.",VLOOKUP(A4713,INSUMOS_AUX!A:F,6,0),0)</f>
        <v>22,22</v>
      </c>
      <c r="G4713" s="171">
        <f>IF(C4713="M.O.",VLOOKUP(A4713,INSUMOS_AUX!A:F,6,0),0)</f>
        <v>0</v>
      </c>
      <c r="H4713">
        <f t="shared" si="316"/>
        <v>1.1183992599999998E-2</v>
      </c>
      <c r="I4713">
        <f t="shared" si="317"/>
        <v>0</v>
      </c>
    </row>
    <row r="4714" spans="1:9">
      <c r="A4714" s="171">
        <v>38393</v>
      </c>
      <c r="B4714" s="172" t="s">
        <v>845</v>
      </c>
      <c r="C4714" s="173" t="s">
        <v>814</v>
      </c>
      <c r="D4714" s="173" t="s">
        <v>30</v>
      </c>
      <c r="E4714" s="171">
        <v>5.0332999999999997E-4</v>
      </c>
      <c r="F4714" s="171" t="str">
        <f>IF(C4714="MAT.",VLOOKUP(A4714,INSUMOS_AUX!A:F,6,0),0)</f>
        <v>10,02</v>
      </c>
      <c r="G4714" s="171">
        <f>IF(C4714="M.O.",VLOOKUP(A4714,INSUMOS_AUX!A:F,6,0),0)</f>
        <v>0</v>
      </c>
      <c r="H4714">
        <f t="shared" si="316"/>
        <v>5.0433665999999999E-3</v>
      </c>
      <c r="I4714">
        <f t="shared" si="317"/>
        <v>0</v>
      </c>
    </row>
    <row r="4715" spans="1:9">
      <c r="A4715" s="171">
        <v>38396</v>
      </c>
      <c r="B4715" s="172" t="s">
        <v>846</v>
      </c>
      <c r="C4715" s="173" t="s">
        <v>814</v>
      </c>
      <c r="D4715" s="173" t="s">
        <v>30</v>
      </c>
      <c r="E4715" s="171">
        <v>1.8048999999999999E-5</v>
      </c>
      <c r="F4715" s="171" t="str">
        <f>IF(C4715="MAT.",VLOOKUP(A4715,INSUMOS_AUX!A:F,6,0),0)</f>
        <v>308,81</v>
      </c>
      <c r="G4715" s="171">
        <f>IF(C4715="M.O.",VLOOKUP(A4715,INSUMOS_AUX!A:F,6,0),0)</f>
        <v>0</v>
      </c>
      <c r="H4715">
        <f t="shared" si="316"/>
        <v>5.5737116900000001E-3</v>
      </c>
      <c r="I4715">
        <f t="shared" si="317"/>
        <v>0</v>
      </c>
    </row>
    <row r="4716" spans="1:9">
      <c r="A4716" s="171">
        <v>38399</v>
      </c>
      <c r="B4716" s="172" t="s">
        <v>847</v>
      </c>
      <c r="C4716" s="173" t="s">
        <v>814</v>
      </c>
      <c r="D4716" s="173" t="s">
        <v>30</v>
      </c>
      <c r="E4716" s="171">
        <v>9.0175999999999999E-5</v>
      </c>
      <c r="F4716" s="171" t="str">
        <f>IF(C4716="MAT.",VLOOKUP(A4716,INSUMOS_AUX!A:F,6,0),0)</f>
        <v>123,87</v>
      </c>
      <c r="G4716" s="171">
        <f>IF(C4716="M.O.",VLOOKUP(A4716,INSUMOS_AUX!A:F,6,0),0)</f>
        <v>0</v>
      </c>
      <c r="H4716">
        <f t="shared" si="316"/>
        <v>1.117010112E-2</v>
      </c>
      <c r="I4716">
        <f t="shared" si="317"/>
        <v>0</v>
      </c>
    </row>
    <row r="4717" spans="1:9" ht="21">
      <c r="A4717" s="171">
        <v>38413</v>
      </c>
      <c r="B4717" s="172" t="s">
        <v>848</v>
      </c>
      <c r="C4717" s="173" t="s">
        <v>814</v>
      </c>
      <c r="D4717" s="173" t="s">
        <v>30</v>
      </c>
      <c r="E4717" s="171">
        <v>1.4684999999999999E-5</v>
      </c>
      <c r="F4717" s="171" t="str">
        <f>IF(C4717="MAT.",VLOOKUP(A4717,INSUMOS_AUX!A:F,6,0),0)</f>
        <v>623,18</v>
      </c>
      <c r="G4717" s="171">
        <f>IF(C4717="M.O.",VLOOKUP(A4717,INSUMOS_AUX!A:F,6,0),0)</f>
        <v>0</v>
      </c>
      <c r="H4717">
        <f t="shared" si="316"/>
        <v>9.1513982999999986E-3</v>
      </c>
      <c r="I4717">
        <f t="shared" si="317"/>
        <v>0</v>
      </c>
    </row>
    <row r="4718" spans="1:9">
      <c r="A4718" s="171">
        <v>38476</v>
      </c>
      <c r="B4718" s="172" t="s">
        <v>849</v>
      </c>
      <c r="C4718" s="173" t="s">
        <v>814</v>
      </c>
      <c r="D4718" s="173" t="s">
        <v>30</v>
      </c>
      <c r="E4718" s="171">
        <v>6.8497999999999994E-5</v>
      </c>
      <c r="F4718" s="171" t="str">
        <f>IF(C4718="MAT.",VLOOKUP(A4718,INSUMOS_AUX!A:F,6,0),0)</f>
        <v>186,63</v>
      </c>
      <c r="G4718" s="171">
        <f>IF(C4718="M.O.",VLOOKUP(A4718,INSUMOS_AUX!A:F,6,0),0)</f>
        <v>0</v>
      </c>
      <c r="H4718">
        <f t="shared" si="316"/>
        <v>1.2783781739999998E-2</v>
      </c>
      <c r="I4718">
        <f t="shared" si="317"/>
        <v>0</v>
      </c>
    </row>
    <row r="4719" spans="1:9">
      <c r="A4719" s="171">
        <v>38477</v>
      </c>
      <c r="B4719" s="172" t="s">
        <v>850</v>
      </c>
      <c r="C4719" s="173" t="s">
        <v>814</v>
      </c>
      <c r="D4719" s="173" t="s">
        <v>30</v>
      </c>
      <c r="E4719" s="171">
        <v>1.4684999999999999E-5</v>
      </c>
      <c r="F4719" s="171" t="str">
        <f>IF(C4719="MAT.",VLOOKUP(A4719,INSUMOS_AUX!A:F,6,0),0)</f>
        <v>528,54</v>
      </c>
      <c r="G4719" s="171">
        <f>IF(C4719="M.O.",VLOOKUP(A4719,INSUMOS_AUX!A:F,6,0),0)</f>
        <v>0</v>
      </c>
      <c r="H4719">
        <f t="shared" si="316"/>
        <v>7.761609899999999E-3</v>
      </c>
      <c r="I4719">
        <f t="shared" si="317"/>
        <v>0</v>
      </c>
    </row>
    <row r="4720" spans="1:9">
      <c r="A4720" s="171">
        <v>4783</v>
      </c>
      <c r="B4720" s="172" t="s">
        <v>944</v>
      </c>
      <c r="C4720" s="173" t="s">
        <v>820</v>
      </c>
      <c r="D4720" s="173" t="s">
        <v>336</v>
      </c>
      <c r="E4720" s="171">
        <v>0.2469036</v>
      </c>
      <c r="F4720" s="171">
        <f>IF(C4720="MAT.",VLOOKUP(A4720,INSUMOS_AUX!A:F,6,0),0)</f>
        <v>0</v>
      </c>
      <c r="G4720" s="171" t="str">
        <f>IF(C4720="M.O.",VLOOKUP(A4720,INSUMOS_AUX!A:F,6,0),0)</f>
        <v>13,35</v>
      </c>
      <c r="H4720">
        <f t="shared" si="316"/>
        <v>0</v>
      </c>
      <c r="I4720">
        <f t="shared" si="317"/>
        <v>3.29616306</v>
      </c>
    </row>
    <row r="4721" spans="1:9">
      <c r="A4721" s="171">
        <v>6111</v>
      </c>
      <c r="B4721" s="172" t="s">
        <v>856</v>
      </c>
      <c r="C4721" s="173" t="s">
        <v>820</v>
      </c>
      <c r="D4721" s="173" t="s">
        <v>336</v>
      </c>
      <c r="E4721" s="171">
        <v>9.0521900000000002E-2</v>
      </c>
      <c r="F4721" s="171">
        <f>IF(C4721="MAT.",VLOOKUP(A4721,INSUMOS_AUX!A:F,6,0),0)</f>
        <v>0</v>
      </c>
      <c r="G4721" s="171" t="str">
        <f>IF(C4721="M.O.",VLOOKUP(A4721,INSUMOS_AUX!A:F,6,0),0)</f>
        <v>8,17</v>
      </c>
      <c r="H4721">
        <f t="shared" si="316"/>
        <v>0</v>
      </c>
      <c r="I4721">
        <f t="shared" si="317"/>
        <v>0.73956392300000007</v>
      </c>
    </row>
    <row r="4722" spans="1:9">
      <c r="A4722" s="171">
        <v>7356</v>
      </c>
      <c r="B4722" s="172" t="s">
        <v>945</v>
      </c>
      <c r="C4722" s="173" t="s">
        <v>814</v>
      </c>
      <c r="D4722" s="173" t="s">
        <v>828</v>
      </c>
      <c r="E4722" s="171">
        <v>0.33</v>
      </c>
      <c r="F4722" s="171" t="str">
        <f>IF(C4722="MAT.",VLOOKUP(A4722,INSUMOS_AUX!A:F,6,0),0)</f>
        <v>18,24</v>
      </c>
      <c r="G4722" s="171">
        <f>IF(C4722="M.O.",VLOOKUP(A4722,INSUMOS_AUX!A:F,6,0),0)</f>
        <v>0</v>
      </c>
      <c r="H4722">
        <f t="shared" si="316"/>
        <v>6.0191999999999997</v>
      </c>
      <c r="I4722">
        <f t="shared" si="317"/>
        <v>0</v>
      </c>
    </row>
    <row r="4723" spans="1:9">
      <c r="A4723" s="161"/>
      <c r="B4723" s="163"/>
      <c r="C4723" s="163"/>
      <c r="D4723" s="163"/>
      <c r="E4723" s="163"/>
      <c r="F4723" s="171"/>
      <c r="G4723" s="171"/>
    </row>
    <row r="4724" spans="1:9">
      <c r="A4724" s="167" t="s">
        <v>558</v>
      </c>
      <c r="B4724" s="168" t="s">
        <v>559</v>
      </c>
      <c r="C4724" s="169" t="s">
        <v>57</v>
      </c>
      <c r="D4724" s="169" t="s">
        <v>30</v>
      </c>
      <c r="E4724" s="170" t="s">
        <v>895</v>
      </c>
      <c r="F4724" s="170">
        <f>SUM(H4725:H4752)</f>
        <v>11.735922834520002</v>
      </c>
      <c r="G4724" s="170">
        <f>SUM(I4725:I4752)</f>
        <v>36.361330830999997</v>
      </c>
    </row>
    <row r="4725" spans="1:9">
      <c r="A4725" s="171">
        <v>10</v>
      </c>
      <c r="B4725" s="172" t="s">
        <v>816</v>
      </c>
      <c r="C4725" s="173" t="s">
        <v>814</v>
      </c>
      <c r="D4725" s="173" t="s">
        <v>30</v>
      </c>
      <c r="E4725" s="171">
        <v>1.0863306E-2</v>
      </c>
      <c r="F4725" s="171" t="str">
        <f>IF(C4725="MAT.",VLOOKUP(A4725,INSUMOS_AUX!A:F,6,0),0)</f>
        <v>6,13</v>
      </c>
      <c r="G4725" s="171">
        <f>IF(C4725="M.O.",VLOOKUP(A4725,INSUMOS_AUX!A:F,6,0),0)</f>
        <v>0</v>
      </c>
      <c r="H4725">
        <f t="shared" ref="H4725:H4752" si="318">E4725*F4725</f>
        <v>6.6592065780000001E-2</v>
      </c>
      <c r="I4725">
        <f t="shared" ref="I4725:I4752" si="319">E4725*G4725</f>
        <v>0</v>
      </c>
    </row>
    <row r="4726" spans="1:9" ht="21">
      <c r="A4726" s="171">
        <v>11359</v>
      </c>
      <c r="B4726" s="172" t="s">
        <v>818</v>
      </c>
      <c r="C4726" s="173" t="s">
        <v>814</v>
      </c>
      <c r="D4726" s="173" t="s">
        <v>30</v>
      </c>
      <c r="E4726" s="171">
        <v>9.1732999999999997E-5</v>
      </c>
      <c r="F4726" s="171" t="str">
        <f>IF(C4726="MAT.",VLOOKUP(A4726,INSUMOS_AUX!A:F,6,0),0)</f>
        <v>604,45</v>
      </c>
      <c r="G4726" s="171">
        <f>IF(C4726="M.O.",VLOOKUP(A4726,INSUMOS_AUX!A:F,6,0),0)</f>
        <v>0</v>
      </c>
      <c r="H4726">
        <f t="shared" si="318"/>
        <v>5.5448011849999999E-2</v>
      </c>
      <c r="I4726">
        <f t="shared" si="319"/>
        <v>0</v>
      </c>
    </row>
    <row r="4727" spans="1:9">
      <c r="A4727" s="171">
        <v>12815</v>
      </c>
      <c r="B4727" s="172" t="s">
        <v>821</v>
      </c>
      <c r="C4727" s="173" t="s">
        <v>814</v>
      </c>
      <c r="D4727" s="173" t="s">
        <v>30</v>
      </c>
      <c r="E4727" s="171">
        <v>1.228863E-2</v>
      </c>
      <c r="F4727" s="171" t="str">
        <f>IF(C4727="MAT.",VLOOKUP(A4727,INSUMOS_AUX!A:F,6,0),0)</f>
        <v>5,65</v>
      </c>
      <c r="G4727" s="171">
        <f>IF(C4727="M.O.",VLOOKUP(A4727,INSUMOS_AUX!A:F,6,0),0)</f>
        <v>0</v>
      </c>
      <c r="H4727">
        <f t="shared" si="318"/>
        <v>6.9430759500000008E-2</v>
      </c>
      <c r="I4727">
        <f t="shared" si="319"/>
        <v>0</v>
      </c>
    </row>
    <row r="4728" spans="1:9">
      <c r="A4728" s="171">
        <v>12892</v>
      </c>
      <c r="B4728" s="172" t="s">
        <v>822</v>
      </c>
      <c r="C4728" s="173" t="s">
        <v>814</v>
      </c>
      <c r="D4728" s="173" t="s">
        <v>823</v>
      </c>
      <c r="E4728" s="171">
        <v>3.4707333999999999E-2</v>
      </c>
      <c r="F4728" s="171" t="str">
        <f>IF(C4728="MAT.",VLOOKUP(A4728,INSUMOS_AUX!A:F,6,0),0)</f>
        <v>9,00</v>
      </c>
      <c r="G4728" s="171">
        <f>IF(C4728="M.O.",VLOOKUP(A4728,INSUMOS_AUX!A:F,6,0),0)</f>
        <v>0</v>
      </c>
      <c r="H4728">
        <f t="shared" si="318"/>
        <v>0.31236600599999997</v>
      </c>
      <c r="I4728">
        <f t="shared" si="319"/>
        <v>0</v>
      </c>
    </row>
    <row r="4729" spans="1:9">
      <c r="A4729" s="171">
        <v>12893</v>
      </c>
      <c r="B4729" s="172" t="s">
        <v>824</v>
      </c>
      <c r="C4729" s="173" t="s">
        <v>814</v>
      </c>
      <c r="D4729" s="173" t="s">
        <v>823</v>
      </c>
      <c r="E4729" s="171">
        <v>4.0457269999999998E-3</v>
      </c>
      <c r="F4729" s="171" t="str">
        <f>IF(C4729="MAT.",VLOOKUP(A4729,INSUMOS_AUX!A:F,6,0),0)</f>
        <v>48,00</v>
      </c>
      <c r="G4729" s="171">
        <f>IF(C4729="M.O.",VLOOKUP(A4729,INSUMOS_AUX!A:F,6,0),0)</f>
        <v>0</v>
      </c>
      <c r="H4729">
        <f t="shared" si="318"/>
        <v>0.19419489600000001</v>
      </c>
      <c r="I4729">
        <f t="shared" si="319"/>
        <v>0</v>
      </c>
    </row>
    <row r="4730" spans="1:9">
      <c r="A4730" s="171">
        <v>246</v>
      </c>
      <c r="B4730" s="172" t="s">
        <v>876</v>
      </c>
      <c r="C4730" s="173" t="s">
        <v>820</v>
      </c>
      <c r="D4730" s="173" t="s">
        <v>336</v>
      </c>
      <c r="E4730" s="171">
        <v>0.1856535</v>
      </c>
      <c r="F4730" s="171">
        <f>IF(C4730="MAT.",VLOOKUP(A4730,INSUMOS_AUX!A:F,6,0),0)</f>
        <v>0</v>
      </c>
      <c r="G4730" s="171" t="str">
        <f>IF(C4730="M.O.",VLOOKUP(A4730,INSUMOS_AUX!A:F,6,0),0)</f>
        <v>10,01</v>
      </c>
      <c r="H4730">
        <f t="shared" si="318"/>
        <v>0</v>
      </c>
      <c r="I4730">
        <f t="shared" si="319"/>
        <v>1.858391535</v>
      </c>
    </row>
    <row r="4731" spans="1:9">
      <c r="A4731" s="171">
        <v>25966</v>
      </c>
      <c r="B4731" s="172" t="s">
        <v>827</v>
      </c>
      <c r="C4731" s="173" t="s">
        <v>814</v>
      </c>
      <c r="D4731" s="173" t="s">
        <v>828</v>
      </c>
      <c r="E4731" s="171">
        <v>2.048083E-3</v>
      </c>
      <c r="F4731" s="171" t="str">
        <f>IF(C4731="MAT.",VLOOKUP(A4731,INSUMOS_AUX!A:F,6,0),0)</f>
        <v>13,63</v>
      </c>
      <c r="G4731" s="171">
        <f>IF(C4731="M.O.",VLOOKUP(A4731,INSUMOS_AUX!A:F,6,0),0)</f>
        <v>0</v>
      </c>
      <c r="H4731">
        <f t="shared" si="318"/>
        <v>2.7915371290000001E-2</v>
      </c>
      <c r="I4731">
        <f t="shared" si="319"/>
        <v>0</v>
      </c>
    </row>
    <row r="4732" spans="1:9">
      <c r="A4732" s="171">
        <v>2696</v>
      </c>
      <c r="B4732" s="172" t="s">
        <v>877</v>
      </c>
      <c r="C4732" s="173" t="s">
        <v>820</v>
      </c>
      <c r="D4732" s="173" t="s">
        <v>336</v>
      </c>
      <c r="E4732" s="171">
        <v>1.1889940000000001</v>
      </c>
      <c r="F4732" s="171">
        <f>IF(C4732="MAT.",VLOOKUP(A4732,INSUMOS_AUX!A:F,6,0),0)</f>
        <v>0</v>
      </c>
      <c r="G4732" s="171" t="str">
        <f>IF(C4732="M.O.",VLOOKUP(A4732,INSUMOS_AUX!A:F,6,0),0)</f>
        <v>13,35</v>
      </c>
      <c r="H4732">
        <f t="shared" si="318"/>
        <v>0</v>
      </c>
      <c r="I4732">
        <f t="shared" si="319"/>
        <v>15.873069900000001</v>
      </c>
    </row>
    <row r="4733" spans="1:9">
      <c r="A4733" s="171">
        <v>2711</v>
      </c>
      <c r="B4733" s="172" t="s">
        <v>831</v>
      </c>
      <c r="C4733" s="173" t="s">
        <v>814</v>
      </c>
      <c r="D4733" s="173" t="s">
        <v>30</v>
      </c>
      <c r="E4733" s="171">
        <v>9.0053300000000002E-4</v>
      </c>
      <c r="F4733" s="171" t="str">
        <f>IF(C4733="MAT.",VLOOKUP(A4733,INSUMOS_AUX!A:F,6,0),0)</f>
        <v>100,24</v>
      </c>
      <c r="G4733" s="171">
        <f>IF(C4733="M.O.",VLOOKUP(A4733,INSUMOS_AUX!A:F,6,0),0)</f>
        <v>0</v>
      </c>
      <c r="H4733">
        <f t="shared" si="318"/>
        <v>9.0269427919999992E-2</v>
      </c>
      <c r="I4733">
        <f t="shared" si="319"/>
        <v>0</v>
      </c>
    </row>
    <row r="4734" spans="1:9">
      <c r="A4734" s="171">
        <v>36144</v>
      </c>
      <c r="B4734" s="172" t="s">
        <v>832</v>
      </c>
      <c r="C4734" s="173" t="s">
        <v>814</v>
      </c>
      <c r="D4734" s="173" t="s">
        <v>30</v>
      </c>
      <c r="E4734" s="171">
        <v>0.28172815400000001</v>
      </c>
      <c r="F4734" s="171" t="str">
        <f>IF(C4734="MAT.",VLOOKUP(A4734,INSUMOS_AUX!A:F,6,0),0)</f>
        <v>1,12</v>
      </c>
      <c r="G4734" s="171">
        <f>IF(C4734="M.O.",VLOOKUP(A4734,INSUMOS_AUX!A:F,6,0),0)</f>
        <v>0</v>
      </c>
      <c r="H4734">
        <f t="shared" si="318"/>
        <v>0.31553553248000005</v>
      </c>
      <c r="I4734">
        <f t="shared" si="319"/>
        <v>0</v>
      </c>
    </row>
    <row r="4735" spans="1:9">
      <c r="A4735" s="171">
        <v>36146</v>
      </c>
      <c r="B4735" s="172" t="s">
        <v>833</v>
      </c>
      <c r="C4735" s="173" t="s">
        <v>814</v>
      </c>
      <c r="D4735" s="173" t="s">
        <v>30</v>
      </c>
      <c r="E4735" s="171">
        <v>3.134239E-3</v>
      </c>
      <c r="F4735" s="171" t="str">
        <f>IF(C4735="MAT.",VLOOKUP(A4735,INSUMOS_AUX!A:F,6,0),0)</f>
        <v>170,00</v>
      </c>
      <c r="G4735" s="171">
        <f>IF(C4735="M.O.",VLOOKUP(A4735,INSUMOS_AUX!A:F,6,0),0)</f>
        <v>0</v>
      </c>
      <c r="H4735">
        <f t="shared" si="318"/>
        <v>0.53282063000000002</v>
      </c>
      <c r="I4735">
        <f t="shared" si="319"/>
        <v>0</v>
      </c>
    </row>
    <row r="4736" spans="1:9" ht="21">
      <c r="A4736" s="171">
        <v>36149</v>
      </c>
      <c r="B4736" s="172" t="s">
        <v>834</v>
      </c>
      <c r="C4736" s="173" t="s">
        <v>814</v>
      </c>
      <c r="D4736" s="173" t="s">
        <v>30</v>
      </c>
      <c r="E4736" s="171">
        <v>1.8194400000000001E-3</v>
      </c>
      <c r="F4736" s="171" t="str">
        <f>IF(C4736="MAT.",VLOOKUP(A4736,INSUMOS_AUX!A:F,6,0),0)</f>
        <v>117,50</v>
      </c>
      <c r="G4736" s="171">
        <f>IF(C4736="M.O.",VLOOKUP(A4736,INSUMOS_AUX!A:F,6,0),0)</f>
        <v>0</v>
      </c>
      <c r="H4736">
        <f t="shared" si="318"/>
        <v>0.21378420000000001</v>
      </c>
      <c r="I4736">
        <f t="shared" si="319"/>
        <v>0</v>
      </c>
    </row>
    <row r="4737" spans="1:9">
      <c r="A4737" s="171">
        <v>36150</v>
      </c>
      <c r="B4737" s="172" t="s">
        <v>835</v>
      </c>
      <c r="C4737" s="173" t="s">
        <v>814</v>
      </c>
      <c r="D4737" s="173" t="s">
        <v>30</v>
      </c>
      <c r="E4737" s="171">
        <v>6.6872010000000003E-3</v>
      </c>
      <c r="F4737" s="171" t="str">
        <f>IF(C4737="MAT.",VLOOKUP(A4737,INSUMOS_AUX!A:F,6,0),0)</f>
        <v>29,70</v>
      </c>
      <c r="G4737" s="171">
        <f>IF(C4737="M.O.",VLOOKUP(A4737,INSUMOS_AUX!A:F,6,0),0)</f>
        <v>0</v>
      </c>
      <c r="H4737">
        <f t="shared" si="318"/>
        <v>0.1986098697</v>
      </c>
      <c r="I4737">
        <f t="shared" si="319"/>
        <v>0</v>
      </c>
    </row>
    <row r="4738" spans="1:9" ht="21">
      <c r="A4738" s="171">
        <v>36153</v>
      </c>
      <c r="B4738" s="172" t="s">
        <v>836</v>
      </c>
      <c r="C4738" s="173" t="s">
        <v>814</v>
      </c>
      <c r="D4738" s="173" t="s">
        <v>30</v>
      </c>
      <c r="E4738" s="171">
        <v>2.716525E-3</v>
      </c>
      <c r="F4738" s="171" t="str">
        <f>IF(C4738="MAT.",VLOOKUP(A4738,INSUMOS_AUX!A:F,6,0),0)</f>
        <v>133,75</v>
      </c>
      <c r="G4738" s="171">
        <f>IF(C4738="M.O.",VLOOKUP(A4738,INSUMOS_AUX!A:F,6,0),0)</f>
        <v>0</v>
      </c>
      <c r="H4738">
        <f t="shared" si="318"/>
        <v>0.36333521875000002</v>
      </c>
      <c r="I4738">
        <f t="shared" si="319"/>
        <v>0</v>
      </c>
    </row>
    <row r="4739" spans="1:9">
      <c r="A4739" s="171">
        <v>37370</v>
      </c>
      <c r="B4739" s="172" t="s">
        <v>838</v>
      </c>
      <c r="C4739" s="173" t="s">
        <v>814</v>
      </c>
      <c r="D4739" s="173" t="s">
        <v>336</v>
      </c>
      <c r="E4739" s="171">
        <v>2.5270000000000001</v>
      </c>
      <c r="F4739" s="171" t="str">
        <f>IF(C4739="MAT.",VLOOKUP(A4739,INSUMOS_AUX!A:F,6,0),0)</f>
        <v>1,70</v>
      </c>
      <c r="G4739" s="171">
        <f>IF(C4739="M.O.",VLOOKUP(A4739,INSUMOS_AUX!A:F,6,0),0)</f>
        <v>0</v>
      </c>
      <c r="H4739">
        <f t="shared" si="318"/>
        <v>4.2959000000000005</v>
      </c>
      <c r="I4739">
        <f t="shared" si="319"/>
        <v>0</v>
      </c>
    </row>
    <row r="4740" spans="1:9">
      <c r="A4740" s="171">
        <v>37371</v>
      </c>
      <c r="B4740" s="172" t="s">
        <v>839</v>
      </c>
      <c r="C4740" s="173" t="s">
        <v>814</v>
      </c>
      <c r="D4740" s="173" t="s">
        <v>336</v>
      </c>
      <c r="E4740" s="171">
        <v>2.5270000000000001</v>
      </c>
      <c r="F4740" s="171" t="str">
        <f>IF(C4740="MAT.",VLOOKUP(A4740,INSUMOS_AUX!A:F,6,0),0)</f>
        <v>0,64</v>
      </c>
      <c r="G4740" s="171">
        <f>IF(C4740="M.O.",VLOOKUP(A4740,INSUMOS_AUX!A:F,6,0),0)</f>
        <v>0</v>
      </c>
      <c r="H4740">
        <f t="shared" si="318"/>
        <v>1.6172800000000001</v>
      </c>
      <c r="I4740">
        <f t="shared" si="319"/>
        <v>0</v>
      </c>
    </row>
    <row r="4741" spans="1:9">
      <c r="A4741" s="171">
        <v>37372</v>
      </c>
      <c r="B4741" s="172" t="s">
        <v>840</v>
      </c>
      <c r="C4741" s="173" t="s">
        <v>814</v>
      </c>
      <c r="D4741" s="173" t="s">
        <v>336</v>
      </c>
      <c r="E4741" s="171">
        <v>2.5270000000000001</v>
      </c>
      <c r="F4741" s="171" t="str">
        <f>IF(C4741="MAT.",VLOOKUP(A4741,INSUMOS_AUX!A:F,6,0),0)</f>
        <v>0,37</v>
      </c>
      <c r="G4741" s="171">
        <f>IF(C4741="M.O.",VLOOKUP(A4741,INSUMOS_AUX!A:F,6,0),0)</f>
        <v>0</v>
      </c>
      <c r="H4741">
        <f t="shared" si="318"/>
        <v>0.93498999999999999</v>
      </c>
      <c r="I4741">
        <f t="shared" si="319"/>
        <v>0</v>
      </c>
    </row>
    <row r="4742" spans="1:9">
      <c r="A4742" s="171">
        <v>37373</v>
      </c>
      <c r="B4742" s="172" t="s">
        <v>841</v>
      </c>
      <c r="C4742" s="173" t="s">
        <v>814</v>
      </c>
      <c r="D4742" s="173" t="s">
        <v>336</v>
      </c>
      <c r="E4742" s="171">
        <v>2.5270000000000001</v>
      </c>
      <c r="F4742" s="171" t="str">
        <f>IF(C4742="MAT.",VLOOKUP(A4742,INSUMOS_AUX!A:F,6,0),0)</f>
        <v>0,02</v>
      </c>
      <c r="G4742" s="171">
        <f>IF(C4742="M.O.",VLOOKUP(A4742,INSUMOS_AUX!A:F,6,0),0)</f>
        <v>0</v>
      </c>
      <c r="H4742">
        <f t="shared" si="318"/>
        <v>5.0540000000000002E-2</v>
      </c>
      <c r="I4742">
        <f t="shared" si="319"/>
        <v>0</v>
      </c>
    </row>
    <row r="4743" spans="1:9">
      <c r="A4743" s="171">
        <v>38382</v>
      </c>
      <c r="B4743" s="172" t="s">
        <v>843</v>
      </c>
      <c r="C4743" s="173" t="s">
        <v>814</v>
      </c>
      <c r="D4743" s="173" t="s">
        <v>30</v>
      </c>
      <c r="E4743" s="171">
        <v>3.69915E-3</v>
      </c>
      <c r="F4743" s="171" t="str">
        <f>IF(C4743="MAT.",VLOOKUP(A4743,INSUMOS_AUX!A:F,6,0),0)</f>
        <v>7,37</v>
      </c>
      <c r="G4743" s="171">
        <f>IF(C4743="M.O.",VLOOKUP(A4743,INSUMOS_AUX!A:F,6,0),0)</f>
        <v>0</v>
      </c>
      <c r="H4743">
        <f t="shared" si="318"/>
        <v>2.7262735499999999E-2</v>
      </c>
      <c r="I4743">
        <f t="shared" si="319"/>
        <v>0</v>
      </c>
    </row>
    <row r="4744" spans="1:9">
      <c r="A4744" s="171">
        <v>38390</v>
      </c>
      <c r="B4744" s="172" t="s">
        <v>844</v>
      </c>
      <c r="C4744" s="173" t="s">
        <v>814</v>
      </c>
      <c r="D4744" s="173" t="s">
        <v>30</v>
      </c>
      <c r="E4744" s="171">
        <v>2.048083E-3</v>
      </c>
      <c r="F4744" s="171" t="str">
        <f>IF(C4744="MAT.",VLOOKUP(A4744,INSUMOS_AUX!A:F,6,0),0)</f>
        <v>22,22</v>
      </c>
      <c r="G4744" s="171">
        <f>IF(C4744="M.O.",VLOOKUP(A4744,INSUMOS_AUX!A:F,6,0),0)</f>
        <v>0</v>
      </c>
      <c r="H4744">
        <f t="shared" si="318"/>
        <v>4.5508404259999996E-2</v>
      </c>
      <c r="I4744">
        <f t="shared" si="319"/>
        <v>0</v>
      </c>
    </row>
    <row r="4745" spans="1:9">
      <c r="A4745" s="171">
        <v>38393</v>
      </c>
      <c r="B4745" s="172" t="s">
        <v>845</v>
      </c>
      <c r="C4745" s="173" t="s">
        <v>814</v>
      </c>
      <c r="D4745" s="173" t="s">
        <v>30</v>
      </c>
      <c r="E4745" s="171">
        <v>2.048083E-3</v>
      </c>
      <c r="F4745" s="171" t="str">
        <f>IF(C4745="MAT.",VLOOKUP(A4745,INSUMOS_AUX!A:F,6,0),0)</f>
        <v>10,02</v>
      </c>
      <c r="G4745" s="171">
        <f>IF(C4745="M.O.",VLOOKUP(A4745,INSUMOS_AUX!A:F,6,0),0)</f>
        <v>0</v>
      </c>
      <c r="H4745">
        <f t="shared" si="318"/>
        <v>2.052179166E-2</v>
      </c>
      <c r="I4745">
        <f t="shared" si="319"/>
        <v>0</v>
      </c>
    </row>
    <row r="4746" spans="1:9">
      <c r="A4746" s="171">
        <v>38396</v>
      </c>
      <c r="B4746" s="172" t="s">
        <v>846</v>
      </c>
      <c r="C4746" s="173" t="s">
        <v>814</v>
      </c>
      <c r="D4746" s="173" t="s">
        <v>30</v>
      </c>
      <c r="E4746" s="171">
        <v>7.3441000000000004E-5</v>
      </c>
      <c r="F4746" s="171" t="str">
        <f>IF(C4746="MAT.",VLOOKUP(A4746,INSUMOS_AUX!A:F,6,0),0)</f>
        <v>308,81</v>
      </c>
      <c r="G4746" s="171">
        <f>IF(C4746="M.O.",VLOOKUP(A4746,INSUMOS_AUX!A:F,6,0),0)</f>
        <v>0</v>
      </c>
      <c r="H4746">
        <f t="shared" si="318"/>
        <v>2.2679315210000002E-2</v>
      </c>
      <c r="I4746">
        <f t="shared" si="319"/>
        <v>0</v>
      </c>
    </row>
    <row r="4747" spans="1:9">
      <c r="A4747" s="171">
        <v>38399</v>
      </c>
      <c r="B4747" s="172" t="s">
        <v>847</v>
      </c>
      <c r="C4747" s="173" t="s">
        <v>814</v>
      </c>
      <c r="D4747" s="173" t="s">
        <v>30</v>
      </c>
      <c r="E4747" s="171">
        <v>3.6693400000000002E-4</v>
      </c>
      <c r="F4747" s="171" t="str">
        <f>IF(C4747="MAT.",VLOOKUP(A4747,INSUMOS_AUX!A:F,6,0),0)</f>
        <v>123,87</v>
      </c>
      <c r="G4747" s="171">
        <f>IF(C4747="M.O.",VLOOKUP(A4747,INSUMOS_AUX!A:F,6,0),0)</f>
        <v>0</v>
      </c>
      <c r="H4747">
        <f t="shared" si="318"/>
        <v>4.5452114580000001E-2</v>
      </c>
      <c r="I4747">
        <f t="shared" si="319"/>
        <v>0</v>
      </c>
    </row>
    <row r="4748" spans="1:9" ht="21">
      <c r="A4748" s="171">
        <v>38413</v>
      </c>
      <c r="B4748" s="172" t="s">
        <v>848</v>
      </c>
      <c r="C4748" s="173" t="s">
        <v>814</v>
      </c>
      <c r="D4748" s="173" t="s">
        <v>30</v>
      </c>
      <c r="E4748" s="171">
        <v>5.9755E-5</v>
      </c>
      <c r="F4748" s="171" t="str">
        <f>IF(C4748="MAT.",VLOOKUP(A4748,INSUMOS_AUX!A:F,6,0),0)</f>
        <v>623,18</v>
      </c>
      <c r="G4748" s="171">
        <f>IF(C4748="M.O.",VLOOKUP(A4748,INSUMOS_AUX!A:F,6,0),0)</f>
        <v>0</v>
      </c>
      <c r="H4748">
        <f t="shared" si="318"/>
        <v>3.7238120899999998E-2</v>
      </c>
      <c r="I4748">
        <f t="shared" si="319"/>
        <v>0</v>
      </c>
    </row>
    <row r="4749" spans="1:9">
      <c r="A4749" s="171">
        <v>38476</v>
      </c>
      <c r="B4749" s="172" t="s">
        <v>849</v>
      </c>
      <c r="C4749" s="173" t="s">
        <v>814</v>
      </c>
      <c r="D4749" s="173" t="s">
        <v>30</v>
      </c>
      <c r="E4749" s="171">
        <v>2.7872299999999998E-4</v>
      </c>
      <c r="F4749" s="171" t="str">
        <f>IF(C4749="MAT.",VLOOKUP(A4749,INSUMOS_AUX!A:F,6,0),0)</f>
        <v>186,63</v>
      </c>
      <c r="G4749" s="171">
        <f>IF(C4749="M.O.",VLOOKUP(A4749,INSUMOS_AUX!A:F,6,0),0)</f>
        <v>0</v>
      </c>
      <c r="H4749">
        <f t="shared" si="318"/>
        <v>5.2018073489999997E-2</v>
      </c>
      <c r="I4749">
        <f t="shared" si="319"/>
        <v>0</v>
      </c>
    </row>
    <row r="4750" spans="1:9">
      <c r="A4750" s="171">
        <v>38477</v>
      </c>
      <c r="B4750" s="172" t="s">
        <v>850</v>
      </c>
      <c r="C4750" s="173" t="s">
        <v>814</v>
      </c>
      <c r="D4750" s="173" t="s">
        <v>30</v>
      </c>
      <c r="E4750" s="171">
        <v>5.9755E-5</v>
      </c>
      <c r="F4750" s="171" t="str">
        <f>IF(C4750="MAT.",VLOOKUP(A4750,INSUMOS_AUX!A:F,6,0),0)</f>
        <v>528,54</v>
      </c>
      <c r="G4750" s="171">
        <f>IF(C4750="M.O.",VLOOKUP(A4750,INSUMOS_AUX!A:F,6,0),0)</f>
        <v>0</v>
      </c>
      <c r="H4750">
        <f t="shared" si="318"/>
        <v>3.1582907699999996E-2</v>
      </c>
      <c r="I4750">
        <f t="shared" si="319"/>
        <v>0</v>
      </c>
    </row>
    <row r="4751" spans="1:9">
      <c r="A4751" s="171">
        <v>41898</v>
      </c>
      <c r="B4751" s="172" t="s">
        <v>1161</v>
      </c>
      <c r="C4751" s="173" t="s">
        <v>814</v>
      </c>
      <c r="D4751" s="173" t="s">
        <v>30</v>
      </c>
      <c r="E4751" s="171">
        <v>1.21245E-4</v>
      </c>
      <c r="F4751" s="171" t="str">
        <f>IF(C4751="MAT.",VLOOKUP(A4751,INSUMOS_AUX!A:F,6,0),0)</f>
        <v>17.441,11</v>
      </c>
      <c r="G4751" s="171">
        <f>IF(C4751="M.O.",VLOOKUP(A4751,INSUMOS_AUX!A:F,6,0),0)</f>
        <v>0</v>
      </c>
      <c r="H4751">
        <f t="shared" si="318"/>
        <v>2.1146473819499998</v>
      </c>
      <c r="I4751">
        <f t="shared" si="319"/>
        <v>0</v>
      </c>
    </row>
    <row r="4752" spans="1:9">
      <c r="A4752" s="171">
        <v>4257</v>
      </c>
      <c r="B4752" s="172" t="s">
        <v>1162</v>
      </c>
      <c r="C4752" s="173" t="s">
        <v>820</v>
      </c>
      <c r="D4752" s="173" t="s">
        <v>336</v>
      </c>
      <c r="E4752" s="171">
        <v>1.1798523999999999</v>
      </c>
      <c r="F4752" s="171">
        <f>IF(C4752="MAT.",VLOOKUP(A4752,INSUMOS_AUX!A:F,6,0),0)</f>
        <v>0</v>
      </c>
      <c r="G4752" s="171" t="str">
        <f>IF(C4752="M.O.",VLOOKUP(A4752,INSUMOS_AUX!A:F,6,0),0)</f>
        <v>15,79</v>
      </c>
      <c r="H4752">
        <f t="shared" si="318"/>
        <v>0</v>
      </c>
      <c r="I4752">
        <f t="shared" si="319"/>
        <v>18.629869395999997</v>
      </c>
    </row>
    <row r="4753" spans="1:9">
      <c r="A4753" s="161"/>
      <c r="B4753" s="163"/>
      <c r="C4753" s="163"/>
      <c r="D4753" s="163"/>
      <c r="E4753" s="163"/>
      <c r="F4753" s="171"/>
      <c r="G4753" s="171"/>
    </row>
    <row r="4754" spans="1:9" ht="21">
      <c r="A4754" s="167" t="s">
        <v>561</v>
      </c>
      <c r="B4754" s="168" t="s">
        <v>562</v>
      </c>
      <c r="C4754" s="169" t="s">
        <v>57</v>
      </c>
      <c r="D4754" s="169" t="s">
        <v>30</v>
      </c>
      <c r="E4754" s="170" t="s">
        <v>895</v>
      </c>
      <c r="F4754" s="170">
        <f>SUM(H4755:H4783)</f>
        <v>1.01833330941</v>
      </c>
      <c r="G4754" s="170">
        <f>SUM(I4755:I4783)</f>
        <v>2.3931336303600004</v>
      </c>
    </row>
    <row r="4755" spans="1:9">
      <c r="A4755" s="171">
        <v>10</v>
      </c>
      <c r="B4755" s="172" t="s">
        <v>816</v>
      </c>
      <c r="C4755" s="173" t="s">
        <v>814</v>
      </c>
      <c r="D4755" s="173" t="s">
        <v>30</v>
      </c>
      <c r="E4755" s="171">
        <v>1.4870300000000001E-3</v>
      </c>
      <c r="F4755" s="171" t="str">
        <f>IF(C4755="MAT.",VLOOKUP(A4755,INSUMOS_AUX!A:F,6,0),0)</f>
        <v>6,13</v>
      </c>
      <c r="G4755" s="171">
        <f>IF(C4755="M.O.",VLOOKUP(A4755,INSUMOS_AUX!A:F,6,0),0)</f>
        <v>0</v>
      </c>
      <c r="H4755">
        <f t="shared" ref="H4755:H4783" si="320">E4755*F4755</f>
        <v>9.1154939000000004E-3</v>
      </c>
      <c r="I4755">
        <f t="shared" ref="I4755:I4783" si="321">E4755*G4755</f>
        <v>0</v>
      </c>
    </row>
    <row r="4756" spans="1:9" ht="21">
      <c r="A4756" s="171">
        <v>11359</v>
      </c>
      <c r="B4756" s="172" t="s">
        <v>818</v>
      </c>
      <c r="C4756" s="173" t="s">
        <v>814</v>
      </c>
      <c r="D4756" s="173" t="s">
        <v>30</v>
      </c>
      <c r="E4756" s="171">
        <v>1.2557E-5</v>
      </c>
      <c r="F4756" s="171" t="str">
        <f>IF(C4756="MAT.",VLOOKUP(A4756,INSUMOS_AUX!A:F,6,0),0)</f>
        <v>604,45</v>
      </c>
      <c r="G4756" s="171">
        <f>IF(C4756="M.O.",VLOOKUP(A4756,INSUMOS_AUX!A:F,6,0),0)</f>
        <v>0</v>
      </c>
      <c r="H4756">
        <f t="shared" si="320"/>
        <v>7.590078650000001E-3</v>
      </c>
      <c r="I4756">
        <f t="shared" si="321"/>
        <v>0</v>
      </c>
    </row>
    <row r="4757" spans="1:9">
      <c r="A4757" s="171">
        <v>12815</v>
      </c>
      <c r="B4757" s="172" t="s">
        <v>821</v>
      </c>
      <c r="C4757" s="173" t="s">
        <v>814</v>
      </c>
      <c r="D4757" s="173" t="s">
        <v>30</v>
      </c>
      <c r="E4757" s="171">
        <v>1.682137E-3</v>
      </c>
      <c r="F4757" s="171" t="str">
        <f>IF(C4757="MAT.",VLOOKUP(A4757,INSUMOS_AUX!A:F,6,0),0)</f>
        <v>5,65</v>
      </c>
      <c r="G4757" s="171">
        <f>IF(C4757="M.O.",VLOOKUP(A4757,INSUMOS_AUX!A:F,6,0),0)</f>
        <v>0</v>
      </c>
      <c r="H4757">
        <f t="shared" si="320"/>
        <v>9.5040740500000002E-3</v>
      </c>
      <c r="I4757">
        <f t="shared" si="321"/>
        <v>0</v>
      </c>
    </row>
    <row r="4758" spans="1:9">
      <c r="A4758" s="171">
        <v>12892</v>
      </c>
      <c r="B4758" s="172" t="s">
        <v>822</v>
      </c>
      <c r="C4758" s="173" t="s">
        <v>814</v>
      </c>
      <c r="D4758" s="173" t="s">
        <v>823</v>
      </c>
      <c r="E4758" s="171">
        <v>2.5474930000000001E-3</v>
      </c>
      <c r="F4758" s="171" t="str">
        <f>IF(C4758="MAT.",VLOOKUP(A4758,INSUMOS_AUX!A:F,6,0),0)</f>
        <v>9,00</v>
      </c>
      <c r="G4758" s="171">
        <f>IF(C4758="M.O.",VLOOKUP(A4758,INSUMOS_AUX!A:F,6,0),0)</f>
        <v>0</v>
      </c>
      <c r="H4758">
        <f t="shared" si="320"/>
        <v>2.2927437000000002E-2</v>
      </c>
      <c r="I4758">
        <f t="shared" si="321"/>
        <v>0</v>
      </c>
    </row>
    <row r="4759" spans="1:9">
      <c r="A4759" s="171">
        <v>12893</v>
      </c>
      <c r="B4759" s="172" t="s">
        <v>824</v>
      </c>
      <c r="C4759" s="173" t="s">
        <v>814</v>
      </c>
      <c r="D4759" s="173" t="s">
        <v>823</v>
      </c>
      <c r="E4759" s="171">
        <v>2.9695299999999997E-4</v>
      </c>
      <c r="F4759" s="171" t="str">
        <f>IF(C4759="MAT.",VLOOKUP(A4759,INSUMOS_AUX!A:F,6,0),0)</f>
        <v>48,00</v>
      </c>
      <c r="G4759" s="171">
        <f>IF(C4759="M.O.",VLOOKUP(A4759,INSUMOS_AUX!A:F,6,0),0)</f>
        <v>0</v>
      </c>
      <c r="H4759">
        <f t="shared" si="320"/>
        <v>1.4253743999999999E-2</v>
      </c>
      <c r="I4759">
        <f t="shared" si="321"/>
        <v>0</v>
      </c>
    </row>
    <row r="4760" spans="1:9">
      <c r="A4760" s="171">
        <v>1379</v>
      </c>
      <c r="B4760" s="172" t="s">
        <v>825</v>
      </c>
      <c r="C4760" s="173" t="s">
        <v>814</v>
      </c>
      <c r="D4760" s="173" t="s">
        <v>826</v>
      </c>
      <c r="E4760" s="171">
        <v>0.44151000000000001</v>
      </c>
      <c r="F4760" s="171" t="str">
        <f>IF(C4760="MAT.",VLOOKUP(A4760,INSUMOS_AUX!A:F,6,0),0)</f>
        <v>0,42</v>
      </c>
      <c r="G4760" s="171">
        <f>IF(C4760="M.O.",VLOOKUP(A4760,INSUMOS_AUX!A:F,6,0),0)</f>
        <v>0</v>
      </c>
      <c r="H4760">
        <f t="shared" si="320"/>
        <v>0.18543419999999999</v>
      </c>
      <c r="I4760">
        <f t="shared" si="321"/>
        <v>0</v>
      </c>
    </row>
    <row r="4761" spans="1:9">
      <c r="A4761" s="171">
        <v>246</v>
      </c>
      <c r="B4761" s="172" t="s">
        <v>876</v>
      </c>
      <c r="C4761" s="173" t="s">
        <v>820</v>
      </c>
      <c r="D4761" s="173" t="s">
        <v>336</v>
      </c>
      <c r="E4761" s="171">
        <v>2.2318999999999999E-2</v>
      </c>
      <c r="F4761" s="171">
        <f>IF(C4761="MAT.",VLOOKUP(A4761,INSUMOS_AUX!A:F,6,0),0)</f>
        <v>0</v>
      </c>
      <c r="G4761" s="171" t="str">
        <f>IF(C4761="M.O.",VLOOKUP(A4761,INSUMOS_AUX!A:F,6,0),0)</f>
        <v>10,01</v>
      </c>
      <c r="H4761">
        <f t="shared" si="320"/>
        <v>0</v>
      </c>
      <c r="I4761">
        <f t="shared" si="321"/>
        <v>0.22341318999999998</v>
      </c>
    </row>
    <row r="4762" spans="1:9">
      <c r="A4762" s="171">
        <v>25966</v>
      </c>
      <c r="B4762" s="172" t="s">
        <v>827</v>
      </c>
      <c r="C4762" s="173" t="s">
        <v>814</v>
      </c>
      <c r="D4762" s="173" t="s">
        <v>828</v>
      </c>
      <c r="E4762" s="171">
        <v>2.8035400000000002E-4</v>
      </c>
      <c r="F4762" s="171" t="str">
        <f>IF(C4762="MAT.",VLOOKUP(A4762,INSUMOS_AUX!A:F,6,0),0)</f>
        <v>13,63</v>
      </c>
      <c r="G4762" s="171">
        <f>IF(C4762="M.O.",VLOOKUP(A4762,INSUMOS_AUX!A:F,6,0),0)</f>
        <v>0</v>
      </c>
      <c r="H4762">
        <f t="shared" si="320"/>
        <v>3.8212250200000005E-3</v>
      </c>
      <c r="I4762">
        <f t="shared" si="321"/>
        <v>0</v>
      </c>
    </row>
    <row r="4763" spans="1:9">
      <c r="A4763" s="171">
        <v>2696</v>
      </c>
      <c r="B4763" s="172" t="s">
        <v>877</v>
      </c>
      <c r="C4763" s="173" t="s">
        <v>820</v>
      </c>
      <c r="D4763" s="173" t="s">
        <v>336</v>
      </c>
      <c r="E4763" s="171">
        <v>0.15724750000000001</v>
      </c>
      <c r="F4763" s="171">
        <f>IF(C4763="MAT.",VLOOKUP(A4763,INSUMOS_AUX!A:F,6,0),0)</f>
        <v>0</v>
      </c>
      <c r="G4763" s="171" t="str">
        <f>IF(C4763="M.O.",VLOOKUP(A4763,INSUMOS_AUX!A:F,6,0),0)</f>
        <v>13,35</v>
      </c>
      <c r="H4763">
        <f t="shared" si="320"/>
        <v>0</v>
      </c>
      <c r="I4763">
        <f t="shared" si="321"/>
        <v>2.0992541250000003</v>
      </c>
    </row>
    <row r="4764" spans="1:9">
      <c r="A4764" s="171">
        <v>2711</v>
      </c>
      <c r="B4764" s="172" t="s">
        <v>831</v>
      </c>
      <c r="C4764" s="173" t="s">
        <v>814</v>
      </c>
      <c r="D4764" s="173" t="s">
        <v>30</v>
      </c>
      <c r="E4764" s="171">
        <v>1.2327E-4</v>
      </c>
      <c r="F4764" s="171" t="str">
        <f>IF(C4764="MAT.",VLOOKUP(A4764,INSUMOS_AUX!A:F,6,0),0)</f>
        <v>100,24</v>
      </c>
      <c r="G4764" s="171">
        <f>IF(C4764="M.O.",VLOOKUP(A4764,INSUMOS_AUX!A:F,6,0),0)</f>
        <v>0</v>
      </c>
      <c r="H4764">
        <f t="shared" si="320"/>
        <v>1.2356584800000001E-2</v>
      </c>
      <c r="I4764">
        <f t="shared" si="321"/>
        <v>0</v>
      </c>
    </row>
    <row r="4765" spans="1:9">
      <c r="A4765" s="171">
        <v>36144</v>
      </c>
      <c r="B4765" s="172" t="s">
        <v>832</v>
      </c>
      <c r="C4765" s="173" t="s">
        <v>814</v>
      </c>
      <c r="D4765" s="173" t="s">
        <v>30</v>
      </c>
      <c r="E4765" s="171">
        <v>2.0678644999999999E-2</v>
      </c>
      <c r="F4765" s="171" t="str">
        <f>IF(C4765="MAT.",VLOOKUP(A4765,INSUMOS_AUX!A:F,6,0),0)</f>
        <v>1,12</v>
      </c>
      <c r="G4765" s="171">
        <f>IF(C4765="M.O.",VLOOKUP(A4765,INSUMOS_AUX!A:F,6,0),0)</f>
        <v>0</v>
      </c>
      <c r="H4765">
        <f t="shared" si="320"/>
        <v>2.31600824E-2</v>
      </c>
      <c r="I4765">
        <f t="shared" si="321"/>
        <v>0</v>
      </c>
    </row>
    <row r="4766" spans="1:9">
      <c r="A4766" s="171">
        <v>36146</v>
      </c>
      <c r="B4766" s="172" t="s">
        <v>833</v>
      </c>
      <c r="C4766" s="173" t="s">
        <v>814</v>
      </c>
      <c r="D4766" s="173" t="s">
        <v>30</v>
      </c>
      <c r="E4766" s="171">
        <v>2.30051E-4</v>
      </c>
      <c r="F4766" s="171" t="str">
        <f>IF(C4766="MAT.",VLOOKUP(A4766,INSUMOS_AUX!A:F,6,0),0)</f>
        <v>170,00</v>
      </c>
      <c r="G4766" s="171">
        <f>IF(C4766="M.O.",VLOOKUP(A4766,INSUMOS_AUX!A:F,6,0),0)</f>
        <v>0</v>
      </c>
      <c r="H4766">
        <f t="shared" si="320"/>
        <v>3.9108669999999998E-2</v>
      </c>
      <c r="I4766">
        <f t="shared" si="321"/>
        <v>0</v>
      </c>
    </row>
    <row r="4767" spans="1:9" ht="21">
      <c r="A4767" s="171">
        <v>36149</v>
      </c>
      <c r="B4767" s="172" t="s">
        <v>834</v>
      </c>
      <c r="C4767" s="173" t="s">
        <v>814</v>
      </c>
      <c r="D4767" s="173" t="s">
        <v>30</v>
      </c>
      <c r="E4767" s="171">
        <v>1.3354600000000001E-4</v>
      </c>
      <c r="F4767" s="171" t="str">
        <f>IF(C4767="MAT.",VLOOKUP(A4767,INSUMOS_AUX!A:F,6,0),0)</f>
        <v>117,50</v>
      </c>
      <c r="G4767" s="171">
        <f>IF(C4767="M.O.",VLOOKUP(A4767,INSUMOS_AUX!A:F,6,0),0)</f>
        <v>0</v>
      </c>
      <c r="H4767">
        <f t="shared" si="320"/>
        <v>1.5691655000000002E-2</v>
      </c>
      <c r="I4767">
        <f t="shared" si="321"/>
        <v>0</v>
      </c>
    </row>
    <row r="4768" spans="1:9">
      <c r="A4768" s="171">
        <v>36150</v>
      </c>
      <c r="B4768" s="172" t="s">
        <v>835</v>
      </c>
      <c r="C4768" s="173" t="s">
        <v>814</v>
      </c>
      <c r="D4768" s="173" t="s">
        <v>30</v>
      </c>
      <c r="E4768" s="171">
        <v>4.9083700000000004E-4</v>
      </c>
      <c r="F4768" s="171" t="str">
        <f>IF(C4768="MAT.",VLOOKUP(A4768,INSUMOS_AUX!A:F,6,0),0)</f>
        <v>29,70</v>
      </c>
      <c r="G4768" s="171">
        <f>IF(C4768="M.O.",VLOOKUP(A4768,INSUMOS_AUX!A:F,6,0),0)</f>
        <v>0</v>
      </c>
      <c r="H4768">
        <f t="shared" si="320"/>
        <v>1.4577858900000001E-2</v>
      </c>
      <c r="I4768">
        <f t="shared" si="321"/>
        <v>0</v>
      </c>
    </row>
    <row r="4769" spans="1:9" ht="21">
      <c r="A4769" s="171">
        <v>36153</v>
      </c>
      <c r="B4769" s="172" t="s">
        <v>836</v>
      </c>
      <c r="C4769" s="173" t="s">
        <v>814</v>
      </c>
      <c r="D4769" s="173" t="s">
        <v>30</v>
      </c>
      <c r="E4769" s="171">
        <v>1.9939099999999999E-4</v>
      </c>
      <c r="F4769" s="171" t="str">
        <f>IF(C4769="MAT.",VLOOKUP(A4769,INSUMOS_AUX!A:F,6,0),0)</f>
        <v>133,75</v>
      </c>
      <c r="G4769" s="171">
        <f>IF(C4769="M.O.",VLOOKUP(A4769,INSUMOS_AUX!A:F,6,0),0)</f>
        <v>0</v>
      </c>
      <c r="H4769">
        <f t="shared" si="320"/>
        <v>2.6668546249999998E-2</v>
      </c>
      <c r="I4769">
        <f t="shared" si="321"/>
        <v>0</v>
      </c>
    </row>
    <row r="4770" spans="1:9">
      <c r="A4770" s="171">
        <v>370</v>
      </c>
      <c r="B4770" s="172" t="s">
        <v>837</v>
      </c>
      <c r="C4770" s="173" t="s">
        <v>814</v>
      </c>
      <c r="D4770" s="173" t="s">
        <v>534</v>
      </c>
      <c r="E4770" s="171">
        <v>1.15E-3</v>
      </c>
      <c r="F4770" s="171" t="str">
        <f>IF(C4770="MAT.",VLOOKUP(A4770,INSUMOS_AUX!A:F,6,0),0)</f>
        <v>77,50</v>
      </c>
      <c r="G4770" s="171">
        <f>IF(C4770="M.O.",VLOOKUP(A4770,INSUMOS_AUX!A:F,6,0),0)</f>
        <v>0</v>
      </c>
      <c r="H4770">
        <f t="shared" si="320"/>
        <v>8.9124999999999996E-2</v>
      </c>
      <c r="I4770">
        <f t="shared" si="321"/>
        <v>0</v>
      </c>
    </row>
    <row r="4771" spans="1:9">
      <c r="A4771" s="171">
        <v>37370</v>
      </c>
      <c r="B4771" s="172" t="s">
        <v>838</v>
      </c>
      <c r="C4771" s="173" t="s">
        <v>814</v>
      </c>
      <c r="D4771" s="173" t="s">
        <v>336</v>
      </c>
      <c r="E4771" s="171">
        <v>0.18548000000000001</v>
      </c>
      <c r="F4771" s="171" t="str">
        <f>IF(C4771="MAT.",VLOOKUP(A4771,INSUMOS_AUX!A:F,6,0),0)</f>
        <v>1,70</v>
      </c>
      <c r="G4771" s="171">
        <f>IF(C4771="M.O.",VLOOKUP(A4771,INSUMOS_AUX!A:F,6,0),0)</f>
        <v>0</v>
      </c>
      <c r="H4771">
        <f t="shared" si="320"/>
        <v>0.31531599999999999</v>
      </c>
      <c r="I4771">
        <f t="shared" si="321"/>
        <v>0</v>
      </c>
    </row>
    <row r="4772" spans="1:9">
      <c r="A4772" s="171">
        <v>37371</v>
      </c>
      <c r="B4772" s="172" t="s">
        <v>839</v>
      </c>
      <c r="C4772" s="173" t="s">
        <v>814</v>
      </c>
      <c r="D4772" s="173" t="s">
        <v>336</v>
      </c>
      <c r="E4772" s="171">
        <v>0.18548000000000001</v>
      </c>
      <c r="F4772" s="171" t="str">
        <f>IF(C4772="MAT.",VLOOKUP(A4772,INSUMOS_AUX!A:F,6,0),0)</f>
        <v>0,64</v>
      </c>
      <c r="G4772" s="171">
        <f>IF(C4772="M.O.",VLOOKUP(A4772,INSUMOS_AUX!A:F,6,0),0)</f>
        <v>0</v>
      </c>
      <c r="H4772">
        <f t="shared" si="320"/>
        <v>0.11870720000000001</v>
      </c>
      <c r="I4772">
        <f t="shared" si="321"/>
        <v>0</v>
      </c>
    </row>
    <row r="4773" spans="1:9">
      <c r="A4773" s="171">
        <v>37372</v>
      </c>
      <c r="B4773" s="172" t="s">
        <v>840</v>
      </c>
      <c r="C4773" s="173" t="s">
        <v>814</v>
      </c>
      <c r="D4773" s="173" t="s">
        <v>336</v>
      </c>
      <c r="E4773" s="171">
        <v>0.18548000000000001</v>
      </c>
      <c r="F4773" s="171" t="str">
        <f>IF(C4773="MAT.",VLOOKUP(A4773,INSUMOS_AUX!A:F,6,0),0)</f>
        <v>0,37</v>
      </c>
      <c r="G4773" s="171">
        <f>IF(C4773="M.O.",VLOOKUP(A4773,INSUMOS_AUX!A:F,6,0),0)</f>
        <v>0</v>
      </c>
      <c r="H4773">
        <f t="shared" si="320"/>
        <v>6.8627599999999997E-2</v>
      </c>
      <c r="I4773">
        <f t="shared" si="321"/>
        <v>0</v>
      </c>
    </row>
    <row r="4774" spans="1:9">
      <c r="A4774" s="171">
        <v>37373</v>
      </c>
      <c r="B4774" s="172" t="s">
        <v>841</v>
      </c>
      <c r="C4774" s="173" t="s">
        <v>814</v>
      </c>
      <c r="D4774" s="173" t="s">
        <v>336</v>
      </c>
      <c r="E4774" s="171">
        <v>0.18548000000000001</v>
      </c>
      <c r="F4774" s="171" t="str">
        <f>IF(C4774="MAT.",VLOOKUP(A4774,INSUMOS_AUX!A:F,6,0),0)</f>
        <v>0,02</v>
      </c>
      <c r="G4774" s="171">
        <f>IF(C4774="M.O.",VLOOKUP(A4774,INSUMOS_AUX!A:F,6,0),0)</f>
        <v>0</v>
      </c>
      <c r="H4774">
        <f t="shared" si="320"/>
        <v>3.7096000000000004E-3</v>
      </c>
      <c r="I4774">
        <f t="shared" si="321"/>
        <v>0</v>
      </c>
    </row>
    <row r="4775" spans="1:9">
      <c r="A4775" s="171">
        <v>38382</v>
      </c>
      <c r="B4775" s="172" t="s">
        <v>843</v>
      </c>
      <c r="C4775" s="173" t="s">
        <v>814</v>
      </c>
      <c r="D4775" s="173" t="s">
        <v>30</v>
      </c>
      <c r="E4775" s="171">
        <v>5.0635999999999997E-4</v>
      </c>
      <c r="F4775" s="171" t="str">
        <f>IF(C4775="MAT.",VLOOKUP(A4775,INSUMOS_AUX!A:F,6,0),0)</f>
        <v>7,37</v>
      </c>
      <c r="G4775" s="171">
        <f>IF(C4775="M.O.",VLOOKUP(A4775,INSUMOS_AUX!A:F,6,0),0)</f>
        <v>0</v>
      </c>
      <c r="H4775">
        <f t="shared" si="320"/>
        <v>3.7318731999999998E-3</v>
      </c>
      <c r="I4775">
        <f t="shared" si="321"/>
        <v>0</v>
      </c>
    </row>
    <row r="4776" spans="1:9">
      <c r="A4776" s="171">
        <v>38390</v>
      </c>
      <c r="B4776" s="172" t="s">
        <v>844</v>
      </c>
      <c r="C4776" s="173" t="s">
        <v>814</v>
      </c>
      <c r="D4776" s="173" t="s">
        <v>30</v>
      </c>
      <c r="E4776" s="171">
        <v>2.8035400000000002E-4</v>
      </c>
      <c r="F4776" s="171" t="str">
        <f>IF(C4776="MAT.",VLOOKUP(A4776,INSUMOS_AUX!A:F,6,0),0)</f>
        <v>22,22</v>
      </c>
      <c r="G4776" s="171">
        <f>IF(C4776="M.O.",VLOOKUP(A4776,INSUMOS_AUX!A:F,6,0),0)</f>
        <v>0</v>
      </c>
      <c r="H4776">
        <f t="shared" si="320"/>
        <v>6.22946588E-3</v>
      </c>
      <c r="I4776">
        <f t="shared" si="321"/>
        <v>0</v>
      </c>
    </row>
    <row r="4777" spans="1:9">
      <c r="A4777" s="171">
        <v>38393</v>
      </c>
      <c r="B4777" s="172" t="s">
        <v>845</v>
      </c>
      <c r="C4777" s="173" t="s">
        <v>814</v>
      </c>
      <c r="D4777" s="173" t="s">
        <v>30</v>
      </c>
      <c r="E4777" s="171">
        <v>2.8035400000000002E-4</v>
      </c>
      <c r="F4777" s="171" t="str">
        <f>IF(C4777="MAT.",VLOOKUP(A4777,INSUMOS_AUX!A:F,6,0),0)</f>
        <v>10,02</v>
      </c>
      <c r="G4777" s="171">
        <f>IF(C4777="M.O.",VLOOKUP(A4777,INSUMOS_AUX!A:F,6,0),0)</f>
        <v>0</v>
      </c>
      <c r="H4777">
        <f t="shared" si="320"/>
        <v>2.8091470800000002E-3</v>
      </c>
      <c r="I4777">
        <f t="shared" si="321"/>
        <v>0</v>
      </c>
    </row>
    <row r="4778" spans="1:9">
      <c r="A4778" s="171">
        <v>38396</v>
      </c>
      <c r="B4778" s="172" t="s">
        <v>846</v>
      </c>
      <c r="C4778" s="173" t="s">
        <v>814</v>
      </c>
      <c r="D4778" s="173" t="s">
        <v>30</v>
      </c>
      <c r="E4778" s="171">
        <v>1.0053E-5</v>
      </c>
      <c r="F4778" s="171" t="str">
        <f>IF(C4778="MAT.",VLOOKUP(A4778,INSUMOS_AUX!A:F,6,0),0)</f>
        <v>308,81</v>
      </c>
      <c r="G4778" s="171">
        <f>IF(C4778="M.O.",VLOOKUP(A4778,INSUMOS_AUX!A:F,6,0),0)</f>
        <v>0</v>
      </c>
      <c r="H4778">
        <f t="shared" si="320"/>
        <v>3.1044669299999999E-3</v>
      </c>
      <c r="I4778">
        <f t="shared" si="321"/>
        <v>0</v>
      </c>
    </row>
    <row r="4779" spans="1:9">
      <c r="A4779" s="171">
        <v>38399</v>
      </c>
      <c r="B4779" s="172" t="s">
        <v>847</v>
      </c>
      <c r="C4779" s="173" t="s">
        <v>814</v>
      </c>
      <c r="D4779" s="173" t="s">
        <v>30</v>
      </c>
      <c r="E4779" s="171">
        <v>5.0228000000000001E-5</v>
      </c>
      <c r="F4779" s="171" t="str">
        <f>IF(C4779="MAT.",VLOOKUP(A4779,INSUMOS_AUX!A:F,6,0),0)</f>
        <v>123,87</v>
      </c>
      <c r="G4779" s="171">
        <f>IF(C4779="M.O.",VLOOKUP(A4779,INSUMOS_AUX!A:F,6,0),0)</f>
        <v>0</v>
      </c>
      <c r="H4779">
        <f t="shared" si="320"/>
        <v>6.22174236E-3</v>
      </c>
      <c r="I4779">
        <f t="shared" si="321"/>
        <v>0</v>
      </c>
    </row>
    <row r="4780" spans="1:9" ht="21">
      <c r="A4780" s="171">
        <v>38413</v>
      </c>
      <c r="B4780" s="172" t="s">
        <v>848</v>
      </c>
      <c r="C4780" s="173" t="s">
        <v>814</v>
      </c>
      <c r="D4780" s="173" t="s">
        <v>30</v>
      </c>
      <c r="E4780" s="171">
        <v>8.1799999999999996E-6</v>
      </c>
      <c r="F4780" s="171" t="str">
        <f>IF(C4780="MAT.",VLOOKUP(A4780,INSUMOS_AUX!A:F,6,0),0)</f>
        <v>623,18</v>
      </c>
      <c r="G4780" s="171">
        <f>IF(C4780="M.O.",VLOOKUP(A4780,INSUMOS_AUX!A:F,6,0),0)</f>
        <v>0</v>
      </c>
      <c r="H4780">
        <f t="shared" si="320"/>
        <v>5.0976123999999998E-3</v>
      </c>
      <c r="I4780">
        <f t="shared" si="321"/>
        <v>0</v>
      </c>
    </row>
    <row r="4781" spans="1:9">
      <c r="A4781" s="171">
        <v>38476</v>
      </c>
      <c r="B4781" s="172" t="s">
        <v>849</v>
      </c>
      <c r="C4781" s="173" t="s">
        <v>814</v>
      </c>
      <c r="D4781" s="173" t="s">
        <v>30</v>
      </c>
      <c r="E4781" s="171">
        <v>3.8152999999999999E-5</v>
      </c>
      <c r="F4781" s="171" t="str">
        <f>IF(C4781="MAT.",VLOOKUP(A4781,INSUMOS_AUX!A:F,6,0),0)</f>
        <v>186,63</v>
      </c>
      <c r="G4781" s="171">
        <f>IF(C4781="M.O.",VLOOKUP(A4781,INSUMOS_AUX!A:F,6,0),0)</f>
        <v>0</v>
      </c>
      <c r="H4781">
        <f t="shared" si="320"/>
        <v>7.12049439E-3</v>
      </c>
      <c r="I4781">
        <f t="shared" si="321"/>
        <v>0</v>
      </c>
    </row>
    <row r="4782" spans="1:9">
      <c r="A4782" s="171">
        <v>38477</v>
      </c>
      <c r="B4782" s="172" t="s">
        <v>850</v>
      </c>
      <c r="C4782" s="173" t="s">
        <v>814</v>
      </c>
      <c r="D4782" s="173" t="s">
        <v>30</v>
      </c>
      <c r="E4782" s="171">
        <v>8.1799999999999996E-6</v>
      </c>
      <c r="F4782" s="171" t="str">
        <f>IF(C4782="MAT.",VLOOKUP(A4782,INSUMOS_AUX!A:F,6,0),0)</f>
        <v>528,54</v>
      </c>
      <c r="G4782" s="171">
        <f>IF(C4782="M.O.",VLOOKUP(A4782,INSUMOS_AUX!A:F,6,0),0)</f>
        <v>0</v>
      </c>
      <c r="H4782">
        <f t="shared" si="320"/>
        <v>4.3234571999999994E-3</v>
      </c>
      <c r="I4782">
        <f t="shared" si="321"/>
        <v>0</v>
      </c>
    </row>
    <row r="4783" spans="1:9">
      <c r="A4783" s="171">
        <v>6111</v>
      </c>
      <c r="B4783" s="172" t="s">
        <v>856</v>
      </c>
      <c r="C4783" s="173" t="s">
        <v>820</v>
      </c>
      <c r="D4783" s="173" t="s">
        <v>336</v>
      </c>
      <c r="E4783" s="171">
        <v>8.625008E-3</v>
      </c>
      <c r="F4783" s="171">
        <f>IF(C4783="MAT.",VLOOKUP(A4783,INSUMOS_AUX!A:F,6,0),0)</f>
        <v>0</v>
      </c>
      <c r="G4783" s="171" t="str">
        <f>IF(C4783="M.O.",VLOOKUP(A4783,INSUMOS_AUX!A:F,6,0),0)</f>
        <v>8,17</v>
      </c>
      <c r="H4783">
        <f t="shared" si="320"/>
        <v>0</v>
      </c>
      <c r="I4783">
        <f t="shared" si="321"/>
        <v>7.0466315360000004E-2</v>
      </c>
    </row>
    <row r="4784" spans="1:9">
      <c r="A4784" s="161"/>
      <c r="B4784" s="163"/>
      <c r="C4784" s="163"/>
      <c r="D4784" s="163"/>
      <c r="E4784" s="163"/>
      <c r="F4784" s="171"/>
      <c r="G4784" s="171"/>
    </row>
    <row r="4785" spans="1:9" ht="21">
      <c r="A4785" s="167" t="s">
        <v>564</v>
      </c>
      <c r="B4785" s="168" t="s">
        <v>565</v>
      </c>
      <c r="C4785" s="169" t="s">
        <v>57</v>
      </c>
      <c r="D4785" s="169" t="s">
        <v>30</v>
      </c>
      <c r="E4785" s="170" t="s">
        <v>911</v>
      </c>
      <c r="F4785" s="170">
        <f>SUM(H4786:H4814)</f>
        <v>12.455153419570001</v>
      </c>
      <c r="G4785" s="170">
        <f>SUM(I4786:I4814)</f>
        <v>13.640542996000001</v>
      </c>
    </row>
    <row r="4786" spans="1:9">
      <c r="A4786" s="171">
        <v>10</v>
      </c>
      <c r="B4786" s="172" t="s">
        <v>816</v>
      </c>
      <c r="C4786" s="173" t="s">
        <v>814</v>
      </c>
      <c r="D4786" s="173" t="s">
        <v>30</v>
      </c>
      <c r="E4786" s="171">
        <v>8.9471949999999998E-3</v>
      </c>
      <c r="F4786" s="171" t="str">
        <f>IF(C4786="MAT.",VLOOKUP(A4786,INSUMOS_AUX!A:F,6,0),0)</f>
        <v>6,13</v>
      </c>
      <c r="G4786" s="171">
        <f>IF(C4786="M.O.",VLOOKUP(A4786,INSUMOS_AUX!A:F,6,0),0)</f>
        <v>0</v>
      </c>
      <c r="H4786">
        <f t="shared" ref="H4786:H4814" si="322">E4786*F4786</f>
        <v>5.4846305349999999E-2</v>
      </c>
      <c r="I4786">
        <f t="shared" ref="I4786:I4814" si="323">E4786*G4786</f>
        <v>0</v>
      </c>
    </row>
    <row r="4787" spans="1:9" ht="21">
      <c r="A4787" s="171">
        <v>11359</v>
      </c>
      <c r="B4787" s="172" t="s">
        <v>818</v>
      </c>
      <c r="C4787" s="173" t="s">
        <v>814</v>
      </c>
      <c r="D4787" s="173" t="s">
        <v>30</v>
      </c>
      <c r="E4787" s="171">
        <v>7.5553E-5</v>
      </c>
      <c r="F4787" s="171" t="str">
        <f>IF(C4787="MAT.",VLOOKUP(A4787,INSUMOS_AUX!A:F,6,0),0)</f>
        <v>604,45</v>
      </c>
      <c r="G4787" s="171">
        <f>IF(C4787="M.O.",VLOOKUP(A4787,INSUMOS_AUX!A:F,6,0),0)</f>
        <v>0</v>
      </c>
      <c r="H4787">
        <f t="shared" si="322"/>
        <v>4.5668010850000003E-2</v>
      </c>
      <c r="I4787">
        <f t="shared" si="323"/>
        <v>0</v>
      </c>
    </row>
    <row r="4788" spans="1:9">
      <c r="A4788" s="171">
        <v>12815</v>
      </c>
      <c r="B4788" s="172" t="s">
        <v>821</v>
      </c>
      <c r="C4788" s="173" t="s">
        <v>814</v>
      </c>
      <c r="D4788" s="173" t="s">
        <v>30</v>
      </c>
      <c r="E4788" s="171">
        <v>1.0121115999999999E-2</v>
      </c>
      <c r="F4788" s="171" t="str">
        <f>IF(C4788="MAT.",VLOOKUP(A4788,INSUMOS_AUX!A:F,6,0),0)</f>
        <v>5,65</v>
      </c>
      <c r="G4788" s="171">
        <f>IF(C4788="M.O.",VLOOKUP(A4788,INSUMOS_AUX!A:F,6,0),0)</f>
        <v>0</v>
      </c>
      <c r="H4788">
        <f t="shared" si="322"/>
        <v>5.7184305400000003E-2</v>
      </c>
      <c r="I4788">
        <f t="shared" si="323"/>
        <v>0</v>
      </c>
    </row>
    <row r="4789" spans="1:9">
      <c r="A4789" s="171">
        <v>12892</v>
      </c>
      <c r="B4789" s="172" t="s">
        <v>822</v>
      </c>
      <c r="C4789" s="173" t="s">
        <v>814</v>
      </c>
      <c r="D4789" s="173" t="s">
        <v>823</v>
      </c>
      <c r="E4789" s="171">
        <v>1.5327814E-2</v>
      </c>
      <c r="F4789" s="171" t="str">
        <f>IF(C4789="MAT.",VLOOKUP(A4789,INSUMOS_AUX!A:F,6,0),0)</f>
        <v>9,00</v>
      </c>
      <c r="G4789" s="171">
        <f>IF(C4789="M.O.",VLOOKUP(A4789,INSUMOS_AUX!A:F,6,0),0)</f>
        <v>0</v>
      </c>
      <c r="H4789">
        <f t="shared" si="322"/>
        <v>0.13795032600000001</v>
      </c>
      <c r="I4789">
        <f t="shared" si="323"/>
        <v>0</v>
      </c>
    </row>
    <row r="4790" spans="1:9">
      <c r="A4790" s="171">
        <v>12893</v>
      </c>
      <c r="B4790" s="172" t="s">
        <v>824</v>
      </c>
      <c r="C4790" s="173" t="s">
        <v>814</v>
      </c>
      <c r="D4790" s="173" t="s">
        <v>823</v>
      </c>
      <c r="E4790" s="171">
        <v>1.786716E-3</v>
      </c>
      <c r="F4790" s="171" t="str">
        <f>IF(C4790="MAT.",VLOOKUP(A4790,INSUMOS_AUX!A:F,6,0),0)</f>
        <v>48,00</v>
      </c>
      <c r="G4790" s="171">
        <f>IF(C4790="M.O.",VLOOKUP(A4790,INSUMOS_AUX!A:F,6,0),0)</f>
        <v>0</v>
      </c>
      <c r="H4790">
        <f t="shared" si="322"/>
        <v>8.5762368000000005E-2</v>
      </c>
      <c r="I4790">
        <f t="shared" si="323"/>
        <v>0</v>
      </c>
    </row>
    <row r="4791" spans="1:9">
      <c r="A4791" s="171">
        <v>2436</v>
      </c>
      <c r="B4791" s="172" t="s">
        <v>936</v>
      </c>
      <c r="C4791" s="173" t="s">
        <v>820</v>
      </c>
      <c r="D4791" s="173" t="s">
        <v>336</v>
      </c>
      <c r="E4791" s="171">
        <v>0.63866199999999995</v>
      </c>
      <c r="F4791" s="171">
        <f>IF(C4791="MAT.",VLOOKUP(A4791,INSUMOS_AUX!A:F,6,0),0)</f>
        <v>0</v>
      </c>
      <c r="G4791" s="171" t="str">
        <f>IF(C4791="M.O.",VLOOKUP(A4791,INSUMOS_AUX!A:F,6,0),0)</f>
        <v>13,35</v>
      </c>
      <c r="H4791">
        <f t="shared" si="322"/>
        <v>0</v>
      </c>
      <c r="I4791">
        <f t="shared" si="323"/>
        <v>8.5261376999999996</v>
      </c>
    </row>
    <row r="4792" spans="1:9">
      <c r="A4792" s="171">
        <v>247</v>
      </c>
      <c r="B4792" s="172" t="s">
        <v>937</v>
      </c>
      <c r="C4792" s="173" t="s">
        <v>820</v>
      </c>
      <c r="D4792" s="173" t="s">
        <v>336</v>
      </c>
      <c r="E4792" s="171">
        <v>0.51092959999999998</v>
      </c>
      <c r="F4792" s="171">
        <f>IF(C4792="MAT.",VLOOKUP(A4792,INSUMOS_AUX!A:F,6,0),0)</f>
        <v>0</v>
      </c>
      <c r="G4792" s="171" t="str">
        <f>IF(C4792="M.O.",VLOOKUP(A4792,INSUMOS_AUX!A:F,6,0),0)</f>
        <v>10,01</v>
      </c>
      <c r="H4792">
        <f t="shared" si="322"/>
        <v>0</v>
      </c>
      <c r="I4792">
        <f t="shared" si="323"/>
        <v>5.1144052960000002</v>
      </c>
    </row>
    <row r="4793" spans="1:9">
      <c r="A4793" s="171">
        <v>25966</v>
      </c>
      <c r="B4793" s="172" t="s">
        <v>827</v>
      </c>
      <c r="C4793" s="173" t="s">
        <v>814</v>
      </c>
      <c r="D4793" s="173" t="s">
        <v>828</v>
      </c>
      <c r="E4793" s="171">
        <v>1.6868339999999999E-3</v>
      </c>
      <c r="F4793" s="171" t="str">
        <f>IF(C4793="MAT.",VLOOKUP(A4793,INSUMOS_AUX!A:F,6,0),0)</f>
        <v>13,63</v>
      </c>
      <c r="G4793" s="171">
        <f>IF(C4793="M.O.",VLOOKUP(A4793,INSUMOS_AUX!A:F,6,0),0)</f>
        <v>0</v>
      </c>
      <c r="H4793">
        <f t="shared" si="322"/>
        <v>2.2991547420000001E-2</v>
      </c>
      <c r="I4793">
        <f t="shared" si="323"/>
        <v>0</v>
      </c>
    </row>
    <row r="4794" spans="1:9">
      <c r="A4794" s="171">
        <v>2711</v>
      </c>
      <c r="B4794" s="172" t="s">
        <v>831</v>
      </c>
      <c r="C4794" s="173" t="s">
        <v>814</v>
      </c>
      <c r="D4794" s="173" t="s">
        <v>30</v>
      </c>
      <c r="E4794" s="171">
        <v>7.4169399999999999E-4</v>
      </c>
      <c r="F4794" s="171" t="str">
        <f>IF(C4794="MAT.",VLOOKUP(A4794,INSUMOS_AUX!A:F,6,0),0)</f>
        <v>100,24</v>
      </c>
      <c r="G4794" s="171">
        <f>IF(C4794="M.O.",VLOOKUP(A4794,INSUMOS_AUX!A:F,6,0),0)</f>
        <v>0</v>
      </c>
      <c r="H4794">
        <f t="shared" si="322"/>
        <v>7.4347406559999996E-2</v>
      </c>
      <c r="I4794">
        <f t="shared" si="323"/>
        <v>0</v>
      </c>
    </row>
    <row r="4795" spans="1:9">
      <c r="A4795" s="171">
        <v>36144</v>
      </c>
      <c r="B4795" s="172" t="s">
        <v>832</v>
      </c>
      <c r="C4795" s="173" t="s">
        <v>814</v>
      </c>
      <c r="D4795" s="173" t="s">
        <v>30</v>
      </c>
      <c r="E4795" s="171">
        <v>0.124419715</v>
      </c>
      <c r="F4795" s="171" t="str">
        <f>IF(C4795="MAT.",VLOOKUP(A4795,INSUMOS_AUX!A:F,6,0),0)</f>
        <v>1,12</v>
      </c>
      <c r="G4795" s="171">
        <f>IF(C4795="M.O.",VLOOKUP(A4795,INSUMOS_AUX!A:F,6,0),0)</f>
        <v>0</v>
      </c>
      <c r="H4795">
        <f t="shared" si="322"/>
        <v>0.13935008080000003</v>
      </c>
      <c r="I4795">
        <f t="shared" si="323"/>
        <v>0</v>
      </c>
    </row>
    <row r="4796" spans="1:9">
      <c r="A4796" s="171">
        <v>36146</v>
      </c>
      <c r="B4796" s="172" t="s">
        <v>833</v>
      </c>
      <c r="C4796" s="173" t="s">
        <v>814</v>
      </c>
      <c r="D4796" s="173" t="s">
        <v>30</v>
      </c>
      <c r="E4796" s="171">
        <v>1.3841750000000001E-3</v>
      </c>
      <c r="F4796" s="171" t="str">
        <f>IF(C4796="MAT.",VLOOKUP(A4796,INSUMOS_AUX!A:F,6,0),0)</f>
        <v>170,00</v>
      </c>
      <c r="G4796" s="171">
        <f>IF(C4796="M.O.",VLOOKUP(A4796,INSUMOS_AUX!A:F,6,0),0)</f>
        <v>0</v>
      </c>
      <c r="H4796">
        <f t="shared" si="322"/>
        <v>0.23530975000000001</v>
      </c>
      <c r="I4796">
        <f t="shared" si="323"/>
        <v>0</v>
      </c>
    </row>
    <row r="4797" spans="1:9" ht="21">
      <c r="A4797" s="171">
        <v>36149</v>
      </c>
      <c r="B4797" s="172" t="s">
        <v>834</v>
      </c>
      <c r="C4797" s="173" t="s">
        <v>814</v>
      </c>
      <c r="D4797" s="173" t="s">
        <v>30</v>
      </c>
      <c r="E4797" s="171">
        <v>8.0351999999999995E-4</v>
      </c>
      <c r="F4797" s="171" t="str">
        <f>IF(C4797="MAT.",VLOOKUP(A4797,INSUMOS_AUX!A:F,6,0),0)</f>
        <v>117,50</v>
      </c>
      <c r="G4797" s="171">
        <f>IF(C4797="M.O.",VLOOKUP(A4797,INSUMOS_AUX!A:F,6,0),0)</f>
        <v>0</v>
      </c>
      <c r="H4797">
        <f t="shared" si="322"/>
        <v>9.44136E-2</v>
      </c>
      <c r="I4797">
        <f t="shared" si="323"/>
        <v>0</v>
      </c>
    </row>
    <row r="4798" spans="1:9">
      <c r="A4798" s="171">
        <v>36150</v>
      </c>
      <c r="B4798" s="172" t="s">
        <v>835</v>
      </c>
      <c r="C4798" s="173" t="s">
        <v>814</v>
      </c>
      <c r="D4798" s="173" t="s">
        <v>30</v>
      </c>
      <c r="E4798" s="171">
        <v>2.9532709999999999E-3</v>
      </c>
      <c r="F4798" s="171" t="str">
        <f>IF(C4798="MAT.",VLOOKUP(A4798,INSUMOS_AUX!A:F,6,0),0)</f>
        <v>29,70</v>
      </c>
      <c r="G4798" s="171">
        <f>IF(C4798="M.O.",VLOOKUP(A4798,INSUMOS_AUX!A:F,6,0),0)</f>
        <v>0</v>
      </c>
      <c r="H4798">
        <f t="shared" si="322"/>
        <v>8.7712148699999992E-2</v>
      </c>
      <c r="I4798">
        <f t="shared" si="323"/>
        <v>0</v>
      </c>
    </row>
    <row r="4799" spans="1:9" ht="21">
      <c r="A4799" s="171">
        <v>36153</v>
      </c>
      <c r="B4799" s="172" t="s">
        <v>836</v>
      </c>
      <c r="C4799" s="173" t="s">
        <v>814</v>
      </c>
      <c r="D4799" s="173" t="s">
        <v>30</v>
      </c>
      <c r="E4799" s="171">
        <v>1.1996999999999999E-3</v>
      </c>
      <c r="F4799" s="171" t="str">
        <f>IF(C4799="MAT.",VLOOKUP(A4799,INSUMOS_AUX!A:F,6,0),0)</f>
        <v>133,75</v>
      </c>
      <c r="G4799" s="171">
        <f>IF(C4799="M.O.",VLOOKUP(A4799,INSUMOS_AUX!A:F,6,0),0)</f>
        <v>0</v>
      </c>
      <c r="H4799">
        <f t="shared" si="322"/>
        <v>0.160459875</v>
      </c>
      <c r="I4799">
        <f t="shared" si="323"/>
        <v>0</v>
      </c>
    </row>
    <row r="4800" spans="1:9">
      <c r="A4800" s="171">
        <v>37370</v>
      </c>
      <c r="B4800" s="172" t="s">
        <v>838</v>
      </c>
      <c r="C4800" s="173" t="s">
        <v>814</v>
      </c>
      <c r="D4800" s="173" t="s">
        <v>336</v>
      </c>
      <c r="E4800" s="171">
        <v>1.1160000000000001</v>
      </c>
      <c r="F4800" s="171" t="str">
        <f>IF(C4800="MAT.",VLOOKUP(A4800,INSUMOS_AUX!A:F,6,0),0)</f>
        <v>1,70</v>
      </c>
      <c r="G4800" s="171">
        <f>IF(C4800="M.O.",VLOOKUP(A4800,INSUMOS_AUX!A:F,6,0),0)</f>
        <v>0</v>
      </c>
      <c r="H4800">
        <f t="shared" si="322"/>
        <v>1.8972000000000002</v>
      </c>
      <c r="I4800">
        <f t="shared" si="323"/>
        <v>0</v>
      </c>
    </row>
    <row r="4801" spans="1:9">
      <c r="A4801" s="171">
        <v>37371</v>
      </c>
      <c r="B4801" s="172" t="s">
        <v>839</v>
      </c>
      <c r="C4801" s="173" t="s">
        <v>814</v>
      </c>
      <c r="D4801" s="173" t="s">
        <v>336</v>
      </c>
      <c r="E4801" s="171">
        <v>1.1160000000000001</v>
      </c>
      <c r="F4801" s="171" t="str">
        <f>IF(C4801="MAT.",VLOOKUP(A4801,INSUMOS_AUX!A:F,6,0),0)</f>
        <v>0,64</v>
      </c>
      <c r="G4801" s="171">
        <f>IF(C4801="M.O.",VLOOKUP(A4801,INSUMOS_AUX!A:F,6,0),0)</f>
        <v>0</v>
      </c>
      <c r="H4801">
        <f t="shared" si="322"/>
        <v>0.7142400000000001</v>
      </c>
      <c r="I4801">
        <f t="shared" si="323"/>
        <v>0</v>
      </c>
    </row>
    <row r="4802" spans="1:9">
      <c r="A4802" s="171">
        <v>37372</v>
      </c>
      <c r="B4802" s="172" t="s">
        <v>840</v>
      </c>
      <c r="C4802" s="173" t="s">
        <v>814</v>
      </c>
      <c r="D4802" s="173" t="s">
        <v>336</v>
      </c>
      <c r="E4802" s="171">
        <v>1.1160000000000001</v>
      </c>
      <c r="F4802" s="171" t="str">
        <f>IF(C4802="MAT.",VLOOKUP(A4802,INSUMOS_AUX!A:F,6,0),0)</f>
        <v>0,37</v>
      </c>
      <c r="G4802" s="171">
        <f>IF(C4802="M.O.",VLOOKUP(A4802,INSUMOS_AUX!A:F,6,0),0)</f>
        <v>0</v>
      </c>
      <c r="H4802">
        <f t="shared" si="322"/>
        <v>0.41292000000000001</v>
      </c>
      <c r="I4802">
        <f t="shared" si="323"/>
        <v>0</v>
      </c>
    </row>
    <row r="4803" spans="1:9">
      <c r="A4803" s="171">
        <v>37373</v>
      </c>
      <c r="B4803" s="172" t="s">
        <v>841</v>
      </c>
      <c r="C4803" s="173" t="s">
        <v>814</v>
      </c>
      <c r="D4803" s="173" t="s">
        <v>336</v>
      </c>
      <c r="E4803" s="171">
        <v>1.1160000000000001</v>
      </c>
      <c r="F4803" s="171" t="str">
        <f>IF(C4803="MAT.",VLOOKUP(A4803,INSUMOS_AUX!A:F,6,0),0)</f>
        <v>0,02</v>
      </c>
      <c r="G4803" s="171">
        <f>IF(C4803="M.O.",VLOOKUP(A4803,INSUMOS_AUX!A:F,6,0),0)</f>
        <v>0</v>
      </c>
      <c r="H4803">
        <f t="shared" si="322"/>
        <v>2.2320000000000003E-2</v>
      </c>
      <c r="I4803">
        <f t="shared" si="323"/>
        <v>0</v>
      </c>
    </row>
    <row r="4804" spans="1:9" ht="21">
      <c r="A4804" s="171">
        <v>38094</v>
      </c>
      <c r="B4804" s="172" t="s">
        <v>1163</v>
      </c>
      <c r="C4804" s="173" t="s">
        <v>814</v>
      </c>
      <c r="D4804" s="173" t="s">
        <v>30</v>
      </c>
      <c r="E4804" s="171">
        <v>1</v>
      </c>
      <c r="F4804" s="171" t="str">
        <f>IF(C4804="MAT.",VLOOKUP(A4804,INSUMOS_AUX!A:F,6,0),0)</f>
        <v>1,90</v>
      </c>
      <c r="G4804" s="171">
        <f>IF(C4804="M.O.",VLOOKUP(A4804,INSUMOS_AUX!A:F,6,0),0)</f>
        <v>0</v>
      </c>
      <c r="H4804">
        <f t="shared" si="322"/>
        <v>1.9</v>
      </c>
      <c r="I4804">
        <f t="shared" si="323"/>
        <v>0</v>
      </c>
    </row>
    <row r="4805" spans="1:9" ht="21">
      <c r="A4805" s="171">
        <v>38099</v>
      </c>
      <c r="B4805" s="172" t="s">
        <v>1164</v>
      </c>
      <c r="C4805" s="173" t="s">
        <v>814</v>
      </c>
      <c r="D4805" s="173" t="s">
        <v>30</v>
      </c>
      <c r="E4805" s="171">
        <v>1</v>
      </c>
      <c r="F4805" s="171" t="str">
        <f>IF(C4805="MAT.",VLOOKUP(A4805,INSUMOS_AUX!A:F,6,0),0)</f>
        <v>0,98</v>
      </c>
      <c r="G4805" s="171">
        <f>IF(C4805="M.O.",VLOOKUP(A4805,INSUMOS_AUX!A:F,6,0),0)</f>
        <v>0</v>
      </c>
      <c r="H4805">
        <f t="shared" si="322"/>
        <v>0.98</v>
      </c>
      <c r="I4805">
        <f t="shared" si="323"/>
        <v>0</v>
      </c>
    </row>
    <row r="4806" spans="1:9">
      <c r="A4806" s="171">
        <v>38101</v>
      </c>
      <c r="B4806" s="172" t="s">
        <v>1165</v>
      </c>
      <c r="C4806" s="173" t="s">
        <v>814</v>
      </c>
      <c r="D4806" s="173" t="s">
        <v>30</v>
      </c>
      <c r="E4806" s="171">
        <v>1</v>
      </c>
      <c r="F4806" s="171" t="str">
        <f>IF(C4806="MAT.",VLOOKUP(A4806,INSUMOS_AUX!A:F,6,0),0)</f>
        <v>5,10</v>
      </c>
      <c r="G4806" s="171">
        <f>IF(C4806="M.O.",VLOOKUP(A4806,INSUMOS_AUX!A:F,6,0),0)</f>
        <v>0</v>
      </c>
      <c r="H4806">
        <f t="shared" si="322"/>
        <v>5.0999999999999996</v>
      </c>
      <c r="I4806">
        <f t="shared" si="323"/>
        <v>0</v>
      </c>
    </row>
    <row r="4807" spans="1:9">
      <c r="A4807" s="171">
        <v>38382</v>
      </c>
      <c r="B4807" s="172" t="s">
        <v>843</v>
      </c>
      <c r="C4807" s="173" t="s">
        <v>814</v>
      </c>
      <c r="D4807" s="173" t="s">
        <v>30</v>
      </c>
      <c r="E4807" s="171">
        <v>3.04668E-3</v>
      </c>
      <c r="F4807" s="171" t="str">
        <f>IF(C4807="MAT.",VLOOKUP(A4807,INSUMOS_AUX!A:F,6,0),0)</f>
        <v>7,37</v>
      </c>
      <c r="G4807" s="171">
        <f>IF(C4807="M.O.",VLOOKUP(A4807,INSUMOS_AUX!A:F,6,0),0)</f>
        <v>0</v>
      </c>
      <c r="H4807">
        <f t="shared" si="322"/>
        <v>2.24540316E-2</v>
      </c>
      <c r="I4807">
        <f t="shared" si="323"/>
        <v>0</v>
      </c>
    </row>
    <row r="4808" spans="1:9">
      <c r="A4808" s="171">
        <v>38390</v>
      </c>
      <c r="B4808" s="172" t="s">
        <v>844</v>
      </c>
      <c r="C4808" s="173" t="s">
        <v>814</v>
      </c>
      <c r="D4808" s="173" t="s">
        <v>30</v>
      </c>
      <c r="E4808" s="171">
        <v>1.6868339999999999E-3</v>
      </c>
      <c r="F4808" s="171" t="str">
        <f>IF(C4808="MAT.",VLOOKUP(A4808,INSUMOS_AUX!A:F,6,0),0)</f>
        <v>22,22</v>
      </c>
      <c r="G4808" s="171">
        <f>IF(C4808="M.O.",VLOOKUP(A4808,INSUMOS_AUX!A:F,6,0),0)</f>
        <v>0</v>
      </c>
      <c r="H4808">
        <f t="shared" si="322"/>
        <v>3.7481451479999997E-2</v>
      </c>
      <c r="I4808">
        <f t="shared" si="323"/>
        <v>0</v>
      </c>
    </row>
    <row r="4809" spans="1:9">
      <c r="A4809" s="171">
        <v>38393</v>
      </c>
      <c r="B4809" s="172" t="s">
        <v>845</v>
      </c>
      <c r="C4809" s="173" t="s">
        <v>814</v>
      </c>
      <c r="D4809" s="173" t="s">
        <v>30</v>
      </c>
      <c r="E4809" s="171">
        <v>1.6868339999999999E-3</v>
      </c>
      <c r="F4809" s="171" t="str">
        <f>IF(C4809="MAT.",VLOOKUP(A4809,INSUMOS_AUX!A:F,6,0),0)</f>
        <v>10,02</v>
      </c>
      <c r="G4809" s="171">
        <f>IF(C4809="M.O.",VLOOKUP(A4809,INSUMOS_AUX!A:F,6,0),0)</f>
        <v>0</v>
      </c>
      <c r="H4809">
        <f t="shared" si="322"/>
        <v>1.6902076679999999E-2</v>
      </c>
      <c r="I4809">
        <f t="shared" si="323"/>
        <v>0</v>
      </c>
    </row>
    <row r="4810" spans="1:9">
      <c r="A4810" s="171">
        <v>38396</v>
      </c>
      <c r="B4810" s="172" t="s">
        <v>846</v>
      </c>
      <c r="C4810" s="173" t="s">
        <v>814</v>
      </c>
      <c r="D4810" s="173" t="s">
        <v>30</v>
      </c>
      <c r="E4810" s="171">
        <v>6.0486999999999999E-5</v>
      </c>
      <c r="F4810" s="171" t="str">
        <f>IF(C4810="MAT.",VLOOKUP(A4810,INSUMOS_AUX!A:F,6,0),0)</f>
        <v>308,81</v>
      </c>
      <c r="G4810" s="171">
        <f>IF(C4810="M.O.",VLOOKUP(A4810,INSUMOS_AUX!A:F,6,0),0)</f>
        <v>0</v>
      </c>
      <c r="H4810">
        <f t="shared" si="322"/>
        <v>1.867899047E-2</v>
      </c>
      <c r="I4810">
        <f t="shared" si="323"/>
        <v>0</v>
      </c>
    </row>
    <row r="4811" spans="1:9">
      <c r="A4811" s="171">
        <v>38399</v>
      </c>
      <c r="B4811" s="172" t="s">
        <v>847</v>
      </c>
      <c r="C4811" s="173" t="s">
        <v>814</v>
      </c>
      <c r="D4811" s="173" t="s">
        <v>30</v>
      </c>
      <c r="E4811" s="171">
        <v>3.0221300000000002E-4</v>
      </c>
      <c r="F4811" s="171" t="str">
        <f>IF(C4811="MAT.",VLOOKUP(A4811,INSUMOS_AUX!A:F,6,0),0)</f>
        <v>123,87</v>
      </c>
      <c r="G4811" s="171">
        <f>IF(C4811="M.O.",VLOOKUP(A4811,INSUMOS_AUX!A:F,6,0),0)</f>
        <v>0</v>
      </c>
      <c r="H4811">
        <f t="shared" si="322"/>
        <v>3.7435124310000005E-2</v>
      </c>
      <c r="I4811">
        <f t="shared" si="323"/>
        <v>0</v>
      </c>
    </row>
    <row r="4812" spans="1:9" ht="21">
      <c r="A4812" s="171">
        <v>38413</v>
      </c>
      <c r="B4812" s="172" t="s">
        <v>848</v>
      </c>
      <c r="C4812" s="173" t="s">
        <v>814</v>
      </c>
      <c r="D4812" s="173" t="s">
        <v>30</v>
      </c>
      <c r="E4812" s="171">
        <v>4.9215999999999998E-5</v>
      </c>
      <c r="F4812" s="171" t="str">
        <f>IF(C4812="MAT.",VLOOKUP(A4812,INSUMOS_AUX!A:F,6,0),0)</f>
        <v>623,18</v>
      </c>
      <c r="G4812" s="171">
        <f>IF(C4812="M.O.",VLOOKUP(A4812,INSUMOS_AUX!A:F,6,0),0)</f>
        <v>0</v>
      </c>
      <c r="H4812">
        <f t="shared" si="322"/>
        <v>3.0670426879999997E-2</v>
      </c>
      <c r="I4812">
        <f t="shared" si="323"/>
        <v>0</v>
      </c>
    </row>
    <row r="4813" spans="1:9">
      <c r="A4813" s="171">
        <v>38476</v>
      </c>
      <c r="B4813" s="172" t="s">
        <v>849</v>
      </c>
      <c r="C4813" s="173" t="s">
        <v>814</v>
      </c>
      <c r="D4813" s="173" t="s">
        <v>30</v>
      </c>
      <c r="E4813" s="171">
        <v>2.2956100000000001E-4</v>
      </c>
      <c r="F4813" s="171" t="str">
        <f>IF(C4813="MAT.",VLOOKUP(A4813,INSUMOS_AUX!A:F,6,0),0)</f>
        <v>186,63</v>
      </c>
      <c r="G4813" s="171">
        <f>IF(C4813="M.O.",VLOOKUP(A4813,INSUMOS_AUX!A:F,6,0),0)</f>
        <v>0</v>
      </c>
      <c r="H4813">
        <f t="shared" si="322"/>
        <v>4.2842969430000002E-2</v>
      </c>
      <c r="I4813">
        <f t="shared" si="323"/>
        <v>0</v>
      </c>
    </row>
    <row r="4814" spans="1:9">
      <c r="A4814" s="171">
        <v>38477</v>
      </c>
      <c r="B4814" s="172" t="s">
        <v>850</v>
      </c>
      <c r="C4814" s="173" t="s">
        <v>814</v>
      </c>
      <c r="D4814" s="173" t="s">
        <v>30</v>
      </c>
      <c r="E4814" s="171">
        <v>4.9215999999999998E-5</v>
      </c>
      <c r="F4814" s="171" t="str">
        <f>IF(C4814="MAT.",VLOOKUP(A4814,INSUMOS_AUX!A:F,6,0),0)</f>
        <v>528,54</v>
      </c>
      <c r="G4814" s="171">
        <f>IF(C4814="M.O.",VLOOKUP(A4814,INSUMOS_AUX!A:F,6,0),0)</f>
        <v>0</v>
      </c>
      <c r="H4814">
        <f t="shared" si="322"/>
        <v>2.6012624639999996E-2</v>
      </c>
      <c r="I4814">
        <f t="shared" si="323"/>
        <v>0</v>
      </c>
    </row>
    <row r="4815" spans="1:9">
      <c r="A4815" s="161"/>
      <c r="B4815" s="163"/>
      <c r="C4815" s="163"/>
      <c r="D4815" s="163"/>
      <c r="E4815" s="163"/>
      <c r="F4815" s="171"/>
      <c r="G4815" s="171"/>
    </row>
    <row r="4816" spans="1:9" ht="21">
      <c r="A4816" s="167" t="s">
        <v>254</v>
      </c>
      <c r="B4816" s="168" t="s">
        <v>255</v>
      </c>
      <c r="C4816" s="169" t="s">
        <v>57</v>
      </c>
      <c r="D4816" s="169" t="s">
        <v>30</v>
      </c>
      <c r="E4816" s="170" t="s">
        <v>991</v>
      </c>
      <c r="F4816" s="170">
        <f>SUM(H4817:H4844)</f>
        <v>9.1207017593199975</v>
      </c>
      <c r="G4816" s="170">
        <f>SUM(I4817:I4844)</f>
        <v>0.84220976000000003</v>
      </c>
    </row>
    <row r="4817" spans="1:9">
      <c r="A4817" s="171">
        <v>10</v>
      </c>
      <c r="B4817" s="172" t="s">
        <v>816</v>
      </c>
      <c r="C4817" s="173" t="s">
        <v>814</v>
      </c>
      <c r="D4817" s="173" t="s">
        <v>30</v>
      </c>
      <c r="E4817" s="171">
        <v>5.6120400000000004E-4</v>
      </c>
      <c r="F4817" s="171" t="str">
        <f>IF(C4817="MAT.",VLOOKUP(A4817,INSUMOS_AUX!A:F,6,0),0)</f>
        <v>6,13</v>
      </c>
      <c r="G4817" s="171">
        <f>IF(C4817="M.O.",VLOOKUP(A4817,INSUMOS_AUX!A:F,6,0),0)</f>
        <v>0</v>
      </c>
      <c r="H4817">
        <f t="shared" ref="H4817:H4844" si="324">E4817*F4817</f>
        <v>3.4401805200000002E-3</v>
      </c>
      <c r="I4817">
        <f t="shared" ref="I4817:I4844" si="325">E4817*G4817</f>
        <v>0</v>
      </c>
    </row>
    <row r="4818" spans="1:9" ht="21">
      <c r="A4818" s="171">
        <v>11359</v>
      </c>
      <c r="B4818" s="172" t="s">
        <v>818</v>
      </c>
      <c r="C4818" s="173" t="s">
        <v>814</v>
      </c>
      <c r="D4818" s="173" t="s">
        <v>30</v>
      </c>
      <c r="E4818" s="171">
        <v>4.7400000000000004E-6</v>
      </c>
      <c r="F4818" s="171" t="str">
        <f>IF(C4818="MAT.",VLOOKUP(A4818,INSUMOS_AUX!A:F,6,0),0)</f>
        <v>604,45</v>
      </c>
      <c r="G4818" s="171">
        <f>IF(C4818="M.O.",VLOOKUP(A4818,INSUMOS_AUX!A:F,6,0),0)</f>
        <v>0</v>
      </c>
      <c r="H4818">
        <f t="shared" si="324"/>
        <v>2.8650930000000004E-3</v>
      </c>
      <c r="I4818">
        <f t="shared" si="325"/>
        <v>0</v>
      </c>
    </row>
    <row r="4819" spans="1:9">
      <c r="A4819" s="171">
        <v>12815</v>
      </c>
      <c r="B4819" s="172" t="s">
        <v>821</v>
      </c>
      <c r="C4819" s="173" t="s">
        <v>814</v>
      </c>
      <c r="D4819" s="173" t="s">
        <v>30</v>
      </c>
      <c r="E4819" s="171">
        <v>6.3483799999999998E-4</v>
      </c>
      <c r="F4819" s="171" t="str">
        <f>IF(C4819="MAT.",VLOOKUP(A4819,INSUMOS_AUX!A:F,6,0),0)</f>
        <v>5,65</v>
      </c>
      <c r="G4819" s="171">
        <f>IF(C4819="M.O.",VLOOKUP(A4819,INSUMOS_AUX!A:F,6,0),0)</f>
        <v>0</v>
      </c>
      <c r="H4819">
        <f t="shared" si="324"/>
        <v>3.5868346999999999E-3</v>
      </c>
      <c r="I4819">
        <f t="shared" si="325"/>
        <v>0</v>
      </c>
    </row>
    <row r="4820" spans="1:9">
      <c r="A4820" s="171">
        <v>12892</v>
      </c>
      <c r="B4820" s="172" t="s">
        <v>822</v>
      </c>
      <c r="C4820" s="173" t="s">
        <v>814</v>
      </c>
      <c r="D4820" s="173" t="s">
        <v>823</v>
      </c>
      <c r="E4820" s="171">
        <v>9.6142199999999997E-4</v>
      </c>
      <c r="F4820" s="171" t="str">
        <f>IF(C4820="MAT.",VLOOKUP(A4820,INSUMOS_AUX!A:F,6,0),0)</f>
        <v>9,00</v>
      </c>
      <c r="G4820" s="171">
        <f>IF(C4820="M.O.",VLOOKUP(A4820,INSUMOS_AUX!A:F,6,0),0)</f>
        <v>0</v>
      </c>
      <c r="H4820">
        <f t="shared" si="324"/>
        <v>8.6527979999999997E-3</v>
      </c>
      <c r="I4820">
        <f t="shared" si="325"/>
        <v>0</v>
      </c>
    </row>
    <row r="4821" spans="1:9">
      <c r="A4821" s="171">
        <v>12893</v>
      </c>
      <c r="B4821" s="172" t="s">
        <v>824</v>
      </c>
      <c r="C4821" s="173" t="s">
        <v>814</v>
      </c>
      <c r="D4821" s="173" t="s">
        <v>823</v>
      </c>
      <c r="E4821" s="171">
        <v>1.1207E-4</v>
      </c>
      <c r="F4821" s="171" t="str">
        <f>IF(C4821="MAT.",VLOOKUP(A4821,INSUMOS_AUX!A:F,6,0),0)</f>
        <v>48,00</v>
      </c>
      <c r="G4821" s="171">
        <f>IF(C4821="M.O.",VLOOKUP(A4821,INSUMOS_AUX!A:F,6,0),0)</f>
        <v>0</v>
      </c>
      <c r="H4821">
        <f t="shared" si="324"/>
        <v>5.3793599999999997E-3</v>
      </c>
      <c r="I4821">
        <f t="shared" si="325"/>
        <v>0</v>
      </c>
    </row>
    <row r="4822" spans="1:9" ht="21">
      <c r="A4822" s="171">
        <v>1570</v>
      </c>
      <c r="B4822" s="172" t="s">
        <v>978</v>
      </c>
      <c r="C4822" s="173" t="s">
        <v>814</v>
      </c>
      <c r="D4822" s="173" t="s">
        <v>30</v>
      </c>
      <c r="E4822" s="171">
        <v>1</v>
      </c>
      <c r="F4822" s="171" t="str">
        <f>IF(C4822="MAT.",VLOOKUP(A4822,INSUMOS_AUX!A:F,6,0),0)</f>
        <v>0,47</v>
      </c>
      <c r="G4822" s="171">
        <f>IF(C4822="M.O.",VLOOKUP(A4822,INSUMOS_AUX!A:F,6,0),0)</f>
        <v>0</v>
      </c>
      <c r="H4822">
        <f t="shared" si="324"/>
        <v>0.47</v>
      </c>
      <c r="I4822">
        <f t="shared" si="325"/>
        <v>0</v>
      </c>
    </row>
    <row r="4823" spans="1:9">
      <c r="A4823" s="171">
        <v>2436</v>
      </c>
      <c r="B4823" s="172" t="s">
        <v>936</v>
      </c>
      <c r="C4823" s="173" t="s">
        <v>820</v>
      </c>
      <c r="D4823" s="173" t="s">
        <v>336</v>
      </c>
      <c r="E4823" s="171">
        <v>3.6053500000000002E-2</v>
      </c>
      <c r="F4823" s="171">
        <f>IF(C4823="MAT.",VLOOKUP(A4823,INSUMOS_AUX!A:F,6,0),0)</f>
        <v>0</v>
      </c>
      <c r="G4823" s="171" t="str">
        <f>IF(C4823="M.O.",VLOOKUP(A4823,INSUMOS_AUX!A:F,6,0),0)</f>
        <v>13,35</v>
      </c>
      <c r="H4823">
        <f t="shared" si="324"/>
        <v>0</v>
      </c>
      <c r="I4823">
        <f t="shared" si="325"/>
        <v>0.48131422500000004</v>
      </c>
    </row>
    <row r="4824" spans="1:9">
      <c r="A4824" s="171">
        <v>247</v>
      </c>
      <c r="B4824" s="172" t="s">
        <v>937</v>
      </c>
      <c r="C4824" s="173" t="s">
        <v>820</v>
      </c>
      <c r="D4824" s="173" t="s">
        <v>336</v>
      </c>
      <c r="E4824" s="171">
        <v>3.6053500000000002E-2</v>
      </c>
      <c r="F4824" s="171">
        <f>IF(C4824="MAT.",VLOOKUP(A4824,INSUMOS_AUX!A:F,6,0),0)</f>
        <v>0</v>
      </c>
      <c r="G4824" s="171" t="str">
        <f>IF(C4824="M.O.",VLOOKUP(A4824,INSUMOS_AUX!A:F,6,0),0)</f>
        <v>10,01</v>
      </c>
      <c r="H4824">
        <f t="shared" si="324"/>
        <v>0</v>
      </c>
      <c r="I4824">
        <f t="shared" si="325"/>
        <v>0.36089553499999999</v>
      </c>
    </row>
    <row r="4825" spans="1:9">
      <c r="A4825" s="171">
        <v>25966</v>
      </c>
      <c r="B4825" s="172" t="s">
        <v>827</v>
      </c>
      <c r="C4825" s="173" t="s">
        <v>814</v>
      </c>
      <c r="D4825" s="173" t="s">
        <v>828</v>
      </c>
      <c r="E4825" s="171">
        <v>1.05806E-4</v>
      </c>
      <c r="F4825" s="171" t="str">
        <f>IF(C4825="MAT.",VLOOKUP(A4825,INSUMOS_AUX!A:F,6,0),0)</f>
        <v>13,63</v>
      </c>
      <c r="G4825" s="171">
        <f>IF(C4825="M.O.",VLOOKUP(A4825,INSUMOS_AUX!A:F,6,0),0)</f>
        <v>0</v>
      </c>
      <c r="H4825">
        <f t="shared" si="324"/>
        <v>1.4421357800000001E-3</v>
      </c>
      <c r="I4825">
        <f t="shared" si="325"/>
        <v>0</v>
      </c>
    </row>
    <row r="4826" spans="1:9">
      <c r="A4826" s="171">
        <v>2711</v>
      </c>
      <c r="B4826" s="172" t="s">
        <v>831</v>
      </c>
      <c r="C4826" s="173" t="s">
        <v>814</v>
      </c>
      <c r="D4826" s="173" t="s">
        <v>30</v>
      </c>
      <c r="E4826" s="171">
        <v>4.6521999999999999E-5</v>
      </c>
      <c r="F4826" s="171" t="str">
        <f>IF(C4826="MAT.",VLOOKUP(A4826,INSUMOS_AUX!A:F,6,0),0)</f>
        <v>100,24</v>
      </c>
      <c r="G4826" s="171">
        <f>IF(C4826="M.O.",VLOOKUP(A4826,INSUMOS_AUX!A:F,6,0),0)</f>
        <v>0</v>
      </c>
      <c r="H4826">
        <f t="shared" si="324"/>
        <v>4.6633652799999998E-3</v>
      </c>
      <c r="I4826">
        <f t="shared" si="325"/>
        <v>0</v>
      </c>
    </row>
    <row r="4827" spans="1:9">
      <c r="A4827" s="171">
        <v>34653</v>
      </c>
      <c r="B4827" s="172" t="s">
        <v>979</v>
      </c>
      <c r="C4827" s="173" t="s">
        <v>814</v>
      </c>
      <c r="D4827" s="173" t="s">
        <v>30</v>
      </c>
      <c r="E4827" s="171">
        <v>1</v>
      </c>
      <c r="F4827" s="171" t="str">
        <f>IF(C4827="MAT.",VLOOKUP(A4827,INSUMOS_AUX!A:F,6,0),0)</f>
        <v>8,37</v>
      </c>
      <c r="G4827" s="171">
        <f>IF(C4827="M.O.",VLOOKUP(A4827,INSUMOS_AUX!A:F,6,0),0)</f>
        <v>0</v>
      </c>
      <c r="H4827">
        <f t="shared" si="324"/>
        <v>8.3699999999999992</v>
      </c>
      <c r="I4827">
        <f t="shared" si="325"/>
        <v>0</v>
      </c>
    </row>
    <row r="4828" spans="1:9">
      <c r="A4828" s="171">
        <v>36144</v>
      </c>
      <c r="B4828" s="172" t="s">
        <v>832</v>
      </c>
      <c r="C4828" s="173" t="s">
        <v>814</v>
      </c>
      <c r="D4828" s="173" t="s">
        <v>30</v>
      </c>
      <c r="E4828" s="171">
        <v>7.8041040000000001E-3</v>
      </c>
      <c r="F4828" s="171" t="str">
        <f>IF(C4828="MAT.",VLOOKUP(A4828,INSUMOS_AUX!A:F,6,0),0)</f>
        <v>1,12</v>
      </c>
      <c r="G4828" s="171">
        <f>IF(C4828="M.O.",VLOOKUP(A4828,INSUMOS_AUX!A:F,6,0),0)</f>
        <v>0</v>
      </c>
      <c r="H4828">
        <f t="shared" si="324"/>
        <v>8.7405964800000013E-3</v>
      </c>
      <c r="I4828">
        <f t="shared" si="325"/>
        <v>0</v>
      </c>
    </row>
    <row r="4829" spans="1:9">
      <c r="A4829" s="171">
        <v>36146</v>
      </c>
      <c r="B4829" s="172" t="s">
        <v>833</v>
      </c>
      <c r="C4829" s="173" t="s">
        <v>814</v>
      </c>
      <c r="D4829" s="173" t="s">
        <v>30</v>
      </c>
      <c r="E4829" s="171">
        <v>8.6822000000000003E-5</v>
      </c>
      <c r="F4829" s="171" t="str">
        <f>IF(C4829="MAT.",VLOOKUP(A4829,INSUMOS_AUX!A:F,6,0),0)</f>
        <v>170,00</v>
      </c>
      <c r="G4829" s="171">
        <f>IF(C4829="M.O.",VLOOKUP(A4829,INSUMOS_AUX!A:F,6,0),0)</f>
        <v>0</v>
      </c>
      <c r="H4829">
        <f t="shared" si="324"/>
        <v>1.475974E-2</v>
      </c>
      <c r="I4829">
        <f t="shared" si="325"/>
        <v>0</v>
      </c>
    </row>
    <row r="4830" spans="1:9" ht="21">
      <c r="A4830" s="171">
        <v>36149</v>
      </c>
      <c r="B4830" s="172" t="s">
        <v>834</v>
      </c>
      <c r="C4830" s="173" t="s">
        <v>814</v>
      </c>
      <c r="D4830" s="173" t="s">
        <v>30</v>
      </c>
      <c r="E4830" s="171">
        <v>5.0399999999999999E-5</v>
      </c>
      <c r="F4830" s="171" t="str">
        <f>IF(C4830="MAT.",VLOOKUP(A4830,INSUMOS_AUX!A:F,6,0),0)</f>
        <v>117,50</v>
      </c>
      <c r="G4830" s="171">
        <f>IF(C4830="M.O.",VLOOKUP(A4830,INSUMOS_AUX!A:F,6,0),0)</f>
        <v>0</v>
      </c>
      <c r="H4830">
        <f t="shared" si="324"/>
        <v>5.9220000000000002E-3</v>
      </c>
      <c r="I4830">
        <f t="shared" si="325"/>
        <v>0</v>
      </c>
    </row>
    <row r="4831" spans="1:9">
      <c r="A4831" s="171">
        <v>36150</v>
      </c>
      <c r="B4831" s="172" t="s">
        <v>835</v>
      </c>
      <c r="C4831" s="173" t="s">
        <v>814</v>
      </c>
      <c r="D4831" s="173" t="s">
        <v>30</v>
      </c>
      <c r="E4831" s="171">
        <v>1.8524200000000001E-4</v>
      </c>
      <c r="F4831" s="171" t="str">
        <f>IF(C4831="MAT.",VLOOKUP(A4831,INSUMOS_AUX!A:F,6,0),0)</f>
        <v>29,70</v>
      </c>
      <c r="G4831" s="171">
        <f>IF(C4831="M.O.",VLOOKUP(A4831,INSUMOS_AUX!A:F,6,0),0)</f>
        <v>0</v>
      </c>
      <c r="H4831">
        <f t="shared" si="324"/>
        <v>5.5016874E-3</v>
      </c>
      <c r="I4831">
        <f t="shared" si="325"/>
        <v>0</v>
      </c>
    </row>
    <row r="4832" spans="1:9" ht="21">
      <c r="A4832" s="171">
        <v>36153</v>
      </c>
      <c r="B4832" s="172" t="s">
        <v>836</v>
      </c>
      <c r="C4832" s="173" t="s">
        <v>814</v>
      </c>
      <c r="D4832" s="173" t="s">
        <v>30</v>
      </c>
      <c r="E4832" s="171">
        <v>7.525E-5</v>
      </c>
      <c r="F4832" s="171" t="str">
        <f>IF(C4832="MAT.",VLOOKUP(A4832,INSUMOS_AUX!A:F,6,0),0)</f>
        <v>133,75</v>
      </c>
      <c r="G4832" s="171">
        <f>IF(C4832="M.O.",VLOOKUP(A4832,INSUMOS_AUX!A:F,6,0),0)</f>
        <v>0</v>
      </c>
      <c r="H4832">
        <f t="shared" si="324"/>
        <v>1.0064687500000001E-2</v>
      </c>
      <c r="I4832">
        <f t="shared" si="325"/>
        <v>0</v>
      </c>
    </row>
    <row r="4833" spans="1:9">
      <c r="A4833" s="171">
        <v>37370</v>
      </c>
      <c r="B4833" s="172" t="s">
        <v>838</v>
      </c>
      <c r="C4833" s="173" t="s">
        <v>814</v>
      </c>
      <c r="D4833" s="173" t="s">
        <v>336</v>
      </c>
      <c r="E4833" s="171">
        <v>7.0000000000000007E-2</v>
      </c>
      <c r="F4833" s="171" t="str">
        <f>IF(C4833="MAT.",VLOOKUP(A4833,INSUMOS_AUX!A:F,6,0),0)</f>
        <v>1,70</v>
      </c>
      <c r="G4833" s="171">
        <f>IF(C4833="M.O.",VLOOKUP(A4833,INSUMOS_AUX!A:F,6,0),0)</f>
        <v>0</v>
      </c>
      <c r="H4833">
        <f t="shared" si="324"/>
        <v>0.11900000000000001</v>
      </c>
      <c r="I4833">
        <f t="shared" si="325"/>
        <v>0</v>
      </c>
    </row>
    <row r="4834" spans="1:9">
      <c r="A4834" s="171">
        <v>37371</v>
      </c>
      <c r="B4834" s="172" t="s">
        <v>839</v>
      </c>
      <c r="C4834" s="173" t="s">
        <v>814</v>
      </c>
      <c r="D4834" s="173" t="s">
        <v>336</v>
      </c>
      <c r="E4834" s="171">
        <v>7.0000000000000007E-2</v>
      </c>
      <c r="F4834" s="171" t="str">
        <f>IF(C4834="MAT.",VLOOKUP(A4834,INSUMOS_AUX!A:F,6,0),0)</f>
        <v>0,64</v>
      </c>
      <c r="G4834" s="171">
        <f>IF(C4834="M.O.",VLOOKUP(A4834,INSUMOS_AUX!A:F,6,0),0)</f>
        <v>0</v>
      </c>
      <c r="H4834">
        <f t="shared" si="324"/>
        <v>4.4800000000000006E-2</v>
      </c>
      <c r="I4834">
        <f t="shared" si="325"/>
        <v>0</v>
      </c>
    </row>
    <row r="4835" spans="1:9">
      <c r="A4835" s="171">
        <v>37372</v>
      </c>
      <c r="B4835" s="172" t="s">
        <v>840</v>
      </c>
      <c r="C4835" s="173" t="s">
        <v>814</v>
      </c>
      <c r="D4835" s="173" t="s">
        <v>336</v>
      </c>
      <c r="E4835" s="171">
        <v>7.0000000000000007E-2</v>
      </c>
      <c r="F4835" s="171" t="str">
        <f>IF(C4835="MAT.",VLOOKUP(A4835,INSUMOS_AUX!A:F,6,0),0)</f>
        <v>0,37</v>
      </c>
      <c r="G4835" s="171">
        <f>IF(C4835="M.O.",VLOOKUP(A4835,INSUMOS_AUX!A:F,6,0),0)</f>
        <v>0</v>
      </c>
      <c r="H4835">
        <f t="shared" si="324"/>
        <v>2.5900000000000003E-2</v>
      </c>
      <c r="I4835">
        <f t="shared" si="325"/>
        <v>0</v>
      </c>
    </row>
    <row r="4836" spans="1:9">
      <c r="A4836" s="171">
        <v>37373</v>
      </c>
      <c r="B4836" s="172" t="s">
        <v>841</v>
      </c>
      <c r="C4836" s="173" t="s">
        <v>814</v>
      </c>
      <c r="D4836" s="173" t="s">
        <v>336</v>
      </c>
      <c r="E4836" s="171">
        <v>7.0000000000000007E-2</v>
      </c>
      <c r="F4836" s="171" t="str">
        <f>IF(C4836="MAT.",VLOOKUP(A4836,INSUMOS_AUX!A:F,6,0),0)</f>
        <v>0,02</v>
      </c>
      <c r="G4836" s="171">
        <f>IF(C4836="M.O.",VLOOKUP(A4836,INSUMOS_AUX!A:F,6,0),0)</f>
        <v>0</v>
      </c>
      <c r="H4836">
        <f t="shared" si="324"/>
        <v>1.4000000000000002E-3</v>
      </c>
      <c r="I4836">
        <f t="shared" si="325"/>
        <v>0</v>
      </c>
    </row>
    <row r="4837" spans="1:9">
      <c r="A4837" s="171">
        <v>38382</v>
      </c>
      <c r="B4837" s="172" t="s">
        <v>843</v>
      </c>
      <c r="C4837" s="173" t="s">
        <v>814</v>
      </c>
      <c r="D4837" s="173" t="s">
        <v>30</v>
      </c>
      <c r="E4837" s="171">
        <v>1.9110000000000001E-4</v>
      </c>
      <c r="F4837" s="171" t="str">
        <f>IF(C4837="MAT.",VLOOKUP(A4837,INSUMOS_AUX!A:F,6,0),0)</f>
        <v>7,37</v>
      </c>
      <c r="G4837" s="171">
        <f>IF(C4837="M.O.",VLOOKUP(A4837,INSUMOS_AUX!A:F,6,0),0)</f>
        <v>0</v>
      </c>
      <c r="H4837">
        <f t="shared" si="324"/>
        <v>1.4084070000000002E-3</v>
      </c>
      <c r="I4837">
        <f t="shared" si="325"/>
        <v>0</v>
      </c>
    </row>
    <row r="4838" spans="1:9">
      <c r="A4838" s="171">
        <v>38390</v>
      </c>
      <c r="B4838" s="172" t="s">
        <v>844</v>
      </c>
      <c r="C4838" s="173" t="s">
        <v>814</v>
      </c>
      <c r="D4838" s="173" t="s">
        <v>30</v>
      </c>
      <c r="E4838" s="171">
        <v>1.05806E-4</v>
      </c>
      <c r="F4838" s="171" t="str">
        <f>IF(C4838="MAT.",VLOOKUP(A4838,INSUMOS_AUX!A:F,6,0),0)</f>
        <v>22,22</v>
      </c>
      <c r="G4838" s="171">
        <f>IF(C4838="M.O.",VLOOKUP(A4838,INSUMOS_AUX!A:F,6,0),0)</f>
        <v>0</v>
      </c>
      <c r="H4838">
        <f t="shared" si="324"/>
        <v>2.3510093199999998E-3</v>
      </c>
      <c r="I4838">
        <f t="shared" si="325"/>
        <v>0</v>
      </c>
    </row>
    <row r="4839" spans="1:9">
      <c r="A4839" s="171">
        <v>38393</v>
      </c>
      <c r="B4839" s="172" t="s">
        <v>845</v>
      </c>
      <c r="C4839" s="173" t="s">
        <v>814</v>
      </c>
      <c r="D4839" s="173" t="s">
        <v>30</v>
      </c>
      <c r="E4839" s="171">
        <v>1.05806E-4</v>
      </c>
      <c r="F4839" s="171" t="str">
        <f>IF(C4839="MAT.",VLOOKUP(A4839,INSUMOS_AUX!A:F,6,0),0)</f>
        <v>10,02</v>
      </c>
      <c r="G4839" s="171">
        <f>IF(C4839="M.O.",VLOOKUP(A4839,INSUMOS_AUX!A:F,6,0),0)</f>
        <v>0</v>
      </c>
      <c r="H4839">
        <f t="shared" si="324"/>
        <v>1.0601761199999999E-3</v>
      </c>
      <c r="I4839">
        <f t="shared" si="325"/>
        <v>0</v>
      </c>
    </row>
    <row r="4840" spans="1:9">
      <c r="A4840" s="171">
        <v>38396</v>
      </c>
      <c r="B4840" s="172" t="s">
        <v>846</v>
      </c>
      <c r="C4840" s="173" t="s">
        <v>814</v>
      </c>
      <c r="D4840" s="173" t="s">
        <v>30</v>
      </c>
      <c r="E4840" s="171">
        <v>3.794E-6</v>
      </c>
      <c r="F4840" s="171" t="str">
        <f>IF(C4840="MAT.",VLOOKUP(A4840,INSUMOS_AUX!A:F,6,0),0)</f>
        <v>308,81</v>
      </c>
      <c r="G4840" s="171">
        <f>IF(C4840="M.O.",VLOOKUP(A4840,INSUMOS_AUX!A:F,6,0),0)</f>
        <v>0</v>
      </c>
      <c r="H4840">
        <f t="shared" si="324"/>
        <v>1.17162514E-3</v>
      </c>
      <c r="I4840">
        <f t="shared" si="325"/>
        <v>0</v>
      </c>
    </row>
    <row r="4841" spans="1:9">
      <c r="A4841" s="171">
        <v>38399</v>
      </c>
      <c r="B4841" s="172" t="s">
        <v>847</v>
      </c>
      <c r="C4841" s="173" t="s">
        <v>814</v>
      </c>
      <c r="D4841" s="173" t="s">
        <v>30</v>
      </c>
      <c r="E4841" s="171">
        <v>1.8955999999999999E-5</v>
      </c>
      <c r="F4841" s="171" t="str">
        <f>IF(C4841="MAT.",VLOOKUP(A4841,INSUMOS_AUX!A:F,6,0),0)</f>
        <v>123,87</v>
      </c>
      <c r="G4841" s="171">
        <f>IF(C4841="M.O.",VLOOKUP(A4841,INSUMOS_AUX!A:F,6,0),0)</f>
        <v>0</v>
      </c>
      <c r="H4841">
        <f t="shared" si="324"/>
        <v>2.34807972E-3</v>
      </c>
      <c r="I4841">
        <f t="shared" si="325"/>
        <v>0</v>
      </c>
    </row>
    <row r="4842" spans="1:9" ht="21">
      <c r="A4842" s="171">
        <v>38413</v>
      </c>
      <c r="B4842" s="172" t="s">
        <v>848</v>
      </c>
      <c r="C4842" s="173" t="s">
        <v>814</v>
      </c>
      <c r="D4842" s="173" t="s">
        <v>30</v>
      </c>
      <c r="E4842" s="171">
        <v>3.0879999999999999E-6</v>
      </c>
      <c r="F4842" s="171" t="str">
        <f>IF(C4842="MAT.",VLOOKUP(A4842,INSUMOS_AUX!A:F,6,0),0)</f>
        <v>623,18</v>
      </c>
      <c r="G4842" s="171">
        <f>IF(C4842="M.O.",VLOOKUP(A4842,INSUMOS_AUX!A:F,6,0),0)</f>
        <v>0</v>
      </c>
      <c r="H4842">
        <f t="shared" si="324"/>
        <v>1.9243798399999998E-3</v>
      </c>
      <c r="I4842">
        <f t="shared" si="325"/>
        <v>0</v>
      </c>
    </row>
    <row r="4843" spans="1:9">
      <c r="A4843" s="171">
        <v>38476</v>
      </c>
      <c r="B4843" s="172" t="s">
        <v>849</v>
      </c>
      <c r="C4843" s="173" t="s">
        <v>814</v>
      </c>
      <c r="D4843" s="173" t="s">
        <v>30</v>
      </c>
      <c r="E4843" s="171">
        <v>1.4399999999999999E-5</v>
      </c>
      <c r="F4843" s="171" t="str">
        <f>IF(C4843="MAT.",VLOOKUP(A4843,INSUMOS_AUX!A:F,6,0),0)</f>
        <v>186,63</v>
      </c>
      <c r="G4843" s="171">
        <f>IF(C4843="M.O.",VLOOKUP(A4843,INSUMOS_AUX!A:F,6,0),0)</f>
        <v>0</v>
      </c>
      <c r="H4843">
        <f t="shared" si="324"/>
        <v>2.6874719999999998E-3</v>
      </c>
      <c r="I4843">
        <f t="shared" si="325"/>
        <v>0</v>
      </c>
    </row>
    <row r="4844" spans="1:9">
      <c r="A4844" s="171">
        <v>38477</v>
      </c>
      <c r="B4844" s="172" t="s">
        <v>850</v>
      </c>
      <c r="C4844" s="173" t="s">
        <v>814</v>
      </c>
      <c r="D4844" s="173" t="s">
        <v>30</v>
      </c>
      <c r="E4844" s="171">
        <v>3.0879999999999999E-6</v>
      </c>
      <c r="F4844" s="171" t="str">
        <f>IF(C4844="MAT.",VLOOKUP(A4844,INSUMOS_AUX!A:F,6,0),0)</f>
        <v>528,54</v>
      </c>
      <c r="G4844" s="171">
        <f>IF(C4844="M.O.",VLOOKUP(A4844,INSUMOS_AUX!A:F,6,0),0)</f>
        <v>0</v>
      </c>
      <c r="H4844">
        <f t="shared" si="324"/>
        <v>1.6321315199999999E-3</v>
      </c>
      <c r="I4844">
        <f t="shared" si="325"/>
        <v>0</v>
      </c>
    </row>
    <row r="4845" spans="1:9">
      <c r="A4845" s="161"/>
      <c r="B4845" s="163"/>
      <c r="C4845" s="163"/>
      <c r="D4845" s="163"/>
      <c r="E4845" s="163"/>
      <c r="F4845" s="171"/>
      <c r="G4845" s="171"/>
    </row>
    <row r="4846" spans="1:9" ht="21">
      <c r="A4846" s="167" t="s">
        <v>568</v>
      </c>
      <c r="B4846" s="168" t="s">
        <v>569</v>
      </c>
      <c r="C4846" s="169" t="s">
        <v>57</v>
      </c>
      <c r="D4846" s="169" t="s">
        <v>30</v>
      </c>
      <c r="E4846" s="170" t="s">
        <v>923</v>
      </c>
      <c r="F4846" s="170">
        <f>SUM(H4847:H4874)</f>
        <v>7.6819987579999989</v>
      </c>
      <c r="G4846" s="170">
        <f>SUM(I4847:I4874)</f>
        <v>2.7503670000000002</v>
      </c>
    </row>
    <row r="4847" spans="1:9">
      <c r="A4847" s="171">
        <v>10</v>
      </c>
      <c r="B4847" s="172" t="s">
        <v>816</v>
      </c>
      <c r="C4847" s="173" t="s">
        <v>814</v>
      </c>
      <c r="D4847" s="173" t="s">
        <v>30</v>
      </c>
      <c r="E4847" s="171">
        <v>1.60344E-3</v>
      </c>
      <c r="F4847" s="171" t="str">
        <f>IF(C4847="MAT.",VLOOKUP(A4847,INSUMOS_AUX!A:F,6,0),0)</f>
        <v>6,13</v>
      </c>
      <c r="G4847" s="171">
        <f>IF(C4847="M.O.",VLOOKUP(A4847,INSUMOS_AUX!A:F,6,0),0)</f>
        <v>0</v>
      </c>
      <c r="H4847">
        <f t="shared" ref="H4847:H4874" si="326">E4847*F4847</f>
        <v>9.8290871999999994E-3</v>
      </c>
      <c r="I4847">
        <f t="shared" ref="I4847:I4874" si="327">E4847*G4847</f>
        <v>0</v>
      </c>
    </row>
    <row r="4848" spans="1:9" ht="21">
      <c r="A4848" s="171">
        <v>11359</v>
      </c>
      <c r="B4848" s="172" t="s">
        <v>818</v>
      </c>
      <c r="C4848" s="173" t="s">
        <v>814</v>
      </c>
      <c r="D4848" s="173" t="s">
        <v>30</v>
      </c>
      <c r="E4848" s="171">
        <v>1.3540000000000001E-5</v>
      </c>
      <c r="F4848" s="171" t="str">
        <f>IF(C4848="MAT.",VLOOKUP(A4848,INSUMOS_AUX!A:F,6,0),0)</f>
        <v>604,45</v>
      </c>
      <c r="G4848" s="171">
        <f>IF(C4848="M.O.",VLOOKUP(A4848,INSUMOS_AUX!A:F,6,0),0)</f>
        <v>0</v>
      </c>
      <c r="H4848">
        <f t="shared" si="326"/>
        <v>8.1842530000000007E-3</v>
      </c>
      <c r="I4848">
        <f t="shared" si="327"/>
        <v>0</v>
      </c>
    </row>
    <row r="4849" spans="1:9">
      <c r="A4849" s="171">
        <v>12815</v>
      </c>
      <c r="B4849" s="172" t="s">
        <v>821</v>
      </c>
      <c r="C4849" s="173" t="s">
        <v>814</v>
      </c>
      <c r="D4849" s="173" t="s">
        <v>30</v>
      </c>
      <c r="E4849" s="171">
        <v>1.8138200000000001E-3</v>
      </c>
      <c r="F4849" s="171" t="str">
        <f>IF(C4849="MAT.",VLOOKUP(A4849,INSUMOS_AUX!A:F,6,0),0)</f>
        <v>5,65</v>
      </c>
      <c r="G4849" s="171">
        <f>IF(C4849="M.O.",VLOOKUP(A4849,INSUMOS_AUX!A:F,6,0),0)</f>
        <v>0</v>
      </c>
      <c r="H4849">
        <f t="shared" si="326"/>
        <v>1.0248083000000002E-2</v>
      </c>
      <c r="I4849">
        <f t="shared" si="327"/>
        <v>0</v>
      </c>
    </row>
    <row r="4850" spans="1:9">
      <c r="A4850" s="171">
        <v>12892</v>
      </c>
      <c r="B4850" s="172" t="s">
        <v>822</v>
      </c>
      <c r="C4850" s="173" t="s">
        <v>814</v>
      </c>
      <c r="D4850" s="173" t="s">
        <v>823</v>
      </c>
      <c r="E4850" s="171">
        <v>2.7469199999999999E-3</v>
      </c>
      <c r="F4850" s="171" t="str">
        <f>IF(C4850="MAT.",VLOOKUP(A4850,INSUMOS_AUX!A:F,6,0),0)</f>
        <v>9,00</v>
      </c>
      <c r="G4850" s="171">
        <f>IF(C4850="M.O.",VLOOKUP(A4850,INSUMOS_AUX!A:F,6,0),0)</f>
        <v>0</v>
      </c>
      <c r="H4850">
        <f t="shared" si="326"/>
        <v>2.4722279999999999E-2</v>
      </c>
      <c r="I4850">
        <f t="shared" si="327"/>
        <v>0</v>
      </c>
    </row>
    <row r="4851" spans="1:9">
      <c r="A4851" s="171">
        <v>12893</v>
      </c>
      <c r="B4851" s="172" t="s">
        <v>824</v>
      </c>
      <c r="C4851" s="173" t="s">
        <v>814</v>
      </c>
      <c r="D4851" s="173" t="s">
        <v>823</v>
      </c>
      <c r="E4851" s="171">
        <v>3.2019999999999998E-4</v>
      </c>
      <c r="F4851" s="171" t="str">
        <f>IF(C4851="MAT.",VLOOKUP(A4851,INSUMOS_AUX!A:F,6,0),0)</f>
        <v>48,00</v>
      </c>
      <c r="G4851" s="171">
        <f>IF(C4851="M.O.",VLOOKUP(A4851,INSUMOS_AUX!A:F,6,0),0)</f>
        <v>0</v>
      </c>
      <c r="H4851">
        <f t="shared" si="326"/>
        <v>1.5369599999999999E-2</v>
      </c>
      <c r="I4851">
        <f t="shared" si="327"/>
        <v>0</v>
      </c>
    </row>
    <row r="4852" spans="1:9">
      <c r="A4852" s="171">
        <v>2436</v>
      </c>
      <c r="B4852" s="172" t="s">
        <v>936</v>
      </c>
      <c r="C4852" s="173" t="s">
        <v>820</v>
      </c>
      <c r="D4852" s="173" t="s">
        <v>336</v>
      </c>
      <c r="E4852" s="171">
        <v>0.20602000000000001</v>
      </c>
      <c r="F4852" s="171">
        <f>IF(C4852="MAT.",VLOOKUP(A4852,INSUMOS_AUX!A:F,6,0),0)</f>
        <v>0</v>
      </c>
      <c r="G4852" s="171" t="str">
        <f>IF(C4852="M.O.",VLOOKUP(A4852,INSUMOS_AUX!A:F,6,0),0)</f>
        <v>13,35</v>
      </c>
      <c r="H4852">
        <f t="shared" si="326"/>
        <v>0</v>
      </c>
      <c r="I4852">
        <f t="shared" si="327"/>
        <v>2.7503670000000002</v>
      </c>
    </row>
    <row r="4853" spans="1:9" ht="21">
      <c r="A4853" s="171">
        <v>2569</v>
      </c>
      <c r="B4853" s="172" t="s">
        <v>1166</v>
      </c>
      <c r="C4853" s="173" t="s">
        <v>814</v>
      </c>
      <c r="D4853" s="173" t="s">
        <v>30</v>
      </c>
      <c r="E4853" s="171">
        <v>1</v>
      </c>
      <c r="F4853" s="171" t="str">
        <f>IF(C4853="MAT.",VLOOKUP(A4853,INSUMOS_AUX!A:F,6,0),0)</f>
        <v>5,40</v>
      </c>
      <c r="G4853" s="171">
        <f>IF(C4853="M.O.",VLOOKUP(A4853,INSUMOS_AUX!A:F,6,0),0)</f>
        <v>0</v>
      </c>
      <c r="H4853">
        <f t="shared" si="326"/>
        <v>5.4</v>
      </c>
      <c r="I4853">
        <f t="shared" si="327"/>
        <v>0</v>
      </c>
    </row>
    <row r="4854" spans="1:9">
      <c r="A4854" s="171">
        <v>25966</v>
      </c>
      <c r="B4854" s="172" t="s">
        <v>827</v>
      </c>
      <c r="C4854" s="173" t="s">
        <v>814</v>
      </c>
      <c r="D4854" s="173" t="s">
        <v>828</v>
      </c>
      <c r="E4854" s="171">
        <v>3.0229999999999998E-4</v>
      </c>
      <c r="F4854" s="171" t="str">
        <f>IF(C4854="MAT.",VLOOKUP(A4854,INSUMOS_AUX!A:F,6,0),0)</f>
        <v>13,63</v>
      </c>
      <c r="G4854" s="171">
        <f>IF(C4854="M.O.",VLOOKUP(A4854,INSUMOS_AUX!A:F,6,0),0)</f>
        <v>0</v>
      </c>
      <c r="H4854">
        <f t="shared" si="326"/>
        <v>4.1203489999999997E-3</v>
      </c>
      <c r="I4854">
        <f t="shared" si="327"/>
        <v>0</v>
      </c>
    </row>
    <row r="4855" spans="1:9">
      <c r="A4855" s="171">
        <v>2711</v>
      </c>
      <c r="B4855" s="172" t="s">
        <v>831</v>
      </c>
      <c r="C4855" s="173" t="s">
        <v>814</v>
      </c>
      <c r="D4855" s="173" t="s">
        <v>30</v>
      </c>
      <c r="E4855" s="171">
        <v>1.3291999999999999E-4</v>
      </c>
      <c r="F4855" s="171" t="str">
        <f>IF(C4855="MAT.",VLOOKUP(A4855,INSUMOS_AUX!A:F,6,0),0)</f>
        <v>100,24</v>
      </c>
      <c r="G4855" s="171">
        <f>IF(C4855="M.O.",VLOOKUP(A4855,INSUMOS_AUX!A:F,6,0),0)</f>
        <v>0</v>
      </c>
      <c r="H4855">
        <f t="shared" si="326"/>
        <v>1.3323900799999998E-2</v>
      </c>
      <c r="I4855">
        <f t="shared" si="327"/>
        <v>0</v>
      </c>
    </row>
    <row r="4856" spans="1:9">
      <c r="A4856" s="171">
        <v>36144</v>
      </c>
      <c r="B4856" s="172" t="s">
        <v>832</v>
      </c>
      <c r="C4856" s="173" t="s">
        <v>814</v>
      </c>
      <c r="D4856" s="173" t="s">
        <v>30</v>
      </c>
      <c r="E4856" s="171">
        <v>2.2297440000000002E-2</v>
      </c>
      <c r="F4856" s="171" t="str">
        <f>IF(C4856="MAT.",VLOOKUP(A4856,INSUMOS_AUX!A:F,6,0),0)</f>
        <v>1,12</v>
      </c>
      <c r="G4856" s="171">
        <f>IF(C4856="M.O.",VLOOKUP(A4856,INSUMOS_AUX!A:F,6,0),0)</f>
        <v>0</v>
      </c>
      <c r="H4856">
        <f t="shared" si="326"/>
        <v>2.4973132800000006E-2</v>
      </c>
      <c r="I4856">
        <f t="shared" si="327"/>
        <v>0</v>
      </c>
    </row>
    <row r="4857" spans="1:9">
      <c r="A4857" s="171">
        <v>36146</v>
      </c>
      <c r="B4857" s="172" t="s">
        <v>833</v>
      </c>
      <c r="C4857" s="173" t="s">
        <v>814</v>
      </c>
      <c r="D4857" s="173" t="s">
        <v>30</v>
      </c>
      <c r="E4857" s="171">
        <v>2.4805999999999998E-4</v>
      </c>
      <c r="F4857" s="171" t="str">
        <f>IF(C4857="MAT.",VLOOKUP(A4857,INSUMOS_AUX!A:F,6,0),0)</f>
        <v>170,00</v>
      </c>
      <c r="G4857" s="171">
        <f>IF(C4857="M.O.",VLOOKUP(A4857,INSUMOS_AUX!A:F,6,0),0)</f>
        <v>0</v>
      </c>
      <c r="H4857">
        <f t="shared" si="326"/>
        <v>4.2170199999999998E-2</v>
      </c>
      <c r="I4857">
        <f t="shared" si="327"/>
        <v>0</v>
      </c>
    </row>
    <row r="4858" spans="1:9" ht="21">
      <c r="A4858" s="171">
        <v>36149</v>
      </c>
      <c r="B4858" s="172" t="s">
        <v>834</v>
      </c>
      <c r="C4858" s="173" t="s">
        <v>814</v>
      </c>
      <c r="D4858" s="173" t="s">
        <v>30</v>
      </c>
      <c r="E4858" s="171">
        <v>1.44E-4</v>
      </c>
      <c r="F4858" s="171" t="str">
        <f>IF(C4858="MAT.",VLOOKUP(A4858,INSUMOS_AUX!A:F,6,0),0)</f>
        <v>117,50</v>
      </c>
      <c r="G4858" s="171">
        <f>IF(C4858="M.O.",VLOOKUP(A4858,INSUMOS_AUX!A:F,6,0),0)</f>
        <v>0</v>
      </c>
      <c r="H4858">
        <f t="shared" si="326"/>
        <v>1.6920000000000001E-2</v>
      </c>
      <c r="I4858">
        <f t="shared" si="327"/>
        <v>0</v>
      </c>
    </row>
    <row r="4859" spans="1:9">
      <c r="A4859" s="171">
        <v>36150</v>
      </c>
      <c r="B4859" s="172" t="s">
        <v>835</v>
      </c>
      <c r="C4859" s="173" t="s">
        <v>814</v>
      </c>
      <c r="D4859" s="173" t="s">
        <v>30</v>
      </c>
      <c r="E4859" s="171">
        <v>5.2926000000000004E-4</v>
      </c>
      <c r="F4859" s="171" t="str">
        <f>IF(C4859="MAT.",VLOOKUP(A4859,INSUMOS_AUX!A:F,6,0),0)</f>
        <v>29,70</v>
      </c>
      <c r="G4859" s="171">
        <f>IF(C4859="M.O.",VLOOKUP(A4859,INSUMOS_AUX!A:F,6,0),0)</f>
        <v>0</v>
      </c>
      <c r="H4859">
        <f t="shared" si="326"/>
        <v>1.5719021999999999E-2</v>
      </c>
      <c r="I4859">
        <f t="shared" si="327"/>
        <v>0</v>
      </c>
    </row>
    <row r="4860" spans="1:9" ht="21">
      <c r="A4860" s="171">
        <v>36153</v>
      </c>
      <c r="B4860" s="172" t="s">
        <v>836</v>
      </c>
      <c r="C4860" s="173" t="s">
        <v>814</v>
      </c>
      <c r="D4860" s="173" t="s">
        <v>30</v>
      </c>
      <c r="E4860" s="171">
        <v>2.1499999999999999E-4</v>
      </c>
      <c r="F4860" s="171" t="str">
        <f>IF(C4860="MAT.",VLOOKUP(A4860,INSUMOS_AUX!A:F,6,0),0)</f>
        <v>133,75</v>
      </c>
      <c r="G4860" s="171">
        <f>IF(C4860="M.O.",VLOOKUP(A4860,INSUMOS_AUX!A:F,6,0),0)</f>
        <v>0</v>
      </c>
      <c r="H4860">
        <f t="shared" si="326"/>
        <v>2.8756250000000001E-2</v>
      </c>
      <c r="I4860">
        <f t="shared" si="327"/>
        <v>0</v>
      </c>
    </row>
    <row r="4861" spans="1:9">
      <c r="A4861" s="171">
        <v>37370</v>
      </c>
      <c r="B4861" s="172" t="s">
        <v>838</v>
      </c>
      <c r="C4861" s="173" t="s">
        <v>814</v>
      </c>
      <c r="D4861" s="173" t="s">
        <v>336</v>
      </c>
      <c r="E4861" s="171">
        <v>0.2</v>
      </c>
      <c r="F4861" s="171" t="str">
        <f>IF(C4861="MAT.",VLOOKUP(A4861,INSUMOS_AUX!A:F,6,0),0)</f>
        <v>1,70</v>
      </c>
      <c r="G4861" s="171">
        <f>IF(C4861="M.O.",VLOOKUP(A4861,INSUMOS_AUX!A:F,6,0),0)</f>
        <v>0</v>
      </c>
      <c r="H4861">
        <f t="shared" si="326"/>
        <v>0.34</v>
      </c>
      <c r="I4861">
        <f t="shared" si="327"/>
        <v>0</v>
      </c>
    </row>
    <row r="4862" spans="1:9">
      <c r="A4862" s="171">
        <v>37371</v>
      </c>
      <c r="B4862" s="172" t="s">
        <v>839</v>
      </c>
      <c r="C4862" s="173" t="s">
        <v>814</v>
      </c>
      <c r="D4862" s="173" t="s">
        <v>336</v>
      </c>
      <c r="E4862" s="171">
        <v>0.2</v>
      </c>
      <c r="F4862" s="171" t="str">
        <f>IF(C4862="MAT.",VLOOKUP(A4862,INSUMOS_AUX!A:F,6,0),0)</f>
        <v>0,64</v>
      </c>
      <c r="G4862" s="171">
        <f>IF(C4862="M.O.",VLOOKUP(A4862,INSUMOS_AUX!A:F,6,0),0)</f>
        <v>0</v>
      </c>
      <c r="H4862">
        <f t="shared" si="326"/>
        <v>0.128</v>
      </c>
      <c r="I4862">
        <f t="shared" si="327"/>
        <v>0</v>
      </c>
    </row>
    <row r="4863" spans="1:9">
      <c r="A4863" s="171">
        <v>37372</v>
      </c>
      <c r="B4863" s="172" t="s">
        <v>840</v>
      </c>
      <c r="C4863" s="173" t="s">
        <v>814</v>
      </c>
      <c r="D4863" s="173" t="s">
        <v>336</v>
      </c>
      <c r="E4863" s="171">
        <v>0.2</v>
      </c>
      <c r="F4863" s="171" t="str">
        <f>IF(C4863="MAT.",VLOOKUP(A4863,INSUMOS_AUX!A:F,6,0),0)</f>
        <v>0,37</v>
      </c>
      <c r="G4863" s="171">
        <f>IF(C4863="M.O.",VLOOKUP(A4863,INSUMOS_AUX!A:F,6,0),0)</f>
        <v>0</v>
      </c>
      <c r="H4863">
        <f t="shared" si="326"/>
        <v>7.3999999999999996E-2</v>
      </c>
      <c r="I4863">
        <f t="shared" si="327"/>
        <v>0</v>
      </c>
    </row>
    <row r="4864" spans="1:9">
      <c r="A4864" s="171">
        <v>37373</v>
      </c>
      <c r="B4864" s="172" t="s">
        <v>841</v>
      </c>
      <c r="C4864" s="173" t="s">
        <v>814</v>
      </c>
      <c r="D4864" s="173" t="s">
        <v>336</v>
      </c>
      <c r="E4864" s="171">
        <v>0.2</v>
      </c>
      <c r="F4864" s="171" t="str">
        <f>IF(C4864="MAT.",VLOOKUP(A4864,INSUMOS_AUX!A:F,6,0),0)</f>
        <v>0,02</v>
      </c>
      <c r="G4864" s="171">
        <f>IF(C4864="M.O.",VLOOKUP(A4864,INSUMOS_AUX!A:F,6,0),0)</f>
        <v>0</v>
      </c>
      <c r="H4864">
        <f t="shared" si="326"/>
        <v>4.0000000000000001E-3</v>
      </c>
      <c r="I4864">
        <f t="shared" si="327"/>
        <v>0</v>
      </c>
    </row>
    <row r="4865" spans="1:9">
      <c r="A4865" s="171">
        <v>38382</v>
      </c>
      <c r="B4865" s="172" t="s">
        <v>843</v>
      </c>
      <c r="C4865" s="173" t="s">
        <v>814</v>
      </c>
      <c r="D4865" s="173" t="s">
        <v>30</v>
      </c>
      <c r="E4865" s="171">
        <v>5.4600000000000004E-4</v>
      </c>
      <c r="F4865" s="171" t="str">
        <f>IF(C4865="MAT.",VLOOKUP(A4865,INSUMOS_AUX!A:F,6,0),0)</f>
        <v>7,37</v>
      </c>
      <c r="G4865" s="171">
        <f>IF(C4865="M.O.",VLOOKUP(A4865,INSUMOS_AUX!A:F,6,0),0)</f>
        <v>0</v>
      </c>
      <c r="H4865">
        <f t="shared" si="326"/>
        <v>4.0240200000000005E-3</v>
      </c>
      <c r="I4865">
        <f t="shared" si="327"/>
        <v>0</v>
      </c>
    </row>
    <row r="4866" spans="1:9">
      <c r="A4866" s="171">
        <v>38390</v>
      </c>
      <c r="B4866" s="172" t="s">
        <v>844</v>
      </c>
      <c r="C4866" s="173" t="s">
        <v>814</v>
      </c>
      <c r="D4866" s="173" t="s">
        <v>30</v>
      </c>
      <c r="E4866" s="171">
        <v>3.0229999999999998E-4</v>
      </c>
      <c r="F4866" s="171" t="str">
        <f>IF(C4866="MAT.",VLOOKUP(A4866,INSUMOS_AUX!A:F,6,0),0)</f>
        <v>22,22</v>
      </c>
      <c r="G4866" s="171">
        <f>IF(C4866="M.O.",VLOOKUP(A4866,INSUMOS_AUX!A:F,6,0),0)</f>
        <v>0</v>
      </c>
      <c r="H4866">
        <f t="shared" si="326"/>
        <v>6.7171059999999987E-3</v>
      </c>
      <c r="I4866">
        <f t="shared" si="327"/>
        <v>0</v>
      </c>
    </row>
    <row r="4867" spans="1:9">
      <c r="A4867" s="171">
        <v>38393</v>
      </c>
      <c r="B4867" s="172" t="s">
        <v>845</v>
      </c>
      <c r="C4867" s="173" t="s">
        <v>814</v>
      </c>
      <c r="D4867" s="173" t="s">
        <v>30</v>
      </c>
      <c r="E4867" s="171">
        <v>3.0229999999999998E-4</v>
      </c>
      <c r="F4867" s="171" t="str">
        <f>IF(C4867="MAT.",VLOOKUP(A4867,INSUMOS_AUX!A:F,6,0),0)</f>
        <v>10,02</v>
      </c>
      <c r="G4867" s="171">
        <f>IF(C4867="M.O.",VLOOKUP(A4867,INSUMOS_AUX!A:F,6,0),0)</f>
        <v>0</v>
      </c>
      <c r="H4867">
        <f t="shared" si="326"/>
        <v>3.0290459999999996E-3</v>
      </c>
      <c r="I4867">
        <f t="shared" si="327"/>
        <v>0</v>
      </c>
    </row>
    <row r="4868" spans="1:9">
      <c r="A4868" s="171">
        <v>38396</v>
      </c>
      <c r="B4868" s="172" t="s">
        <v>846</v>
      </c>
      <c r="C4868" s="173" t="s">
        <v>814</v>
      </c>
      <c r="D4868" s="173" t="s">
        <v>30</v>
      </c>
      <c r="E4868" s="171">
        <v>1.084E-5</v>
      </c>
      <c r="F4868" s="171" t="str">
        <f>IF(C4868="MAT.",VLOOKUP(A4868,INSUMOS_AUX!A:F,6,0),0)</f>
        <v>308,81</v>
      </c>
      <c r="G4868" s="171">
        <f>IF(C4868="M.O.",VLOOKUP(A4868,INSUMOS_AUX!A:F,6,0),0)</f>
        <v>0</v>
      </c>
      <c r="H4868">
        <f t="shared" si="326"/>
        <v>3.3475003999999999E-3</v>
      </c>
      <c r="I4868">
        <f t="shared" si="327"/>
        <v>0</v>
      </c>
    </row>
    <row r="4869" spans="1:9">
      <c r="A4869" s="171">
        <v>38399</v>
      </c>
      <c r="B4869" s="172" t="s">
        <v>847</v>
      </c>
      <c r="C4869" s="173" t="s">
        <v>814</v>
      </c>
      <c r="D4869" s="173" t="s">
        <v>30</v>
      </c>
      <c r="E4869" s="171">
        <v>5.4160000000000003E-5</v>
      </c>
      <c r="F4869" s="171" t="str">
        <f>IF(C4869="MAT.",VLOOKUP(A4869,INSUMOS_AUX!A:F,6,0),0)</f>
        <v>123,87</v>
      </c>
      <c r="G4869" s="171">
        <f>IF(C4869="M.O.",VLOOKUP(A4869,INSUMOS_AUX!A:F,6,0),0)</f>
        <v>0</v>
      </c>
      <c r="H4869">
        <f t="shared" si="326"/>
        <v>6.7087992000000006E-3</v>
      </c>
      <c r="I4869">
        <f t="shared" si="327"/>
        <v>0</v>
      </c>
    </row>
    <row r="4870" spans="1:9" ht="21">
      <c r="A4870" s="171">
        <v>38413</v>
      </c>
      <c r="B4870" s="172" t="s">
        <v>848</v>
      </c>
      <c r="C4870" s="173" t="s">
        <v>814</v>
      </c>
      <c r="D4870" s="173" t="s">
        <v>30</v>
      </c>
      <c r="E4870" s="171">
        <v>8.8200000000000003E-6</v>
      </c>
      <c r="F4870" s="171" t="str">
        <f>IF(C4870="MAT.",VLOOKUP(A4870,INSUMOS_AUX!A:F,6,0),0)</f>
        <v>623,18</v>
      </c>
      <c r="G4870" s="171">
        <f>IF(C4870="M.O.",VLOOKUP(A4870,INSUMOS_AUX!A:F,6,0),0)</f>
        <v>0</v>
      </c>
      <c r="H4870">
        <f t="shared" si="326"/>
        <v>5.4964476E-3</v>
      </c>
      <c r="I4870">
        <f t="shared" si="327"/>
        <v>0</v>
      </c>
    </row>
    <row r="4871" spans="1:9">
      <c r="A4871" s="171">
        <v>38476</v>
      </c>
      <c r="B4871" s="172" t="s">
        <v>849</v>
      </c>
      <c r="C4871" s="173" t="s">
        <v>814</v>
      </c>
      <c r="D4871" s="173" t="s">
        <v>30</v>
      </c>
      <c r="E4871" s="171">
        <v>4.1140000000000003E-5</v>
      </c>
      <c r="F4871" s="171" t="str">
        <f>IF(C4871="MAT.",VLOOKUP(A4871,INSUMOS_AUX!A:F,6,0),0)</f>
        <v>186,63</v>
      </c>
      <c r="G4871" s="171">
        <f>IF(C4871="M.O.",VLOOKUP(A4871,INSUMOS_AUX!A:F,6,0),0)</f>
        <v>0</v>
      </c>
      <c r="H4871">
        <f t="shared" si="326"/>
        <v>7.6779582000000004E-3</v>
      </c>
      <c r="I4871">
        <f t="shared" si="327"/>
        <v>0</v>
      </c>
    </row>
    <row r="4872" spans="1:9">
      <c r="A4872" s="171">
        <v>38477</v>
      </c>
      <c r="B4872" s="172" t="s">
        <v>850</v>
      </c>
      <c r="C4872" s="173" t="s">
        <v>814</v>
      </c>
      <c r="D4872" s="173" t="s">
        <v>30</v>
      </c>
      <c r="E4872" s="171">
        <v>8.8200000000000003E-6</v>
      </c>
      <c r="F4872" s="171" t="str">
        <f>IF(C4872="MAT.",VLOOKUP(A4872,INSUMOS_AUX!A:F,6,0),0)</f>
        <v>528,54</v>
      </c>
      <c r="G4872" s="171">
        <f>IF(C4872="M.O.",VLOOKUP(A4872,INSUMOS_AUX!A:F,6,0),0)</f>
        <v>0</v>
      </c>
      <c r="H4872">
        <f t="shared" si="326"/>
        <v>4.6617227999999995E-3</v>
      </c>
      <c r="I4872">
        <f t="shared" si="327"/>
        <v>0</v>
      </c>
    </row>
    <row r="4873" spans="1:9">
      <c r="A4873" s="171">
        <v>39174</v>
      </c>
      <c r="B4873" s="172" t="s">
        <v>1167</v>
      </c>
      <c r="C4873" s="173" t="s">
        <v>814</v>
      </c>
      <c r="D4873" s="173" t="s">
        <v>30</v>
      </c>
      <c r="E4873" s="171">
        <v>2</v>
      </c>
      <c r="F4873" s="171" t="str">
        <f>IF(C4873="MAT.",VLOOKUP(A4873,INSUMOS_AUX!A:F,6,0),0)</f>
        <v>0,48</v>
      </c>
      <c r="G4873" s="171">
        <f>IF(C4873="M.O.",VLOOKUP(A4873,INSUMOS_AUX!A:F,6,0),0)</f>
        <v>0</v>
      </c>
      <c r="H4873">
        <f t="shared" si="326"/>
        <v>0.96</v>
      </c>
      <c r="I4873">
        <f t="shared" si="327"/>
        <v>0</v>
      </c>
    </row>
    <row r="4874" spans="1:9">
      <c r="A4874" s="171">
        <v>39208</v>
      </c>
      <c r="B4874" s="172" t="s">
        <v>1168</v>
      </c>
      <c r="C4874" s="173" t="s">
        <v>814</v>
      </c>
      <c r="D4874" s="173" t="s">
        <v>30</v>
      </c>
      <c r="E4874" s="171">
        <v>2</v>
      </c>
      <c r="F4874" s="171" t="str">
        <f>IF(C4874="MAT.",VLOOKUP(A4874,INSUMOS_AUX!A:F,6,0),0)</f>
        <v>0,26</v>
      </c>
      <c r="G4874" s="171">
        <f>IF(C4874="M.O.",VLOOKUP(A4874,INSUMOS_AUX!A:F,6,0),0)</f>
        <v>0</v>
      </c>
      <c r="H4874">
        <f t="shared" si="326"/>
        <v>0.52</v>
      </c>
      <c r="I4874">
        <f t="shared" si="327"/>
        <v>0</v>
      </c>
    </row>
    <row r="4875" spans="1:9">
      <c r="A4875" s="161"/>
      <c r="B4875" s="163"/>
      <c r="C4875" s="163"/>
      <c r="D4875" s="163"/>
      <c r="E4875" s="163"/>
      <c r="F4875" s="171"/>
      <c r="G4875" s="171"/>
    </row>
    <row r="4876" spans="1:9" ht="21">
      <c r="A4876" s="167" t="s">
        <v>571</v>
      </c>
      <c r="B4876" s="168" t="s">
        <v>572</v>
      </c>
      <c r="C4876" s="169" t="s">
        <v>57</v>
      </c>
      <c r="D4876" s="169" t="s">
        <v>30</v>
      </c>
      <c r="E4876" s="170" t="s">
        <v>893</v>
      </c>
      <c r="F4876" s="170">
        <f>SUM(H4877:H4904)</f>
        <v>9.6119987579999986</v>
      </c>
      <c r="G4876" s="170">
        <f>SUM(I4877:I4904)</f>
        <v>2.7503670000000002</v>
      </c>
    </row>
    <row r="4877" spans="1:9">
      <c r="A4877" s="171">
        <v>10</v>
      </c>
      <c r="B4877" s="172" t="s">
        <v>816</v>
      </c>
      <c r="C4877" s="173" t="s">
        <v>814</v>
      </c>
      <c r="D4877" s="173" t="s">
        <v>30</v>
      </c>
      <c r="E4877" s="171">
        <v>1.60344E-3</v>
      </c>
      <c r="F4877" s="171" t="str">
        <f>IF(C4877="MAT.",VLOOKUP(A4877,INSUMOS_AUX!A:F,6,0),0)</f>
        <v>6,13</v>
      </c>
      <c r="G4877" s="171">
        <f>IF(C4877="M.O.",VLOOKUP(A4877,INSUMOS_AUX!A:F,6,0),0)</f>
        <v>0</v>
      </c>
      <c r="H4877">
        <f t="shared" ref="H4877:H4904" si="328">E4877*F4877</f>
        <v>9.8290871999999994E-3</v>
      </c>
      <c r="I4877">
        <f t="shared" ref="I4877:I4904" si="329">E4877*G4877</f>
        <v>0</v>
      </c>
    </row>
    <row r="4878" spans="1:9" ht="21">
      <c r="A4878" s="171">
        <v>11359</v>
      </c>
      <c r="B4878" s="172" t="s">
        <v>818</v>
      </c>
      <c r="C4878" s="173" t="s">
        <v>814</v>
      </c>
      <c r="D4878" s="173" t="s">
        <v>30</v>
      </c>
      <c r="E4878" s="171">
        <v>1.3540000000000001E-5</v>
      </c>
      <c r="F4878" s="171" t="str">
        <f>IF(C4878="MAT.",VLOOKUP(A4878,INSUMOS_AUX!A:F,6,0),0)</f>
        <v>604,45</v>
      </c>
      <c r="G4878" s="171">
        <f>IF(C4878="M.O.",VLOOKUP(A4878,INSUMOS_AUX!A:F,6,0),0)</f>
        <v>0</v>
      </c>
      <c r="H4878">
        <f t="shared" si="328"/>
        <v>8.1842530000000007E-3</v>
      </c>
      <c r="I4878">
        <f t="shared" si="329"/>
        <v>0</v>
      </c>
    </row>
    <row r="4879" spans="1:9">
      <c r="A4879" s="171">
        <v>12815</v>
      </c>
      <c r="B4879" s="172" t="s">
        <v>821</v>
      </c>
      <c r="C4879" s="173" t="s">
        <v>814</v>
      </c>
      <c r="D4879" s="173" t="s">
        <v>30</v>
      </c>
      <c r="E4879" s="171">
        <v>1.8138200000000001E-3</v>
      </c>
      <c r="F4879" s="171" t="str">
        <f>IF(C4879="MAT.",VLOOKUP(A4879,INSUMOS_AUX!A:F,6,0),0)</f>
        <v>5,65</v>
      </c>
      <c r="G4879" s="171">
        <f>IF(C4879="M.O.",VLOOKUP(A4879,INSUMOS_AUX!A:F,6,0),0)</f>
        <v>0</v>
      </c>
      <c r="H4879">
        <f t="shared" si="328"/>
        <v>1.0248083000000002E-2</v>
      </c>
      <c r="I4879">
        <f t="shared" si="329"/>
        <v>0</v>
      </c>
    </row>
    <row r="4880" spans="1:9">
      <c r="A4880" s="171">
        <v>12892</v>
      </c>
      <c r="B4880" s="172" t="s">
        <v>822</v>
      </c>
      <c r="C4880" s="173" t="s">
        <v>814</v>
      </c>
      <c r="D4880" s="173" t="s">
        <v>823</v>
      </c>
      <c r="E4880" s="171">
        <v>2.7469199999999999E-3</v>
      </c>
      <c r="F4880" s="171" t="str">
        <f>IF(C4880="MAT.",VLOOKUP(A4880,INSUMOS_AUX!A:F,6,0),0)</f>
        <v>9,00</v>
      </c>
      <c r="G4880" s="171">
        <f>IF(C4880="M.O.",VLOOKUP(A4880,INSUMOS_AUX!A:F,6,0),0)</f>
        <v>0</v>
      </c>
      <c r="H4880">
        <f t="shared" si="328"/>
        <v>2.4722279999999999E-2</v>
      </c>
      <c r="I4880">
        <f t="shared" si="329"/>
        <v>0</v>
      </c>
    </row>
    <row r="4881" spans="1:9">
      <c r="A4881" s="171">
        <v>12893</v>
      </c>
      <c r="B4881" s="172" t="s">
        <v>824</v>
      </c>
      <c r="C4881" s="173" t="s">
        <v>814</v>
      </c>
      <c r="D4881" s="173" t="s">
        <v>823</v>
      </c>
      <c r="E4881" s="171">
        <v>3.2019999999999998E-4</v>
      </c>
      <c r="F4881" s="171" t="str">
        <f>IF(C4881="MAT.",VLOOKUP(A4881,INSUMOS_AUX!A:F,6,0),0)</f>
        <v>48,00</v>
      </c>
      <c r="G4881" s="171">
        <f>IF(C4881="M.O.",VLOOKUP(A4881,INSUMOS_AUX!A:F,6,0),0)</f>
        <v>0</v>
      </c>
      <c r="H4881">
        <f t="shared" si="328"/>
        <v>1.5369599999999999E-2</v>
      </c>
      <c r="I4881">
        <f t="shared" si="329"/>
        <v>0</v>
      </c>
    </row>
    <row r="4882" spans="1:9">
      <c r="A4882" s="171">
        <v>2436</v>
      </c>
      <c r="B4882" s="172" t="s">
        <v>936</v>
      </c>
      <c r="C4882" s="173" t="s">
        <v>820</v>
      </c>
      <c r="D4882" s="173" t="s">
        <v>336</v>
      </c>
      <c r="E4882" s="171">
        <v>0.20602000000000001</v>
      </c>
      <c r="F4882" s="171">
        <f>IF(C4882="MAT.",VLOOKUP(A4882,INSUMOS_AUX!A:F,6,0),0)</f>
        <v>0</v>
      </c>
      <c r="G4882" s="171" t="str">
        <f>IF(C4882="M.O.",VLOOKUP(A4882,INSUMOS_AUX!A:F,6,0),0)</f>
        <v>13,35</v>
      </c>
      <c r="H4882">
        <f t="shared" si="328"/>
        <v>0</v>
      </c>
      <c r="I4882">
        <f t="shared" si="329"/>
        <v>2.7503670000000002</v>
      </c>
    </row>
    <row r="4883" spans="1:9" ht="21">
      <c r="A4883" s="171">
        <v>2573</v>
      </c>
      <c r="B4883" s="172" t="s">
        <v>1169</v>
      </c>
      <c r="C4883" s="173" t="s">
        <v>814</v>
      </c>
      <c r="D4883" s="173" t="s">
        <v>30</v>
      </c>
      <c r="E4883" s="171">
        <v>1</v>
      </c>
      <c r="F4883" s="171" t="str">
        <f>IF(C4883="MAT.",VLOOKUP(A4883,INSUMOS_AUX!A:F,6,0),0)</f>
        <v>6,59</v>
      </c>
      <c r="G4883" s="171">
        <f>IF(C4883="M.O.",VLOOKUP(A4883,INSUMOS_AUX!A:F,6,0),0)</f>
        <v>0</v>
      </c>
      <c r="H4883">
        <f t="shared" si="328"/>
        <v>6.59</v>
      </c>
      <c r="I4883">
        <f t="shared" si="329"/>
        <v>0</v>
      </c>
    </row>
    <row r="4884" spans="1:9">
      <c r="A4884" s="171">
        <v>25966</v>
      </c>
      <c r="B4884" s="172" t="s">
        <v>827</v>
      </c>
      <c r="C4884" s="173" t="s">
        <v>814</v>
      </c>
      <c r="D4884" s="173" t="s">
        <v>828</v>
      </c>
      <c r="E4884" s="171">
        <v>3.0229999999999998E-4</v>
      </c>
      <c r="F4884" s="171" t="str">
        <f>IF(C4884="MAT.",VLOOKUP(A4884,INSUMOS_AUX!A:F,6,0),0)</f>
        <v>13,63</v>
      </c>
      <c r="G4884" s="171">
        <f>IF(C4884="M.O.",VLOOKUP(A4884,INSUMOS_AUX!A:F,6,0),0)</f>
        <v>0</v>
      </c>
      <c r="H4884">
        <f t="shared" si="328"/>
        <v>4.1203489999999997E-3</v>
      </c>
      <c r="I4884">
        <f t="shared" si="329"/>
        <v>0</v>
      </c>
    </row>
    <row r="4885" spans="1:9">
      <c r="A4885" s="171">
        <v>2711</v>
      </c>
      <c r="B4885" s="172" t="s">
        <v>831</v>
      </c>
      <c r="C4885" s="173" t="s">
        <v>814</v>
      </c>
      <c r="D4885" s="173" t="s">
        <v>30</v>
      </c>
      <c r="E4885" s="171">
        <v>1.3291999999999999E-4</v>
      </c>
      <c r="F4885" s="171" t="str">
        <f>IF(C4885="MAT.",VLOOKUP(A4885,INSUMOS_AUX!A:F,6,0),0)</f>
        <v>100,24</v>
      </c>
      <c r="G4885" s="171">
        <f>IF(C4885="M.O.",VLOOKUP(A4885,INSUMOS_AUX!A:F,6,0),0)</f>
        <v>0</v>
      </c>
      <c r="H4885">
        <f t="shared" si="328"/>
        <v>1.3323900799999998E-2</v>
      </c>
      <c r="I4885">
        <f t="shared" si="329"/>
        <v>0</v>
      </c>
    </row>
    <row r="4886" spans="1:9">
      <c r="A4886" s="171">
        <v>36144</v>
      </c>
      <c r="B4886" s="172" t="s">
        <v>832</v>
      </c>
      <c r="C4886" s="173" t="s">
        <v>814</v>
      </c>
      <c r="D4886" s="173" t="s">
        <v>30</v>
      </c>
      <c r="E4886" s="171">
        <v>2.2297440000000002E-2</v>
      </c>
      <c r="F4886" s="171" t="str">
        <f>IF(C4886="MAT.",VLOOKUP(A4886,INSUMOS_AUX!A:F,6,0),0)</f>
        <v>1,12</v>
      </c>
      <c r="G4886" s="171">
        <f>IF(C4886="M.O.",VLOOKUP(A4886,INSUMOS_AUX!A:F,6,0),0)</f>
        <v>0</v>
      </c>
      <c r="H4886">
        <f t="shared" si="328"/>
        <v>2.4973132800000006E-2</v>
      </c>
      <c r="I4886">
        <f t="shared" si="329"/>
        <v>0</v>
      </c>
    </row>
    <row r="4887" spans="1:9">
      <c r="A4887" s="171">
        <v>36146</v>
      </c>
      <c r="B4887" s="172" t="s">
        <v>833</v>
      </c>
      <c r="C4887" s="173" t="s">
        <v>814</v>
      </c>
      <c r="D4887" s="173" t="s">
        <v>30</v>
      </c>
      <c r="E4887" s="171">
        <v>2.4805999999999998E-4</v>
      </c>
      <c r="F4887" s="171" t="str">
        <f>IF(C4887="MAT.",VLOOKUP(A4887,INSUMOS_AUX!A:F,6,0),0)</f>
        <v>170,00</v>
      </c>
      <c r="G4887" s="171">
        <f>IF(C4887="M.O.",VLOOKUP(A4887,INSUMOS_AUX!A:F,6,0),0)</f>
        <v>0</v>
      </c>
      <c r="H4887">
        <f t="shared" si="328"/>
        <v>4.2170199999999998E-2</v>
      </c>
      <c r="I4887">
        <f t="shared" si="329"/>
        <v>0</v>
      </c>
    </row>
    <row r="4888" spans="1:9" ht="21">
      <c r="A4888" s="171">
        <v>36149</v>
      </c>
      <c r="B4888" s="172" t="s">
        <v>834</v>
      </c>
      <c r="C4888" s="173" t="s">
        <v>814</v>
      </c>
      <c r="D4888" s="173" t="s">
        <v>30</v>
      </c>
      <c r="E4888" s="171">
        <v>1.44E-4</v>
      </c>
      <c r="F4888" s="171" t="str">
        <f>IF(C4888="MAT.",VLOOKUP(A4888,INSUMOS_AUX!A:F,6,0),0)</f>
        <v>117,50</v>
      </c>
      <c r="G4888" s="171">
        <f>IF(C4888="M.O.",VLOOKUP(A4888,INSUMOS_AUX!A:F,6,0),0)</f>
        <v>0</v>
      </c>
      <c r="H4888">
        <f t="shared" si="328"/>
        <v>1.6920000000000001E-2</v>
      </c>
      <c r="I4888">
        <f t="shared" si="329"/>
        <v>0</v>
      </c>
    </row>
    <row r="4889" spans="1:9">
      <c r="A4889" s="171">
        <v>36150</v>
      </c>
      <c r="B4889" s="172" t="s">
        <v>835</v>
      </c>
      <c r="C4889" s="173" t="s">
        <v>814</v>
      </c>
      <c r="D4889" s="173" t="s">
        <v>30</v>
      </c>
      <c r="E4889" s="171">
        <v>5.2926000000000004E-4</v>
      </c>
      <c r="F4889" s="171" t="str">
        <f>IF(C4889="MAT.",VLOOKUP(A4889,INSUMOS_AUX!A:F,6,0),0)</f>
        <v>29,70</v>
      </c>
      <c r="G4889" s="171">
        <f>IF(C4889="M.O.",VLOOKUP(A4889,INSUMOS_AUX!A:F,6,0),0)</f>
        <v>0</v>
      </c>
      <c r="H4889">
        <f t="shared" si="328"/>
        <v>1.5719021999999999E-2</v>
      </c>
      <c r="I4889">
        <f t="shared" si="329"/>
        <v>0</v>
      </c>
    </row>
    <row r="4890" spans="1:9" ht="21">
      <c r="A4890" s="171">
        <v>36153</v>
      </c>
      <c r="B4890" s="172" t="s">
        <v>836</v>
      </c>
      <c r="C4890" s="173" t="s">
        <v>814</v>
      </c>
      <c r="D4890" s="173" t="s">
        <v>30</v>
      </c>
      <c r="E4890" s="171">
        <v>2.1499999999999999E-4</v>
      </c>
      <c r="F4890" s="171" t="str">
        <f>IF(C4890="MAT.",VLOOKUP(A4890,INSUMOS_AUX!A:F,6,0),0)</f>
        <v>133,75</v>
      </c>
      <c r="G4890" s="171">
        <f>IF(C4890="M.O.",VLOOKUP(A4890,INSUMOS_AUX!A:F,6,0),0)</f>
        <v>0</v>
      </c>
      <c r="H4890">
        <f t="shared" si="328"/>
        <v>2.8756250000000001E-2</v>
      </c>
      <c r="I4890">
        <f t="shared" si="329"/>
        <v>0</v>
      </c>
    </row>
    <row r="4891" spans="1:9">
      <c r="A4891" s="171">
        <v>37370</v>
      </c>
      <c r="B4891" s="172" t="s">
        <v>838</v>
      </c>
      <c r="C4891" s="173" t="s">
        <v>814</v>
      </c>
      <c r="D4891" s="173" t="s">
        <v>336</v>
      </c>
      <c r="E4891" s="171">
        <v>0.2</v>
      </c>
      <c r="F4891" s="171" t="str">
        <f>IF(C4891="MAT.",VLOOKUP(A4891,INSUMOS_AUX!A:F,6,0),0)</f>
        <v>1,70</v>
      </c>
      <c r="G4891" s="171">
        <f>IF(C4891="M.O.",VLOOKUP(A4891,INSUMOS_AUX!A:F,6,0),0)</f>
        <v>0</v>
      </c>
      <c r="H4891">
        <f t="shared" si="328"/>
        <v>0.34</v>
      </c>
      <c r="I4891">
        <f t="shared" si="329"/>
        <v>0</v>
      </c>
    </row>
    <row r="4892" spans="1:9">
      <c r="A4892" s="171">
        <v>37371</v>
      </c>
      <c r="B4892" s="172" t="s">
        <v>839</v>
      </c>
      <c r="C4892" s="173" t="s">
        <v>814</v>
      </c>
      <c r="D4892" s="173" t="s">
        <v>336</v>
      </c>
      <c r="E4892" s="171">
        <v>0.2</v>
      </c>
      <c r="F4892" s="171" t="str">
        <f>IF(C4892="MAT.",VLOOKUP(A4892,INSUMOS_AUX!A:F,6,0),0)</f>
        <v>0,64</v>
      </c>
      <c r="G4892" s="171">
        <f>IF(C4892="M.O.",VLOOKUP(A4892,INSUMOS_AUX!A:F,6,0),0)</f>
        <v>0</v>
      </c>
      <c r="H4892">
        <f t="shared" si="328"/>
        <v>0.128</v>
      </c>
      <c r="I4892">
        <f t="shared" si="329"/>
        <v>0</v>
      </c>
    </row>
    <row r="4893" spans="1:9">
      <c r="A4893" s="171">
        <v>37372</v>
      </c>
      <c r="B4893" s="172" t="s">
        <v>840</v>
      </c>
      <c r="C4893" s="173" t="s">
        <v>814</v>
      </c>
      <c r="D4893" s="173" t="s">
        <v>336</v>
      </c>
      <c r="E4893" s="171">
        <v>0.2</v>
      </c>
      <c r="F4893" s="171" t="str">
        <f>IF(C4893="MAT.",VLOOKUP(A4893,INSUMOS_AUX!A:F,6,0),0)</f>
        <v>0,37</v>
      </c>
      <c r="G4893" s="171">
        <f>IF(C4893="M.O.",VLOOKUP(A4893,INSUMOS_AUX!A:F,6,0),0)</f>
        <v>0</v>
      </c>
      <c r="H4893">
        <f t="shared" si="328"/>
        <v>7.3999999999999996E-2</v>
      </c>
      <c r="I4893">
        <f t="shared" si="329"/>
        <v>0</v>
      </c>
    </row>
    <row r="4894" spans="1:9">
      <c r="A4894" s="171">
        <v>37373</v>
      </c>
      <c r="B4894" s="172" t="s">
        <v>841</v>
      </c>
      <c r="C4894" s="173" t="s">
        <v>814</v>
      </c>
      <c r="D4894" s="173" t="s">
        <v>336</v>
      </c>
      <c r="E4894" s="171">
        <v>0.2</v>
      </c>
      <c r="F4894" s="171" t="str">
        <f>IF(C4894="MAT.",VLOOKUP(A4894,INSUMOS_AUX!A:F,6,0),0)</f>
        <v>0,02</v>
      </c>
      <c r="G4894" s="171">
        <f>IF(C4894="M.O.",VLOOKUP(A4894,INSUMOS_AUX!A:F,6,0),0)</f>
        <v>0</v>
      </c>
      <c r="H4894">
        <f t="shared" si="328"/>
        <v>4.0000000000000001E-3</v>
      </c>
      <c r="I4894">
        <f t="shared" si="329"/>
        <v>0</v>
      </c>
    </row>
    <row r="4895" spans="1:9">
      <c r="A4895" s="171">
        <v>38382</v>
      </c>
      <c r="B4895" s="172" t="s">
        <v>843</v>
      </c>
      <c r="C4895" s="173" t="s">
        <v>814</v>
      </c>
      <c r="D4895" s="173" t="s">
        <v>30</v>
      </c>
      <c r="E4895" s="171">
        <v>5.4600000000000004E-4</v>
      </c>
      <c r="F4895" s="171" t="str">
        <f>IF(C4895="MAT.",VLOOKUP(A4895,INSUMOS_AUX!A:F,6,0),0)</f>
        <v>7,37</v>
      </c>
      <c r="G4895" s="171">
        <f>IF(C4895="M.O.",VLOOKUP(A4895,INSUMOS_AUX!A:F,6,0),0)</f>
        <v>0</v>
      </c>
      <c r="H4895">
        <f t="shared" si="328"/>
        <v>4.0240200000000005E-3</v>
      </c>
      <c r="I4895">
        <f t="shared" si="329"/>
        <v>0</v>
      </c>
    </row>
    <row r="4896" spans="1:9">
      <c r="A4896" s="171">
        <v>38390</v>
      </c>
      <c r="B4896" s="172" t="s">
        <v>844</v>
      </c>
      <c r="C4896" s="173" t="s">
        <v>814</v>
      </c>
      <c r="D4896" s="173" t="s">
        <v>30</v>
      </c>
      <c r="E4896" s="171">
        <v>3.0229999999999998E-4</v>
      </c>
      <c r="F4896" s="171" t="str">
        <f>IF(C4896="MAT.",VLOOKUP(A4896,INSUMOS_AUX!A:F,6,0),0)</f>
        <v>22,22</v>
      </c>
      <c r="G4896" s="171">
        <f>IF(C4896="M.O.",VLOOKUP(A4896,INSUMOS_AUX!A:F,6,0),0)</f>
        <v>0</v>
      </c>
      <c r="H4896">
        <f t="shared" si="328"/>
        <v>6.7171059999999987E-3</v>
      </c>
      <c r="I4896">
        <f t="shared" si="329"/>
        <v>0</v>
      </c>
    </row>
    <row r="4897" spans="1:9">
      <c r="A4897" s="171">
        <v>38393</v>
      </c>
      <c r="B4897" s="172" t="s">
        <v>845</v>
      </c>
      <c r="C4897" s="173" t="s">
        <v>814</v>
      </c>
      <c r="D4897" s="173" t="s">
        <v>30</v>
      </c>
      <c r="E4897" s="171">
        <v>3.0229999999999998E-4</v>
      </c>
      <c r="F4897" s="171" t="str">
        <f>IF(C4897="MAT.",VLOOKUP(A4897,INSUMOS_AUX!A:F,6,0),0)</f>
        <v>10,02</v>
      </c>
      <c r="G4897" s="171">
        <f>IF(C4897="M.O.",VLOOKUP(A4897,INSUMOS_AUX!A:F,6,0),0)</f>
        <v>0</v>
      </c>
      <c r="H4897">
        <f t="shared" si="328"/>
        <v>3.0290459999999996E-3</v>
      </c>
      <c r="I4897">
        <f t="shared" si="329"/>
        <v>0</v>
      </c>
    </row>
    <row r="4898" spans="1:9">
      <c r="A4898" s="171">
        <v>38396</v>
      </c>
      <c r="B4898" s="172" t="s">
        <v>846</v>
      </c>
      <c r="C4898" s="173" t="s">
        <v>814</v>
      </c>
      <c r="D4898" s="173" t="s">
        <v>30</v>
      </c>
      <c r="E4898" s="171">
        <v>1.084E-5</v>
      </c>
      <c r="F4898" s="171" t="str">
        <f>IF(C4898="MAT.",VLOOKUP(A4898,INSUMOS_AUX!A:F,6,0),0)</f>
        <v>308,81</v>
      </c>
      <c r="G4898" s="171">
        <f>IF(C4898="M.O.",VLOOKUP(A4898,INSUMOS_AUX!A:F,6,0),0)</f>
        <v>0</v>
      </c>
      <c r="H4898">
        <f t="shared" si="328"/>
        <v>3.3475003999999999E-3</v>
      </c>
      <c r="I4898">
        <f t="shared" si="329"/>
        <v>0</v>
      </c>
    </row>
    <row r="4899" spans="1:9">
      <c r="A4899" s="171">
        <v>38399</v>
      </c>
      <c r="B4899" s="172" t="s">
        <v>847</v>
      </c>
      <c r="C4899" s="173" t="s">
        <v>814</v>
      </c>
      <c r="D4899" s="173" t="s">
        <v>30</v>
      </c>
      <c r="E4899" s="171">
        <v>5.4160000000000003E-5</v>
      </c>
      <c r="F4899" s="171" t="str">
        <f>IF(C4899="MAT.",VLOOKUP(A4899,INSUMOS_AUX!A:F,6,0),0)</f>
        <v>123,87</v>
      </c>
      <c r="G4899" s="171">
        <f>IF(C4899="M.O.",VLOOKUP(A4899,INSUMOS_AUX!A:F,6,0),0)</f>
        <v>0</v>
      </c>
      <c r="H4899">
        <f t="shared" si="328"/>
        <v>6.7087992000000006E-3</v>
      </c>
      <c r="I4899">
        <f t="shared" si="329"/>
        <v>0</v>
      </c>
    </row>
    <row r="4900" spans="1:9" ht="21">
      <c r="A4900" s="171">
        <v>38413</v>
      </c>
      <c r="B4900" s="172" t="s">
        <v>848</v>
      </c>
      <c r="C4900" s="173" t="s">
        <v>814</v>
      </c>
      <c r="D4900" s="173" t="s">
        <v>30</v>
      </c>
      <c r="E4900" s="171">
        <v>8.8200000000000003E-6</v>
      </c>
      <c r="F4900" s="171" t="str">
        <f>IF(C4900="MAT.",VLOOKUP(A4900,INSUMOS_AUX!A:F,6,0),0)</f>
        <v>623,18</v>
      </c>
      <c r="G4900" s="171">
        <f>IF(C4900="M.O.",VLOOKUP(A4900,INSUMOS_AUX!A:F,6,0),0)</f>
        <v>0</v>
      </c>
      <c r="H4900">
        <f t="shared" si="328"/>
        <v>5.4964476E-3</v>
      </c>
      <c r="I4900">
        <f t="shared" si="329"/>
        <v>0</v>
      </c>
    </row>
    <row r="4901" spans="1:9">
      <c r="A4901" s="171">
        <v>38476</v>
      </c>
      <c r="B4901" s="172" t="s">
        <v>849</v>
      </c>
      <c r="C4901" s="173" t="s">
        <v>814</v>
      </c>
      <c r="D4901" s="173" t="s">
        <v>30</v>
      </c>
      <c r="E4901" s="171">
        <v>4.1140000000000003E-5</v>
      </c>
      <c r="F4901" s="171" t="str">
        <f>IF(C4901="MAT.",VLOOKUP(A4901,INSUMOS_AUX!A:F,6,0),0)</f>
        <v>186,63</v>
      </c>
      <c r="G4901" s="171">
        <f>IF(C4901="M.O.",VLOOKUP(A4901,INSUMOS_AUX!A:F,6,0),0)</f>
        <v>0</v>
      </c>
      <c r="H4901">
        <f t="shared" si="328"/>
        <v>7.6779582000000004E-3</v>
      </c>
      <c r="I4901">
        <f t="shared" si="329"/>
        <v>0</v>
      </c>
    </row>
    <row r="4902" spans="1:9">
      <c r="A4902" s="171">
        <v>38477</v>
      </c>
      <c r="B4902" s="172" t="s">
        <v>850</v>
      </c>
      <c r="C4902" s="173" t="s">
        <v>814</v>
      </c>
      <c r="D4902" s="173" t="s">
        <v>30</v>
      </c>
      <c r="E4902" s="171">
        <v>8.8200000000000003E-6</v>
      </c>
      <c r="F4902" s="171" t="str">
        <f>IF(C4902="MAT.",VLOOKUP(A4902,INSUMOS_AUX!A:F,6,0),0)</f>
        <v>528,54</v>
      </c>
      <c r="G4902" s="171">
        <f>IF(C4902="M.O.",VLOOKUP(A4902,INSUMOS_AUX!A:F,6,0),0)</f>
        <v>0</v>
      </c>
      <c r="H4902">
        <f t="shared" si="328"/>
        <v>4.6617227999999995E-3</v>
      </c>
      <c r="I4902">
        <f t="shared" si="329"/>
        <v>0</v>
      </c>
    </row>
    <row r="4903" spans="1:9">
      <c r="A4903" s="171">
        <v>39174</v>
      </c>
      <c r="B4903" s="172" t="s">
        <v>1167</v>
      </c>
      <c r="C4903" s="173" t="s">
        <v>814</v>
      </c>
      <c r="D4903" s="173" t="s">
        <v>30</v>
      </c>
      <c r="E4903" s="171">
        <v>3</v>
      </c>
      <c r="F4903" s="171" t="str">
        <f>IF(C4903="MAT.",VLOOKUP(A4903,INSUMOS_AUX!A:F,6,0),0)</f>
        <v>0,48</v>
      </c>
      <c r="G4903" s="171">
        <f>IF(C4903="M.O.",VLOOKUP(A4903,INSUMOS_AUX!A:F,6,0),0)</f>
        <v>0</v>
      </c>
      <c r="H4903">
        <f t="shared" si="328"/>
        <v>1.44</v>
      </c>
      <c r="I4903">
        <f t="shared" si="329"/>
        <v>0</v>
      </c>
    </row>
    <row r="4904" spans="1:9">
      <c r="A4904" s="171">
        <v>39208</v>
      </c>
      <c r="B4904" s="172" t="s">
        <v>1168</v>
      </c>
      <c r="C4904" s="173" t="s">
        <v>814</v>
      </c>
      <c r="D4904" s="173" t="s">
        <v>30</v>
      </c>
      <c r="E4904" s="171">
        <v>3</v>
      </c>
      <c r="F4904" s="171" t="str">
        <f>IF(C4904="MAT.",VLOOKUP(A4904,INSUMOS_AUX!A:F,6,0),0)</f>
        <v>0,26</v>
      </c>
      <c r="G4904" s="171">
        <f>IF(C4904="M.O.",VLOOKUP(A4904,INSUMOS_AUX!A:F,6,0),0)</f>
        <v>0</v>
      </c>
      <c r="H4904">
        <f t="shared" si="328"/>
        <v>0.78</v>
      </c>
      <c r="I4904">
        <f t="shared" si="329"/>
        <v>0</v>
      </c>
    </row>
    <row r="4905" spans="1:9">
      <c r="A4905" s="161"/>
      <c r="B4905" s="163"/>
      <c r="C4905" s="163"/>
      <c r="D4905" s="163"/>
      <c r="E4905" s="163"/>
      <c r="F4905" s="171"/>
      <c r="G4905" s="171"/>
    </row>
    <row r="4906" spans="1:9">
      <c r="A4906" s="167" t="s">
        <v>211</v>
      </c>
      <c r="B4906" s="168" t="s">
        <v>212</v>
      </c>
      <c r="C4906" s="169" t="s">
        <v>57</v>
      </c>
      <c r="D4906" s="169" t="s">
        <v>62</v>
      </c>
      <c r="E4906" s="170" t="s">
        <v>1170</v>
      </c>
      <c r="F4906" s="170">
        <f>SUM(H4907:H4931)</f>
        <v>0.6014990684999999</v>
      </c>
      <c r="G4906" s="170">
        <f>SUM(I4907:I4931)</f>
        <v>1.2464560500000001</v>
      </c>
    </row>
    <row r="4907" spans="1:9">
      <c r="A4907" s="171">
        <v>10</v>
      </c>
      <c r="B4907" s="172" t="s">
        <v>816</v>
      </c>
      <c r="C4907" s="173" t="s">
        <v>814</v>
      </c>
      <c r="D4907" s="173" t="s">
        <v>30</v>
      </c>
      <c r="E4907" s="171">
        <v>1.20258E-3</v>
      </c>
      <c r="F4907" s="171" t="str">
        <f>IF(C4907="MAT.",VLOOKUP(A4907,INSUMOS_AUX!A:F,6,0),0)</f>
        <v>6,13</v>
      </c>
      <c r="G4907" s="171">
        <f>IF(C4907="M.O.",VLOOKUP(A4907,INSUMOS_AUX!A:F,6,0),0)</f>
        <v>0</v>
      </c>
      <c r="H4907">
        <f t="shared" ref="H4907:H4931" si="330">E4907*F4907</f>
        <v>7.3718153999999996E-3</v>
      </c>
      <c r="I4907">
        <f t="shared" ref="I4907:I4931" si="331">E4907*G4907</f>
        <v>0</v>
      </c>
    </row>
    <row r="4908" spans="1:9" ht="21">
      <c r="A4908" s="171">
        <v>11359</v>
      </c>
      <c r="B4908" s="172" t="s">
        <v>818</v>
      </c>
      <c r="C4908" s="173" t="s">
        <v>814</v>
      </c>
      <c r="D4908" s="173" t="s">
        <v>30</v>
      </c>
      <c r="E4908" s="171">
        <v>1.0155E-5</v>
      </c>
      <c r="F4908" s="171" t="str">
        <f>IF(C4908="MAT.",VLOOKUP(A4908,INSUMOS_AUX!A:F,6,0),0)</f>
        <v>604,45</v>
      </c>
      <c r="G4908" s="171">
        <f>IF(C4908="M.O.",VLOOKUP(A4908,INSUMOS_AUX!A:F,6,0),0)</f>
        <v>0</v>
      </c>
      <c r="H4908">
        <f t="shared" si="330"/>
        <v>6.138189750000001E-3</v>
      </c>
      <c r="I4908">
        <f t="shared" si="331"/>
        <v>0</v>
      </c>
    </row>
    <row r="4909" spans="1:9">
      <c r="A4909" s="171">
        <v>12815</v>
      </c>
      <c r="B4909" s="172" t="s">
        <v>821</v>
      </c>
      <c r="C4909" s="173" t="s">
        <v>814</v>
      </c>
      <c r="D4909" s="173" t="s">
        <v>30</v>
      </c>
      <c r="E4909" s="171">
        <v>1.3603650000000001E-3</v>
      </c>
      <c r="F4909" s="171" t="str">
        <f>IF(C4909="MAT.",VLOOKUP(A4909,INSUMOS_AUX!A:F,6,0),0)</f>
        <v>5,65</v>
      </c>
      <c r="G4909" s="171">
        <f>IF(C4909="M.O.",VLOOKUP(A4909,INSUMOS_AUX!A:F,6,0),0)</f>
        <v>0</v>
      </c>
      <c r="H4909">
        <f t="shared" si="330"/>
        <v>7.6860622500000012E-3</v>
      </c>
      <c r="I4909">
        <f t="shared" si="331"/>
        <v>0</v>
      </c>
    </row>
    <row r="4910" spans="1:9">
      <c r="A4910" s="171">
        <v>12892</v>
      </c>
      <c r="B4910" s="172" t="s">
        <v>822</v>
      </c>
      <c r="C4910" s="173" t="s">
        <v>814</v>
      </c>
      <c r="D4910" s="173" t="s">
        <v>823</v>
      </c>
      <c r="E4910" s="171">
        <v>2.0601899999999999E-3</v>
      </c>
      <c r="F4910" s="171" t="str">
        <f>IF(C4910="MAT.",VLOOKUP(A4910,INSUMOS_AUX!A:F,6,0),0)</f>
        <v>9,00</v>
      </c>
      <c r="G4910" s="171">
        <f>IF(C4910="M.O.",VLOOKUP(A4910,INSUMOS_AUX!A:F,6,0),0)</f>
        <v>0</v>
      </c>
      <c r="H4910">
        <f t="shared" si="330"/>
        <v>1.8541709999999999E-2</v>
      </c>
      <c r="I4910">
        <f t="shared" si="331"/>
        <v>0</v>
      </c>
    </row>
    <row r="4911" spans="1:9">
      <c r="A4911" s="171">
        <v>12893</v>
      </c>
      <c r="B4911" s="172" t="s">
        <v>824</v>
      </c>
      <c r="C4911" s="173" t="s">
        <v>814</v>
      </c>
      <c r="D4911" s="173" t="s">
        <v>823</v>
      </c>
      <c r="E4911" s="171">
        <v>2.4015000000000001E-4</v>
      </c>
      <c r="F4911" s="171" t="str">
        <f>IF(C4911="MAT.",VLOOKUP(A4911,INSUMOS_AUX!A:F,6,0),0)</f>
        <v>48,00</v>
      </c>
      <c r="G4911" s="171">
        <f>IF(C4911="M.O.",VLOOKUP(A4911,INSUMOS_AUX!A:F,6,0),0)</f>
        <v>0</v>
      </c>
      <c r="H4911">
        <f t="shared" si="330"/>
        <v>1.1527200000000001E-2</v>
      </c>
      <c r="I4911">
        <f t="shared" si="331"/>
        <v>0</v>
      </c>
    </row>
    <row r="4912" spans="1:9">
      <c r="A4912" s="171">
        <v>25966</v>
      </c>
      <c r="B4912" s="172" t="s">
        <v>827</v>
      </c>
      <c r="C4912" s="173" t="s">
        <v>814</v>
      </c>
      <c r="D4912" s="173" t="s">
        <v>828</v>
      </c>
      <c r="E4912" s="171">
        <v>2.26725E-4</v>
      </c>
      <c r="F4912" s="171" t="str">
        <f>IF(C4912="MAT.",VLOOKUP(A4912,INSUMOS_AUX!A:F,6,0),0)</f>
        <v>13,63</v>
      </c>
      <c r="G4912" s="171">
        <f>IF(C4912="M.O.",VLOOKUP(A4912,INSUMOS_AUX!A:F,6,0),0)</f>
        <v>0</v>
      </c>
      <c r="H4912">
        <f t="shared" si="330"/>
        <v>3.09026175E-3</v>
      </c>
      <c r="I4912">
        <f t="shared" si="331"/>
        <v>0</v>
      </c>
    </row>
    <row r="4913" spans="1:9">
      <c r="A4913" s="171">
        <v>2711</v>
      </c>
      <c r="B4913" s="172" t="s">
        <v>831</v>
      </c>
      <c r="C4913" s="173" t="s">
        <v>814</v>
      </c>
      <c r="D4913" s="173" t="s">
        <v>30</v>
      </c>
      <c r="E4913" s="171">
        <v>9.9690000000000003E-5</v>
      </c>
      <c r="F4913" s="171" t="str">
        <f>IF(C4913="MAT.",VLOOKUP(A4913,INSUMOS_AUX!A:F,6,0),0)</f>
        <v>100,24</v>
      </c>
      <c r="G4913" s="171">
        <f>IF(C4913="M.O.",VLOOKUP(A4913,INSUMOS_AUX!A:F,6,0),0)</f>
        <v>0</v>
      </c>
      <c r="H4913">
        <f t="shared" si="330"/>
        <v>9.9929255999999991E-3</v>
      </c>
      <c r="I4913">
        <f t="shared" si="331"/>
        <v>0</v>
      </c>
    </row>
    <row r="4914" spans="1:9">
      <c r="A4914" s="171">
        <v>36144</v>
      </c>
      <c r="B4914" s="172" t="s">
        <v>832</v>
      </c>
      <c r="C4914" s="173" t="s">
        <v>814</v>
      </c>
      <c r="D4914" s="173" t="s">
        <v>30</v>
      </c>
      <c r="E4914" s="171">
        <v>1.6723080000000001E-2</v>
      </c>
      <c r="F4914" s="171" t="str">
        <f>IF(C4914="MAT.",VLOOKUP(A4914,INSUMOS_AUX!A:F,6,0),0)</f>
        <v>1,12</v>
      </c>
      <c r="G4914" s="171">
        <f>IF(C4914="M.O.",VLOOKUP(A4914,INSUMOS_AUX!A:F,6,0),0)</f>
        <v>0</v>
      </c>
      <c r="H4914">
        <f t="shared" si="330"/>
        <v>1.8729849600000004E-2</v>
      </c>
      <c r="I4914">
        <f t="shared" si="331"/>
        <v>0</v>
      </c>
    </row>
    <row r="4915" spans="1:9">
      <c r="A4915" s="171">
        <v>36146</v>
      </c>
      <c r="B4915" s="172" t="s">
        <v>833</v>
      </c>
      <c r="C4915" s="173" t="s">
        <v>814</v>
      </c>
      <c r="D4915" s="173" t="s">
        <v>30</v>
      </c>
      <c r="E4915" s="171">
        <v>1.86045E-4</v>
      </c>
      <c r="F4915" s="171" t="str">
        <f>IF(C4915="MAT.",VLOOKUP(A4915,INSUMOS_AUX!A:F,6,0),0)</f>
        <v>170,00</v>
      </c>
      <c r="G4915" s="171">
        <f>IF(C4915="M.O.",VLOOKUP(A4915,INSUMOS_AUX!A:F,6,0),0)</f>
        <v>0</v>
      </c>
      <c r="H4915">
        <f t="shared" si="330"/>
        <v>3.162765E-2</v>
      </c>
      <c r="I4915">
        <f t="shared" si="331"/>
        <v>0</v>
      </c>
    </row>
    <row r="4916" spans="1:9" ht="21">
      <c r="A4916" s="171">
        <v>36149</v>
      </c>
      <c r="B4916" s="172" t="s">
        <v>834</v>
      </c>
      <c r="C4916" s="173" t="s">
        <v>814</v>
      </c>
      <c r="D4916" s="173" t="s">
        <v>30</v>
      </c>
      <c r="E4916" s="171">
        <v>1.08E-4</v>
      </c>
      <c r="F4916" s="171" t="str">
        <f>IF(C4916="MAT.",VLOOKUP(A4916,INSUMOS_AUX!A:F,6,0),0)</f>
        <v>117,50</v>
      </c>
      <c r="G4916" s="171">
        <f>IF(C4916="M.O.",VLOOKUP(A4916,INSUMOS_AUX!A:F,6,0),0)</f>
        <v>0</v>
      </c>
      <c r="H4916">
        <f t="shared" si="330"/>
        <v>1.269E-2</v>
      </c>
      <c r="I4916">
        <f t="shared" si="331"/>
        <v>0</v>
      </c>
    </row>
    <row r="4917" spans="1:9">
      <c r="A4917" s="171">
        <v>36150</v>
      </c>
      <c r="B4917" s="172" t="s">
        <v>835</v>
      </c>
      <c r="C4917" s="173" t="s">
        <v>814</v>
      </c>
      <c r="D4917" s="173" t="s">
        <v>30</v>
      </c>
      <c r="E4917" s="171">
        <v>3.96945E-4</v>
      </c>
      <c r="F4917" s="171" t="str">
        <f>IF(C4917="MAT.",VLOOKUP(A4917,INSUMOS_AUX!A:F,6,0),0)</f>
        <v>29,70</v>
      </c>
      <c r="G4917" s="171">
        <f>IF(C4917="M.O.",VLOOKUP(A4917,INSUMOS_AUX!A:F,6,0),0)</f>
        <v>0</v>
      </c>
      <c r="H4917">
        <f t="shared" si="330"/>
        <v>1.1789266499999999E-2</v>
      </c>
      <c r="I4917">
        <f t="shared" si="331"/>
        <v>0</v>
      </c>
    </row>
    <row r="4918" spans="1:9" ht="21">
      <c r="A4918" s="171">
        <v>36153</v>
      </c>
      <c r="B4918" s="172" t="s">
        <v>836</v>
      </c>
      <c r="C4918" s="173" t="s">
        <v>814</v>
      </c>
      <c r="D4918" s="173" t="s">
        <v>30</v>
      </c>
      <c r="E4918" s="171">
        <v>1.6124999999999999E-4</v>
      </c>
      <c r="F4918" s="171" t="str">
        <f>IF(C4918="MAT.",VLOOKUP(A4918,INSUMOS_AUX!A:F,6,0),0)</f>
        <v>133,75</v>
      </c>
      <c r="G4918" s="171">
        <f>IF(C4918="M.O.",VLOOKUP(A4918,INSUMOS_AUX!A:F,6,0),0)</f>
        <v>0</v>
      </c>
      <c r="H4918">
        <f t="shared" si="330"/>
        <v>2.1567187499999998E-2</v>
      </c>
      <c r="I4918">
        <f t="shared" si="331"/>
        <v>0</v>
      </c>
    </row>
    <row r="4919" spans="1:9">
      <c r="A4919" s="171">
        <v>37370</v>
      </c>
      <c r="B4919" s="172" t="s">
        <v>838</v>
      </c>
      <c r="C4919" s="173" t="s">
        <v>814</v>
      </c>
      <c r="D4919" s="173" t="s">
        <v>336</v>
      </c>
      <c r="E4919" s="171">
        <v>0.15</v>
      </c>
      <c r="F4919" s="171" t="str">
        <f>IF(C4919="MAT.",VLOOKUP(A4919,INSUMOS_AUX!A:F,6,0),0)</f>
        <v>1,70</v>
      </c>
      <c r="G4919" s="171">
        <f>IF(C4919="M.O.",VLOOKUP(A4919,INSUMOS_AUX!A:F,6,0),0)</f>
        <v>0</v>
      </c>
      <c r="H4919">
        <f t="shared" si="330"/>
        <v>0.255</v>
      </c>
      <c r="I4919">
        <f t="shared" si="331"/>
        <v>0</v>
      </c>
    </row>
    <row r="4920" spans="1:9">
      <c r="A4920" s="171">
        <v>37371</v>
      </c>
      <c r="B4920" s="172" t="s">
        <v>839</v>
      </c>
      <c r="C4920" s="173" t="s">
        <v>814</v>
      </c>
      <c r="D4920" s="173" t="s">
        <v>336</v>
      </c>
      <c r="E4920" s="171">
        <v>0.15</v>
      </c>
      <c r="F4920" s="171" t="str">
        <f>IF(C4920="MAT.",VLOOKUP(A4920,INSUMOS_AUX!A:F,6,0),0)</f>
        <v>0,64</v>
      </c>
      <c r="G4920" s="171">
        <f>IF(C4920="M.O.",VLOOKUP(A4920,INSUMOS_AUX!A:F,6,0),0)</f>
        <v>0</v>
      </c>
      <c r="H4920">
        <f t="shared" si="330"/>
        <v>9.6000000000000002E-2</v>
      </c>
      <c r="I4920">
        <f t="shared" si="331"/>
        <v>0</v>
      </c>
    </row>
    <row r="4921" spans="1:9">
      <c r="A4921" s="171">
        <v>37372</v>
      </c>
      <c r="B4921" s="172" t="s">
        <v>840</v>
      </c>
      <c r="C4921" s="173" t="s">
        <v>814</v>
      </c>
      <c r="D4921" s="173" t="s">
        <v>336</v>
      </c>
      <c r="E4921" s="171">
        <v>0.15</v>
      </c>
      <c r="F4921" s="171" t="str">
        <f>IF(C4921="MAT.",VLOOKUP(A4921,INSUMOS_AUX!A:F,6,0),0)</f>
        <v>0,37</v>
      </c>
      <c r="G4921" s="171">
        <f>IF(C4921="M.O.",VLOOKUP(A4921,INSUMOS_AUX!A:F,6,0),0)</f>
        <v>0</v>
      </c>
      <c r="H4921">
        <f t="shared" si="330"/>
        <v>5.5500000000000001E-2</v>
      </c>
      <c r="I4921">
        <f t="shared" si="331"/>
        <v>0</v>
      </c>
    </row>
    <row r="4922" spans="1:9">
      <c r="A4922" s="171">
        <v>37373</v>
      </c>
      <c r="B4922" s="172" t="s">
        <v>841</v>
      </c>
      <c r="C4922" s="173" t="s">
        <v>814</v>
      </c>
      <c r="D4922" s="173" t="s">
        <v>336</v>
      </c>
      <c r="E4922" s="171">
        <v>0.15</v>
      </c>
      <c r="F4922" s="171" t="str">
        <f>IF(C4922="MAT.",VLOOKUP(A4922,INSUMOS_AUX!A:F,6,0),0)</f>
        <v>0,02</v>
      </c>
      <c r="G4922" s="171">
        <f>IF(C4922="M.O.",VLOOKUP(A4922,INSUMOS_AUX!A:F,6,0),0)</f>
        <v>0</v>
      </c>
      <c r="H4922">
        <f t="shared" si="330"/>
        <v>3.0000000000000001E-3</v>
      </c>
      <c r="I4922">
        <f t="shared" si="331"/>
        <v>0</v>
      </c>
    </row>
    <row r="4923" spans="1:9">
      <c r="A4923" s="171">
        <v>38382</v>
      </c>
      <c r="B4923" s="172" t="s">
        <v>843</v>
      </c>
      <c r="C4923" s="173" t="s">
        <v>814</v>
      </c>
      <c r="D4923" s="173" t="s">
        <v>30</v>
      </c>
      <c r="E4923" s="171">
        <v>4.0949999999999998E-4</v>
      </c>
      <c r="F4923" s="171" t="str">
        <f>IF(C4923="MAT.",VLOOKUP(A4923,INSUMOS_AUX!A:F,6,0),0)</f>
        <v>7,37</v>
      </c>
      <c r="G4923" s="171">
        <f>IF(C4923="M.O.",VLOOKUP(A4923,INSUMOS_AUX!A:F,6,0),0)</f>
        <v>0</v>
      </c>
      <c r="H4923">
        <f t="shared" si="330"/>
        <v>3.0180149999999998E-3</v>
      </c>
      <c r="I4923">
        <f t="shared" si="331"/>
        <v>0</v>
      </c>
    </row>
    <row r="4924" spans="1:9">
      <c r="A4924" s="171">
        <v>38390</v>
      </c>
      <c r="B4924" s="172" t="s">
        <v>844</v>
      </c>
      <c r="C4924" s="173" t="s">
        <v>814</v>
      </c>
      <c r="D4924" s="173" t="s">
        <v>30</v>
      </c>
      <c r="E4924" s="171">
        <v>2.26725E-4</v>
      </c>
      <c r="F4924" s="171" t="str">
        <f>IF(C4924="MAT.",VLOOKUP(A4924,INSUMOS_AUX!A:F,6,0),0)</f>
        <v>22,22</v>
      </c>
      <c r="G4924" s="171">
        <f>IF(C4924="M.O.",VLOOKUP(A4924,INSUMOS_AUX!A:F,6,0),0)</f>
        <v>0</v>
      </c>
      <c r="H4924">
        <f t="shared" si="330"/>
        <v>5.0378294999999995E-3</v>
      </c>
      <c r="I4924">
        <f t="shared" si="331"/>
        <v>0</v>
      </c>
    </row>
    <row r="4925" spans="1:9">
      <c r="A4925" s="171">
        <v>38393</v>
      </c>
      <c r="B4925" s="172" t="s">
        <v>845</v>
      </c>
      <c r="C4925" s="173" t="s">
        <v>814</v>
      </c>
      <c r="D4925" s="173" t="s">
        <v>30</v>
      </c>
      <c r="E4925" s="171">
        <v>2.26725E-4</v>
      </c>
      <c r="F4925" s="171" t="str">
        <f>IF(C4925="MAT.",VLOOKUP(A4925,INSUMOS_AUX!A:F,6,0),0)</f>
        <v>10,02</v>
      </c>
      <c r="G4925" s="171">
        <f>IF(C4925="M.O.",VLOOKUP(A4925,INSUMOS_AUX!A:F,6,0),0)</f>
        <v>0</v>
      </c>
      <c r="H4925">
        <f t="shared" si="330"/>
        <v>2.2717845E-3</v>
      </c>
      <c r="I4925">
        <f t="shared" si="331"/>
        <v>0</v>
      </c>
    </row>
    <row r="4926" spans="1:9">
      <c r="A4926" s="171">
        <v>38396</v>
      </c>
      <c r="B4926" s="172" t="s">
        <v>846</v>
      </c>
      <c r="C4926" s="173" t="s">
        <v>814</v>
      </c>
      <c r="D4926" s="173" t="s">
        <v>30</v>
      </c>
      <c r="E4926" s="171">
        <v>8.1300000000000001E-6</v>
      </c>
      <c r="F4926" s="171" t="str">
        <f>IF(C4926="MAT.",VLOOKUP(A4926,INSUMOS_AUX!A:F,6,0),0)</f>
        <v>308,81</v>
      </c>
      <c r="G4926" s="171">
        <f>IF(C4926="M.O.",VLOOKUP(A4926,INSUMOS_AUX!A:F,6,0),0)</f>
        <v>0</v>
      </c>
      <c r="H4926">
        <f t="shared" si="330"/>
        <v>2.5106252999999999E-3</v>
      </c>
      <c r="I4926">
        <f t="shared" si="331"/>
        <v>0</v>
      </c>
    </row>
    <row r="4927" spans="1:9">
      <c r="A4927" s="171">
        <v>38399</v>
      </c>
      <c r="B4927" s="172" t="s">
        <v>847</v>
      </c>
      <c r="C4927" s="173" t="s">
        <v>814</v>
      </c>
      <c r="D4927" s="173" t="s">
        <v>30</v>
      </c>
      <c r="E4927" s="171">
        <v>4.0620000000000001E-5</v>
      </c>
      <c r="F4927" s="171" t="str">
        <f>IF(C4927="MAT.",VLOOKUP(A4927,INSUMOS_AUX!A:F,6,0),0)</f>
        <v>123,87</v>
      </c>
      <c r="G4927" s="171">
        <f>IF(C4927="M.O.",VLOOKUP(A4927,INSUMOS_AUX!A:F,6,0),0)</f>
        <v>0</v>
      </c>
      <c r="H4927">
        <f t="shared" si="330"/>
        <v>5.0315994000000005E-3</v>
      </c>
      <c r="I4927">
        <f t="shared" si="331"/>
        <v>0</v>
      </c>
    </row>
    <row r="4928" spans="1:9" ht="21">
      <c r="A4928" s="171">
        <v>38413</v>
      </c>
      <c r="B4928" s="172" t="s">
        <v>848</v>
      </c>
      <c r="C4928" s="173" t="s">
        <v>814</v>
      </c>
      <c r="D4928" s="173" t="s">
        <v>30</v>
      </c>
      <c r="E4928" s="171">
        <v>6.6150000000000002E-6</v>
      </c>
      <c r="F4928" s="171" t="str">
        <f>IF(C4928="MAT.",VLOOKUP(A4928,INSUMOS_AUX!A:F,6,0),0)</f>
        <v>623,18</v>
      </c>
      <c r="G4928" s="171">
        <f>IF(C4928="M.O.",VLOOKUP(A4928,INSUMOS_AUX!A:F,6,0),0)</f>
        <v>0</v>
      </c>
      <c r="H4928">
        <f t="shared" si="330"/>
        <v>4.1223357000000002E-3</v>
      </c>
      <c r="I4928">
        <f t="shared" si="331"/>
        <v>0</v>
      </c>
    </row>
    <row r="4929" spans="1:9">
      <c r="A4929" s="171">
        <v>38476</v>
      </c>
      <c r="B4929" s="172" t="s">
        <v>849</v>
      </c>
      <c r="C4929" s="173" t="s">
        <v>814</v>
      </c>
      <c r="D4929" s="173" t="s">
        <v>30</v>
      </c>
      <c r="E4929" s="171">
        <v>3.0855000000000002E-5</v>
      </c>
      <c r="F4929" s="171" t="str">
        <f>IF(C4929="MAT.",VLOOKUP(A4929,INSUMOS_AUX!A:F,6,0),0)</f>
        <v>186,63</v>
      </c>
      <c r="G4929" s="171">
        <f>IF(C4929="M.O.",VLOOKUP(A4929,INSUMOS_AUX!A:F,6,0),0)</f>
        <v>0</v>
      </c>
      <c r="H4929">
        <f t="shared" si="330"/>
        <v>5.7584686500000001E-3</v>
      </c>
      <c r="I4929">
        <f t="shared" si="331"/>
        <v>0</v>
      </c>
    </row>
    <row r="4930" spans="1:9">
      <c r="A4930" s="171">
        <v>38477</v>
      </c>
      <c r="B4930" s="172" t="s">
        <v>850</v>
      </c>
      <c r="C4930" s="173" t="s">
        <v>814</v>
      </c>
      <c r="D4930" s="173" t="s">
        <v>30</v>
      </c>
      <c r="E4930" s="171">
        <v>6.6150000000000002E-6</v>
      </c>
      <c r="F4930" s="171" t="str">
        <f>IF(C4930="MAT.",VLOOKUP(A4930,INSUMOS_AUX!A:F,6,0),0)</f>
        <v>528,54</v>
      </c>
      <c r="G4930" s="171">
        <f>IF(C4930="M.O.",VLOOKUP(A4930,INSUMOS_AUX!A:F,6,0),0)</f>
        <v>0</v>
      </c>
      <c r="H4930">
        <f t="shared" si="330"/>
        <v>3.4962920999999998E-3</v>
      </c>
      <c r="I4930">
        <f t="shared" si="331"/>
        <v>0</v>
      </c>
    </row>
    <row r="4931" spans="1:9">
      <c r="A4931" s="171">
        <v>6111</v>
      </c>
      <c r="B4931" s="172" t="s">
        <v>856</v>
      </c>
      <c r="C4931" s="173" t="s">
        <v>820</v>
      </c>
      <c r="D4931" s="173" t="s">
        <v>336</v>
      </c>
      <c r="E4931" s="171">
        <v>0.15256500000000001</v>
      </c>
      <c r="F4931" s="171">
        <f>IF(C4931="MAT.",VLOOKUP(A4931,INSUMOS_AUX!A:F,6,0),0)</f>
        <v>0</v>
      </c>
      <c r="G4931" s="171" t="str">
        <f>IF(C4931="M.O.",VLOOKUP(A4931,INSUMOS_AUX!A:F,6,0),0)</f>
        <v>8,17</v>
      </c>
      <c r="H4931">
        <f t="shared" si="330"/>
        <v>0</v>
      </c>
      <c r="I4931">
        <f t="shared" si="331"/>
        <v>1.2464560500000001</v>
      </c>
    </row>
    <row r="4932" spans="1:9">
      <c r="A4932" s="161"/>
      <c r="B4932" s="163"/>
      <c r="C4932" s="163"/>
      <c r="D4932" s="163"/>
      <c r="E4932" s="163"/>
      <c r="F4932" s="171"/>
      <c r="G4932" s="171"/>
    </row>
    <row r="4933" spans="1:9" ht="21">
      <c r="A4933" s="167" t="s">
        <v>575</v>
      </c>
      <c r="B4933" s="168" t="s">
        <v>576</v>
      </c>
      <c r="C4933" s="169" t="s">
        <v>57</v>
      </c>
      <c r="D4933" s="169" t="s">
        <v>88</v>
      </c>
      <c r="E4933" s="170" t="s">
        <v>1086</v>
      </c>
      <c r="F4933" s="170">
        <f>SUM(H4934:H4960)</f>
        <v>8.1154937899999968</v>
      </c>
      <c r="G4933" s="170">
        <f>SUM(I4934:I4960)</f>
        <v>12.031568</v>
      </c>
    </row>
    <row r="4934" spans="1:9">
      <c r="A4934" s="171">
        <v>10</v>
      </c>
      <c r="B4934" s="172" t="s">
        <v>816</v>
      </c>
      <c r="C4934" s="173" t="s">
        <v>814</v>
      </c>
      <c r="D4934" s="173" t="s">
        <v>30</v>
      </c>
      <c r="E4934" s="171">
        <v>8.0172000000000004E-3</v>
      </c>
      <c r="F4934" s="171" t="str">
        <f>IF(C4934="MAT.",VLOOKUP(A4934,INSUMOS_AUX!A:F,6,0),0)</f>
        <v>6,13</v>
      </c>
      <c r="G4934" s="171">
        <f>IF(C4934="M.O.",VLOOKUP(A4934,INSUMOS_AUX!A:F,6,0),0)</f>
        <v>0</v>
      </c>
      <c r="H4934">
        <f t="shared" ref="H4934:H4960" si="332">E4934*F4934</f>
        <v>4.9145436000000001E-2</v>
      </c>
      <c r="I4934">
        <f t="shared" ref="I4934:I4960" si="333">E4934*G4934</f>
        <v>0</v>
      </c>
    </row>
    <row r="4935" spans="1:9" ht="21">
      <c r="A4935" s="171">
        <v>11359</v>
      </c>
      <c r="B4935" s="172" t="s">
        <v>818</v>
      </c>
      <c r="C4935" s="173" t="s">
        <v>814</v>
      </c>
      <c r="D4935" s="173" t="s">
        <v>30</v>
      </c>
      <c r="E4935" s="171">
        <v>6.7700000000000006E-5</v>
      </c>
      <c r="F4935" s="171" t="str">
        <f>IF(C4935="MAT.",VLOOKUP(A4935,INSUMOS_AUX!A:F,6,0),0)</f>
        <v>604,45</v>
      </c>
      <c r="G4935" s="171">
        <f>IF(C4935="M.O.",VLOOKUP(A4935,INSUMOS_AUX!A:F,6,0),0)</f>
        <v>0</v>
      </c>
      <c r="H4935">
        <f t="shared" si="332"/>
        <v>4.0921265000000005E-2</v>
      </c>
      <c r="I4935">
        <f t="shared" si="333"/>
        <v>0</v>
      </c>
    </row>
    <row r="4936" spans="1:9">
      <c r="A4936" s="171">
        <v>12815</v>
      </c>
      <c r="B4936" s="172" t="s">
        <v>821</v>
      </c>
      <c r="C4936" s="173" t="s">
        <v>814</v>
      </c>
      <c r="D4936" s="173" t="s">
        <v>30</v>
      </c>
      <c r="E4936" s="171">
        <v>9.0691000000000001E-3</v>
      </c>
      <c r="F4936" s="171" t="str">
        <f>IF(C4936="MAT.",VLOOKUP(A4936,INSUMOS_AUX!A:F,6,0),0)</f>
        <v>5,65</v>
      </c>
      <c r="G4936" s="171">
        <f>IF(C4936="M.O.",VLOOKUP(A4936,INSUMOS_AUX!A:F,6,0),0)</f>
        <v>0</v>
      </c>
      <c r="H4936">
        <f t="shared" si="332"/>
        <v>5.1240415000000004E-2</v>
      </c>
      <c r="I4936">
        <f t="shared" si="333"/>
        <v>0</v>
      </c>
    </row>
    <row r="4937" spans="1:9">
      <c r="A4937" s="171">
        <v>12892</v>
      </c>
      <c r="B4937" s="172" t="s">
        <v>822</v>
      </c>
      <c r="C4937" s="173" t="s">
        <v>814</v>
      </c>
      <c r="D4937" s="173" t="s">
        <v>823</v>
      </c>
      <c r="E4937" s="171">
        <v>1.37346E-2</v>
      </c>
      <c r="F4937" s="171" t="str">
        <f>IF(C4937="MAT.",VLOOKUP(A4937,INSUMOS_AUX!A:F,6,0),0)</f>
        <v>9,00</v>
      </c>
      <c r="G4937" s="171">
        <f>IF(C4937="M.O.",VLOOKUP(A4937,INSUMOS_AUX!A:F,6,0),0)</f>
        <v>0</v>
      </c>
      <c r="H4937">
        <f t="shared" si="332"/>
        <v>0.1236114</v>
      </c>
      <c r="I4937">
        <f t="shared" si="333"/>
        <v>0</v>
      </c>
    </row>
    <row r="4938" spans="1:9">
      <c r="A4938" s="171">
        <v>12893</v>
      </c>
      <c r="B4938" s="172" t="s">
        <v>824</v>
      </c>
      <c r="C4938" s="173" t="s">
        <v>814</v>
      </c>
      <c r="D4938" s="173" t="s">
        <v>823</v>
      </c>
      <c r="E4938" s="171">
        <v>1.601E-3</v>
      </c>
      <c r="F4938" s="171" t="str">
        <f>IF(C4938="MAT.",VLOOKUP(A4938,INSUMOS_AUX!A:F,6,0),0)</f>
        <v>48,00</v>
      </c>
      <c r="G4938" s="171">
        <f>IF(C4938="M.O.",VLOOKUP(A4938,INSUMOS_AUX!A:F,6,0),0)</f>
        <v>0</v>
      </c>
      <c r="H4938">
        <f t="shared" si="332"/>
        <v>7.6848E-2</v>
      </c>
      <c r="I4938">
        <f t="shared" si="333"/>
        <v>0</v>
      </c>
    </row>
    <row r="4939" spans="1:9" ht="21">
      <c r="A4939" s="171">
        <v>21129</v>
      </c>
      <c r="B4939" s="172" t="s">
        <v>1171</v>
      </c>
      <c r="C4939" s="173" t="s">
        <v>814</v>
      </c>
      <c r="D4939" s="173" t="s">
        <v>88</v>
      </c>
      <c r="E4939" s="171">
        <v>1.05</v>
      </c>
      <c r="F4939" s="171" t="str">
        <f>IF(C4939="MAT.",VLOOKUP(A4939,INSUMOS_AUX!A:F,6,0),0)</f>
        <v>3,91</v>
      </c>
      <c r="G4939" s="171">
        <f>IF(C4939="M.O.",VLOOKUP(A4939,INSUMOS_AUX!A:F,6,0),0)</f>
        <v>0</v>
      </c>
      <c r="H4939">
        <f t="shared" si="332"/>
        <v>4.1055000000000001</v>
      </c>
      <c r="I4939">
        <f t="shared" si="333"/>
        <v>0</v>
      </c>
    </row>
    <row r="4940" spans="1:9">
      <c r="A4940" s="171">
        <v>2436</v>
      </c>
      <c r="B4940" s="172" t="s">
        <v>936</v>
      </c>
      <c r="C4940" s="173" t="s">
        <v>820</v>
      </c>
      <c r="D4940" s="173" t="s">
        <v>336</v>
      </c>
      <c r="E4940" s="171">
        <v>0.51505000000000001</v>
      </c>
      <c r="F4940" s="171">
        <f>IF(C4940="MAT.",VLOOKUP(A4940,INSUMOS_AUX!A:F,6,0),0)</f>
        <v>0</v>
      </c>
      <c r="G4940" s="171" t="str">
        <f>IF(C4940="M.O.",VLOOKUP(A4940,INSUMOS_AUX!A:F,6,0),0)</f>
        <v>13,35</v>
      </c>
      <c r="H4940">
        <f t="shared" si="332"/>
        <v>0</v>
      </c>
      <c r="I4940">
        <f t="shared" si="333"/>
        <v>6.8759174999999999</v>
      </c>
    </row>
    <row r="4941" spans="1:9">
      <c r="A4941" s="171">
        <v>247</v>
      </c>
      <c r="B4941" s="172" t="s">
        <v>937</v>
      </c>
      <c r="C4941" s="173" t="s">
        <v>820</v>
      </c>
      <c r="D4941" s="173" t="s">
        <v>336</v>
      </c>
      <c r="E4941" s="171">
        <v>0.51505000000000001</v>
      </c>
      <c r="F4941" s="171">
        <f>IF(C4941="MAT.",VLOOKUP(A4941,INSUMOS_AUX!A:F,6,0),0)</f>
        <v>0</v>
      </c>
      <c r="G4941" s="171" t="str">
        <f>IF(C4941="M.O.",VLOOKUP(A4941,INSUMOS_AUX!A:F,6,0),0)</f>
        <v>10,01</v>
      </c>
      <c r="H4941">
        <f t="shared" si="332"/>
        <v>0</v>
      </c>
      <c r="I4941">
        <f t="shared" si="333"/>
        <v>5.1556505000000001</v>
      </c>
    </row>
    <row r="4942" spans="1:9">
      <c r="A4942" s="171">
        <v>25966</v>
      </c>
      <c r="B4942" s="172" t="s">
        <v>827</v>
      </c>
      <c r="C4942" s="173" t="s">
        <v>814</v>
      </c>
      <c r="D4942" s="173" t="s">
        <v>828</v>
      </c>
      <c r="E4942" s="171">
        <v>1.5115E-3</v>
      </c>
      <c r="F4942" s="171" t="str">
        <f>IF(C4942="MAT.",VLOOKUP(A4942,INSUMOS_AUX!A:F,6,0),0)</f>
        <v>13,63</v>
      </c>
      <c r="G4942" s="171">
        <f>IF(C4942="M.O.",VLOOKUP(A4942,INSUMOS_AUX!A:F,6,0),0)</f>
        <v>0</v>
      </c>
      <c r="H4942">
        <f t="shared" si="332"/>
        <v>2.0601745000000001E-2</v>
      </c>
      <c r="I4942">
        <f t="shared" si="333"/>
        <v>0</v>
      </c>
    </row>
    <row r="4943" spans="1:9">
      <c r="A4943" s="171">
        <v>2711</v>
      </c>
      <c r="B4943" s="172" t="s">
        <v>831</v>
      </c>
      <c r="C4943" s="173" t="s">
        <v>814</v>
      </c>
      <c r="D4943" s="173" t="s">
        <v>30</v>
      </c>
      <c r="E4943" s="171">
        <v>6.646E-4</v>
      </c>
      <c r="F4943" s="171" t="str">
        <f>IF(C4943="MAT.",VLOOKUP(A4943,INSUMOS_AUX!A:F,6,0),0)</f>
        <v>100,24</v>
      </c>
      <c r="G4943" s="171">
        <f>IF(C4943="M.O.",VLOOKUP(A4943,INSUMOS_AUX!A:F,6,0),0)</f>
        <v>0</v>
      </c>
      <c r="H4943">
        <f t="shared" si="332"/>
        <v>6.6619503999999996E-2</v>
      </c>
      <c r="I4943">
        <f t="shared" si="333"/>
        <v>0</v>
      </c>
    </row>
    <row r="4944" spans="1:9">
      <c r="A4944" s="171">
        <v>36144</v>
      </c>
      <c r="B4944" s="172" t="s">
        <v>832</v>
      </c>
      <c r="C4944" s="173" t="s">
        <v>814</v>
      </c>
      <c r="D4944" s="173" t="s">
        <v>30</v>
      </c>
      <c r="E4944" s="171">
        <v>0.11148719999999999</v>
      </c>
      <c r="F4944" s="171" t="str">
        <f>IF(C4944="MAT.",VLOOKUP(A4944,INSUMOS_AUX!A:F,6,0),0)</f>
        <v>1,12</v>
      </c>
      <c r="G4944" s="171">
        <f>IF(C4944="M.O.",VLOOKUP(A4944,INSUMOS_AUX!A:F,6,0),0)</f>
        <v>0</v>
      </c>
      <c r="H4944">
        <f t="shared" si="332"/>
        <v>0.124865664</v>
      </c>
      <c r="I4944">
        <f t="shared" si="333"/>
        <v>0</v>
      </c>
    </row>
    <row r="4945" spans="1:9">
      <c r="A4945" s="171">
        <v>36146</v>
      </c>
      <c r="B4945" s="172" t="s">
        <v>833</v>
      </c>
      <c r="C4945" s="173" t="s">
        <v>814</v>
      </c>
      <c r="D4945" s="173" t="s">
        <v>30</v>
      </c>
      <c r="E4945" s="171">
        <v>1.2403E-3</v>
      </c>
      <c r="F4945" s="171" t="str">
        <f>IF(C4945="MAT.",VLOOKUP(A4945,INSUMOS_AUX!A:F,6,0),0)</f>
        <v>170,00</v>
      </c>
      <c r="G4945" s="171">
        <f>IF(C4945="M.O.",VLOOKUP(A4945,INSUMOS_AUX!A:F,6,0),0)</f>
        <v>0</v>
      </c>
      <c r="H4945">
        <f t="shared" si="332"/>
        <v>0.21085099999999998</v>
      </c>
      <c r="I4945">
        <f t="shared" si="333"/>
        <v>0</v>
      </c>
    </row>
    <row r="4946" spans="1:9" ht="21">
      <c r="A4946" s="171">
        <v>36149</v>
      </c>
      <c r="B4946" s="172" t="s">
        <v>834</v>
      </c>
      <c r="C4946" s="173" t="s">
        <v>814</v>
      </c>
      <c r="D4946" s="173" t="s">
        <v>30</v>
      </c>
      <c r="E4946" s="171">
        <v>7.2000000000000005E-4</v>
      </c>
      <c r="F4946" s="171" t="str">
        <f>IF(C4946="MAT.",VLOOKUP(A4946,INSUMOS_AUX!A:F,6,0),0)</f>
        <v>117,50</v>
      </c>
      <c r="G4946" s="171">
        <f>IF(C4946="M.O.",VLOOKUP(A4946,INSUMOS_AUX!A:F,6,0),0)</f>
        <v>0</v>
      </c>
      <c r="H4946">
        <f t="shared" si="332"/>
        <v>8.4600000000000009E-2</v>
      </c>
      <c r="I4946">
        <f t="shared" si="333"/>
        <v>0</v>
      </c>
    </row>
    <row r="4947" spans="1:9">
      <c r="A4947" s="171">
        <v>36150</v>
      </c>
      <c r="B4947" s="172" t="s">
        <v>835</v>
      </c>
      <c r="C4947" s="173" t="s">
        <v>814</v>
      </c>
      <c r="D4947" s="173" t="s">
        <v>30</v>
      </c>
      <c r="E4947" s="171">
        <v>2.6462999999999999E-3</v>
      </c>
      <c r="F4947" s="171" t="str">
        <f>IF(C4947="MAT.",VLOOKUP(A4947,INSUMOS_AUX!A:F,6,0),0)</f>
        <v>29,70</v>
      </c>
      <c r="G4947" s="171">
        <f>IF(C4947="M.O.",VLOOKUP(A4947,INSUMOS_AUX!A:F,6,0),0)</f>
        <v>0</v>
      </c>
      <c r="H4947">
        <f t="shared" si="332"/>
        <v>7.8595109999999996E-2</v>
      </c>
      <c r="I4947">
        <f t="shared" si="333"/>
        <v>0</v>
      </c>
    </row>
    <row r="4948" spans="1:9" ht="21">
      <c r="A4948" s="171">
        <v>36153</v>
      </c>
      <c r="B4948" s="172" t="s">
        <v>836</v>
      </c>
      <c r="C4948" s="173" t="s">
        <v>814</v>
      </c>
      <c r="D4948" s="173" t="s">
        <v>30</v>
      </c>
      <c r="E4948" s="171">
        <v>1.075E-3</v>
      </c>
      <c r="F4948" s="171" t="str">
        <f>IF(C4948="MAT.",VLOOKUP(A4948,INSUMOS_AUX!A:F,6,0),0)</f>
        <v>133,75</v>
      </c>
      <c r="G4948" s="171">
        <f>IF(C4948="M.O.",VLOOKUP(A4948,INSUMOS_AUX!A:F,6,0),0)</f>
        <v>0</v>
      </c>
      <c r="H4948">
        <f t="shared" si="332"/>
        <v>0.14378125</v>
      </c>
      <c r="I4948">
        <f t="shared" si="333"/>
        <v>0</v>
      </c>
    </row>
    <row r="4949" spans="1:9">
      <c r="A4949" s="171">
        <v>37370</v>
      </c>
      <c r="B4949" s="172" t="s">
        <v>838</v>
      </c>
      <c r="C4949" s="173" t="s">
        <v>814</v>
      </c>
      <c r="D4949" s="173" t="s">
        <v>336</v>
      </c>
      <c r="E4949" s="171">
        <v>1</v>
      </c>
      <c r="F4949" s="171" t="str">
        <f>IF(C4949="MAT.",VLOOKUP(A4949,INSUMOS_AUX!A:F,6,0),0)</f>
        <v>1,70</v>
      </c>
      <c r="G4949" s="171">
        <f>IF(C4949="M.O.",VLOOKUP(A4949,INSUMOS_AUX!A:F,6,0),0)</f>
        <v>0</v>
      </c>
      <c r="H4949">
        <f t="shared" si="332"/>
        <v>1.7</v>
      </c>
      <c r="I4949">
        <f t="shared" si="333"/>
        <v>0</v>
      </c>
    </row>
    <row r="4950" spans="1:9">
      <c r="A4950" s="171">
        <v>37371</v>
      </c>
      <c r="B4950" s="172" t="s">
        <v>839</v>
      </c>
      <c r="C4950" s="173" t="s">
        <v>814</v>
      </c>
      <c r="D4950" s="173" t="s">
        <v>336</v>
      </c>
      <c r="E4950" s="171">
        <v>1</v>
      </c>
      <c r="F4950" s="171" t="str">
        <f>IF(C4950="MAT.",VLOOKUP(A4950,INSUMOS_AUX!A:F,6,0),0)</f>
        <v>0,64</v>
      </c>
      <c r="G4950" s="171">
        <f>IF(C4950="M.O.",VLOOKUP(A4950,INSUMOS_AUX!A:F,6,0),0)</f>
        <v>0</v>
      </c>
      <c r="H4950">
        <f t="shared" si="332"/>
        <v>0.64</v>
      </c>
      <c r="I4950">
        <f t="shared" si="333"/>
        <v>0</v>
      </c>
    </row>
    <row r="4951" spans="1:9">
      <c r="A4951" s="171">
        <v>37372</v>
      </c>
      <c r="B4951" s="172" t="s">
        <v>840</v>
      </c>
      <c r="C4951" s="173" t="s">
        <v>814</v>
      </c>
      <c r="D4951" s="173" t="s">
        <v>336</v>
      </c>
      <c r="E4951" s="171">
        <v>1</v>
      </c>
      <c r="F4951" s="171" t="str">
        <f>IF(C4951="MAT.",VLOOKUP(A4951,INSUMOS_AUX!A:F,6,0),0)</f>
        <v>0,37</v>
      </c>
      <c r="G4951" s="171">
        <f>IF(C4951="M.O.",VLOOKUP(A4951,INSUMOS_AUX!A:F,6,0),0)</f>
        <v>0</v>
      </c>
      <c r="H4951">
        <f t="shared" si="332"/>
        <v>0.37</v>
      </c>
      <c r="I4951">
        <f t="shared" si="333"/>
        <v>0</v>
      </c>
    </row>
    <row r="4952" spans="1:9">
      <c r="A4952" s="171">
        <v>37373</v>
      </c>
      <c r="B4952" s="172" t="s">
        <v>841</v>
      </c>
      <c r="C4952" s="173" t="s">
        <v>814</v>
      </c>
      <c r="D4952" s="173" t="s">
        <v>336</v>
      </c>
      <c r="E4952" s="171">
        <v>1</v>
      </c>
      <c r="F4952" s="171" t="str">
        <f>IF(C4952="MAT.",VLOOKUP(A4952,INSUMOS_AUX!A:F,6,0),0)</f>
        <v>0,02</v>
      </c>
      <c r="G4952" s="171">
        <f>IF(C4952="M.O.",VLOOKUP(A4952,INSUMOS_AUX!A:F,6,0),0)</f>
        <v>0</v>
      </c>
      <c r="H4952">
        <f t="shared" si="332"/>
        <v>0.02</v>
      </c>
      <c r="I4952">
        <f t="shared" si="333"/>
        <v>0</v>
      </c>
    </row>
    <row r="4953" spans="1:9">
      <c r="A4953" s="171">
        <v>38382</v>
      </c>
      <c r="B4953" s="172" t="s">
        <v>843</v>
      </c>
      <c r="C4953" s="173" t="s">
        <v>814</v>
      </c>
      <c r="D4953" s="173" t="s">
        <v>30</v>
      </c>
      <c r="E4953" s="171">
        <v>2.7299999999999998E-3</v>
      </c>
      <c r="F4953" s="171" t="str">
        <f>IF(C4953="MAT.",VLOOKUP(A4953,INSUMOS_AUX!A:F,6,0),0)</f>
        <v>7,37</v>
      </c>
      <c r="G4953" s="171">
        <f>IF(C4953="M.O.",VLOOKUP(A4953,INSUMOS_AUX!A:F,6,0),0)</f>
        <v>0</v>
      </c>
      <c r="H4953">
        <f t="shared" si="332"/>
        <v>2.0120099999999998E-2</v>
      </c>
      <c r="I4953">
        <f t="shared" si="333"/>
        <v>0</v>
      </c>
    </row>
    <row r="4954" spans="1:9">
      <c r="A4954" s="171">
        <v>38390</v>
      </c>
      <c r="B4954" s="172" t="s">
        <v>844</v>
      </c>
      <c r="C4954" s="173" t="s">
        <v>814</v>
      </c>
      <c r="D4954" s="173" t="s">
        <v>30</v>
      </c>
      <c r="E4954" s="171">
        <v>1.5115E-3</v>
      </c>
      <c r="F4954" s="171" t="str">
        <f>IF(C4954="MAT.",VLOOKUP(A4954,INSUMOS_AUX!A:F,6,0),0)</f>
        <v>22,22</v>
      </c>
      <c r="G4954" s="171">
        <f>IF(C4954="M.O.",VLOOKUP(A4954,INSUMOS_AUX!A:F,6,0),0)</f>
        <v>0</v>
      </c>
      <c r="H4954">
        <f t="shared" si="332"/>
        <v>3.3585530000000002E-2</v>
      </c>
      <c r="I4954">
        <f t="shared" si="333"/>
        <v>0</v>
      </c>
    </row>
    <row r="4955" spans="1:9">
      <c r="A4955" s="171">
        <v>38393</v>
      </c>
      <c r="B4955" s="172" t="s">
        <v>845</v>
      </c>
      <c r="C4955" s="173" t="s">
        <v>814</v>
      </c>
      <c r="D4955" s="173" t="s">
        <v>30</v>
      </c>
      <c r="E4955" s="171">
        <v>1.5115E-3</v>
      </c>
      <c r="F4955" s="171" t="str">
        <f>IF(C4955="MAT.",VLOOKUP(A4955,INSUMOS_AUX!A:F,6,0),0)</f>
        <v>10,02</v>
      </c>
      <c r="G4955" s="171">
        <f>IF(C4955="M.O.",VLOOKUP(A4955,INSUMOS_AUX!A:F,6,0),0)</f>
        <v>0</v>
      </c>
      <c r="H4955">
        <f t="shared" si="332"/>
        <v>1.5145229999999999E-2</v>
      </c>
      <c r="I4955">
        <f t="shared" si="333"/>
        <v>0</v>
      </c>
    </row>
    <row r="4956" spans="1:9">
      <c r="A4956" s="171">
        <v>38396</v>
      </c>
      <c r="B4956" s="172" t="s">
        <v>846</v>
      </c>
      <c r="C4956" s="173" t="s">
        <v>814</v>
      </c>
      <c r="D4956" s="173" t="s">
        <v>30</v>
      </c>
      <c r="E4956" s="171">
        <v>5.4200000000000003E-5</v>
      </c>
      <c r="F4956" s="171" t="str">
        <f>IF(C4956="MAT.",VLOOKUP(A4956,INSUMOS_AUX!A:F,6,0),0)</f>
        <v>308,81</v>
      </c>
      <c r="G4956" s="171">
        <f>IF(C4956="M.O.",VLOOKUP(A4956,INSUMOS_AUX!A:F,6,0),0)</f>
        <v>0</v>
      </c>
      <c r="H4956">
        <f t="shared" si="332"/>
        <v>1.6737502000000001E-2</v>
      </c>
      <c r="I4956">
        <f t="shared" si="333"/>
        <v>0</v>
      </c>
    </row>
    <row r="4957" spans="1:9">
      <c r="A4957" s="171">
        <v>38399</v>
      </c>
      <c r="B4957" s="172" t="s">
        <v>847</v>
      </c>
      <c r="C4957" s="173" t="s">
        <v>814</v>
      </c>
      <c r="D4957" s="173" t="s">
        <v>30</v>
      </c>
      <c r="E4957" s="171">
        <v>2.7080000000000002E-4</v>
      </c>
      <c r="F4957" s="171" t="str">
        <f>IF(C4957="MAT.",VLOOKUP(A4957,INSUMOS_AUX!A:F,6,0),0)</f>
        <v>123,87</v>
      </c>
      <c r="G4957" s="171">
        <f>IF(C4957="M.O.",VLOOKUP(A4957,INSUMOS_AUX!A:F,6,0),0)</f>
        <v>0</v>
      </c>
      <c r="H4957">
        <f t="shared" si="332"/>
        <v>3.3543996000000006E-2</v>
      </c>
      <c r="I4957">
        <f t="shared" si="333"/>
        <v>0</v>
      </c>
    </row>
    <row r="4958" spans="1:9" ht="21">
      <c r="A4958" s="171">
        <v>38413</v>
      </c>
      <c r="B4958" s="172" t="s">
        <v>848</v>
      </c>
      <c r="C4958" s="173" t="s">
        <v>814</v>
      </c>
      <c r="D4958" s="173" t="s">
        <v>30</v>
      </c>
      <c r="E4958" s="171">
        <v>4.4100000000000001E-5</v>
      </c>
      <c r="F4958" s="171" t="str">
        <f>IF(C4958="MAT.",VLOOKUP(A4958,INSUMOS_AUX!A:F,6,0),0)</f>
        <v>623,18</v>
      </c>
      <c r="G4958" s="171">
        <f>IF(C4958="M.O.",VLOOKUP(A4958,INSUMOS_AUX!A:F,6,0),0)</f>
        <v>0</v>
      </c>
      <c r="H4958">
        <f t="shared" si="332"/>
        <v>2.7482237999999999E-2</v>
      </c>
      <c r="I4958">
        <f t="shared" si="333"/>
        <v>0</v>
      </c>
    </row>
    <row r="4959" spans="1:9">
      <c r="A4959" s="171">
        <v>38476</v>
      </c>
      <c r="B4959" s="172" t="s">
        <v>849</v>
      </c>
      <c r="C4959" s="173" t="s">
        <v>814</v>
      </c>
      <c r="D4959" s="173" t="s">
        <v>30</v>
      </c>
      <c r="E4959" s="171">
        <v>2.0570000000000001E-4</v>
      </c>
      <c r="F4959" s="171" t="str">
        <f>IF(C4959="MAT.",VLOOKUP(A4959,INSUMOS_AUX!A:F,6,0),0)</f>
        <v>186,63</v>
      </c>
      <c r="G4959" s="171">
        <f>IF(C4959="M.O.",VLOOKUP(A4959,INSUMOS_AUX!A:F,6,0),0)</f>
        <v>0</v>
      </c>
      <c r="H4959">
        <f t="shared" si="332"/>
        <v>3.8389790999999999E-2</v>
      </c>
      <c r="I4959">
        <f t="shared" si="333"/>
        <v>0</v>
      </c>
    </row>
    <row r="4960" spans="1:9">
      <c r="A4960" s="171">
        <v>38477</v>
      </c>
      <c r="B4960" s="172" t="s">
        <v>850</v>
      </c>
      <c r="C4960" s="173" t="s">
        <v>814</v>
      </c>
      <c r="D4960" s="173" t="s">
        <v>30</v>
      </c>
      <c r="E4960" s="171">
        <v>4.4100000000000001E-5</v>
      </c>
      <c r="F4960" s="171" t="str">
        <f>IF(C4960="MAT.",VLOOKUP(A4960,INSUMOS_AUX!A:F,6,0),0)</f>
        <v>528,54</v>
      </c>
      <c r="G4960" s="171">
        <f>IF(C4960="M.O.",VLOOKUP(A4960,INSUMOS_AUX!A:F,6,0),0)</f>
        <v>0</v>
      </c>
      <c r="H4960">
        <f t="shared" si="332"/>
        <v>2.3308613999999998E-2</v>
      </c>
      <c r="I4960">
        <f t="shared" si="333"/>
        <v>0</v>
      </c>
    </row>
    <row r="4961" spans="1:9">
      <c r="A4961" s="161"/>
      <c r="B4961" s="163"/>
      <c r="C4961" s="163"/>
      <c r="D4961" s="163"/>
      <c r="E4961" s="163"/>
      <c r="F4961" s="171"/>
      <c r="G4961" s="171"/>
    </row>
    <row r="4962" spans="1:9" ht="21">
      <c r="A4962" s="167" t="s">
        <v>214</v>
      </c>
      <c r="B4962" s="168" t="s">
        <v>215</v>
      </c>
      <c r="C4962" s="169" t="s">
        <v>57</v>
      </c>
      <c r="D4962" s="169" t="s">
        <v>62</v>
      </c>
      <c r="E4962" s="170" t="s">
        <v>1170</v>
      </c>
      <c r="F4962" s="170">
        <f>SUM(H4963:H4991)</f>
        <v>17.749993790000001</v>
      </c>
      <c r="G4962" s="170">
        <f>SUM(I4963:I4991)</f>
        <v>10.0895375</v>
      </c>
    </row>
    <row r="4963" spans="1:9">
      <c r="A4963" s="171">
        <v>10</v>
      </c>
      <c r="B4963" s="172" t="s">
        <v>816</v>
      </c>
      <c r="C4963" s="173" t="s">
        <v>814</v>
      </c>
      <c r="D4963" s="173" t="s">
        <v>30</v>
      </c>
      <c r="E4963" s="171">
        <v>8.0172000000000004E-3</v>
      </c>
      <c r="F4963" s="171" t="str">
        <f>IF(C4963="MAT.",VLOOKUP(A4963,INSUMOS_AUX!A:F,6,0),0)</f>
        <v>6,13</v>
      </c>
      <c r="G4963" s="171">
        <f>IF(C4963="M.O.",VLOOKUP(A4963,INSUMOS_AUX!A:F,6,0),0)</f>
        <v>0</v>
      </c>
      <c r="H4963">
        <f t="shared" ref="H4963:H4991" si="334">E4963*F4963</f>
        <v>4.9145436000000001E-2</v>
      </c>
      <c r="I4963">
        <f t="shared" ref="I4963:I4991" si="335">E4963*G4963</f>
        <v>0</v>
      </c>
    </row>
    <row r="4964" spans="1:9" ht="21">
      <c r="A4964" s="171">
        <v>11359</v>
      </c>
      <c r="B4964" s="172" t="s">
        <v>818</v>
      </c>
      <c r="C4964" s="173" t="s">
        <v>814</v>
      </c>
      <c r="D4964" s="173" t="s">
        <v>30</v>
      </c>
      <c r="E4964" s="171">
        <v>6.7700000000000006E-5</v>
      </c>
      <c r="F4964" s="171" t="str">
        <f>IF(C4964="MAT.",VLOOKUP(A4964,INSUMOS_AUX!A:F,6,0),0)</f>
        <v>604,45</v>
      </c>
      <c r="G4964" s="171">
        <f>IF(C4964="M.O.",VLOOKUP(A4964,INSUMOS_AUX!A:F,6,0),0)</f>
        <v>0</v>
      </c>
      <c r="H4964">
        <f t="shared" si="334"/>
        <v>4.0921265000000005E-2</v>
      </c>
      <c r="I4964">
        <f t="shared" si="335"/>
        <v>0</v>
      </c>
    </row>
    <row r="4965" spans="1:9">
      <c r="A4965" s="171">
        <v>12815</v>
      </c>
      <c r="B4965" s="172" t="s">
        <v>821</v>
      </c>
      <c r="C4965" s="173" t="s">
        <v>814</v>
      </c>
      <c r="D4965" s="173" t="s">
        <v>30</v>
      </c>
      <c r="E4965" s="171">
        <v>9.0691000000000001E-3</v>
      </c>
      <c r="F4965" s="171" t="str">
        <f>IF(C4965="MAT.",VLOOKUP(A4965,INSUMOS_AUX!A:F,6,0),0)</f>
        <v>5,65</v>
      </c>
      <c r="G4965" s="171">
        <f>IF(C4965="M.O.",VLOOKUP(A4965,INSUMOS_AUX!A:F,6,0),0)</f>
        <v>0</v>
      </c>
      <c r="H4965">
        <f t="shared" si="334"/>
        <v>5.1240415000000004E-2</v>
      </c>
      <c r="I4965">
        <f t="shared" si="335"/>
        <v>0</v>
      </c>
    </row>
    <row r="4966" spans="1:9">
      <c r="A4966" s="171">
        <v>12872</v>
      </c>
      <c r="B4966" s="172" t="s">
        <v>949</v>
      </c>
      <c r="C4966" s="173" t="s">
        <v>820</v>
      </c>
      <c r="D4966" s="173" t="s">
        <v>336</v>
      </c>
      <c r="E4966" s="171">
        <v>0.50465000000000004</v>
      </c>
      <c r="F4966" s="171">
        <f>IF(C4966="MAT.",VLOOKUP(A4966,INSUMOS_AUX!A:F,6,0),0)</f>
        <v>0</v>
      </c>
      <c r="G4966" s="171" t="str">
        <f>IF(C4966="M.O.",VLOOKUP(A4966,INSUMOS_AUX!A:F,6,0),0)</f>
        <v>11,76</v>
      </c>
      <c r="H4966">
        <f t="shared" si="334"/>
        <v>0</v>
      </c>
      <c r="I4966">
        <f t="shared" si="335"/>
        <v>5.9346840000000007</v>
      </c>
    </row>
    <row r="4967" spans="1:9">
      <c r="A4967" s="171">
        <v>12892</v>
      </c>
      <c r="B4967" s="172" t="s">
        <v>822</v>
      </c>
      <c r="C4967" s="173" t="s">
        <v>814</v>
      </c>
      <c r="D4967" s="173" t="s">
        <v>823</v>
      </c>
      <c r="E4967" s="171">
        <v>1.37346E-2</v>
      </c>
      <c r="F4967" s="171" t="str">
        <f>IF(C4967="MAT.",VLOOKUP(A4967,INSUMOS_AUX!A:F,6,0),0)</f>
        <v>9,00</v>
      </c>
      <c r="G4967" s="171">
        <f>IF(C4967="M.O.",VLOOKUP(A4967,INSUMOS_AUX!A:F,6,0),0)</f>
        <v>0</v>
      </c>
      <c r="H4967">
        <f t="shared" si="334"/>
        <v>0.1236114</v>
      </c>
      <c r="I4967">
        <f t="shared" si="335"/>
        <v>0</v>
      </c>
    </row>
    <row r="4968" spans="1:9">
      <c r="A4968" s="171">
        <v>12893</v>
      </c>
      <c r="B4968" s="172" t="s">
        <v>824</v>
      </c>
      <c r="C4968" s="173" t="s">
        <v>814</v>
      </c>
      <c r="D4968" s="173" t="s">
        <v>823</v>
      </c>
      <c r="E4968" s="171">
        <v>1.601E-3</v>
      </c>
      <c r="F4968" s="171" t="str">
        <f>IF(C4968="MAT.",VLOOKUP(A4968,INSUMOS_AUX!A:F,6,0),0)</f>
        <v>48,00</v>
      </c>
      <c r="G4968" s="171">
        <f>IF(C4968="M.O.",VLOOKUP(A4968,INSUMOS_AUX!A:F,6,0),0)</f>
        <v>0</v>
      </c>
      <c r="H4968">
        <f t="shared" si="334"/>
        <v>7.6848E-2</v>
      </c>
      <c r="I4968">
        <f t="shared" si="335"/>
        <v>0</v>
      </c>
    </row>
    <row r="4969" spans="1:9">
      <c r="A4969" s="171">
        <v>25966</v>
      </c>
      <c r="B4969" s="172" t="s">
        <v>827</v>
      </c>
      <c r="C4969" s="173" t="s">
        <v>814</v>
      </c>
      <c r="D4969" s="173" t="s">
        <v>828</v>
      </c>
      <c r="E4969" s="171">
        <v>1.5115E-3</v>
      </c>
      <c r="F4969" s="171" t="str">
        <f>IF(C4969="MAT.",VLOOKUP(A4969,INSUMOS_AUX!A:F,6,0),0)</f>
        <v>13,63</v>
      </c>
      <c r="G4969" s="171">
        <f>IF(C4969="M.O.",VLOOKUP(A4969,INSUMOS_AUX!A:F,6,0),0)</f>
        <v>0</v>
      </c>
      <c r="H4969">
        <f t="shared" si="334"/>
        <v>2.0601745000000001E-2</v>
      </c>
      <c r="I4969">
        <f t="shared" si="335"/>
        <v>0</v>
      </c>
    </row>
    <row r="4970" spans="1:9">
      <c r="A4970" s="171">
        <v>2711</v>
      </c>
      <c r="B4970" s="172" t="s">
        <v>831</v>
      </c>
      <c r="C4970" s="173" t="s">
        <v>814</v>
      </c>
      <c r="D4970" s="173" t="s">
        <v>30</v>
      </c>
      <c r="E4970" s="171">
        <v>6.646E-4</v>
      </c>
      <c r="F4970" s="171" t="str">
        <f>IF(C4970="MAT.",VLOOKUP(A4970,INSUMOS_AUX!A:F,6,0),0)</f>
        <v>100,24</v>
      </c>
      <c r="G4970" s="171">
        <f>IF(C4970="M.O.",VLOOKUP(A4970,INSUMOS_AUX!A:F,6,0),0)</f>
        <v>0</v>
      </c>
      <c r="H4970">
        <f t="shared" si="334"/>
        <v>6.6619503999999996E-2</v>
      </c>
      <c r="I4970">
        <f t="shared" si="335"/>
        <v>0</v>
      </c>
    </row>
    <row r="4971" spans="1:9">
      <c r="A4971" s="171">
        <v>3315</v>
      </c>
      <c r="B4971" s="172" t="s">
        <v>950</v>
      </c>
      <c r="C4971" s="173" t="s">
        <v>814</v>
      </c>
      <c r="D4971" s="173" t="s">
        <v>826</v>
      </c>
      <c r="E4971" s="171">
        <v>1.5</v>
      </c>
      <c r="F4971" s="171" t="str">
        <f>IF(C4971="MAT.",VLOOKUP(A4971,INSUMOS_AUX!A:F,6,0),0)</f>
        <v>0,46</v>
      </c>
      <c r="G4971" s="171">
        <f>IF(C4971="M.O.",VLOOKUP(A4971,INSUMOS_AUX!A:F,6,0),0)</f>
        <v>0</v>
      </c>
      <c r="H4971">
        <f t="shared" si="334"/>
        <v>0.69000000000000006</v>
      </c>
      <c r="I4971">
        <f t="shared" si="335"/>
        <v>0</v>
      </c>
    </row>
    <row r="4972" spans="1:9">
      <c r="A4972" s="171">
        <v>345</v>
      </c>
      <c r="B4972" s="172" t="s">
        <v>951</v>
      </c>
      <c r="C4972" s="173" t="s">
        <v>814</v>
      </c>
      <c r="D4972" s="173" t="s">
        <v>826</v>
      </c>
      <c r="E4972" s="171">
        <v>0.1</v>
      </c>
      <c r="F4972" s="171" t="str">
        <f>IF(C4972="MAT.",VLOOKUP(A4972,INSUMOS_AUX!A:F,6,0),0)</f>
        <v>14,34</v>
      </c>
      <c r="G4972" s="171">
        <f>IF(C4972="M.O.",VLOOKUP(A4972,INSUMOS_AUX!A:F,6,0),0)</f>
        <v>0</v>
      </c>
      <c r="H4972">
        <f t="shared" si="334"/>
        <v>1.4340000000000002</v>
      </c>
      <c r="I4972">
        <f t="shared" si="335"/>
        <v>0</v>
      </c>
    </row>
    <row r="4973" spans="1:9">
      <c r="A4973" s="171">
        <v>36144</v>
      </c>
      <c r="B4973" s="172" t="s">
        <v>832</v>
      </c>
      <c r="C4973" s="173" t="s">
        <v>814</v>
      </c>
      <c r="D4973" s="173" t="s">
        <v>30</v>
      </c>
      <c r="E4973" s="171">
        <v>0.11148719999999999</v>
      </c>
      <c r="F4973" s="171" t="str">
        <f>IF(C4973="MAT.",VLOOKUP(A4973,INSUMOS_AUX!A:F,6,0),0)</f>
        <v>1,12</v>
      </c>
      <c r="G4973" s="171">
        <f>IF(C4973="M.O.",VLOOKUP(A4973,INSUMOS_AUX!A:F,6,0),0)</f>
        <v>0</v>
      </c>
      <c r="H4973">
        <f t="shared" si="334"/>
        <v>0.124865664</v>
      </c>
      <c r="I4973">
        <f t="shared" si="335"/>
        <v>0</v>
      </c>
    </row>
    <row r="4974" spans="1:9">
      <c r="A4974" s="171">
        <v>36146</v>
      </c>
      <c r="B4974" s="172" t="s">
        <v>833</v>
      </c>
      <c r="C4974" s="173" t="s">
        <v>814</v>
      </c>
      <c r="D4974" s="173" t="s">
        <v>30</v>
      </c>
      <c r="E4974" s="171">
        <v>1.2403E-3</v>
      </c>
      <c r="F4974" s="171" t="str">
        <f>IF(C4974="MAT.",VLOOKUP(A4974,INSUMOS_AUX!A:F,6,0),0)</f>
        <v>170,00</v>
      </c>
      <c r="G4974" s="171">
        <f>IF(C4974="M.O.",VLOOKUP(A4974,INSUMOS_AUX!A:F,6,0),0)</f>
        <v>0</v>
      </c>
      <c r="H4974">
        <f t="shared" si="334"/>
        <v>0.21085099999999998</v>
      </c>
      <c r="I4974">
        <f t="shared" si="335"/>
        <v>0</v>
      </c>
    </row>
    <row r="4975" spans="1:9" ht="21">
      <c r="A4975" s="171">
        <v>36149</v>
      </c>
      <c r="B4975" s="172" t="s">
        <v>834</v>
      </c>
      <c r="C4975" s="173" t="s">
        <v>814</v>
      </c>
      <c r="D4975" s="173" t="s">
        <v>30</v>
      </c>
      <c r="E4975" s="171">
        <v>7.2000000000000005E-4</v>
      </c>
      <c r="F4975" s="171" t="str">
        <f>IF(C4975="MAT.",VLOOKUP(A4975,INSUMOS_AUX!A:F,6,0),0)</f>
        <v>117,50</v>
      </c>
      <c r="G4975" s="171">
        <f>IF(C4975="M.O.",VLOOKUP(A4975,INSUMOS_AUX!A:F,6,0),0)</f>
        <v>0</v>
      </c>
      <c r="H4975">
        <f t="shared" si="334"/>
        <v>8.4600000000000009E-2</v>
      </c>
      <c r="I4975">
        <f t="shared" si="335"/>
        <v>0</v>
      </c>
    </row>
    <row r="4976" spans="1:9">
      <c r="A4976" s="171">
        <v>36150</v>
      </c>
      <c r="B4976" s="172" t="s">
        <v>835</v>
      </c>
      <c r="C4976" s="173" t="s">
        <v>814</v>
      </c>
      <c r="D4976" s="173" t="s">
        <v>30</v>
      </c>
      <c r="E4976" s="171">
        <v>2.6462999999999999E-3</v>
      </c>
      <c r="F4976" s="171" t="str">
        <f>IF(C4976="MAT.",VLOOKUP(A4976,INSUMOS_AUX!A:F,6,0),0)</f>
        <v>29,70</v>
      </c>
      <c r="G4976" s="171">
        <f>IF(C4976="M.O.",VLOOKUP(A4976,INSUMOS_AUX!A:F,6,0),0)</f>
        <v>0</v>
      </c>
      <c r="H4976">
        <f t="shared" si="334"/>
        <v>7.8595109999999996E-2</v>
      </c>
      <c r="I4976">
        <f t="shared" si="335"/>
        <v>0</v>
      </c>
    </row>
    <row r="4977" spans="1:9" ht="21">
      <c r="A4977" s="171">
        <v>36153</v>
      </c>
      <c r="B4977" s="172" t="s">
        <v>836</v>
      </c>
      <c r="C4977" s="173" t="s">
        <v>814</v>
      </c>
      <c r="D4977" s="173" t="s">
        <v>30</v>
      </c>
      <c r="E4977" s="171">
        <v>1.075E-3</v>
      </c>
      <c r="F4977" s="171" t="str">
        <f>IF(C4977="MAT.",VLOOKUP(A4977,INSUMOS_AUX!A:F,6,0),0)</f>
        <v>133,75</v>
      </c>
      <c r="G4977" s="171">
        <f>IF(C4977="M.O.",VLOOKUP(A4977,INSUMOS_AUX!A:F,6,0),0)</f>
        <v>0</v>
      </c>
      <c r="H4977">
        <f t="shared" si="334"/>
        <v>0.14378125</v>
      </c>
      <c r="I4977">
        <f t="shared" si="335"/>
        <v>0</v>
      </c>
    </row>
    <row r="4978" spans="1:9">
      <c r="A4978" s="171">
        <v>37370</v>
      </c>
      <c r="B4978" s="172" t="s">
        <v>838</v>
      </c>
      <c r="C4978" s="173" t="s">
        <v>814</v>
      </c>
      <c r="D4978" s="173" t="s">
        <v>336</v>
      </c>
      <c r="E4978" s="171">
        <v>1</v>
      </c>
      <c r="F4978" s="171" t="str">
        <f>IF(C4978="MAT.",VLOOKUP(A4978,INSUMOS_AUX!A:F,6,0),0)</f>
        <v>1,70</v>
      </c>
      <c r="G4978" s="171">
        <f>IF(C4978="M.O.",VLOOKUP(A4978,INSUMOS_AUX!A:F,6,0),0)</f>
        <v>0</v>
      </c>
      <c r="H4978">
        <f t="shared" si="334"/>
        <v>1.7</v>
      </c>
      <c r="I4978">
        <f t="shared" si="335"/>
        <v>0</v>
      </c>
    </row>
    <row r="4979" spans="1:9">
      <c r="A4979" s="171">
        <v>37371</v>
      </c>
      <c r="B4979" s="172" t="s">
        <v>839</v>
      </c>
      <c r="C4979" s="173" t="s">
        <v>814</v>
      </c>
      <c r="D4979" s="173" t="s">
        <v>336</v>
      </c>
      <c r="E4979" s="171">
        <v>1</v>
      </c>
      <c r="F4979" s="171" t="str">
        <f>IF(C4979="MAT.",VLOOKUP(A4979,INSUMOS_AUX!A:F,6,0),0)</f>
        <v>0,64</v>
      </c>
      <c r="G4979" s="171">
        <f>IF(C4979="M.O.",VLOOKUP(A4979,INSUMOS_AUX!A:F,6,0),0)</f>
        <v>0</v>
      </c>
      <c r="H4979">
        <f t="shared" si="334"/>
        <v>0.64</v>
      </c>
      <c r="I4979">
        <f t="shared" si="335"/>
        <v>0</v>
      </c>
    </row>
    <row r="4980" spans="1:9">
      <c r="A4980" s="171">
        <v>37372</v>
      </c>
      <c r="B4980" s="172" t="s">
        <v>840</v>
      </c>
      <c r="C4980" s="173" t="s">
        <v>814</v>
      </c>
      <c r="D4980" s="173" t="s">
        <v>336</v>
      </c>
      <c r="E4980" s="171">
        <v>1</v>
      </c>
      <c r="F4980" s="171" t="str">
        <f>IF(C4980="MAT.",VLOOKUP(A4980,INSUMOS_AUX!A:F,6,0),0)</f>
        <v>0,37</v>
      </c>
      <c r="G4980" s="171">
        <f>IF(C4980="M.O.",VLOOKUP(A4980,INSUMOS_AUX!A:F,6,0),0)</f>
        <v>0</v>
      </c>
      <c r="H4980">
        <f t="shared" si="334"/>
        <v>0.37</v>
      </c>
      <c r="I4980">
        <f t="shared" si="335"/>
        <v>0</v>
      </c>
    </row>
    <row r="4981" spans="1:9">
      <c r="A4981" s="171">
        <v>37373</v>
      </c>
      <c r="B4981" s="172" t="s">
        <v>841</v>
      </c>
      <c r="C4981" s="173" t="s">
        <v>814</v>
      </c>
      <c r="D4981" s="173" t="s">
        <v>336</v>
      </c>
      <c r="E4981" s="171">
        <v>1</v>
      </c>
      <c r="F4981" s="171" t="str">
        <f>IF(C4981="MAT.",VLOOKUP(A4981,INSUMOS_AUX!A:F,6,0),0)</f>
        <v>0,02</v>
      </c>
      <c r="G4981" s="171">
        <f>IF(C4981="M.O.",VLOOKUP(A4981,INSUMOS_AUX!A:F,6,0),0)</f>
        <v>0</v>
      </c>
      <c r="H4981">
        <f t="shared" si="334"/>
        <v>0.02</v>
      </c>
      <c r="I4981">
        <f t="shared" si="335"/>
        <v>0</v>
      </c>
    </row>
    <row r="4982" spans="1:9">
      <c r="A4982" s="171">
        <v>38382</v>
      </c>
      <c r="B4982" s="172" t="s">
        <v>843</v>
      </c>
      <c r="C4982" s="173" t="s">
        <v>814</v>
      </c>
      <c r="D4982" s="173" t="s">
        <v>30</v>
      </c>
      <c r="E4982" s="171">
        <v>2.7299999999999998E-3</v>
      </c>
      <c r="F4982" s="171" t="str">
        <f>IF(C4982="MAT.",VLOOKUP(A4982,INSUMOS_AUX!A:F,6,0),0)</f>
        <v>7,37</v>
      </c>
      <c r="G4982" s="171">
        <f>IF(C4982="M.O.",VLOOKUP(A4982,INSUMOS_AUX!A:F,6,0),0)</f>
        <v>0</v>
      </c>
      <c r="H4982">
        <f t="shared" si="334"/>
        <v>2.0120099999999998E-2</v>
      </c>
      <c r="I4982">
        <f t="shared" si="335"/>
        <v>0</v>
      </c>
    </row>
    <row r="4983" spans="1:9">
      <c r="A4983" s="171">
        <v>38390</v>
      </c>
      <c r="B4983" s="172" t="s">
        <v>844</v>
      </c>
      <c r="C4983" s="173" t="s">
        <v>814</v>
      </c>
      <c r="D4983" s="173" t="s">
        <v>30</v>
      </c>
      <c r="E4983" s="171">
        <v>1.5115E-3</v>
      </c>
      <c r="F4983" s="171" t="str">
        <f>IF(C4983="MAT.",VLOOKUP(A4983,INSUMOS_AUX!A:F,6,0),0)</f>
        <v>22,22</v>
      </c>
      <c r="G4983" s="171">
        <f>IF(C4983="M.O.",VLOOKUP(A4983,INSUMOS_AUX!A:F,6,0),0)</f>
        <v>0</v>
      </c>
      <c r="H4983">
        <f t="shared" si="334"/>
        <v>3.3585530000000002E-2</v>
      </c>
      <c r="I4983">
        <f t="shared" si="335"/>
        <v>0</v>
      </c>
    </row>
    <row r="4984" spans="1:9">
      <c r="A4984" s="171">
        <v>38393</v>
      </c>
      <c r="B4984" s="172" t="s">
        <v>845</v>
      </c>
      <c r="C4984" s="173" t="s">
        <v>814</v>
      </c>
      <c r="D4984" s="173" t="s">
        <v>30</v>
      </c>
      <c r="E4984" s="171">
        <v>1.5115E-3</v>
      </c>
      <c r="F4984" s="171" t="str">
        <f>IF(C4984="MAT.",VLOOKUP(A4984,INSUMOS_AUX!A:F,6,0),0)</f>
        <v>10,02</v>
      </c>
      <c r="G4984" s="171">
        <f>IF(C4984="M.O.",VLOOKUP(A4984,INSUMOS_AUX!A:F,6,0),0)</f>
        <v>0</v>
      </c>
      <c r="H4984">
        <f t="shared" si="334"/>
        <v>1.5145229999999999E-2</v>
      </c>
      <c r="I4984">
        <f t="shared" si="335"/>
        <v>0</v>
      </c>
    </row>
    <row r="4985" spans="1:9">
      <c r="A4985" s="171">
        <v>38396</v>
      </c>
      <c r="B4985" s="172" t="s">
        <v>846</v>
      </c>
      <c r="C4985" s="173" t="s">
        <v>814</v>
      </c>
      <c r="D4985" s="173" t="s">
        <v>30</v>
      </c>
      <c r="E4985" s="171">
        <v>5.4200000000000003E-5</v>
      </c>
      <c r="F4985" s="171" t="str">
        <f>IF(C4985="MAT.",VLOOKUP(A4985,INSUMOS_AUX!A:F,6,0),0)</f>
        <v>308,81</v>
      </c>
      <c r="G4985" s="171">
        <f>IF(C4985="M.O.",VLOOKUP(A4985,INSUMOS_AUX!A:F,6,0),0)</f>
        <v>0</v>
      </c>
      <c r="H4985">
        <f t="shared" si="334"/>
        <v>1.6737502000000001E-2</v>
      </c>
      <c r="I4985">
        <f t="shared" si="335"/>
        <v>0</v>
      </c>
    </row>
    <row r="4986" spans="1:9">
      <c r="A4986" s="171">
        <v>38399</v>
      </c>
      <c r="B4986" s="172" t="s">
        <v>847</v>
      </c>
      <c r="C4986" s="173" t="s">
        <v>814</v>
      </c>
      <c r="D4986" s="173" t="s">
        <v>30</v>
      </c>
      <c r="E4986" s="171">
        <v>2.7080000000000002E-4</v>
      </c>
      <c r="F4986" s="171" t="str">
        <f>IF(C4986="MAT.",VLOOKUP(A4986,INSUMOS_AUX!A:F,6,0),0)</f>
        <v>123,87</v>
      </c>
      <c r="G4986" s="171">
        <f>IF(C4986="M.O.",VLOOKUP(A4986,INSUMOS_AUX!A:F,6,0),0)</f>
        <v>0</v>
      </c>
      <c r="H4986">
        <f t="shared" si="334"/>
        <v>3.3543996000000006E-2</v>
      </c>
      <c r="I4986">
        <f t="shared" si="335"/>
        <v>0</v>
      </c>
    </row>
    <row r="4987" spans="1:9" ht="21">
      <c r="A4987" s="171">
        <v>38413</v>
      </c>
      <c r="B4987" s="172" t="s">
        <v>848</v>
      </c>
      <c r="C4987" s="173" t="s">
        <v>814</v>
      </c>
      <c r="D4987" s="173" t="s">
        <v>30</v>
      </c>
      <c r="E4987" s="171">
        <v>4.4100000000000001E-5</v>
      </c>
      <c r="F4987" s="171" t="str">
        <f>IF(C4987="MAT.",VLOOKUP(A4987,INSUMOS_AUX!A:F,6,0),0)</f>
        <v>623,18</v>
      </c>
      <c r="G4987" s="171">
        <f>IF(C4987="M.O.",VLOOKUP(A4987,INSUMOS_AUX!A:F,6,0),0)</f>
        <v>0</v>
      </c>
      <c r="H4987">
        <f t="shared" si="334"/>
        <v>2.7482237999999999E-2</v>
      </c>
      <c r="I4987">
        <f t="shared" si="335"/>
        <v>0</v>
      </c>
    </row>
    <row r="4988" spans="1:9">
      <c r="A4988" s="171">
        <v>38476</v>
      </c>
      <c r="B4988" s="172" t="s">
        <v>849</v>
      </c>
      <c r="C4988" s="173" t="s">
        <v>814</v>
      </c>
      <c r="D4988" s="173" t="s">
        <v>30</v>
      </c>
      <c r="E4988" s="171">
        <v>2.0570000000000001E-4</v>
      </c>
      <c r="F4988" s="171" t="str">
        <f>IF(C4988="MAT.",VLOOKUP(A4988,INSUMOS_AUX!A:F,6,0),0)</f>
        <v>186,63</v>
      </c>
      <c r="G4988" s="171">
        <f>IF(C4988="M.O.",VLOOKUP(A4988,INSUMOS_AUX!A:F,6,0),0)</f>
        <v>0</v>
      </c>
      <c r="H4988">
        <f t="shared" si="334"/>
        <v>3.8389790999999999E-2</v>
      </c>
      <c r="I4988">
        <f t="shared" si="335"/>
        <v>0</v>
      </c>
    </row>
    <row r="4989" spans="1:9">
      <c r="A4989" s="171">
        <v>38477</v>
      </c>
      <c r="B4989" s="172" t="s">
        <v>850</v>
      </c>
      <c r="C4989" s="173" t="s">
        <v>814</v>
      </c>
      <c r="D4989" s="173" t="s">
        <v>30</v>
      </c>
      <c r="E4989" s="171">
        <v>4.4100000000000001E-5</v>
      </c>
      <c r="F4989" s="171" t="str">
        <f>IF(C4989="MAT.",VLOOKUP(A4989,INSUMOS_AUX!A:F,6,0),0)</f>
        <v>528,54</v>
      </c>
      <c r="G4989" s="171">
        <f>IF(C4989="M.O.",VLOOKUP(A4989,INSUMOS_AUX!A:F,6,0),0)</f>
        <v>0</v>
      </c>
      <c r="H4989">
        <f t="shared" si="334"/>
        <v>2.3308613999999998E-2</v>
      </c>
      <c r="I4989">
        <f t="shared" si="335"/>
        <v>0</v>
      </c>
    </row>
    <row r="4990" spans="1:9" ht="21">
      <c r="A4990" s="171">
        <v>4812</v>
      </c>
      <c r="B4990" s="172" t="s">
        <v>952</v>
      </c>
      <c r="C4990" s="173" t="s">
        <v>814</v>
      </c>
      <c r="D4990" s="173" t="s">
        <v>62</v>
      </c>
      <c r="E4990" s="171">
        <v>1.1000000000000001</v>
      </c>
      <c r="F4990" s="171" t="str">
        <f>IF(C4990="MAT.",VLOOKUP(A4990,INSUMOS_AUX!A:F,6,0),0)</f>
        <v>10,56</v>
      </c>
      <c r="G4990" s="171">
        <f>IF(C4990="M.O.",VLOOKUP(A4990,INSUMOS_AUX!A:F,6,0),0)</f>
        <v>0</v>
      </c>
      <c r="H4990">
        <f t="shared" si="334"/>
        <v>11.616000000000001</v>
      </c>
      <c r="I4990">
        <f t="shared" si="335"/>
        <v>0</v>
      </c>
    </row>
    <row r="4991" spans="1:9">
      <c r="A4991" s="171">
        <v>6111</v>
      </c>
      <c r="B4991" s="172" t="s">
        <v>856</v>
      </c>
      <c r="C4991" s="173" t="s">
        <v>820</v>
      </c>
      <c r="D4991" s="173" t="s">
        <v>336</v>
      </c>
      <c r="E4991" s="171">
        <v>0.50854999999999995</v>
      </c>
      <c r="F4991" s="171">
        <f>IF(C4991="MAT.",VLOOKUP(A4991,INSUMOS_AUX!A:F,6,0),0)</f>
        <v>0</v>
      </c>
      <c r="G4991" s="171" t="str">
        <f>IF(C4991="M.O.",VLOOKUP(A4991,INSUMOS_AUX!A:F,6,0),0)</f>
        <v>8,17</v>
      </c>
      <c r="H4991">
        <f t="shared" si="334"/>
        <v>0</v>
      </c>
      <c r="I4991">
        <f t="shared" si="335"/>
        <v>4.1548534999999998</v>
      </c>
    </row>
    <row r="4992" spans="1:9">
      <c r="A4992" s="161"/>
      <c r="B4992" s="163"/>
      <c r="C4992" s="163"/>
      <c r="D4992" s="163"/>
      <c r="E4992" s="163"/>
      <c r="F4992" s="171"/>
      <c r="G4992" s="171"/>
    </row>
    <row r="4993" spans="1:9" ht="21">
      <c r="A4993" s="167" t="s">
        <v>257</v>
      </c>
      <c r="B4993" s="168" t="s">
        <v>258</v>
      </c>
      <c r="C4993" s="169" t="s">
        <v>57</v>
      </c>
      <c r="D4993" s="169" t="s">
        <v>30</v>
      </c>
      <c r="E4993" s="170" t="s">
        <v>1172</v>
      </c>
      <c r="F4993" s="170">
        <f>SUM(H4994:H5020)</f>
        <v>4.6373308493333329</v>
      </c>
      <c r="G4993" s="170">
        <f>SUM(I4994:I5020)</f>
        <v>4.8126271999999997</v>
      </c>
    </row>
    <row r="4994" spans="1:9">
      <c r="A4994" s="171">
        <v>10</v>
      </c>
      <c r="B4994" s="172" t="s">
        <v>816</v>
      </c>
      <c r="C4994" s="173" t="s">
        <v>814</v>
      </c>
      <c r="D4994" s="173" t="s">
        <v>30</v>
      </c>
      <c r="E4994" s="171">
        <v>3.2068800000000001E-3</v>
      </c>
      <c r="F4994" s="171" t="str">
        <f>IF(C4994="MAT.",VLOOKUP(A4994,INSUMOS_AUX!A:F,6,0),0)</f>
        <v>6,13</v>
      </c>
      <c r="G4994" s="171">
        <f>IF(C4994="M.O.",VLOOKUP(A4994,INSUMOS_AUX!A:F,6,0),0)</f>
        <v>0</v>
      </c>
      <c r="H4994">
        <f t="shared" ref="H4994:H5020" si="336">E4994*F4994</f>
        <v>1.9658174399999999E-2</v>
      </c>
      <c r="I4994">
        <f t="shared" ref="I4994:I5020" si="337">E4994*G4994</f>
        <v>0</v>
      </c>
    </row>
    <row r="4995" spans="1:9" ht="21">
      <c r="A4995" s="171">
        <v>11359</v>
      </c>
      <c r="B4995" s="172" t="s">
        <v>818</v>
      </c>
      <c r="C4995" s="173" t="s">
        <v>814</v>
      </c>
      <c r="D4995" s="173" t="s">
        <v>30</v>
      </c>
      <c r="E4995" s="171">
        <v>2.7080000000000002E-5</v>
      </c>
      <c r="F4995" s="171" t="str">
        <f>IF(C4995="MAT.",VLOOKUP(A4995,INSUMOS_AUX!A:F,6,0),0)</f>
        <v>604,45</v>
      </c>
      <c r="G4995" s="171">
        <f>IF(C4995="M.O.",VLOOKUP(A4995,INSUMOS_AUX!A:F,6,0),0)</f>
        <v>0</v>
      </c>
      <c r="H4995">
        <f t="shared" si="336"/>
        <v>1.6368506000000001E-2</v>
      </c>
      <c r="I4995">
        <f t="shared" si="337"/>
        <v>0</v>
      </c>
    </row>
    <row r="4996" spans="1:9">
      <c r="A4996" s="171">
        <v>12815</v>
      </c>
      <c r="B4996" s="172" t="s">
        <v>821</v>
      </c>
      <c r="C4996" s="173" t="s">
        <v>814</v>
      </c>
      <c r="D4996" s="173" t="s">
        <v>30</v>
      </c>
      <c r="E4996" s="171">
        <v>3.6276400000000001E-3</v>
      </c>
      <c r="F4996" s="171" t="str">
        <f>IF(C4996="MAT.",VLOOKUP(A4996,INSUMOS_AUX!A:F,6,0),0)</f>
        <v>5,65</v>
      </c>
      <c r="G4996" s="171">
        <f>IF(C4996="M.O.",VLOOKUP(A4996,INSUMOS_AUX!A:F,6,0),0)</f>
        <v>0</v>
      </c>
      <c r="H4996">
        <f t="shared" si="336"/>
        <v>2.0496166000000003E-2</v>
      </c>
      <c r="I4996">
        <f t="shared" si="337"/>
        <v>0</v>
      </c>
    </row>
    <row r="4997" spans="1:9">
      <c r="A4997" s="171">
        <v>12892</v>
      </c>
      <c r="B4997" s="172" t="s">
        <v>822</v>
      </c>
      <c r="C4997" s="173" t="s">
        <v>814</v>
      </c>
      <c r="D4997" s="173" t="s">
        <v>823</v>
      </c>
      <c r="E4997" s="171">
        <v>5.4938399999999998E-3</v>
      </c>
      <c r="F4997" s="171" t="str">
        <f>IF(C4997="MAT.",VLOOKUP(A4997,INSUMOS_AUX!A:F,6,0),0)</f>
        <v>9,00</v>
      </c>
      <c r="G4997" s="171">
        <f>IF(C4997="M.O.",VLOOKUP(A4997,INSUMOS_AUX!A:F,6,0),0)</f>
        <v>0</v>
      </c>
      <c r="H4997">
        <f t="shared" si="336"/>
        <v>4.9444559999999999E-2</v>
      </c>
      <c r="I4997">
        <f t="shared" si="337"/>
        <v>0</v>
      </c>
    </row>
    <row r="4998" spans="1:9">
      <c r="A4998" s="171">
        <v>12893</v>
      </c>
      <c r="B4998" s="172" t="s">
        <v>824</v>
      </c>
      <c r="C4998" s="173" t="s">
        <v>814</v>
      </c>
      <c r="D4998" s="173" t="s">
        <v>823</v>
      </c>
      <c r="E4998" s="171">
        <v>6.4039999999999995E-4</v>
      </c>
      <c r="F4998" s="171" t="str">
        <f>IF(C4998="MAT.",VLOOKUP(A4998,INSUMOS_AUX!A:F,6,0),0)</f>
        <v>48,00</v>
      </c>
      <c r="G4998" s="171">
        <f>IF(C4998="M.O.",VLOOKUP(A4998,INSUMOS_AUX!A:F,6,0),0)</f>
        <v>0</v>
      </c>
      <c r="H4998">
        <f t="shared" si="336"/>
        <v>3.0739199999999998E-2</v>
      </c>
      <c r="I4998">
        <f t="shared" si="337"/>
        <v>0</v>
      </c>
    </row>
    <row r="4999" spans="1:9">
      <c r="A4999" s="171">
        <v>2436</v>
      </c>
      <c r="B4999" s="172" t="s">
        <v>936</v>
      </c>
      <c r="C4999" s="173" t="s">
        <v>820</v>
      </c>
      <c r="D4999" s="173" t="s">
        <v>336</v>
      </c>
      <c r="E4999" s="171">
        <v>0.20602000000000001</v>
      </c>
      <c r="F4999" s="171">
        <f>IF(C4999="MAT.",VLOOKUP(A4999,INSUMOS_AUX!A:F,6,0),0)</f>
        <v>0</v>
      </c>
      <c r="G4999" s="171" t="str">
        <f>IF(C4999="M.O.",VLOOKUP(A4999,INSUMOS_AUX!A:F,6,0),0)</f>
        <v>13,35</v>
      </c>
      <c r="H4999">
        <f t="shared" si="336"/>
        <v>0</v>
      </c>
      <c r="I4999">
        <f t="shared" si="337"/>
        <v>2.7503670000000002</v>
      </c>
    </row>
    <row r="5000" spans="1:9">
      <c r="A5000" s="171">
        <v>247</v>
      </c>
      <c r="B5000" s="172" t="s">
        <v>937</v>
      </c>
      <c r="C5000" s="173" t="s">
        <v>820</v>
      </c>
      <c r="D5000" s="173" t="s">
        <v>336</v>
      </c>
      <c r="E5000" s="171">
        <v>0.20602000000000001</v>
      </c>
      <c r="F5000" s="171">
        <f>IF(C5000="MAT.",VLOOKUP(A5000,INSUMOS_AUX!A:F,6,0),0)</f>
        <v>0</v>
      </c>
      <c r="G5000" s="171" t="str">
        <f>IF(C5000="M.O.",VLOOKUP(A5000,INSUMOS_AUX!A:F,6,0),0)</f>
        <v>10,01</v>
      </c>
      <c r="H5000">
        <f t="shared" si="336"/>
        <v>0</v>
      </c>
      <c r="I5000">
        <f t="shared" si="337"/>
        <v>2.0622601999999999</v>
      </c>
    </row>
    <row r="5001" spans="1:9">
      <c r="A5001" s="171">
        <v>25966</v>
      </c>
      <c r="B5001" s="172" t="s">
        <v>827</v>
      </c>
      <c r="C5001" s="173" t="s">
        <v>814</v>
      </c>
      <c r="D5001" s="173" t="s">
        <v>828</v>
      </c>
      <c r="E5001" s="171">
        <v>6.0459999999999995E-4</v>
      </c>
      <c r="F5001" s="171" t="str">
        <f>IF(C5001="MAT.",VLOOKUP(A5001,INSUMOS_AUX!A:F,6,0),0)</f>
        <v>13,63</v>
      </c>
      <c r="G5001" s="171">
        <f>IF(C5001="M.O.",VLOOKUP(A5001,INSUMOS_AUX!A:F,6,0),0)</f>
        <v>0</v>
      </c>
      <c r="H5001">
        <f t="shared" si="336"/>
        <v>8.2406979999999994E-3</v>
      </c>
      <c r="I5001">
        <f t="shared" si="337"/>
        <v>0</v>
      </c>
    </row>
    <row r="5002" spans="1:9">
      <c r="A5002" s="171">
        <v>2711</v>
      </c>
      <c r="B5002" s="172" t="s">
        <v>831</v>
      </c>
      <c r="C5002" s="173" t="s">
        <v>814</v>
      </c>
      <c r="D5002" s="173" t="s">
        <v>30</v>
      </c>
      <c r="E5002" s="171">
        <v>2.6583999999999999E-4</v>
      </c>
      <c r="F5002" s="171" t="str">
        <f>IF(C5002="MAT.",VLOOKUP(A5002,INSUMOS_AUX!A:F,6,0),0)</f>
        <v>100,24</v>
      </c>
      <c r="G5002" s="171">
        <f>IF(C5002="M.O.",VLOOKUP(A5002,INSUMOS_AUX!A:F,6,0),0)</f>
        <v>0</v>
      </c>
      <c r="H5002">
        <f t="shared" si="336"/>
        <v>2.6647801599999996E-2</v>
      </c>
      <c r="I5002">
        <f t="shared" si="337"/>
        <v>0</v>
      </c>
    </row>
    <row r="5003" spans="1:9">
      <c r="A5003" s="171">
        <v>36144</v>
      </c>
      <c r="B5003" s="172" t="s">
        <v>832</v>
      </c>
      <c r="C5003" s="173" t="s">
        <v>814</v>
      </c>
      <c r="D5003" s="173" t="s">
        <v>30</v>
      </c>
      <c r="E5003" s="171">
        <v>4.4594880000000003E-2</v>
      </c>
      <c r="F5003" s="171" t="str">
        <f>IF(C5003="MAT.",VLOOKUP(A5003,INSUMOS_AUX!A:F,6,0),0)</f>
        <v>1,12</v>
      </c>
      <c r="G5003" s="171">
        <f>IF(C5003="M.O.",VLOOKUP(A5003,INSUMOS_AUX!A:F,6,0),0)</f>
        <v>0</v>
      </c>
      <c r="H5003">
        <f t="shared" si="336"/>
        <v>4.9946265600000012E-2</v>
      </c>
      <c r="I5003">
        <f t="shared" si="337"/>
        <v>0</v>
      </c>
    </row>
    <row r="5004" spans="1:9">
      <c r="A5004" s="171">
        <v>36146</v>
      </c>
      <c r="B5004" s="172" t="s">
        <v>833</v>
      </c>
      <c r="C5004" s="173" t="s">
        <v>814</v>
      </c>
      <c r="D5004" s="173" t="s">
        <v>30</v>
      </c>
      <c r="E5004" s="171">
        <v>4.9611999999999996E-4</v>
      </c>
      <c r="F5004" s="171" t="str">
        <f>IF(C5004="MAT.",VLOOKUP(A5004,INSUMOS_AUX!A:F,6,0),0)</f>
        <v>170,00</v>
      </c>
      <c r="G5004" s="171">
        <f>IF(C5004="M.O.",VLOOKUP(A5004,INSUMOS_AUX!A:F,6,0),0)</f>
        <v>0</v>
      </c>
      <c r="H5004">
        <f t="shared" si="336"/>
        <v>8.4340399999999996E-2</v>
      </c>
      <c r="I5004">
        <f t="shared" si="337"/>
        <v>0</v>
      </c>
    </row>
    <row r="5005" spans="1:9" ht="21">
      <c r="A5005" s="171">
        <v>36149</v>
      </c>
      <c r="B5005" s="172" t="s">
        <v>834</v>
      </c>
      <c r="C5005" s="173" t="s">
        <v>814</v>
      </c>
      <c r="D5005" s="173" t="s">
        <v>30</v>
      </c>
      <c r="E5005" s="171">
        <v>2.8800000000000001E-4</v>
      </c>
      <c r="F5005" s="171" t="str">
        <f>IF(C5005="MAT.",VLOOKUP(A5005,INSUMOS_AUX!A:F,6,0),0)</f>
        <v>117,50</v>
      </c>
      <c r="G5005" s="171">
        <f>IF(C5005="M.O.",VLOOKUP(A5005,INSUMOS_AUX!A:F,6,0),0)</f>
        <v>0</v>
      </c>
      <c r="H5005">
        <f t="shared" si="336"/>
        <v>3.3840000000000002E-2</v>
      </c>
      <c r="I5005">
        <f t="shared" si="337"/>
        <v>0</v>
      </c>
    </row>
    <row r="5006" spans="1:9">
      <c r="A5006" s="171">
        <v>36150</v>
      </c>
      <c r="B5006" s="172" t="s">
        <v>835</v>
      </c>
      <c r="C5006" s="173" t="s">
        <v>814</v>
      </c>
      <c r="D5006" s="173" t="s">
        <v>30</v>
      </c>
      <c r="E5006" s="171">
        <v>1.0585200000000001E-3</v>
      </c>
      <c r="F5006" s="171" t="str">
        <f>IF(C5006="MAT.",VLOOKUP(A5006,INSUMOS_AUX!A:F,6,0),0)</f>
        <v>29,70</v>
      </c>
      <c r="G5006" s="171">
        <f>IF(C5006="M.O.",VLOOKUP(A5006,INSUMOS_AUX!A:F,6,0),0)</f>
        <v>0</v>
      </c>
      <c r="H5006">
        <f t="shared" si="336"/>
        <v>3.1438043999999998E-2</v>
      </c>
      <c r="I5006">
        <f t="shared" si="337"/>
        <v>0</v>
      </c>
    </row>
    <row r="5007" spans="1:9" ht="21">
      <c r="A5007" s="171">
        <v>36153</v>
      </c>
      <c r="B5007" s="172" t="s">
        <v>836</v>
      </c>
      <c r="C5007" s="173" t="s">
        <v>814</v>
      </c>
      <c r="D5007" s="173" t="s">
        <v>30</v>
      </c>
      <c r="E5007" s="171">
        <v>4.2999999999999999E-4</v>
      </c>
      <c r="F5007" s="171" t="str">
        <f>IF(C5007="MAT.",VLOOKUP(A5007,INSUMOS_AUX!A:F,6,0),0)</f>
        <v>133,75</v>
      </c>
      <c r="G5007" s="171">
        <f>IF(C5007="M.O.",VLOOKUP(A5007,INSUMOS_AUX!A:F,6,0),0)</f>
        <v>0</v>
      </c>
      <c r="H5007">
        <f t="shared" si="336"/>
        <v>5.7512500000000001E-2</v>
      </c>
      <c r="I5007">
        <f t="shared" si="337"/>
        <v>0</v>
      </c>
    </row>
    <row r="5008" spans="1:9">
      <c r="A5008" s="171">
        <v>37370</v>
      </c>
      <c r="B5008" s="172" t="s">
        <v>838</v>
      </c>
      <c r="C5008" s="173" t="s">
        <v>814</v>
      </c>
      <c r="D5008" s="173" t="s">
        <v>336</v>
      </c>
      <c r="E5008" s="171">
        <v>0.4</v>
      </c>
      <c r="F5008" s="171" t="str">
        <f>IF(C5008="MAT.",VLOOKUP(A5008,INSUMOS_AUX!A:F,6,0),0)</f>
        <v>1,70</v>
      </c>
      <c r="G5008" s="171">
        <f>IF(C5008="M.O.",VLOOKUP(A5008,INSUMOS_AUX!A:F,6,0),0)</f>
        <v>0</v>
      </c>
      <c r="H5008">
        <f t="shared" si="336"/>
        <v>0.68</v>
      </c>
      <c r="I5008">
        <f t="shared" si="337"/>
        <v>0</v>
      </c>
    </row>
    <row r="5009" spans="1:9">
      <c r="A5009" s="171">
        <v>37371</v>
      </c>
      <c r="B5009" s="172" t="s">
        <v>839</v>
      </c>
      <c r="C5009" s="173" t="s">
        <v>814</v>
      </c>
      <c r="D5009" s="173" t="s">
        <v>336</v>
      </c>
      <c r="E5009" s="171">
        <v>0.4</v>
      </c>
      <c r="F5009" s="171" t="str">
        <f>IF(C5009="MAT.",VLOOKUP(A5009,INSUMOS_AUX!A:F,6,0),0)</f>
        <v>0,64</v>
      </c>
      <c r="G5009" s="171">
        <f>IF(C5009="M.O.",VLOOKUP(A5009,INSUMOS_AUX!A:F,6,0),0)</f>
        <v>0</v>
      </c>
      <c r="H5009">
        <f t="shared" si="336"/>
        <v>0.25600000000000001</v>
      </c>
      <c r="I5009">
        <f t="shared" si="337"/>
        <v>0</v>
      </c>
    </row>
    <row r="5010" spans="1:9">
      <c r="A5010" s="171">
        <v>37372</v>
      </c>
      <c r="B5010" s="172" t="s">
        <v>840</v>
      </c>
      <c r="C5010" s="173" t="s">
        <v>814</v>
      </c>
      <c r="D5010" s="173" t="s">
        <v>336</v>
      </c>
      <c r="E5010" s="171">
        <v>0.4</v>
      </c>
      <c r="F5010" s="171" t="str">
        <f>IF(C5010="MAT.",VLOOKUP(A5010,INSUMOS_AUX!A:F,6,0),0)</f>
        <v>0,37</v>
      </c>
      <c r="G5010" s="171">
        <f>IF(C5010="M.O.",VLOOKUP(A5010,INSUMOS_AUX!A:F,6,0),0)</f>
        <v>0</v>
      </c>
      <c r="H5010">
        <f t="shared" si="336"/>
        <v>0.14799999999999999</v>
      </c>
      <c r="I5010">
        <f t="shared" si="337"/>
        <v>0</v>
      </c>
    </row>
    <row r="5011" spans="1:9">
      <c r="A5011" s="171">
        <v>37373</v>
      </c>
      <c r="B5011" s="172" t="s">
        <v>841</v>
      </c>
      <c r="C5011" s="173" t="s">
        <v>814</v>
      </c>
      <c r="D5011" s="173" t="s">
        <v>336</v>
      </c>
      <c r="E5011" s="171">
        <v>0.4</v>
      </c>
      <c r="F5011" s="171" t="str">
        <f>IF(C5011="MAT.",VLOOKUP(A5011,INSUMOS_AUX!A:F,6,0),0)</f>
        <v>0,02</v>
      </c>
      <c r="G5011" s="171">
        <f>IF(C5011="M.O.",VLOOKUP(A5011,INSUMOS_AUX!A:F,6,0),0)</f>
        <v>0</v>
      </c>
      <c r="H5011">
        <f t="shared" si="336"/>
        <v>8.0000000000000002E-3</v>
      </c>
      <c r="I5011">
        <f t="shared" si="337"/>
        <v>0</v>
      </c>
    </row>
    <row r="5012" spans="1:9">
      <c r="A5012" s="171">
        <v>38382</v>
      </c>
      <c r="B5012" s="172" t="s">
        <v>843</v>
      </c>
      <c r="C5012" s="173" t="s">
        <v>814</v>
      </c>
      <c r="D5012" s="173" t="s">
        <v>30</v>
      </c>
      <c r="E5012" s="171">
        <v>1.0920000000000001E-3</v>
      </c>
      <c r="F5012" s="171" t="str">
        <f>IF(C5012="MAT.",VLOOKUP(A5012,INSUMOS_AUX!A:F,6,0),0)</f>
        <v>7,37</v>
      </c>
      <c r="G5012" s="171">
        <f>IF(C5012="M.O.",VLOOKUP(A5012,INSUMOS_AUX!A:F,6,0),0)</f>
        <v>0</v>
      </c>
      <c r="H5012">
        <f t="shared" si="336"/>
        <v>8.0480400000000011E-3</v>
      </c>
      <c r="I5012">
        <f t="shared" si="337"/>
        <v>0</v>
      </c>
    </row>
    <row r="5013" spans="1:9">
      <c r="A5013" s="171">
        <v>38390</v>
      </c>
      <c r="B5013" s="172" t="s">
        <v>844</v>
      </c>
      <c r="C5013" s="173" t="s">
        <v>814</v>
      </c>
      <c r="D5013" s="173" t="s">
        <v>30</v>
      </c>
      <c r="E5013" s="171">
        <v>6.0459999999999995E-4</v>
      </c>
      <c r="F5013" s="171" t="str">
        <f>IF(C5013="MAT.",VLOOKUP(A5013,INSUMOS_AUX!A:F,6,0),0)</f>
        <v>22,22</v>
      </c>
      <c r="G5013" s="171">
        <f>IF(C5013="M.O.",VLOOKUP(A5013,INSUMOS_AUX!A:F,6,0),0)</f>
        <v>0</v>
      </c>
      <c r="H5013">
        <f t="shared" si="336"/>
        <v>1.3434211999999997E-2</v>
      </c>
      <c r="I5013">
        <f t="shared" si="337"/>
        <v>0</v>
      </c>
    </row>
    <row r="5014" spans="1:9">
      <c r="A5014" s="171">
        <v>38393</v>
      </c>
      <c r="B5014" s="172" t="s">
        <v>845</v>
      </c>
      <c r="C5014" s="173" t="s">
        <v>814</v>
      </c>
      <c r="D5014" s="173" t="s">
        <v>30</v>
      </c>
      <c r="E5014" s="171">
        <v>6.0459999999999995E-4</v>
      </c>
      <c r="F5014" s="171" t="str">
        <f>IF(C5014="MAT.",VLOOKUP(A5014,INSUMOS_AUX!A:F,6,0),0)</f>
        <v>10,02</v>
      </c>
      <c r="G5014" s="171">
        <f>IF(C5014="M.O.",VLOOKUP(A5014,INSUMOS_AUX!A:F,6,0),0)</f>
        <v>0</v>
      </c>
      <c r="H5014">
        <f t="shared" si="336"/>
        <v>6.0580919999999993E-3</v>
      </c>
      <c r="I5014">
        <f t="shared" si="337"/>
        <v>0</v>
      </c>
    </row>
    <row r="5015" spans="1:9">
      <c r="A5015" s="171">
        <v>38396</v>
      </c>
      <c r="B5015" s="172" t="s">
        <v>846</v>
      </c>
      <c r="C5015" s="173" t="s">
        <v>814</v>
      </c>
      <c r="D5015" s="173" t="s">
        <v>30</v>
      </c>
      <c r="E5015" s="171">
        <v>2.1679999999999999E-5</v>
      </c>
      <c r="F5015" s="171" t="str">
        <f>IF(C5015="MAT.",VLOOKUP(A5015,INSUMOS_AUX!A:F,6,0),0)</f>
        <v>308,81</v>
      </c>
      <c r="G5015" s="171">
        <f>IF(C5015="M.O.",VLOOKUP(A5015,INSUMOS_AUX!A:F,6,0),0)</f>
        <v>0</v>
      </c>
      <c r="H5015">
        <f t="shared" si="336"/>
        <v>6.6950007999999998E-3</v>
      </c>
      <c r="I5015">
        <f t="shared" si="337"/>
        <v>0</v>
      </c>
    </row>
    <row r="5016" spans="1:9">
      <c r="A5016" s="171">
        <v>38399</v>
      </c>
      <c r="B5016" s="172" t="s">
        <v>847</v>
      </c>
      <c r="C5016" s="173" t="s">
        <v>814</v>
      </c>
      <c r="D5016" s="173" t="s">
        <v>30</v>
      </c>
      <c r="E5016" s="171">
        <v>1.0832000000000001E-4</v>
      </c>
      <c r="F5016" s="171" t="str">
        <f>IF(C5016="MAT.",VLOOKUP(A5016,INSUMOS_AUX!A:F,6,0),0)</f>
        <v>123,87</v>
      </c>
      <c r="G5016" s="171">
        <f>IF(C5016="M.O.",VLOOKUP(A5016,INSUMOS_AUX!A:F,6,0),0)</f>
        <v>0</v>
      </c>
      <c r="H5016">
        <f t="shared" si="336"/>
        <v>1.3417598400000001E-2</v>
      </c>
      <c r="I5016">
        <f t="shared" si="337"/>
        <v>0</v>
      </c>
    </row>
    <row r="5017" spans="1:9" ht="21">
      <c r="A5017" s="171">
        <v>38413</v>
      </c>
      <c r="B5017" s="172" t="s">
        <v>848</v>
      </c>
      <c r="C5017" s="173" t="s">
        <v>814</v>
      </c>
      <c r="D5017" s="173" t="s">
        <v>30</v>
      </c>
      <c r="E5017" s="171">
        <v>1.7640000000000001E-5</v>
      </c>
      <c r="F5017" s="171" t="str">
        <f>IF(C5017="MAT.",VLOOKUP(A5017,INSUMOS_AUX!A:F,6,0),0)</f>
        <v>623,18</v>
      </c>
      <c r="G5017" s="171">
        <f>IF(C5017="M.O.",VLOOKUP(A5017,INSUMOS_AUX!A:F,6,0),0)</f>
        <v>0</v>
      </c>
      <c r="H5017">
        <f t="shared" si="336"/>
        <v>1.09928952E-2</v>
      </c>
      <c r="I5017">
        <f t="shared" si="337"/>
        <v>0</v>
      </c>
    </row>
    <row r="5018" spans="1:9">
      <c r="A5018" s="171">
        <v>38476</v>
      </c>
      <c r="B5018" s="172" t="s">
        <v>849</v>
      </c>
      <c r="C5018" s="173" t="s">
        <v>814</v>
      </c>
      <c r="D5018" s="173" t="s">
        <v>30</v>
      </c>
      <c r="E5018" s="171">
        <v>8.2280000000000005E-5</v>
      </c>
      <c r="F5018" s="171" t="str">
        <f>IF(C5018="MAT.",VLOOKUP(A5018,INSUMOS_AUX!A:F,6,0),0)</f>
        <v>186,63</v>
      </c>
      <c r="G5018" s="171">
        <f>IF(C5018="M.O.",VLOOKUP(A5018,INSUMOS_AUX!A:F,6,0),0)</f>
        <v>0</v>
      </c>
      <c r="H5018">
        <f t="shared" si="336"/>
        <v>1.5355916400000001E-2</v>
      </c>
      <c r="I5018">
        <f t="shared" si="337"/>
        <v>0</v>
      </c>
    </row>
    <row r="5019" spans="1:9">
      <c r="A5019" s="171">
        <v>38477</v>
      </c>
      <c r="B5019" s="172" t="s">
        <v>850</v>
      </c>
      <c r="C5019" s="173" t="s">
        <v>814</v>
      </c>
      <c r="D5019" s="173" t="s">
        <v>30</v>
      </c>
      <c r="E5019" s="171">
        <v>1.7640000000000001E-5</v>
      </c>
      <c r="F5019" s="171" t="str">
        <f>IF(C5019="MAT.",VLOOKUP(A5019,INSUMOS_AUX!A:F,6,0),0)</f>
        <v>528,54</v>
      </c>
      <c r="G5019" s="171">
        <f>IF(C5019="M.O.",VLOOKUP(A5019,INSUMOS_AUX!A:F,6,0),0)</f>
        <v>0</v>
      </c>
      <c r="H5019">
        <f t="shared" si="336"/>
        <v>9.323445599999999E-3</v>
      </c>
      <c r="I5019">
        <f t="shared" si="337"/>
        <v>0</v>
      </c>
    </row>
    <row r="5020" spans="1:9">
      <c r="A5020" s="171" t="s">
        <v>981</v>
      </c>
      <c r="B5020" s="172" t="s">
        <v>982</v>
      </c>
      <c r="C5020" s="173" t="s">
        <v>814</v>
      </c>
      <c r="D5020" s="173" t="s">
        <v>30</v>
      </c>
      <c r="E5020" s="171">
        <v>1</v>
      </c>
      <c r="F5020" s="171">
        <f>IF(C5020="MAT.",VLOOKUP(A5020,INSUMOS_AUX!A:F,6,0),0)</f>
        <v>3.0333333333333332</v>
      </c>
      <c r="G5020" s="171">
        <f>IF(C5020="M.O.",VLOOKUP(A5020,INSUMOS_AUX!A:F,6,0),0)</f>
        <v>0</v>
      </c>
      <c r="H5020">
        <f t="shared" si="336"/>
        <v>3.0333333333333332</v>
      </c>
      <c r="I5020">
        <f t="shared" si="337"/>
        <v>0</v>
      </c>
    </row>
    <row r="5021" spans="1:9">
      <c r="A5021" s="161"/>
      <c r="B5021" s="163"/>
      <c r="C5021" s="163"/>
      <c r="D5021" s="163"/>
      <c r="E5021" s="163"/>
      <c r="F5021" s="171"/>
      <c r="G5021" s="171"/>
    </row>
    <row r="5022" spans="1:9">
      <c r="A5022" s="167" t="s">
        <v>260</v>
      </c>
      <c r="B5022" s="168" t="s">
        <v>261</v>
      </c>
      <c r="C5022" s="169" t="s">
        <v>57</v>
      </c>
      <c r="D5022" s="169" t="s">
        <v>30</v>
      </c>
      <c r="E5022" s="170" t="s">
        <v>1173</v>
      </c>
      <c r="F5022" s="170">
        <f>SUM(H5023:H5050)</f>
        <v>137.38590480366665</v>
      </c>
      <c r="G5022" s="170">
        <f>SUM(I5023:I5050)</f>
        <v>3.6094704000000002</v>
      </c>
    </row>
    <row r="5023" spans="1:9">
      <c r="A5023" s="171">
        <v>10</v>
      </c>
      <c r="B5023" s="172" t="s">
        <v>816</v>
      </c>
      <c r="C5023" s="173" t="s">
        <v>814</v>
      </c>
      <c r="D5023" s="173" t="s">
        <v>30</v>
      </c>
      <c r="E5023" s="171">
        <v>2.4051599999999999E-3</v>
      </c>
      <c r="F5023" s="171" t="str">
        <f>IF(C5023="MAT.",VLOOKUP(A5023,INSUMOS_AUX!A:F,6,0),0)</f>
        <v>6,13</v>
      </c>
      <c r="G5023" s="171">
        <f>IF(C5023="M.O.",VLOOKUP(A5023,INSUMOS_AUX!A:F,6,0),0)</f>
        <v>0</v>
      </c>
      <c r="H5023">
        <f t="shared" ref="H5023:H5050" si="338">E5023*F5023</f>
        <v>1.4743630799999999E-2</v>
      </c>
      <c r="I5023">
        <f t="shared" ref="I5023:I5050" si="339">E5023*G5023</f>
        <v>0</v>
      </c>
    </row>
    <row r="5024" spans="1:9" ht="21">
      <c r="A5024" s="171">
        <v>11359</v>
      </c>
      <c r="B5024" s="172" t="s">
        <v>818</v>
      </c>
      <c r="C5024" s="173" t="s">
        <v>814</v>
      </c>
      <c r="D5024" s="173" t="s">
        <v>30</v>
      </c>
      <c r="E5024" s="171">
        <v>2.031E-5</v>
      </c>
      <c r="F5024" s="171" t="str">
        <f>IF(C5024="MAT.",VLOOKUP(A5024,INSUMOS_AUX!A:F,6,0),0)</f>
        <v>604,45</v>
      </c>
      <c r="G5024" s="171">
        <f>IF(C5024="M.O.",VLOOKUP(A5024,INSUMOS_AUX!A:F,6,0),0)</f>
        <v>0</v>
      </c>
      <c r="H5024">
        <f t="shared" si="338"/>
        <v>1.2276379500000002E-2</v>
      </c>
      <c r="I5024">
        <f t="shared" si="339"/>
        <v>0</v>
      </c>
    </row>
    <row r="5025" spans="1:9">
      <c r="A5025" s="171">
        <v>12815</v>
      </c>
      <c r="B5025" s="172" t="s">
        <v>821</v>
      </c>
      <c r="C5025" s="173" t="s">
        <v>814</v>
      </c>
      <c r="D5025" s="173" t="s">
        <v>30</v>
      </c>
      <c r="E5025" s="171">
        <v>2.7207300000000002E-3</v>
      </c>
      <c r="F5025" s="171" t="str">
        <f>IF(C5025="MAT.",VLOOKUP(A5025,INSUMOS_AUX!A:F,6,0),0)</f>
        <v>5,65</v>
      </c>
      <c r="G5025" s="171">
        <f>IF(C5025="M.O.",VLOOKUP(A5025,INSUMOS_AUX!A:F,6,0),0)</f>
        <v>0</v>
      </c>
      <c r="H5025">
        <f t="shared" si="338"/>
        <v>1.5372124500000002E-2</v>
      </c>
      <c r="I5025">
        <f t="shared" si="339"/>
        <v>0</v>
      </c>
    </row>
    <row r="5026" spans="1:9">
      <c r="A5026" s="171">
        <v>12892</v>
      </c>
      <c r="B5026" s="172" t="s">
        <v>822</v>
      </c>
      <c r="C5026" s="173" t="s">
        <v>814</v>
      </c>
      <c r="D5026" s="173" t="s">
        <v>823</v>
      </c>
      <c r="E5026" s="171">
        <v>4.1203799999999999E-3</v>
      </c>
      <c r="F5026" s="171" t="str">
        <f>IF(C5026="MAT.",VLOOKUP(A5026,INSUMOS_AUX!A:F,6,0),0)</f>
        <v>9,00</v>
      </c>
      <c r="G5026" s="171">
        <f>IF(C5026="M.O.",VLOOKUP(A5026,INSUMOS_AUX!A:F,6,0),0)</f>
        <v>0</v>
      </c>
      <c r="H5026">
        <f t="shared" si="338"/>
        <v>3.7083419999999999E-2</v>
      </c>
      <c r="I5026">
        <f t="shared" si="339"/>
        <v>0</v>
      </c>
    </row>
    <row r="5027" spans="1:9">
      <c r="A5027" s="171">
        <v>12893</v>
      </c>
      <c r="B5027" s="172" t="s">
        <v>824</v>
      </c>
      <c r="C5027" s="173" t="s">
        <v>814</v>
      </c>
      <c r="D5027" s="173" t="s">
        <v>823</v>
      </c>
      <c r="E5027" s="171">
        <v>4.8030000000000002E-4</v>
      </c>
      <c r="F5027" s="171" t="str">
        <f>IF(C5027="MAT.",VLOOKUP(A5027,INSUMOS_AUX!A:F,6,0),0)</f>
        <v>48,00</v>
      </c>
      <c r="G5027" s="171">
        <f>IF(C5027="M.O.",VLOOKUP(A5027,INSUMOS_AUX!A:F,6,0),0)</f>
        <v>0</v>
      </c>
      <c r="H5027">
        <f t="shared" si="338"/>
        <v>2.3054400000000003E-2</v>
      </c>
      <c r="I5027">
        <f t="shared" si="339"/>
        <v>0</v>
      </c>
    </row>
    <row r="5028" spans="1:9">
      <c r="A5028" s="171">
        <v>2436</v>
      </c>
      <c r="B5028" s="172" t="s">
        <v>936</v>
      </c>
      <c r="C5028" s="173" t="s">
        <v>820</v>
      </c>
      <c r="D5028" s="173" t="s">
        <v>336</v>
      </c>
      <c r="E5028" s="171">
        <v>0.15451500000000001</v>
      </c>
      <c r="F5028" s="171">
        <f>IF(C5028="MAT.",VLOOKUP(A5028,INSUMOS_AUX!A:F,6,0),0)</f>
        <v>0</v>
      </c>
      <c r="G5028" s="171" t="str">
        <f>IF(C5028="M.O.",VLOOKUP(A5028,INSUMOS_AUX!A:F,6,0),0)</f>
        <v>13,35</v>
      </c>
      <c r="H5028">
        <f t="shared" si="338"/>
        <v>0</v>
      </c>
      <c r="I5028">
        <f t="shared" si="339"/>
        <v>2.0627752500000001</v>
      </c>
    </row>
    <row r="5029" spans="1:9">
      <c r="A5029" s="171">
        <v>247</v>
      </c>
      <c r="B5029" s="172" t="s">
        <v>937</v>
      </c>
      <c r="C5029" s="173" t="s">
        <v>820</v>
      </c>
      <c r="D5029" s="173" t="s">
        <v>336</v>
      </c>
      <c r="E5029" s="171">
        <v>0.15451500000000001</v>
      </c>
      <c r="F5029" s="171">
        <f>IF(C5029="MAT.",VLOOKUP(A5029,INSUMOS_AUX!A:F,6,0),0)</f>
        <v>0</v>
      </c>
      <c r="G5029" s="171" t="str">
        <f>IF(C5029="M.O.",VLOOKUP(A5029,INSUMOS_AUX!A:F,6,0),0)</f>
        <v>10,01</v>
      </c>
      <c r="H5029">
        <f t="shared" si="338"/>
        <v>0</v>
      </c>
      <c r="I5029">
        <f t="shared" si="339"/>
        <v>1.5466951500000001</v>
      </c>
    </row>
    <row r="5030" spans="1:9">
      <c r="A5030" s="171">
        <v>25966</v>
      </c>
      <c r="B5030" s="172" t="s">
        <v>827</v>
      </c>
      <c r="C5030" s="173" t="s">
        <v>814</v>
      </c>
      <c r="D5030" s="173" t="s">
        <v>828</v>
      </c>
      <c r="E5030" s="171">
        <v>4.5344999999999999E-4</v>
      </c>
      <c r="F5030" s="171" t="str">
        <f>IF(C5030="MAT.",VLOOKUP(A5030,INSUMOS_AUX!A:F,6,0),0)</f>
        <v>13,63</v>
      </c>
      <c r="G5030" s="171">
        <f>IF(C5030="M.O.",VLOOKUP(A5030,INSUMOS_AUX!A:F,6,0),0)</f>
        <v>0</v>
      </c>
      <c r="H5030">
        <f t="shared" si="338"/>
        <v>6.1805235E-3</v>
      </c>
      <c r="I5030">
        <f t="shared" si="339"/>
        <v>0</v>
      </c>
    </row>
    <row r="5031" spans="1:9">
      <c r="A5031" s="171">
        <v>2711</v>
      </c>
      <c r="B5031" s="172" t="s">
        <v>831</v>
      </c>
      <c r="C5031" s="173" t="s">
        <v>814</v>
      </c>
      <c r="D5031" s="173" t="s">
        <v>30</v>
      </c>
      <c r="E5031" s="171">
        <v>1.9938000000000001E-4</v>
      </c>
      <c r="F5031" s="171" t="str">
        <f>IF(C5031="MAT.",VLOOKUP(A5031,INSUMOS_AUX!A:F,6,0),0)</f>
        <v>100,24</v>
      </c>
      <c r="G5031" s="171">
        <f>IF(C5031="M.O.",VLOOKUP(A5031,INSUMOS_AUX!A:F,6,0),0)</f>
        <v>0</v>
      </c>
      <c r="H5031">
        <f t="shared" si="338"/>
        <v>1.9985851199999998E-2</v>
      </c>
      <c r="I5031">
        <f t="shared" si="339"/>
        <v>0</v>
      </c>
    </row>
    <row r="5032" spans="1:9">
      <c r="A5032" s="171">
        <v>345</v>
      </c>
      <c r="B5032" s="172" t="s">
        <v>951</v>
      </c>
      <c r="C5032" s="173" t="s">
        <v>814</v>
      </c>
      <c r="D5032" s="173" t="s">
        <v>826</v>
      </c>
      <c r="E5032" s="171">
        <v>3.5999999999999997E-2</v>
      </c>
      <c r="F5032" s="171" t="str">
        <f>IF(C5032="MAT.",VLOOKUP(A5032,INSUMOS_AUX!A:F,6,0),0)</f>
        <v>14,34</v>
      </c>
      <c r="G5032" s="171">
        <f>IF(C5032="M.O.",VLOOKUP(A5032,INSUMOS_AUX!A:F,6,0),0)</f>
        <v>0</v>
      </c>
      <c r="H5032">
        <f t="shared" si="338"/>
        <v>0.51623999999999992</v>
      </c>
      <c r="I5032">
        <f t="shared" si="339"/>
        <v>0</v>
      </c>
    </row>
    <row r="5033" spans="1:9">
      <c r="A5033" s="171">
        <v>36144</v>
      </c>
      <c r="B5033" s="172" t="s">
        <v>832</v>
      </c>
      <c r="C5033" s="173" t="s">
        <v>814</v>
      </c>
      <c r="D5033" s="173" t="s">
        <v>30</v>
      </c>
      <c r="E5033" s="171">
        <v>3.3446160000000003E-2</v>
      </c>
      <c r="F5033" s="171" t="str">
        <f>IF(C5033="MAT.",VLOOKUP(A5033,INSUMOS_AUX!A:F,6,0),0)</f>
        <v>1,12</v>
      </c>
      <c r="G5033" s="171">
        <f>IF(C5033="M.O.",VLOOKUP(A5033,INSUMOS_AUX!A:F,6,0),0)</f>
        <v>0</v>
      </c>
      <c r="H5033">
        <f t="shared" si="338"/>
        <v>3.7459699200000009E-2</v>
      </c>
      <c r="I5033">
        <f t="shared" si="339"/>
        <v>0</v>
      </c>
    </row>
    <row r="5034" spans="1:9">
      <c r="A5034" s="171">
        <v>36146</v>
      </c>
      <c r="B5034" s="172" t="s">
        <v>833</v>
      </c>
      <c r="C5034" s="173" t="s">
        <v>814</v>
      </c>
      <c r="D5034" s="173" t="s">
        <v>30</v>
      </c>
      <c r="E5034" s="171">
        <v>3.7209E-4</v>
      </c>
      <c r="F5034" s="171" t="str">
        <f>IF(C5034="MAT.",VLOOKUP(A5034,INSUMOS_AUX!A:F,6,0),0)</f>
        <v>170,00</v>
      </c>
      <c r="G5034" s="171">
        <f>IF(C5034="M.O.",VLOOKUP(A5034,INSUMOS_AUX!A:F,6,0),0)</f>
        <v>0</v>
      </c>
      <c r="H5034">
        <f t="shared" si="338"/>
        <v>6.32553E-2</v>
      </c>
      <c r="I5034">
        <f t="shared" si="339"/>
        <v>0</v>
      </c>
    </row>
    <row r="5035" spans="1:9" ht="21">
      <c r="A5035" s="171">
        <v>36149</v>
      </c>
      <c r="B5035" s="172" t="s">
        <v>834</v>
      </c>
      <c r="C5035" s="173" t="s">
        <v>814</v>
      </c>
      <c r="D5035" s="173" t="s">
        <v>30</v>
      </c>
      <c r="E5035" s="171">
        <v>2.1599999999999999E-4</v>
      </c>
      <c r="F5035" s="171" t="str">
        <f>IF(C5035="MAT.",VLOOKUP(A5035,INSUMOS_AUX!A:F,6,0),0)</f>
        <v>117,50</v>
      </c>
      <c r="G5035" s="171">
        <f>IF(C5035="M.O.",VLOOKUP(A5035,INSUMOS_AUX!A:F,6,0),0)</f>
        <v>0</v>
      </c>
      <c r="H5035">
        <f t="shared" si="338"/>
        <v>2.538E-2</v>
      </c>
      <c r="I5035">
        <f t="shared" si="339"/>
        <v>0</v>
      </c>
    </row>
    <row r="5036" spans="1:9">
      <c r="A5036" s="171">
        <v>36150</v>
      </c>
      <c r="B5036" s="172" t="s">
        <v>835</v>
      </c>
      <c r="C5036" s="173" t="s">
        <v>814</v>
      </c>
      <c r="D5036" s="173" t="s">
        <v>30</v>
      </c>
      <c r="E5036" s="171">
        <v>7.9389E-4</v>
      </c>
      <c r="F5036" s="171" t="str">
        <f>IF(C5036="MAT.",VLOOKUP(A5036,INSUMOS_AUX!A:F,6,0),0)</f>
        <v>29,70</v>
      </c>
      <c r="G5036" s="171">
        <f>IF(C5036="M.O.",VLOOKUP(A5036,INSUMOS_AUX!A:F,6,0),0)</f>
        <v>0</v>
      </c>
      <c r="H5036">
        <f t="shared" si="338"/>
        <v>2.3578532999999999E-2</v>
      </c>
      <c r="I5036">
        <f t="shared" si="339"/>
        <v>0</v>
      </c>
    </row>
    <row r="5037" spans="1:9" ht="21">
      <c r="A5037" s="171">
        <v>36153</v>
      </c>
      <c r="B5037" s="172" t="s">
        <v>836</v>
      </c>
      <c r="C5037" s="173" t="s">
        <v>814</v>
      </c>
      <c r="D5037" s="173" t="s">
        <v>30</v>
      </c>
      <c r="E5037" s="171">
        <v>3.2249999999999998E-4</v>
      </c>
      <c r="F5037" s="171" t="str">
        <f>IF(C5037="MAT.",VLOOKUP(A5037,INSUMOS_AUX!A:F,6,0),0)</f>
        <v>133,75</v>
      </c>
      <c r="G5037" s="171">
        <f>IF(C5037="M.O.",VLOOKUP(A5037,INSUMOS_AUX!A:F,6,0),0)</f>
        <v>0</v>
      </c>
      <c r="H5037">
        <f t="shared" si="338"/>
        <v>4.3134374999999996E-2</v>
      </c>
      <c r="I5037">
        <f t="shared" si="339"/>
        <v>0</v>
      </c>
    </row>
    <row r="5038" spans="1:9">
      <c r="A5038" s="171">
        <v>37370</v>
      </c>
      <c r="B5038" s="172" t="s">
        <v>838</v>
      </c>
      <c r="C5038" s="173" t="s">
        <v>814</v>
      </c>
      <c r="D5038" s="173" t="s">
        <v>336</v>
      </c>
      <c r="E5038" s="171">
        <v>0.3</v>
      </c>
      <c r="F5038" s="171" t="str">
        <f>IF(C5038="MAT.",VLOOKUP(A5038,INSUMOS_AUX!A:F,6,0),0)</f>
        <v>1,70</v>
      </c>
      <c r="G5038" s="171">
        <f>IF(C5038="M.O.",VLOOKUP(A5038,INSUMOS_AUX!A:F,6,0),0)</f>
        <v>0</v>
      </c>
      <c r="H5038">
        <f t="shared" si="338"/>
        <v>0.51</v>
      </c>
      <c r="I5038">
        <f t="shared" si="339"/>
        <v>0</v>
      </c>
    </row>
    <row r="5039" spans="1:9">
      <c r="A5039" s="171">
        <v>37371</v>
      </c>
      <c r="B5039" s="172" t="s">
        <v>839</v>
      </c>
      <c r="C5039" s="173" t="s">
        <v>814</v>
      </c>
      <c r="D5039" s="173" t="s">
        <v>336</v>
      </c>
      <c r="E5039" s="171">
        <v>0.3</v>
      </c>
      <c r="F5039" s="171" t="str">
        <f>IF(C5039="MAT.",VLOOKUP(A5039,INSUMOS_AUX!A:F,6,0),0)</f>
        <v>0,64</v>
      </c>
      <c r="G5039" s="171">
        <f>IF(C5039="M.O.",VLOOKUP(A5039,INSUMOS_AUX!A:F,6,0),0)</f>
        <v>0</v>
      </c>
      <c r="H5039">
        <f t="shared" si="338"/>
        <v>0.192</v>
      </c>
      <c r="I5039">
        <f t="shared" si="339"/>
        <v>0</v>
      </c>
    </row>
    <row r="5040" spans="1:9">
      <c r="A5040" s="171">
        <v>37372</v>
      </c>
      <c r="B5040" s="172" t="s">
        <v>840</v>
      </c>
      <c r="C5040" s="173" t="s">
        <v>814</v>
      </c>
      <c r="D5040" s="173" t="s">
        <v>336</v>
      </c>
      <c r="E5040" s="171">
        <v>0.3</v>
      </c>
      <c r="F5040" s="171" t="str">
        <f>IF(C5040="MAT.",VLOOKUP(A5040,INSUMOS_AUX!A:F,6,0),0)</f>
        <v>0,37</v>
      </c>
      <c r="G5040" s="171">
        <f>IF(C5040="M.O.",VLOOKUP(A5040,INSUMOS_AUX!A:F,6,0),0)</f>
        <v>0</v>
      </c>
      <c r="H5040">
        <f t="shared" si="338"/>
        <v>0.111</v>
      </c>
      <c r="I5040">
        <f t="shared" si="339"/>
        <v>0</v>
      </c>
    </row>
    <row r="5041" spans="1:9">
      <c r="A5041" s="171">
        <v>37373</v>
      </c>
      <c r="B5041" s="172" t="s">
        <v>841</v>
      </c>
      <c r="C5041" s="173" t="s">
        <v>814</v>
      </c>
      <c r="D5041" s="173" t="s">
        <v>336</v>
      </c>
      <c r="E5041" s="171">
        <v>0.3</v>
      </c>
      <c r="F5041" s="171" t="str">
        <f>IF(C5041="MAT.",VLOOKUP(A5041,INSUMOS_AUX!A:F,6,0),0)</f>
        <v>0,02</v>
      </c>
      <c r="G5041" s="171">
        <f>IF(C5041="M.O.",VLOOKUP(A5041,INSUMOS_AUX!A:F,6,0),0)</f>
        <v>0</v>
      </c>
      <c r="H5041">
        <f t="shared" si="338"/>
        <v>6.0000000000000001E-3</v>
      </c>
      <c r="I5041">
        <f t="shared" si="339"/>
        <v>0</v>
      </c>
    </row>
    <row r="5042" spans="1:9">
      <c r="A5042" s="171">
        <v>38382</v>
      </c>
      <c r="B5042" s="172" t="s">
        <v>843</v>
      </c>
      <c r="C5042" s="173" t="s">
        <v>814</v>
      </c>
      <c r="D5042" s="173" t="s">
        <v>30</v>
      </c>
      <c r="E5042" s="171">
        <v>8.1899999999999996E-4</v>
      </c>
      <c r="F5042" s="171" t="str">
        <f>IF(C5042="MAT.",VLOOKUP(A5042,INSUMOS_AUX!A:F,6,0),0)</f>
        <v>7,37</v>
      </c>
      <c r="G5042" s="171">
        <f>IF(C5042="M.O.",VLOOKUP(A5042,INSUMOS_AUX!A:F,6,0),0)</f>
        <v>0</v>
      </c>
      <c r="H5042">
        <f t="shared" si="338"/>
        <v>6.0360299999999995E-3</v>
      </c>
      <c r="I5042">
        <f t="shared" si="339"/>
        <v>0</v>
      </c>
    </row>
    <row r="5043" spans="1:9">
      <c r="A5043" s="171">
        <v>38390</v>
      </c>
      <c r="B5043" s="172" t="s">
        <v>844</v>
      </c>
      <c r="C5043" s="173" t="s">
        <v>814</v>
      </c>
      <c r="D5043" s="173" t="s">
        <v>30</v>
      </c>
      <c r="E5043" s="171">
        <v>4.5344999999999999E-4</v>
      </c>
      <c r="F5043" s="171" t="str">
        <f>IF(C5043="MAT.",VLOOKUP(A5043,INSUMOS_AUX!A:F,6,0),0)</f>
        <v>22,22</v>
      </c>
      <c r="G5043" s="171">
        <f>IF(C5043="M.O.",VLOOKUP(A5043,INSUMOS_AUX!A:F,6,0),0)</f>
        <v>0</v>
      </c>
      <c r="H5043">
        <f t="shared" si="338"/>
        <v>1.0075658999999999E-2</v>
      </c>
      <c r="I5043">
        <f t="shared" si="339"/>
        <v>0</v>
      </c>
    </row>
    <row r="5044" spans="1:9">
      <c r="A5044" s="171">
        <v>38393</v>
      </c>
      <c r="B5044" s="172" t="s">
        <v>845</v>
      </c>
      <c r="C5044" s="173" t="s">
        <v>814</v>
      </c>
      <c r="D5044" s="173" t="s">
        <v>30</v>
      </c>
      <c r="E5044" s="171">
        <v>4.5344999999999999E-4</v>
      </c>
      <c r="F5044" s="171" t="str">
        <f>IF(C5044="MAT.",VLOOKUP(A5044,INSUMOS_AUX!A:F,6,0),0)</f>
        <v>10,02</v>
      </c>
      <c r="G5044" s="171">
        <f>IF(C5044="M.O.",VLOOKUP(A5044,INSUMOS_AUX!A:F,6,0),0)</f>
        <v>0</v>
      </c>
      <c r="H5044">
        <f t="shared" si="338"/>
        <v>4.5435689999999999E-3</v>
      </c>
      <c r="I5044">
        <f t="shared" si="339"/>
        <v>0</v>
      </c>
    </row>
    <row r="5045" spans="1:9">
      <c r="A5045" s="171">
        <v>38396</v>
      </c>
      <c r="B5045" s="172" t="s">
        <v>846</v>
      </c>
      <c r="C5045" s="173" t="s">
        <v>814</v>
      </c>
      <c r="D5045" s="173" t="s">
        <v>30</v>
      </c>
      <c r="E5045" s="171">
        <v>1.626E-5</v>
      </c>
      <c r="F5045" s="171" t="str">
        <f>IF(C5045="MAT.",VLOOKUP(A5045,INSUMOS_AUX!A:F,6,0),0)</f>
        <v>308,81</v>
      </c>
      <c r="G5045" s="171">
        <f>IF(C5045="M.O.",VLOOKUP(A5045,INSUMOS_AUX!A:F,6,0),0)</f>
        <v>0</v>
      </c>
      <c r="H5045">
        <f t="shared" si="338"/>
        <v>5.0212505999999999E-3</v>
      </c>
      <c r="I5045">
        <f t="shared" si="339"/>
        <v>0</v>
      </c>
    </row>
    <row r="5046" spans="1:9">
      <c r="A5046" s="171">
        <v>38399</v>
      </c>
      <c r="B5046" s="172" t="s">
        <v>847</v>
      </c>
      <c r="C5046" s="173" t="s">
        <v>814</v>
      </c>
      <c r="D5046" s="173" t="s">
        <v>30</v>
      </c>
      <c r="E5046" s="171">
        <v>8.1240000000000001E-5</v>
      </c>
      <c r="F5046" s="171" t="str">
        <f>IF(C5046="MAT.",VLOOKUP(A5046,INSUMOS_AUX!A:F,6,0),0)</f>
        <v>123,87</v>
      </c>
      <c r="G5046" s="171">
        <f>IF(C5046="M.O.",VLOOKUP(A5046,INSUMOS_AUX!A:F,6,0),0)</f>
        <v>0</v>
      </c>
      <c r="H5046">
        <f t="shared" si="338"/>
        <v>1.0063198800000001E-2</v>
      </c>
      <c r="I5046">
        <f t="shared" si="339"/>
        <v>0</v>
      </c>
    </row>
    <row r="5047" spans="1:9" ht="21">
      <c r="A5047" s="171">
        <v>38413</v>
      </c>
      <c r="B5047" s="172" t="s">
        <v>848</v>
      </c>
      <c r="C5047" s="173" t="s">
        <v>814</v>
      </c>
      <c r="D5047" s="173" t="s">
        <v>30</v>
      </c>
      <c r="E5047" s="171">
        <v>1.323E-5</v>
      </c>
      <c r="F5047" s="171" t="str">
        <f>IF(C5047="MAT.",VLOOKUP(A5047,INSUMOS_AUX!A:F,6,0),0)</f>
        <v>623,18</v>
      </c>
      <c r="G5047" s="171">
        <f>IF(C5047="M.O.",VLOOKUP(A5047,INSUMOS_AUX!A:F,6,0),0)</f>
        <v>0</v>
      </c>
      <c r="H5047">
        <f t="shared" si="338"/>
        <v>8.2446714000000004E-3</v>
      </c>
      <c r="I5047">
        <f t="shared" si="339"/>
        <v>0</v>
      </c>
    </row>
    <row r="5048" spans="1:9">
      <c r="A5048" s="171">
        <v>38476</v>
      </c>
      <c r="B5048" s="172" t="s">
        <v>849</v>
      </c>
      <c r="C5048" s="173" t="s">
        <v>814</v>
      </c>
      <c r="D5048" s="173" t="s">
        <v>30</v>
      </c>
      <c r="E5048" s="171">
        <v>6.1710000000000004E-5</v>
      </c>
      <c r="F5048" s="171" t="str">
        <f>IF(C5048="MAT.",VLOOKUP(A5048,INSUMOS_AUX!A:F,6,0),0)</f>
        <v>186,63</v>
      </c>
      <c r="G5048" s="171">
        <f>IF(C5048="M.O.",VLOOKUP(A5048,INSUMOS_AUX!A:F,6,0),0)</f>
        <v>0</v>
      </c>
      <c r="H5048">
        <f t="shared" si="338"/>
        <v>1.15169373E-2</v>
      </c>
      <c r="I5048">
        <f t="shared" si="339"/>
        <v>0</v>
      </c>
    </row>
    <row r="5049" spans="1:9">
      <c r="A5049" s="171">
        <v>38477</v>
      </c>
      <c r="B5049" s="172" t="s">
        <v>850</v>
      </c>
      <c r="C5049" s="173" t="s">
        <v>814</v>
      </c>
      <c r="D5049" s="173" t="s">
        <v>30</v>
      </c>
      <c r="E5049" s="171">
        <v>1.323E-5</v>
      </c>
      <c r="F5049" s="171" t="str">
        <f>IF(C5049="MAT.",VLOOKUP(A5049,INSUMOS_AUX!A:F,6,0),0)</f>
        <v>528,54</v>
      </c>
      <c r="G5049" s="171">
        <f>IF(C5049="M.O.",VLOOKUP(A5049,INSUMOS_AUX!A:F,6,0),0)</f>
        <v>0</v>
      </c>
      <c r="H5049">
        <f t="shared" si="338"/>
        <v>6.9925841999999997E-3</v>
      </c>
      <c r="I5049">
        <f t="shared" si="339"/>
        <v>0</v>
      </c>
    </row>
    <row r="5050" spans="1:9">
      <c r="A5050" s="171" t="s">
        <v>984</v>
      </c>
      <c r="B5050" s="172" t="s">
        <v>985</v>
      </c>
      <c r="C5050" s="173" t="s">
        <v>814</v>
      </c>
      <c r="D5050" s="173" t="s">
        <v>30</v>
      </c>
      <c r="E5050" s="171">
        <v>1</v>
      </c>
      <c r="F5050" s="171">
        <f>IF(C5050="MAT.",VLOOKUP(A5050,INSUMOS_AUX!A:F,6,0),0)</f>
        <v>135.66666666666666</v>
      </c>
      <c r="G5050" s="171">
        <f>IF(C5050="M.O.",VLOOKUP(A5050,INSUMOS_AUX!A:F,6,0),0)</f>
        <v>0</v>
      </c>
      <c r="H5050">
        <f t="shared" si="338"/>
        <v>135.66666666666666</v>
      </c>
      <c r="I5050">
        <f t="shared" si="339"/>
        <v>0</v>
      </c>
    </row>
    <row r="5051" spans="1:9">
      <c r="A5051" s="161"/>
      <c r="B5051" s="163"/>
      <c r="C5051" s="163"/>
      <c r="D5051" s="163"/>
      <c r="E5051" s="163"/>
      <c r="F5051" s="171"/>
      <c r="G5051" s="171"/>
    </row>
    <row r="5052" spans="1:9" ht="21">
      <c r="A5052" s="167" t="s">
        <v>263</v>
      </c>
      <c r="B5052" s="168" t="s">
        <v>264</v>
      </c>
      <c r="C5052" s="169" t="s">
        <v>57</v>
      </c>
      <c r="D5052" s="169" t="s">
        <v>88</v>
      </c>
      <c r="E5052" s="170" t="s">
        <v>1174</v>
      </c>
      <c r="F5052" s="170">
        <f>SUM(H5053:H5080)</f>
        <v>41.423656294066667</v>
      </c>
      <c r="G5052" s="170">
        <f>SUM(I5053:I5080)</f>
        <v>0.72189407999999999</v>
      </c>
    </row>
    <row r="5053" spans="1:9">
      <c r="A5053" s="171">
        <v>10</v>
      </c>
      <c r="B5053" s="172" t="s">
        <v>816</v>
      </c>
      <c r="C5053" s="173" t="s">
        <v>814</v>
      </c>
      <c r="D5053" s="173" t="s">
        <v>30</v>
      </c>
      <c r="E5053" s="171">
        <v>4.81032E-4</v>
      </c>
      <c r="F5053" s="171" t="str">
        <f>IF(C5053="MAT.",VLOOKUP(A5053,INSUMOS_AUX!A:F,6,0),0)</f>
        <v>6,13</v>
      </c>
      <c r="G5053" s="171">
        <f>IF(C5053="M.O.",VLOOKUP(A5053,INSUMOS_AUX!A:F,6,0),0)</f>
        <v>0</v>
      </c>
      <c r="H5053">
        <f t="shared" ref="H5053:H5080" si="340">E5053*F5053</f>
        <v>2.9487261599999998E-3</v>
      </c>
      <c r="I5053">
        <f t="shared" ref="I5053:I5080" si="341">E5053*G5053</f>
        <v>0</v>
      </c>
    </row>
    <row r="5054" spans="1:9" ht="21">
      <c r="A5054" s="171">
        <v>11359</v>
      </c>
      <c r="B5054" s="172" t="s">
        <v>818</v>
      </c>
      <c r="C5054" s="173" t="s">
        <v>814</v>
      </c>
      <c r="D5054" s="173" t="s">
        <v>30</v>
      </c>
      <c r="E5054" s="171">
        <v>4.0620000000000002E-6</v>
      </c>
      <c r="F5054" s="171" t="str">
        <f>IF(C5054="MAT.",VLOOKUP(A5054,INSUMOS_AUX!A:F,6,0),0)</f>
        <v>604,45</v>
      </c>
      <c r="G5054" s="171">
        <f>IF(C5054="M.O.",VLOOKUP(A5054,INSUMOS_AUX!A:F,6,0),0)</f>
        <v>0</v>
      </c>
      <c r="H5054">
        <f t="shared" si="340"/>
        <v>2.4552759000000001E-3</v>
      </c>
      <c r="I5054">
        <f t="shared" si="341"/>
        <v>0</v>
      </c>
    </row>
    <row r="5055" spans="1:9">
      <c r="A5055" s="171">
        <v>12815</v>
      </c>
      <c r="B5055" s="172" t="s">
        <v>821</v>
      </c>
      <c r="C5055" s="173" t="s">
        <v>814</v>
      </c>
      <c r="D5055" s="173" t="s">
        <v>30</v>
      </c>
      <c r="E5055" s="171">
        <v>5.4414600000000002E-4</v>
      </c>
      <c r="F5055" s="171" t="str">
        <f>IF(C5055="MAT.",VLOOKUP(A5055,INSUMOS_AUX!A:F,6,0),0)</f>
        <v>5,65</v>
      </c>
      <c r="G5055" s="171">
        <f>IF(C5055="M.O.",VLOOKUP(A5055,INSUMOS_AUX!A:F,6,0),0)</f>
        <v>0</v>
      </c>
      <c r="H5055">
        <f t="shared" si="340"/>
        <v>3.0744249000000004E-3</v>
      </c>
      <c r="I5055">
        <f t="shared" si="341"/>
        <v>0</v>
      </c>
    </row>
    <row r="5056" spans="1:9">
      <c r="A5056" s="171">
        <v>12892</v>
      </c>
      <c r="B5056" s="172" t="s">
        <v>822</v>
      </c>
      <c r="C5056" s="173" t="s">
        <v>814</v>
      </c>
      <c r="D5056" s="173" t="s">
        <v>823</v>
      </c>
      <c r="E5056" s="171">
        <v>8.2407599999999998E-4</v>
      </c>
      <c r="F5056" s="171" t="str">
        <f>IF(C5056="MAT.",VLOOKUP(A5056,INSUMOS_AUX!A:F,6,0),0)</f>
        <v>9,00</v>
      </c>
      <c r="G5056" s="171">
        <f>IF(C5056="M.O.",VLOOKUP(A5056,INSUMOS_AUX!A:F,6,0),0)</f>
        <v>0</v>
      </c>
      <c r="H5056">
        <f t="shared" si="340"/>
        <v>7.4166839999999998E-3</v>
      </c>
      <c r="I5056">
        <f t="shared" si="341"/>
        <v>0</v>
      </c>
    </row>
    <row r="5057" spans="1:9">
      <c r="A5057" s="171">
        <v>12893</v>
      </c>
      <c r="B5057" s="172" t="s">
        <v>824</v>
      </c>
      <c r="C5057" s="173" t="s">
        <v>814</v>
      </c>
      <c r="D5057" s="173" t="s">
        <v>823</v>
      </c>
      <c r="E5057" s="171">
        <v>9.6059999999999998E-5</v>
      </c>
      <c r="F5057" s="171" t="str">
        <f>IF(C5057="MAT.",VLOOKUP(A5057,INSUMOS_AUX!A:F,6,0),0)</f>
        <v>48,00</v>
      </c>
      <c r="G5057" s="171">
        <f>IF(C5057="M.O.",VLOOKUP(A5057,INSUMOS_AUX!A:F,6,0),0)</f>
        <v>0</v>
      </c>
      <c r="H5057">
        <f t="shared" si="340"/>
        <v>4.6108799999999995E-3</v>
      </c>
      <c r="I5057">
        <f t="shared" si="341"/>
        <v>0</v>
      </c>
    </row>
    <row r="5058" spans="1:9">
      <c r="A5058" s="171">
        <v>21127</v>
      </c>
      <c r="B5058" s="172" t="s">
        <v>935</v>
      </c>
      <c r="C5058" s="173" t="s">
        <v>814</v>
      </c>
      <c r="D5058" s="173" t="s">
        <v>30</v>
      </c>
      <c r="E5058" s="171">
        <v>8.9999999999999993E-3</v>
      </c>
      <c r="F5058" s="171" t="str">
        <f>IF(C5058="MAT.",VLOOKUP(A5058,INSUMOS_AUX!A:F,6,0),0)</f>
        <v>3,21</v>
      </c>
      <c r="G5058" s="171">
        <f>IF(C5058="M.O.",VLOOKUP(A5058,INSUMOS_AUX!A:F,6,0),0)</f>
        <v>0</v>
      </c>
      <c r="H5058">
        <f t="shared" si="340"/>
        <v>2.8889999999999999E-2</v>
      </c>
      <c r="I5058">
        <f t="shared" si="341"/>
        <v>0</v>
      </c>
    </row>
    <row r="5059" spans="1:9">
      <c r="A5059" s="171">
        <v>2436</v>
      </c>
      <c r="B5059" s="172" t="s">
        <v>936</v>
      </c>
      <c r="C5059" s="173" t="s">
        <v>820</v>
      </c>
      <c r="D5059" s="173" t="s">
        <v>336</v>
      </c>
      <c r="E5059" s="171">
        <v>3.0903E-2</v>
      </c>
      <c r="F5059" s="171">
        <f>IF(C5059="MAT.",VLOOKUP(A5059,INSUMOS_AUX!A:F,6,0),0)</f>
        <v>0</v>
      </c>
      <c r="G5059" s="171" t="str">
        <f>IF(C5059="M.O.",VLOOKUP(A5059,INSUMOS_AUX!A:F,6,0),0)</f>
        <v>13,35</v>
      </c>
      <c r="H5059">
        <f t="shared" si="340"/>
        <v>0</v>
      </c>
      <c r="I5059">
        <f t="shared" si="341"/>
        <v>0.41255504999999998</v>
      </c>
    </row>
    <row r="5060" spans="1:9">
      <c r="A5060" s="171">
        <v>247</v>
      </c>
      <c r="B5060" s="172" t="s">
        <v>937</v>
      </c>
      <c r="C5060" s="173" t="s">
        <v>820</v>
      </c>
      <c r="D5060" s="173" t="s">
        <v>336</v>
      </c>
      <c r="E5060" s="171">
        <v>3.0903E-2</v>
      </c>
      <c r="F5060" s="171">
        <f>IF(C5060="MAT.",VLOOKUP(A5060,INSUMOS_AUX!A:F,6,0),0)</f>
        <v>0</v>
      </c>
      <c r="G5060" s="171" t="str">
        <f>IF(C5060="M.O.",VLOOKUP(A5060,INSUMOS_AUX!A:F,6,0),0)</f>
        <v>10,01</v>
      </c>
      <c r="H5060">
        <f t="shared" si="340"/>
        <v>0</v>
      </c>
      <c r="I5060">
        <f t="shared" si="341"/>
        <v>0.30933903000000001</v>
      </c>
    </row>
    <row r="5061" spans="1:9">
      <c r="A5061" s="171">
        <v>25966</v>
      </c>
      <c r="B5061" s="172" t="s">
        <v>827</v>
      </c>
      <c r="C5061" s="173" t="s">
        <v>814</v>
      </c>
      <c r="D5061" s="173" t="s">
        <v>828</v>
      </c>
      <c r="E5061" s="171">
        <v>9.0690000000000001E-5</v>
      </c>
      <c r="F5061" s="171" t="str">
        <f>IF(C5061="MAT.",VLOOKUP(A5061,INSUMOS_AUX!A:F,6,0),0)</f>
        <v>13,63</v>
      </c>
      <c r="G5061" s="171">
        <f>IF(C5061="M.O.",VLOOKUP(A5061,INSUMOS_AUX!A:F,6,0),0)</f>
        <v>0</v>
      </c>
      <c r="H5061">
        <f t="shared" si="340"/>
        <v>1.2361047E-3</v>
      </c>
      <c r="I5061">
        <f t="shared" si="341"/>
        <v>0</v>
      </c>
    </row>
    <row r="5062" spans="1:9">
      <c r="A5062" s="171">
        <v>2711</v>
      </c>
      <c r="B5062" s="172" t="s">
        <v>831</v>
      </c>
      <c r="C5062" s="173" t="s">
        <v>814</v>
      </c>
      <c r="D5062" s="173" t="s">
        <v>30</v>
      </c>
      <c r="E5062" s="171">
        <v>3.9876000000000002E-5</v>
      </c>
      <c r="F5062" s="171" t="str">
        <f>IF(C5062="MAT.",VLOOKUP(A5062,INSUMOS_AUX!A:F,6,0),0)</f>
        <v>100,24</v>
      </c>
      <c r="G5062" s="171">
        <f>IF(C5062="M.O.",VLOOKUP(A5062,INSUMOS_AUX!A:F,6,0),0)</f>
        <v>0</v>
      </c>
      <c r="H5062">
        <f t="shared" si="340"/>
        <v>3.9971702400000003E-3</v>
      </c>
      <c r="I5062">
        <f t="shared" si="341"/>
        <v>0</v>
      </c>
    </row>
    <row r="5063" spans="1:9">
      <c r="A5063" s="171">
        <v>36144</v>
      </c>
      <c r="B5063" s="172" t="s">
        <v>832</v>
      </c>
      <c r="C5063" s="173" t="s">
        <v>814</v>
      </c>
      <c r="D5063" s="173" t="s">
        <v>30</v>
      </c>
      <c r="E5063" s="171">
        <v>6.6892319999999998E-3</v>
      </c>
      <c r="F5063" s="171" t="str">
        <f>IF(C5063="MAT.",VLOOKUP(A5063,INSUMOS_AUX!A:F,6,0),0)</f>
        <v>1,12</v>
      </c>
      <c r="G5063" s="171">
        <f>IF(C5063="M.O.",VLOOKUP(A5063,INSUMOS_AUX!A:F,6,0),0)</f>
        <v>0</v>
      </c>
      <c r="H5063">
        <f t="shared" si="340"/>
        <v>7.4919398400000005E-3</v>
      </c>
      <c r="I5063">
        <f t="shared" si="341"/>
        <v>0</v>
      </c>
    </row>
    <row r="5064" spans="1:9">
      <c r="A5064" s="171">
        <v>36146</v>
      </c>
      <c r="B5064" s="172" t="s">
        <v>833</v>
      </c>
      <c r="C5064" s="173" t="s">
        <v>814</v>
      </c>
      <c r="D5064" s="173" t="s">
        <v>30</v>
      </c>
      <c r="E5064" s="171">
        <v>7.4418000000000005E-5</v>
      </c>
      <c r="F5064" s="171" t="str">
        <f>IF(C5064="MAT.",VLOOKUP(A5064,INSUMOS_AUX!A:F,6,0),0)</f>
        <v>170,00</v>
      </c>
      <c r="G5064" s="171">
        <f>IF(C5064="M.O.",VLOOKUP(A5064,INSUMOS_AUX!A:F,6,0),0)</f>
        <v>0</v>
      </c>
      <c r="H5064">
        <f t="shared" si="340"/>
        <v>1.265106E-2</v>
      </c>
      <c r="I5064">
        <f t="shared" si="341"/>
        <v>0</v>
      </c>
    </row>
    <row r="5065" spans="1:9" ht="21">
      <c r="A5065" s="171">
        <v>36149</v>
      </c>
      <c r="B5065" s="172" t="s">
        <v>834</v>
      </c>
      <c r="C5065" s="173" t="s">
        <v>814</v>
      </c>
      <c r="D5065" s="173" t="s">
        <v>30</v>
      </c>
      <c r="E5065" s="171">
        <v>4.32E-5</v>
      </c>
      <c r="F5065" s="171" t="str">
        <f>IF(C5065="MAT.",VLOOKUP(A5065,INSUMOS_AUX!A:F,6,0),0)</f>
        <v>117,50</v>
      </c>
      <c r="G5065" s="171">
        <f>IF(C5065="M.O.",VLOOKUP(A5065,INSUMOS_AUX!A:F,6,0),0)</f>
        <v>0</v>
      </c>
      <c r="H5065">
        <f t="shared" si="340"/>
        <v>5.0759999999999998E-3</v>
      </c>
      <c r="I5065">
        <f t="shared" si="341"/>
        <v>0</v>
      </c>
    </row>
    <row r="5066" spans="1:9">
      <c r="A5066" s="171">
        <v>36150</v>
      </c>
      <c r="B5066" s="172" t="s">
        <v>835</v>
      </c>
      <c r="C5066" s="173" t="s">
        <v>814</v>
      </c>
      <c r="D5066" s="173" t="s">
        <v>30</v>
      </c>
      <c r="E5066" s="171">
        <v>1.5877799999999999E-4</v>
      </c>
      <c r="F5066" s="171" t="str">
        <f>IF(C5066="MAT.",VLOOKUP(A5066,INSUMOS_AUX!A:F,6,0),0)</f>
        <v>29,70</v>
      </c>
      <c r="G5066" s="171">
        <f>IF(C5066="M.O.",VLOOKUP(A5066,INSUMOS_AUX!A:F,6,0),0)</f>
        <v>0</v>
      </c>
      <c r="H5066">
        <f t="shared" si="340"/>
        <v>4.7157065999999994E-3</v>
      </c>
      <c r="I5066">
        <f t="shared" si="341"/>
        <v>0</v>
      </c>
    </row>
    <row r="5067" spans="1:9" ht="21">
      <c r="A5067" s="171">
        <v>36153</v>
      </c>
      <c r="B5067" s="172" t="s">
        <v>836</v>
      </c>
      <c r="C5067" s="173" t="s">
        <v>814</v>
      </c>
      <c r="D5067" s="173" t="s">
        <v>30</v>
      </c>
      <c r="E5067" s="171">
        <v>6.4499999999999996E-5</v>
      </c>
      <c r="F5067" s="171" t="str">
        <f>IF(C5067="MAT.",VLOOKUP(A5067,INSUMOS_AUX!A:F,6,0),0)</f>
        <v>133,75</v>
      </c>
      <c r="G5067" s="171">
        <f>IF(C5067="M.O.",VLOOKUP(A5067,INSUMOS_AUX!A:F,6,0),0)</f>
        <v>0</v>
      </c>
      <c r="H5067">
        <f t="shared" si="340"/>
        <v>8.6268749999999991E-3</v>
      </c>
      <c r="I5067">
        <f t="shared" si="341"/>
        <v>0</v>
      </c>
    </row>
    <row r="5068" spans="1:9">
      <c r="A5068" s="171">
        <v>37370</v>
      </c>
      <c r="B5068" s="172" t="s">
        <v>838</v>
      </c>
      <c r="C5068" s="173" t="s">
        <v>814</v>
      </c>
      <c r="D5068" s="173" t="s">
        <v>336</v>
      </c>
      <c r="E5068" s="171">
        <v>0.06</v>
      </c>
      <c r="F5068" s="171" t="str">
        <f>IF(C5068="MAT.",VLOOKUP(A5068,INSUMOS_AUX!A:F,6,0),0)</f>
        <v>1,70</v>
      </c>
      <c r="G5068" s="171">
        <f>IF(C5068="M.O.",VLOOKUP(A5068,INSUMOS_AUX!A:F,6,0),0)</f>
        <v>0</v>
      </c>
      <c r="H5068">
        <f t="shared" si="340"/>
        <v>0.10199999999999999</v>
      </c>
      <c r="I5068">
        <f t="shared" si="341"/>
        <v>0</v>
      </c>
    </row>
    <row r="5069" spans="1:9">
      <c r="A5069" s="171">
        <v>37371</v>
      </c>
      <c r="B5069" s="172" t="s">
        <v>839</v>
      </c>
      <c r="C5069" s="173" t="s">
        <v>814</v>
      </c>
      <c r="D5069" s="173" t="s">
        <v>336</v>
      </c>
      <c r="E5069" s="171">
        <v>0.06</v>
      </c>
      <c r="F5069" s="171" t="str">
        <f>IF(C5069="MAT.",VLOOKUP(A5069,INSUMOS_AUX!A:F,6,0),0)</f>
        <v>0,64</v>
      </c>
      <c r="G5069" s="171">
        <f>IF(C5069="M.O.",VLOOKUP(A5069,INSUMOS_AUX!A:F,6,0),0)</f>
        <v>0</v>
      </c>
      <c r="H5069">
        <f t="shared" si="340"/>
        <v>3.8399999999999997E-2</v>
      </c>
      <c r="I5069">
        <f t="shared" si="341"/>
        <v>0</v>
      </c>
    </row>
    <row r="5070" spans="1:9">
      <c r="A5070" s="171">
        <v>37372</v>
      </c>
      <c r="B5070" s="172" t="s">
        <v>840</v>
      </c>
      <c r="C5070" s="173" t="s">
        <v>814</v>
      </c>
      <c r="D5070" s="173" t="s">
        <v>336</v>
      </c>
      <c r="E5070" s="171">
        <v>0.06</v>
      </c>
      <c r="F5070" s="171" t="str">
        <f>IF(C5070="MAT.",VLOOKUP(A5070,INSUMOS_AUX!A:F,6,0),0)</f>
        <v>0,37</v>
      </c>
      <c r="G5070" s="171">
        <f>IF(C5070="M.O.",VLOOKUP(A5070,INSUMOS_AUX!A:F,6,0),0)</f>
        <v>0</v>
      </c>
      <c r="H5070">
        <f t="shared" si="340"/>
        <v>2.2199999999999998E-2</v>
      </c>
      <c r="I5070">
        <f t="shared" si="341"/>
        <v>0</v>
      </c>
    </row>
    <row r="5071" spans="1:9">
      <c r="A5071" s="171">
        <v>37373</v>
      </c>
      <c r="B5071" s="172" t="s">
        <v>841</v>
      </c>
      <c r="C5071" s="173" t="s">
        <v>814</v>
      </c>
      <c r="D5071" s="173" t="s">
        <v>336</v>
      </c>
      <c r="E5071" s="171">
        <v>0.06</v>
      </c>
      <c r="F5071" s="171" t="str">
        <f>IF(C5071="MAT.",VLOOKUP(A5071,INSUMOS_AUX!A:F,6,0),0)</f>
        <v>0,02</v>
      </c>
      <c r="G5071" s="171">
        <f>IF(C5071="M.O.",VLOOKUP(A5071,INSUMOS_AUX!A:F,6,0),0)</f>
        <v>0</v>
      </c>
      <c r="H5071">
        <f t="shared" si="340"/>
        <v>1.1999999999999999E-3</v>
      </c>
      <c r="I5071">
        <f t="shared" si="341"/>
        <v>0</v>
      </c>
    </row>
    <row r="5072" spans="1:9">
      <c r="A5072" s="171">
        <v>38382</v>
      </c>
      <c r="B5072" s="172" t="s">
        <v>843</v>
      </c>
      <c r="C5072" s="173" t="s">
        <v>814</v>
      </c>
      <c r="D5072" s="173" t="s">
        <v>30</v>
      </c>
      <c r="E5072" s="171">
        <v>1.638E-4</v>
      </c>
      <c r="F5072" s="171" t="str">
        <f>IF(C5072="MAT.",VLOOKUP(A5072,INSUMOS_AUX!A:F,6,0),0)</f>
        <v>7,37</v>
      </c>
      <c r="G5072" s="171">
        <f>IF(C5072="M.O.",VLOOKUP(A5072,INSUMOS_AUX!A:F,6,0),0)</f>
        <v>0</v>
      </c>
      <c r="H5072">
        <f t="shared" si="340"/>
        <v>1.2072059999999999E-3</v>
      </c>
      <c r="I5072">
        <f t="shared" si="341"/>
        <v>0</v>
      </c>
    </row>
    <row r="5073" spans="1:9">
      <c r="A5073" s="171">
        <v>38390</v>
      </c>
      <c r="B5073" s="172" t="s">
        <v>844</v>
      </c>
      <c r="C5073" s="173" t="s">
        <v>814</v>
      </c>
      <c r="D5073" s="173" t="s">
        <v>30</v>
      </c>
      <c r="E5073" s="171">
        <v>9.0690000000000001E-5</v>
      </c>
      <c r="F5073" s="171" t="str">
        <f>IF(C5073="MAT.",VLOOKUP(A5073,INSUMOS_AUX!A:F,6,0),0)</f>
        <v>22,22</v>
      </c>
      <c r="G5073" s="171">
        <f>IF(C5073="M.O.",VLOOKUP(A5073,INSUMOS_AUX!A:F,6,0),0)</f>
        <v>0</v>
      </c>
      <c r="H5073">
        <f t="shared" si="340"/>
        <v>2.0151317999999997E-3</v>
      </c>
      <c r="I5073">
        <f t="shared" si="341"/>
        <v>0</v>
      </c>
    </row>
    <row r="5074" spans="1:9">
      <c r="A5074" s="171">
        <v>38393</v>
      </c>
      <c r="B5074" s="172" t="s">
        <v>845</v>
      </c>
      <c r="C5074" s="173" t="s">
        <v>814</v>
      </c>
      <c r="D5074" s="173" t="s">
        <v>30</v>
      </c>
      <c r="E5074" s="171">
        <v>9.0690000000000001E-5</v>
      </c>
      <c r="F5074" s="171" t="str">
        <f>IF(C5074="MAT.",VLOOKUP(A5074,INSUMOS_AUX!A:F,6,0),0)</f>
        <v>10,02</v>
      </c>
      <c r="G5074" s="171">
        <f>IF(C5074="M.O.",VLOOKUP(A5074,INSUMOS_AUX!A:F,6,0),0)</f>
        <v>0</v>
      </c>
      <c r="H5074">
        <f t="shared" si="340"/>
        <v>9.0871379999999996E-4</v>
      </c>
      <c r="I5074">
        <f t="shared" si="341"/>
        <v>0</v>
      </c>
    </row>
    <row r="5075" spans="1:9">
      <c r="A5075" s="171">
        <v>38396</v>
      </c>
      <c r="B5075" s="172" t="s">
        <v>846</v>
      </c>
      <c r="C5075" s="173" t="s">
        <v>814</v>
      </c>
      <c r="D5075" s="173" t="s">
        <v>30</v>
      </c>
      <c r="E5075" s="171">
        <v>3.252E-6</v>
      </c>
      <c r="F5075" s="171" t="str">
        <f>IF(C5075="MAT.",VLOOKUP(A5075,INSUMOS_AUX!A:F,6,0),0)</f>
        <v>308,81</v>
      </c>
      <c r="G5075" s="171">
        <f>IF(C5075="M.O.",VLOOKUP(A5075,INSUMOS_AUX!A:F,6,0),0)</f>
        <v>0</v>
      </c>
      <c r="H5075">
        <f t="shared" si="340"/>
        <v>1.0042501199999999E-3</v>
      </c>
      <c r="I5075">
        <f t="shared" si="341"/>
        <v>0</v>
      </c>
    </row>
    <row r="5076" spans="1:9">
      <c r="A5076" s="171">
        <v>38399</v>
      </c>
      <c r="B5076" s="172" t="s">
        <v>847</v>
      </c>
      <c r="C5076" s="173" t="s">
        <v>814</v>
      </c>
      <c r="D5076" s="173" t="s">
        <v>30</v>
      </c>
      <c r="E5076" s="171">
        <v>1.6248000000000001E-5</v>
      </c>
      <c r="F5076" s="171" t="str">
        <f>IF(C5076="MAT.",VLOOKUP(A5076,INSUMOS_AUX!A:F,6,0),0)</f>
        <v>123,87</v>
      </c>
      <c r="G5076" s="171">
        <f>IF(C5076="M.O.",VLOOKUP(A5076,INSUMOS_AUX!A:F,6,0),0)</f>
        <v>0</v>
      </c>
      <c r="H5076">
        <f t="shared" si="340"/>
        <v>2.0126397600000001E-3</v>
      </c>
      <c r="I5076">
        <f t="shared" si="341"/>
        <v>0</v>
      </c>
    </row>
    <row r="5077" spans="1:9" ht="21">
      <c r="A5077" s="171">
        <v>38413</v>
      </c>
      <c r="B5077" s="172" t="s">
        <v>848</v>
      </c>
      <c r="C5077" s="173" t="s">
        <v>814</v>
      </c>
      <c r="D5077" s="173" t="s">
        <v>30</v>
      </c>
      <c r="E5077" s="171">
        <v>2.6460000000000002E-6</v>
      </c>
      <c r="F5077" s="171" t="str">
        <f>IF(C5077="MAT.",VLOOKUP(A5077,INSUMOS_AUX!A:F,6,0),0)</f>
        <v>623,18</v>
      </c>
      <c r="G5077" s="171">
        <f>IF(C5077="M.O.",VLOOKUP(A5077,INSUMOS_AUX!A:F,6,0),0)</f>
        <v>0</v>
      </c>
      <c r="H5077">
        <f t="shared" si="340"/>
        <v>1.6489342799999999E-3</v>
      </c>
      <c r="I5077">
        <f t="shared" si="341"/>
        <v>0</v>
      </c>
    </row>
    <row r="5078" spans="1:9">
      <c r="A5078" s="171">
        <v>38476</v>
      </c>
      <c r="B5078" s="172" t="s">
        <v>849</v>
      </c>
      <c r="C5078" s="173" t="s">
        <v>814</v>
      </c>
      <c r="D5078" s="173" t="s">
        <v>30</v>
      </c>
      <c r="E5078" s="171">
        <v>1.2342E-5</v>
      </c>
      <c r="F5078" s="171" t="str">
        <f>IF(C5078="MAT.",VLOOKUP(A5078,INSUMOS_AUX!A:F,6,0),0)</f>
        <v>186,63</v>
      </c>
      <c r="G5078" s="171">
        <f>IF(C5078="M.O.",VLOOKUP(A5078,INSUMOS_AUX!A:F,6,0),0)</f>
        <v>0</v>
      </c>
      <c r="H5078">
        <f t="shared" si="340"/>
        <v>2.30338746E-3</v>
      </c>
      <c r="I5078">
        <f t="shared" si="341"/>
        <v>0</v>
      </c>
    </row>
    <row r="5079" spans="1:9">
      <c r="A5079" s="171">
        <v>38477</v>
      </c>
      <c r="B5079" s="172" t="s">
        <v>850</v>
      </c>
      <c r="C5079" s="173" t="s">
        <v>814</v>
      </c>
      <c r="D5079" s="173" t="s">
        <v>30</v>
      </c>
      <c r="E5079" s="171">
        <v>2.6460000000000002E-6</v>
      </c>
      <c r="F5079" s="171" t="str">
        <f>IF(C5079="MAT.",VLOOKUP(A5079,INSUMOS_AUX!A:F,6,0),0)</f>
        <v>528,54</v>
      </c>
      <c r="G5079" s="171">
        <f>IF(C5079="M.O.",VLOOKUP(A5079,INSUMOS_AUX!A:F,6,0),0)</f>
        <v>0</v>
      </c>
      <c r="H5079">
        <f t="shared" si="340"/>
        <v>1.3985168399999999E-3</v>
      </c>
      <c r="I5079">
        <f t="shared" si="341"/>
        <v>0</v>
      </c>
    </row>
    <row r="5080" spans="1:9">
      <c r="A5080" s="171" t="s">
        <v>987</v>
      </c>
      <c r="B5080" s="172" t="s">
        <v>988</v>
      </c>
      <c r="C5080" s="173" t="s">
        <v>814</v>
      </c>
      <c r="D5080" s="173" t="s">
        <v>62</v>
      </c>
      <c r="E5080" s="171">
        <v>1.19</v>
      </c>
      <c r="F5080" s="171">
        <f>IF(C5080="MAT.",VLOOKUP(A5080,INSUMOS_AUX!A:F,6,0),0)</f>
        <v>34.583333333333336</v>
      </c>
      <c r="G5080" s="171">
        <f>IF(C5080="M.O.",VLOOKUP(A5080,INSUMOS_AUX!A:F,6,0),0)</f>
        <v>0</v>
      </c>
      <c r="H5080">
        <f t="shared" si="340"/>
        <v>41.154166666666669</v>
      </c>
      <c r="I5080">
        <f t="shared" si="341"/>
        <v>0</v>
      </c>
    </row>
    <row r="5081" spans="1:9">
      <c r="A5081" s="161"/>
      <c r="B5081" s="163"/>
      <c r="C5081" s="163"/>
      <c r="D5081" s="163"/>
      <c r="E5081" s="163"/>
      <c r="F5081" s="171"/>
      <c r="G5081" s="171"/>
    </row>
    <row r="5082" spans="1:9">
      <c r="A5082" s="164" t="s">
        <v>1175</v>
      </c>
      <c r="B5082" s="165" t="s">
        <v>270</v>
      </c>
      <c r="C5082" s="166"/>
      <c r="D5082" s="166"/>
      <c r="E5082" s="166"/>
      <c r="F5082" s="171"/>
      <c r="G5082" s="171"/>
    </row>
    <row r="5083" spans="1:9">
      <c r="A5083" s="161"/>
      <c r="B5083" s="163"/>
      <c r="C5083" s="163"/>
      <c r="D5083" s="163"/>
      <c r="E5083" s="163"/>
      <c r="F5083" s="171"/>
      <c r="G5083" s="171"/>
    </row>
    <row r="5084" spans="1:9" ht="21">
      <c r="A5084" s="167" t="s">
        <v>196</v>
      </c>
      <c r="B5084" s="168" t="s">
        <v>197</v>
      </c>
      <c r="C5084" s="169" t="s">
        <v>57</v>
      </c>
      <c r="D5084" s="169" t="s">
        <v>62</v>
      </c>
      <c r="E5084" s="170" t="s">
        <v>1176</v>
      </c>
      <c r="F5084" s="170">
        <f>SUM(H5085:H5111)</f>
        <v>7.3545275381400002</v>
      </c>
      <c r="G5084" s="170">
        <f>SUM(I5085:I5111)</f>
        <v>4.035726983</v>
      </c>
    </row>
    <row r="5085" spans="1:9">
      <c r="A5085" s="171">
        <v>10</v>
      </c>
      <c r="B5085" s="172" t="s">
        <v>816</v>
      </c>
      <c r="C5085" s="173" t="s">
        <v>814</v>
      </c>
      <c r="D5085" s="173" t="s">
        <v>30</v>
      </c>
      <c r="E5085" s="171">
        <v>2.6697280000000001E-3</v>
      </c>
      <c r="F5085" s="171" t="str">
        <f>IF(C5085="MAT.",VLOOKUP(A5085,INSUMOS_AUX!A:F,6,0),0)</f>
        <v>6,13</v>
      </c>
      <c r="G5085" s="171">
        <f>IF(C5085="M.O.",VLOOKUP(A5085,INSUMOS_AUX!A:F,6,0),0)</f>
        <v>0</v>
      </c>
      <c r="H5085">
        <f t="shared" ref="H5085:H5111" si="342">E5085*F5085</f>
        <v>1.636543264E-2</v>
      </c>
      <c r="I5085">
        <f t="shared" ref="I5085:I5111" si="343">E5085*G5085</f>
        <v>0</v>
      </c>
    </row>
    <row r="5086" spans="1:9" ht="21">
      <c r="A5086" s="171">
        <v>11359</v>
      </c>
      <c r="B5086" s="172" t="s">
        <v>818</v>
      </c>
      <c r="C5086" s="173" t="s">
        <v>814</v>
      </c>
      <c r="D5086" s="173" t="s">
        <v>30</v>
      </c>
      <c r="E5086" s="171">
        <v>2.2544E-5</v>
      </c>
      <c r="F5086" s="171" t="str">
        <f>IF(C5086="MAT.",VLOOKUP(A5086,INSUMOS_AUX!A:F,6,0),0)</f>
        <v>604,45</v>
      </c>
      <c r="G5086" s="171">
        <f>IF(C5086="M.O.",VLOOKUP(A5086,INSUMOS_AUX!A:F,6,0),0)</f>
        <v>0</v>
      </c>
      <c r="H5086">
        <f t="shared" si="342"/>
        <v>1.36267208E-2</v>
      </c>
      <c r="I5086">
        <f t="shared" si="343"/>
        <v>0</v>
      </c>
    </row>
    <row r="5087" spans="1:9">
      <c r="A5087" s="171">
        <v>12815</v>
      </c>
      <c r="B5087" s="172" t="s">
        <v>821</v>
      </c>
      <c r="C5087" s="173" t="s">
        <v>814</v>
      </c>
      <c r="D5087" s="173" t="s">
        <v>30</v>
      </c>
      <c r="E5087" s="171">
        <v>3.0200100000000001E-3</v>
      </c>
      <c r="F5087" s="171" t="str">
        <f>IF(C5087="MAT.",VLOOKUP(A5087,INSUMOS_AUX!A:F,6,0),0)</f>
        <v>5,65</v>
      </c>
      <c r="G5087" s="171">
        <f>IF(C5087="M.O.",VLOOKUP(A5087,INSUMOS_AUX!A:F,6,0),0)</f>
        <v>0</v>
      </c>
      <c r="H5087">
        <f t="shared" si="342"/>
        <v>1.70630565E-2</v>
      </c>
      <c r="I5087">
        <f t="shared" si="343"/>
        <v>0</v>
      </c>
    </row>
    <row r="5088" spans="1:9">
      <c r="A5088" s="171">
        <v>12892</v>
      </c>
      <c r="B5088" s="172" t="s">
        <v>822</v>
      </c>
      <c r="C5088" s="173" t="s">
        <v>814</v>
      </c>
      <c r="D5088" s="173" t="s">
        <v>823</v>
      </c>
      <c r="E5088" s="171">
        <v>4.5736209999999999E-3</v>
      </c>
      <c r="F5088" s="171" t="str">
        <f>IF(C5088="MAT.",VLOOKUP(A5088,INSUMOS_AUX!A:F,6,0),0)</f>
        <v>9,00</v>
      </c>
      <c r="G5088" s="171">
        <f>IF(C5088="M.O.",VLOOKUP(A5088,INSUMOS_AUX!A:F,6,0),0)</f>
        <v>0</v>
      </c>
      <c r="H5088">
        <f t="shared" si="342"/>
        <v>4.1162588999999999E-2</v>
      </c>
      <c r="I5088">
        <f t="shared" si="343"/>
        <v>0</v>
      </c>
    </row>
    <row r="5089" spans="1:9">
      <c r="A5089" s="171">
        <v>12893</v>
      </c>
      <c r="B5089" s="172" t="s">
        <v>824</v>
      </c>
      <c r="C5089" s="173" t="s">
        <v>814</v>
      </c>
      <c r="D5089" s="173" t="s">
        <v>823</v>
      </c>
      <c r="E5089" s="171">
        <v>5.3313299999999998E-4</v>
      </c>
      <c r="F5089" s="171" t="str">
        <f>IF(C5089="MAT.",VLOOKUP(A5089,INSUMOS_AUX!A:F,6,0),0)</f>
        <v>48,00</v>
      </c>
      <c r="G5089" s="171">
        <f>IF(C5089="M.O.",VLOOKUP(A5089,INSUMOS_AUX!A:F,6,0),0)</f>
        <v>0</v>
      </c>
      <c r="H5089">
        <f t="shared" si="342"/>
        <v>2.5590384000000001E-2</v>
      </c>
      <c r="I5089">
        <f t="shared" si="343"/>
        <v>0</v>
      </c>
    </row>
    <row r="5090" spans="1:9">
      <c r="A5090" s="171">
        <v>25966</v>
      </c>
      <c r="B5090" s="172" t="s">
        <v>827</v>
      </c>
      <c r="C5090" s="173" t="s">
        <v>814</v>
      </c>
      <c r="D5090" s="173" t="s">
        <v>828</v>
      </c>
      <c r="E5090" s="171">
        <v>5.0332999999999997E-4</v>
      </c>
      <c r="F5090" s="171" t="str">
        <f>IF(C5090="MAT.",VLOOKUP(A5090,INSUMOS_AUX!A:F,6,0),0)</f>
        <v>13,63</v>
      </c>
      <c r="G5090" s="171">
        <f>IF(C5090="M.O.",VLOOKUP(A5090,INSUMOS_AUX!A:F,6,0),0)</f>
        <v>0</v>
      </c>
      <c r="H5090">
        <f t="shared" si="342"/>
        <v>6.8603878999999998E-3</v>
      </c>
      <c r="I5090">
        <f t="shared" si="343"/>
        <v>0</v>
      </c>
    </row>
    <row r="5091" spans="1:9">
      <c r="A5091" s="171">
        <v>2711</v>
      </c>
      <c r="B5091" s="172" t="s">
        <v>831</v>
      </c>
      <c r="C5091" s="173" t="s">
        <v>814</v>
      </c>
      <c r="D5091" s="173" t="s">
        <v>30</v>
      </c>
      <c r="E5091" s="171">
        <v>2.21311E-4</v>
      </c>
      <c r="F5091" s="171" t="str">
        <f>IF(C5091="MAT.",VLOOKUP(A5091,INSUMOS_AUX!A:F,6,0),0)</f>
        <v>100,24</v>
      </c>
      <c r="G5091" s="171">
        <f>IF(C5091="M.O.",VLOOKUP(A5091,INSUMOS_AUX!A:F,6,0),0)</f>
        <v>0</v>
      </c>
      <c r="H5091">
        <f t="shared" si="342"/>
        <v>2.2184214639999998E-2</v>
      </c>
      <c r="I5091">
        <f t="shared" si="343"/>
        <v>0</v>
      </c>
    </row>
    <row r="5092" spans="1:9">
      <c r="A5092" s="171">
        <v>36144</v>
      </c>
      <c r="B5092" s="172" t="s">
        <v>832</v>
      </c>
      <c r="C5092" s="173" t="s">
        <v>814</v>
      </c>
      <c r="D5092" s="173" t="s">
        <v>30</v>
      </c>
      <c r="E5092" s="171">
        <v>3.7125237999999998E-2</v>
      </c>
      <c r="F5092" s="171" t="str">
        <f>IF(C5092="MAT.",VLOOKUP(A5092,INSUMOS_AUX!A:F,6,0),0)</f>
        <v>1,12</v>
      </c>
      <c r="G5092" s="171">
        <f>IF(C5092="M.O.",VLOOKUP(A5092,INSUMOS_AUX!A:F,6,0),0)</f>
        <v>0</v>
      </c>
      <c r="H5092">
        <f t="shared" si="342"/>
        <v>4.1580266560000002E-2</v>
      </c>
      <c r="I5092">
        <f t="shared" si="343"/>
        <v>0</v>
      </c>
    </row>
    <row r="5093" spans="1:9">
      <c r="A5093" s="171">
        <v>36146</v>
      </c>
      <c r="B5093" s="172" t="s">
        <v>833</v>
      </c>
      <c r="C5093" s="173" t="s">
        <v>814</v>
      </c>
      <c r="D5093" s="173" t="s">
        <v>30</v>
      </c>
      <c r="E5093" s="171">
        <v>4.1302E-4</v>
      </c>
      <c r="F5093" s="171" t="str">
        <f>IF(C5093="MAT.",VLOOKUP(A5093,INSUMOS_AUX!A:F,6,0),0)</f>
        <v>170,00</v>
      </c>
      <c r="G5093" s="171">
        <f>IF(C5093="M.O.",VLOOKUP(A5093,INSUMOS_AUX!A:F,6,0),0)</f>
        <v>0</v>
      </c>
      <c r="H5093">
        <f t="shared" si="342"/>
        <v>7.0213399999999995E-2</v>
      </c>
      <c r="I5093">
        <f t="shared" si="343"/>
        <v>0</v>
      </c>
    </row>
    <row r="5094" spans="1:9" ht="21">
      <c r="A5094" s="171">
        <v>36149</v>
      </c>
      <c r="B5094" s="172" t="s">
        <v>834</v>
      </c>
      <c r="C5094" s="173" t="s">
        <v>814</v>
      </c>
      <c r="D5094" s="173" t="s">
        <v>30</v>
      </c>
      <c r="E5094" s="171">
        <v>2.3975999999999999E-4</v>
      </c>
      <c r="F5094" s="171" t="str">
        <f>IF(C5094="MAT.",VLOOKUP(A5094,INSUMOS_AUX!A:F,6,0),0)</f>
        <v>117,50</v>
      </c>
      <c r="G5094" s="171">
        <f>IF(C5094="M.O.",VLOOKUP(A5094,INSUMOS_AUX!A:F,6,0),0)</f>
        <v>0</v>
      </c>
      <c r="H5094">
        <f t="shared" si="342"/>
        <v>2.81718E-2</v>
      </c>
      <c r="I5094">
        <f t="shared" si="343"/>
        <v>0</v>
      </c>
    </row>
    <row r="5095" spans="1:9">
      <c r="A5095" s="171">
        <v>36150</v>
      </c>
      <c r="B5095" s="172" t="s">
        <v>835</v>
      </c>
      <c r="C5095" s="173" t="s">
        <v>814</v>
      </c>
      <c r="D5095" s="173" t="s">
        <v>30</v>
      </c>
      <c r="E5095" s="171">
        <v>8.8121800000000002E-4</v>
      </c>
      <c r="F5095" s="171" t="str">
        <f>IF(C5095="MAT.",VLOOKUP(A5095,INSUMOS_AUX!A:F,6,0),0)</f>
        <v>29,70</v>
      </c>
      <c r="G5095" s="171">
        <f>IF(C5095="M.O.",VLOOKUP(A5095,INSUMOS_AUX!A:F,6,0),0)</f>
        <v>0</v>
      </c>
      <c r="H5095">
        <f t="shared" si="342"/>
        <v>2.6172174600000001E-2</v>
      </c>
      <c r="I5095">
        <f t="shared" si="343"/>
        <v>0</v>
      </c>
    </row>
    <row r="5096" spans="1:9" ht="21">
      <c r="A5096" s="171">
        <v>36153</v>
      </c>
      <c r="B5096" s="172" t="s">
        <v>836</v>
      </c>
      <c r="C5096" s="173" t="s">
        <v>814</v>
      </c>
      <c r="D5096" s="173" t="s">
        <v>30</v>
      </c>
      <c r="E5096" s="171">
        <v>3.5797500000000001E-4</v>
      </c>
      <c r="F5096" s="171" t="str">
        <f>IF(C5096="MAT.",VLOOKUP(A5096,INSUMOS_AUX!A:F,6,0),0)</f>
        <v>133,75</v>
      </c>
      <c r="G5096" s="171">
        <f>IF(C5096="M.O.",VLOOKUP(A5096,INSUMOS_AUX!A:F,6,0),0)</f>
        <v>0</v>
      </c>
      <c r="H5096">
        <f t="shared" si="342"/>
        <v>4.7879156249999999E-2</v>
      </c>
      <c r="I5096">
        <f t="shared" si="343"/>
        <v>0</v>
      </c>
    </row>
    <row r="5097" spans="1:9">
      <c r="A5097" s="171">
        <v>37370</v>
      </c>
      <c r="B5097" s="172" t="s">
        <v>838</v>
      </c>
      <c r="C5097" s="173" t="s">
        <v>814</v>
      </c>
      <c r="D5097" s="173" t="s">
        <v>336</v>
      </c>
      <c r="E5097" s="171">
        <v>0.33300000000000002</v>
      </c>
      <c r="F5097" s="171" t="str">
        <f>IF(C5097="MAT.",VLOOKUP(A5097,INSUMOS_AUX!A:F,6,0),0)</f>
        <v>1,70</v>
      </c>
      <c r="G5097" s="171">
        <f>IF(C5097="M.O.",VLOOKUP(A5097,INSUMOS_AUX!A:F,6,0),0)</f>
        <v>0</v>
      </c>
      <c r="H5097">
        <f t="shared" si="342"/>
        <v>0.56610000000000005</v>
      </c>
      <c r="I5097">
        <f t="shared" si="343"/>
        <v>0</v>
      </c>
    </row>
    <row r="5098" spans="1:9">
      <c r="A5098" s="171">
        <v>37371</v>
      </c>
      <c r="B5098" s="172" t="s">
        <v>839</v>
      </c>
      <c r="C5098" s="173" t="s">
        <v>814</v>
      </c>
      <c r="D5098" s="173" t="s">
        <v>336</v>
      </c>
      <c r="E5098" s="171">
        <v>0.33300000000000002</v>
      </c>
      <c r="F5098" s="171" t="str">
        <f>IF(C5098="MAT.",VLOOKUP(A5098,INSUMOS_AUX!A:F,6,0),0)</f>
        <v>0,64</v>
      </c>
      <c r="G5098" s="171">
        <f>IF(C5098="M.O.",VLOOKUP(A5098,INSUMOS_AUX!A:F,6,0),0)</f>
        <v>0</v>
      </c>
      <c r="H5098">
        <f t="shared" si="342"/>
        <v>0.21312</v>
      </c>
      <c r="I5098">
        <f t="shared" si="343"/>
        <v>0</v>
      </c>
    </row>
    <row r="5099" spans="1:9">
      <c r="A5099" s="171">
        <v>37372</v>
      </c>
      <c r="B5099" s="172" t="s">
        <v>840</v>
      </c>
      <c r="C5099" s="173" t="s">
        <v>814</v>
      </c>
      <c r="D5099" s="173" t="s">
        <v>336</v>
      </c>
      <c r="E5099" s="171">
        <v>0.33300000000000002</v>
      </c>
      <c r="F5099" s="171" t="str">
        <f>IF(C5099="MAT.",VLOOKUP(A5099,INSUMOS_AUX!A:F,6,0),0)</f>
        <v>0,37</v>
      </c>
      <c r="G5099" s="171">
        <f>IF(C5099="M.O.",VLOOKUP(A5099,INSUMOS_AUX!A:F,6,0),0)</f>
        <v>0</v>
      </c>
      <c r="H5099">
        <f t="shared" si="342"/>
        <v>0.12321</v>
      </c>
      <c r="I5099">
        <f t="shared" si="343"/>
        <v>0</v>
      </c>
    </row>
    <row r="5100" spans="1:9">
      <c r="A5100" s="171">
        <v>37373</v>
      </c>
      <c r="B5100" s="172" t="s">
        <v>841</v>
      </c>
      <c r="C5100" s="173" t="s">
        <v>814</v>
      </c>
      <c r="D5100" s="173" t="s">
        <v>336</v>
      </c>
      <c r="E5100" s="171">
        <v>0.33300000000000002</v>
      </c>
      <c r="F5100" s="171" t="str">
        <f>IF(C5100="MAT.",VLOOKUP(A5100,INSUMOS_AUX!A:F,6,0),0)</f>
        <v>0,02</v>
      </c>
      <c r="G5100" s="171">
        <f>IF(C5100="M.O.",VLOOKUP(A5100,INSUMOS_AUX!A:F,6,0),0)</f>
        <v>0</v>
      </c>
      <c r="H5100">
        <f t="shared" si="342"/>
        <v>6.6600000000000001E-3</v>
      </c>
      <c r="I5100">
        <f t="shared" si="343"/>
        <v>0</v>
      </c>
    </row>
    <row r="5101" spans="1:9">
      <c r="A5101" s="171">
        <v>38382</v>
      </c>
      <c r="B5101" s="172" t="s">
        <v>843</v>
      </c>
      <c r="C5101" s="173" t="s">
        <v>814</v>
      </c>
      <c r="D5101" s="173" t="s">
        <v>30</v>
      </c>
      <c r="E5101" s="171">
        <v>9.0908999999999998E-4</v>
      </c>
      <c r="F5101" s="171" t="str">
        <f>IF(C5101="MAT.",VLOOKUP(A5101,INSUMOS_AUX!A:F,6,0),0)</f>
        <v>7,37</v>
      </c>
      <c r="G5101" s="171">
        <f>IF(C5101="M.O.",VLOOKUP(A5101,INSUMOS_AUX!A:F,6,0),0)</f>
        <v>0</v>
      </c>
      <c r="H5101">
        <f t="shared" si="342"/>
        <v>6.6999933000000001E-3</v>
      </c>
      <c r="I5101">
        <f t="shared" si="343"/>
        <v>0</v>
      </c>
    </row>
    <row r="5102" spans="1:9">
      <c r="A5102" s="171">
        <v>38390</v>
      </c>
      <c r="B5102" s="172" t="s">
        <v>844</v>
      </c>
      <c r="C5102" s="173" t="s">
        <v>814</v>
      </c>
      <c r="D5102" s="173" t="s">
        <v>30</v>
      </c>
      <c r="E5102" s="171">
        <v>5.0332999999999997E-4</v>
      </c>
      <c r="F5102" s="171" t="str">
        <f>IF(C5102="MAT.",VLOOKUP(A5102,INSUMOS_AUX!A:F,6,0),0)</f>
        <v>22,22</v>
      </c>
      <c r="G5102" s="171">
        <f>IF(C5102="M.O.",VLOOKUP(A5102,INSUMOS_AUX!A:F,6,0),0)</f>
        <v>0</v>
      </c>
      <c r="H5102">
        <f t="shared" si="342"/>
        <v>1.1183992599999998E-2</v>
      </c>
      <c r="I5102">
        <f t="shared" si="343"/>
        <v>0</v>
      </c>
    </row>
    <row r="5103" spans="1:9">
      <c r="A5103" s="171">
        <v>38393</v>
      </c>
      <c r="B5103" s="172" t="s">
        <v>845</v>
      </c>
      <c r="C5103" s="173" t="s">
        <v>814</v>
      </c>
      <c r="D5103" s="173" t="s">
        <v>30</v>
      </c>
      <c r="E5103" s="171">
        <v>5.0332999999999997E-4</v>
      </c>
      <c r="F5103" s="171" t="str">
        <f>IF(C5103="MAT.",VLOOKUP(A5103,INSUMOS_AUX!A:F,6,0),0)</f>
        <v>10,02</v>
      </c>
      <c r="G5103" s="171">
        <f>IF(C5103="M.O.",VLOOKUP(A5103,INSUMOS_AUX!A:F,6,0),0)</f>
        <v>0</v>
      </c>
      <c r="H5103">
        <f t="shared" si="342"/>
        <v>5.0433665999999999E-3</v>
      </c>
      <c r="I5103">
        <f t="shared" si="343"/>
        <v>0</v>
      </c>
    </row>
    <row r="5104" spans="1:9">
      <c r="A5104" s="171">
        <v>38396</v>
      </c>
      <c r="B5104" s="172" t="s">
        <v>846</v>
      </c>
      <c r="C5104" s="173" t="s">
        <v>814</v>
      </c>
      <c r="D5104" s="173" t="s">
        <v>30</v>
      </c>
      <c r="E5104" s="171">
        <v>1.8048999999999999E-5</v>
      </c>
      <c r="F5104" s="171" t="str">
        <f>IF(C5104="MAT.",VLOOKUP(A5104,INSUMOS_AUX!A:F,6,0),0)</f>
        <v>308,81</v>
      </c>
      <c r="G5104" s="171">
        <f>IF(C5104="M.O.",VLOOKUP(A5104,INSUMOS_AUX!A:F,6,0),0)</f>
        <v>0</v>
      </c>
      <c r="H5104">
        <f t="shared" si="342"/>
        <v>5.5737116900000001E-3</v>
      </c>
      <c r="I5104">
        <f t="shared" si="343"/>
        <v>0</v>
      </c>
    </row>
    <row r="5105" spans="1:9">
      <c r="A5105" s="171">
        <v>38399</v>
      </c>
      <c r="B5105" s="172" t="s">
        <v>847</v>
      </c>
      <c r="C5105" s="173" t="s">
        <v>814</v>
      </c>
      <c r="D5105" s="173" t="s">
        <v>30</v>
      </c>
      <c r="E5105" s="171">
        <v>9.0175999999999999E-5</v>
      </c>
      <c r="F5105" s="171" t="str">
        <f>IF(C5105="MAT.",VLOOKUP(A5105,INSUMOS_AUX!A:F,6,0),0)</f>
        <v>123,87</v>
      </c>
      <c r="G5105" s="171">
        <f>IF(C5105="M.O.",VLOOKUP(A5105,INSUMOS_AUX!A:F,6,0),0)</f>
        <v>0</v>
      </c>
      <c r="H5105">
        <f t="shared" si="342"/>
        <v>1.117010112E-2</v>
      </c>
      <c r="I5105">
        <f t="shared" si="343"/>
        <v>0</v>
      </c>
    </row>
    <row r="5106" spans="1:9" ht="21">
      <c r="A5106" s="171">
        <v>38413</v>
      </c>
      <c r="B5106" s="172" t="s">
        <v>848</v>
      </c>
      <c r="C5106" s="173" t="s">
        <v>814</v>
      </c>
      <c r="D5106" s="173" t="s">
        <v>30</v>
      </c>
      <c r="E5106" s="171">
        <v>1.4684999999999999E-5</v>
      </c>
      <c r="F5106" s="171" t="str">
        <f>IF(C5106="MAT.",VLOOKUP(A5106,INSUMOS_AUX!A:F,6,0),0)</f>
        <v>623,18</v>
      </c>
      <c r="G5106" s="171">
        <f>IF(C5106="M.O.",VLOOKUP(A5106,INSUMOS_AUX!A:F,6,0),0)</f>
        <v>0</v>
      </c>
      <c r="H5106">
        <f t="shared" si="342"/>
        <v>9.1513982999999986E-3</v>
      </c>
      <c r="I5106">
        <f t="shared" si="343"/>
        <v>0</v>
      </c>
    </row>
    <row r="5107" spans="1:9">
      <c r="A5107" s="171">
        <v>38476</v>
      </c>
      <c r="B5107" s="172" t="s">
        <v>849</v>
      </c>
      <c r="C5107" s="173" t="s">
        <v>814</v>
      </c>
      <c r="D5107" s="173" t="s">
        <v>30</v>
      </c>
      <c r="E5107" s="171">
        <v>6.8497999999999994E-5</v>
      </c>
      <c r="F5107" s="171" t="str">
        <f>IF(C5107="MAT.",VLOOKUP(A5107,INSUMOS_AUX!A:F,6,0),0)</f>
        <v>186,63</v>
      </c>
      <c r="G5107" s="171">
        <f>IF(C5107="M.O.",VLOOKUP(A5107,INSUMOS_AUX!A:F,6,0),0)</f>
        <v>0</v>
      </c>
      <c r="H5107">
        <f t="shared" si="342"/>
        <v>1.2783781739999998E-2</v>
      </c>
      <c r="I5107">
        <f t="shared" si="343"/>
        <v>0</v>
      </c>
    </row>
    <row r="5108" spans="1:9">
      <c r="A5108" s="171">
        <v>38477</v>
      </c>
      <c r="B5108" s="172" t="s">
        <v>850</v>
      </c>
      <c r="C5108" s="173" t="s">
        <v>814</v>
      </c>
      <c r="D5108" s="173" t="s">
        <v>30</v>
      </c>
      <c r="E5108" s="171">
        <v>1.4684999999999999E-5</v>
      </c>
      <c r="F5108" s="171" t="str">
        <f>IF(C5108="MAT.",VLOOKUP(A5108,INSUMOS_AUX!A:F,6,0),0)</f>
        <v>528,54</v>
      </c>
      <c r="G5108" s="171">
        <f>IF(C5108="M.O.",VLOOKUP(A5108,INSUMOS_AUX!A:F,6,0),0)</f>
        <v>0</v>
      </c>
      <c r="H5108">
        <f t="shared" si="342"/>
        <v>7.761609899999999E-3</v>
      </c>
      <c r="I5108">
        <f t="shared" si="343"/>
        <v>0</v>
      </c>
    </row>
    <row r="5109" spans="1:9">
      <c r="A5109" s="171">
        <v>4783</v>
      </c>
      <c r="B5109" s="172" t="s">
        <v>944</v>
      </c>
      <c r="C5109" s="173" t="s">
        <v>820</v>
      </c>
      <c r="D5109" s="173" t="s">
        <v>336</v>
      </c>
      <c r="E5109" s="171">
        <v>0.2469036</v>
      </c>
      <c r="F5109" s="171">
        <f>IF(C5109="MAT.",VLOOKUP(A5109,INSUMOS_AUX!A:F,6,0),0)</f>
        <v>0</v>
      </c>
      <c r="G5109" s="171" t="str">
        <f>IF(C5109="M.O.",VLOOKUP(A5109,INSUMOS_AUX!A:F,6,0),0)</f>
        <v>13,35</v>
      </c>
      <c r="H5109">
        <f t="shared" si="342"/>
        <v>0</v>
      </c>
      <c r="I5109">
        <f t="shared" si="343"/>
        <v>3.29616306</v>
      </c>
    </row>
    <row r="5110" spans="1:9">
      <c r="A5110" s="171">
        <v>6111</v>
      </c>
      <c r="B5110" s="172" t="s">
        <v>856</v>
      </c>
      <c r="C5110" s="173" t="s">
        <v>820</v>
      </c>
      <c r="D5110" s="173" t="s">
        <v>336</v>
      </c>
      <c r="E5110" s="171">
        <v>9.0521900000000002E-2</v>
      </c>
      <c r="F5110" s="171">
        <f>IF(C5110="MAT.",VLOOKUP(A5110,INSUMOS_AUX!A:F,6,0),0)</f>
        <v>0</v>
      </c>
      <c r="G5110" s="171" t="str">
        <f>IF(C5110="M.O.",VLOOKUP(A5110,INSUMOS_AUX!A:F,6,0),0)</f>
        <v>8,17</v>
      </c>
      <c r="H5110">
        <f t="shared" si="342"/>
        <v>0</v>
      </c>
      <c r="I5110">
        <f t="shared" si="343"/>
        <v>0.73956392300000007</v>
      </c>
    </row>
    <row r="5111" spans="1:9">
      <c r="A5111" s="171">
        <v>7356</v>
      </c>
      <c r="B5111" s="172" t="s">
        <v>945</v>
      </c>
      <c r="C5111" s="173" t="s">
        <v>814</v>
      </c>
      <c r="D5111" s="173" t="s">
        <v>828</v>
      </c>
      <c r="E5111" s="171">
        <v>0.33</v>
      </c>
      <c r="F5111" s="171" t="str">
        <f>IF(C5111="MAT.",VLOOKUP(A5111,INSUMOS_AUX!A:F,6,0),0)</f>
        <v>18,24</v>
      </c>
      <c r="G5111" s="171">
        <f>IF(C5111="M.O.",VLOOKUP(A5111,INSUMOS_AUX!A:F,6,0),0)</f>
        <v>0</v>
      </c>
      <c r="H5111">
        <f t="shared" si="342"/>
        <v>6.0191999999999997</v>
      </c>
      <c r="I5111">
        <f t="shared" si="343"/>
        <v>0</v>
      </c>
    </row>
    <row r="5112" spans="1:9">
      <c r="A5112" s="161"/>
      <c r="B5112" s="163"/>
      <c r="C5112" s="163"/>
      <c r="D5112" s="163"/>
      <c r="E5112" s="163"/>
      <c r="F5112" s="171"/>
      <c r="G5112" s="171"/>
    </row>
    <row r="5113" spans="1:9" ht="21">
      <c r="A5113" s="167" t="s">
        <v>278</v>
      </c>
      <c r="B5113" s="168" t="s">
        <v>279</v>
      </c>
      <c r="C5113" s="169" t="s">
        <v>57</v>
      </c>
      <c r="D5113" s="169" t="s">
        <v>30</v>
      </c>
      <c r="E5113" s="170" t="s">
        <v>862</v>
      </c>
      <c r="F5113" s="170">
        <f>SUM(H5114:H5141)</f>
        <v>9.874063403220001</v>
      </c>
      <c r="G5113" s="170">
        <f>SUM(I5114:I5141)</f>
        <v>8.2632809023999982</v>
      </c>
    </row>
    <row r="5114" spans="1:9">
      <c r="A5114" s="171">
        <v>10</v>
      </c>
      <c r="B5114" s="172" t="s">
        <v>816</v>
      </c>
      <c r="C5114" s="173" t="s">
        <v>814</v>
      </c>
      <c r="D5114" s="173" t="s">
        <v>30</v>
      </c>
      <c r="E5114" s="171">
        <v>5.5062119999999999E-3</v>
      </c>
      <c r="F5114" s="171" t="str">
        <f>IF(C5114="MAT.",VLOOKUP(A5114,INSUMOS_AUX!A:F,6,0),0)</f>
        <v>6,13</v>
      </c>
      <c r="G5114" s="171">
        <f>IF(C5114="M.O.",VLOOKUP(A5114,INSUMOS_AUX!A:F,6,0),0)</f>
        <v>0</v>
      </c>
      <c r="H5114">
        <f t="shared" ref="H5114:H5141" si="344">E5114*F5114</f>
        <v>3.3753079559999996E-2</v>
      </c>
      <c r="I5114">
        <f t="shared" ref="I5114:I5141" si="345">E5114*G5114</f>
        <v>0</v>
      </c>
    </row>
    <row r="5115" spans="1:9" ht="21">
      <c r="A5115" s="171">
        <v>11359</v>
      </c>
      <c r="B5115" s="172" t="s">
        <v>818</v>
      </c>
      <c r="C5115" s="173" t="s">
        <v>814</v>
      </c>
      <c r="D5115" s="173" t="s">
        <v>30</v>
      </c>
      <c r="E5115" s="171">
        <v>4.6495999999999997E-5</v>
      </c>
      <c r="F5115" s="171" t="str">
        <f>IF(C5115="MAT.",VLOOKUP(A5115,INSUMOS_AUX!A:F,6,0),0)</f>
        <v>604,45</v>
      </c>
      <c r="G5115" s="171">
        <f>IF(C5115="M.O.",VLOOKUP(A5115,INSUMOS_AUX!A:F,6,0),0)</f>
        <v>0</v>
      </c>
      <c r="H5115">
        <f t="shared" si="344"/>
        <v>2.81045072E-2</v>
      </c>
      <c r="I5115">
        <f t="shared" si="345"/>
        <v>0</v>
      </c>
    </row>
    <row r="5116" spans="1:9" ht="21">
      <c r="A5116" s="171">
        <v>11950</v>
      </c>
      <c r="B5116" s="172" t="s">
        <v>993</v>
      </c>
      <c r="C5116" s="173" t="s">
        <v>814</v>
      </c>
      <c r="D5116" s="173" t="s">
        <v>30</v>
      </c>
      <c r="E5116" s="171">
        <v>2</v>
      </c>
      <c r="F5116" s="171" t="str">
        <f>IF(C5116="MAT.",VLOOKUP(A5116,INSUMOS_AUX!A:F,6,0),0)</f>
        <v>0,12</v>
      </c>
      <c r="G5116" s="171">
        <f>IF(C5116="M.O.",VLOOKUP(A5116,INSUMOS_AUX!A:F,6,0),0)</f>
        <v>0</v>
      </c>
      <c r="H5116">
        <f t="shared" si="344"/>
        <v>0.24</v>
      </c>
      <c r="I5116">
        <f t="shared" si="345"/>
        <v>0</v>
      </c>
    </row>
    <row r="5117" spans="1:9">
      <c r="A5117" s="171">
        <v>12815</v>
      </c>
      <c r="B5117" s="172" t="s">
        <v>821</v>
      </c>
      <c r="C5117" s="173" t="s">
        <v>814</v>
      </c>
      <c r="D5117" s="173" t="s">
        <v>30</v>
      </c>
      <c r="E5117" s="171">
        <v>6.2286579999999998E-3</v>
      </c>
      <c r="F5117" s="171" t="str">
        <f>IF(C5117="MAT.",VLOOKUP(A5117,INSUMOS_AUX!A:F,6,0),0)</f>
        <v>5,65</v>
      </c>
      <c r="G5117" s="171">
        <f>IF(C5117="M.O.",VLOOKUP(A5117,INSUMOS_AUX!A:F,6,0),0)</f>
        <v>0</v>
      </c>
      <c r="H5117">
        <f t="shared" si="344"/>
        <v>3.5191917699999999E-2</v>
      </c>
      <c r="I5117">
        <f t="shared" si="345"/>
        <v>0</v>
      </c>
    </row>
    <row r="5118" spans="1:9">
      <c r="A5118" s="171">
        <v>12892</v>
      </c>
      <c r="B5118" s="172" t="s">
        <v>822</v>
      </c>
      <c r="C5118" s="173" t="s">
        <v>814</v>
      </c>
      <c r="D5118" s="173" t="s">
        <v>823</v>
      </c>
      <c r="E5118" s="171">
        <v>9.4329240000000005E-3</v>
      </c>
      <c r="F5118" s="171" t="str">
        <f>IF(C5118="MAT.",VLOOKUP(A5118,INSUMOS_AUX!A:F,6,0),0)</f>
        <v>9,00</v>
      </c>
      <c r="G5118" s="171">
        <f>IF(C5118="M.O.",VLOOKUP(A5118,INSUMOS_AUX!A:F,6,0),0)</f>
        <v>0</v>
      </c>
      <c r="H5118">
        <f t="shared" si="344"/>
        <v>8.4896315999999999E-2</v>
      </c>
      <c r="I5118">
        <f t="shared" si="345"/>
        <v>0</v>
      </c>
    </row>
    <row r="5119" spans="1:9">
      <c r="A5119" s="171">
        <v>12893</v>
      </c>
      <c r="B5119" s="172" t="s">
        <v>824</v>
      </c>
      <c r="C5119" s="173" t="s">
        <v>814</v>
      </c>
      <c r="D5119" s="173" t="s">
        <v>823</v>
      </c>
      <c r="E5119" s="171">
        <v>1.099566E-3</v>
      </c>
      <c r="F5119" s="171" t="str">
        <f>IF(C5119="MAT.",VLOOKUP(A5119,INSUMOS_AUX!A:F,6,0),0)</f>
        <v>48,00</v>
      </c>
      <c r="G5119" s="171">
        <f>IF(C5119="M.O.",VLOOKUP(A5119,INSUMOS_AUX!A:F,6,0),0)</f>
        <v>0</v>
      </c>
      <c r="H5119">
        <f t="shared" si="344"/>
        <v>5.2779168000000001E-2</v>
      </c>
      <c r="I5119">
        <f t="shared" si="345"/>
        <v>0</v>
      </c>
    </row>
    <row r="5120" spans="1:9">
      <c r="A5120" s="171">
        <v>2436</v>
      </c>
      <c r="B5120" s="172" t="s">
        <v>936</v>
      </c>
      <c r="C5120" s="173" t="s">
        <v>820</v>
      </c>
      <c r="D5120" s="173" t="s">
        <v>336</v>
      </c>
      <c r="E5120" s="171">
        <v>0.35373633999999998</v>
      </c>
      <c r="F5120" s="171">
        <f>IF(C5120="MAT.",VLOOKUP(A5120,INSUMOS_AUX!A:F,6,0),0)</f>
        <v>0</v>
      </c>
      <c r="G5120" s="171" t="str">
        <f>IF(C5120="M.O.",VLOOKUP(A5120,INSUMOS_AUX!A:F,6,0),0)</f>
        <v>13,35</v>
      </c>
      <c r="H5120">
        <f t="shared" si="344"/>
        <v>0</v>
      </c>
      <c r="I5120">
        <f t="shared" si="345"/>
        <v>4.7223801389999993</v>
      </c>
    </row>
    <row r="5121" spans="1:9">
      <c r="A5121" s="171">
        <v>247</v>
      </c>
      <c r="B5121" s="172" t="s">
        <v>937</v>
      </c>
      <c r="C5121" s="173" t="s">
        <v>820</v>
      </c>
      <c r="D5121" s="173" t="s">
        <v>336</v>
      </c>
      <c r="E5121" s="171">
        <v>0.35373633999999998</v>
      </c>
      <c r="F5121" s="171">
        <f>IF(C5121="MAT.",VLOOKUP(A5121,INSUMOS_AUX!A:F,6,0),0)</f>
        <v>0</v>
      </c>
      <c r="G5121" s="171" t="str">
        <f>IF(C5121="M.O.",VLOOKUP(A5121,INSUMOS_AUX!A:F,6,0),0)</f>
        <v>10,01</v>
      </c>
      <c r="H5121">
        <f t="shared" si="344"/>
        <v>0</v>
      </c>
      <c r="I5121">
        <f t="shared" si="345"/>
        <v>3.5409007633999998</v>
      </c>
    </row>
    <row r="5122" spans="1:9" ht="21">
      <c r="A5122" s="171">
        <v>2559</v>
      </c>
      <c r="B5122" s="172" t="s">
        <v>994</v>
      </c>
      <c r="C5122" s="173" t="s">
        <v>814</v>
      </c>
      <c r="D5122" s="173" t="s">
        <v>30</v>
      </c>
      <c r="E5122" s="171">
        <v>1</v>
      </c>
      <c r="F5122" s="171" t="str">
        <f>IF(C5122="MAT.",VLOOKUP(A5122,INSUMOS_AUX!A:F,6,0),0)</f>
        <v>6,88</v>
      </c>
      <c r="G5122" s="171">
        <f>IF(C5122="M.O.",VLOOKUP(A5122,INSUMOS_AUX!A:F,6,0),0)</f>
        <v>0</v>
      </c>
      <c r="H5122">
        <f t="shared" si="344"/>
        <v>6.88</v>
      </c>
      <c r="I5122">
        <f t="shared" si="345"/>
        <v>0</v>
      </c>
    </row>
    <row r="5123" spans="1:9">
      <c r="A5123" s="171">
        <v>25966</v>
      </c>
      <c r="B5123" s="172" t="s">
        <v>827</v>
      </c>
      <c r="C5123" s="173" t="s">
        <v>814</v>
      </c>
      <c r="D5123" s="173" t="s">
        <v>828</v>
      </c>
      <c r="E5123" s="171">
        <v>1.0380980000000001E-3</v>
      </c>
      <c r="F5123" s="171" t="str">
        <f>IF(C5123="MAT.",VLOOKUP(A5123,INSUMOS_AUX!A:F,6,0),0)</f>
        <v>13,63</v>
      </c>
      <c r="G5123" s="171">
        <f>IF(C5123="M.O.",VLOOKUP(A5123,INSUMOS_AUX!A:F,6,0),0)</f>
        <v>0</v>
      </c>
      <c r="H5123">
        <f t="shared" si="344"/>
        <v>1.4149275740000002E-2</v>
      </c>
      <c r="I5123">
        <f t="shared" si="345"/>
        <v>0</v>
      </c>
    </row>
    <row r="5124" spans="1:9">
      <c r="A5124" s="171">
        <v>2711</v>
      </c>
      <c r="B5124" s="172" t="s">
        <v>831</v>
      </c>
      <c r="C5124" s="173" t="s">
        <v>814</v>
      </c>
      <c r="D5124" s="173" t="s">
        <v>30</v>
      </c>
      <c r="E5124" s="171">
        <v>4.5644799999999998E-4</v>
      </c>
      <c r="F5124" s="171" t="str">
        <f>IF(C5124="MAT.",VLOOKUP(A5124,INSUMOS_AUX!A:F,6,0),0)</f>
        <v>100,24</v>
      </c>
      <c r="G5124" s="171">
        <f>IF(C5124="M.O.",VLOOKUP(A5124,INSUMOS_AUX!A:F,6,0),0)</f>
        <v>0</v>
      </c>
      <c r="H5124">
        <f t="shared" si="344"/>
        <v>4.5754347519999995E-2</v>
      </c>
      <c r="I5124">
        <f t="shared" si="345"/>
        <v>0</v>
      </c>
    </row>
    <row r="5125" spans="1:9">
      <c r="A5125" s="171">
        <v>36144</v>
      </c>
      <c r="B5125" s="172" t="s">
        <v>832</v>
      </c>
      <c r="C5125" s="173" t="s">
        <v>814</v>
      </c>
      <c r="D5125" s="173" t="s">
        <v>30</v>
      </c>
      <c r="E5125" s="171">
        <v>7.6569408000000005E-2</v>
      </c>
      <c r="F5125" s="171" t="str">
        <f>IF(C5125="MAT.",VLOOKUP(A5125,INSUMOS_AUX!A:F,6,0),0)</f>
        <v>1,12</v>
      </c>
      <c r="G5125" s="171">
        <f>IF(C5125="M.O.",VLOOKUP(A5125,INSUMOS_AUX!A:F,6,0),0)</f>
        <v>0</v>
      </c>
      <c r="H5125">
        <f t="shared" si="344"/>
        <v>8.5757736960000011E-2</v>
      </c>
      <c r="I5125">
        <f t="shared" si="345"/>
        <v>0</v>
      </c>
    </row>
    <row r="5126" spans="1:9">
      <c r="A5126" s="171">
        <v>36146</v>
      </c>
      <c r="B5126" s="172" t="s">
        <v>833</v>
      </c>
      <c r="C5126" s="173" t="s">
        <v>814</v>
      </c>
      <c r="D5126" s="173" t="s">
        <v>30</v>
      </c>
      <c r="E5126" s="171">
        <v>8.5183800000000005E-4</v>
      </c>
      <c r="F5126" s="171" t="str">
        <f>IF(C5126="MAT.",VLOOKUP(A5126,INSUMOS_AUX!A:F,6,0),0)</f>
        <v>170,00</v>
      </c>
      <c r="G5126" s="171">
        <f>IF(C5126="M.O.",VLOOKUP(A5126,INSUMOS_AUX!A:F,6,0),0)</f>
        <v>0</v>
      </c>
      <c r="H5126">
        <f t="shared" si="344"/>
        <v>0.14481246</v>
      </c>
      <c r="I5126">
        <f t="shared" si="345"/>
        <v>0</v>
      </c>
    </row>
    <row r="5127" spans="1:9" ht="21">
      <c r="A5127" s="171">
        <v>36149</v>
      </c>
      <c r="B5127" s="172" t="s">
        <v>834</v>
      </c>
      <c r="C5127" s="173" t="s">
        <v>814</v>
      </c>
      <c r="D5127" s="173" t="s">
        <v>30</v>
      </c>
      <c r="E5127" s="171">
        <v>4.9449599999999998E-4</v>
      </c>
      <c r="F5127" s="171" t="str">
        <f>IF(C5127="MAT.",VLOOKUP(A5127,INSUMOS_AUX!A:F,6,0),0)</f>
        <v>117,50</v>
      </c>
      <c r="G5127" s="171">
        <f>IF(C5127="M.O.",VLOOKUP(A5127,INSUMOS_AUX!A:F,6,0),0)</f>
        <v>0</v>
      </c>
      <c r="H5127">
        <f t="shared" si="344"/>
        <v>5.810328E-2</v>
      </c>
      <c r="I5127">
        <f t="shared" si="345"/>
        <v>0</v>
      </c>
    </row>
    <row r="5128" spans="1:9">
      <c r="A5128" s="171">
        <v>36150</v>
      </c>
      <c r="B5128" s="172" t="s">
        <v>835</v>
      </c>
      <c r="C5128" s="173" t="s">
        <v>814</v>
      </c>
      <c r="D5128" s="173" t="s">
        <v>30</v>
      </c>
      <c r="E5128" s="171">
        <v>1.817478E-3</v>
      </c>
      <c r="F5128" s="171" t="str">
        <f>IF(C5128="MAT.",VLOOKUP(A5128,INSUMOS_AUX!A:F,6,0),0)</f>
        <v>29,70</v>
      </c>
      <c r="G5128" s="171">
        <f>IF(C5128="M.O.",VLOOKUP(A5128,INSUMOS_AUX!A:F,6,0),0)</f>
        <v>0</v>
      </c>
      <c r="H5128">
        <f t="shared" si="344"/>
        <v>5.3979096599999998E-2</v>
      </c>
      <c r="I5128">
        <f t="shared" si="345"/>
        <v>0</v>
      </c>
    </row>
    <row r="5129" spans="1:9" ht="21">
      <c r="A5129" s="171">
        <v>36153</v>
      </c>
      <c r="B5129" s="172" t="s">
        <v>836</v>
      </c>
      <c r="C5129" s="173" t="s">
        <v>814</v>
      </c>
      <c r="D5129" s="173" t="s">
        <v>30</v>
      </c>
      <c r="E5129" s="171">
        <v>7.3831000000000005E-4</v>
      </c>
      <c r="F5129" s="171" t="str">
        <f>IF(C5129="MAT.",VLOOKUP(A5129,INSUMOS_AUX!A:F,6,0),0)</f>
        <v>133,75</v>
      </c>
      <c r="G5129" s="171">
        <f>IF(C5129="M.O.",VLOOKUP(A5129,INSUMOS_AUX!A:F,6,0),0)</f>
        <v>0</v>
      </c>
      <c r="H5129">
        <f t="shared" si="344"/>
        <v>9.8748962500000009E-2</v>
      </c>
      <c r="I5129">
        <f t="shared" si="345"/>
        <v>0</v>
      </c>
    </row>
    <row r="5130" spans="1:9">
      <c r="A5130" s="171">
        <v>37370</v>
      </c>
      <c r="B5130" s="172" t="s">
        <v>838</v>
      </c>
      <c r="C5130" s="173" t="s">
        <v>814</v>
      </c>
      <c r="D5130" s="173" t="s">
        <v>336</v>
      </c>
      <c r="E5130" s="171">
        <v>0.68679999999999997</v>
      </c>
      <c r="F5130" s="171" t="str">
        <f>IF(C5130="MAT.",VLOOKUP(A5130,INSUMOS_AUX!A:F,6,0),0)</f>
        <v>1,70</v>
      </c>
      <c r="G5130" s="171">
        <f>IF(C5130="M.O.",VLOOKUP(A5130,INSUMOS_AUX!A:F,6,0),0)</f>
        <v>0</v>
      </c>
      <c r="H5130">
        <f t="shared" si="344"/>
        <v>1.1675599999999999</v>
      </c>
      <c r="I5130">
        <f t="shared" si="345"/>
        <v>0</v>
      </c>
    </row>
    <row r="5131" spans="1:9">
      <c r="A5131" s="171">
        <v>37371</v>
      </c>
      <c r="B5131" s="172" t="s">
        <v>839</v>
      </c>
      <c r="C5131" s="173" t="s">
        <v>814</v>
      </c>
      <c r="D5131" s="173" t="s">
        <v>336</v>
      </c>
      <c r="E5131" s="171">
        <v>0.68679999999999997</v>
      </c>
      <c r="F5131" s="171" t="str">
        <f>IF(C5131="MAT.",VLOOKUP(A5131,INSUMOS_AUX!A:F,6,0),0)</f>
        <v>0,64</v>
      </c>
      <c r="G5131" s="171">
        <f>IF(C5131="M.O.",VLOOKUP(A5131,INSUMOS_AUX!A:F,6,0),0)</f>
        <v>0</v>
      </c>
      <c r="H5131">
        <f t="shared" si="344"/>
        <v>0.439552</v>
      </c>
      <c r="I5131">
        <f t="shared" si="345"/>
        <v>0</v>
      </c>
    </row>
    <row r="5132" spans="1:9">
      <c r="A5132" s="171">
        <v>37372</v>
      </c>
      <c r="B5132" s="172" t="s">
        <v>840</v>
      </c>
      <c r="C5132" s="173" t="s">
        <v>814</v>
      </c>
      <c r="D5132" s="173" t="s">
        <v>336</v>
      </c>
      <c r="E5132" s="171">
        <v>0.68679999999999997</v>
      </c>
      <c r="F5132" s="171" t="str">
        <f>IF(C5132="MAT.",VLOOKUP(A5132,INSUMOS_AUX!A:F,6,0),0)</f>
        <v>0,37</v>
      </c>
      <c r="G5132" s="171">
        <f>IF(C5132="M.O.",VLOOKUP(A5132,INSUMOS_AUX!A:F,6,0),0)</f>
        <v>0</v>
      </c>
      <c r="H5132">
        <f t="shared" si="344"/>
        <v>0.25411600000000001</v>
      </c>
      <c r="I5132">
        <f t="shared" si="345"/>
        <v>0</v>
      </c>
    </row>
    <row r="5133" spans="1:9">
      <c r="A5133" s="171">
        <v>37373</v>
      </c>
      <c r="B5133" s="172" t="s">
        <v>841</v>
      </c>
      <c r="C5133" s="173" t="s">
        <v>814</v>
      </c>
      <c r="D5133" s="173" t="s">
        <v>336</v>
      </c>
      <c r="E5133" s="171">
        <v>0.68679999999999997</v>
      </c>
      <c r="F5133" s="171" t="str">
        <f>IF(C5133="MAT.",VLOOKUP(A5133,INSUMOS_AUX!A:F,6,0),0)</f>
        <v>0,02</v>
      </c>
      <c r="G5133" s="171">
        <f>IF(C5133="M.O.",VLOOKUP(A5133,INSUMOS_AUX!A:F,6,0),0)</f>
        <v>0</v>
      </c>
      <c r="H5133">
        <f t="shared" si="344"/>
        <v>1.3736E-2</v>
      </c>
      <c r="I5133">
        <f t="shared" si="345"/>
        <v>0</v>
      </c>
    </row>
    <row r="5134" spans="1:9">
      <c r="A5134" s="171">
        <v>38382</v>
      </c>
      <c r="B5134" s="172" t="s">
        <v>843</v>
      </c>
      <c r="C5134" s="173" t="s">
        <v>814</v>
      </c>
      <c r="D5134" s="173" t="s">
        <v>30</v>
      </c>
      <c r="E5134" s="171">
        <v>1.874964E-3</v>
      </c>
      <c r="F5134" s="171" t="str">
        <f>IF(C5134="MAT.",VLOOKUP(A5134,INSUMOS_AUX!A:F,6,0),0)</f>
        <v>7,37</v>
      </c>
      <c r="G5134" s="171">
        <f>IF(C5134="M.O.",VLOOKUP(A5134,INSUMOS_AUX!A:F,6,0),0)</f>
        <v>0</v>
      </c>
      <c r="H5134">
        <f t="shared" si="344"/>
        <v>1.381848468E-2</v>
      </c>
      <c r="I5134">
        <f t="shared" si="345"/>
        <v>0</v>
      </c>
    </row>
    <row r="5135" spans="1:9">
      <c r="A5135" s="171">
        <v>38390</v>
      </c>
      <c r="B5135" s="172" t="s">
        <v>844</v>
      </c>
      <c r="C5135" s="173" t="s">
        <v>814</v>
      </c>
      <c r="D5135" s="173" t="s">
        <v>30</v>
      </c>
      <c r="E5135" s="171">
        <v>1.0380980000000001E-3</v>
      </c>
      <c r="F5135" s="171" t="str">
        <f>IF(C5135="MAT.",VLOOKUP(A5135,INSUMOS_AUX!A:F,6,0),0)</f>
        <v>22,22</v>
      </c>
      <c r="G5135" s="171">
        <f>IF(C5135="M.O.",VLOOKUP(A5135,INSUMOS_AUX!A:F,6,0),0)</f>
        <v>0</v>
      </c>
      <c r="H5135">
        <f t="shared" si="344"/>
        <v>2.3066537560000003E-2</v>
      </c>
      <c r="I5135">
        <f t="shared" si="345"/>
        <v>0</v>
      </c>
    </row>
    <row r="5136" spans="1:9">
      <c r="A5136" s="171">
        <v>38393</v>
      </c>
      <c r="B5136" s="172" t="s">
        <v>845</v>
      </c>
      <c r="C5136" s="173" t="s">
        <v>814</v>
      </c>
      <c r="D5136" s="173" t="s">
        <v>30</v>
      </c>
      <c r="E5136" s="171">
        <v>1.0380980000000001E-3</v>
      </c>
      <c r="F5136" s="171" t="str">
        <f>IF(C5136="MAT.",VLOOKUP(A5136,INSUMOS_AUX!A:F,6,0),0)</f>
        <v>10,02</v>
      </c>
      <c r="G5136" s="171">
        <f>IF(C5136="M.O.",VLOOKUP(A5136,INSUMOS_AUX!A:F,6,0),0)</f>
        <v>0</v>
      </c>
      <c r="H5136">
        <f t="shared" si="344"/>
        <v>1.040174196E-2</v>
      </c>
      <c r="I5136">
        <f t="shared" si="345"/>
        <v>0</v>
      </c>
    </row>
    <row r="5137" spans="1:9">
      <c r="A5137" s="171">
        <v>38396</v>
      </c>
      <c r="B5137" s="172" t="s">
        <v>846</v>
      </c>
      <c r="C5137" s="173" t="s">
        <v>814</v>
      </c>
      <c r="D5137" s="173" t="s">
        <v>30</v>
      </c>
      <c r="E5137" s="171">
        <v>3.7224000000000001E-5</v>
      </c>
      <c r="F5137" s="171" t="str">
        <f>IF(C5137="MAT.",VLOOKUP(A5137,INSUMOS_AUX!A:F,6,0),0)</f>
        <v>308,81</v>
      </c>
      <c r="G5137" s="171">
        <f>IF(C5137="M.O.",VLOOKUP(A5137,INSUMOS_AUX!A:F,6,0),0)</f>
        <v>0</v>
      </c>
      <c r="H5137">
        <f t="shared" si="344"/>
        <v>1.1495143440000001E-2</v>
      </c>
      <c r="I5137">
        <f t="shared" si="345"/>
        <v>0</v>
      </c>
    </row>
    <row r="5138" spans="1:9">
      <c r="A5138" s="171">
        <v>38399</v>
      </c>
      <c r="B5138" s="172" t="s">
        <v>847</v>
      </c>
      <c r="C5138" s="173" t="s">
        <v>814</v>
      </c>
      <c r="D5138" s="173" t="s">
        <v>30</v>
      </c>
      <c r="E5138" s="171">
        <v>1.8598599999999999E-4</v>
      </c>
      <c r="F5138" s="171" t="str">
        <f>IF(C5138="MAT.",VLOOKUP(A5138,INSUMOS_AUX!A:F,6,0),0)</f>
        <v>123,87</v>
      </c>
      <c r="G5138" s="171">
        <f>IF(C5138="M.O.",VLOOKUP(A5138,INSUMOS_AUX!A:F,6,0),0)</f>
        <v>0</v>
      </c>
      <c r="H5138">
        <f t="shared" si="344"/>
        <v>2.3038085819999998E-2</v>
      </c>
      <c r="I5138">
        <f t="shared" si="345"/>
        <v>0</v>
      </c>
    </row>
    <row r="5139" spans="1:9" ht="21">
      <c r="A5139" s="171">
        <v>38413</v>
      </c>
      <c r="B5139" s="172" t="s">
        <v>848</v>
      </c>
      <c r="C5139" s="173" t="s">
        <v>814</v>
      </c>
      <c r="D5139" s="173" t="s">
        <v>30</v>
      </c>
      <c r="E5139" s="171">
        <v>3.0287999999999999E-5</v>
      </c>
      <c r="F5139" s="171" t="str">
        <f>IF(C5139="MAT.",VLOOKUP(A5139,INSUMOS_AUX!A:F,6,0),0)</f>
        <v>623,18</v>
      </c>
      <c r="G5139" s="171">
        <f>IF(C5139="M.O.",VLOOKUP(A5139,INSUMOS_AUX!A:F,6,0),0)</f>
        <v>0</v>
      </c>
      <c r="H5139">
        <f t="shared" si="344"/>
        <v>1.8874875839999996E-2</v>
      </c>
      <c r="I5139">
        <f t="shared" si="345"/>
        <v>0</v>
      </c>
    </row>
    <row r="5140" spans="1:9">
      <c r="A5140" s="171">
        <v>38476</v>
      </c>
      <c r="B5140" s="172" t="s">
        <v>849</v>
      </c>
      <c r="C5140" s="173" t="s">
        <v>814</v>
      </c>
      <c r="D5140" s="173" t="s">
        <v>30</v>
      </c>
      <c r="E5140" s="171">
        <v>1.4127399999999999E-4</v>
      </c>
      <c r="F5140" s="171" t="str">
        <f>IF(C5140="MAT.",VLOOKUP(A5140,INSUMOS_AUX!A:F,6,0),0)</f>
        <v>186,63</v>
      </c>
      <c r="G5140" s="171">
        <f>IF(C5140="M.O.",VLOOKUP(A5140,INSUMOS_AUX!A:F,6,0),0)</f>
        <v>0</v>
      </c>
      <c r="H5140">
        <f t="shared" si="344"/>
        <v>2.6365966619999997E-2</v>
      </c>
      <c r="I5140">
        <f t="shared" si="345"/>
        <v>0</v>
      </c>
    </row>
    <row r="5141" spans="1:9">
      <c r="A5141" s="171">
        <v>38477</v>
      </c>
      <c r="B5141" s="172" t="s">
        <v>850</v>
      </c>
      <c r="C5141" s="173" t="s">
        <v>814</v>
      </c>
      <c r="D5141" s="173" t="s">
        <v>30</v>
      </c>
      <c r="E5141" s="171">
        <v>3.0287999999999999E-5</v>
      </c>
      <c r="F5141" s="171" t="str">
        <f>IF(C5141="MAT.",VLOOKUP(A5141,INSUMOS_AUX!A:F,6,0),0)</f>
        <v>528,54</v>
      </c>
      <c r="G5141" s="171">
        <f>IF(C5141="M.O.",VLOOKUP(A5141,INSUMOS_AUX!A:F,6,0),0)</f>
        <v>0</v>
      </c>
      <c r="H5141">
        <f t="shared" si="344"/>
        <v>1.6008419519999997E-2</v>
      </c>
      <c r="I5141">
        <f t="shared" si="345"/>
        <v>0</v>
      </c>
    </row>
    <row r="5142" spans="1:9">
      <c r="A5142" s="161"/>
      <c r="B5142" s="163"/>
      <c r="C5142" s="163"/>
      <c r="D5142" s="163"/>
      <c r="E5142" s="163"/>
      <c r="F5142" s="171"/>
      <c r="G5142" s="171"/>
    </row>
    <row r="5143" spans="1:9" ht="21">
      <c r="A5143" s="167" t="s">
        <v>281</v>
      </c>
      <c r="B5143" s="168" t="s">
        <v>282</v>
      </c>
      <c r="C5143" s="169" t="s">
        <v>57</v>
      </c>
      <c r="D5143" s="169" t="s">
        <v>30</v>
      </c>
      <c r="E5143" s="170" t="s">
        <v>1177</v>
      </c>
      <c r="F5143" s="170">
        <f>SUM(H5144:H5171)</f>
        <v>8.5640634032200005</v>
      </c>
      <c r="G5143" s="170">
        <f>SUM(I5144:I5171)</f>
        <v>8.2632809023999982</v>
      </c>
    </row>
    <row r="5144" spans="1:9">
      <c r="A5144" s="171">
        <v>10</v>
      </c>
      <c r="B5144" s="172" t="s">
        <v>816</v>
      </c>
      <c r="C5144" s="173" t="s">
        <v>814</v>
      </c>
      <c r="D5144" s="173" t="s">
        <v>30</v>
      </c>
      <c r="E5144" s="171">
        <v>5.5062119999999999E-3</v>
      </c>
      <c r="F5144" s="171" t="str">
        <f>IF(C5144="MAT.",VLOOKUP(A5144,INSUMOS_AUX!A:F,6,0),0)</f>
        <v>6,13</v>
      </c>
      <c r="G5144" s="171">
        <f>IF(C5144="M.O.",VLOOKUP(A5144,INSUMOS_AUX!A:F,6,0),0)</f>
        <v>0</v>
      </c>
      <c r="H5144">
        <f t="shared" ref="H5144:H5171" si="346">E5144*F5144</f>
        <v>3.3753079559999996E-2</v>
      </c>
      <c r="I5144">
        <f t="shared" ref="I5144:I5171" si="347">E5144*G5144</f>
        <v>0</v>
      </c>
    </row>
    <row r="5145" spans="1:9" ht="21">
      <c r="A5145" s="171">
        <v>11359</v>
      </c>
      <c r="B5145" s="172" t="s">
        <v>818</v>
      </c>
      <c r="C5145" s="173" t="s">
        <v>814</v>
      </c>
      <c r="D5145" s="173" t="s">
        <v>30</v>
      </c>
      <c r="E5145" s="171">
        <v>4.6495999999999997E-5</v>
      </c>
      <c r="F5145" s="171" t="str">
        <f>IF(C5145="MAT.",VLOOKUP(A5145,INSUMOS_AUX!A:F,6,0),0)</f>
        <v>604,45</v>
      </c>
      <c r="G5145" s="171">
        <f>IF(C5145="M.O.",VLOOKUP(A5145,INSUMOS_AUX!A:F,6,0),0)</f>
        <v>0</v>
      </c>
      <c r="H5145">
        <f t="shared" si="346"/>
        <v>2.81045072E-2</v>
      </c>
      <c r="I5145">
        <f t="shared" si="347"/>
        <v>0</v>
      </c>
    </row>
    <row r="5146" spans="1:9" ht="21">
      <c r="A5146" s="171">
        <v>11950</v>
      </c>
      <c r="B5146" s="172" t="s">
        <v>993</v>
      </c>
      <c r="C5146" s="173" t="s">
        <v>814</v>
      </c>
      <c r="D5146" s="173" t="s">
        <v>30</v>
      </c>
      <c r="E5146" s="171">
        <v>2</v>
      </c>
      <c r="F5146" s="171" t="str">
        <f>IF(C5146="MAT.",VLOOKUP(A5146,INSUMOS_AUX!A:F,6,0),0)</f>
        <v>0,12</v>
      </c>
      <c r="G5146" s="171">
        <f>IF(C5146="M.O.",VLOOKUP(A5146,INSUMOS_AUX!A:F,6,0),0)</f>
        <v>0</v>
      </c>
      <c r="H5146">
        <f t="shared" si="346"/>
        <v>0.24</v>
      </c>
      <c r="I5146">
        <f t="shared" si="347"/>
        <v>0</v>
      </c>
    </row>
    <row r="5147" spans="1:9">
      <c r="A5147" s="171">
        <v>12815</v>
      </c>
      <c r="B5147" s="172" t="s">
        <v>821</v>
      </c>
      <c r="C5147" s="173" t="s">
        <v>814</v>
      </c>
      <c r="D5147" s="173" t="s">
        <v>30</v>
      </c>
      <c r="E5147" s="171">
        <v>6.2286579999999998E-3</v>
      </c>
      <c r="F5147" s="171" t="str">
        <f>IF(C5147="MAT.",VLOOKUP(A5147,INSUMOS_AUX!A:F,6,0),0)</f>
        <v>5,65</v>
      </c>
      <c r="G5147" s="171">
        <f>IF(C5147="M.O.",VLOOKUP(A5147,INSUMOS_AUX!A:F,6,0),0)</f>
        <v>0</v>
      </c>
      <c r="H5147">
        <f t="shared" si="346"/>
        <v>3.5191917699999999E-2</v>
      </c>
      <c r="I5147">
        <f t="shared" si="347"/>
        <v>0</v>
      </c>
    </row>
    <row r="5148" spans="1:9">
      <c r="A5148" s="171">
        <v>12892</v>
      </c>
      <c r="B5148" s="172" t="s">
        <v>822</v>
      </c>
      <c r="C5148" s="173" t="s">
        <v>814</v>
      </c>
      <c r="D5148" s="173" t="s">
        <v>823</v>
      </c>
      <c r="E5148" s="171">
        <v>9.4329240000000005E-3</v>
      </c>
      <c r="F5148" s="171" t="str">
        <f>IF(C5148="MAT.",VLOOKUP(A5148,INSUMOS_AUX!A:F,6,0),0)</f>
        <v>9,00</v>
      </c>
      <c r="G5148" s="171">
        <f>IF(C5148="M.O.",VLOOKUP(A5148,INSUMOS_AUX!A:F,6,0),0)</f>
        <v>0</v>
      </c>
      <c r="H5148">
        <f t="shared" si="346"/>
        <v>8.4896315999999999E-2</v>
      </c>
      <c r="I5148">
        <f t="shared" si="347"/>
        <v>0</v>
      </c>
    </row>
    <row r="5149" spans="1:9">
      <c r="A5149" s="171">
        <v>12893</v>
      </c>
      <c r="B5149" s="172" t="s">
        <v>824</v>
      </c>
      <c r="C5149" s="173" t="s">
        <v>814</v>
      </c>
      <c r="D5149" s="173" t="s">
        <v>823</v>
      </c>
      <c r="E5149" s="171">
        <v>1.099566E-3</v>
      </c>
      <c r="F5149" s="171" t="str">
        <f>IF(C5149="MAT.",VLOOKUP(A5149,INSUMOS_AUX!A:F,6,0),0)</f>
        <v>48,00</v>
      </c>
      <c r="G5149" s="171">
        <f>IF(C5149="M.O.",VLOOKUP(A5149,INSUMOS_AUX!A:F,6,0),0)</f>
        <v>0</v>
      </c>
      <c r="H5149">
        <f t="shared" si="346"/>
        <v>5.2779168000000001E-2</v>
      </c>
      <c r="I5149">
        <f t="shared" si="347"/>
        <v>0</v>
      </c>
    </row>
    <row r="5150" spans="1:9">
      <c r="A5150" s="171">
        <v>2436</v>
      </c>
      <c r="B5150" s="172" t="s">
        <v>936</v>
      </c>
      <c r="C5150" s="173" t="s">
        <v>820</v>
      </c>
      <c r="D5150" s="173" t="s">
        <v>336</v>
      </c>
      <c r="E5150" s="171">
        <v>0.35373633999999998</v>
      </c>
      <c r="F5150" s="171">
        <f>IF(C5150="MAT.",VLOOKUP(A5150,INSUMOS_AUX!A:F,6,0),0)</f>
        <v>0</v>
      </c>
      <c r="G5150" s="171" t="str">
        <f>IF(C5150="M.O.",VLOOKUP(A5150,INSUMOS_AUX!A:F,6,0),0)</f>
        <v>13,35</v>
      </c>
      <c r="H5150">
        <f t="shared" si="346"/>
        <v>0</v>
      </c>
      <c r="I5150">
        <f t="shared" si="347"/>
        <v>4.7223801389999993</v>
      </c>
    </row>
    <row r="5151" spans="1:9">
      <c r="A5151" s="171">
        <v>247</v>
      </c>
      <c r="B5151" s="172" t="s">
        <v>937</v>
      </c>
      <c r="C5151" s="173" t="s">
        <v>820</v>
      </c>
      <c r="D5151" s="173" t="s">
        <v>336</v>
      </c>
      <c r="E5151" s="171">
        <v>0.35373633999999998</v>
      </c>
      <c r="F5151" s="171">
        <f>IF(C5151="MAT.",VLOOKUP(A5151,INSUMOS_AUX!A:F,6,0),0)</f>
        <v>0</v>
      </c>
      <c r="G5151" s="171" t="str">
        <f>IF(C5151="M.O.",VLOOKUP(A5151,INSUMOS_AUX!A:F,6,0),0)</f>
        <v>10,01</v>
      </c>
      <c r="H5151">
        <f t="shared" si="346"/>
        <v>0</v>
      </c>
      <c r="I5151">
        <f t="shared" si="347"/>
        <v>3.5409007633999998</v>
      </c>
    </row>
    <row r="5152" spans="1:9" ht="21">
      <c r="A5152" s="171">
        <v>2565</v>
      </c>
      <c r="B5152" s="172" t="s">
        <v>996</v>
      </c>
      <c r="C5152" s="173" t="s">
        <v>814</v>
      </c>
      <c r="D5152" s="173" t="s">
        <v>30</v>
      </c>
      <c r="E5152" s="171">
        <v>1</v>
      </c>
      <c r="F5152" s="171" t="str">
        <f>IF(C5152="MAT.",VLOOKUP(A5152,INSUMOS_AUX!A:F,6,0),0)</f>
        <v>5,57</v>
      </c>
      <c r="G5152" s="171">
        <f>IF(C5152="M.O.",VLOOKUP(A5152,INSUMOS_AUX!A:F,6,0),0)</f>
        <v>0</v>
      </c>
      <c r="H5152">
        <f t="shared" si="346"/>
        <v>5.57</v>
      </c>
      <c r="I5152">
        <f t="shared" si="347"/>
        <v>0</v>
      </c>
    </row>
    <row r="5153" spans="1:9">
      <c r="A5153" s="171">
        <v>25966</v>
      </c>
      <c r="B5153" s="172" t="s">
        <v>827</v>
      </c>
      <c r="C5153" s="173" t="s">
        <v>814</v>
      </c>
      <c r="D5153" s="173" t="s">
        <v>828</v>
      </c>
      <c r="E5153" s="171">
        <v>1.0380980000000001E-3</v>
      </c>
      <c r="F5153" s="171" t="str">
        <f>IF(C5153="MAT.",VLOOKUP(A5153,INSUMOS_AUX!A:F,6,0),0)</f>
        <v>13,63</v>
      </c>
      <c r="G5153" s="171">
        <f>IF(C5153="M.O.",VLOOKUP(A5153,INSUMOS_AUX!A:F,6,0),0)</f>
        <v>0</v>
      </c>
      <c r="H5153">
        <f t="shared" si="346"/>
        <v>1.4149275740000002E-2</v>
      </c>
      <c r="I5153">
        <f t="shared" si="347"/>
        <v>0</v>
      </c>
    </row>
    <row r="5154" spans="1:9">
      <c r="A5154" s="171">
        <v>2711</v>
      </c>
      <c r="B5154" s="172" t="s">
        <v>831</v>
      </c>
      <c r="C5154" s="173" t="s">
        <v>814</v>
      </c>
      <c r="D5154" s="173" t="s">
        <v>30</v>
      </c>
      <c r="E5154" s="171">
        <v>4.5644799999999998E-4</v>
      </c>
      <c r="F5154" s="171" t="str">
        <f>IF(C5154="MAT.",VLOOKUP(A5154,INSUMOS_AUX!A:F,6,0),0)</f>
        <v>100,24</v>
      </c>
      <c r="G5154" s="171">
        <f>IF(C5154="M.O.",VLOOKUP(A5154,INSUMOS_AUX!A:F,6,0),0)</f>
        <v>0</v>
      </c>
      <c r="H5154">
        <f t="shared" si="346"/>
        <v>4.5754347519999995E-2</v>
      </c>
      <c r="I5154">
        <f t="shared" si="347"/>
        <v>0</v>
      </c>
    </row>
    <row r="5155" spans="1:9">
      <c r="A5155" s="171">
        <v>36144</v>
      </c>
      <c r="B5155" s="172" t="s">
        <v>832</v>
      </c>
      <c r="C5155" s="173" t="s">
        <v>814</v>
      </c>
      <c r="D5155" s="173" t="s">
        <v>30</v>
      </c>
      <c r="E5155" s="171">
        <v>7.6569408000000005E-2</v>
      </c>
      <c r="F5155" s="171" t="str">
        <f>IF(C5155="MAT.",VLOOKUP(A5155,INSUMOS_AUX!A:F,6,0),0)</f>
        <v>1,12</v>
      </c>
      <c r="G5155" s="171">
        <f>IF(C5155="M.O.",VLOOKUP(A5155,INSUMOS_AUX!A:F,6,0),0)</f>
        <v>0</v>
      </c>
      <c r="H5155">
        <f t="shared" si="346"/>
        <v>8.5757736960000011E-2</v>
      </c>
      <c r="I5155">
        <f t="shared" si="347"/>
        <v>0</v>
      </c>
    </row>
    <row r="5156" spans="1:9">
      <c r="A5156" s="171">
        <v>36146</v>
      </c>
      <c r="B5156" s="172" t="s">
        <v>833</v>
      </c>
      <c r="C5156" s="173" t="s">
        <v>814</v>
      </c>
      <c r="D5156" s="173" t="s">
        <v>30</v>
      </c>
      <c r="E5156" s="171">
        <v>8.5183800000000005E-4</v>
      </c>
      <c r="F5156" s="171" t="str">
        <f>IF(C5156="MAT.",VLOOKUP(A5156,INSUMOS_AUX!A:F,6,0),0)</f>
        <v>170,00</v>
      </c>
      <c r="G5156" s="171">
        <f>IF(C5156="M.O.",VLOOKUP(A5156,INSUMOS_AUX!A:F,6,0),0)</f>
        <v>0</v>
      </c>
      <c r="H5156">
        <f t="shared" si="346"/>
        <v>0.14481246</v>
      </c>
      <c r="I5156">
        <f t="shared" si="347"/>
        <v>0</v>
      </c>
    </row>
    <row r="5157" spans="1:9" ht="21">
      <c r="A5157" s="171">
        <v>36149</v>
      </c>
      <c r="B5157" s="172" t="s">
        <v>834</v>
      </c>
      <c r="C5157" s="173" t="s">
        <v>814</v>
      </c>
      <c r="D5157" s="173" t="s">
        <v>30</v>
      </c>
      <c r="E5157" s="171">
        <v>4.9449599999999998E-4</v>
      </c>
      <c r="F5157" s="171" t="str">
        <f>IF(C5157="MAT.",VLOOKUP(A5157,INSUMOS_AUX!A:F,6,0),0)</f>
        <v>117,50</v>
      </c>
      <c r="G5157" s="171">
        <f>IF(C5157="M.O.",VLOOKUP(A5157,INSUMOS_AUX!A:F,6,0),0)</f>
        <v>0</v>
      </c>
      <c r="H5157">
        <f t="shared" si="346"/>
        <v>5.810328E-2</v>
      </c>
      <c r="I5157">
        <f t="shared" si="347"/>
        <v>0</v>
      </c>
    </row>
    <row r="5158" spans="1:9">
      <c r="A5158" s="171">
        <v>36150</v>
      </c>
      <c r="B5158" s="172" t="s">
        <v>835</v>
      </c>
      <c r="C5158" s="173" t="s">
        <v>814</v>
      </c>
      <c r="D5158" s="173" t="s">
        <v>30</v>
      </c>
      <c r="E5158" s="171">
        <v>1.817478E-3</v>
      </c>
      <c r="F5158" s="171" t="str">
        <f>IF(C5158="MAT.",VLOOKUP(A5158,INSUMOS_AUX!A:F,6,0),0)</f>
        <v>29,70</v>
      </c>
      <c r="G5158" s="171">
        <f>IF(C5158="M.O.",VLOOKUP(A5158,INSUMOS_AUX!A:F,6,0),0)</f>
        <v>0</v>
      </c>
      <c r="H5158">
        <f t="shared" si="346"/>
        <v>5.3979096599999998E-2</v>
      </c>
      <c r="I5158">
        <f t="shared" si="347"/>
        <v>0</v>
      </c>
    </row>
    <row r="5159" spans="1:9" ht="21">
      <c r="A5159" s="171">
        <v>36153</v>
      </c>
      <c r="B5159" s="172" t="s">
        <v>836</v>
      </c>
      <c r="C5159" s="173" t="s">
        <v>814</v>
      </c>
      <c r="D5159" s="173" t="s">
        <v>30</v>
      </c>
      <c r="E5159" s="171">
        <v>7.3831000000000005E-4</v>
      </c>
      <c r="F5159" s="171" t="str">
        <f>IF(C5159="MAT.",VLOOKUP(A5159,INSUMOS_AUX!A:F,6,0),0)</f>
        <v>133,75</v>
      </c>
      <c r="G5159" s="171">
        <f>IF(C5159="M.O.",VLOOKUP(A5159,INSUMOS_AUX!A:F,6,0),0)</f>
        <v>0</v>
      </c>
      <c r="H5159">
        <f t="shared" si="346"/>
        <v>9.8748962500000009E-2</v>
      </c>
      <c r="I5159">
        <f t="shared" si="347"/>
        <v>0</v>
      </c>
    </row>
    <row r="5160" spans="1:9">
      <c r="A5160" s="171">
        <v>37370</v>
      </c>
      <c r="B5160" s="172" t="s">
        <v>838</v>
      </c>
      <c r="C5160" s="173" t="s">
        <v>814</v>
      </c>
      <c r="D5160" s="173" t="s">
        <v>336</v>
      </c>
      <c r="E5160" s="171">
        <v>0.68679999999999997</v>
      </c>
      <c r="F5160" s="171" t="str">
        <f>IF(C5160="MAT.",VLOOKUP(A5160,INSUMOS_AUX!A:F,6,0),0)</f>
        <v>1,70</v>
      </c>
      <c r="G5160" s="171">
        <f>IF(C5160="M.O.",VLOOKUP(A5160,INSUMOS_AUX!A:F,6,0),0)</f>
        <v>0</v>
      </c>
      <c r="H5160">
        <f t="shared" si="346"/>
        <v>1.1675599999999999</v>
      </c>
      <c r="I5160">
        <f t="shared" si="347"/>
        <v>0</v>
      </c>
    </row>
    <row r="5161" spans="1:9">
      <c r="A5161" s="171">
        <v>37371</v>
      </c>
      <c r="B5161" s="172" t="s">
        <v>839</v>
      </c>
      <c r="C5161" s="173" t="s">
        <v>814</v>
      </c>
      <c r="D5161" s="173" t="s">
        <v>336</v>
      </c>
      <c r="E5161" s="171">
        <v>0.68679999999999997</v>
      </c>
      <c r="F5161" s="171" t="str">
        <f>IF(C5161="MAT.",VLOOKUP(A5161,INSUMOS_AUX!A:F,6,0),0)</f>
        <v>0,64</v>
      </c>
      <c r="G5161" s="171">
        <f>IF(C5161="M.O.",VLOOKUP(A5161,INSUMOS_AUX!A:F,6,0),0)</f>
        <v>0</v>
      </c>
      <c r="H5161">
        <f t="shared" si="346"/>
        <v>0.439552</v>
      </c>
      <c r="I5161">
        <f t="shared" si="347"/>
        <v>0</v>
      </c>
    </row>
    <row r="5162" spans="1:9">
      <c r="A5162" s="171">
        <v>37372</v>
      </c>
      <c r="B5162" s="172" t="s">
        <v>840</v>
      </c>
      <c r="C5162" s="173" t="s">
        <v>814</v>
      </c>
      <c r="D5162" s="173" t="s">
        <v>336</v>
      </c>
      <c r="E5162" s="171">
        <v>0.68679999999999997</v>
      </c>
      <c r="F5162" s="171" t="str">
        <f>IF(C5162="MAT.",VLOOKUP(A5162,INSUMOS_AUX!A:F,6,0),0)</f>
        <v>0,37</v>
      </c>
      <c r="G5162" s="171">
        <f>IF(C5162="M.O.",VLOOKUP(A5162,INSUMOS_AUX!A:F,6,0),0)</f>
        <v>0</v>
      </c>
      <c r="H5162">
        <f t="shared" si="346"/>
        <v>0.25411600000000001</v>
      </c>
      <c r="I5162">
        <f t="shared" si="347"/>
        <v>0</v>
      </c>
    </row>
    <row r="5163" spans="1:9">
      <c r="A5163" s="171">
        <v>37373</v>
      </c>
      <c r="B5163" s="172" t="s">
        <v>841</v>
      </c>
      <c r="C5163" s="173" t="s">
        <v>814</v>
      </c>
      <c r="D5163" s="173" t="s">
        <v>336</v>
      </c>
      <c r="E5163" s="171">
        <v>0.68679999999999997</v>
      </c>
      <c r="F5163" s="171" t="str">
        <f>IF(C5163="MAT.",VLOOKUP(A5163,INSUMOS_AUX!A:F,6,0),0)</f>
        <v>0,02</v>
      </c>
      <c r="G5163" s="171">
        <f>IF(C5163="M.O.",VLOOKUP(A5163,INSUMOS_AUX!A:F,6,0),0)</f>
        <v>0</v>
      </c>
      <c r="H5163">
        <f t="shared" si="346"/>
        <v>1.3736E-2</v>
      </c>
      <c r="I5163">
        <f t="shared" si="347"/>
        <v>0</v>
      </c>
    </row>
    <row r="5164" spans="1:9">
      <c r="A5164" s="171">
        <v>38382</v>
      </c>
      <c r="B5164" s="172" t="s">
        <v>843</v>
      </c>
      <c r="C5164" s="173" t="s">
        <v>814</v>
      </c>
      <c r="D5164" s="173" t="s">
        <v>30</v>
      </c>
      <c r="E5164" s="171">
        <v>1.874964E-3</v>
      </c>
      <c r="F5164" s="171" t="str">
        <f>IF(C5164="MAT.",VLOOKUP(A5164,INSUMOS_AUX!A:F,6,0),0)</f>
        <v>7,37</v>
      </c>
      <c r="G5164" s="171">
        <f>IF(C5164="M.O.",VLOOKUP(A5164,INSUMOS_AUX!A:F,6,0),0)</f>
        <v>0</v>
      </c>
      <c r="H5164">
        <f t="shared" si="346"/>
        <v>1.381848468E-2</v>
      </c>
      <c r="I5164">
        <f t="shared" si="347"/>
        <v>0</v>
      </c>
    </row>
    <row r="5165" spans="1:9">
      <c r="A5165" s="171">
        <v>38390</v>
      </c>
      <c r="B5165" s="172" t="s">
        <v>844</v>
      </c>
      <c r="C5165" s="173" t="s">
        <v>814</v>
      </c>
      <c r="D5165" s="173" t="s">
        <v>30</v>
      </c>
      <c r="E5165" s="171">
        <v>1.0380980000000001E-3</v>
      </c>
      <c r="F5165" s="171" t="str">
        <f>IF(C5165="MAT.",VLOOKUP(A5165,INSUMOS_AUX!A:F,6,0),0)</f>
        <v>22,22</v>
      </c>
      <c r="G5165" s="171">
        <f>IF(C5165="M.O.",VLOOKUP(A5165,INSUMOS_AUX!A:F,6,0),0)</f>
        <v>0</v>
      </c>
      <c r="H5165">
        <f t="shared" si="346"/>
        <v>2.3066537560000003E-2</v>
      </c>
      <c r="I5165">
        <f t="shared" si="347"/>
        <v>0</v>
      </c>
    </row>
    <row r="5166" spans="1:9">
      <c r="A5166" s="171">
        <v>38393</v>
      </c>
      <c r="B5166" s="172" t="s">
        <v>845</v>
      </c>
      <c r="C5166" s="173" t="s">
        <v>814</v>
      </c>
      <c r="D5166" s="173" t="s">
        <v>30</v>
      </c>
      <c r="E5166" s="171">
        <v>1.0380980000000001E-3</v>
      </c>
      <c r="F5166" s="171" t="str">
        <f>IF(C5166="MAT.",VLOOKUP(A5166,INSUMOS_AUX!A:F,6,0),0)</f>
        <v>10,02</v>
      </c>
      <c r="G5166" s="171">
        <f>IF(C5166="M.O.",VLOOKUP(A5166,INSUMOS_AUX!A:F,6,0),0)</f>
        <v>0</v>
      </c>
      <c r="H5166">
        <f t="shared" si="346"/>
        <v>1.040174196E-2</v>
      </c>
      <c r="I5166">
        <f t="shared" si="347"/>
        <v>0</v>
      </c>
    </row>
    <row r="5167" spans="1:9">
      <c r="A5167" s="171">
        <v>38396</v>
      </c>
      <c r="B5167" s="172" t="s">
        <v>846</v>
      </c>
      <c r="C5167" s="173" t="s">
        <v>814</v>
      </c>
      <c r="D5167" s="173" t="s">
        <v>30</v>
      </c>
      <c r="E5167" s="171">
        <v>3.7224000000000001E-5</v>
      </c>
      <c r="F5167" s="171" t="str">
        <f>IF(C5167="MAT.",VLOOKUP(A5167,INSUMOS_AUX!A:F,6,0),0)</f>
        <v>308,81</v>
      </c>
      <c r="G5167" s="171">
        <f>IF(C5167="M.O.",VLOOKUP(A5167,INSUMOS_AUX!A:F,6,0),0)</f>
        <v>0</v>
      </c>
      <c r="H5167">
        <f t="shared" si="346"/>
        <v>1.1495143440000001E-2</v>
      </c>
      <c r="I5167">
        <f t="shared" si="347"/>
        <v>0</v>
      </c>
    </row>
    <row r="5168" spans="1:9">
      <c r="A5168" s="171">
        <v>38399</v>
      </c>
      <c r="B5168" s="172" t="s">
        <v>847</v>
      </c>
      <c r="C5168" s="173" t="s">
        <v>814</v>
      </c>
      <c r="D5168" s="173" t="s">
        <v>30</v>
      </c>
      <c r="E5168" s="171">
        <v>1.8598599999999999E-4</v>
      </c>
      <c r="F5168" s="171" t="str">
        <f>IF(C5168="MAT.",VLOOKUP(A5168,INSUMOS_AUX!A:F,6,0),0)</f>
        <v>123,87</v>
      </c>
      <c r="G5168" s="171">
        <f>IF(C5168="M.O.",VLOOKUP(A5168,INSUMOS_AUX!A:F,6,0),0)</f>
        <v>0</v>
      </c>
      <c r="H5168">
        <f t="shared" si="346"/>
        <v>2.3038085819999998E-2</v>
      </c>
      <c r="I5168">
        <f t="shared" si="347"/>
        <v>0</v>
      </c>
    </row>
    <row r="5169" spans="1:9" ht="21">
      <c r="A5169" s="171">
        <v>38413</v>
      </c>
      <c r="B5169" s="172" t="s">
        <v>848</v>
      </c>
      <c r="C5169" s="173" t="s">
        <v>814</v>
      </c>
      <c r="D5169" s="173" t="s">
        <v>30</v>
      </c>
      <c r="E5169" s="171">
        <v>3.0287999999999999E-5</v>
      </c>
      <c r="F5169" s="171" t="str">
        <f>IF(C5169="MAT.",VLOOKUP(A5169,INSUMOS_AUX!A:F,6,0),0)</f>
        <v>623,18</v>
      </c>
      <c r="G5169" s="171">
        <f>IF(C5169="M.O.",VLOOKUP(A5169,INSUMOS_AUX!A:F,6,0),0)</f>
        <v>0</v>
      </c>
      <c r="H5169">
        <f t="shared" si="346"/>
        <v>1.8874875839999996E-2</v>
      </c>
      <c r="I5169">
        <f t="shared" si="347"/>
        <v>0</v>
      </c>
    </row>
    <row r="5170" spans="1:9">
      <c r="A5170" s="171">
        <v>38476</v>
      </c>
      <c r="B5170" s="172" t="s">
        <v>849</v>
      </c>
      <c r="C5170" s="173" t="s">
        <v>814</v>
      </c>
      <c r="D5170" s="173" t="s">
        <v>30</v>
      </c>
      <c r="E5170" s="171">
        <v>1.4127399999999999E-4</v>
      </c>
      <c r="F5170" s="171" t="str">
        <f>IF(C5170="MAT.",VLOOKUP(A5170,INSUMOS_AUX!A:F,6,0),0)</f>
        <v>186,63</v>
      </c>
      <c r="G5170" s="171">
        <f>IF(C5170="M.O.",VLOOKUP(A5170,INSUMOS_AUX!A:F,6,0),0)</f>
        <v>0</v>
      </c>
      <c r="H5170">
        <f t="shared" si="346"/>
        <v>2.6365966619999997E-2</v>
      </c>
      <c r="I5170">
        <f t="shared" si="347"/>
        <v>0</v>
      </c>
    </row>
    <row r="5171" spans="1:9">
      <c r="A5171" s="171">
        <v>38477</v>
      </c>
      <c r="B5171" s="172" t="s">
        <v>850</v>
      </c>
      <c r="C5171" s="173" t="s">
        <v>814</v>
      </c>
      <c r="D5171" s="173" t="s">
        <v>30</v>
      </c>
      <c r="E5171" s="171">
        <v>3.0287999999999999E-5</v>
      </c>
      <c r="F5171" s="171" t="str">
        <f>IF(C5171="MAT.",VLOOKUP(A5171,INSUMOS_AUX!A:F,6,0),0)</f>
        <v>528,54</v>
      </c>
      <c r="G5171" s="171">
        <f>IF(C5171="M.O.",VLOOKUP(A5171,INSUMOS_AUX!A:F,6,0),0)</f>
        <v>0</v>
      </c>
      <c r="H5171">
        <f t="shared" si="346"/>
        <v>1.6008419519999997E-2</v>
      </c>
      <c r="I5171">
        <f t="shared" si="347"/>
        <v>0</v>
      </c>
    </row>
    <row r="5172" spans="1:9">
      <c r="A5172" s="161"/>
      <c r="B5172" s="163"/>
      <c r="C5172" s="163"/>
      <c r="D5172" s="163"/>
      <c r="E5172" s="163"/>
      <c r="F5172" s="171"/>
      <c r="G5172" s="171"/>
    </row>
    <row r="5173" spans="1:9" ht="21">
      <c r="A5173" s="167" t="s">
        <v>284</v>
      </c>
      <c r="B5173" s="168" t="s">
        <v>285</v>
      </c>
      <c r="C5173" s="169" t="s">
        <v>57</v>
      </c>
      <c r="D5173" s="169" t="s">
        <v>30</v>
      </c>
      <c r="E5173" s="170" t="s">
        <v>973</v>
      </c>
      <c r="F5173" s="170">
        <f>SUM(H5174:H5201)</f>
        <v>10.383130605999998</v>
      </c>
      <c r="G5173" s="170">
        <f>SUM(I5174:I5201)</f>
        <v>10.5107778048</v>
      </c>
    </row>
    <row r="5174" spans="1:9">
      <c r="A5174" s="171">
        <v>10</v>
      </c>
      <c r="B5174" s="172" t="s">
        <v>816</v>
      </c>
      <c r="C5174" s="173" t="s">
        <v>814</v>
      </c>
      <c r="D5174" s="173" t="s">
        <v>30</v>
      </c>
      <c r="E5174" s="171">
        <v>7.0038260000000003E-3</v>
      </c>
      <c r="F5174" s="171" t="str">
        <f>IF(C5174="MAT.",VLOOKUP(A5174,INSUMOS_AUX!A:F,6,0),0)</f>
        <v>6,13</v>
      </c>
      <c r="G5174" s="171">
        <f>IF(C5174="M.O.",VLOOKUP(A5174,INSUMOS_AUX!A:F,6,0),0)</f>
        <v>0</v>
      </c>
      <c r="H5174">
        <f t="shared" ref="H5174:H5201" si="348">E5174*F5174</f>
        <v>4.293345338E-2</v>
      </c>
      <c r="I5174">
        <f t="shared" ref="I5174:I5201" si="349">E5174*G5174</f>
        <v>0</v>
      </c>
    </row>
    <row r="5175" spans="1:9" ht="21">
      <c r="A5175" s="171">
        <v>11359</v>
      </c>
      <c r="B5175" s="172" t="s">
        <v>818</v>
      </c>
      <c r="C5175" s="173" t="s">
        <v>814</v>
      </c>
      <c r="D5175" s="173" t="s">
        <v>30</v>
      </c>
      <c r="E5175" s="171">
        <v>5.9141999999999997E-5</v>
      </c>
      <c r="F5175" s="171" t="str">
        <f>IF(C5175="MAT.",VLOOKUP(A5175,INSUMOS_AUX!A:F,6,0),0)</f>
        <v>604,45</v>
      </c>
      <c r="G5175" s="171">
        <f>IF(C5175="M.O.",VLOOKUP(A5175,INSUMOS_AUX!A:F,6,0),0)</f>
        <v>0</v>
      </c>
      <c r="H5175">
        <f t="shared" si="348"/>
        <v>3.5748381900000001E-2</v>
      </c>
      <c r="I5175">
        <f t="shared" si="349"/>
        <v>0</v>
      </c>
    </row>
    <row r="5176" spans="1:9" ht="21">
      <c r="A5176" s="171">
        <v>11950</v>
      </c>
      <c r="B5176" s="172" t="s">
        <v>993</v>
      </c>
      <c r="C5176" s="173" t="s">
        <v>814</v>
      </c>
      <c r="D5176" s="173" t="s">
        <v>30</v>
      </c>
      <c r="E5176" s="171">
        <v>2</v>
      </c>
      <c r="F5176" s="171" t="str">
        <f>IF(C5176="MAT.",VLOOKUP(A5176,INSUMOS_AUX!A:F,6,0),0)</f>
        <v>0,12</v>
      </c>
      <c r="G5176" s="171">
        <f>IF(C5176="M.O.",VLOOKUP(A5176,INSUMOS_AUX!A:F,6,0),0)</f>
        <v>0</v>
      </c>
      <c r="H5176">
        <f t="shared" si="348"/>
        <v>0.24</v>
      </c>
      <c r="I5176">
        <f t="shared" si="349"/>
        <v>0</v>
      </c>
    </row>
    <row r="5177" spans="1:9">
      <c r="A5177" s="171">
        <v>12815</v>
      </c>
      <c r="B5177" s="172" t="s">
        <v>821</v>
      </c>
      <c r="C5177" s="173" t="s">
        <v>814</v>
      </c>
      <c r="D5177" s="173" t="s">
        <v>30</v>
      </c>
      <c r="E5177" s="171">
        <v>7.9227659999999995E-3</v>
      </c>
      <c r="F5177" s="171" t="str">
        <f>IF(C5177="MAT.",VLOOKUP(A5177,INSUMOS_AUX!A:F,6,0),0)</f>
        <v>5,65</v>
      </c>
      <c r="G5177" s="171">
        <f>IF(C5177="M.O.",VLOOKUP(A5177,INSUMOS_AUX!A:F,6,0),0)</f>
        <v>0</v>
      </c>
      <c r="H5177">
        <f t="shared" si="348"/>
        <v>4.4763627899999998E-2</v>
      </c>
      <c r="I5177">
        <f t="shared" si="349"/>
        <v>0</v>
      </c>
    </row>
    <row r="5178" spans="1:9">
      <c r="A5178" s="171">
        <v>12892</v>
      </c>
      <c r="B5178" s="172" t="s">
        <v>822</v>
      </c>
      <c r="C5178" s="173" t="s">
        <v>814</v>
      </c>
      <c r="D5178" s="173" t="s">
        <v>823</v>
      </c>
      <c r="E5178" s="171">
        <v>1.1998546000000001E-2</v>
      </c>
      <c r="F5178" s="171" t="str">
        <f>IF(C5178="MAT.",VLOOKUP(A5178,INSUMOS_AUX!A:F,6,0),0)</f>
        <v>9,00</v>
      </c>
      <c r="G5178" s="171">
        <f>IF(C5178="M.O.",VLOOKUP(A5178,INSUMOS_AUX!A:F,6,0),0)</f>
        <v>0</v>
      </c>
      <c r="H5178">
        <f t="shared" si="348"/>
        <v>0.107986914</v>
      </c>
      <c r="I5178">
        <f t="shared" si="349"/>
        <v>0</v>
      </c>
    </row>
    <row r="5179" spans="1:9">
      <c r="A5179" s="171">
        <v>12893</v>
      </c>
      <c r="B5179" s="172" t="s">
        <v>824</v>
      </c>
      <c r="C5179" s="173" t="s">
        <v>814</v>
      </c>
      <c r="D5179" s="173" t="s">
        <v>823</v>
      </c>
      <c r="E5179" s="171">
        <v>1.3986339999999999E-3</v>
      </c>
      <c r="F5179" s="171" t="str">
        <f>IF(C5179="MAT.",VLOOKUP(A5179,INSUMOS_AUX!A:F,6,0),0)</f>
        <v>48,00</v>
      </c>
      <c r="G5179" s="171">
        <f>IF(C5179="M.O.",VLOOKUP(A5179,INSUMOS_AUX!A:F,6,0),0)</f>
        <v>0</v>
      </c>
      <c r="H5179">
        <f t="shared" si="348"/>
        <v>6.7134431999999994E-2</v>
      </c>
      <c r="I5179">
        <f t="shared" si="349"/>
        <v>0</v>
      </c>
    </row>
    <row r="5180" spans="1:9">
      <c r="A5180" s="171">
        <v>2436</v>
      </c>
      <c r="B5180" s="172" t="s">
        <v>936</v>
      </c>
      <c r="C5180" s="173" t="s">
        <v>820</v>
      </c>
      <c r="D5180" s="173" t="s">
        <v>336</v>
      </c>
      <c r="E5180" s="171">
        <v>0.44994768000000002</v>
      </c>
      <c r="F5180" s="171">
        <f>IF(C5180="MAT.",VLOOKUP(A5180,INSUMOS_AUX!A:F,6,0),0)</f>
        <v>0</v>
      </c>
      <c r="G5180" s="171" t="str">
        <f>IF(C5180="M.O.",VLOOKUP(A5180,INSUMOS_AUX!A:F,6,0),0)</f>
        <v>13,35</v>
      </c>
      <c r="H5180">
        <f t="shared" si="348"/>
        <v>0</v>
      </c>
      <c r="I5180">
        <f t="shared" si="349"/>
        <v>6.0068015280000004</v>
      </c>
    </row>
    <row r="5181" spans="1:9">
      <c r="A5181" s="171">
        <v>247</v>
      </c>
      <c r="B5181" s="172" t="s">
        <v>937</v>
      </c>
      <c r="C5181" s="173" t="s">
        <v>820</v>
      </c>
      <c r="D5181" s="173" t="s">
        <v>336</v>
      </c>
      <c r="E5181" s="171">
        <v>0.44994768000000002</v>
      </c>
      <c r="F5181" s="171">
        <f>IF(C5181="MAT.",VLOOKUP(A5181,INSUMOS_AUX!A:F,6,0),0)</f>
        <v>0</v>
      </c>
      <c r="G5181" s="171" t="str">
        <f>IF(C5181="M.O.",VLOOKUP(A5181,INSUMOS_AUX!A:F,6,0),0)</f>
        <v>10,01</v>
      </c>
      <c r="H5181">
        <f t="shared" si="348"/>
        <v>0</v>
      </c>
      <c r="I5181">
        <f t="shared" si="349"/>
        <v>4.5039762768000005</v>
      </c>
    </row>
    <row r="5182" spans="1:9" ht="21">
      <c r="A5182" s="171">
        <v>2574</v>
      </c>
      <c r="B5182" s="172" t="s">
        <v>997</v>
      </c>
      <c r="C5182" s="173" t="s">
        <v>814</v>
      </c>
      <c r="D5182" s="173" t="s">
        <v>30</v>
      </c>
      <c r="E5182" s="171">
        <v>1</v>
      </c>
      <c r="F5182" s="171" t="str">
        <f>IF(C5182="MAT.",VLOOKUP(A5182,INSUMOS_AUX!A:F,6,0),0)</f>
        <v>6,64</v>
      </c>
      <c r="G5182" s="171">
        <f>IF(C5182="M.O.",VLOOKUP(A5182,INSUMOS_AUX!A:F,6,0),0)</f>
        <v>0</v>
      </c>
      <c r="H5182">
        <f t="shared" si="348"/>
        <v>6.64</v>
      </c>
      <c r="I5182">
        <f t="shared" si="349"/>
        <v>0</v>
      </c>
    </row>
    <row r="5183" spans="1:9">
      <c r="A5183" s="171">
        <v>25966</v>
      </c>
      <c r="B5183" s="172" t="s">
        <v>827</v>
      </c>
      <c r="C5183" s="173" t="s">
        <v>814</v>
      </c>
      <c r="D5183" s="173" t="s">
        <v>828</v>
      </c>
      <c r="E5183" s="171">
        <v>1.3204460000000001E-3</v>
      </c>
      <c r="F5183" s="171" t="str">
        <f>IF(C5183="MAT.",VLOOKUP(A5183,INSUMOS_AUX!A:F,6,0),0)</f>
        <v>13,63</v>
      </c>
      <c r="G5183" s="171">
        <f>IF(C5183="M.O.",VLOOKUP(A5183,INSUMOS_AUX!A:F,6,0),0)</f>
        <v>0</v>
      </c>
      <c r="H5183">
        <f t="shared" si="348"/>
        <v>1.7997678980000001E-2</v>
      </c>
      <c r="I5183">
        <f t="shared" si="349"/>
        <v>0</v>
      </c>
    </row>
    <row r="5184" spans="1:9">
      <c r="A5184" s="171">
        <v>2711</v>
      </c>
      <c r="B5184" s="172" t="s">
        <v>831</v>
      </c>
      <c r="C5184" s="173" t="s">
        <v>814</v>
      </c>
      <c r="D5184" s="173" t="s">
        <v>30</v>
      </c>
      <c r="E5184" s="171">
        <v>5.8059400000000003E-4</v>
      </c>
      <c r="F5184" s="171" t="str">
        <f>IF(C5184="MAT.",VLOOKUP(A5184,INSUMOS_AUX!A:F,6,0),0)</f>
        <v>100,24</v>
      </c>
      <c r="G5184" s="171">
        <f>IF(C5184="M.O.",VLOOKUP(A5184,INSUMOS_AUX!A:F,6,0),0)</f>
        <v>0</v>
      </c>
      <c r="H5184">
        <f t="shared" si="348"/>
        <v>5.8198742560000002E-2</v>
      </c>
      <c r="I5184">
        <f t="shared" si="349"/>
        <v>0</v>
      </c>
    </row>
    <row r="5185" spans="1:9">
      <c r="A5185" s="171">
        <v>36144</v>
      </c>
      <c r="B5185" s="172" t="s">
        <v>832</v>
      </c>
      <c r="C5185" s="173" t="s">
        <v>814</v>
      </c>
      <c r="D5185" s="173" t="s">
        <v>30</v>
      </c>
      <c r="E5185" s="171">
        <v>9.7395218000000006E-2</v>
      </c>
      <c r="F5185" s="171" t="str">
        <f>IF(C5185="MAT.",VLOOKUP(A5185,INSUMOS_AUX!A:F,6,0),0)</f>
        <v>1,12</v>
      </c>
      <c r="G5185" s="171">
        <f>IF(C5185="M.O.",VLOOKUP(A5185,INSUMOS_AUX!A:F,6,0),0)</f>
        <v>0</v>
      </c>
      <c r="H5185">
        <f t="shared" si="348"/>
        <v>0.10908264416000002</v>
      </c>
      <c r="I5185">
        <f t="shared" si="349"/>
        <v>0</v>
      </c>
    </row>
    <row r="5186" spans="1:9">
      <c r="A5186" s="171">
        <v>36146</v>
      </c>
      <c r="B5186" s="172" t="s">
        <v>833</v>
      </c>
      <c r="C5186" s="173" t="s">
        <v>814</v>
      </c>
      <c r="D5186" s="173" t="s">
        <v>30</v>
      </c>
      <c r="E5186" s="171">
        <v>1.083526E-3</v>
      </c>
      <c r="F5186" s="171" t="str">
        <f>IF(C5186="MAT.",VLOOKUP(A5186,INSUMOS_AUX!A:F,6,0),0)</f>
        <v>170,00</v>
      </c>
      <c r="G5186" s="171">
        <f>IF(C5186="M.O.",VLOOKUP(A5186,INSUMOS_AUX!A:F,6,0),0)</f>
        <v>0</v>
      </c>
      <c r="H5186">
        <f t="shared" si="348"/>
        <v>0.18419942</v>
      </c>
      <c r="I5186">
        <f t="shared" si="349"/>
        <v>0</v>
      </c>
    </row>
    <row r="5187" spans="1:9" ht="21">
      <c r="A5187" s="171">
        <v>36149</v>
      </c>
      <c r="B5187" s="172" t="s">
        <v>834</v>
      </c>
      <c r="C5187" s="173" t="s">
        <v>814</v>
      </c>
      <c r="D5187" s="173" t="s">
        <v>30</v>
      </c>
      <c r="E5187" s="171">
        <v>6.2899199999999998E-4</v>
      </c>
      <c r="F5187" s="171" t="str">
        <f>IF(C5187="MAT.",VLOOKUP(A5187,INSUMOS_AUX!A:F,6,0),0)</f>
        <v>117,50</v>
      </c>
      <c r="G5187" s="171">
        <f>IF(C5187="M.O.",VLOOKUP(A5187,INSUMOS_AUX!A:F,6,0),0)</f>
        <v>0</v>
      </c>
      <c r="H5187">
        <f t="shared" si="348"/>
        <v>7.3906559999999996E-2</v>
      </c>
      <c r="I5187">
        <f t="shared" si="349"/>
        <v>0</v>
      </c>
    </row>
    <row r="5188" spans="1:9">
      <c r="A5188" s="171">
        <v>36150</v>
      </c>
      <c r="B5188" s="172" t="s">
        <v>835</v>
      </c>
      <c r="C5188" s="173" t="s">
        <v>814</v>
      </c>
      <c r="D5188" s="173" t="s">
        <v>30</v>
      </c>
      <c r="E5188" s="171">
        <v>2.3118079999999998E-3</v>
      </c>
      <c r="F5188" s="171" t="str">
        <f>IF(C5188="MAT.",VLOOKUP(A5188,INSUMOS_AUX!A:F,6,0),0)</f>
        <v>29,70</v>
      </c>
      <c r="G5188" s="171">
        <f>IF(C5188="M.O.",VLOOKUP(A5188,INSUMOS_AUX!A:F,6,0),0)</f>
        <v>0</v>
      </c>
      <c r="H5188">
        <f t="shared" si="348"/>
        <v>6.8660697599999987E-2</v>
      </c>
      <c r="I5188">
        <f t="shared" si="349"/>
        <v>0</v>
      </c>
    </row>
    <row r="5189" spans="1:9" ht="21">
      <c r="A5189" s="171">
        <v>36153</v>
      </c>
      <c r="B5189" s="172" t="s">
        <v>836</v>
      </c>
      <c r="C5189" s="173" t="s">
        <v>814</v>
      </c>
      <c r="D5189" s="173" t="s">
        <v>30</v>
      </c>
      <c r="E5189" s="171">
        <v>9.3911999999999999E-4</v>
      </c>
      <c r="F5189" s="171" t="str">
        <f>IF(C5189="MAT.",VLOOKUP(A5189,INSUMOS_AUX!A:F,6,0),0)</f>
        <v>133,75</v>
      </c>
      <c r="G5189" s="171">
        <f>IF(C5189="M.O.",VLOOKUP(A5189,INSUMOS_AUX!A:F,6,0),0)</f>
        <v>0</v>
      </c>
      <c r="H5189">
        <f t="shared" si="348"/>
        <v>0.12560730000000001</v>
      </c>
      <c r="I5189">
        <f t="shared" si="349"/>
        <v>0</v>
      </c>
    </row>
    <row r="5190" spans="1:9">
      <c r="A5190" s="171">
        <v>37370</v>
      </c>
      <c r="B5190" s="172" t="s">
        <v>838</v>
      </c>
      <c r="C5190" s="173" t="s">
        <v>814</v>
      </c>
      <c r="D5190" s="173" t="s">
        <v>336</v>
      </c>
      <c r="E5190" s="171">
        <v>0.87360000000000004</v>
      </c>
      <c r="F5190" s="171" t="str">
        <f>IF(C5190="MAT.",VLOOKUP(A5190,INSUMOS_AUX!A:F,6,0),0)</f>
        <v>1,70</v>
      </c>
      <c r="G5190" s="171">
        <f>IF(C5190="M.O.",VLOOKUP(A5190,INSUMOS_AUX!A:F,6,0),0)</f>
        <v>0</v>
      </c>
      <c r="H5190">
        <f t="shared" si="348"/>
        <v>1.48512</v>
      </c>
      <c r="I5190">
        <f t="shared" si="349"/>
        <v>0</v>
      </c>
    </row>
    <row r="5191" spans="1:9">
      <c r="A5191" s="171">
        <v>37371</v>
      </c>
      <c r="B5191" s="172" t="s">
        <v>839</v>
      </c>
      <c r="C5191" s="173" t="s">
        <v>814</v>
      </c>
      <c r="D5191" s="173" t="s">
        <v>336</v>
      </c>
      <c r="E5191" s="171">
        <v>0.87360000000000004</v>
      </c>
      <c r="F5191" s="171" t="str">
        <f>IF(C5191="MAT.",VLOOKUP(A5191,INSUMOS_AUX!A:F,6,0),0)</f>
        <v>0,64</v>
      </c>
      <c r="G5191" s="171">
        <f>IF(C5191="M.O.",VLOOKUP(A5191,INSUMOS_AUX!A:F,6,0),0)</f>
        <v>0</v>
      </c>
      <c r="H5191">
        <f t="shared" si="348"/>
        <v>0.55910400000000005</v>
      </c>
      <c r="I5191">
        <f t="shared" si="349"/>
        <v>0</v>
      </c>
    </row>
    <row r="5192" spans="1:9">
      <c r="A5192" s="171">
        <v>37372</v>
      </c>
      <c r="B5192" s="172" t="s">
        <v>840</v>
      </c>
      <c r="C5192" s="173" t="s">
        <v>814</v>
      </c>
      <c r="D5192" s="173" t="s">
        <v>336</v>
      </c>
      <c r="E5192" s="171">
        <v>0.87360000000000004</v>
      </c>
      <c r="F5192" s="171" t="str">
        <f>IF(C5192="MAT.",VLOOKUP(A5192,INSUMOS_AUX!A:F,6,0),0)</f>
        <v>0,37</v>
      </c>
      <c r="G5192" s="171">
        <f>IF(C5192="M.O.",VLOOKUP(A5192,INSUMOS_AUX!A:F,6,0),0)</f>
        <v>0</v>
      </c>
      <c r="H5192">
        <f t="shared" si="348"/>
        <v>0.32323200000000002</v>
      </c>
      <c r="I5192">
        <f t="shared" si="349"/>
        <v>0</v>
      </c>
    </row>
    <row r="5193" spans="1:9">
      <c r="A5193" s="171">
        <v>37373</v>
      </c>
      <c r="B5193" s="172" t="s">
        <v>841</v>
      </c>
      <c r="C5193" s="173" t="s">
        <v>814</v>
      </c>
      <c r="D5193" s="173" t="s">
        <v>336</v>
      </c>
      <c r="E5193" s="171">
        <v>0.87360000000000004</v>
      </c>
      <c r="F5193" s="171" t="str">
        <f>IF(C5193="MAT.",VLOOKUP(A5193,INSUMOS_AUX!A:F,6,0),0)</f>
        <v>0,02</v>
      </c>
      <c r="G5193" s="171">
        <f>IF(C5193="M.O.",VLOOKUP(A5193,INSUMOS_AUX!A:F,6,0),0)</f>
        <v>0</v>
      </c>
      <c r="H5193">
        <f t="shared" si="348"/>
        <v>1.7472000000000001E-2</v>
      </c>
      <c r="I5193">
        <f t="shared" si="349"/>
        <v>0</v>
      </c>
    </row>
    <row r="5194" spans="1:9">
      <c r="A5194" s="171">
        <v>38382</v>
      </c>
      <c r="B5194" s="172" t="s">
        <v>843</v>
      </c>
      <c r="C5194" s="173" t="s">
        <v>814</v>
      </c>
      <c r="D5194" s="173" t="s">
        <v>30</v>
      </c>
      <c r="E5194" s="171">
        <v>2.3849280000000001E-3</v>
      </c>
      <c r="F5194" s="171" t="str">
        <f>IF(C5194="MAT.",VLOOKUP(A5194,INSUMOS_AUX!A:F,6,0),0)</f>
        <v>7,37</v>
      </c>
      <c r="G5194" s="171">
        <f>IF(C5194="M.O.",VLOOKUP(A5194,INSUMOS_AUX!A:F,6,0),0)</f>
        <v>0</v>
      </c>
      <c r="H5194">
        <f t="shared" si="348"/>
        <v>1.7576919360000002E-2</v>
      </c>
      <c r="I5194">
        <f t="shared" si="349"/>
        <v>0</v>
      </c>
    </row>
    <row r="5195" spans="1:9">
      <c r="A5195" s="171">
        <v>38390</v>
      </c>
      <c r="B5195" s="172" t="s">
        <v>844</v>
      </c>
      <c r="C5195" s="173" t="s">
        <v>814</v>
      </c>
      <c r="D5195" s="173" t="s">
        <v>30</v>
      </c>
      <c r="E5195" s="171">
        <v>1.3204460000000001E-3</v>
      </c>
      <c r="F5195" s="171" t="str">
        <f>IF(C5195="MAT.",VLOOKUP(A5195,INSUMOS_AUX!A:F,6,0),0)</f>
        <v>22,22</v>
      </c>
      <c r="G5195" s="171">
        <f>IF(C5195="M.O.",VLOOKUP(A5195,INSUMOS_AUX!A:F,6,0),0)</f>
        <v>0</v>
      </c>
      <c r="H5195">
        <f t="shared" si="348"/>
        <v>2.9340310120000001E-2</v>
      </c>
      <c r="I5195">
        <f t="shared" si="349"/>
        <v>0</v>
      </c>
    </row>
    <row r="5196" spans="1:9">
      <c r="A5196" s="171">
        <v>38393</v>
      </c>
      <c r="B5196" s="172" t="s">
        <v>845</v>
      </c>
      <c r="C5196" s="173" t="s">
        <v>814</v>
      </c>
      <c r="D5196" s="173" t="s">
        <v>30</v>
      </c>
      <c r="E5196" s="171">
        <v>1.3204460000000001E-3</v>
      </c>
      <c r="F5196" s="171" t="str">
        <f>IF(C5196="MAT.",VLOOKUP(A5196,INSUMOS_AUX!A:F,6,0),0)</f>
        <v>10,02</v>
      </c>
      <c r="G5196" s="171">
        <f>IF(C5196="M.O.",VLOOKUP(A5196,INSUMOS_AUX!A:F,6,0),0)</f>
        <v>0</v>
      </c>
      <c r="H5196">
        <f t="shared" si="348"/>
        <v>1.323086892E-2</v>
      </c>
      <c r="I5196">
        <f t="shared" si="349"/>
        <v>0</v>
      </c>
    </row>
    <row r="5197" spans="1:9">
      <c r="A5197" s="171">
        <v>38396</v>
      </c>
      <c r="B5197" s="172" t="s">
        <v>846</v>
      </c>
      <c r="C5197" s="173" t="s">
        <v>814</v>
      </c>
      <c r="D5197" s="173" t="s">
        <v>30</v>
      </c>
      <c r="E5197" s="171">
        <v>4.7349999999999999E-5</v>
      </c>
      <c r="F5197" s="171" t="str">
        <f>IF(C5197="MAT.",VLOOKUP(A5197,INSUMOS_AUX!A:F,6,0),0)</f>
        <v>308,81</v>
      </c>
      <c r="G5197" s="171">
        <f>IF(C5197="M.O.",VLOOKUP(A5197,INSUMOS_AUX!A:F,6,0),0)</f>
        <v>0</v>
      </c>
      <c r="H5197">
        <f t="shared" si="348"/>
        <v>1.46221535E-2</v>
      </c>
      <c r="I5197">
        <f t="shared" si="349"/>
        <v>0</v>
      </c>
    </row>
    <row r="5198" spans="1:9">
      <c r="A5198" s="171">
        <v>38399</v>
      </c>
      <c r="B5198" s="172" t="s">
        <v>847</v>
      </c>
      <c r="C5198" s="173" t="s">
        <v>814</v>
      </c>
      <c r="D5198" s="173" t="s">
        <v>30</v>
      </c>
      <c r="E5198" s="171">
        <v>2.3656999999999999E-4</v>
      </c>
      <c r="F5198" s="171" t="str">
        <f>IF(C5198="MAT.",VLOOKUP(A5198,INSUMOS_AUX!A:F,6,0),0)</f>
        <v>123,87</v>
      </c>
      <c r="G5198" s="171">
        <f>IF(C5198="M.O.",VLOOKUP(A5198,INSUMOS_AUX!A:F,6,0),0)</f>
        <v>0</v>
      </c>
      <c r="H5198">
        <f t="shared" si="348"/>
        <v>2.93039259E-2</v>
      </c>
      <c r="I5198">
        <f t="shared" si="349"/>
        <v>0</v>
      </c>
    </row>
    <row r="5199" spans="1:9" ht="21">
      <c r="A5199" s="171">
        <v>38413</v>
      </c>
      <c r="B5199" s="172" t="s">
        <v>848</v>
      </c>
      <c r="C5199" s="173" t="s">
        <v>814</v>
      </c>
      <c r="D5199" s="173" t="s">
        <v>30</v>
      </c>
      <c r="E5199" s="171">
        <v>3.8525999999999997E-5</v>
      </c>
      <c r="F5199" s="171" t="str">
        <f>IF(C5199="MAT.",VLOOKUP(A5199,INSUMOS_AUX!A:F,6,0),0)</f>
        <v>623,18</v>
      </c>
      <c r="G5199" s="171">
        <f>IF(C5199="M.O.",VLOOKUP(A5199,INSUMOS_AUX!A:F,6,0),0)</f>
        <v>0</v>
      </c>
      <c r="H5199">
        <f t="shared" si="348"/>
        <v>2.4008632679999996E-2</v>
      </c>
      <c r="I5199">
        <f t="shared" si="349"/>
        <v>0</v>
      </c>
    </row>
    <row r="5200" spans="1:9">
      <c r="A5200" s="171">
        <v>38476</v>
      </c>
      <c r="B5200" s="172" t="s">
        <v>849</v>
      </c>
      <c r="C5200" s="173" t="s">
        <v>814</v>
      </c>
      <c r="D5200" s="173" t="s">
        <v>30</v>
      </c>
      <c r="E5200" s="171">
        <v>1.797E-4</v>
      </c>
      <c r="F5200" s="171" t="str">
        <f>IF(C5200="MAT.",VLOOKUP(A5200,INSUMOS_AUX!A:F,6,0),0)</f>
        <v>186,63</v>
      </c>
      <c r="G5200" s="171">
        <f>IF(C5200="M.O.",VLOOKUP(A5200,INSUMOS_AUX!A:F,6,0),0)</f>
        <v>0</v>
      </c>
      <c r="H5200">
        <f t="shared" si="348"/>
        <v>3.3537411000000003E-2</v>
      </c>
      <c r="I5200">
        <f t="shared" si="349"/>
        <v>0</v>
      </c>
    </row>
    <row r="5201" spans="1:9">
      <c r="A5201" s="171">
        <v>38477</v>
      </c>
      <c r="B5201" s="172" t="s">
        <v>850</v>
      </c>
      <c r="C5201" s="173" t="s">
        <v>814</v>
      </c>
      <c r="D5201" s="173" t="s">
        <v>30</v>
      </c>
      <c r="E5201" s="171">
        <v>3.8525999999999997E-5</v>
      </c>
      <c r="F5201" s="171" t="str">
        <f>IF(C5201="MAT.",VLOOKUP(A5201,INSUMOS_AUX!A:F,6,0),0)</f>
        <v>528,54</v>
      </c>
      <c r="G5201" s="171">
        <f>IF(C5201="M.O.",VLOOKUP(A5201,INSUMOS_AUX!A:F,6,0),0)</f>
        <v>0</v>
      </c>
      <c r="H5201">
        <f t="shared" si="348"/>
        <v>2.0362532039999996E-2</v>
      </c>
      <c r="I5201">
        <f t="shared" si="349"/>
        <v>0</v>
      </c>
    </row>
    <row r="5202" spans="1:9">
      <c r="A5202" s="161"/>
      <c r="B5202" s="163"/>
      <c r="C5202" s="163"/>
      <c r="D5202" s="163"/>
      <c r="E5202" s="163"/>
      <c r="F5202" s="171"/>
      <c r="G5202" s="171"/>
    </row>
    <row r="5203" spans="1:9" ht="21">
      <c r="A5203" s="167" t="s">
        <v>287</v>
      </c>
      <c r="B5203" s="168" t="s">
        <v>288</v>
      </c>
      <c r="C5203" s="169" t="s">
        <v>57</v>
      </c>
      <c r="D5203" s="169" t="s">
        <v>30</v>
      </c>
      <c r="E5203" s="170" t="s">
        <v>911</v>
      </c>
      <c r="F5203" s="170">
        <f>SUM(H5204:H5231)</f>
        <v>8.5324984475000001</v>
      </c>
      <c r="G5203" s="170">
        <f>SUM(I5204:I5231)</f>
        <v>3.43795875</v>
      </c>
    </row>
    <row r="5204" spans="1:9">
      <c r="A5204" s="171">
        <v>10</v>
      </c>
      <c r="B5204" s="172" t="s">
        <v>816</v>
      </c>
      <c r="C5204" s="173" t="s">
        <v>814</v>
      </c>
      <c r="D5204" s="173" t="s">
        <v>30</v>
      </c>
      <c r="E5204" s="171">
        <v>2.0043000000000001E-3</v>
      </c>
      <c r="F5204" s="171" t="str">
        <f>IF(C5204="MAT.",VLOOKUP(A5204,INSUMOS_AUX!A:F,6,0),0)</f>
        <v>6,13</v>
      </c>
      <c r="G5204" s="171">
        <f>IF(C5204="M.O.",VLOOKUP(A5204,INSUMOS_AUX!A:F,6,0),0)</f>
        <v>0</v>
      </c>
      <c r="H5204">
        <f t="shared" ref="H5204:H5231" si="350">E5204*F5204</f>
        <v>1.2286359E-2</v>
      </c>
      <c r="I5204">
        <f t="shared" ref="I5204:I5231" si="351">E5204*G5204</f>
        <v>0</v>
      </c>
    </row>
    <row r="5205" spans="1:9" ht="21">
      <c r="A5205" s="171">
        <v>11359</v>
      </c>
      <c r="B5205" s="172" t="s">
        <v>818</v>
      </c>
      <c r="C5205" s="173" t="s">
        <v>814</v>
      </c>
      <c r="D5205" s="173" t="s">
        <v>30</v>
      </c>
      <c r="E5205" s="171">
        <v>1.6925000000000001E-5</v>
      </c>
      <c r="F5205" s="171" t="str">
        <f>IF(C5205="MAT.",VLOOKUP(A5205,INSUMOS_AUX!A:F,6,0),0)</f>
        <v>604,45</v>
      </c>
      <c r="G5205" s="171">
        <f>IF(C5205="M.O.",VLOOKUP(A5205,INSUMOS_AUX!A:F,6,0),0)</f>
        <v>0</v>
      </c>
      <c r="H5205">
        <f t="shared" si="350"/>
        <v>1.0230316250000001E-2</v>
      </c>
      <c r="I5205">
        <f t="shared" si="351"/>
        <v>0</v>
      </c>
    </row>
    <row r="5206" spans="1:9">
      <c r="A5206" s="171">
        <v>12815</v>
      </c>
      <c r="B5206" s="172" t="s">
        <v>821</v>
      </c>
      <c r="C5206" s="173" t="s">
        <v>814</v>
      </c>
      <c r="D5206" s="173" t="s">
        <v>30</v>
      </c>
      <c r="E5206" s="171">
        <v>2.267275E-3</v>
      </c>
      <c r="F5206" s="171" t="str">
        <f>IF(C5206="MAT.",VLOOKUP(A5206,INSUMOS_AUX!A:F,6,0),0)</f>
        <v>5,65</v>
      </c>
      <c r="G5206" s="171">
        <f>IF(C5206="M.O.",VLOOKUP(A5206,INSUMOS_AUX!A:F,6,0),0)</f>
        <v>0</v>
      </c>
      <c r="H5206">
        <f t="shared" si="350"/>
        <v>1.2810103750000001E-2</v>
      </c>
      <c r="I5206">
        <f t="shared" si="351"/>
        <v>0</v>
      </c>
    </row>
    <row r="5207" spans="1:9">
      <c r="A5207" s="171">
        <v>12892</v>
      </c>
      <c r="B5207" s="172" t="s">
        <v>822</v>
      </c>
      <c r="C5207" s="173" t="s">
        <v>814</v>
      </c>
      <c r="D5207" s="173" t="s">
        <v>823</v>
      </c>
      <c r="E5207" s="171">
        <v>3.4336499999999999E-3</v>
      </c>
      <c r="F5207" s="171" t="str">
        <f>IF(C5207="MAT.",VLOOKUP(A5207,INSUMOS_AUX!A:F,6,0),0)</f>
        <v>9,00</v>
      </c>
      <c r="G5207" s="171">
        <f>IF(C5207="M.O.",VLOOKUP(A5207,INSUMOS_AUX!A:F,6,0),0)</f>
        <v>0</v>
      </c>
      <c r="H5207">
        <f t="shared" si="350"/>
        <v>3.0902849999999999E-2</v>
      </c>
      <c r="I5207">
        <f t="shared" si="351"/>
        <v>0</v>
      </c>
    </row>
    <row r="5208" spans="1:9">
      <c r="A5208" s="171">
        <v>12893</v>
      </c>
      <c r="B5208" s="172" t="s">
        <v>824</v>
      </c>
      <c r="C5208" s="173" t="s">
        <v>814</v>
      </c>
      <c r="D5208" s="173" t="s">
        <v>823</v>
      </c>
      <c r="E5208" s="171">
        <v>4.0025E-4</v>
      </c>
      <c r="F5208" s="171" t="str">
        <f>IF(C5208="MAT.",VLOOKUP(A5208,INSUMOS_AUX!A:F,6,0),0)</f>
        <v>48,00</v>
      </c>
      <c r="G5208" s="171">
        <f>IF(C5208="M.O.",VLOOKUP(A5208,INSUMOS_AUX!A:F,6,0),0)</f>
        <v>0</v>
      </c>
      <c r="H5208">
        <f t="shared" si="350"/>
        <v>1.9212E-2</v>
      </c>
      <c r="I5208">
        <f t="shared" si="351"/>
        <v>0</v>
      </c>
    </row>
    <row r="5209" spans="1:9">
      <c r="A5209" s="171">
        <v>2436</v>
      </c>
      <c r="B5209" s="172" t="s">
        <v>936</v>
      </c>
      <c r="C5209" s="173" t="s">
        <v>820</v>
      </c>
      <c r="D5209" s="173" t="s">
        <v>336</v>
      </c>
      <c r="E5209" s="171">
        <v>0.257525</v>
      </c>
      <c r="F5209" s="171">
        <f>IF(C5209="MAT.",VLOOKUP(A5209,INSUMOS_AUX!A:F,6,0),0)</f>
        <v>0</v>
      </c>
      <c r="G5209" s="171" t="str">
        <f>IF(C5209="M.O.",VLOOKUP(A5209,INSUMOS_AUX!A:F,6,0),0)</f>
        <v>13,35</v>
      </c>
      <c r="H5209">
        <f t="shared" si="350"/>
        <v>0</v>
      </c>
      <c r="I5209">
        <f t="shared" si="351"/>
        <v>3.43795875</v>
      </c>
    </row>
    <row r="5210" spans="1:9" ht="21">
      <c r="A5210" s="171">
        <v>2593</v>
      </c>
      <c r="B5210" s="172" t="s">
        <v>998</v>
      </c>
      <c r="C5210" s="173" t="s">
        <v>814</v>
      </c>
      <c r="D5210" s="173" t="s">
        <v>30</v>
      </c>
      <c r="E5210" s="171">
        <v>1</v>
      </c>
      <c r="F5210" s="171" t="str">
        <f>IF(C5210="MAT.",VLOOKUP(A5210,INSUMOS_AUX!A:F,6,0),0)</f>
        <v>5,75</v>
      </c>
      <c r="G5210" s="171">
        <f>IF(C5210="M.O.",VLOOKUP(A5210,INSUMOS_AUX!A:F,6,0),0)</f>
        <v>0</v>
      </c>
      <c r="H5210">
        <f t="shared" si="350"/>
        <v>5.75</v>
      </c>
      <c r="I5210">
        <f t="shared" si="351"/>
        <v>0</v>
      </c>
    </row>
    <row r="5211" spans="1:9">
      <c r="A5211" s="171">
        <v>25966</v>
      </c>
      <c r="B5211" s="172" t="s">
        <v>827</v>
      </c>
      <c r="C5211" s="173" t="s">
        <v>814</v>
      </c>
      <c r="D5211" s="173" t="s">
        <v>828</v>
      </c>
      <c r="E5211" s="171">
        <v>3.7787500000000001E-4</v>
      </c>
      <c r="F5211" s="171" t="str">
        <f>IF(C5211="MAT.",VLOOKUP(A5211,INSUMOS_AUX!A:F,6,0),0)</f>
        <v>13,63</v>
      </c>
      <c r="G5211" s="171">
        <f>IF(C5211="M.O.",VLOOKUP(A5211,INSUMOS_AUX!A:F,6,0),0)</f>
        <v>0</v>
      </c>
      <c r="H5211">
        <f t="shared" si="350"/>
        <v>5.1504362500000003E-3</v>
      </c>
      <c r="I5211">
        <f t="shared" si="351"/>
        <v>0</v>
      </c>
    </row>
    <row r="5212" spans="1:9">
      <c r="A5212" s="171">
        <v>2711</v>
      </c>
      <c r="B5212" s="172" t="s">
        <v>831</v>
      </c>
      <c r="C5212" s="173" t="s">
        <v>814</v>
      </c>
      <c r="D5212" s="173" t="s">
        <v>30</v>
      </c>
      <c r="E5212" s="171">
        <v>1.6615E-4</v>
      </c>
      <c r="F5212" s="171" t="str">
        <f>IF(C5212="MAT.",VLOOKUP(A5212,INSUMOS_AUX!A:F,6,0),0)</f>
        <v>100,24</v>
      </c>
      <c r="G5212" s="171">
        <f>IF(C5212="M.O.",VLOOKUP(A5212,INSUMOS_AUX!A:F,6,0),0)</f>
        <v>0</v>
      </c>
      <c r="H5212">
        <f t="shared" si="350"/>
        <v>1.6654875999999999E-2</v>
      </c>
      <c r="I5212">
        <f t="shared" si="351"/>
        <v>0</v>
      </c>
    </row>
    <row r="5213" spans="1:9">
      <c r="A5213" s="171">
        <v>36144</v>
      </c>
      <c r="B5213" s="172" t="s">
        <v>832</v>
      </c>
      <c r="C5213" s="173" t="s">
        <v>814</v>
      </c>
      <c r="D5213" s="173" t="s">
        <v>30</v>
      </c>
      <c r="E5213" s="171">
        <v>2.7871799999999999E-2</v>
      </c>
      <c r="F5213" s="171" t="str">
        <f>IF(C5213="MAT.",VLOOKUP(A5213,INSUMOS_AUX!A:F,6,0),0)</f>
        <v>1,12</v>
      </c>
      <c r="G5213" s="171">
        <f>IF(C5213="M.O.",VLOOKUP(A5213,INSUMOS_AUX!A:F,6,0),0)</f>
        <v>0</v>
      </c>
      <c r="H5213">
        <f t="shared" si="350"/>
        <v>3.1216416E-2</v>
      </c>
      <c r="I5213">
        <f t="shared" si="351"/>
        <v>0</v>
      </c>
    </row>
    <row r="5214" spans="1:9">
      <c r="A5214" s="171">
        <v>36146</v>
      </c>
      <c r="B5214" s="172" t="s">
        <v>833</v>
      </c>
      <c r="C5214" s="173" t="s">
        <v>814</v>
      </c>
      <c r="D5214" s="173" t="s">
        <v>30</v>
      </c>
      <c r="E5214" s="171">
        <v>3.1007499999999999E-4</v>
      </c>
      <c r="F5214" s="171" t="str">
        <f>IF(C5214="MAT.",VLOOKUP(A5214,INSUMOS_AUX!A:F,6,0),0)</f>
        <v>170,00</v>
      </c>
      <c r="G5214" s="171">
        <f>IF(C5214="M.O.",VLOOKUP(A5214,INSUMOS_AUX!A:F,6,0),0)</f>
        <v>0</v>
      </c>
      <c r="H5214">
        <f t="shared" si="350"/>
        <v>5.2712749999999996E-2</v>
      </c>
      <c r="I5214">
        <f t="shared" si="351"/>
        <v>0</v>
      </c>
    </row>
    <row r="5215" spans="1:9" ht="21">
      <c r="A5215" s="171">
        <v>36149</v>
      </c>
      <c r="B5215" s="172" t="s">
        <v>834</v>
      </c>
      <c r="C5215" s="173" t="s">
        <v>814</v>
      </c>
      <c r="D5215" s="173" t="s">
        <v>30</v>
      </c>
      <c r="E5215" s="171">
        <v>1.8000000000000001E-4</v>
      </c>
      <c r="F5215" s="171" t="str">
        <f>IF(C5215="MAT.",VLOOKUP(A5215,INSUMOS_AUX!A:F,6,0),0)</f>
        <v>117,50</v>
      </c>
      <c r="G5215" s="171">
        <f>IF(C5215="M.O.",VLOOKUP(A5215,INSUMOS_AUX!A:F,6,0),0)</f>
        <v>0</v>
      </c>
      <c r="H5215">
        <f t="shared" si="350"/>
        <v>2.1150000000000002E-2</v>
      </c>
      <c r="I5215">
        <f t="shared" si="351"/>
        <v>0</v>
      </c>
    </row>
    <row r="5216" spans="1:9">
      <c r="A5216" s="171">
        <v>36150</v>
      </c>
      <c r="B5216" s="172" t="s">
        <v>835</v>
      </c>
      <c r="C5216" s="173" t="s">
        <v>814</v>
      </c>
      <c r="D5216" s="173" t="s">
        <v>30</v>
      </c>
      <c r="E5216" s="171">
        <v>6.6157499999999997E-4</v>
      </c>
      <c r="F5216" s="171" t="str">
        <f>IF(C5216="MAT.",VLOOKUP(A5216,INSUMOS_AUX!A:F,6,0),0)</f>
        <v>29,70</v>
      </c>
      <c r="G5216" s="171">
        <f>IF(C5216="M.O.",VLOOKUP(A5216,INSUMOS_AUX!A:F,6,0),0)</f>
        <v>0</v>
      </c>
      <c r="H5216">
        <f t="shared" si="350"/>
        <v>1.9648777499999999E-2</v>
      </c>
      <c r="I5216">
        <f t="shared" si="351"/>
        <v>0</v>
      </c>
    </row>
    <row r="5217" spans="1:9" ht="21">
      <c r="A5217" s="171">
        <v>36153</v>
      </c>
      <c r="B5217" s="172" t="s">
        <v>836</v>
      </c>
      <c r="C5217" s="173" t="s">
        <v>814</v>
      </c>
      <c r="D5217" s="173" t="s">
        <v>30</v>
      </c>
      <c r="E5217" s="171">
        <v>2.6875E-4</v>
      </c>
      <c r="F5217" s="171" t="str">
        <f>IF(C5217="MAT.",VLOOKUP(A5217,INSUMOS_AUX!A:F,6,0),0)</f>
        <v>133,75</v>
      </c>
      <c r="G5217" s="171">
        <f>IF(C5217="M.O.",VLOOKUP(A5217,INSUMOS_AUX!A:F,6,0),0)</f>
        <v>0</v>
      </c>
      <c r="H5217">
        <f t="shared" si="350"/>
        <v>3.59453125E-2</v>
      </c>
      <c r="I5217">
        <f t="shared" si="351"/>
        <v>0</v>
      </c>
    </row>
    <row r="5218" spans="1:9">
      <c r="A5218" s="171">
        <v>37370</v>
      </c>
      <c r="B5218" s="172" t="s">
        <v>838</v>
      </c>
      <c r="C5218" s="173" t="s">
        <v>814</v>
      </c>
      <c r="D5218" s="173" t="s">
        <v>336</v>
      </c>
      <c r="E5218" s="171">
        <v>0.25</v>
      </c>
      <c r="F5218" s="171" t="str">
        <f>IF(C5218="MAT.",VLOOKUP(A5218,INSUMOS_AUX!A:F,6,0),0)</f>
        <v>1,70</v>
      </c>
      <c r="G5218" s="171">
        <f>IF(C5218="M.O.",VLOOKUP(A5218,INSUMOS_AUX!A:F,6,0),0)</f>
        <v>0</v>
      </c>
      <c r="H5218">
        <f t="shared" si="350"/>
        <v>0.42499999999999999</v>
      </c>
      <c r="I5218">
        <f t="shared" si="351"/>
        <v>0</v>
      </c>
    </row>
    <row r="5219" spans="1:9">
      <c r="A5219" s="171">
        <v>37371</v>
      </c>
      <c r="B5219" s="172" t="s">
        <v>839</v>
      </c>
      <c r="C5219" s="173" t="s">
        <v>814</v>
      </c>
      <c r="D5219" s="173" t="s">
        <v>336</v>
      </c>
      <c r="E5219" s="171">
        <v>0.25</v>
      </c>
      <c r="F5219" s="171" t="str">
        <f>IF(C5219="MAT.",VLOOKUP(A5219,INSUMOS_AUX!A:F,6,0),0)</f>
        <v>0,64</v>
      </c>
      <c r="G5219" s="171">
        <f>IF(C5219="M.O.",VLOOKUP(A5219,INSUMOS_AUX!A:F,6,0),0)</f>
        <v>0</v>
      </c>
      <c r="H5219">
        <f t="shared" si="350"/>
        <v>0.16</v>
      </c>
      <c r="I5219">
        <f t="shared" si="351"/>
        <v>0</v>
      </c>
    </row>
    <row r="5220" spans="1:9">
      <c r="A5220" s="171">
        <v>37372</v>
      </c>
      <c r="B5220" s="172" t="s">
        <v>840</v>
      </c>
      <c r="C5220" s="173" t="s">
        <v>814</v>
      </c>
      <c r="D5220" s="173" t="s">
        <v>336</v>
      </c>
      <c r="E5220" s="171">
        <v>0.25</v>
      </c>
      <c r="F5220" s="171" t="str">
        <f>IF(C5220="MAT.",VLOOKUP(A5220,INSUMOS_AUX!A:F,6,0),0)</f>
        <v>0,37</v>
      </c>
      <c r="G5220" s="171">
        <f>IF(C5220="M.O.",VLOOKUP(A5220,INSUMOS_AUX!A:F,6,0),0)</f>
        <v>0</v>
      </c>
      <c r="H5220">
        <f t="shared" si="350"/>
        <v>9.2499999999999999E-2</v>
      </c>
      <c r="I5220">
        <f t="shared" si="351"/>
        <v>0</v>
      </c>
    </row>
    <row r="5221" spans="1:9">
      <c r="A5221" s="171">
        <v>37373</v>
      </c>
      <c r="B5221" s="172" t="s">
        <v>841</v>
      </c>
      <c r="C5221" s="173" t="s">
        <v>814</v>
      </c>
      <c r="D5221" s="173" t="s">
        <v>336</v>
      </c>
      <c r="E5221" s="171">
        <v>0.25</v>
      </c>
      <c r="F5221" s="171" t="str">
        <f>IF(C5221="MAT.",VLOOKUP(A5221,INSUMOS_AUX!A:F,6,0),0)</f>
        <v>0,02</v>
      </c>
      <c r="G5221" s="171">
        <f>IF(C5221="M.O.",VLOOKUP(A5221,INSUMOS_AUX!A:F,6,0),0)</f>
        <v>0</v>
      </c>
      <c r="H5221">
        <f t="shared" si="350"/>
        <v>5.0000000000000001E-3</v>
      </c>
      <c r="I5221">
        <f t="shared" si="351"/>
        <v>0</v>
      </c>
    </row>
    <row r="5222" spans="1:9">
      <c r="A5222" s="171">
        <v>38382</v>
      </c>
      <c r="B5222" s="172" t="s">
        <v>843</v>
      </c>
      <c r="C5222" s="173" t="s">
        <v>814</v>
      </c>
      <c r="D5222" s="173" t="s">
        <v>30</v>
      </c>
      <c r="E5222" s="171">
        <v>6.8249999999999995E-4</v>
      </c>
      <c r="F5222" s="171" t="str">
        <f>IF(C5222="MAT.",VLOOKUP(A5222,INSUMOS_AUX!A:F,6,0),0)</f>
        <v>7,37</v>
      </c>
      <c r="G5222" s="171">
        <f>IF(C5222="M.O.",VLOOKUP(A5222,INSUMOS_AUX!A:F,6,0),0)</f>
        <v>0</v>
      </c>
      <c r="H5222">
        <f t="shared" si="350"/>
        <v>5.0300249999999996E-3</v>
      </c>
      <c r="I5222">
        <f t="shared" si="351"/>
        <v>0</v>
      </c>
    </row>
    <row r="5223" spans="1:9">
      <c r="A5223" s="171">
        <v>38390</v>
      </c>
      <c r="B5223" s="172" t="s">
        <v>844</v>
      </c>
      <c r="C5223" s="173" t="s">
        <v>814</v>
      </c>
      <c r="D5223" s="173" t="s">
        <v>30</v>
      </c>
      <c r="E5223" s="171">
        <v>3.7787500000000001E-4</v>
      </c>
      <c r="F5223" s="171" t="str">
        <f>IF(C5223="MAT.",VLOOKUP(A5223,INSUMOS_AUX!A:F,6,0),0)</f>
        <v>22,22</v>
      </c>
      <c r="G5223" s="171">
        <f>IF(C5223="M.O.",VLOOKUP(A5223,INSUMOS_AUX!A:F,6,0),0)</f>
        <v>0</v>
      </c>
      <c r="H5223">
        <f t="shared" si="350"/>
        <v>8.3963825000000006E-3</v>
      </c>
      <c r="I5223">
        <f t="shared" si="351"/>
        <v>0</v>
      </c>
    </row>
    <row r="5224" spans="1:9">
      <c r="A5224" s="171">
        <v>38393</v>
      </c>
      <c r="B5224" s="172" t="s">
        <v>845</v>
      </c>
      <c r="C5224" s="173" t="s">
        <v>814</v>
      </c>
      <c r="D5224" s="173" t="s">
        <v>30</v>
      </c>
      <c r="E5224" s="171">
        <v>3.7787500000000001E-4</v>
      </c>
      <c r="F5224" s="171" t="str">
        <f>IF(C5224="MAT.",VLOOKUP(A5224,INSUMOS_AUX!A:F,6,0),0)</f>
        <v>10,02</v>
      </c>
      <c r="G5224" s="171">
        <f>IF(C5224="M.O.",VLOOKUP(A5224,INSUMOS_AUX!A:F,6,0),0)</f>
        <v>0</v>
      </c>
      <c r="H5224">
        <f t="shared" si="350"/>
        <v>3.7863074999999998E-3</v>
      </c>
      <c r="I5224">
        <f t="shared" si="351"/>
        <v>0</v>
      </c>
    </row>
    <row r="5225" spans="1:9">
      <c r="A5225" s="171">
        <v>38396</v>
      </c>
      <c r="B5225" s="172" t="s">
        <v>846</v>
      </c>
      <c r="C5225" s="173" t="s">
        <v>814</v>
      </c>
      <c r="D5225" s="173" t="s">
        <v>30</v>
      </c>
      <c r="E5225" s="171">
        <v>1.3550000000000001E-5</v>
      </c>
      <c r="F5225" s="171" t="str">
        <f>IF(C5225="MAT.",VLOOKUP(A5225,INSUMOS_AUX!A:F,6,0),0)</f>
        <v>308,81</v>
      </c>
      <c r="G5225" s="171">
        <f>IF(C5225="M.O.",VLOOKUP(A5225,INSUMOS_AUX!A:F,6,0),0)</f>
        <v>0</v>
      </c>
      <c r="H5225">
        <f t="shared" si="350"/>
        <v>4.1843755000000003E-3</v>
      </c>
      <c r="I5225">
        <f t="shared" si="351"/>
        <v>0</v>
      </c>
    </row>
    <row r="5226" spans="1:9">
      <c r="A5226" s="171">
        <v>38399</v>
      </c>
      <c r="B5226" s="172" t="s">
        <v>847</v>
      </c>
      <c r="C5226" s="173" t="s">
        <v>814</v>
      </c>
      <c r="D5226" s="173" t="s">
        <v>30</v>
      </c>
      <c r="E5226" s="171">
        <v>6.7700000000000006E-5</v>
      </c>
      <c r="F5226" s="171" t="str">
        <f>IF(C5226="MAT.",VLOOKUP(A5226,INSUMOS_AUX!A:F,6,0),0)</f>
        <v>123,87</v>
      </c>
      <c r="G5226" s="171">
        <f>IF(C5226="M.O.",VLOOKUP(A5226,INSUMOS_AUX!A:F,6,0),0)</f>
        <v>0</v>
      </c>
      <c r="H5226">
        <f t="shared" si="350"/>
        <v>8.3859990000000016E-3</v>
      </c>
      <c r="I5226">
        <f t="shared" si="351"/>
        <v>0</v>
      </c>
    </row>
    <row r="5227" spans="1:9" ht="21">
      <c r="A5227" s="171">
        <v>38413</v>
      </c>
      <c r="B5227" s="172" t="s">
        <v>848</v>
      </c>
      <c r="C5227" s="173" t="s">
        <v>814</v>
      </c>
      <c r="D5227" s="173" t="s">
        <v>30</v>
      </c>
      <c r="E5227" s="171">
        <v>1.1025E-5</v>
      </c>
      <c r="F5227" s="171" t="str">
        <f>IF(C5227="MAT.",VLOOKUP(A5227,INSUMOS_AUX!A:F,6,0),0)</f>
        <v>623,18</v>
      </c>
      <c r="G5227" s="171">
        <f>IF(C5227="M.O.",VLOOKUP(A5227,INSUMOS_AUX!A:F,6,0),0)</f>
        <v>0</v>
      </c>
      <c r="H5227">
        <f t="shared" si="350"/>
        <v>6.8705594999999998E-3</v>
      </c>
      <c r="I5227">
        <f t="shared" si="351"/>
        <v>0</v>
      </c>
    </row>
    <row r="5228" spans="1:9">
      <c r="A5228" s="171">
        <v>38476</v>
      </c>
      <c r="B5228" s="172" t="s">
        <v>849</v>
      </c>
      <c r="C5228" s="173" t="s">
        <v>814</v>
      </c>
      <c r="D5228" s="173" t="s">
        <v>30</v>
      </c>
      <c r="E5228" s="171">
        <v>5.1425000000000003E-5</v>
      </c>
      <c r="F5228" s="171" t="str">
        <f>IF(C5228="MAT.",VLOOKUP(A5228,INSUMOS_AUX!A:F,6,0),0)</f>
        <v>186,63</v>
      </c>
      <c r="G5228" s="171">
        <f>IF(C5228="M.O.",VLOOKUP(A5228,INSUMOS_AUX!A:F,6,0),0)</f>
        <v>0</v>
      </c>
      <c r="H5228">
        <f t="shared" si="350"/>
        <v>9.5974477499999999E-3</v>
      </c>
      <c r="I5228">
        <f t="shared" si="351"/>
        <v>0</v>
      </c>
    </row>
    <row r="5229" spans="1:9">
      <c r="A5229" s="171">
        <v>38477</v>
      </c>
      <c r="B5229" s="172" t="s">
        <v>850</v>
      </c>
      <c r="C5229" s="173" t="s">
        <v>814</v>
      </c>
      <c r="D5229" s="173" t="s">
        <v>30</v>
      </c>
      <c r="E5229" s="171">
        <v>1.1025E-5</v>
      </c>
      <c r="F5229" s="171" t="str">
        <f>IF(C5229="MAT.",VLOOKUP(A5229,INSUMOS_AUX!A:F,6,0),0)</f>
        <v>528,54</v>
      </c>
      <c r="G5229" s="171">
        <f>IF(C5229="M.O.",VLOOKUP(A5229,INSUMOS_AUX!A:F,6,0),0)</f>
        <v>0</v>
      </c>
      <c r="H5229">
        <f t="shared" si="350"/>
        <v>5.8271534999999996E-3</v>
      </c>
      <c r="I5229">
        <f t="shared" si="351"/>
        <v>0</v>
      </c>
    </row>
    <row r="5230" spans="1:9">
      <c r="A5230" s="171">
        <v>39175</v>
      </c>
      <c r="B5230" s="172" t="s">
        <v>999</v>
      </c>
      <c r="C5230" s="173" t="s">
        <v>814</v>
      </c>
      <c r="D5230" s="173" t="s">
        <v>30</v>
      </c>
      <c r="E5230" s="171">
        <v>2</v>
      </c>
      <c r="F5230" s="171" t="str">
        <f>IF(C5230="MAT.",VLOOKUP(A5230,INSUMOS_AUX!A:F,6,0),0)</f>
        <v>0,59</v>
      </c>
      <c r="G5230" s="171">
        <f>IF(C5230="M.O.",VLOOKUP(A5230,INSUMOS_AUX!A:F,6,0),0)</f>
        <v>0</v>
      </c>
      <c r="H5230">
        <f t="shared" si="350"/>
        <v>1.18</v>
      </c>
      <c r="I5230">
        <f t="shared" si="351"/>
        <v>0</v>
      </c>
    </row>
    <row r="5231" spans="1:9">
      <c r="A5231" s="171">
        <v>39209</v>
      </c>
      <c r="B5231" s="172" t="s">
        <v>1000</v>
      </c>
      <c r="C5231" s="173" t="s">
        <v>814</v>
      </c>
      <c r="D5231" s="173" t="s">
        <v>30</v>
      </c>
      <c r="E5231" s="171">
        <v>2</v>
      </c>
      <c r="F5231" s="171" t="str">
        <f>IF(C5231="MAT.",VLOOKUP(A5231,INSUMOS_AUX!A:F,6,0),0)</f>
        <v>0,30</v>
      </c>
      <c r="G5231" s="171">
        <f>IF(C5231="M.O.",VLOOKUP(A5231,INSUMOS_AUX!A:F,6,0),0)</f>
        <v>0</v>
      </c>
      <c r="H5231">
        <f t="shared" si="350"/>
        <v>0.6</v>
      </c>
      <c r="I5231">
        <f t="shared" si="351"/>
        <v>0</v>
      </c>
    </row>
    <row r="5232" spans="1:9">
      <c r="A5232" s="161"/>
      <c r="B5232" s="163"/>
      <c r="C5232" s="163"/>
      <c r="D5232" s="163"/>
      <c r="E5232" s="163"/>
      <c r="F5232" s="171"/>
      <c r="G5232" s="171"/>
    </row>
    <row r="5233" spans="1:9" ht="21">
      <c r="A5233" s="167" t="s">
        <v>290</v>
      </c>
      <c r="B5233" s="168" t="s">
        <v>291</v>
      </c>
      <c r="C5233" s="169" t="s">
        <v>57</v>
      </c>
      <c r="D5233" s="169" t="s">
        <v>30</v>
      </c>
      <c r="E5233" s="170" t="s">
        <v>1178</v>
      </c>
      <c r="F5233" s="170">
        <f>SUM(H5234:H5261)</f>
        <v>8.5324984475000001</v>
      </c>
      <c r="G5233" s="170">
        <f>SUM(I5234:I5261)</f>
        <v>3.43795875</v>
      </c>
    </row>
    <row r="5234" spans="1:9">
      <c r="A5234" s="171">
        <v>10</v>
      </c>
      <c r="B5234" s="172" t="s">
        <v>816</v>
      </c>
      <c r="C5234" s="173" t="s">
        <v>814</v>
      </c>
      <c r="D5234" s="173" t="s">
        <v>30</v>
      </c>
      <c r="E5234" s="171">
        <v>2.0043000000000001E-3</v>
      </c>
      <c r="F5234" s="171" t="str">
        <f>IF(C5234="MAT.",VLOOKUP(A5234,INSUMOS_AUX!A:F,6,0),0)</f>
        <v>6,13</v>
      </c>
      <c r="G5234" s="171">
        <f>IF(C5234="M.O.",VLOOKUP(A5234,INSUMOS_AUX!A:F,6,0),0)</f>
        <v>0</v>
      </c>
      <c r="H5234">
        <f t="shared" ref="H5234:H5261" si="352">E5234*F5234</f>
        <v>1.2286359E-2</v>
      </c>
      <c r="I5234">
        <f t="shared" ref="I5234:I5261" si="353">E5234*G5234</f>
        <v>0</v>
      </c>
    </row>
    <row r="5235" spans="1:9" ht="21">
      <c r="A5235" s="171">
        <v>11359</v>
      </c>
      <c r="B5235" s="172" t="s">
        <v>818</v>
      </c>
      <c r="C5235" s="173" t="s">
        <v>814</v>
      </c>
      <c r="D5235" s="173" t="s">
        <v>30</v>
      </c>
      <c r="E5235" s="171">
        <v>1.6925000000000001E-5</v>
      </c>
      <c r="F5235" s="171" t="str">
        <f>IF(C5235="MAT.",VLOOKUP(A5235,INSUMOS_AUX!A:F,6,0),0)</f>
        <v>604,45</v>
      </c>
      <c r="G5235" s="171">
        <f>IF(C5235="M.O.",VLOOKUP(A5235,INSUMOS_AUX!A:F,6,0),0)</f>
        <v>0</v>
      </c>
      <c r="H5235">
        <f t="shared" si="352"/>
        <v>1.0230316250000001E-2</v>
      </c>
      <c r="I5235">
        <f t="shared" si="353"/>
        <v>0</v>
      </c>
    </row>
    <row r="5236" spans="1:9">
      <c r="A5236" s="171">
        <v>12815</v>
      </c>
      <c r="B5236" s="172" t="s">
        <v>821</v>
      </c>
      <c r="C5236" s="173" t="s">
        <v>814</v>
      </c>
      <c r="D5236" s="173" t="s">
        <v>30</v>
      </c>
      <c r="E5236" s="171">
        <v>2.267275E-3</v>
      </c>
      <c r="F5236" s="171" t="str">
        <f>IF(C5236="MAT.",VLOOKUP(A5236,INSUMOS_AUX!A:F,6,0),0)</f>
        <v>5,65</v>
      </c>
      <c r="G5236" s="171">
        <f>IF(C5236="M.O.",VLOOKUP(A5236,INSUMOS_AUX!A:F,6,0),0)</f>
        <v>0</v>
      </c>
      <c r="H5236">
        <f t="shared" si="352"/>
        <v>1.2810103750000001E-2</v>
      </c>
      <c r="I5236">
        <f t="shared" si="353"/>
        <v>0</v>
      </c>
    </row>
    <row r="5237" spans="1:9">
      <c r="A5237" s="171">
        <v>12892</v>
      </c>
      <c r="B5237" s="172" t="s">
        <v>822</v>
      </c>
      <c r="C5237" s="173" t="s">
        <v>814</v>
      </c>
      <c r="D5237" s="173" t="s">
        <v>823</v>
      </c>
      <c r="E5237" s="171">
        <v>3.4336499999999999E-3</v>
      </c>
      <c r="F5237" s="171" t="str">
        <f>IF(C5237="MAT.",VLOOKUP(A5237,INSUMOS_AUX!A:F,6,0),0)</f>
        <v>9,00</v>
      </c>
      <c r="G5237" s="171">
        <f>IF(C5237="M.O.",VLOOKUP(A5237,INSUMOS_AUX!A:F,6,0),0)</f>
        <v>0</v>
      </c>
      <c r="H5237">
        <f t="shared" si="352"/>
        <v>3.0902849999999999E-2</v>
      </c>
      <c r="I5237">
        <f t="shared" si="353"/>
        <v>0</v>
      </c>
    </row>
    <row r="5238" spans="1:9">
      <c r="A5238" s="171">
        <v>12893</v>
      </c>
      <c r="B5238" s="172" t="s">
        <v>824</v>
      </c>
      <c r="C5238" s="173" t="s">
        <v>814</v>
      </c>
      <c r="D5238" s="173" t="s">
        <v>823</v>
      </c>
      <c r="E5238" s="171">
        <v>4.0025E-4</v>
      </c>
      <c r="F5238" s="171" t="str">
        <f>IF(C5238="MAT.",VLOOKUP(A5238,INSUMOS_AUX!A:F,6,0),0)</f>
        <v>48,00</v>
      </c>
      <c r="G5238" s="171">
        <f>IF(C5238="M.O.",VLOOKUP(A5238,INSUMOS_AUX!A:F,6,0),0)</f>
        <v>0</v>
      </c>
      <c r="H5238">
        <f t="shared" si="352"/>
        <v>1.9212E-2</v>
      </c>
      <c r="I5238">
        <f t="shared" si="353"/>
        <v>0</v>
      </c>
    </row>
    <row r="5239" spans="1:9">
      <c r="A5239" s="171">
        <v>2436</v>
      </c>
      <c r="B5239" s="172" t="s">
        <v>936</v>
      </c>
      <c r="C5239" s="173" t="s">
        <v>820</v>
      </c>
      <c r="D5239" s="173" t="s">
        <v>336</v>
      </c>
      <c r="E5239" s="171">
        <v>0.257525</v>
      </c>
      <c r="F5239" s="171">
        <f>IF(C5239="MAT.",VLOOKUP(A5239,INSUMOS_AUX!A:F,6,0),0)</f>
        <v>0</v>
      </c>
      <c r="G5239" s="171" t="str">
        <f>IF(C5239="M.O.",VLOOKUP(A5239,INSUMOS_AUX!A:F,6,0),0)</f>
        <v>13,35</v>
      </c>
      <c r="H5239">
        <f t="shared" si="352"/>
        <v>0</v>
      </c>
      <c r="I5239">
        <f t="shared" si="353"/>
        <v>3.43795875</v>
      </c>
    </row>
    <row r="5240" spans="1:9" ht="21">
      <c r="A5240" s="171">
        <v>2593</v>
      </c>
      <c r="B5240" s="172" t="s">
        <v>998</v>
      </c>
      <c r="C5240" s="173" t="s">
        <v>814</v>
      </c>
      <c r="D5240" s="173" t="s">
        <v>30</v>
      </c>
      <c r="E5240" s="171">
        <v>1</v>
      </c>
      <c r="F5240" s="171" t="str">
        <f>IF(C5240="MAT.",VLOOKUP(A5240,INSUMOS_AUX!A:F,6,0),0)</f>
        <v>5,75</v>
      </c>
      <c r="G5240" s="171">
        <f>IF(C5240="M.O.",VLOOKUP(A5240,INSUMOS_AUX!A:F,6,0),0)</f>
        <v>0</v>
      </c>
      <c r="H5240">
        <f t="shared" si="352"/>
        <v>5.75</v>
      </c>
      <c r="I5240">
        <f t="shared" si="353"/>
        <v>0</v>
      </c>
    </row>
    <row r="5241" spans="1:9">
      <c r="A5241" s="171">
        <v>25966</v>
      </c>
      <c r="B5241" s="172" t="s">
        <v>827</v>
      </c>
      <c r="C5241" s="173" t="s">
        <v>814</v>
      </c>
      <c r="D5241" s="173" t="s">
        <v>828</v>
      </c>
      <c r="E5241" s="171">
        <v>3.7787500000000001E-4</v>
      </c>
      <c r="F5241" s="171" t="str">
        <f>IF(C5241="MAT.",VLOOKUP(A5241,INSUMOS_AUX!A:F,6,0),0)</f>
        <v>13,63</v>
      </c>
      <c r="G5241" s="171">
        <f>IF(C5241="M.O.",VLOOKUP(A5241,INSUMOS_AUX!A:F,6,0),0)</f>
        <v>0</v>
      </c>
      <c r="H5241">
        <f t="shared" si="352"/>
        <v>5.1504362500000003E-3</v>
      </c>
      <c r="I5241">
        <f t="shared" si="353"/>
        <v>0</v>
      </c>
    </row>
    <row r="5242" spans="1:9">
      <c r="A5242" s="171">
        <v>2711</v>
      </c>
      <c r="B5242" s="172" t="s">
        <v>831</v>
      </c>
      <c r="C5242" s="173" t="s">
        <v>814</v>
      </c>
      <c r="D5242" s="173" t="s">
        <v>30</v>
      </c>
      <c r="E5242" s="171">
        <v>1.6615E-4</v>
      </c>
      <c r="F5242" s="171" t="str">
        <f>IF(C5242="MAT.",VLOOKUP(A5242,INSUMOS_AUX!A:F,6,0),0)</f>
        <v>100,24</v>
      </c>
      <c r="G5242" s="171">
        <f>IF(C5242="M.O.",VLOOKUP(A5242,INSUMOS_AUX!A:F,6,0),0)</f>
        <v>0</v>
      </c>
      <c r="H5242">
        <f t="shared" si="352"/>
        <v>1.6654875999999999E-2</v>
      </c>
      <c r="I5242">
        <f t="shared" si="353"/>
        <v>0</v>
      </c>
    </row>
    <row r="5243" spans="1:9">
      <c r="A5243" s="171">
        <v>36144</v>
      </c>
      <c r="B5243" s="172" t="s">
        <v>832</v>
      </c>
      <c r="C5243" s="173" t="s">
        <v>814</v>
      </c>
      <c r="D5243" s="173" t="s">
        <v>30</v>
      </c>
      <c r="E5243" s="171">
        <v>2.7871799999999999E-2</v>
      </c>
      <c r="F5243" s="171" t="str">
        <f>IF(C5243="MAT.",VLOOKUP(A5243,INSUMOS_AUX!A:F,6,0),0)</f>
        <v>1,12</v>
      </c>
      <c r="G5243" s="171">
        <f>IF(C5243="M.O.",VLOOKUP(A5243,INSUMOS_AUX!A:F,6,0),0)</f>
        <v>0</v>
      </c>
      <c r="H5243">
        <f t="shared" si="352"/>
        <v>3.1216416E-2</v>
      </c>
      <c r="I5243">
        <f t="shared" si="353"/>
        <v>0</v>
      </c>
    </row>
    <row r="5244" spans="1:9">
      <c r="A5244" s="171">
        <v>36146</v>
      </c>
      <c r="B5244" s="172" t="s">
        <v>833</v>
      </c>
      <c r="C5244" s="173" t="s">
        <v>814</v>
      </c>
      <c r="D5244" s="173" t="s">
        <v>30</v>
      </c>
      <c r="E5244" s="171">
        <v>3.1007499999999999E-4</v>
      </c>
      <c r="F5244" s="171" t="str">
        <f>IF(C5244="MAT.",VLOOKUP(A5244,INSUMOS_AUX!A:F,6,0),0)</f>
        <v>170,00</v>
      </c>
      <c r="G5244" s="171">
        <f>IF(C5244="M.O.",VLOOKUP(A5244,INSUMOS_AUX!A:F,6,0),0)</f>
        <v>0</v>
      </c>
      <c r="H5244">
        <f t="shared" si="352"/>
        <v>5.2712749999999996E-2</v>
      </c>
      <c r="I5244">
        <f t="shared" si="353"/>
        <v>0</v>
      </c>
    </row>
    <row r="5245" spans="1:9" ht="21">
      <c r="A5245" s="171">
        <v>36149</v>
      </c>
      <c r="B5245" s="172" t="s">
        <v>834</v>
      </c>
      <c r="C5245" s="173" t="s">
        <v>814</v>
      </c>
      <c r="D5245" s="173" t="s">
        <v>30</v>
      </c>
      <c r="E5245" s="171">
        <v>1.8000000000000001E-4</v>
      </c>
      <c r="F5245" s="171" t="str">
        <f>IF(C5245="MAT.",VLOOKUP(A5245,INSUMOS_AUX!A:F,6,0),0)</f>
        <v>117,50</v>
      </c>
      <c r="G5245" s="171">
        <f>IF(C5245="M.O.",VLOOKUP(A5245,INSUMOS_AUX!A:F,6,0),0)</f>
        <v>0</v>
      </c>
      <c r="H5245">
        <f t="shared" si="352"/>
        <v>2.1150000000000002E-2</v>
      </c>
      <c r="I5245">
        <f t="shared" si="353"/>
        <v>0</v>
      </c>
    </row>
    <row r="5246" spans="1:9">
      <c r="A5246" s="171">
        <v>36150</v>
      </c>
      <c r="B5246" s="172" t="s">
        <v>835</v>
      </c>
      <c r="C5246" s="173" t="s">
        <v>814</v>
      </c>
      <c r="D5246" s="173" t="s">
        <v>30</v>
      </c>
      <c r="E5246" s="171">
        <v>6.6157499999999997E-4</v>
      </c>
      <c r="F5246" s="171" t="str">
        <f>IF(C5246="MAT.",VLOOKUP(A5246,INSUMOS_AUX!A:F,6,0),0)</f>
        <v>29,70</v>
      </c>
      <c r="G5246" s="171">
        <f>IF(C5246="M.O.",VLOOKUP(A5246,INSUMOS_AUX!A:F,6,0),0)</f>
        <v>0</v>
      </c>
      <c r="H5246">
        <f t="shared" si="352"/>
        <v>1.9648777499999999E-2</v>
      </c>
      <c r="I5246">
        <f t="shared" si="353"/>
        <v>0</v>
      </c>
    </row>
    <row r="5247" spans="1:9" ht="21">
      <c r="A5247" s="171">
        <v>36153</v>
      </c>
      <c r="B5247" s="172" t="s">
        <v>836</v>
      </c>
      <c r="C5247" s="173" t="s">
        <v>814</v>
      </c>
      <c r="D5247" s="173" t="s">
        <v>30</v>
      </c>
      <c r="E5247" s="171">
        <v>2.6875E-4</v>
      </c>
      <c r="F5247" s="171" t="str">
        <f>IF(C5247="MAT.",VLOOKUP(A5247,INSUMOS_AUX!A:F,6,0),0)</f>
        <v>133,75</v>
      </c>
      <c r="G5247" s="171">
        <f>IF(C5247="M.O.",VLOOKUP(A5247,INSUMOS_AUX!A:F,6,0),0)</f>
        <v>0</v>
      </c>
      <c r="H5247">
        <f t="shared" si="352"/>
        <v>3.59453125E-2</v>
      </c>
      <c r="I5247">
        <f t="shared" si="353"/>
        <v>0</v>
      </c>
    </row>
    <row r="5248" spans="1:9">
      <c r="A5248" s="171">
        <v>37370</v>
      </c>
      <c r="B5248" s="172" t="s">
        <v>838</v>
      </c>
      <c r="C5248" s="173" t="s">
        <v>814</v>
      </c>
      <c r="D5248" s="173" t="s">
        <v>336</v>
      </c>
      <c r="E5248" s="171">
        <v>0.25</v>
      </c>
      <c r="F5248" s="171" t="str">
        <f>IF(C5248="MAT.",VLOOKUP(A5248,INSUMOS_AUX!A:F,6,0),0)</f>
        <v>1,70</v>
      </c>
      <c r="G5248" s="171">
        <f>IF(C5248="M.O.",VLOOKUP(A5248,INSUMOS_AUX!A:F,6,0),0)</f>
        <v>0</v>
      </c>
      <c r="H5248">
        <f t="shared" si="352"/>
        <v>0.42499999999999999</v>
      </c>
      <c r="I5248">
        <f t="shared" si="353"/>
        <v>0</v>
      </c>
    </row>
    <row r="5249" spans="1:9">
      <c r="A5249" s="171">
        <v>37371</v>
      </c>
      <c r="B5249" s="172" t="s">
        <v>839</v>
      </c>
      <c r="C5249" s="173" t="s">
        <v>814</v>
      </c>
      <c r="D5249" s="173" t="s">
        <v>336</v>
      </c>
      <c r="E5249" s="171">
        <v>0.25</v>
      </c>
      <c r="F5249" s="171" t="str">
        <f>IF(C5249="MAT.",VLOOKUP(A5249,INSUMOS_AUX!A:F,6,0),0)</f>
        <v>0,64</v>
      </c>
      <c r="G5249" s="171">
        <f>IF(C5249="M.O.",VLOOKUP(A5249,INSUMOS_AUX!A:F,6,0),0)</f>
        <v>0</v>
      </c>
      <c r="H5249">
        <f t="shared" si="352"/>
        <v>0.16</v>
      </c>
      <c r="I5249">
        <f t="shared" si="353"/>
        <v>0</v>
      </c>
    </row>
    <row r="5250" spans="1:9">
      <c r="A5250" s="171">
        <v>37372</v>
      </c>
      <c r="B5250" s="172" t="s">
        <v>840</v>
      </c>
      <c r="C5250" s="173" t="s">
        <v>814</v>
      </c>
      <c r="D5250" s="173" t="s">
        <v>336</v>
      </c>
      <c r="E5250" s="171">
        <v>0.25</v>
      </c>
      <c r="F5250" s="171" t="str">
        <f>IF(C5250="MAT.",VLOOKUP(A5250,INSUMOS_AUX!A:F,6,0),0)</f>
        <v>0,37</v>
      </c>
      <c r="G5250" s="171">
        <f>IF(C5250="M.O.",VLOOKUP(A5250,INSUMOS_AUX!A:F,6,0),0)</f>
        <v>0</v>
      </c>
      <c r="H5250">
        <f t="shared" si="352"/>
        <v>9.2499999999999999E-2</v>
      </c>
      <c r="I5250">
        <f t="shared" si="353"/>
        <v>0</v>
      </c>
    </row>
    <row r="5251" spans="1:9">
      <c r="A5251" s="171">
        <v>37373</v>
      </c>
      <c r="B5251" s="172" t="s">
        <v>841</v>
      </c>
      <c r="C5251" s="173" t="s">
        <v>814</v>
      </c>
      <c r="D5251" s="173" t="s">
        <v>336</v>
      </c>
      <c r="E5251" s="171">
        <v>0.25</v>
      </c>
      <c r="F5251" s="171" t="str">
        <f>IF(C5251="MAT.",VLOOKUP(A5251,INSUMOS_AUX!A:F,6,0),0)</f>
        <v>0,02</v>
      </c>
      <c r="G5251" s="171">
        <f>IF(C5251="M.O.",VLOOKUP(A5251,INSUMOS_AUX!A:F,6,0),0)</f>
        <v>0</v>
      </c>
      <c r="H5251">
        <f t="shared" si="352"/>
        <v>5.0000000000000001E-3</v>
      </c>
      <c r="I5251">
        <f t="shared" si="353"/>
        <v>0</v>
      </c>
    </row>
    <row r="5252" spans="1:9">
      <c r="A5252" s="171">
        <v>38382</v>
      </c>
      <c r="B5252" s="172" t="s">
        <v>843</v>
      </c>
      <c r="C5252" s="173" t="s">
        <v>814</v>
      </c>
      <c r="D5252" s="173" t="s">
        <v>30</v>
      </c>
      <c r="E5252" s="171">
        <v>6.8249999999999995E-4</v>
      </c>
      <c r="F5252" s="171" t="str">
        <f>IF(C5252="MAT.",VLOOKUP(A5252,INSUMOS_AUX!A:F,6,0),0)</f>
        <v>7,37</v>
      </c>
      <c r="G5252" s="171">
        <f>IF(C5252="M.O.",VLOOKUP(A5252,INSUMOS_AUX!A:F,6,0),0)</f>
        <v>0</v>
      </c>
      <c r="H5252">
        <f t="shared" si="352"/>
        <v>5.0300249999999996E-3</v>
      </c>
      <c r="I5252">
        <f t="shared" si="353"/>
        <v>0</v>
      </c>
    </row>
    <row r="5253" spans="1:9">
      <c r="A5253" s="171">
        <v>38390</v>
      </c>
      <c r="B5253" s="172" t="s">
        <v>844</v>
      </c>
      <c r="C5253" s="173" t="s">
        <v>814</v>
      </c>
      <c r="D5253" s="173" t="s">
        <v>30</v>
      </c>
      <c r="E5253" s="171">
        <v>3.7787500000000001E-4</v>
      </c>
      <c r="F5253" s="171" t="str">
        <f>IF(C5253="MAT.",VLOOKUP(A5253,INSUMOS_AUX!A:F,6,0),0)</f>
        <v>22,22</v>
      </c>
      <c r="G5253" s="171">
        <f>IF(C5253="M.O.",VLOOKUP(A5253,INSUMOS_AUX!A:F,6,0),0)</f>
        <v>0</v>
      </c>
      <c r="H5253">
        <f t="shared" si="352"/>
        <v>8.3963825000000006E-3</v>
      </c>
      <c r="I5253">
        <f t="shared" si="353"/>
        <v>0</v>
      </c>
    </row>
    <row r="5254" spans="1:9">
      <c r="A5254" s="171">
        <v>38393</v>
      </c>
      <c r="B5254" s="172" t="s">
        <v>845</v>
      </c>
      <c r="C5254" s="173" t="s">
        <v>814</v>
      </c>
      <c r="D5254" s="173" t="s">
        <v>30</v>
      </c>
      <c r="E5254" s="171">
        <v>3.7787500000000001E-4</v>
      </c>
      <c r="F5254" s="171" t="str">
        <f>IF(C5254="MAT.",VLOOKUP(A5254,INSUMOS_AUX!A:F,6,0),0)</f>
        <v>10,02</v>
      </c>
      <c r="G5254" s="171">
        <f>IF(C5254="M.O.",VLOOKUP(A5254,INSUMOS_AUX!A:F,6,0),0)</f>
        <v>0</v>
      </c>
      <c r="H5254">
        <f t="shared" si="352"/>
        <v>3.7863074999999998E-3</v>
      </c>
      <c r="I5254">
        <f t="shared" si="353"/>
        <v>0</v>
      </c>
    </row>
    <row r="5255" spans="1:9">
      <c r="A5255" s="171">
        <v>38396</v>
      </c>
      <c r="B5255" s="172" t="s">
        <v>846</v>
      </c>
      <c r="C5255" s="173" t="s">
        <v>814</v>
      </c>
      <c r="D5255" s="173" t="s">
        <v>30</v>
      </c>
      <c r="E5255" s="171">
        <v>1.3550000000000001E-5</v>
      </c>
      <c r="F5255" s="171" t="str">
        <f>IF(C5255="MAT.",VLOOKUP(A5255,INSUMOS_AUX!A:F,6,0),0)</f>
        <v>308,81</v>
      </c>
      <c r="G5255" s="171">
        <f>IF(C5255="M.O.",VLOOKUP(A5255,INSUMOS_AUX!A:F,6,0),0)</f>
        <v>0</v>
      </c>
      <c r="H5255">
        <f t="shared" si="352"/>
        <v>4.1843755000000003E-3</v>
      </c>
      <c r="I5255">
        <f t="shared" si="353"/>
        <v>0</v>
      </c>
    </row>
    <row r="5256" spans="1:9">
      <c r="A5256" s="171">
        <v>38399</v>
      </c>
      <c r="B5256" s="172" t="s">
        <v>847</v>
      </c>
      <c r="C5256" s="173" t="s">
        <v>814</v>
      </c>
      <c r="D5256" s="173" t="s">
        <v>30</v>
      </c>
      <c r="E5256" s="171">
        <v>6.7700000000000006E-5</v>
      </c>
      <c r="F5256" s="171" t="str">
        <f>IF(C5256="MAT.",VLOOKUP(A5256,INSUMOS_AUX!A:F,6,0),0)</f>
        <v>123,87</v>
      </c>
      <c r="G5256" s="171">
        <f>IF(C5256="M.O.",VLOOKUP(A5256,INSUMOS_AUX!A:F,6,0),0)</f>
        <v>0</v>
      </c>
      <c r="H5256">
        <f t="shared" si="352"/>
        <v>8.3859990000000016E-3</v>
      </c>
      <c r="I5256">
        <f t="shared" si="353"/>
        <v>0</v>
      </c>
    </row>
    <row r="5257" spans="1:9" ht="21">
      <c r="A5257" s="171">
        <v>38413</v>
      </c>
      <c r="B5257" s="172" t="s">
        <v>848</v>
      </c>
      <c r="C5257" s="173" t="s">
        <v>814</v>
      </c>
      <c r="D5257" s="173" t="s">
        <v>30</v>
      </c>
      <c r="E5257" s="171">
        <v>1.1025E-5</v>
      </c>
      <c r="F5257" s="171" t="str">
        <f>IF(C5257="MAT.",VLOOKUP(A5257,INSUMOS_AUX!A:F,6,0),0)</f>
        <v>623,18</v>
      </c>
      <c r="G5257" s="171">
        <f>IF(C5257="M.O.",VLOOKUP(A5257,INSUMOS_AUX!A:F,6,0),0)</f>
        <v>0</v>
      </c>
      <c r="H5257">
        <f t="shared" si="352"/>
        <v>6.8705594999999998E-3</v>
      </c>
      <c r="I5257">
        <f t="shared" si="353"/>
        <v>0</v>
      </c>
    </row>
    <row r="5258" spans="1:9">
      <c r="A5258" s="171">
        <v>38476</v>
      </c>
      <c r="B5258" s="172" t="s">
        <v>849</v>
      </c>
      <c r="C5258" s="173" t="s">
        <v>814</v>
      </c>
      <c r="D5258" s="173" t="s">
        <v>30</v>
      </c>
      <c r="E5258" s="171">
        <v>5.1425000000000003E-5</v>
      </c>
      <c r="F5258" s="171" t="str">
        <f>IF(C5258="MAT.",VLOOKUP(A5258,INSUMOS_AUX!A:F,6,0),0)</f>
        <v>186,63</v>
      </c>
      <c r="G5258" s="171">
        <f>IF(C5258="M.O.",VLOOKUP(A5258,INSUMOS_AUX!A:F,6,0),0)</f>
        <v>0</v>
      </c>
      <c r="H5258">
        <f t="shared" si="352"/>
        <v>9.5974477499999999E-3</v>
      </c>
      <c r="I5258">
        <f t="shared" si="353"/>
        <v>0</v>
      </c>
    </row>
    <row r="5259" spans="1:9">
      <c r="A5259" s="171">
        <v>38477</v>
      </c>
      <c r="B5259" s="172" t="s">
        <v>850</v>
      </c>
      <c r="C5259" s="173" t="s">
        <v>814</v>
      </c>
      <c r="D5259" s="173" t="s">
        <v>30</v>
      </c>
      <c r="E5259" s="171">
        <v>1.1025E-5</v>
      </c>
      <c r="F5259" s="171" t="str">
        <f>IF(C5259="MAT.",VLOOKUP(A5259,INSUMOS_AUX!A:F,6,0),0)</f>
        <v>528,54</v>
      </c>
      <c r="G5259" s="171">
        <f>IF(C5259="M.O.",VLOOKUP(A5259,INSUMOS_AUX!A:F,6,0),0)</f>
        <v>0</v>
      </c>
      <c r="H5259">
        <f t="shared" si="352"/>
        <v>5.8271534999999996E-3</v>
      </c>
      <c r="I5259">
        <f t="shared" si="353"/>
        <v>0</v>
      </c>
    </row>
    <row r="5260" spans="1:9">
      <c r="A5260" s="171">
        <v>39175</v>
      </c>
      <c r="B5260" s="172" t="s">
        <v>999</v>
      </c>
      <c r="C5260" s="173" t="s">
        <v>814</v>
      </c>
      <c r="D5260" s="173" t="s">
        <v>30</v>
      </c>
      <c r="E5260" s="171">
        <v>2</v>
      </c>
      <c r="F5260" s="171" t="str">
        <f>IF(C5260="MAT.",VLOOKUP(A5260,INSUMOS_AUX!A:F,6,0),0)</f>
        <v>0,59</v>
      </c>
      <c r="G5260" s="171">
        <f>IF(C5260="M.O.",VLOOKUP(A5260,INSUMOS_AUX!A:F,6,0),0)</f>
        <v>0</v>
      </c>
      <c r="H5260">
        <f t="shared" si="352"/>
        <v>1.18</v>
      </c>
      <c r="I5260">
        <f t="shared" si="353"/>
        <v>0</v>
      </c>
    </row>
    <row r="5261" spans="1:9">
      <c r="A5261" s="171">
        <v>39209</v>
      </c>
      <c r="B5261" s="172" t="s">
        <v>1000</v>
      </c>
      <c r="C5261" s="173" t="s">
        <v>814</v>
      </c>
      <c r="D5261" s="173" t="s">
        <v>30</v>
      </c>
      <c r="E5261" s="171">
        <v>2</v>
      </c>
      <c r="F5261" s="171" t="str">
        <f>IF(C5261="MAT.",VLOOKUP(A5261,INSUMOS_AUX!A:F,6,0),0)</f>
        <v>0,30</v>
      </c>
      <c r="G5261" s="171">
        <f>IF(C5261="M.O.",VLOOKUP(A5261,INSUMOS_AUX!A:F,6,0),0)</f>
        <v>0</v>
      </c>
      <c r="H5261">
        <f t="shared" si="352"/>
        <v>0.6</v>
      </c>
      <c r="I5261">
        <f t="shared" si="353"/>
        <v>0</v>
      </c>
    </row>
    <row r="5262" spans="1:9">
      <c r="A5262" s="161"/>
      <c r="B5262" s="163"/>
      <c r="C5262" s="163"/>
      <c r="D5262" s="163"/>
      <c r="E5262" s="163"/>
      <c r="F5262" s="171"/>
      <c r="G5262" s="171"/>
    </row>
    <row r="5263" spans="1:9">
      <c r="A5263" s="167" t="s">
        <v>211</v>
      </c>
      <c r="B5263" s="168" t="s">
        <v>212</v>
      </c>
      <c r="C5263" s="169" t="s">
        <v>57</v>
      </c>
      <c r="D5263" s="169" t="s">
        <v>62</v>
      </c>
      <c r="E5263" s="170" t="s">
        <v>1176</v>
      </c>
      <c r="F5263" s="170">
        <f>SUM(H5264:H5288)</f>
        <v>0.6014990684999999</v>
      </c>
      <c r="G5263" s="170">
        <f>SUM(I5264:I5288)</f>
        <v>1.2464560500000001</v>
      </c>
    </row>
    <row r="5264" spans="1:9">
      <c r="A5264" s="171">
        <v>10</v>
      </c>
      <c r="B5264" s="172" t="s">
        <v>816</v>
      </c>
      <c r="C5264" s="173" t="s">
        <v>814</v>
      </c>
      <c r="D5264" s="173" t="s">
        <v>30</v>
      </c>
      <c r="E5264" s="171">
        <v>1.20258E-3</v>
      </c>
      <c r="F5264" s="171" t="str">
        <f>IF(C5264="MAT.",VLOOKUP(A5264,INSUMOS_AUX!A:F,6,0),0)</f>
        <v>6,13</v>
      </c>
      <c r="G5264" s="171">
        <f>IF(C5264="M.O.",VLOOKUP(A5264,INSUMOS_AUX!A:F,6,0),0)</f>
        <v>0</v>
      </c>
      <c r="H5264">
        <f t="shared" ref="H5264:H5288" si="354">E5264*F5264</f>
        <v>7.3718153999999996E-3</v>
      </c>
      <c r="I5264">
        <f t="shared" ref="I5264:I5288" si="355">E5264*G5264</f>
        <v>0</v>
      </c>
    </row>
    <row r="5265" spans="1:9" ht="21">
      <c r="A5265" s="171">
        <v>11359</v>
      </c>
      <c r="B5265" s="172" t="s">
        <v>818</v>
      </c>
      <c r="C5265" s="173" t="s">
        <v>814</v>
      </c>
      <c r="D5265" s="173" t="s">
        <v>30</v>
      </c>
      <c r="E5265" s="171">
        <v>1.0155E-5</v>
      </c>
      <c r="F5265" s="171" t="str">
        <f>IF(C5265="MAT.",VLOOKUP(A5265,INSUMOS_AUX!A:F,6,0),0)</f>
        <v>604,45</v>
      </c>
      <c r="G5265" s="171">
        <f>IF(C5265="M.O.",VLOOKUP(A5265,INSUMOS_AUX!A:F,6,0),0)</f>
        <v>0</v>
      </c>
      <c r="H5265">
        <f t="shared" si="354"/>
        <v>6.138189750000001E-3</v>
      </c>
      <c r="I5265">
        <f t="shared" si="355"/>
        <v>0</v>
      </c>
    </row>
    <row r="5266" spans="1:9">
      <c r="A5266" s="171">
        <v>12815</v>
      </c>
      <c r="B5266" s="172" t="s">
        <v>821</v>
      </c>
      <c r="C5266" s="173" t="s">
        <v>814</v>
      </c>
      <c r="D5266" s="173" t="s">
        <v>30</v>
      </c>
      <c r="E5266" s="171">
        <v>1.3603650000000001E-3</v>
      </c>
      <c r="F5266" s="171" t="str">
        <f>IF(C5266="MAT.",VLOOKUP(A5266,INSUMOS_AUX!A:F,6,0),0)</f>
        <v>5,65</v>
      </c>
      <c r="G5266" s="171">
        <f>IF(C5266="M.O.",VLOOKUP(A5266,INSUMOS_AUX!A:F,6,0),0)</f>
        <v>0</v>
      </c>
      <c r="H5266">
        <f t="shared" si="354"/>
        <v>7.6860622500000012E-3</v>
      </c>
      <c r="I5266">
        <f t="shared" si="355"/>
        <v>0</v>
      </c>
    </row>
    <row r="5267" spans="1:9">
      <c r="A5267" s="171">
        <v>12892</v>
      </c>
      <c r="B5267" s="172" t="s">
        <v>822</v>
      </c>
      <c r="C5267" s="173" t="s">
        <v>814</v>
      </c>
      <c r="D5267" s="173" t="s">
        <v>823</v>
      </c>
      <c r="E5267" s="171">
        <v>2.0601899999999999E-3</v>
      </c>
      <c r="F5267" s="171" t="str">
        <f>IF(C5267="MAT.",VLOOKUP(A5267,INSUMOS_AUX!A:F,6,0),0)</f>
        <v>9,00</v>
      </c>
      <c r="G5267" s="171">
        <f>IF(C5267="M.O.",VLOOKUP(A5267,INSUMOS_AUX!A:F,6,0),0)</f>
        <v>0</v>
      </c>
      <c r="H5267">
        <f t="shared" si="354"/>
        <v>1.8541709999999999E-2</v>
      </c>
      <c r="I5267">
        <f t="shared" si="355"/>
        <v>0</v>
      </c>
    </row>
    <row r="5268" spans="1:9">
      <c r="A5268" s="171">
        <v>12893</v>
      </c>
      <c r="B5268" s="172" t="s">
        <v>824</v>
      </c>
      <c r="C5268" s="173" t="s">
        <v>814</v>
      </c>
      <c r="D5268" s="173" t="s">
        <v>823</v>
      </c>
      <c r="E5268" s="171">
        <v>2.4015000000000001E-4</v>
      </c>
      <c r="F5268" s="171" t="str">
        <f>IF(C5268="MAT.",VLOOKUP(A5268,INSUMOS_AUX!A:F,6,0),0)</f>
        <v>48,00</v>
      </c>
      <c r="G5268" s="171">
        <f>IF(C5268="M.O.",VLOOKUP(A5268,INSUMOS_AUX!A:F,6,0),0)</f>
        <v>0</v>
      </c>
      <c r="H5268">
        <f t="shared" si="354"/>
        <v>1.1527200000000001E-2</v>
      </c>
      <c r="I5268">
        <f t="shared" si="355"/>
        <v>0</v>
      </c>
    </row>
    <row r="5269" spans="1:9">
      <c r="A5269" s="171">
        <v>25966</v>
      </c>
      <c r="B5269" s="172" t="s">
        <v>827</v>
      </c>
      <c r="C5269" s="173" t="s">
        <v>814</v>
      </c>
      <c r="D5269" s="173" t="s">
        <v>828</v>
      </c>
      <c r="E5269" s="171">
        <v>2.26725E-4</v>
      </c>
      <c r="F5269" s="171" t="str">
        <f>IF(C5269="MAT.",VLOOKUP(A5269,INSUMOS_AUX!A:F,6,0),0)</f>
        <v>13,63</v>
      </c>
      <c r="G5269" s="171">
        <f>IF(C5269="M.O.",VLOOKUP(A5269,INSUMOS_AUX!A:F,6,0),0)</f>
        <v>0</v>
      </c>
      <c r="H5269">
        <f t="shared" si="354"/>
        <v>3.09026175E-3</v>
      </c>
      <c r="I5269">
        <f t="shared" si="355"/>
        <v>0</v>
      </c>
    </row>
    <row r="5270" spans="1:9">
      <c r="A5270" s="171">
        <v>2711</v>
      </c>
      <c r="B5270" s="172" t="s">
        <v>831</v>
      </c>
      <c r="C5270" s="173" t="s">
        <v>814</v>
      </c>
      <c r="D5270" s="173" t="s">
        <v>30</v>
      </c>
      <c r="E5270" s="171">
        <v>9.9690000000000003E-5</v>
      </c>
      <c r="F5270" s="171" t="str">
        <f>IF(C5270="MAT.",VLOOKUP(A5270,INSUMOS_AUX!A:F,6,0),0)</f>
        <v>100,24</v>
      </c>
      <c r="G5270" s="171">
        <f>IF(C5270="M.O.",VLOOKUP(A5270,INSUMOS_AUX!A:F,6,0),0)</f>
        <v>0</v>
      </c>
      <c r="H5270">
        <f t="shared" si="354"/>
        <v>9.9929255999999991E-3</v>
      </c>
      <c r="I5270">
        <f t="shared" si="355"/>
        <v>0</v>
      </c>
    </row>
    <row r="5271" spans="1:9">
      <c r="A5271" s="171">
        <v>36144</v>
      </c>
      <c r="B5271" s="172" t="s">
        <v>832</v>
      </c>
      <c r="C5271" s="173" t="s">
        <v>814</v>
      </c>
      <c r="D5271" s="173" t="s">
        <v>30</v>
      </c>
      <c r="E5271" s="171">
        <v>1.6723080000000001E-2</v>
      </c>
      <c r="F5271" s="171" t="str">
        <f>IF(C5271="MAT.",VLOOKUP(A5271,INSUMOS_AUX!A:F,6,0),0)</f>
        <v>1,12</v>
      </c>
      <c r="G5271" s="171">
        <f>IF(C5271="M.O.",VLOOKUP(A5271,INSUMOS_AUX!A:F,6,0),0)</f>
        <v>0</v>
      </c>
      <c r="H5271">
        <f t="shared" si="354"/>
        <v>1.8729849600000004E-2</v>
      </c>
      <c r="I5271">
        <f t="shared" si="355"/>
        <v>0</v>
      </c>
    </row>
    <row r="5272" spans="1:9">
      <c r="A5272" s="171">
        <v>36146</v>
      </c>
      <c r="B5272" s="172" t="s">
        <v>833</v>
      </c>
      <c r="C5272" s="173" t="s">
        <v>814</v>
      </c>
      <c r="D5272" s="173" t="s">
        <v>30</v>
      </c>
      <c r="E5272" s="171">
        <v>1.86045E-4</v>
      </c>
      <c r="F5272" s="171" t="str">
        <f>IF(C5272="MAT.",VLOOKUP(A5272,INSUMOS_AUX!A:F,6,0),0)</f>
        <v>170,00</v>
      </c>
      <c r="G5272" s="171">
        <f>IF(C5272="M.O.",VLOOKUP(A5272,INSUMOS_AUX!A:F,6,0),0)</f>
        <v>0</v>
      </c>
      <c r="H5272">
        <f t="shared" si="354"/>
        <v>3.162765E-2</v>
      </c>
      <c r="I5272">
        <f t="shared" si="355"/>
        <v>0</v>
      </c>
    </row>
    <row r="5273" spans="1:9" ht="21">
      <c r="A5273" s="171">
        <v>36149</v>
      </c>
      <c r="B5273" s="172" t="s">
        <v>834</v>
      </c>
      <c r="C5273" s="173" t="s">
        <v>814</v>
      </c>
      <c r="D5273" s="173" t="s">
        <v>30</v>
      </c>
      <c r="E5273" s="171">
        <v>1.08E-4</v>
      </c>
      <c r="F5273" s="171" t="str">
        <f>IF(C5273="MAT.",VLOOKUP(A5273,INSUMOS_AUX!A:F,6,0),0)</f>
        <v>117,50</v>
      </c>
      <c r="G5273" s="171">
        <f>IF(C5273="M.O.",VLOOKUP(A5273,INSUMOS_AUX!A:F,6,0),0)</f>
        <v>0</v>
      </c>
      <c r="H5273">
        <f t="shared" si="354"/>
        <v>1.269E-2</v>
      </c>
      <c r="I5273">
        <f t="shared" si="355"/>
        <v>0</v>
      </c>
    </row>
    <row r="5274" spans="1:9">
      <c r="A5274" s="171">
        <v>36150</v>
      </c>
      <c r="B5274" s="172" t="s">
        <v>835</v>
      </c>
      <c r="C5274" s="173" t="s">
        <v>814</v>
      </c>
      <c r="D5274" s="173" t="s">
        <v>30</v>
      </c>
      <c r="E5274" s="171">
        <v>3.96945E-4</v>
      </c>
      <c r="F5274" s="171" t="str">
        <f>IF(C5274="MAT.",VLOOKUP(A5274,INSUMOS_AUX!A:F,6,0),0)</f>
        <v>29,70</v>
      </c>
      <c r="G5274" s="171">
        <f>IF(C5274="M.O.",VLOOKUP(A5274,INSUMOS_AUX!A:F,6,0),0)</f>
        <v>0</v>
      </c>
      <c r="H5274">
        <f t="shared" si="354"/>
        <v>1.1789266499999999E-2</v>
      </c>
      <c r="I5274">
        <f t="shared" si="355"/>
        <v>0</v>
      </c>
    </row>
    <row r="5275" spans="1:9" ht="21">
      <c r="A5275" s="171">
        <v>36153</v>
      </c>
      <c r="B5275" s="172" t="s">
        <v>836</v>
      </c>
      <c r="C5275" s="173" t="s">
        <v>814</v>
      </c>
      <c r="D5275" s="173" t="s">
        <v>30</v>
      </c>
      <c r="E5275" s="171">
        <v>1.6124999999999999E-4</v>
      </c>
      <c r="F5275" s="171" t="str">
        <f>IF(C5275="MAT.",VLOOKUP(A5275,INSUMOS_AUX!A:F,6,0),0)</f>
        <v>133,75</v>
      </c>
      <c r="G5275" s="171">
        <f>IF(C5275="M.O.",VLOOKUP(A5275,INSUMOS_AUX!A:F,6,0),0)</f>
        <v>0</v>
      </c>
      <c r="H5275">
        <f t="shared" si="354"/>
        <v>2.1567187499999998E-2</v>
      </c>
      <c r="I5275">
        <f t="shared" si="355"/>
        <v>0</v>
      </c>
    </row>
    <row r="5276" spans="1:9">
      <c r="A5276" s="171">
        <v>37370</v>
      </c>
      <c r="B5276" s="172" t="s">
        <v>838</v>
      </c>
      <c r="C5276" s="173" t="s">
        <v>814</v>
      </c>
      <c r="D5276" s="173" t="s">
        <v>336</v>
      </c>
      <c r="E5276" s="171">
        <v>0.15</v>
      </c>
      <c r="F5276" s="171" t="str">
        <f>IF(C5276="MAT.",VLOOKUP(A5276,INSUMOS_AUX!A:F,6,0),0)</f>
        <v>1,70</v>
      </c>
      <c r="G5276" s="171">
        <f>IF(C5276="M.O.",VLOOKUP(A5276,INSUMOS_AUX!A:F,6,0),0)</f>
        <v>0</v>
      </c>
      <c r="H5276">
        <f t="shared" si="354"/>
        <v>0.255</v>
      </c>
      <c r="I5276">
        <f t="shared" si="355"/>
        <v>0</v>
      </c>
    </row>
    <row r="5277" spans="1:9">
      <c r="A5277" s="171">
        <v>37371</v>
      </c>
      <c r="B5277" s="172" t="s">
        <v>839</v>
      </c>
      <c r="C5277" s="173" t="s">
        <v>814</v>
      </c>
      <c r="D5277" s="173" t="s">
        <v>336</v>
      </c>
      <c r="E5277" s="171">
        <v>0.15</v>
      </c>
      <c r="F5277" s="171" t="str">
        <f>IF(C5277="MAT.",VLOOKUP(A5277,INSUMOS_AUX!A:F,6,0),0)</f>
        <v>0,64</v>
      </c>
      <c r="G5277" s="171">
        <f>IF(C5277="M.O.",VLOOKUP(A5277,INSUMOS_AUX!A:F,6,0),0)</f>
        <v>0</v>
      </c>
      <c r="H5277">
        <f t="shared" si="354"/>
        <v>9.6000000000000002E-2</v>
      </c>
      <c r="I5277">
        <f t="shared" si="355"/>
        <v>0</v>
      </c>
    </row>
    <row r="5278" spans="1:9">
      <c r="A5278" s="171">
        <v>37372</v>
      </c>
      <c r="B5278" s="172" t="s">
        <v>840</v>
      </c>
      <c r="C5278" s="173" t="s">
        <v>814</v>
      </c>
      <c r="D5278" s="173" t="s">
        <v>336</v>
      </c>
      <c r="E5278" s="171">
        <v>0.15</v>
      </c>
      <c r="F5278" s="171" t="str">
        <f>IF(C5278="MAT.",VLOOKUP(A5278,INSUMOS_AUX!A:F,6,0),0)</f>
        <v>0,37</v>
      </c>
      <c r="G5278" s="171">
        <f>IF(C5278="M.O.",VLOOKUP(A5278,INSUMOS_AUX!A:F,6,0),0)</f>
        <v>0</v>
      </c>
      <c r="H5278">
        <f t="shared" si="354"/>
        <v>5.5500000000000001E-2</v>
      </c>
      <c r="I5278">
        <f t="shared" si="355"/>
        <v>0</v>
      </c>
    </row>
    <row r="5279" spans="1:9">
      <c r="A5279" s="171">
        <v>37373</v>
      </c>
      <c r="B5279" s="172" t="s">
        <v>841</v>
      </c>
      <c r="C5279" s="173" t="s">
        <v>814</v>
      </c>
      <c r="D5279" s="173" t="s">
        <v>336</v>
      </c>
      <c r="E5279" s="171">
        <v>0.15</v>
      </c>
      <c r="F5279" s="171" t="str">
        <f>IF(C5279="MAT.",VLOOKUP(A5279,INSUMOS_AUX!A:F,6,0),0)</f>
        <v>0,02</v>
      </c>
      <c r="G5279" s="171">
        <f>IF(C5279="M.O.",VLOOKUP(A5279,INSUMOS_AUX!A:F,6,0),0)</f>
        <v>0</v>
      </c>
      <c r="H5279">
        <f t="shared" si="354"/>
        <v>3.0000000000000001E-3</v>
      </c>
      <c r="I5279">
        <f t="shared" si="355"/>
        <v>0</v>
      </c>
    </row>
    <row r="5280" spans="1:9">
      <c r="A5280" s="171">
        <v>38382</v>
      </c>
      <c r="B5280" s="172" t="s">
        <v>843</v>
      </c>
      <c r="C5280" s="173" t="s">
        <v>814</v>
      </c>
      <c r="D5280" s="173" t="s">
        <v>30</v>
      </c>
      <c r="E5280" s="171">
        <v>4.0949999999999998E-4</v>
      </c>
      <c r="F5280" s="171" t="str">
        <f>IF(C5280="MAT.",VLOOKUP(A5280,INSUMOS_AUX!A:F,6,0),0)</f>
        <v>7,37</v>
      </c>
      <c r="G5280" s="171">
        <f>IF(C5280="M.O.",VLOOKUP(A5280,INSUMOS_AUX!A:F,6,0),0)</f>
        <v>0</v>
      </c>
      <c r="H5280">
        <f t="shared" si="354"/>
        <v>3.0180149999999998E-3</v>
      </c>
      <c r="I5280">
        <f t="shared" si="355"/>
        <v>0</v>
      </c>
    </row>
    <row r="5281" spans="1:9">
      <c r="A5281" s="171">
        <v>38390</v>
      </c>
      <c r="B5281" s="172" t="s">
        <v>844</v>
      </c>
      <c r="C5281" s="173" t="s">
        <v>814</v>
      </c>
      <c r="D5281" s="173" t="s">
        <v>30</v>
      </c>
      <c r="E5281" s="171">
        <v>2.26725E-4</v>
      </c>
      <c r="F5281" s="171" t="str">
        <f>IF(C5281="MAT.",VLOOKUP(A5281,INSUMOS_AUX!A:F,6,0),0)</f>
        <v>22,22</v>
      </c>
      <c r="G5281" s="171">
        <f>IF(C5281="M.O.",VLOOKUP(A5281,INSUMOS_AUX!A:F,6,0),0)</f>
        <v>0</v>
      </c>
      <c r="H5281">
        <f t="shared" si="354"/>
        <v>5.0378294999999995E-3</v>
      </c>
      <c r="I5281">
        <f t="shared" si="355"/>
        <v>0</v>
      </c>
    </row>
    <row r="5282" spans="1:9">
      <c r="A5282" s="171">
        <v>38393</v>
      </c>
      <c r="B5282" s="172" t="s">
        <v>845</v>
      </c>
      <c r="C5282" s="173" t="s">
        <v>814</v>
      </c>
      <c r="D5282" s="173" t="s">
        <v>30</v>
      </c>
      <c r="E5282" s="171">
        <v>2.26725E-4</v>
      </c>
      <c r="F5282" s="171" t="str">
        <f>IF(C5282="MAT.",VLOOKUP(A5282,INSUMOS_AUX!A:F,6,0),0)</f>
        <v>10,02</v>
      </c>
      <c r="G5282" s="171">
        <f>IF(C5282="M.O.",VLOOKUP(A5282,INSUMOS_AUX!A:F,6,0),0)</f>
        <v>0</v>
      </c>
      <c r="H5282">
        <f t="shared" si="354"/>
        <v>2.2717845E-3</v>
      </c>
      <c r="I5282">
        <f t="shared" si="355"/>
        <v>0</v>
      </c>
    </row>
    <row r="5283" spans="1:9">
      <c r="A5283" s="171">
        <v>38396</v>
      </c>
      <c r="B5283" s="172" t="s">
        <v>846</v>
      </c>
      <c r="C5283" s="173" t="s">
        <v>814</v>
      </c>
      <c r="D5283" s="173" t="s">
        <v>30</v>
      </c>
      <c r="E5283" s="171">
        <v>8.1300000000000001E-6</v>
      </c>
      <c r="F5283" s="171" t="str">
        <f>IF(C5283="MAT.",VLOOKUP(A5283,INSUMOS_AUX!A:F,6,0),0)</f>
        <v>308,81</v>
      </c>
      <c r="G5283" s="171">
        <f>IF(C5283="M.O.",VLOOKUP(A5283,INSUMOS_AUX!A:F,6,0),0)</f>
        <v>0</v>
      </c>
      <c r="H5283">
        <f t="shared" si="354"/>
        <v>2.5106252999999999E-3</v>
      </c>
      <c r="I5283">
        <f t="shared" si="355"/>
        <v>0</v>
      </c>
    </row>
    <row r="5284" spans="1:9">
      <c r="A5284" s="171">
        <v>38399</v>
      </c>
      <c r="B5284" s="172" t="s">
        <v>847</v>
      </c>
      <c r="C5284" s="173" t="s">
        <v>814</v>
      </c>
      <c r="D5284" s="173" t="s">
        <v>30</v>
      </c>
      <c r="E5284" s="171">
        <v>4.0620000000000001E-5</v>
      </c>
      <c r="F5284" s="171" t="str">
        <f>IF(C5284="MAT.",VLOOKUP(A5284,INSUMOS_AUX!A:F,6,0),0)</f>
        <v>123,87</v>
      </c>
      <c r="G5284" s="171">
        <f>IF(C5284="M.O.",VLOOKUP(A5284,INSUMOS_AUX!A:F,6,0),0)</f>
        <v>0</v>
      </c>
      <c r="H5284">
        <f t="shared" si="354"/>
        <v>5.0315994000000005E-3</v>
      </c>
      <c r="I5284">
        <f t="shared" si="355"/>
        <v>0</v>
      </c>
    </row>
    <row r="5285" spans="1:9" ht="21">
      <c r="A5285" s="171">
        <v>38413</v>
      </c>
      <c r="B5285" s="172" t="s">
        <v>848</v>
      </c>
      <c r="C5285" s="173" t="s">
        <v>814</v>
      </c>
      <c r="D5285" s="173" t="s">
        <v>30</v>
      </c>
      <c r="E5285" s="171">
        <v>6.6150000000000002E-6</v>
      </c>
      <c r="F5285" s="171" t="str">
        <f>IF(C5285="MAT.",VLOOKUP(A5285,INSUMOS_AUX!A:F,6,0),0)</f>
        <v>623,18</v>
      </c>
      <c r="G5285" s="171">
        <f>IF(C5285="M.O.",VLOOKUP(A5285,INSUMOS_AUX!A:F,6,0),0)</f>
        <v>0</v>
      </c>
      <c r="H5285">
        <f t="shared" si="354"/>
        <v>4.1223357000000002E-3</v>
      </c>
      <c r="I5285">
        <f t="shared" si="355"/>
        <v>0</v>
      </c>
    </row>
    <row r="5286" spans="1:9">
      <c r="A5286" s="171">
        <v>38476</v>
      </c>
      <c r="B5286" s="172" t="s">
        <v>849</v>
      </c>
      <c r="C5286" s="173" t="s">
        <v>814</v>
      </c>
      <c r="D5286" s="173" t="s">
        <v>30</v>
      </c>
      <c r="E5286" s="171">
        <v>3.0855000000000002E-5</v>
      </c>
      <c r="F5286" s="171" t="str">
        <f>IF(C5286="MAT.",VLOOKUP(A5286,INSUMOS_AUX!A:F,6,0),0)</f>
        <v>186,63</v>
      </c>
      <c r="G5286" s="171">
        <f>IF(C5286="M.O.",VLOOKUP(A5286,INSUMOS_AUX!A:F,6,0),0)</f>
        <v>0</v>
      </c>
      <c r="H5286">
        <f t="shared" si="354"/>
        <v>5.7584686500000001E-3</v>
      </c>
      <c r="I5286">
        <f t="shared" si="355"/>
        <v>0</v>
      </c>
    </row>
    <row r="5287" spans="1:9">
      <c r="A5287" s="171">
        <v>38477</v>
      </c>
      <c r="B5287" s="172" t="s">
        <v>850</v>
      </c>
      <c r="C5287" s="173" t="s">
        <v>814</v>
      </c>
      <c r="D5287" s="173" t="s">
        <v>30</v>
      </c>
      <c r="E5287" s="171">
        <v>6.6150000000000002E-6</v>
      </c>
      <c r="F5287" s="171" t="str">
        <f>IF(C5287="MAT.",VLOOKUP(A5287,INSUMOS_AUX!A:F,6,0),0)</f>
        <v>528,54</v>
      </c>
      <c r="G5287" s="171">
        <f>IF(C5287="M.O.",VLOOKUP(A5287,INSUMOS_AUX!A:F,6,0),0)</f>
        <v>0</v>
      </c>
      <c r="H5287">
        <f t="shared" si="354"/>
        <v>3.4962920999999998E-3</v>
      </c>
      <c r="I5287">
        <f t="shared" si="355"/>
        <v>0</v>
      </c>
    </row>
    <row r="5288" spans="1:9">
      <c r="A5288" s="171">
        <v>6111</v>
      </c>
      <c r="B5288" s="172" t="s">
        <v>856</v>
      </c>
      <c r="C5288" s="173" t="s">
        <v>820</v>
      </c>
      <c r="D5288" s="173" t="s">
        <v>336</v>
      </c>
      <c r="E5288" s="171">
        <v>0.15256500000000001</v>
      </c>
      <c r="F5288" s="171">
        <f>IF(C5288="MAT.",VLOOKUP(A5288,INSUMOS_AUX!A:F,6,0),0)</f>
        <v>0</v>
      </c>
      <c r="G5288" s="171" t="str">
        <f>IF(C5288="M.O.",VLOOKUP(A5288,INSUMOS_AUX!A:F,6,0),0)</f>
        <v>8,17</v>
      </c>
      <c r="H5288">
        <f t="shared" si="354"/>
        <v>0</v>
      </c>
      <c r="I5288">
        <f t="shared" si="355"/>
        <v>1.2464560500000001</v>
      </c>
    </row>
    <row r="5289" spans="1:9">
      <c r="A5289" s="161"/>
      <c r="B5289" s="163"/>
      <c r="C5289" s="163"/>
      <c r="D5289" s="163"/>
      <c r="E5289" s="163"/>
      <c r="F5289" s="171"/>
      <c r="G5289" s="171"/>
    </row>
    <row r="5290" spans="1:9" ht="21">
      <c r="A5290" s="167" t="s">
        <v>590</v>
      </c>
      <c r="B5290" s="168" t="s">
        <v>591</v>
      </c>
      <c r="C5290" s="169" t="s">
        <v>57</v>
      </c>
      <c r="D5290" s="169" t="s">
        <v>88</v>
      </c>
      <c r="E5290" s="170" t="s">
        <v>1179</v>
      </c>
      <c r="F5290" s="170">
        <f>SUM(H5291:H5317)</f>
        <v>18.341990685000006</v>
      </c>
      <c r="G5290" s="170">
        <f>SUM(I5291:I5317)</f>
        <v>18.047352</v>
      </c>
    </row>
    <row r="5291" spans="1:9">
      <c r="A5291" s="171">
        <v>10</v>
      </c>
      <c r="B5291" s="172" t="s">
        <v>816</v>
      </c>
      <c r="C5291" s="173" t="s">
        <v>814</v>
      </c>
      <c r="D5291" s="173" t="s">
        <v>30</v>
      </c>
      <c r="E5291" s="171">
        <v>1.20258E-2</v>
      </c>
      <c r="F5291" s="171" t="str">
        <f>IF(C5291="MAT.",VLOOKUP(A5291,INSUMOS_AUX!A:F,6,0),0)</f>
        <v>6,13</v>
      </c>
      <c r="G5291" s="171">
        <f>IF(C5291="M.O.",VLOOKUP(A5291,INSUMOS_AUX!A:F,6,0),0)</f>
        <v>0</v>
      </c>
      <c r="H5291">
        <f t="shared" ref="H5291:H5317" si="356">E5291*F5291</f>
        <v>7.3718153999999994E-2</v>
      </c>
      <c r="I5291">
        <f t="shared" ref="I5291:I5317" si="357">E5291*G5291</f>
        <v>0</v>
      </c>
    </row>
    <row r="5292" spans="1:9" ht="21">
      <c r="A5292" s="171">
        <v>11359</v>
      </c>
      <c r="B5292" s="172" t="s">
        <v>818</v>
      </c>
      <c r="C5292" s="173" t="s">
        <v>814</v>
      </c>
      <c r="D5292" s="173" t="s">
        <v>30</v>
      </c>
      <c r="E5292" s="171">
        <v>1.0155E-4</v>
      </c>
      <c r="F5292" s="171" t="str">
        <f>IF(C5292="MAT.",VLOOKUP(A5292,INSUMOS_AUX!A:F,6,0),0)</f>
        <v>604,45</v>
      </c>
      <c r="G5292" s="171">
        <f>IF(C5292="M.O.",VLOOKUP(A5292,INSUMOS_AUX!A:F,6,0),0)</f>
        <v>0</v>
      </c>
      <c r="H5292">
        <f t="shared" si="356"/>
        <v>6.1381897500000004E-2</v>
      </c>
      <c r="I5292">
        <f t="shared" si="357"/>
        <v>0</v>
      </c>
    </row>
    <row r="5293" spans="1:9">
      <c r="A5293" s="171">
        <v>12815</v>
      </c>
      <c r="B5293" s="172" t="s">
        <v>821</v>
      </c>
      <c r="C5293" s="173" t="s">
        <v>814</v>
      </c>
      <c r="D5293" s="173" t="s">
        <v>30</v>
      </c>
      <c r="E5293" s="171">
        <v>1.360365E-2</v>
      </c>
      <c r="F5293" s="171" t="str">
        <f>IF(C5293="MAT.",VLOOKUP(A5293,INSUMOS_AUX!A:F,6,0),0)</f>
        <v>5,65</v>
      </c>
      <c r="G5293" s="171">
        <f>IF(C5293="M.O.",VLOOKUP(A5293,INSUMOS_AUX!A:F,6,0),0)</f>
        <v>0</v>
      </c>
      <c r="H5293">
        <f t="shared" si="356"/>
        <v>7.6860622500000003E-2</v>
      </c>
      <c r="I5293">
        <f t="shared" si="357"/>
        <v>0</v>
      </c>
    </row>
    <row r="5294" spans="1:9">
      <c r="A5294" s="171">
        <v>12892</v>
      </c>
      <c r="B5294" s="172" t="s">
        <v>822</v>
      </c>
      <c r="C5294" s="173" t="s">
        <v>814</v>
      </c>
      <c r="D5294" s="173" t="s">
        <v>823</v>
      </c>
      <c r="E5294" s="171">
        <v>2.0601899999999999E-2</v>
      </c>
      <c r="F5294" s="171" t="str">
        <f>IF(C5294="MAT.",VLOOKUP(A5294,INSUMOS_AUX!A:F,6,0),0)</f>
        <v>9,00</v>
      </c>
      <c r="G5294" s="171">
        <f>IF(C5294="M.O.",VLOOKUP(A5294,INSUMOS_AUX!A:F,6,0),0)</f>
        <v>0</v>
      </c>
      <c r="H5294">
        <f t="shared" si="356"/>
        <v>0.1854171</v>
      </c>
      <c r="I5294">
        <f t="shared" si="357"/>
        <v>0</v>
      </c>
    </row>
    <row r="5295" spans="1:9">
      <c r="A5295" s="171">
        <v>12893</v>
      </c>
      <c r="B5295" s="172" t="s">
        <v>824</v>
      </c>
      <c r="C5295" s="173" t="s">
        <v>814</v>
      </c>
      <c r="D5295" s="173" t="s">
        <v>823</v>
      </c>
      <c r="E5295" s="171">
        <v>2.4015E-3</v>
      </c>
      <c r="F5295" s="171" t="str">
        <f>IF(C5295="MAT.",VLOOKUP(A5295,INSUMOS_AUX!A:F,6,0),0)</f>
        <v>48,00</v>
      </c>
      <c r="G5295" s="171">
        <f>IF(C5295="M.O.",VLOOKUP(A5295,INSUMOS_AUX!A:F,6,0),0)</f>
        <v>0</v>
      </c>
      <c r="H5295">
        <f t="shared" si="356"/>
        <v>0.115272</v>
      </c>
      <c r="I5295">
        <f t="shared" si="357"/>
        <v>0</v>
      </c>
    </row>
    <row r="5296" spans="1:9" ht="21">
      <c r="A5296" s="171">
        <v>21130</v>
      </c>
      <c r="B5296" s="172" t="s">
        <v>1180</v>
      </c>
      <c r="C5296" s="173" t="s">
        <v>814</v>
      </c>
      <c r="D5296" s="173" t="s">
        <v>88</v>
      </c>
      <c r="E5296" s="171">
        <v>1.05</v>
      </c>
      <c r="F5296" s="171" t="str">
        <f>IF(C5296="MAT.",VLOOKUP(A5296,INSUMOS_AUX!A:F,6,0),0)</f>
        <v>11,74</v>
      </c>
      <c r="G5296" s="171">
        <f>IF(C5296="M.O.",VLOOKUP(A5296,INSUMOS_AUX!A:F,6,0),0)</f>
        <v>0</v>
      </c>
      <c r="H5296">
        <f t="shared" si="356"/>
        <v>12.327</v>
      </c>
      <c r="I5296">
        <f t="shared" si="357"/>
        <v>0</v>
      </c>
    </row>
    <row r="5297" spans="1:9">
      <c r="A5297" s="171">
        <v>2436</v>
      </c>
      <c r="B5297" s="172" t="s">
        <v>936</v>
      </c>
      <c r="C5297" s="173" t="s">
        <v>820</v>
      </c>
      <c r="D5297" s="173" t="s">
        <v>336</v>
      </c>
      <c r="E5297" s="171">
        <v>0.77257500000000001</v>
      </c>
      <c r="F5297" s="171">
        <f>IF(C5297="MAT.",VLOOKUP(A5297,INSUMOS_AUX!A:F,6,0),0)</f>
        <v>0</v>
      </c>
      <c r="G5297" s="171" t="str">
        <f>IF(C5297="M.O.",VLOOKUP(A5297,INSUMOS_AUX!A:F,6,0),0)</f>
        <v>13,35</v>
      </c>
      <c r="H5297">
        <f t="shared" si="356"/>
        <v>0</v>
      </c>
      <c r="I5297">
        <f t="shared" si="357"/>
        <v>10.31387625</v>
      </c>
    </row>
    <row r="5298" spans="1:9">
      <c r="A5298" s="171">
        <v>247</v>
      </c>
      <c r="B5298" s="172" t="s">
        <v>937</v>
      </c>
      <c r="C5298" s="173" t="s">
        <v>820</v>
      </c>
      <c r="D5298" s="173" t="s">
        <v>336</v>
      </c>
      <c r="E5298" s="171">
        <v>0.77257500000000001</v>
      </c>
      <c r="F5298" s="171">
        <f>IF(C5298="MAT.",VLOOKUP(A5298,INSUMOS_AUX!A:F,6,0),0)</f>
        <v>0</v>
      </c>
      <c r="G5298" s="171" t="str">
        <f>IF(C5298="M.O.",VLOOKUP(A5298,INSUMOS_AUX!A:F,6,0),0)</f>
        <v>10,01</v>
      </c>
      <c r="H5298">
        <f t="shared" si="356"/>
        <v>0</v>
      </c>
      <c r="I5298">
        <f t="shared" si="357"/>
        <v>7.7334757500000002</v>
      </c>
    </row>
    <row r="5299" spans="1:9">
      <c r="A5299" s="171">
        <v>25966</v>
      </c>
      <c r="B5299" s="172" t="s">
        <v>827</v>
      </c>
      <c r="C5299" s="173" t="s">
        <v>814</v>
      </c>
      <c r="D5299" s="173" t="s">
        <v>828</v>
      </c>
      <c r="E5299" s="171">
        <v>2.2672500000000002E-3</v>
      </c>
      <c r="F5299" s="171" t="str">
        <f>IF(C5299="MAT.",VLOOKUP(A5299,INSUMOS_AUX!A:F,6,0),0)</f>
        <v>13,63</v>
      </c>
      <c r="G5299" s="171">
        <f>IF(C5299="M.O.",VLOOKUP(A5299,INSUMOS_AUX!A:F,6,0),0)</f>
        <v>0</v>
      </c>
      <c r="H5299">
        <f t="shared" si="356"/>
        <v>3.0902617500000003E-2</v>
      </c>
      <c r="I5299">
        <f t="shared" si="357"/>
        <v>0</v>
      </c>
    </row>
    <row r="5300" spans="1:9">
      <c r="A5300" s="171">
        <v>2711</v>
      </c>
      <c r="B5300" s="172" t="s">
        <v>831</v>
      </c>
      <c r="C5300" s="173" t="s">
        <v>814</v>
      </c>
      <c r="D5300" s="173" t="s">
        <v>30</v>
      </c>
      <c r="E5300" s="171">
        <v>9.969E-4</v>
      </c>
      <c r="F5300" s="171" t="str">
        <f>IF(C5300="MAT.",VLOOKUP(A5300,INSUMOS_AUX!A:F,6,0),0)</f>
        <v>100,24</v>
      </c>
      <c r="G5300" s="171">
        <f>IF(C5300="M.O.",VLOOKUP(A5300,INSUMOS_AUX!A:F,6,0),0)</f>
        <v>0</v>
      </c>
      <c r="H5300">
        <f t="shared" si="356"/>
        <v>9.9929255999999994E-2</v>
      </c>
      <c r="I5300">
        <f t="shared" si="357"/>
        <v>0</v>
      </c>
    </row>
    <row r="5301" spans="1:9">
      <c r="A5301" s="171">
        <v>36144</v>
      </c>
      <c r="B5301" s="172" t="s">
        <v>832</v>
      </c>
      <c r="C5301" s="173" t="s">
        <v>814</v>
      </c>
      <c r="D5301" s="173" t="s">
        <v>30</v>
      </c>
      <c r="E5301" s="171">
        <v>0.16723080000000001</v>
      </c>
      <c r="F5301" s="171" t="str">
        <f>IF(C5301="MAT.",VLOOKUP(A5301,INSUMOS_AUX!A:F,6,0),0)</f>
        <v>1,12</v>
      </c>
      <c r="G5301" s="171">
        <f>IF(C5301="M.O.",VLOOKUP(A5301,INSUMOS_AUX!A:F,6,0),0)</f>
        <v>0</v>
      </c>
      <c r="H5301">
        <f t="shared" si="356"/>
        <v>0.18729849600000004</v>
      </c>
      <c r="I5301">
        <f t="shared" si="357"/>
        <v>0</v>
      </c>
    </row>
    <row r="5302" spans="1:9">
      <c r="A5302" s="171">
        <v>36146</v>
      </c>
      <c r="B5302" s="172" t="s">
        <v>833</v>
      </c>
      <c r="C5302" s="173" t="s">
        <v>814</v>
      </c>
      <c r="D5302" s="173" t="s">
        <v>30</v>
      </c>
      <c r="E5302" s="171">
        <v>1.86045E-3</v>
      </c>
      <c r="F5302" s="171" t="str">
        <f>IF(C5302="MAT.",VLOOKUP(A5302,INSUMOS_AUX!A:F,6,0),0)</f>
        <v>170,00</v>
      </c>
      <c r="G5302" s="171">
        <f>IF(C5302="M.O.",VLOOKUP(A5302,INSUMOS_AUX!A:F,6,0),0)</f>
        <v>0</v>
      </c>
      <c r="H5302">
        <f t="shared" si="356"/>
        <v>0.31627650000000002</v>
      </c>
      <c r="I5302">
        <f t="shared" si="357"/>
        <v>0</v>
      </c>
    </row>
    <row r="5303" spans="1:9" ht="21">
      <c r="A5303" s="171">
        <v>36149</v>
      </c>
      <c r="B5303" s="172" t="s">
        <v>834</v>
      </c>
      <c r="C5303" s="173" t="s">
        <v>814</v>
      </c>
      <c r="D5303" s="173" t="s">
        <v>30</v>
      </c>
      <c r="E5303" s="171">
        <v>1.08E-3</v>
      </c>
      <c r="F5303" s="171" t="str">
        <f>IF(C5303="MAT.",VLOOKUP(A5303,INSUMOS_AUX!A:F,6,0),0)</f>
        <v>117,50</v>
      </c>
      <c r="G5303" s="171">
        <f>IF(C5303="M.O.",VLOOKUP(A5303,INSUMOS_AUX!A:F,6,0),0)</f>
        <v>0</v>
      </c>
      <c r="H5303">
        <f t="shared" si="356"/>
        <v>0.12690000000000001</v>
      </c>
      <c r="I5303">
        <f t="shared" si="357"/>
        <v>0</v>
      </c>
    </row>
    <row r="5304" spans="1:9">
      <c r="A5304" s="171">
        <v>36150</v>
      </c>
      <c r="B5304" s="172" t="s">
        <v>835</v>
      </c>
      <c r="C5304" s="173" t="s">
        <v>814</v>
      </c>
      <c r="D5304" s="173" t="s">
        <v>30</v>
      </c>
      <c r="E5304" s="171">
        <v>3.9694500000000002E-3</v>
      </c>
      <c r="F5304" s="171" t="str">
        <f>IF(C5304="MAT.",VLOOKUP(A5304,INSUMOS_AUX!A:F,6,0),0)</f>
        <v>29,70</v>
      </c>
      <c r="G5304" s="171">
        <f>IF(C5304="M.O.",VLOOKUP(A5304,INSUMOS_AUX!A:F,6,0),0)</f>
        <v>0</v>
      </c>
      <c r="H5304">
        <f t="shared" si="356"/>
        <v>0.11789266500000001</v>
      </c>
      <c r="I5304">
        <f t="shared" si="357"/>
        <v>0</v>
      </c>
    </row>
    <row r="5305" spans="1:9" ht="21">
      <c r="A5305" s="171">
        <v>36153</v>
      </c>
      <c r="B5305" s="172" t="s">
        <v>836</v>
      </c>
      <c r="C5305" s="173" t="s">
        <v>814</v>
      </c>
      <c r="D5305" s="173" t="s">
        <v>30</v>
      </c>
      <c r="E5305" s="171">
        <v>1.6125E-3</v>
      </c>
      <c r="F5305" s="171" t="str">
        <f>IF(C5305="MAT.",VLOOKUP(A5305,INSUMOS_AUX!A:F,6,0),0)</f>
        <v>133,75</v>
      </c>
      <c r="G5305" s="171">
        <f>IF(C5305="M.O.",VLOOKUP(A5305,INSUMOS_AUX!A:F,6,0),0)</f>
        <v>0</v>
      </c>
      <c r="H5305">
        <f t="shared" si="356"/>
        <v>0.21567187500000001</v>
      </c>
      <c r="I5305">
        <f t="shared" si="357"/>
        <v>0</v>
      </c>
    </row>
    <row r="5306" spans="1:9">
      <c r="A5306" s="171">
        <v>37370</v>
      </c>
      <c r="B5306" s="172" t="s">
        <v>838</v>
      </c>
      <c r="C5306" s="173" t="s">
        <v>814</v>
      </c>
      <c r="D5306" s="173" t="s">
        <v>336</v>
      </c>
      <c r="E5306" s="171">
        <v>1.5</v>
      </c>
      <c r="F5306" s="171" t="str">
        <f>IF(C5306="MAT.",VLOOKUP(A5306,INSUMOS_AUX!A:F,6,0),0)</f>
        <v>1,70</v>
      </c>
      <c r="G5306" s="171">
        <f>IF(C5306="M.O.",VLOOKUP(A5306,INSUMOS_AUX!A:F,6,0),0)</f>
        <v>0</v>
      </c>
      <c r="H5306">
        <f t="shared" si="356"/>
        <v>2.5499999999999998</v>
      </c>
      <c r="I5306">
        <f t="shared" si="357"/>
        <v>0</v>
      </c>
    </row>
    <row r="5307" spans="1:9">
      <c r="A5307" s="171">
        <v>37371</v>
      </c>
      <c r="B5307" s="172" t="s">
        <v>839</v>
      </c>
      <c r="C5307" s="173" t="s">
        <v>814</v>
      </c>
      <c r="D5307" s="173" t="s">
        <v>336</v>
      </c>
      <c r="E5307" s="171">
        <v>1.5</v>
      </c>
      <c r="F5307" s="171" t="str">
        <f>IF(C5307="MAT.",VLOOKUP(A5307,INSUMOS_AUX!A:F,6,0),0)</f>
        <v>0,64</v>
      </c>
      <c r="G5307" s="171">
        <f>IF(C5307="M.O.",VLOOKUP(A5307,INSUMOS_AUX!A:F,6,0),0)</f>
        <v>0</v>
      </c>
      <c r="H5307">
        <f t="shared" si="356"/>
        <v>0.96</v>
      </c>
      <c r="I5307">
        <f t="shared" si="357"/>
        <v>0</v>
      </c>
    </row>
    <row r="5308" spans="1:9">
      <c r="A5308" s="171">
        <v>37372</v>
      </c>
      <c r="B5308" s="172" t="s">
        <v>840</v>
      </c>
      <c r="C5308" s="173" t="s">
        <v>814</v>
      </c>
      <c r="D5308" s="173" t="s">
        <v>336</v>
      </c>
      <c r="E5308" s="171">
        <v>1.5</v>
      </c>
      <c r="F5308" s="171" t="str">
        <f>IF(C5308="MAT.",VLOOKUP(A5308,INSUMOS_AUX!A:F,6,0),0)</f>
        <v>0,37</v>
      </c>
      <c r="G5308" s="171">
        <f>IF(C5308="M.O.",VLOOKUP(A5308,INSUMOS_AUX!A:F,6,0),0)</f>
        <v>0</v>
      </c>
      <c r="H5308">
        <f t="shared" si="356"/>
        <v>0.55499999999999994</v>
      </c>
      <c r="I5308">
        <f t="shared" si="357"/>
        <v>0</v>
      </c>
    </row>
    <row r="5309" spans="1:9">
      <c r="A5309" s="171">
        <v>37373</v>
      </c>
      <c r="B5309" s="172" t="s">
        <v>841</v>
      </c>
      <c r="C5309" s="173" t="s">
        <v>814</v>
      </c>
      <c r="D5309" s="173" t="s">
        <v>336</v>
      </c>
      <c r="E5309" s="171">
        <v>1.5</v>
      </c>
      <c r="F5309" s="171" t="str">
        <f>IF(C5309="MAT.",VLOOKUP(A5309,INSUMOS_AUX!A:F,6,0),0)</f>
        <v>0,02</v>
      </c>
      <c r="G5309" s="171">
        <f>IF(C5309="M.O.",VLOOKUP(A5309,INSUMOS_AUX!A:F,6,0),0)</f>
        <v>0</v>
      </c>
      <c r="H5309">
        <f t="shared" si="356"/>
        <v>0.03</v>
      </c>
      <c r="I5309">
        <f t="shared" si="357"/>
        <v>0</v>
      </c>
    </row>
    <row r="5310" spans="1:9">
      <c r="A5310" s="171">
        <v>38382</v>
      </c>
      <c r="B5310" s="172" t="s">
        <v>843</v>
      </c>
      <c r="C5310" s="173" t="s">
        <v>814</v>
      </c>
      <c r="D5310" s="173" t="s">
        <v>30</v>
      </c>
      <c r="E5310" s="171">
        <v>4.0949999999999997E-3</v>
      </c>
      <c r="F5310" s="171" t="str">
        <f>IF(C5310="MAT.",VLOOKUP(A5310,INSUMOS_AUX!A:F,6,0),0)</f>
        <v>7,37</v>
      </c>
      <c r="G5310" s="171">
        <f>IF(C5310="M.O.",VLOOKUP(A5310,INSUMOS_AUX!A:F,6,0),0)</f>
        <v>0</v>
      </c>
      <c r="H5310">
        <f t="shared" si="356"/>
        <v>3.0180149999999999E-2</v>
      </c>
      <c r="I5310">
        <f t="shared" si="357"/>
        <v>0</v>
      </c>
    </row>
    <row r="5311" spans="1:9">
      <c r="A5311" s="171">
        <v>38390</v>
      </c>
      <c r="B5311" s="172" t="s">
        <v>844</v>
      </c>
      <c r="C5311" s="173" t="s">
        <v>814</v>
      </c>
      <c r="D5311" s="173" t="s">
        <v>30</v>
      </c>
      <c r="E5311" s="171">
        <v>2.2672500000000002E-3</v>
      </c>
      <c r="F5311" s="171" t="str">
        <f>IF(C5311="MAT.",VLOOKUP(A5311,INSUMOS_AUX!A:F,6,0),0)</f>
        <v>22,22</v>
      </c>
      <c r="G5311" s="171">
        <f>IF(C5311="M.O.",VLOOKUP(A5311,INSUMOS_AUX!A:F,6,0),0)</f>
        <v>0</v>
      </c>
      <c r="H5311">
        <f t="shared" si="356"/>
        <v>5.0378295000000003E-2</v>
      </c>
      <c r="I5311">
        <f t="shared" si="357"/>
        <v>0</v>
      </c>
    </row>
    <row r="5312" spans="1:9">
      <c r="A5312" s="171">
        <v>38393</v>
      </c>
      <c r="B5312" s="172" t="s">
        <v>845</v>
      </c>
      <c r="C5312" s="173" t="s">
        <v>814</v>
      </c>
      <c r="D5312" s="173" t="s">
        <v>30</v>
      </c>
      <c r="E5312" s="171">
        <v>2.2672500000000002E-3</v>
      </c>
      <c r="F5312" s="171" t="str">
        <f>IF(C5312="MAT.",VLOOKUP(A5312,INSUMOS_AUX!A:F,6,0),0)</f>
        <v>10,02</v>
      </c>
      <c r="G5312" s="171">
        <f>IF(C5312="M.O.",VLOOKUP(A5312,INSUMOS_AUX!A:F,6,0),0)</f>
        <v>0</v>
      </c>
      <c r="H5312">
        <f t="shared" si="356"/>
        <v>2.2717845E-2</v>
      </c>
      <c r="I5312">
        <f t="shared" si="357"/>
        <v>0</v>
      </c>
    </row>
    <row r="5313" spans="1:9">
      <c r="A5313" s="171">
        <v>38396</v>
      </c>
      <c r="B5313" s="172" t="s">
        <v>846</v>
      </c>
      <c r="C5313" s="173" t="s">
        <v>814</v>
      </c>
      <c r="D5313" s="173" t="s">
        <v>30</v>
      </c>
      <c r="E5313" s="171">
        <v>8.1299999999999997E-5</v>
      </c>
      <c r="F5313" s="171" t="str">
        <f>IF(C5313="MAT.",VLOOKUP(A5313,INSUMOS_AUX!A:F,6,0),0)</f>
        <v>308,81</v>
      </c>
      <c r="G5313" s="171">
        <f>IF(C5313="M.O.",VLOOKUP(A5313,INSUMOS_AUX!A:F,6,0),0)</f>
        <v>0</v>
      </c>
      <c r="H5313">
        <f t="shared" si="356"/>
        <v>2.5106252999999999E-2</v>
      </c>
      <c r="I5313">
        <f t="shared" si="357"/>
        <v>0</v>
      </c>
    </row>
    <row r="5314" spans="1:9">
      <c r="A5314" s="171">
        <v>38399</v>
      </c>
      <c r="B5314" s="172" t="s">
        <v>847</v>
      </c>
      <c r="C5314" s="173" t="s">
        <v>814</v>
      </c>
      <c r="D5314" s="173" t="s">
        <v>30</v>
      </c>
      <c r="E5314" s="171">
        <v>4.0620000000000001E-4</v>
      </c>
      <c r="F5314" s="171" t="str">
        <f>IF(C5314="MAT.",VLOOKUP(A5314,INSUMOS_AUX!A:F,6,0),0)</f>
        <v>123,87</v>
      </c>
      <c r="G5314" s="171">
        <f>IF(C5314="M.O.",VLOOKUP(A5314,INSUMOS_AUX!A:F,6,0),0)</f>
        <v>0</v>
      </c>
      <c r="H5314">
        <f t="shared" si="356"/>
        <v>5.0315994000000003E-2</v>
      </c>
      <c r="I5314">
        <f t="shared" si="357"/>
        <v>0</v>
      </c>
    </row>
    <row r="5315" spans="1:9" ht="21">
      <c r="A5315" s="171">
        <v>38413</v>
      </c>
      <c r="B5315" s="172" t="s">
        <v>848</v>
      </c>
      <c r="C5315" s="173" t="s">
        <v>814</v>
      </c>
      <c r="D5315" s="173" t="s">
        <v>30</v>
      </c>
      <c r="E5315" s="171">
        <v>6.6149999999999995E-5</v>
      </c>
      <c r="F5315" s="171" t="str">
        <f>IF(C5315="MAT.",VLOOKUP(A5315,INSUMOS_AUX!A:F,6,0),0)</f>
        <v>623,18</v>
      </c>
      <c r="G5315" s="171">
        <f>IF(C5315="M.O.",VLOOKUP(A5315,INSUMOS_AUX!A:F,6,0),0)</f>
        <v>0</v>
      </c>
      <c r="H5315">
        <f t="shared" si="356"/>
        <v>4.1223356999999995E-2</v>
      </c>
      <c r="I5315">
        <f t="shared" si="357"/>
        <v>0</v>
      </c>
    </row>
    <row r="5316" spans="1:9">
      <c r="A5316" s="171">
        <v>38476</v>
      </c>
      <c r="B5316" s="172" t="s">
        <v>849</v>
      </c>
      <c r="C5316" s="173" t="s">
        <v>814</v>
      </c>
      <c r="D5316" s="173" t="s">
        <v>30</v>
      </c>
      <c r="E5316" s="171">
        <v>3.0854999999999999E-4</v>
      </c>
      <c r="F5316" s="171" t="str">
        <f>IF(C5316="MAT.",VLOOKUP(A5316,INSUMOS_AUX!A:F,6,0),0)</f>
        <v>186,63</v>
      </c>
      <c r="G5316" s="171">
        <f>IF(C5316="M.O.",VLOOKUP(A5316,INSUMOS_AUX!A:F,6,0),0)</f>
        <v>0</v>
      </c>
      <c r="H5316">
        <f t="shared" si="356"/>
        <v>5.7584686499999996E-2</v>
      </c>
      <c r="I5316">
        <f t="shared" si="357"/>
        <v>0</v>
      </c>
    </row>
    <row r="5317" spans="1:9">
      <c r="A5317" s="171">
        <v>38477</v>
      </c>
      <c r="B5317" s="172" t="s">
        <v>850</v>
      </c>
      <c r="C5317" s="173" t="s">
        <v>814</v>
      </c>
      <c r="D5317" s="173" t="s">
        <v>30</v>
      </c>
      <c r="E5317" s="171">
        <v>6.6149999999999995E-5</v>
      </c>
      <c r="F5317" s="171" t="str">
        <f>IF(C5317="MAT.",VLOOKUP(A5317,INSUMOS_AUX!A:F,6,0),0)</f>
        <v>528,54</v>
      </c>
      <c r="G5317" s="171">
        <f>IF(C5317="M.O.",VLOOKUP(A5317,INSUMOS_AUX!A:F,6,0),0)</f>
        <v>0</v>
      </c>
      <c r="H5317">
        <f t="shared" si="356"/>
        <v>3.4962920999999994E-2</v>
      </c>
      <c r="I5317">
        <f t="shared" si="357"/>
        <v>0</v>
      </c>
    </row>
    <row r="5318" spans="1:9">
      <c r="A5318" s="161"/>
      <c r="B5318" s="163"/>
      <c r="C5318" s="163"/>
      <c r="D5318" s="163"/>
      <c r="E5318" s="163"/>
      <c r="F5318" s="171"/>
      <c r="G5318" s="171"/>
    </row>
    <row r="5319" spans="1:9" ht="21">
      <c r="A5319" s="167" t="s">
        <v>294</v>
      </c>
      <c r="B5319" s="168" t="s">
        <v>295</v>
      </c>
      <c r="C5319" s="169" t="s">
        <v>57</v>
      </c>
      <c r="D5319" s="169" t="s">
        <v>88</v>
      </c>
      <c r="E5319" s="170" t="s">
        <v>1181</v>
      </c>
      <c r="F5319" s="170">
        <f>SUM(H5320:H5346)</f>
        <v>8.8924937899999978</v>
      </c>
      <c r="G5319" s="170">
        <f>SUM(I5320:I5346)</f>
        <v>12.031568</v>
      </c>
    </row>
    <row r="5320" spans="1:9">
      <c r="A5320" s="171">
        <v>10</v>
      </c>
      <c r="B5320" s="172" t="s">
        <v>816</v>
      </c>
      <c r="C5320" s="173" t="s">
        <v>814</v>
      </c>
      <c r="D5320" s="173" t="s">
        <v>30</v>
      </c>
      <c r="E5320" s="171">
        <v>8.0172000000000004E-3</v>
      </c>
      <c r="F5320" s="171" t="str">
        <f>IF(C5320="MAT.",VLOOKUP(A5320,INSUMOS_AUX!A:F,6,0),0)</f>
        <v>6,13</v>
      </c>
      <c r="G5320" s="171">
        <f>IF(C5320="M.O.",VLOOKUP(A5320,INSUMOS_AUX!A:F,6,0),0)</f>
        <v>0</v>
      </c>
      <c r="H5320">
        <f t="shared" ref="H5320:H5346" si="358">E5320*F5320</f>
        <v>4.9145436000000001E-2</v>
      </c>
      <c r="I5320">
        <f t="shared" ref="I5320:I5346" si="359">E5320*G5320</f>
        <v>0</v>
      </c>
    </row>
    <row r="5321" spans="1:9" ht="21">
      <c r="A5321" s="171">
        <v>11359</v>
      </c>
      <c r="B5321" s="172" t="s">
        <v>818</v>
      </c>
      <c r="C5321" s="173" t="s">
        <v>814</v>
      </c>
      <c r="D5321" s="173" t="s">
        <v>30</v>
      </c>
      <c r="E5321" s="171">
        <v>6.7700000000000006E-5</v>
      </c>
      <c r="F5321" s="171" t="str">
        <f>IF(C5321="MAT.",VLOOKUP(A5321,INSUMOS_AUX!A:F,6,0),0)</f>
        <v>604,45</v>
      </c>
      <c r="G5321" s="171">
        <f>IF(C5321="M.O.",VLOOKUP(A5321,INSUMOS_AUX!A:F,6,0),0)</f>
        <v>0</v>
      </c>
      <c r="H5321">
        <f t="shared" si="358"/>
        <v>4.0921265000000005E-2</v>
      </c>
      <c r="I5321">
        <f t="shared" si="359"/>
        <v>0</v>
      </c>
    </row>
    <row r="5322" spans="1:9">
      <c r="A5322" s="171">
        <v>12815</v>
      </c>
      <c r="B5322" s="172" t="s">
        <v>821</v>
      </c>
      <c r="C5322" s="173" t="s">
        <v>814</v>
      </c>
      <c r="D5322" s="173" t="s">
        <v>30</v>
      </c>
      <c r="E5322" s="171">
        <v>9.0691000000000001E-3</v>
      </c>
      <c r="F5322" s="171" t="str">
        <f>IF(C5322="MAT.",VLOOKUP(A5322,INSUMOS_AUX!A:F,6,0),0)</f>
        <v>5,65</v>
      </c>
      <c r="G5322" s="171">
        <f>IF(C5322="M.O.",VLOOKUP(A5322,INSUMOS_AUX!A:F,6,0),0)</f>
        <v>0</v>
      </c>
      <c r="H5322">
        <f t="shared" si="358"/>
        <v>5.1240415000000004E-2</v>
      </c>
      <c r="I5322">
        <f t="shared" si="359"/>
        <v>0</v>
      </c>
    </row>
    <row r="5323" spans="1:9">
      <c r="A5323" s="171">
        <v>12892</v>
      </c>
      <c r="B5323" s="172" t="s">
        <v>822</v>
      </c>
      <c r="C5323" s="173" t="s">
        <v>814</v>
      </c>
      <c r="D5323" s="173" t="s">
        <v>823</v>
      </c>
      <c r="E5323" s="171">
        <v>1.37346E-2</v>
      </c>
      <c r="F5323" s="171" t="str">
        <f>IF(C5323="MAT.",VLOOKUP(A5323,INSUMOS_AUX!A:F,6,0),0)</f>
        <v>9,00</v>
      </c>
      <c r="G5323" s="171">
        <f>IF(C5323="M.O.",VLOOKUP(A5323,INSUMOS_AUX!A:F,6,0),0)</f>
        <v>0</v>
      </c>
      <c r="H5323">
        <f t="shared" si="358"/>
        <v>0.1236114</v>
      </c>
      <c r="I5323">
        <f t="shared" si="359"/>
        <v>0</v>
      </c>
    </row>
    <row r="5324" spans="1:9">
      <c r="A5324" s="171">
        <v>12893</v>
      </c>
      <c r="B5324" s="172" t="s">
        <v>824</v>
      </c>
      <c r="C5324" s="173" t="s">
        <v>814</v>
      </c>
      <c r="D5324" s="173" t="s">
        <v>823</v>
      </c>
      <c r="E5324" s="171">
        <v>1.601E-3</v>
      </c>
      <c r="F5324" s="171" t="str">
        <f>IF(C5324="MAT.",VLOOKUP(A5324,INSUMOS_AUX!A:F,6,0),0)</f>
        <v>48,00</v>
      </c>
      <c r="G5324" s="171">
        <f>IF(C5324="M.O.",VLOOKUP(A5324,INSUMOS_AUX!A:F,6,0),0)</f>
        <v>0</v>
      </c>
      <c r="H5324">
        <f t="shared" si="358"/>
        <v>7.6848E-2</v>
      </c>
      <c r="I5324">
        <f t="shared" si="359"/>
        <v>0</v>
      </c>
    </row>
    <row r="5325" spans="1:9" ht="21">
      <c r="A5325" s="171">
        <v>21128</v>
      </c>
      <c r="B5325" s="172" t="s">
        <v>1004</v>
      </c>
      <c r="C5325" s="173" t="s">
        <v>814</v>
      </c>
      <c r="D5325" s="173" t="s">
        <v>88</v>
      </c>
      <c r="E5325" s="171">
        <v>1.05</v>
      </c>
      <c r="F5325" s="171" t="str">
        <f>IF(C5325="MAT.",VLOOKUP(A5325,INSUMOS_AUX!A:F,6,0),0)</f>
        <v>4,65</v>
      </c>
      <c r="G5325" s="171">
        <f>IF(C5325="M.O.",VLOOKUP(A5325,INSUMOS_AUX!A:F,6,0),0)</f>
        <v>0</v>
      </c>
      <c r="H5325">
        <f t="shared" si="358"/>
        <v>4.8825000000000003</v>
      </c>
      <c r="I5325">
        <f t="shared" si="359"/>
        <v>0</v>
      </c>
    </row>
    <row r="5326" spans="1:9">
      <c r="A5326" s="171">
        <v>2436</v>
      </c>
      <c r="B5326" s="172" t="s">
        <v>936</v>
      </c>
      <c r="C5326" s="173" t="s">
        <v>820</v>
      </c>
      <c r="D5326" s="173" t="s">
        <v>336</v>
      </c>
      <c r="E5326" s="171">
        <v>0.51505000000000001</v>
      </c>
      <c r="F5326" s="171">
        <f>IF(C5326="MAT.",VLOOKUP(A5326,INSUMOS_AUX!A:F,6,0),0)</f>
        <v>0</v>
      </c>
      <c r="G5326" s="171" t="str">
        <f>IF(C5326="M.O.",VLOOKUP(A5326,INSUMOS_AUX!A:F,6,0),0)</f>
        <v>13,35</v>
      </c>
      <c r="H5326">
        <f t="shared" si="358"/>
        <v>0</v>
      </c>
      <c r="I5326">
        <f t="shared" si="359"/>
        <v>6.8759174999999999</v>
      </c>
    </row>
    <row r="5327" spans="1:9">
      <c r="A5327" s="171">
        <v>247</v>
      </c>
      <c r="B5327" s="172" t="s">
        <v>937</v>
      </c>
      <c r="C5327" s="173" t="s">
        <v>820</v>
      </c>
      <c r="D5327" s="173" t="s">
        <v>336</v>
      </c>
      <c r="E5327" s="171">
        <v>0.51505000000000001</v>
      </c>
      <c r="F5327" s="171">
        <f>IF(C5327="MAT.",VLOOKUP(A5327,INSUMOS_AUX!A:F,6,0),0)</f>
        <v>0</v>
      </c>
      <c r="G5327" s="171" t="str">
        <f>IF(C5327="M.O.",VLOOKUP(A5327,INSUMOS_AUX!A:F,6,0),0)</f>
        <v>10,01</v>
      </c>
      <c r="H5327">
        <f t="shared" si="358"/>
        <v>0</v>
      </c>
      <c r="I5327">
        <f t="shared" si="359"/>
        <v>5.1556505000000001</v>
      </c>
    </row>
    <row r="5328" spans="1:9">
      <c r="A5328" s="171">
        <v>25966</v>
      </c>
      <c r="B5328" s="172" t="s">
        <v>827</v>
      </c>
      <c r="C5328" s="173" t="s">
        <v>814</v>
      </c>
      <c r="D5328" s="173" t="s">
        <v>828</v>
      </c>
      <c r="E5328" s="171">
        <v>1.5115E-3</v>
      </c>
      <c r="F5328" s="171" t="str">
        <f>IF(C5328="MAT.",VLOOKUP(A5328,INSUMOS_AUX!A:F,6,0),0)</f>
        <v>13,63</v>
      </c>
      <c r="G5328" s="171">
        <f>IF(C5328="M.O.",VLOOKUP(A5328,INSUMOS_AUX!A:F,6,0),0)</f>
        <v>0</v>
      </c>
      <c r="H5328">
        <f t="shared" si="358"/>
        <v>2.0601745000000001E-2</v>
      </c>
      <c r="I5328">
        <f t="shared" si="359"/>
        <v>0</v>
      </c>
    </row>
    <row r="5329" spans="1:9">
      <c r="A5329" s="171">
        <v>2711</v>
      </c>
      <c r="B5329" s="172" t="s">
        <v>831</v>
      </c>
      <c r="C5329" s="173" t="s">
        <v>814</v>
      </c>
      <c r="D5329" s="173" t="s">
        <v>30</v>
      </c>
      <c r="E5329" s="171">
        <v>6.646E-4</v>
      </c>
      <c r="F5329" s="171" t="str">
        <f>IF(C5329="MAT.",VLOOKUP(A5329,INSUMOS_AUX!A:F,6,0),0)</f>
        <v>100,24</v>
      </c>
      <c r="G5329" s="171">
        <f>IF(C5329="M.O.",VLOOKUP(A5329,INSUMOS_AUX!A:F,6,0),0)</f>
        <v>0</v>
      </c>
      <c r="H5329">
        <f t="shared" si="358"/>
        <v>6.6619503999999996E-2</v>
      </c>
      <c r="I5329">
        <f t="shared" si="359"/>
        <v>0</v>
      </c>
    </row>
    <row r="5330" spans="1:9">
      <c r="A5330" s="171">
        <v>36144</v>
      </c>
      <c r="B5330" s="172" t="s">
        <v>832</v>
      </c>
      <c r="C5330" s="173" t="s">
        <v>814</v>
      </c>
      <c r="D5330" s="173" t="s">
        <v>30</v>
      </c>
      <c r="E5330" s="171">
        <v>0.11148719999999999</v>
      </c>
      <c r="F5330" s="171" t="str">
        <f>IF(C5330="MAT.",VLOOKUP(A5330,INSUMOS_AUX!A:F,6,0),0)</f>
        <v>1,12</v>
      </c>
      <c r="G5330" s="171">
        <f>IF(C5330="M.O.",VLOOKUP(A5330,INSUMOS_AUX!A:F,6,0),0)</f>
        <v>0</v>
      </c>
      <c r="H5330">
        <f t="shared" si="358"/>
        <v>0.124865664</v>
      </c>
      <c r="I5330">
        <f t="shared" si="359"/>
        <v>0</v>
      </c>
    </row>
    <row r="5331" spans="1:9">
      <c r="A5331" s="171">
        <v>36146</v>
      </c>
      <c r="B5331" s="172" t="s">
        <v>833</v>
      </c>
      <c r="C5331" s="173" t="s">
        <v>814</v>
      </c>
      <c r="D5331" s="173" t="s">
        <v>30</v>
      </c>
      <c r="E5331" s="171">
        <v>1.2403E-3</v>
      </c>
      <c r="F5331" s="171" t="str">
        <f>IF(C5331="MAT.",VLOOKUP(A5331,INSUMOS_AUX!A:F,6,0),0)</f>
        <v>170,00</v>
      </c>
      <c r="G5331" s="171">
        <f>IF(C5331="M.O.",VLOOKUP(A5331,INSUMOS_AUX!A:F,6,0),0)</f>
        <v>0</v>
      </c>
      <c r="H5331">
        <f t="shared" si="358"/>
        <v>0.21085099999999998</v>
      </c>
      <c r="I5331">
        <f t="shared" si="359"/>
        <v>0</v>
      </c>
    </row>
    <row r="5332" spans="1:9" ht="21">
      <c r="A5332" s="171">
        <v>36149</v>
      </c>
      <c r="B5332" s="172" t="s">
        <v>834</v>
      </c>
      <c r="C5332" s="173" t="s">
        <v>814</v>
      </c>
      <c r="D5332" s="173" t="s">
        <v>30</v>
      </c>
      <c r="E5332" s="171">
        <v>7.2000000000000005E-4</v>
      </c>
      <c r="F5332" s="171" t="str">
        <f>IF(C5332="MAT.",VLOOKUP(A5332,INSUMOS_AUX!A:F,6,0),0)</f>
        <v>117,50</v>
      </c>
      <c r="G5332" s="171">
        <f>IF(C5332="M.O.",VLOOKUP(A5332,INSUMOS_AUX!A:F,6,0),0)</f>
        <v>0</v>
      </c>
      <c r="H5332">
        <f t="shared" si="358"/>
        <v>8.4600000000000009E-2</v>
      </c>
      <c r="I5332">
        <f t="shared" si="359"/>
        <v>0</v>
      </c>
    </row>
    <row r="5333" spans="1:9">
      <c r="A5333" s="171">
        <v>36150</v>
      </c>
      <c r="B5333" s="172" t="s">
        <v>835</v>
      </c>
      <c r="C5333" s="173" t="s">
        <v>814</v>
      </c>
      <c r="D5333" s="173" t="s">
        <v>30</v>
      </c>
      <c r="E5333" s="171">
        <v>2.6462999999999999E-3</v>
      </c>
      <c r="F5333" s="171" t="str">
        <f>IF(C5333="MAT.",VLOOKUP(A5333,INSUMOS_AUX!A:F,6,0),0)</f>
        <v>29,70</v>
      </c>
      <c r="G5333" s="171">
        <f>IF(C5333="M.O.",VLOOKUP(A5333,INSUMOS_AUX!A:F,6,0),0)</f>
        <v>0</v>
      </c>
      <c r="H5333">
        <f t="shared" si="358"/>
        <v>7.8595109999999996E-2</v>
      </c>
      <c r="I5333">
        <f t="shared" si="359"/>
        <v>0</v>
      </c>
    </row>
    <row r="5334" spans="1:9" ht="21">
      <c r="A5334" s="171">
        <v>36153</v>
      </c>
      <c r="B5334" s="172" t="s">
        <v>836</v>
      </c>
      <c r="C5334" s="173" t="s">
        <v>814</v>
      </c>
      <c r="D5334" s="173" t="s">
        <v>30</v>
      </c>
      <c r="E5334" s="171">
        <v>1.075E-3</v>
      </c>
      <c r="F5334" s="171" t="str">
        <f>IF(C5334="MAT.",VLOOKUP(A5334,INSUMOS_AUX!A:F,6,0),0)</f>
        <v>133,75</v>
      </c>
      <c r="G5334" s="171">
        <f>IF(C5334="M.O.",VLOOKUP(A5334,INSUMOS_AUX!A:F,6,0),0)</f>
        <v>0</v>
      </c>
      <c r="H5334">
        <f t="shared" si="358"/>
        <v>0.14378125</v>
      </c>
      <c r="I5334">
        <f t="shared" si="359"/>
        <v>0</v>
      </c>
    </row>
    <row r="5335" spans="1:9">
      <c r="A5335" s="171">
        <v>37370</v>
      </c>
      <c r="B5335" s="172" t="s">
        <v>838</v>
      </c>
      <c r="C5335" s="173" t="s">
        <v>814</v>
      </c>
      <c r="D5335" s="173" t="s">
        <v>336</v>
      </c>
      <c r="E5335" s="171">
        <v>1</v>
      </c>
      <c r="F5335" s="171" t="str">
        <f>IF(C5335="MAT.",VLOOKUP(A5335,INSUMOS_AUX!A:F,6,0),0)</f>
        <v>1,70</v>
      </c>
      <c r="G5335" s="171">
        <f>IF(C5335="M.O.",VLOOKUP(A5335,INSUMOS_AUX!A:F,6,0),0)</f>
        <v>0</v>
      </c>
      <c r="H5335">
        <f t="shared" si="358"/>
        <v>1.7</v>
      </c>
      <c r="I5335">
        <f t="shared" si="359"/>
        <v>0</v>
      </c>
    </row>
    <row r="5336" spans="1:9">
      <c r="A5336" s="171">
        <v>37371</v>
      </c>
      <c r="B5336" s="172" t="s">
        <v>839</v>
      </c>
      <c r="C5336" s="173" t="s">
        <v>814</v>
      </c>
      <c r="D5336" s="173" t="s">
        <v>336</v>
      </c>
      <c r="E5336" s="171">
        <v>1</v>
      </c>
      <c r="F5336" s="171" t="str">
        <f>IF(C5336="MAT.",VLOOKUP(A5336,INSUMOS_AUX!A:F,6,0),0)</f>
        <v>0,64</v>
      </c>
      <c r="G5336" s="171">
        <f>IF(C5336="M.O.",VLOOKUP(A5336,INSUMOS_AUX!A:F,6,0),0)</f>
        <v>0</v>
      </c>
      <c r="H5336">
        <f t="shared" si="358"/>
        <v>0.64</v>
      </c>
      <c r="I5336">
        <f t="shared" si="359"/>
        <v>0</v>
      </c>
    </row>
    <row r="5337" spans="1:9">
      <c r="A5337" s="171">
        <v>37372</v>
      </c>
      <c r="B5337" s="172" t="s">
        <v>840</v>
      </c>
      <c r="C5337" s="173" t="s">
        <v>814</v>
      </c>
      <c r="D5337" s="173" t="s">
        <v>336</v>
      </c>
      <c r="E5337" s="171">
        <v>1</v>
      </c>
      <c r="F5337" s="171" t="str">
        <f>IF(C5337="MAT.",VLOOKUP(A5337,INSUMOS_AUX!A:F,6,0),0)</f>
        <v>0,37</v>
      </c>
      <c r="G5337" s="171">
        <f>IF(C5337="M.O.",VLOOKUP(A5337,INSUMOS_AUX!A:F,6,0),0)</f>
        <v>0</v>
      </c>
      <c r="H5337">
        <f t="shared" si="358"/>
        <v>0.37</v>
      </c>
      <c r="I5337">
        <f t="shared" si="359"/>
        <v>0</v>
      </c>
    </row>
    <row r="5338" spans="1:9">
      <c r="A5338" s="171">
        <v>37373</v>
      </c>
      <c r="B5338" s="172" t="s">
        <v>841</v>
      </c>
      <c r="C5338" s="173" t="s">
        <v>814</v>
      </c>
      <c r="D5338" s="173" t="s">
        <v>336</v>
      </c>
      <c r="E5338" s="171">
        <v>1</v>
      </c>
      <c r="F5338" s="171" t="str">
        <f>IF(C5338="MAT.",VLOOKUP(A5338,INSUMOS_AUX!A:F,6,0),0)</f>
        <v>0,02</v>
      </c>
      <c r="G5338" s="171">
        <f>IF(C5338="M.O.",VLOOKUP(A5338,INSUMOS_AUX!A:F,6,0),0)</f>
        <v>0</v>
      </c>
      <c r="H5338">
        <f t="shared" si="358"/>
        <v>0.02</v>
      </c>
      <c r="I5338">
        <f t="shared" si="359"/>
        <v>0</v>
      </c>
    </row>
    <row r="5339" spans="1:9">
      <c r="A5339" s="171">
        <v>38382</v>
      </c>
      <c r="B5339" s="172" t="s">
        <v>843</v>
      </c>
      <c r="C5339" s="173" t="s">
        <v>814</v>
      </c>
      <c r="D5339" s="173" t="s">
        <v>30</v>
      </c>
      <c r="E5339" s="171">
        <v>2.7299999999999998E-3</v>
      </c>
      <c r="F5339" s="171" t="str">
        <f>IF(C5339="MAT.",VLOOKUP(A5339,INSUMOS_AUX!A:F,6,0),0)</f>
        <v>7,37</v>
      </c>
      <c r="G5339" s="171">
        <f>IF(C5339="M.O.",VLOOKUP(A5339,INSUMOS_AUX!A:F,6,0),0)</f>
        <v>0</v>
      </c>
      <c r="H5339">
        <f t="shared" si="358"/>
        <v>2.0120099999999998E-2</v>
      </c>
      <c r="I5339">
        <f t="shared" si="359"/>
        <v>0</v>
      </c>
    </row>
    <row r="5340" spans="1:9">
      <c r="A5340" s="171">
        <v>38390</v>
      </c>
      <c r="B5340" s="172" t="s">
        <v>844</v>
      </c>
      <c r="C5340" s="173" t="s">
        <v>814</v>
      </c>
      <c r="D5340" s="173" t="s">
        <v>30</v>
      </c>
      <c r="E5340" s="171">
        <v>1.5115E-3</v>
      </c>
      <c r="F5340" s="171" t="str">
        <f>IF(C5340="MAT.",VLOOKUP(A5340,INSUMOS_AUX!A:F,6,0),0)</f>
        <v>22,22</v>
      </c>
      <c r="G5340" s="171">
        <f>IF(C5340="M.O.",VLOOKUP(A5340,INSUMOS_AUX!A:F,6,0),0)</f>
        <v>0</v>
      </c>
      <c r="H5340">
        <f t="shared" si="358"/>
        <v>3.3585530000000002E-2</v>
      </c>
      <c r="I5340">
        <f t="shared" si="359"/>
        <v>0</v>
      </c>
    </row>
    <row r="5341" spans="1:9">
      <c r="A5341" s="171">
        <v>38393</v>
      </c>
      <c r="B5341" s="172" t="s">
        <v>845</v>
      </c>
      <c r="C5341" s="173" t="s">
        <v>814</v>
      </c>
      <c r="D5341" s="173" t="s">
        <v>30</v>
      </c>
      <c r="E5341" s="171">
        <v>1.5115E-3</v>
      </c>
      <c r="F5341" s="171" t="str">
        <f>IF(C5341="MAT.",VLOOKUP(A5341,INSUMOS_AUX!A:F,6,0),0)</f>
        <v>10,02</v>
      </c>
      <c r="G5341" s="171">
        <f>IF(C5341="M.O.",VLOOKUP(A5341,INSUMOS_AUX!A:F,6,0),0)</f>
        <v>0</v>
      </c>
      <c r="H5341">
        <f t="shared" si="358"/>
        <v>1.5145229999999999E-2</v>
      </c>
      <c r="I5341">
        <f t="shared" si="359"/>
        <v>0</v>
      </c>
    </row>
    <row r="5342" spans="1:9">
      <c r="A5342" s="171">
        <v>38396</v>
      </c>
      <c r="B5342" s="172" t="s">
        <v>846</v>
      </c>
      <c r="C5342" s="173" t="s">
        <v>814</v>
      </c>
      <c r="D5342" s="173" t="s">
        <v>30</v>
      </c>
      <c r="E5342" s="171">
        <v>5.4200000000000003E-5</v>
      </c>
      <c r="F5342" s="171" t="str">
        <f>IF(C5342="MAT.",VLOOKUP(A5342,INSUMOS_AUX!A:F,6,0),0)</f>
        <v>308,81</v>
      </c>
      <c r="G5342" s="171">
        <f>IF(C5342="M.O.",VLOOKUP(A5342,INSUMOS_AUX!A:F,6,0),0)</f>
        <v>0</v>
      </c>
      <c r="H5342">
        <f t="shared" si="358"/>
        <v>1.6737502000000001E-2</v>
      </c>
      <c r="I5342">
        <f t="shared" si="359"/>
        <v>0</v>
      </c>
    </row>
    <row r="5343" spans="1:9">
      <c r="A5343" s="171">
        <v>38399</v>
      </c>
      <c r="B5343" s="172" t="s">
        <v>847</v>
      </c>
      <c r="C5343" s="173" t="s">
        <v>814</v>
      </c>
      <c r="D5343" s="173" t="s">
        <v>30</v>
      </c>
      <c r="E5343" s="171">
        <v>2.7080000000000002E-4</v>
      </c>
      <c r="F5343" s="171" t="str">
        <f>IF(C5343="MAT.",VLOOKUP(A5343,INSUMOS_AUX!A:F,6,0),0)</f>
        <v>123,87</v>
      </c>
      <c r="G5343" s="171">
        <f>IF(C5343="M.O.",VLOOKUP(A5343,INSUMOS_AUX!A:F,6,0),0)</f>
        <v>0</v>
      </c>
      <c r="H5343">
        <f t="shared" si="358"/>
        <v>3.3543996000000006E-2</v>
      </c>
      <c r="I5343">
        <f t="shared" si="359"/>
        <v>0</v>
      </c>
    </row>
    <row r="5344" spans="1:9" ht="21">
      <c r="A5344" s="171">
        <v>38413</v>
      </c>
      <c r="B5344" s="172" t="s">
        <v>848</v>
      </c>
      <c r="C5344" s="173" t="s">
        <v>814</v>
      </c>
      <c r="D5344" s="173" t="s">
        <v>30</v>
      </c>
      <c r="E5344" s="171">
        <v>4.4100000000000001E-5</v>
      </c>
      <c r="F5344" s="171" t="str">
        <f>IF(C5344="MAT.",VLOOKUP(A5344,INSUMOS_AUX!A:F,6,0),0)</f>
        <v>623,18</v>
      </c>
      <c r="G5344" s="171">
        <f>IF(C5344="M.O.",VLOOKUP(A5344,INSUMOS_AUX!A:F,6,0),0)</f>
        <v>0</v>
      </c>
      <c r="H5344">
        <f t="shared" si="358"/>
        <v>2.7482237999999999E-2</v>
      </c>
      <c r="I5344">
        <f t="shared" si="359"/>
        <v>0</v>
      </c>
    </row>
    <row r="5345" spans="1:9">
      <c r="A5345" s="171">
        <v>38476</v>
      </c>
      <c r="B5345" s="172" t="s">
        <v>849</v>
      </c>
      <c r="C5345" s="173" t="s">
        <v>814</v>
      </c>
      <c r="D5345" s="173" t="s">
        <v>30</v>
      </c>
      <c r="E5345" s="171">
        <v>2.0570000000000001E-4</v>
      </c>
      <c r="F5345" s="171" t="str">
        <f>IF(C5345="MAT.",VLOOKUP(A5345,INSUMOS_AUX!A:F,6,0),0)</f>
        <v>186,63</v>
      </c>
      <c r="G5345" s="171">
        <f>IF(C5345="M.O.",VLOOKUP(A5345,INSUMOS_AUX!A:F,6,0),0)</f>
        <v>0</v>
      </c>
      <c r="H5345">
        <f t="shared" si="358"/>
        <v>3.8389790999999999E-2</v>
      </c>
      <c r="I5345">
        <f t="shared" si="359"/>
        <v>0</v>
      </c>
    </row>
    <row r="5346" spans="1:9">
      <c r="A5346" s="171">
        <v>38477</v>
      </c>
      <c r="B5346" s="172" t="s">
        <v>850</v>
      </c>
      <c r="C5346" s="173" t="s">
        <v>814</v>
      </c>
      <c r="D5346" s="173" t="s">
        <v>30</v>
      </c>
      <c r="E5346" s="171">
        <v>4.4100000000000001E-5</v>
      </c>
      <c r="F5346" s="171" t="str">
        <f>IF(C5346="MAT.",VLOOKUP(A5346,INSUMOS_AUX!A:F,6,0),0)</f>
        <v>528,54</v>
      </c>
      <c r="G5346" s="171">
        <f>IF(C5346="M.O.",VLOOKUP(A5346,INSUMOS_AUX!A:F,6,0),0)</f>
        <v>0</v>
      </c>
      <c r="H5346">
        <f t="shared" si="358"/>
        <v>2.3308613999999998E-2</v>
      </c>
      <c r="I5346">
        <f t="shared" si="359"/>
        <v>0</v>
      </c>
    </row>
    <row r="5347" spans="1:9">
      <c r="A5347" s="161"/>
      <c r="B5347" s="163"/>
      <c r="C5347" s="163"/>
      <c r="D5347" s="163"/>
      <c r="E5347" s="163"/>
      <c r="F5347" s="171"/>
      <c r="G5347" s="171"/>
    </row>
    <row r="5348" spans="1:9" ht="21">
      <c r="A5348" s="167" t="s">
        <v>214</v>
      </c>
      <c r="B5348" s="168" t="s">
        <v>215</v>
      </c>
      <c r="C5348" s="169" t="s">
        <v>57</v>
      </c>
      <c r="D5348" s="169" t="s">
        <v>62</v>
      </c>
      <c r="E5348" s="170" t="s">
        <v>1176</v>
      </c>
      <c r="F5348" s="170">
        <f>SUM(H5349:H5377)</f>
        <v>17.749993790000001</v>
      </c>
      <c r="G5348" s="170">
        <f>SUM(I5349:I5377)</f>
        <v>10.0895375</v>
      </c>
    </row>
    <row r="5349" spans="1:9">
      <c r="A5349" s="171">
        <v>10</v>
      </c>
      <c r="B5349" s="172" t="s">
        <v>816</v>
      </c>
      <c r="C5349" s="173" t="s">
        <v>814</v>
      </c>
      <c r="D5349" s="173" t="s">
        <v>30</v>
      </c>
      <c r="E5349" s="171">
        <v>8.0172000000000004E-3</v>
      </c>
      <c r="F5349" s="171" t="str">
        <f>IF(C5349="MAT.",VLOOKUP(A5349,INSUMOS_AUX!A:F,6,0),0)</f>
        <v>6,13</v>
      </c>
      <c r="G5349" s="171">
        <f>IF(C5349="M.O.",VLOOKUP(A5349,INSUMOS_AUX!A:F,6,0),0)</f>
        <v>0</v>
      </c>
      <c r="H5349">
        <f t="shared" ref="H5349:H5377" si="360">E5349*F5349</f>
        <v>4.9145436000000001E-2</v>
      </c>
      <c r="I5349">
        <f t="shared" ref="I5349:I5377" si="361">E5349*G5349</f>
        <v>0</v>
      </c>
    </row>
    <row r="5350" spans="1:9" ht="21">
      <c r="A5350" s="171">
        <v>11359</v>
      </c>
      <c r="B5350" s="172" t="s">
        <v>818</v>
      </c>
      <c r="C5350" s="173" t="s">
        <v>814</v>
      </c>
      <c r="D5350" s="173" t="s">
        <v>30</v>
      </c>
      <c r="E5350" s="171">
        <v>6.7700000000000006E-5</v>
      </c>
      <c r="F5350" s="171" t="str">
        <f>IF(C5350="MAT.",VLOOKUP(A5350,INSUMOS_AUX!A:F,6,0),0)</f>
        <v>604,45</v>
      </c>
      <c r="G5350" s="171">
        <f>IF(C5350="M.O.",VLOOKUP(A5350,INSUMOS_AUX!A:F,6,0),0)</f>
        <v>0</v>
      </c>
      <c r="H5350">
        <f t="shared" si="360"/>
        <v>4.0921265000000005E-2</v>
      </c>
      <c r="I5350">
        <f t="shared" si="361"/>
        <v>0</v>
      </c>
    </row>
    <row r="5351" spans="1:9">
      <c r="A5351" s="171">
        <v>12815</v>
      </c>
      <c r="B5351" s="172" t="s">
        <v>821</v>
      </c>
      <c r="C5351" s="173" t="s">
        <v>814</v>
      </c>
      <c r="D5351" s="173" t="s">
        <v>30</v>
      </c>
      <c r="E5351" s="171">
        <v>9.0691000000000001E-3</v>
      </c>
      <c r="F5351" s="171" t="str">
        <f>IF(C5351="MAT.",VLOOKUP(A5351,INSUMOS_AUX!A:F,6,0),0)</f>
        <v>5,65</v>
      </c>
      <c r="G5351" s="171">
        <f>IF(C5351="M.O.",VLOOKUP(A5351,INSUMOS_AUX!A:F,6,0),0)</f>
        <v>0</v>
      </c>
      <c r="H5351">
        <f t="shared" si="360"/>
        <v>5.1240415000000004E-2</v>
      </c>
      <c r="I5351">
        <f t="shared" si="361"/>
        <v>0</v>
      </c>
    </row>
    <row r="5352" spans="1:9">
      <c r="A5352" s="171">
        <v>12872</v>
      </c>
      <c r="B5352" s="172" t="s">
        <v>949</v>
      </c>
      <c r="C5352" s="173" t="s">
        <v>820</v>
      </c>
      <c r="D5352" s="173" t="s">
        <v>336</v>
      </c>
      <c r="E5352" s="171">
        <v>0.50465000000000004</v>
      </c>
      <c r="F5352" s="171">
        <f>IF(C5352="MAT.",VLOOKUP(A5352,INSUMOS_AUX!A:F,6,0),0)</f>
        <v>0</v>
      </c>
      <c r="G5352" s="171" t="str">
        <f>IF(C5352="M.O.",VLOOKUP(A5352,INSUMOS_AUX!A:F,6,0),0)</f>
        <v>11,76</v>
      </c>
      <c r="H5352">
        <f t="shared" si="360"/>
        <v>0</v>
      </c>
      <c r="I5352">
        <f t="shared" si="361"/>
        <v>5.9346840000000007</v>
      </c>
    </row>
    <row r="5353" spans="1:9">
      <c r="A5353" s="171">
        <v>12892</v>
      </c>
      <c r="B5353" s="172" t="s">
        <v>822</v>
      </c>
      <c r="C5353" s="173" t="s">
        <v>814</v>
      </c>
      <c r="D5353" s="173" t="s">
        <v>823</v>
      </c>
      <c r="E5353" s="171">
        <v>1.37346E-2</v>
      </c>
      <c r="F5353" s="171" t="str">
        <f>IF(C5353="MAT.",VLOOKUP(A5353,INSUMOS_AUX!A:F,6,0),0)</f>
        <v>9,00</v>
      </c>
      <c r="G5353" s="171">
        <f>IF(C5353="M.O.",VLOOKUP(A5353,INSUMOS_AUX!A:F,6,0),0)</f>
        <v>0</v>
      </c>
      <c r="H5353">
        <f t="shared" si="360"/>
        <v>0.1236114</v>
      </c>
      <c r="I5353">
        <f t="shared" si="361"/>
        <v>0</v>
      </c>
    </row>
    <row r="5354" spans="1:9">
      <c r="A5354" s="171">
        <v>12893</v>
      </c>
      <c r="B5354" s="172" t="s">
        <v>824</v>
      </c>
      <c r="C5354" s="173" t="s">
        <v>814</v>
      </c>
      <c r="D5354" s="173" t="s">
        <v>823</v>
      </c>
      <c r="E5354" s="171">
        <v>1.601E-3</v>
      </c>
      <c r="F5354" s="171" t="str">
        <f>IF(C5354="MAT.",VLOOKUP(A5354,INSUMOS_AUX!A:F,6,0),0)</f>
        <v>48,00</v>
      </c>
      <c r="G5354" s="171">
        <f>IF(C5354="M.O.",VLOOKUP(A5354,INSUMOS_AUX!A:F,6,0),0)</f>
        <v>0</v>
      </c>
      <c r="H5354">
        <f t="shared" si="360"/>
        <v>7.6848E-2</v>
      </c>
      <c r="I5354">
        <f t="shared" si="361"/>
        <v>0</v>
      </c>
    </row>
    <row r="5355" spans="1:9">
      <c r="A5355" s="171">
        <v>25966</v>
      </c>
      <c r="B5355" s="172" t="s">
        <v>827</v>
      </c>
      <c r="C5355" s="173" t="s">
        <v>814</v>
      </c>
      <c r="D5355" s="173" t="s">
        <v>828</v>
      </c>
      <c r="E5355" s="171">
        <v>1.5115E-3</v>
      </c>
      <c r="F5355" s="171" t="str">
        <f>IF(C5355="MAT.",VLOOKUP(A5355,INSUMOS_AUX!A:F,6,0),0)</f>
        <v>13,63</v>
      </c>
      <c r="G5355" s="171">
        <f>IF(C5355="M.O.",VLOOKUP(A5355,INSUMOS_AUX!A:F,6,0),0)</f>
        <v>0</v>
      </c>
      <c r="H5355">
        <f t="shared" si="360"/>
        <v>2.0601745000000001E-2</v>
      </c>
      <c r="I5355">
        <f t="shared" si="361"/>
        <v>0</v>
      </c>
    </row>
    <row r="5356" spans="1:9">
      <c r="A5356" s="171">
        <v>2711</v>
      </c>
      <c r="B5356" s="172" t="s">
        <v>831</v>
      </c>
      <c r="C5356" s="173" t="s">
        <v>814</v>
      </c>
      <c r="D5356" s="173" t="s">
        <v>30</v>
      </c>
      <c r="E5356" s="171">
        <v>6.646E-4</v>
      </c>
      <c r="F5356" s="171" t="str">
        <f>IF(C5356="MAT.",VLOOKUP(A5356,INSUMOS_AUX!A:F,6,0),0)</f>
        <v>100,24</v>
      </c>
      <c r="G5356" s="171">
        <f>IF(C5356="M.O.",VLOOKUP(A5356,INSUMOS_AUX!A:F,6,0),0)</f>
        <v>0</v>
      </c>
      <c r="H5356">
        <f t="shared" si="360"/>
        <v>6.6619503999999996E-2</v>
      </c>
      <c r="I5356">
        <f t="shared" si="361"/>
        <v>0</v>
      </c>
    </row>
    <row r="5357" spans="1:9">
      <c r="A5357" s="171">
        <v>3315</v>
      </c>
      <c r="B5357" s="172" t="s">
        <v>950</v>
      </c>
      <c r="C5357" s="173" t="s">
        <v>814</v>
      </c>
      <c r="D5357" s="173" t="s">
        <v>826</v>
      </c>
      <c r="E5357" s="171">
        <v>1.5</v>
      </c>
      <c r="F5357" s="171" t="str">
        <f>IF(C5357="MAT.",VLOOKUP(A5357,INSUMOS_AUX!A:F,6,0),0)</f>
        <v>0,46</v>
      </c>
      <c r="G5357" s="171">
        <f>IF(C5357="M.O.",VLOOKUP(A5357,INSUMOS_AUX!A:F,6,0),0)</f>
        <v>0</v>
      </c>
      <c r="H5357">
        <f t="shared" si="360"/>
        <v>0.69000000000000006</v>
      </c>
      <c r="I5357">
        <f t="shared" si="361"/>
        <v>0</v>
      </c>
    </row>
    <row r="5358" spans="1:9">
      <c r="A5358" s="171">
        <v>345</v>
      </c>
      <c r="B5358" s="172" t="s">
        <v>951</v>
      </c>
      <c r="C5358" s="173" t="s">
        <v>814</v>
      </c>
      <c r="D5358" s="173" t="s">
        <v>826</v>
      </c>
      <c r="E5358" s="171">
        <v>0.1</v>
      </c>
      <c r="F5358" s="171" t="str">
        <f>IF(C5358="MAT.",VLOOKUP(A5358,INSUMOS_AUX!A:F,6,0),0)</f>
        <v>14,34</v>
      </c>
      <c r="G5358" s="171">
        <f>IF(C5358="M.O.",VLOOKUP(A5358,INSUMOS_AUX!A:F,6,0),0)</f>
        <v>0</v>
      </c>
      <c r="H5358">
        <f t="shared" si="360"/>
        <v>1.4340000000000002</v>
      </c>
      <c r="I5358">
        <f t="shared" si="361"/>
        <v>0</v>
      </c>
    </row>
    <row r="5359" spans="1:9">
      <c r="A5359" s="171">
        <v>36144</v>
      </c>
      <c r="B5359" s="172" t="s">
        <v>832</v>
      </c>
      <c r="C5359" s="173" t="s">
        <v>814</v>
      </c>
      <c r="D5359" s="173" t="s">
        <v>30</v>
      </c>
      <c r="E5359" s="171">
        <v>0.11148719999999999</v>
      </c>
      <c r="F5359" s="171" t="str">
        <f>IF(C5359="MAT.",VLOOKUP(A5359,INSUMOS_AUX!A:F,6,0),0)</f>
        <v>1,12</v>
      </c>
      <c r="G5359" s="171">
        <f>IF(C5359="M.O.",VLOOKUP(A5359,INSUMOS_AUX!A:F,6,0),0)</f>
        <v>0</v>
      </c>
      <c r="H5359">
        <f t="shared" si="360"/>
        <v>0.124865664</v>
      </c>
      <c r="I5359">
        <f t="shared" si="361"/>
        <v>0</v>
      </c>
    </row>
    <row r="5360" spans="1:9">
      <c r="A5360" s="171">
        <v>36146</v>
      </c>
      <c r="B5360" s="172" t="s">
        <v>833</v>
      </c>
      <c r="C5360" s="173" t="s">
        <v>814</v>
      </c>
      <c r="D5360" s="173" t="s">
        <v>30</v>
      </c>
      <c r="E5360" s="171">
        <v>1.2403E-3</v>
      </c>
      <c r="F5360" s="171" t="str">
        <f>IF(C5360="MAT.",VLOOKUP(A5360,INSUMOS_AUX!A:F,6,0),0)</f>
        <v>170,00</v>
      </c>
      <c r="G5360" s="171">
        <f>IF(C5360="M.O.",VLOOKUP(A5360,INSUMOS_AUX!A:F,6,0),0)</f>
        <v>0</v>
      </c>
      <c r="H5360">
        <f t="shared" si="360"/>
        <v>0.21085099999999998</v>
      </c>
      <c r="I5360">
        <f t="shared" si="361"/>
        <v>0</v>
      </c>
    </row>
    <row r="5361" spans="1:9" ht="21">
      <c r="A5361" s="171">
        <v>36149</v>
      </c>
      <c r="B5361" s="172" t="s">
        <v>834</v>
      </c>
      <c r="C5361" s="173" t="s">
        <v>814</v>
      </c>
      <c r="D5361" s="173" t="s">
        <v>30</v>
      </c>
      <c r="E5361" s="171">
        <v>7.2000000000000005E-4</v>
      </c>
      <c r="F5361" s="171" t="str">
        <f>IF(C5361="MAT.",VLOOKUP(A5361,INSUMOS_AUX!A:F,6,0),0)</f>
        <v>117,50</v>
      </c>
      <c r="G5361" s="171">
        <f>IF(C5361="M.O.",VLOOKUP(A5361,INSUMOS_AUX!A:F,6,0),0)</f>
        <v>0</v>
      </c>
      <c r="H5361">
        <f t="shared" si="360"/>
        <v>8.4600000000000009E-2</v>
      </c>
      <c r="I5361">
        <f t="shared" si="361"/>
        <v>0</v>
      </c>
    </row>
    <row r="5362" spans="1:9">
      <c r="A5362" s="171">
        <v>36150</v>
      </c>
      <c r="B5362" s="172" t="s">
        <v>835</v>
      </c>
      <c r="C5362" s="173" t="s">
        <v>814</v>
      </c>
      <c r="D5362" s="173" t="s">
        <v>30</v>
      </c>
      <c r="E5362" s="171">
        <v>2.6462999999999999E-3</v>
      </c>
      <c r="F5362" s="171" t="str">
        <f>IF(C5362="MAT.",VLOOKUP(A5362,INSUMOS_AUX!A:F,6,0),0)</f>
        <v>29,70</v>
      </c>
      <c r="G5362" s="171">
        <f>IF(C5362="M.O.",VLOOKUP(A5362,INSUMOS_AUX!A:F,6,0),0)</f>
        <v>0</v>
      </c>
      <c r="H5362">
        <f t="shared" si="360"/>
        <v>7.8595109999999996E-2</v>
      </c>
      <c r="I5362">
        <f t="shared" si="361"/>
        <v>0</v>
      </c>
    </row>
    <row r="5363" spans="1:9" ht="21">
      <c r="A5363" s="171">
        <v>36153</v>
      </c>
      <c r="B5363" s="172" t="s">
        <v>836</v>
      </c>
      <c r="C5363" s="173" t="s">
        <v>814</v>
      </c>
      <c r="D5363" s="173" t="s">
        <v>30</v>
      </c>
      <c r="E5363" s="171">
        <v>1.075E-3</v>
      </c>
      <c r="F5363" s="171" t="str">
        <f>IF(C5363="MAT.",VLOOKUP(A5363,INSUMOS_AUX!A:F,6,0),0)</f>
        <v>133,75</v>
      </c>
      <c r="G5363" s="171">
        <f>IF(C5363="M.O.",VLOOKUP(A5363,INSUMOS_AUX!A:F,6,0),0)</f>
        <v>0</v>
      </c>
      <c r="H5363">
        <f t="shared" si="360"/>
        <v>0.14378125</v>
      </c>
      <c r="I5363">
        <f t="shared" si="361"/>
        <v>0</v>
      </c>
    </row>
    <row r="5364" spans="1:9">
      <c r="A5364" s="171">
        <v>37370</v>
      </c>
      <c r="B5364" s="172" t="s">
        <v>838</v>
      </c>
      <c r="C5364" s="173" t="s">
        <v>814</v>
      </c>
      <c r="D5364" s="173" t="s">
        <v>336</v>
      </c>
      <c r="E5364" s="171">
        <v>1</v>
      </c>
      <c r="F5364" s="171" t="str">
        <f>IF(C5364="MAT.",VLOOKUP(A5364,INSUMOS_AUX!A:F,6,0),0)</f>
        <v>1,70</v>
      </c>
      <c r="G5364" s="171">
        <f>IF(C5364="M.O.",VLOOKUP(A5364,INSUMOS_AUX!A:F,6,0),0)</f>
        <v>0</v>
      </c>
      <c r="H5364">
        <f t="shared" si="360"/>
        <v>1.7</v>
      </c>
      <c r="I5364">
        <f t="shared" si="361"/>
        <v>0</v>
      </c>
    </row>
    <row r="5365" spans="1:9">
      <c r="A5365" s="171">
        <v>37371</v>
      </c>
      <c r="B5365" s="172" t="s">
        <v>839</v>
      </c>
      <c r="C5365" s="173" t="s">
        <v>814</v>
      </c>
      <c r="D5365" s="173" t="s">
        <v>336</v>
      </c>
      <c r="E5365" s="171">
        <v>1</v>
      </c>
      <c r="F5365" s="171" t="str">
        <f>IF(C5365="MAT.",VLOOKUP(A5365,INSUMOS_AUX!A:F,6,0),0)</f>
        <v>0,64</v>
      </c>
      <c r="G5365" s="171">
        <f>IF(C5365="M.O.",VLOOKUP(A5365,INSUMOS_AUX!A:F,6,0),0)</f>
        <v>0</v>
      </c>
      <c r="H5365">
        <f t="shared" si="360"/>
        <v>0.64</v>
      </c>
      <c r="I5365">
        <f t="shared" si="361"/>
        <v>0</v>
      </c>
    </row>
    <row r="5366" spans="1:9">
      <c r="A5366" s="171">
        <v>37372</v>
      </c>
      <c r="B5366" s="172" t="s">
        <v>840</v>
      </c>
      <c r="C5366" s="173" t="s">
        <v>814</v>
      </c>
      <c r="D5366" s="173" t="s">
        <v>336</v>
      </c>
      <c r="E5366" s="171">
        <v>1</v>
      </c>
      <c r="F5366" s="171" t="str">
        <f>IF(C5366="MAT.",VLOOKUP(A5366,INSUMOS_AUX!A:F,6,0),0)</f>
        <v>0,37</v>
      </c>
      <c r="G5366" s="171">
        <f>IF(C5366="M.O.",VLOOKUP(A5366,INSUMOS_AUX!A:F,6,0),0)</f>
        <v>0</v>
      </c>
      <c r="H5366">
        <f t="shared" si="360"/>
        <v>0.37</v>
      </c>
      <c r="I5366">
        <f t="shared" si="361"/>
        <v>0</v>
      </c>
    </row>
    <row r="5367" spans="1:9">
      <c r="A5367" s="171">
        <v>37373</v>
      </c>
      <c r="B5367" s="172" t="s">
        <v>841</v>
      </c>
      <c r="C5367" s="173" t="s">
        <v>814</v>
      </c>
      <c r="D5367" s="173" t="s">
        <v>336</v>
      </c>
      <c r="E5367" s="171">
        <v>1</v>
      </c>
      <c r="F5367" s="171" t="str">
        <f>IF(C5367="MAT.",VLOOKUP(A5367,INSUMOS_AUX!A:F,6,0),0)</f>
        <v>0,02</v>
      </c>
      <c r="G5367" s="171">
        <f>IF(C5367="M.O.",VLOOKUP(A5367,INSUMOS_AUX!A:F,6,0),0)</f>
        <v>0</v>
      </c>
      <c r="H5367">
        <f t="shared" si="360"/>
        <v>0.02</v>
      </c>
      <c r="I5367">
        <f t="shared" si="361"/>
        <v>0</v>
      </c>
    </row>
    <row r="5368" spans="1:9">
      <c r="A5368" s="171">
        <v>38382</v>
      </c>
      <c r="B5368" s="172" t="s">
        <v>843</v>
      </c>
      <c r="C5368" s="173" t="s">
        <v>814</v>
      </c>
      <c r="D5368" s="173" t="s">
        <v>30</v>
      </c>
      <c r="E5368" s="171">
        <v>2.7299999999999998E-3</v>
      </c>
      <c r="F5368" s="171" t="str">
        <f>IF(C5368="MAT.",VLOOKUP(A5368,INSUMOS_AUX!A:F,6,0),0)</f>
        <v>7,37</v>
      </c>
      <c r="G5368" s="171">
        <f>IF(C5368="M.O.",VLOOKUP(A5368,INSUMOS_AUX!A:F,6,0),0)</f>
        <v>0</v>
      </c>
      <c r="H5368">
        <f t="shared" si="360"/>
        <v>2.0120099999999998E-2</v>
      </c>
      <c r="I5368">
        <f t="shared" si="361"/>
        <v>0</v>
      </c>
    </row>
    <row r="5369" spans="1:9">
      <c r="A5369" s="171">
        <v>38390</v>
      </c>
      <c r="B5369" s="172" t="s">
        <v>844</v>
      </c>
      <c r="C5369" s="173" t="s">
        <v>814</v>
      </c>
      <c r="D5369" s="173" t="s">
        <v>30</v>
      </c>
      <c r="E5369" s="171">
        <v>1.5115E-3</v>
      </c>
      <c r="F5369" s="171" t="str">
        <f>IF(C5369="MAT.",VLOOKUP(A5369,INSUMOS_AUX!A:F,6,0),0)</f>
        <v>22,22</v>
      </c>
      <c r="G5369" s="171">
        <f>IF(C5369="M.O.",VLOOKUP(A5369,INSUMOS_AUX!A:F,6,0),0)</f>
        <v>0</v>
      </c>
      <c r="H5369">
        <f t="shared" si="360"/>
        <v>3.3585530000000002E-2</v>
      </c>
      <c r="I5369">
        <f t="shared" si="361"/>
        <v>0</v>
      </c>
    </row>
    <row r="5370" spans="1:9">
      <c r="A5370" s="171">
        <v>38393</v>
      </c>
      <c r="B5370" s="172" t="s">
        <v>845</v>
      </c>
      <c r="C5370" s="173" t="s">
        <v>814</v>
      </c>
      <c r="D5370" s="173" t="s">
        <v>30</v>
      </c>
      <c r="E5370" s="171">
        <v>1.5115E-3</v>
      </c>
      <c r="F5370" s="171" t="str">
        <f>IF(C5370="MAT.",VLOOKUP(A5370,INSUMOS_AUX!A:F,6,0),0)</f>
        <v>10,02</v>
      </c>
      <c r="G5370" s="171">
        <f>IF(C5370="M.O.",VLOOKUP(A5370,INSUMOS_AUX!A:F,6,0),0)</f>
        <v>0</v>
      </c>
      <c r="H5370">
        <f t="shared" si="360"/>
        <v>1.5145229999999999E-2</v>
      </c>
      <c r="I5370">
        <f t="shared" si="361"/>
        <v>0</v>
      </c>
    </row>
    <row r="5371" spans="1:9">
      <c r="A5371" s="171">
        <v>38396</v>
      </c>
      <c r="B5371" s="172" t="s">
        <v>846</v>
      </c>
      <c r="C5371" s="173" t="s">
        <v>814</v>
      </c>
      <c r="D5371" s="173" t="s">
        <v>30</v>
      </c>
      <c r="E5371" s="171">
        <v>5.4200000000000003E-5</v>
      </c>
      <c r="F5371" s="171" t="str">
        <f>IF(C5371="MAT.",VLOOKUP(A5371,INSUMOS_AUX!A:F,6,0),0)</f>
        <v>308,81</v>
      </c>
      <c r="G5371" s="171">
        <f>IF(C5371="M.O.",VLOOKUP(A5371,INSUMOS_AUX!A:F,6,0),0)</f>
        <v>0</v>
      </c>
      <c r="H5371">
        <f t="shared" si="360"/>
        <v>1.6737502000000001E-2</v>
      </c>
      <c r="I5371">
        <f t="shared" si="361"/>
        <v>0</v>
      </c>
    </row>
    <row r="5372" spans="1:9">
      <c r="A5372" s="171">
        <v>38399</v>
      </c>
      <c r="B5372" s="172" t="s">
        <v>847</v>
      </c>
      <c r="C5372" s="173" t="s">
        <v>814</v>
      </c>
      <c r="D5372" s="173" t="s">
        <v>30</v>
      </c>
      <c r="E5372" s="171">
        <v>2.7080000000000002E-4</v>
      </c>
      <c r="F5372" s="171" t="str">
        <f>IF(C5372="MAT.",VLOOKUP(A5372,INSUMOS_AUX!A:F,6,0),0)</f>
        <v>123,87</v>
      </c>
      <c r="G5372" s="171">
        <f>IF(C5372="M.O.",VLOOKUP(A5372,INSUMOS_AUX!A:F,6,0),0)</f>
        <v>0</v>
      </c>
      <c r="H5372">
        <f t="shared" si="360"/>
        <v>3.3543996000000006E-2</v>
      </c>
      <c r="I5372">
        <f t="shared" si="361"/>
        <v>0</v>
      </c>
    </row>
    <row r="5373" spans="1:9" ht="21">
      <c r="A5373" s="171">
        <v>38413</v>
      </c>
      <c r="B5373" s="172" t="s">
        <v>848</v>
      </c>
      <c r="C5373" s="173" t="s">
        <v>814</v>
      </c>
      <c r="D5373" s="173" t="s">
        <v>30</v>
      </c>
      <c r="E5373" s="171">
        <v>4.4100000000000001E-5</v>
      </c>
      <c r="F5373" s="171" t="str">
        <f>IF(C5373="MAT.",VLOOKUP(A5373,INSUMOS_AUX!A:F,6,0),0)</f>
        <v>623,18</v>
      </c>
      <c r="G5373" s="171">
        <f>IF(C5373="M.O.",VLOOKUP(A5373,INSUMOS_AUX!A:F,6,0),0)</f>
        <v>0</v>
      </c>
      <c r="H5373">
        <f t="shared" si="360"/>
        <v>2.7482237999999999E-2</v>
      </c>
      <c r="I5373">
        <f t="shared" si="361"/>
        <v>0</v>
      </c>
    </row>
    <row r="5374" spans="1:9">
      <c r="A5374" s="171">
        <v>38476</v>
      </c>
      <c r="B5374" s="172" t="s">
        <v>849</v>
      </c>
      <c r="C5374" s="173" t="s">
        <v>814</v>
      </c>
      <c r="D5374" s="173" t="s">
        <v>30</v>
      </c>
      <c r="E5374" s="171">
        <v>2.0570000000000001E-4</v>
      </c>
      <c r="F5374" s="171" t="str">
        <f>IF(C5374="MAT.",VLOOKUP(A5374,INSUMOS_AUX!A:F,6,0),0)</f>
        <v>186,63</v>
      </c>
      <c r="G5374" s="171">
        <f>IF(C5374="M.O.",VLOOKUP(A5374,INSUMOS_AUX!A:F,6,0),0)</f>
        <v>0</v>
      </c>
      <c r="H5374">
        <f t="shared" si="360"/>
        <v>3.8389790999999999E-2</v>
      </c>
      <c r="I5374">
        <f t="shared" si="361"/>
        <v>0</v>
      </c>
    </row>
    <row r="5375" spans="1:9">
      <c r="A5375" s="171">
        <v>38477</v>
      </c>
      <c r="B5375" s="172" t="s">
        <v>850</v>
      </c>
      <c r="C5375" s="173" t="s">
        <v>814</v>
      </c>
      <c r="D5375" s="173" t="s">
        <v>30</v>
      </c>
      <c r="E5375" s="171">
        <v>4.4100000000000001E-5</v>
      </c>
      <c r="F5375" s="171" t="str">
        <f>IF(C5375="MAT.",VLOOKUP(A5375,INSUMOS_AUX!A:F,6,0),0)</f>
        <v>528,54</v>
      </c>
      <c r="G5375" s="171">
        <f>IF(C5375="M.O.",VLOOKUP(A5375,INSUMOS_AUX!A:F,6,0),0)</f>
        <v>0</v>
      </c>
      <c r="H5375">
        <f t="shared" si="360"/>
        <v>2.3308613999999998E-2</v>
      </c>
      <c r="I5375">
        <f t="shared" si="361"/>
        <v>0</v>
      </c>
    </row>
    <row r="5376" spans="1:9" ht="21">
      <c r="A5376" s="171">
        <v>4812</v>
      </c>
      <c r="B5376" s="172" t="s">
        <v>952</v>
      </c>
      <c r="C5376" s="173" t="s">
        <v>814</v>
      </c>
      <c r="D5376" s="173" t="s">
        <v>62</v>
      </c>
      <c r="E5376" s="171">
        <v>1.1000000000000001</v>
      </c>
      <c r="F5376" s="171" t="str">
        <f>IF(C5376="MAT.",VLOOKUP(A5376,INSUMOS_AUX!A:F,6,0),0)</f>
        <v>10,56</v>
      </c>
      <c r="G5376" s="171">
        <f>IF(C5376="M.O.",VLOOKUP(A5376,INSUMOS_AUX!A:F,6,0),0)</f>
        <v>0</v>
      </c>
      <c r="H5376">
        <f t="shared" si="360"/>
        <v>11.616000000000001</v>
      </c>
      <c r="I5376">
        <f t="shared" si="361"/>
        <v>0</v>
      </c>
    </row>
    <row r="5377" spans="1:9">
      <c r="A5377" s="171">
        <v>6111</v>
      </c>
      <c r="B5377" s="172" t="s">
        <v>856</v>
      </c>
      <c r="C5377" s="173" t="s">
        <v>820</v>
      </c>
      <c r="D5377" s="173" t="s">
        <v>336</v>
      </c>
      <c r="E5377" s="171">
        <v>0.50854999999999995</v>
      </c>
      <c r="F5377" s="171">
        <f>IF(C5377="MAT.",VLOOKUP(A5377,INSUMOS_AUX!A:F,6,0),0)</f>
        <v>0</v>
      </c>
      <c r="G5377" s="171" t="str">
        <f>IF(C5377="M.O.",VLOOKUP(A5377,INSUMOS_AUX!A:F,6,0),0)</f>
        <v>8,17</v>
      </c>
      <c r="H5377">
        <f t="shared" si="360"/>
        <v>0</v>
      </c>
      <c r="I5377">
        <f t="shared" si="361"/>
        <v>4.1548534999999998</v>
      </c>
    </row>
    <row r="5378" spans="1:9">
      <c r="A5378" s="161"/>
      <c r="B5378" s="163"/>
      <c r="C5378" s="163"/>
      <c r="D5378" s="163"/>
      <c r="E5378" s="163"/>
      <c r="F5378" s="171"/>
      <c r="G5378" s="171"/>
    </row>
    <row r="5379" spans="1:9">
      <c r="A5379" s="167" t="s">
        <v>302</v>
      </c>
      <c r="B5379" s="168" t="s">
        <v>303</v>
      </c>
      <c r="C5379" s="169" t="s">
        <v>57</v>
      </c>
      <c r="D5379" s="169" t="s">
        <v>30</v>
      </c>
      <c r="E5379" s="170" t="s">
        <v>1028</v>
      </c>
      <c r="F5379" s="170">
        <f>SUM(H5380:H5407)</f>
        <v>142.34332712333335</v>
      </c>
      <c r="G5379" s="170">
        <f>SUM(I5380:I5407)</f>
        <v>14.7129338</v>
      </c>
    </row>
    <row r="5380" spans="1:9">
      <c r="A5380" s="171">
        <v>10</v>
      </c>
      <c r="B5380" s="172" t="s">
        <v>816</v>
      </c>
      <c r="C5380" s="173" t="s">
        <v>814</v>
      </c>
      <c r="D5380" s="173" t="s">
        <v>30</v>
      </c>
      <c r="E5380" s="171">
        <v>8.0172000000000004E-3</v>
      </c>
      <c r="F5380" s="171" t="str">
        <f>IF(C5380="MAT.",VLOOKUP(A5380,INSUMOS_AUX!A:F,6,0),0)</f>
        <v>6,13</v>
      </c>
      <c r="G5380" s="171">
        <f>IF(C5380="M.O.",VLOOKUP(A5380,INSUMOS_AUX!A:F,6,0),0)</f>
        <v>0</v>
      </c>
      <c r="H5380">
        <f t="shared" ref="H5380:H5407" si="362">E5380*F5380</f>
        <v>4.9145436000000001E-2</v>
      </c>
      <c r="I5380">
        <f t="shared" ref="I5380:I5407" si="363">E5380*G5380</f>
        <v>0</v>
      </c>
    </row>
    <row r="5381" spans="1:9" ht="21">
      <c r="A5381" s="171">
        <v>11359</v>
      </c>
      <c r="B5381" s="172" t="s">
        <v>818</v>
      </c>
      <c r="C5381" s="173" t="s">
        <v>814</v>
      </c>
      <c r="D5381" s="173" t="s">
        <v>30</v>
      </c>
      <c r="E5381" s="171">
        <v>6.7700000000000006E-5</v>
      </c>
      <c r="F5381" s="171" t="str">
        <f>IF(C5381="MAT.",VLOOKUP(A5381,INSUMOS_AUX!A:F,6,0),0)</f>
        <v>604,45</v>
      </c>
      <c r="G5381" s="171">
        <f>IF(C5381="M.O.",VLOOKUP(A5381,INSUMOS_AUX!A:F,6,0),0)</f>
        <v>0</v>
      </c>
      <c r="H5381">
        <f t="shared" si="362"/>
        <v>4.0921265000000005E-2</v>
      </c>
      <c r="I5381">
        <f t="shared" si="363"/>
        <v>0</v>
      </c>
    </row>
    <row r="5382" spans="1:9">
      <c r="A5382" s="171">
        <v>12815</v>
      </c>
      <c r="B5382" s="172" t="s">
        <v>821</v>
      </c>
      <c r="C5382" s="173" t="s">
        <v>814</v>
      </c>
      <c r="D5382" s="173" t="s">
        <v>30</v>
      </c>
      <c r="E5382" s="171">
        <v>9.0691000000000001E-3</v>
      </c>
      <c r="F5382" s="171" t="str">
        <f>IF(C5382="MAT.",VLOOKUP(A5382,INSUMOS_AUX!A:F,6,0),0)</f>
        <v>5,65</v>
      </c>
      <c r="G5382" s="171">
        <f>IF(C5382="M.O.",VLOOKUP(A5382,INSUMOS_AUX!A:F,6,0),0)</f>
        <v>0</v>
      </c>
      <c r="H5382">
        <f t="shared" si="362"/>
        <v>5.1240415000000004E-2</v>
      </c>
      <c r="I5382">
        <f t="shared" si="363"/>
        <v>0</v>
      </c>
    </row>
    <row r="5383" spans="1:9">
      <c r="A5383" s="171">
        <v>12892</v>
      </c>
      <c r="B5383" s="172" t="s">
        <v>822</v>
      </c>
      <c r="C5383" s="173" t="s">
        <v>814</v>
      </c>
      <c r="D5383" s="173" t="s">
        <v>823</v>
      </c>
      <c r="E5383" s="171">
        <v>1.37346E-2</v>
      </c>
      <c r="F5383" s="171" t="str">
        <f>IF(C5383="MAT.",VLOOKUP(A5383,INSUMOS_AUX!A:F,6,0),0)</f>
        <v>9,00</v>
      </c>
      <c r="G5383" s="171">
        <f>IF(C5383="M.O.",VLOOKUP(A5383,INSUMOS_AUX!A:F,6,0),0)</f>
        <v>0</v>
      </c>
      <c r="H5383">
        <f t="shared" si="362"/>
        <v>0.1236114</v>
      </c>
      <c r="I5383">
        <f t="shared" si="363"/>
        <v>0</v>
      </c>
    </row>
    <row r="5384" spans="1:9">
      <c r="A5384" s="171">
        <v>12893</v>
      </c>
      <c r="B5384" s="172" t="s">
        <v>824</v>
      </c>
      <c r="C5384" s="173" t="s">
        <v>814</v>
      </c>
      <c r="D5384" s="173" t="s">
        <v>823</v>
      </c>
      <c r="E5384" s="171">
        <v>1.601E-3</v>
      </c>
      <c r="F5384" s="171" t="str">
        <f>IF(C5384="MAT.",VLOOKUP(A5384,INSUMOS_AUX!A:F,6,0),0)</f>
        <v>48,00</v>
      </c>
      <c r="G5384" s="171">
        <f>IF(C5384="M.O.",VLOOKUP(A5384,INSUMOS_AUX!A:F,6,0),0)</f>
        <v>0</v>
      </c>
      <c r="H5384">
        <f t="shared" si="362"/>
        <v>7.6848E-2</v>
      </c>
      <c r="I5384">
        <f t="shared" si="363"/>
        <v>0</v>
      </c>
    </row>
    <row r="5385" spans="1:9">
      <c r="A5385" s="171">
        <v>2436</v>
      </c>
      <c r="B5385" s="172" t="s">
        <v>936</v>
      </c>
      <c r="C5385" s="173" t="s">
        <v>820</v>
      </c>
      <c r="D5385" s="173" t="s">
        <v>336</v>
      </c>
      <c r="E5385" s="171">
        <v>0.36053499999999999</v>
      </c>
      <c r="F5385" s="171">
        <f>IF(C5385="MAT.",VLOOKUP(A5385,INSUMOS_AUX!A:F,6,0),0)</f>
        <v>0</v>
      </c>
      <c r="G5385" s="171" t="str">
        <f>IF(C5385="M.O.",VLOOKUP(A5385,INSUMOS_AUX!A:F,6,0),0)</f>
        <v>13,35</v>
      </c>
      <c r="H5385">
        <f t="shared" si="362"/>
        <v>0</v>
      </c>
      <c r="I5385">
        <f t="shared" si="363"/>
        <v>4.8131422499999994</v>
      </c>
    </row>
    <row r="5386" spans="1:9">
      <c r="A5386" s="171">
        <v>2438</v>
      </c>
      <c r="B5386" s="172" t="s">
        <v>1007</v>
      </c>
      <c r="C5386" s="173" t="s">
        <v>820</v>
      </c>
      <c r="D5386" s="173" t="s">
        <v>336</v>
      </c>
      <c r="E5386" s="171">
        <v>0.30747000000000002</v>
      </c>
      <c r="F5386" s="171">
        <f>IF(C5386="MAT.",VLOOKUP(A5386,INSUMOS_AUX!A:F,6,0),0)</f>
        <v>0</v>
      </c>
      <c r="G5386" s="171" t="str">
        <f>IF(C5386="M.O.",VLOOKUP(A5386,INSUMOS_AUX!A:F,6,0),0)</f>
        <v>20,46</v>
      </c>
      <c r="H5386">
        <f t="shared" si="362"/>
        <v>0</v>
      </c>
      <c r="I5386">
        <f t="shared" si="363"/>
        <v>6.2908362000000011</v>
      </c>
    </row>
    <row r="5387" spans="1:9">
      <c r="A5387" s="171">
        <v>247</v>
      </c>
      <c r="B5387" s="172" t="s">
        <v>937</v>
      </c>
      <c r="C5387" s="173" t="s">
        <v>820</v>
      </c>
      <c r="D5387" s="173" t="s">
        <v>336</v>
      </c>
      <c r="E5387" s="171">
        <v>0.36053499999999999</v>
      </c>
      <c r="F5387" s="171">
        <f>IF(C5387="MAT.",VLOOKUP(A5387,INSUMOS_AUX!A:F,6,0),0)</f>
        <v>0</v>
      </c>
      <c r="G5387" s="171" t="str">
        <f>IF(C5387="M.O.",VLOOKUP(A5387,INSUMOS_AUX!A:F,6,0),0)</f>
        <v>10,01</v>
      </c>
      <c r="H5387">
        <f t="shared" si="362"/>
        <v>0</v>
      </c>
      <c r="I5387">
        <f t="shared" si="363"/>
        <v>3.60895535</v>
      </c>
    </row>
    <row r="5388" spans="1:9">
      <c r="A5388" s="171">
        <v>25966</v>
      </c>
      <c r="B5388" s="172" t="s">
        <v>827</v>
      </c>
      <c r="C5388" s="173" t="s">
        <v>814</v>
      </c>
      <c r="D5388" s="173" t="s">
        <v>828</v>
      </c>
      <c r="E5388" s="171">
        <v>1.5115E-3</v>
      </c>
      <c r="F5388" s="171" t="str">
        <f>IF(C5388="MAT.",VLOOKUP(A5388,INSUMOS_AUX!A:F,6,0),0)</f>
        <v>13,63</v>
      </c>
      <c r="G5388" s="171">
        <f>IF(C5388="M.O.",VLOOKUP(A5388,INSUMOS_AUX!A:F,6,0),0)</f>
        <v>0</v>
      </c>
      <c r="H5388">
        <f t="shared" si="362"/>
        <v>2.0601745000000001E-2</v>
      </c>
      <c r="I5388">
        <f t="shared" si="363"/>
        <v>0</v>
      </c>
    </row>
    <row r="5389" spans="1:9">
      <c r="A5389" s="171">
        <v>2711</v>
      </c>
      <c r="B5389" s="172" t="s">
        <v>831</v>
      </c>
      <c r="C5389" s="173" t="s">
        <v>814</v>
      </c>
      <c r="D5389" s="173" t="s">
        <v>30</v>
      </c>
      <c r="E5389" s="171">
        <v>6.646E-4</v>
      </c>
      <c r="F5389" s="171" t="str">
        <f>IF(C5389="MAT.",VLOOKUP(A5389,INSUMOS_AUX!A:F,6,0),0)</f>
        <v>100,24</v>
      </c>
      <c r="G5389" s="171">
        <f>IF(C5389="M.O.",VLOOKUP(A5389,INSUMOS_AUX!A:F,6,0),0)</f>
        <v>0</v>
      </c>
      <c r="H5389">
        <f t="shared" si="362"/>
        <v>6.6619503999999996E-2</v>
      </c>
      <c r="I5389">
        <f t="shared" si="363"/>
        <v>0</v>
      </c>
    </row>
    <row r="5390" spans="1:9">
      <c r="A5390" s="171">
        <v>36144</v>
      </c>
      <c r="B5390" s="172" t="s">
        <v>832</v>
      </c>
      <c r="C5390" s="173" t="s">
        <v>814</v>
      </c>
      <c r="D5390" s="173" t="s">
        <v>30</v>
      </c>
      <c r="E5390" s="171">
        <v>0.11148719999999999</v>
      </c>
      <c r="F5390" s="171" t="str">
        <f>IF(C5390="MAT.",VLOOKUP(A5390,INSUMOS_AUX!A:F,6,0),0)</f>
        <v>1,12</v>
      </c>
      <c r="G5390" s="171">
        <f>IF(C5390="M.O.",VLOOKUP(A5390,INSUMOS_AUX!A:F,6,0),0)</f>
        <v>0</v>
      </c>
      <c r="H5390">
        <f t="shared" si="362"/>
        <v>0.124865664</v>
      </c>
      <c r="I5390">
        <f t="shared" si="363"/>
        <v>0</v>
      </c>
    </row>
    <row r="5391" spans="1:9">
      <c r="A5391" s="171">
        <v>36146</v>
      </c>
      <c r="B5391" s="172" t="s">
        <v>833</v>
      </c>
      <c r="C5391" s="173" t="s">
        <v>814</v>
      </c>
      <c r="D5391" s="173" t="s">
        <v>30</v>
      </c>
      <c r="E5391" s="171">
        <v>1.2403E-3</v>
      </c>
      <c r="F5391" s="171" t="str">
        <f>IF(C5391="MAT.",VLOOKUP(A5391,INSUMOS_AUX!A:F,6,0),0)</f>
        <v>170,00</v>
      </c>
      <c r="G5391" s="171">
        <f>IF(C5391="M.O.",VLOOKUP(A5391,INSUMOS_AUX!A:F,6,0),0)</f>
        <v>0</v>
      </c>
      <c r="H5391">
        <f t="shared" si="362"/>
        <v>0.21085099999999998</v>
      </c>
      <c r="I5391">
        <f t="shared" si="363"/>
        <v>0</v>
      </c>
    </row>
    <row r="5392" spans="1:9" ht="21">
      <c r="A5392" s="171">
        <v>36149</v>
      </c>
      <c r="B5392" s="172" t="s">
        <v>834</v>
      </c>
      <c r="C5392" s="173" t="s">
        <v>814</v>
      </c>
      <c r="D5392" s="173" t="s">
        <v>30</v>
      </c>
      <c r="E5392" s="171">
        <v>7.2000000000000005E-4</v>
      </c>
      <c r="F5392" s="171" t="str">
        <f>IF(C5392="MAT.",VLOOKUP(A5392,INSUMOS_AUX!A:F,6,0),0)</f>
        <v>117,50</v>
      </c>
      <c r="G5392" s="171">
        <f>IF(C5392="M.O.",VLOOKUP(A5392,INSUMOS_AUX!A:F,6,0),0)</f>
        <v>0</v>
      </c>
      <c r="H5392">
        <f t="shared" si="362"/>
        <v>8.4600000000000009E-2</v>
      </c>
      <c r="I5392">
        <f t="shared" si="363"/>
        <v>0</v>
      </c>
    </row>
    <row r="5393" spans="1:9">
      <c r="A5393" s="171">
        <v>36150</v>
      </c>
      <c r="B5393" s="172" t="s">
        <v>835</v>
      </c>
      <c r="C5393" s="173" t="s">
        <v>814</v>
      </c>
      <c r="D5393" s="173" t="s">
        <v>30</v>
      </c>
      <c r="E5393" s="171">
        <v>2.6462999999999999E-3</v>
      </c>
      <c r="F5393" s="171" t="str">
        <f>IF(C5393="MAT.",VLOOKUP(A5393,INSUMOS_AUX!A:F,6,0),0)</f>
        <v>29,70</v>
      </c>
      <c r="G5393" s="171">
        <f>IF(C5393="M.O.",VLOOKUP(A5393,INSUMOS_AUX!A:F,6,0),0)</f>
        <v>0</v>
      </c>
      <c r="H5393">
        <f t="shared" si="362"/>
        <v>7.8595109999999996E-2</v>
      </c>
      <c r="I5393">
        <f t="shared" si="363"/>
        <v>0</v>
      </c>
    </row>
    <row r="5394" spans="1:9" ht="21">
      <c r="A5394" s="171">
        <v>36153</v>
      </c>
      <c r="B5394" s="172" t="s">
        <v>836</v>
      </c>
      <c r="C5394" s="173" t="s">
        <v>814</v>
      </c>
      <c r="D5394" s="173" t="s">
        <v>30</v>
      </c>
      <c r="E5394" s="171">
        <v>1.075E-3</v>
      </c>
      <c r="F5394" s="171" t="str">
        <f>IF(C5394="MAT.",VLOOKUP(A5394,INSUMOS_AUX!A:F,6,0),0)</f>
        <v>133,75</v>
      </c>
      <c r="G5394" s="171">
        <f>IF(C5394="M.O.",VLOOKUP(A5394,INSUMOS_AUX!A:F,6,0),0)</f>
        <v>0</v>
      </c>
      <c r="H5394">
        <f t="shared" si="362"/>
        <v>0.14378125</v>
      </c>
      <c r="I5394">
        <f t="shared" si="363"/>
        <v>0</v>
      </c>
    </row>
    <row r="5395" spans="1:9">
      <c r="A5395" s="171">
        <v>37370</v>
      </c>
      <c r="B5395" s="172" t="s">
        <v>838</v>
      </c>
      <c r="C5395" s="173" t="s">
        <v>814</v>
      </c>
      <c r="D5395" s="173" t="s">
        <v>336</v>
      </c>
      <c r="E5395" s="171">
        <v>1</v>
      </c>
      <c r="F5395" s="171" t="str">
        <f>IF(C5395="MAT.",VLOOKUP(A5395,INSUMOS_AUX!A:F,6,0),0)</f>
        <v>1,70</v>
      </c>
      <c r="G5395" s="171">
        <f>IF(C5395="M.O.",VLOOKUP(A5395,INSUMOS_AUX!A:F,6,0),0)</f>
        <v>0</v>
      </c>
      <c r="H5395">
        <f t="shared" si="362"/>
        <v>1.7</v>
      </c>
      <c r="I5395">
        <f t="shared" si="363"/>
        <v>0</v>
      </c>
    </row>
    <row r="5396" spans="1:9">
      <c r="A5396" s="171">
        <v>37371</v>
      </c>
      <c r="B5396" s="172" t="s">
        <v>839</v>
      </c>
      <c r="C5396" s="173" t="s">
        <v>814</v>
      </c>
      <c r="D5396" s="173" t="s">
        <v>336</v>
      </c>
      <c r="E5396" s="171">
        <v>1</v>
      </c>
      <c r="F5396" s="171" t="str">
        <f>IF(C5396="MAT.",VLOOKUP(A5396,INSUMOS_AUX!A:F,6,0),0)</f>
        <v>0,64</v>
      </c>
      <c r="G5396" s="171">
        <f>IF(C5396="M.O.",VLOOKUP(A5396,INSUMOS_AUX!A:F,6,0),0)</f>
        <v>0</v>
      </c>
      <c r="H5396">
        <f t="shared" si="362"/>
        <v>0.64</v>
      </c>
      <c r="I5396">
        <f t="shared" si="363"/>
        <v>0</v>
      </c>
    </row>
    <row r="5397" spans="1:9">
      <c r="A5397" s="171">
        <v>37372</v>
      </c>
      <c r="B5397" s="172" t="s">
        <v>840</v>
      </c>
      <c r="C5397" s="173" t="s">
        <v>814</v>
      </c>
      <c r="D5397" s="173" t="s">
        <v>336</v>
      </c>
      <c r="E5397" s="171">
        <v>1</v>
      </c>
      <c r="F5397" s="171" t="str">
        <f>IF(C5397="MAT.",VLOOKUP(A5397,INSUMOS_AUX!A:F,6,0),0)</f>
        <v>0,37</v>
      </c>
      <c r="G5397" s="171">
        <f>IF(C5397="M.O.",VLOOKUP(A5397,INSUMOS_AUX!A:F,6,0),0)</f>
        <v>0</v>
      </c>
      <c r="H5397">
        <f t="shared" si="362"/>
        <v>0.37</v>
      </c>
      <c r="I5397">
        <f t="shared" si="363"/>
        <v>0</v>
      </c>
    </row>
    <row r="5398" spans="1:9">
      <c r="A5398" s="171">
        <v>37373</v>
      </c>
      <c r="B5398" s="172" t="s">
        <v>841</v>
      </c>
      <c r="C5398" s="173" t="s">
        <v>814</v>
      </c>
      <c r="D5398" s="173" t="s">
        <v>336</v>
      </c>
      <c r="E5398" s="171">
        <v>1</v>
      </c>
      <c r="F5398" s="171" t="str">
        <f>IF(C5398="MAT.",VLOOKUP(A5398,INSUMOS_AUX!A:F,6,0),0)</f>
        <v>0,02</v>
      </c>
      <c r="G5398" s="171">
        <f>IF(C5398="M.O.",VLOOKUP(A5398,INSUMOS_AUX!A:F,6,0),0)</f>
        <v>0</v>
      </c>
      <c r="H5398">
        <f t="shared" si="362"/>
        <v>0.02</v>
      </c>
      <c r="I5398">
        <f t="shared" si="363"/>
        <v>0</v>
      </c>
    </row>
    <row r="5399" spans="1:9">
      <c r="A5399" s="171">
        <v>38382</v>
      </c>
      <c r="B5399" s="172" t="s">
        <v>843</v>
      </c>
      <c r="C5399" s="173" t="s">
        <v>814</v>
      </c>
      <c r="D5399" s="173" t="s">
        <v>30</v>
      </c>
      <c r="E5399" s="171">
        <v>2.7299999999999998E-3</v>
      </c>
      <c r="F5399" s="171" t="str">
        <f>IF(C5399="MAT.",VLOOKUP(A5399,INSUMOS_AUX!A:F,6,0),0)</f>
        <v>7,37</v>
      </c>
      <c r="G5399" s="171">
        <f>IF(C5399="M.O.",VLOOKUP(A5399,INSUMOS_AUX!A:F,6,0),0)</f>
        <v>0</v>
      </c>
      <c r="H5399">
        <f t="shared" si="362"/>
        <v>2.0120099999999998E-2</v>
      </c>
      <c r="I5399">
        <f t="shared" si="363"/>
        <v>0</v>
      </c>
    </row>
    <row r="5400" spans="1:9">
      <c r="A5400" s="171">
        <v>38390</v>
      </c>
      <c r="B5400" s="172" t="s">
        <v>844</v>
      </c>
      <c r="C5400" s="173" t="s">
        <v>814</v>
      </c>
      <c r="D5400" s="173" t="s">
        <v>30</v>
      </c>
      <c r="E5400" s="171">
        <v>1.5115E-3</v>
      </c>
      <c r="F5400" s="171" t="str">
        <f>IF(C5400="MAT.",VLOOKUP(A5400,INSUMOS_AUX!A:F,6,0),0)</f>
        <v>22,22</v>
      </c>
      <c r="G5400" s="171">
        <f>IF(C5400="M.O.",VLOOKUP(A5400,INSUMOS_AUX!A:F,6,0),0)</f>
        <v>0</v>
      </c>
      <c r="H5400">
        <f t="shared" si="362"/>
        <v>3.3585530000000002E-2</v>
      </c>
      <c r="I5400">
        <f t="shared" si="363"/>
        <v>0</v>
      </c>
    </row>
    <row r="5401" spans="1:9">
      <c r="A5401" s="171">
        <v>38393</v>
      </c>
      <c r="B5401" s="172" t="s">
        <v>845</v>
      </c>
      <c r="C5401" s="173" t="s">
        <v>814</v>
      </c>
      <c r="D5401" s="173" t="s">
        <v>30</v>
      </c>
      <c r="E5401" s="171">
        <v>1.5115E-3</v>
      </c>
      <c r="F5401" s="171" t="str">
        <f>IF(C5401="MAT.",VLOOKUP(A5401,INSUMOS_AUX!A:F,6,0),0)</f>
        <v>10,02</v>
      </c>
      <c r="G5401" s="171">
        <f>IF(C5401="M.O.",VLOOKUP(A5401,INSUMOS_AUX!A:F,6,0),0)</f>
        <v>0</v>
      </c>
      <c r="H5401">
        <f t="shared" si="362"/>
        <v>1.5145229999999999E-2</v>
      </c>
      <c r="I5401">
        <f t="shared" si="363"/>
        <v>0</v>
      </c>
    </row>
    <row r="5402" spans="1:9">
      <c r="A5402" s="171">
        <v>38396</v>
      </c>
      <c r="B5402" s="172" t="s">
        <v>846</v>
      </c>
      <c r="C5402" s="173" t="s">
        <v>814</v>
      </c>
      <c r="D5402" s="173" t="s">
        <v>30</v>
      </c>
      <c r="E5402" s="171">
        <v>5.4200000000000003E-5</v>
      </c>
      <c r="F5402" s="171" t="str">
        <f>IF(C5402="MAT.",VLOOKUP(A5402,INSUMOS_AUX!A:F,6,0),0)</f>
        <v>308,81</v>
      </c>
      <c r="G5402" s="171">
        <f>IF(C5402="M.O.",VLOOKUP(A5402,INSUMOS_AUX!A:F,6,0),0)</f>
        <v>0</v>
      </c>
      <c r="H5402">
        <f t="shared" si="362"/>
        <v>1.6737502000000001E-2</v>
      </c>
      <c r="I5402">
        <f t="shared" si="363"/>
        <v>0</v>
      </c>
    </row>
    <row r="5403" spans="1:9">
      <c r="A5403" s="171">
        <v>38399</v>
      </c>
      <c r="B5403" s="172" t="s">
        <v>847</v>
      </c>
      <c r="C5403" s="173" t="s">
        <v>814</v>
      </c>
      <c r="D5403" s="173" t="s">
        <v>30</v>
      </c>
      <c r="E5403" s="171">
        <v>2.7080000000000002E-4</v>
      </c>
      <c r="F5403" s="171" t="str">
        <f>IF(C5403="MAT.",VLOOKUP(A5403,INSUMOS_AUX!A:F,6,0),0)</f>
        <v>123,87</v>
      </c>
      <c r="G5403" s="171">
        <f>IF(C5403="M.O.",VLOOKUP(A5403,INSUMOS_AUX!A:F,6,0),0)</f>
        <v>0</v>
      </c>
      <c r="H5403">
        <f t="shared" si="362"/>
        <v>3.3543996000000006E-2</v>
      </c>
      <c r="I5403">
        <f t="shared" si="363"/>
        <v>0</v>
      </c>
    </row>
    <row r="5404" spans="1:9" ht="21">
      <c r="A5404" s="171">
        <v>38413</v>
      </c>
      <c r="B5404" s="172" t="s">
        <v>848</v>
      </c>
      <c r="C5404" s="173" t="s">
        <v>814</v>
      </c>
      <c r="D5404" s="173" t="s">
        <v>30</v>
      </c>
      <c r="E5404" s="171">
        <v>4.4100000000000001E-5</v>
      </c>
      <c r="F5404" s="171" t="str">
        <f>IF(C5404="MAT.",VLOOKUP(A5404,INSUMOS_AUX!A:F,6,0),0)</f>
        <v>623,18</v>
      </c>
      <c r="G5404" s="171">
        <f>IF(C5404="M.O.",VLOOKUP(A5404,INSUMOS_AUX!A:F,6,0),0)</f>
        <v>0</v>
      </c>
      <c r="H5404">
        <f t="shared" si="362"/>
        <v>2.7482237999999999E-2</v>
      </c>
      <c r="I5404">
        <f t="shared" si="363"/>
        <v>0</v>
      </c>
    </row>
    <row r="5405" spans="1:9">
      <c r="A5405" s="171">
        <v>38476</v>
      </c>
      <c r="B5405" s="172" t="s">
        <v>849</v>
      </c>
      <c r="C5405" s="173" t="s">
        <v>814</v>
      </c>
      <c r="D5405" s="173" t="s">
        <v>30</v>
      </c>
      <c r="E5405" s="171">
        <v>2.0570000000000001E-4</v>
      </c>
      <c r="F5405" s="171" t="str">
        <f>IF(C5405="MAT.",VLOOKUP(A5405,INSUMOS_AUX!A:F,6,0),0)</f>
        <v>186,63</v>
      </c>
      <c r="G5405" s="171">
        <f>IF(C5405="M.O.",VLOOKUP(A5405,INSUMOS_AUX!A:F,6,0),0)</f>
        <v>0</v>
      </c>
      <c r="H5405">
        <f t="shared" si="362"/>
        <v>3.8389790999999999E-2</v>
      </c>
      <c r="I5405">
        <f t="shared" si="363"/>
        <v>0</v>
      </c>
    </row>
    <row r="5406" spans="1:9">
      <c r="A5406" s="171">
        <v>38477</v>
      </c>
      <c r="B5406" s="172" t="s">
        <v>850</v>
      </c>
      <c r="C5406" s="173" t="s">
        <v>814</v>
      </c>
      <c r="D5406" s="173" t="s">
        <v>30</v>
      </c>
      <c r="E5406" s="171">
        <v>4.4100000000000001E-5</v>
      </c>
      <c r="F5406" s="171" t="str">
        <f>IF(C5406="MAT.",VLOOKUP(A5406,INSUMOS_AUX!A:F,6,0),0)</f>
        <v>528,54</v>
      </c>
      <c r="G5406" s="171">
        <f>IF(C5406="M.O.",VLOOKUP(A5406,INSUMOS_AUX!A:F,6,0),0)</f>
        <v>0</v>
      </c>
      <c r="H5406">
        <f t="shared" si="362"/>
        <v>2.3308613999999998E-2</v>
      </c>
      <c r="I5406">
        <f t="shared" si="363"/>
        <v>0</v>
      </c>
    </row>
    <row r="5407" spans="1:9">
      <c r="A5407" s="171" t="s">
        <v>1008</v>
      </c>
      <c r="B5407" s="172" t="s">
        <v>1009</v>
      </c>
      <c r="C5407" s="173" t="s">
        <v>814</v>
      </c>
      <c r="D5407" s="173" t="s">
        <v>30</v>
      </c>
      <c r="E5407" s="171">
        <v>1</v>
      </c>
      <c r="F5407" s="171">
        <f>IF(C5407="MAT.",VLOOKUP(A5407,INSUMOS_AUX!A:F,6,0),0)</f>
        <v>138.33333333333334</v>
      </c>
      <c r="G5407" s="171">
        <f>IF(C5407="M.O.",VLOOKUP(A5407,INSUMOS_AUX!A:F,6,0),0)</f>
        <v>0</v>
      </c>
      <c r="H5407">
        <f t="shared" si="362"/>
        <v>138.33333333333334</v>
      </c>
      <c r="I5407">
        <f t="shared" si="363"/>
        <v>0</v>
      </c>
    </row>
    <row r="5408" spans="1:9">
      <c r="A5408" s="161"/>
      <c r="B5408" s="163"/>
      <c r="C5408" s="163"/>
      <c r="D5408" s="163"/>
      <c r="E5408" s="163"/>
      <c r="F5408" s="171"/>
      <c r="G5408" s="171"/>
    </row>
    <row r="5409" spans="1:9">
      <c r="A5409" s="167" t="s">
        <v>305</v>
      </c>
      <c r="B5409" s="168" t="s">
        <v>306</v>
      </c>
      <c r="C5409" s="169" t="s">
        <v>57</v>
      </c>
      <c r="D5409" s="169" t="s">
        <v>30</v>
      </c>
      <c r="E5409" s="170" t="s">
        <v>911</v>
      </c>
      <c r="F5409" s="170">
        <f>SUM(H5410:H5437)</f>
        <v>78.340328986333333</v>
      </c>
      <c r="G5409" s="170">
        <f>SUM(I5410:I5437)</f>
        <v>10.2096748</v>
      </c>
    </row>
    <row r="5410" spans="1:9">
      <c r="A5410" s="171">
        <v>10</v>
      </c>
      <c r="B5410" s="172" t="s">
        <v>816</v>
      </c>
      <c r="C5410" s="173" t="s">
        <v>814</v>
      </c>
      <c r="D5410" s="173" t="s">
        <v>30</v>
      </c>
      <c r="E5410" s="171">
        <v>5.6120400000000004E-3</v>
      </c>
      <c r="F5410" s="171" t="str">
        <f>IF(C5410="MAT.",VLOOKUP(A5410,INSUMOS_AUX!A:F,6,0),0)</f>
        <v>6,13</v>
      </c>
      <c r="G5410" s="171">
        <f>IF(C5410="M.O.",VLOOKUP(A5410,INSUMOS_AUX!A:F,6,0),0)</f>
        <v>0</v>
      </c>
      <c r="H5410">
        <f t="shared" ref="H5410:H5437" si="364">E5410*F5410</f>
        <v>3.4401805200000003E-2</v>
      </c>
      <c r="I5410">
        <f t="shared" ref="I5410:I5437" si="365">E5410*G5410</f>
        <v>0</v>
      </c>
    </row>
    <row r="5411" spans="1:9" ht="21">
      <c r="A5411" s="171">
        <v>11359</v>
      </c>
      <c r="B5411" s="172" t="s">
        <v>818</v>
      </c>
      <c r="C5411" s="173" t="s">
        <v>814</v>
      </c>
      <c r="D5411" s="173" t="s">
        <v>30</v>
      </c>
      <c r="E5411" s="171">
        <v>4.7389999999999999E-5</v>
      </c>
      <c r="F5411" s="171" t="str">
        <f>IF(C5411="MAT.",VLOOKUP(A5411,INSUMOS_AUX!A:F,6,0),0)</f>
        <v>604,45</v>
      </c>
      <c r="G5411" s="171">
        <f>IF(C5411="M.O.",VLOOKUP(A5411,INSUMOS_AUX!A:F,6,0),0)</f>
        <v>0</v>
      </c>
      <c r="H5411">
        <f t="shared" si="364"/>
        <v>2.8644885500000002E-2</v>
      </c>
      <c r="I5411">
        <f t="shared" si="365"/>
        <v>0</v>
      </c>
    </row>
    <row r="5412" spans="1:9">
      <c r="A5412" s="171">
        <v>12815</v>
      </c>
      <c r="B5412" s="172" t="s">
        <v>821</v>
      </c>
      <c r="C5412" s="173" t="s">
        <v>814</v>
      </c>
      <c r="D5412" s="173" t="s">
        <v>30</v>
      </c>
      <c r="E5412" s="171">
        <v>6.3483699999999999E-3</v>
      </c>
      <c r="F5412" s="171" t="str">
        <f>IF(C5412="MAT.",VLOOKUP(A5412,INSUMOS_AUX!A:F,6,0),0)</f>
        <v>5,65</v>
      </c>
      <c r="G5412" s="171">
        <f>IF(C5412="M.O.",VLOOKUP(A5412,INSUMOS_AUX!A:F,6,0),0)</f>
        <v>0</v>
      </c>
      <c r="H5412">
        <f t="shared" si="364"/>
        <v>3.5868290500000004E-2</v>
      </c>
      <c r="I5412">
        <f t="shared" si="365"/>
        <v>0</v>
      </c>
    </row>
    <row r="5413" spans="1:9">
      <c r="A5413" s="171">
        <v>12892</v>
      </c>
      <c r="B5413" s="172" t="s">
        <v>822</v>
      </c>
      <c r="C5413" s="173" t="s">
        <v>814</v>
      </c>
      <c r="D5413" s="173" t="s">
        <v>823</v>
      </c>
      <c r="E5413" s="171">
        <v>9.6142199999999997E-3</v>
      </c>
      <c r="F5413" s="171" t="str">
        <f>IF(C5413="MAT.",VLOOKUP(A5413,INSUMOS_AUX!A:F,6,0),0)</f>
        <v>9,00</v>
      </c>
      <c r="G5413" s="171">
        <f>IF(C5413="M.O.",VLOOKUP(A5413,INSUMOS_AUX!A:F,6,0),0)</f>
        <v>0</v>
      </c>
      <c r="H5413">
        <f t="shared" si="364"/>
        <v>8.6527980000000004E-2</v>
      </c>
      <c r="I5413">
        <f t="shared" si="365"/>
        <v>0</v>
      </c>
    </row>
    <row r="5414" spans="1:9">
      <c r="A5414" s="171">
        <v>12893</v>
      </c>
      <c r="B5414" s="172" t="s">
        <v>824</v>
      </c>
      <c r="C5414" s="173" t="s">
        <v>814</v>
      </c>
      <c r="D5414" s="173" t="s">
        <v>823</v>
      </c>
      <c r="E5414" s="171">
        <v>1.1207000000000001E-3</v>
      </c>
      <c r="F5414" s="171" t="str">
        <f>IF(C5414="MAT.",VLOOKUP(A5414,INSUMOS_AUX!A:F,6,0),0)</f>
        <v>48,00</v>
      </c>
      <c r="G5414" s="171">
        <f>IF(C5414="M.O.",VLOOKUP(A5414,INSUMOS_AUX!A:F,6,0),0)</f>
        <v>0</v>
      </c>
      <c r="H5414">
        <f t="shared" si="364"/>
        <v>5.3793600000000004E-2</v>
      </c>
      <c r="I5414">
        <f t="shared" si="365"/>
        <v>0</v>
      </c>
    </row>
    <row r="5415" spans="1:9">
      <c r="A5415" s="171">
        <v>2436</v>
      </c>
      <c r="B5415" s="172" t="s">
        <v>936</v>
      </c>
      <c r="C5415" s="173" t="s">
        <v>820</v>
      </c>
      <c r="D5415" s="173" t="s">
        <v>336</v>
      </c>
      <c r="E5415" s="171">
        <v>0.257525</v>
      </c>
      <c r="F5415" s="171">
        <f>IF(C5415="MAT.",VLOOKUP(A5415,INSUMOS_AUX!A:F,6,0),0)</f>
        <v>0</v>
      </c>
      <c r="G5415" s="171" t="str">
        <f>IF(C5415="M.O.",VLOOKUP(A5415,INSUMOS_AUX!A:F,6,0),0)</f>
        <v>13,35</v>
      </c>
      <c r="H5415">
        <f t="shared" si="364"/>
        <v>0</v>
      </c>
      <c r="I5415">
        <f t="shared" si="365"/>
        <v>3.43795875</v>
      </c>
    </row>
    <row r="5416" spans="1:9">
      <c r="A5416" s="171">
        <v>2438</v>
      </c>
      <c r="B5416" s="172" t="s">
        <v>1007</v>
      </c>
      <c r="C5416" s="173" t="s">
        <v>820</v>
      </c>
      <c r="D5416" s="173" t="s">
        <v>336</v>
      </c>
      <c r="E5416" s="171">
        <v>0.20498</v>
      </c>
      <c r="F5416" s="171">
        <f>IF(C5416="MAT.",VLOOKUP(A5416,INSUMOS_AUX!A:F,6,0),0)</f>
        <v>0</v>
      </c>
      <c r="G5416" s="171" t="str">
        <f>IF(C5416="M.O.",VLOOKUP(A5416,INSUMOS_AUX!A:F,6,0),0)</f>
        <v>20,46</v>
      </c>
      <c r="H5416">
        <f t="shared" si="364"/>
        <v>0</v>
      </c>
      <c r="I5416">
        <f t="shared" si="365"/>
        <v>4.1938908000000001</v>
      </c>
    </row>
    <row r="5417" spans="1:9">
      <c r="A5417" s="171">
        <v>247</v>
      </c>
      <c r="B5417" s="172" t="s">
        <v>937</v>
      </c>
      <c r="C5417" s="173" t="s">
        <v>820</v>
      </c>
      <c r="D5417" s="173" t="s">
        <v>336</v>
      </c>
      <c r="E5417" s="171">
        <v>0.257525</v>
      </c>
      <c r="F5417" s="171">
        <f>IF(C5417="MAT.",VLOOKUP(A5417,INSUMOS_AUX!A:F,6,0),0)</f>
        <v>0</v>
      </c>
      <c r="G5417" s="171" t="str">
        <f>IF(C5417="M.O.",VLOOKUP(A5417,INSUMOS_AUX!A:F,6,0),0)</f>
        <v>10,01</v>
      </c>
      <c r="H5417">
        <f t="shared" si="364"/>
        <v>0</v>
      </c>
      <c r="I5417">
        <f t="shared" si="365"/>
        <v>2.5778252500000001</v>
      </c>
    </row>
    <row r="5418" spans="1:9">
      <c r="A5418" s="171">
        <v>25966</v>
      </c>
      <c r="B5418" s="172" t="s">
        <v>827</v>
      </c>
      <c r="C5418" s="173" t="s">
        <v>814</v>
      </c>
      <c r="D5418" s="173" t="s">
        <v>828</v>
      </c>
      <c r="E5418" s="171">
        <v>1.05805E-3</v>
      </c>
      <c r="F5418" s="171" t="str">
        <f>IF(C5418="MAT.",VLOOKUP(A5418,INSUMOS_AUX!A:F,6,0),0)</f>
        <v>13,63</v>
      </c>
      <c r="G5418" s="171">
        <f>IF(C5418="M.O.",VLOOKUP(A5418,INSUMOS_AUX!A:F,6,0),0)</f>
        <v>0</v>
      </c>
      <c r="H5418">
        <f t="shared" si="364"/>
        <v>1.4421221500000001E-2</v>
      </c>
      <c r="I5418">
        <f t="shared" si="365"/>
        <v>0</v>
      </c>
    </row>
    <row r="5419" spans="1:9">
      <c r="A5419" s="171">
        <v>2711</v>
      </c>
      <c r="B5419" s="172" t="s">
        <v>831</v>
      </c>
      <c r="C5419" s="173" t="s">
        <v>814</v>
      </c>
      <c r="D5419" s="173" t="s">
        <v>30</v>
      </c>
      <c r="E5419" s="171">
        <v>4.6522000000000002E-4</v>
      </c>
      <c r="F5419" s="171" t="str">
        <f>IF(C5419="MAT.",VLOOKUP(A5419,INSUMOS_AUX!A:F,6,0),0)</f>
        <v>100,24</v>
      </c>
      <c r="G5419" s="171">
        <f>IF(C5419="M.O.",VLOOKUP(A5419,INSUMOS_AUX!A:F,6,0),0)</f>
        <v>0</v>
      </c>
      <c r="H5419">
        <f t="shared" si="364"/>
        <v>4.6633652800000001E-2</v>
      </c>
      <c r="I5419">
        <f t="shared" si="365"/>
        <v>0</v>
      </c>
    </row>
    <row r="5420" spans="1:9">
      <c r="A5420" s="171">
        <v>36144</v>
      </c>
      <c r="B5420" s="172" t="s">
        <v>832</v>
      </c>
      <c r="C5420" s="173" t="s">
        <v>814</v>
      </c>
      <c r="D5420" s="173" t="s">
        <v>30</v>
      </c>
      <c r="E5420" s="171">
        <v>7.8041040000000006E-2</v>
      </c>
      <c r="F5420" s="171" t="str">
        <f>IF(C5420="MAT.",VLOOKUP(A5420,INSUMOS_AUX!A:F,6,0),0)</f>
        <v>1,12</v>
      </c>
      <c r="G5420" s="171">
        <f>IF(C5420="M.O.",VLOOKUP(A5420,INSUMOS_AUX!A:F,6,0),0)</f>
        <v>0</v>
      </c>
      <c r="H5420">
        <f t="shared" si="364"/>
        <v>8.7405964800000013E-2</v>
      </c>
      <c r="I5420">
        <f t="shared" si="365"/>
        <v>0</v>
      </c>
    </row>
    <row r="5421" spans="1:9">
      <c r="A5421" s="171">
        <v>36146</v>
      </c>
      <c r="B5421" s="172" t="s">
        <v>833</v>
      </c>
      <c r="C5421" s="173" t="s">
        <v>814</v>
      </c>
      <c r="D5421" s="173" t="s">
        <v>30</v>
      </c>
      <c r="E5421" s="171">
        <v>8.6821000000000001E-4</v>
      </c>
      <c r="F5421" s="171" t="str">
        <f>IF(C5421="MAT.",VLOOKUP(A5421,INSUMOS_AUX!A:F,6,0),0)</f>
        <v>170,00</v>
      </c>
      <c r="G5421" s="171">
        <f>IF(C5421="M.O.",VLOOKUP(A5421,INSUMOS_AUX!A:F,6,0),0)</f>
        <v>0</v>
      </c>
      <c r="H5421">
        <f t="shared" si="364"/>
        <v>0.1475957</v>
      </c>
      <c r="I5421">
        <f t="shared" si="365"/>
        <v>0</v>
      </c>
    </row>
    <row r="5422" spans="1:9" ht="21">
      <c r="A5422" s="171">
        <v>36149</v>
      </c>
      <c r="B5422" s="172" t="s">
        <v>834</v>
      </c>
      <c r="C5422" s="173" t="s">
        <v>814</v>
      </c>
      <c r="D5422" s="173" t="s">
        <v>30</v>
      </c>
      <c r="E5422" s="171">
        <v>5.04E-4</v>
      </c>
      <c r="F5422" s="171" t="str">
        <f>IF(C5422="MAT.",VLOOKUP(A5422,INSUMOS_AUX!A:F,6,0),0)</f>
        <v>117,50</v>
      </c>
      <c r="G5422" s="171">
        <f>IF(C5422="M.O.",VLOOKUP(A5422,INSUMOS_AUX!A:F,6,0),0)</f>
        <v>0</v>
      </c>
      <c r="H5422">
        <f t="shared" si="364"/>
        <v>5.9220000000000002E-2</v>
      </c>
      <c r="I5422">
        <f t="shared" si="365"/>
        <v>0</v>
      </c>
    </row>
    <row r="5423" spans="1:9">
      <c r="A5423" s="171">
        <v>36150</v>
      </c>
      <c r="B5423" s="172" t="s">
        <v>835</v>
      </c>
      <c r="C5423" s="173" t="s">
        <v>814</v>
      </c>
      <c r="D5423" s="173" t="s">
        <v>30</v>
      </c>
      <c r="E5423" s="171">
        <v>1.8524100000000001E-3</v>
      </c>
      <c r="F5423" s="171" t="str">
        <f>IF(C5423="MAT.",VLOOKUP(A5423,INSUMOS_AUX!A:F,6,0),0)</f>
        <v>29,70</v>
      </c>
      <c r="G5423" s="171">
        <f>IF(C5423="M.O.",VLOOKUP(A5423,INSUMOS_AUX!A:F,6,0),0)</f>
        <v>0</v>
      </c>
      <c r="H5423">
        <f t="shared" si="364"/>
        <v>5.5016577000000004E-2</v>
      </c>
      <c r="I5423">
        <f t="shared" si="365"/>
        <v>0</v>
      </c>
    </row>
    <row r="5424" spans="1:9" ht="21">
      <c r="A5424" s="171">
        <v>36153</v>
      </c>
      <c r="B5424" s="172" t="s">
        <v>836</v>
      </c>
      <c r="C5424" s="173" t="s">
        <v>814</v>
      </c>
      <c r="D5424" s="173" t="s">
        <v>30</v>
      </c>
      <c r="E5424" s="171">
        <v>7.5250000000000002E-4</v>
      </c>
      <c r="F5424" s="171" t="str">
        <f>IF(C5424="MAT.",VLOOKUP(A5424,INSUMOS_AUX!A:F,6,0),0)</f>
        <v>133,75</v>
      </c>
      <c r="G5424" s="171">
        <f>IF(C5424="M.O.",VLOOKUP(A5424,INSUMOS_AUX!A:F,6,0),0)</f>
        <v>0</v>
      </c>
      <c r="H5424">
        <f t="shared" si="364"/>
        <v>0.100646875</v>
      </c>
      <c r="I5424">
        <f t="shared" si="365"/>
        <v>0</v>
      </c>
    </row>
    <row r="5425" spans="1:9">
      <c r="A5425" s="171">
        <v>37370</v>
      </c>
      <c r="B5425" s="172" t="s">
        <v>838</v>
      </c>
      <c r="C5425" s="173" t="s">
        <v>814</v>
      </c>
      <c r="D5425" s="173" t="s">
        <v>336</v>
      </c>
      <c r="E5425" s="171">
        <v>0.7</v>
      </c>
      <c r="F5425" s="171" t="str">
        <f>IF(C5425="MAT.",VLOOKUP(A5425,INSUMOS_AUX!A:F,6,0),0)</f>
        <v>1,70</v>
      </c>
      <c r="G5425" s="171">
        <f>IF(C5425="M.O.",VLOOKUP(A5425,INSUMOS_AUX!A:F,6,0),0)</f>
        <v>0</v>
      </c>
      <c r="H5425">
        <f t="shared" si="364"/>
        <v>1.19</v>
      </c>
      <c r="I5425">
        <f t="shared" si="365"/>
        <v>0</v>
      </c>
    </row>
    <row r="5426" spans="1:9">
      <c r="A5426" s="171">
        <v>37371</v>
      </c>
      <c r="B5426" s="172" t="s">
        <v>839</v>
      </c>
      <c r="C5426" s="173" t="s">
        <v>814</v>
      </c>
      <c r="D5426" s="173" t="s">
        <v>336</v>
      </c>
      <c r="E5426" s="171">
        <v>0.7</v>
      </c>
      <c r="F5426" s="171" t="str">
        <f>IF(C5426="MAT.",VLOOKUP(A5426,INSUMOS_AUX!A:F,6,0),0)</f>
        <v>0,64</v>
      </c>
      <c r="G5426" s="171">
        <f>IF(C5426="M.O.",VLOOKUP(A5426,INSUMOS_AUX!A:F,6,0),0)</f>
        <v>0</v>
      </c>
      <c r="H5426">
        <f t="shared" si="364"/>
        <v>0.44799999999999995</v>
      </c>
      <c r="I5426">
        <f t="shared" si="365"/>
        <v>0</v>
      </c>
    </row>
    <row r="5427" spans="1:9">
      <c r="A5427" s="171">
        <v>37372</v>
      </c>
      <c r="B5427" s="172" t="s">
        <v>840</v>
      </c>
      <c r="C5427" s="173" t="s">
        <v>814</v>
      </c>
      <c r="D5427" s="173" t="s">
        <v>336</v>
      </c>
      <c r="E5427" s="171">
        <v>0.7</v>
      </c>
      <c r="F5427" s="171" t="str">
        <f>IF(C5427="MAT.",VLOOKUP(A5427,INSUMOS_AUX!A:F,6,0),0)</f>
        <v>0,37</v>
      </c>
      <c r="G5427" s="171">
        <f>IF(C5427="M.O.",VLOOKUP(A5427,INSUMOS_AUX!A:F,6,0),0)</f>
        <v>0</v>
      </c>
      <c r="H5427">
        <f t="shared" si="364"/>
        <v>0.25900000000000001</v>
      </c>
      <c r="I5427">
        <f t="shared" si="365"/>
        <v>0</v>
      </c>
    </row>
    <row r="5428" spans="1:9">
      <c r="A5428" s="171">
        <v>37373</v>
      </c>
      <c r="B5428" s="172" t="s">
        <v>841</v>
      </c>
      <c r="C5428" s="173" t="s">
        <v>814</v>
      </c>
      <c r="D5428" s="173" t="s">
        <v>336</v>
      </c>
      <c r="E5428" s="171">
        <v>0.7</v>
      </c>
      <c r="F5428" s="171" t="str">
        <f>IF(C5428="MAT.",VLOOKUP(A5428,INSUMOS_AUX!A:F,6,0),0)</f>
        <v>0,02</v>
      </c>
      <c r="G5428" s="171">
        <f>IF(C5428="M.O.",VLOOKUP(A5428,INSUMOS_AUX!A:F,6,0),0)</f>
        <v>0</v>
      </c>
      <c r="H5428">
        <f t="shared" si="364"/>
        <v>1.3999999999999999E-2</v>
      </c>
      <c r="I5428">
        <f t="shared" si="365"/>
        <v>0</v>
      </c>
    </row>
    <row r="5429" spans="1:9">
      <c r="A5429" s="171">
        <v>38382</v>
      </c>
      <c r="B5429" s="172" t="s">
        <v>843</v>
      </c>
      <c r="C5429" s="173" t="s">
        <v>814</v>
      </c>
      <c r="D5429" s="173" t="s">
        <v>30</v>
      </c>
      <c r="E5429" s="171">
        <v>1.9109999999999999E-3</v>
      </c>
      <c r="F5429" s="171" t="str">
        <f>IF(C5429="MAT.",VLOOKUP(A5429,INSUMOS_AUX!A:F,6,0),0)</f>
        <v>7,37</v>
      </c>
      <c r="G5429" s="171">
        <f>IF(C5429="M.O.",VLOOKUP(A5429,INSUMOS_AUX!A:F,6,0),0)</f>
        <v>0</v>
      </c>
      <c r="H5429">
        <f t="shared" si="364"/>
        <v>1.4084070000000001E-2</v>
      </c>
      <c r="I5429">
        <f t="shared" si="365"/>
        <v>0</v>
      </c>
    </row>
    <row r="5430" spans="1:9">
      <c r="A5430" s="171">
        <v>38390</v>
      </c>
      <c r="B5430" s="172" t="s">
        <v>844</v>
      </c>
      <c r="C5430" s="173" t="s">
        <v>814</v>
      </c>
      <c r="D5430" s="173" t="s">
        <v>30</v>
      </c>
      <c r="E5430" s="171">
        <v>1.05805E-3</v>
      </c>
      <c r="F5430" s="171" t="str">
        <f>IF(C5430="MAT.",VLOOKUP(A5430,INSUMOS_AUX!A:F,6,0),0)</f>
        <v>22,22</v>
      </c>
      <c r="G5430" s="171">
        <f>IF(C5430="M.O.",VLOOKUP(A5430,INSUMOS_AUX!A:F,6,0),0)</f>
        <v>0</v>
      </c>
      <c r="H5430">
        <f t="shared" si="364"/>
        <v>2.3509871000000002E-2</v>
      </c>
      <c r="I5430">
        <f t="shared" si="365"/>
        <v>0</v>
      </c>
    </row>
    <row r="5431" spans="1:9">
      <c r="A5431" s="171">
        <v>38393</v>
      </c>
      <c r="B5431" s="172" t="s">
        <v>845</v>
      </c>
      <c r="C5431" s="173" t="s">
        <v>814</v>
      </c>
      <c r="D5431" s="173" t="s">
        <v>30</v>
      </c>
      <c r="E5431" s="171">
        <v>1.05805E-3</v>
      </c>
      <c r="F5431" s="171" t="str">
        <f>IF(C5431="MAT.",VLOOKUP(A5431,INSUMOS_AUX!A:F,6,0),0)</f>
        <v>10,02</v>
      </c>
      <c r="G5431" s="171">
        <f>IF(C5431="M.O.",VLOOKUP(A5431,INSUMOS_AUX!A:F,6,0),0)</f>
        <v>0</v>
      </c>
      <c r="H5431">
        <f t="shared" si="364"/>
        <v>1.0601661E-2</v>
      </c>
      <c r="I5431">
        <f t="shared" si="365"/>
        <v>0</v>
      </c>
    </row>
    <row r="5432" spans="1:9">
      <c r="A5432" s="171">
        <v>38396</v>
      </c>
      <c r="B5432" s="172" t="s">
        <v>846</v>
      </c>
      <c r="C5432" s="173" t="s">
        <v>814</v>
      </c>
      <c r="D5432" s="173" t="s">
        <v>30</v>
      </c>
      <c r="E5432" s="171">
        <v>3.7939999999999999E-5</v>
      </c>
      <c r="F5432" s="171" t="str">
        <f>IF(C5432="MAT.",VLOOKUP(A5432,INSUMOS_AUX!A:F,6,0),0)</f>
        <v>308,81</v>
      </c>
      <c r="G5432" s="171">
        <f>IF(C5432="M.O.",VLOOKUP(A5432,INSUMOS_AUX!A:F,6,0),0)</f>
        <v>0</v>
      </c>
      <c r="H5432">
        <f t="shared" si="364"/>
        <v>1.1716251400000001E-2</v>
      </c>
      <c r="I5432">
        <f t="shared" si="365"/>
        <v>0</v>
      </c>
    </row>
    <row r="5433" spans="1:9">
      <c r="A5433" s="171">
        <v>38399</v>
      </c>
      <c r="B5433" s="172" t="s">
        <v>847</v>
      </c>
      <c r="C5433" s="173" t="s">
        <v>814</v>
      </c>
      <c r="D5433" s="173" t="s">
        <v>30</v>
      </c>
      <c r="E5433" s="171">
        <v>1.8955999999999999E-4</v>
      </c>
      <c r="F5433" s="171" t="str">
        <f>IF(C5433="MAT.",VLOOKUP(A5433,INSUMOS_AUX!A:F,6,0),0)</f>
        <v>123,87</v>
      </c>
      <c r="G5433" s="171">
        <f>IF(C5433="M.O.",VLOOKUP(A5433,INSUMOS_AUX!A:F,6,0),0)</f>
        <v>0</v>
      </c>
      <c r="H5433">
        <f t="shared" si="364"/>
        <v>2.34807972E-2</v>
      </c>
      <c r="I5433">
        <f t="shared" si="365"/>
        <v>0</v>
      </c>
    </row>
    <row r="5434" spans="1:9" ht="21">
      <c r="A5434" s="171">
        <v>38413</v>
      </c>
      <c r="B5434" s="172" t="s">
        <v>848</v>
      </c>
      <c r="C5434" s="173" t="s">
        <v>814</v>
      </c>
      <c r="D5434" s="173" t="s">
        <v>30</v>
      </c>
      <c r="E5434" s="171">
        <v>3.0870000000000001E-5</v>
      </c>
      <c r="F5434" s="171" t="str">
        <f>IF(C5434="MAT.",VLOOKUP(A5434,INSUMOS_AUX!A:F,6,0),0)</f>
        <v>623,18</v>
      </c>
      <c r="G5434" s="171">
        <f>IF(C5434="M.O.",VLOOKUP(A5434,INSUMOS_AUX!A:F,6,0),0)</f>
        <v>0</v>
      </c>
      <c r="H5434">
        <f t="shared" si="364"/>
        <v>1.9237566599999999E-2</v>
      </c>
      <c r="I5434">
        <f t="shared" si="365"/>
        <v>0</v>
      </c>
    </row>
    <row r="5435" spans="1:9">
      <c r="A5435" s="171">
        <v>38476</v>
      </c>
      <c r="B5435" s="172" t="s">
        <v>849</v>
      </c>
      <c r="C5435" s="173" t="s">
        <v>814</v>
      </c>
      <c r="D5435" s="173" t="s">
        <v>30</v>
      </c>
      <c r="E5435" s="171">
        <v>1.4399000000000001E-4</v>
      </c>
      <c r="F5435" s="171" t="str">
        <f>IF(C5435="MAT.",VLOOKUP(A5435,INSUMOS_AUX!A:F,6,0),0)</f>
        <v>186,63</v>
      </c>
      <c r="G5435" s="171">
        <f>IF(C5435="M.O.",VLOOKUP(A5435,INSUMOS_AUX!A:F,6,0),0)</f>
        <v>0</v>
      </c>
      <c r="H5435">
        <f t="shared" si="364"/>
        <v>2.6872853700000001E-2</v>
      </c>
      <c r="I5435">
        <f t="shared" si="365"/>
        <v>0</v>
      </c>
    </row>
    <row r="5436" spans="1:9">
      <c r="A5436" s="171">
        <v>38477</v>
      </c>
      <c r="B5436" s="172" t="s">
        <v>850</v>
      </c>
      <c r="C5436" s="173" t="s">
        <v>814</v>
      </c>
      <c r="D5436" s="173" t="s">
        <v>30</v>
      </c>
      <c r="E5436" s="171">
        <v>3.0870000000000001E-5</v>
      </c>
      <c r="F5436" s="171" t="str">
        <f>IF(C5436="MAT.",VLOOKUP(A5436,INSUMOS_AUX!A:F,6,0),0)</f>
        <v>528,54</v>
      </c>
      <c r="G5436" s="171">
        <f>IF(C5436="M.O.",VLOOKUP(A5436,INSUMOS_AUX!A:F,6,0),0)</f>
        <v>0</v>
      </c>
      <c r="H5436">
        <f t="shared" si="364"/>
        <v>1.63160298E-2</v>
      </c>
      <c r="I5436">
        <f t="shared" si="365"/>
        <v>0</v>
      </c>
    </row>
    <row r="5437" spans="1:9">
      <c r="A5437" s="171" t="s">
        <v>1010</v>
      </c>
      <c r="B5437" s="172" t="s">
        <v>1011</v>
      </c>
      <c r="C5437" s="173" t="s">
        <v>814</v>
      </c>
      <c r="D5437" s="173" t="s">
        <v>30</v>
      </c>
      <c r="E5437" s="171">
        <v>1</v>
      </c>
      <c r="F5437" s="171">
        <f>IF(C5437="MAT.",VLOOKUP(A5437,INSUMOS_AUX!A:F,6,0),0)</f>
        <v>75.533333333333331</v>
      </c>
      <c r="G5437" s="171">
        <f>IF(C5437="M.O.",VLOOKUP(A5437,INSUMOS_AUX!A:F,6,0),0)</f>
        <v>0</v>
      </c>
      <c r="H5437">
        <f t="shared" si="364"/>
        <v>75.533333333333331</v>
      </c>
      <c r="I5437">
        <f t="shared" si="365"/>
        <v>0</v>
      </c>
    </row>
    <row r="5438" spans="1:9">
      <c r="A5438" s="161"/>
      <c r="B5438" s="163"/>
      <c r="C5438" s="163"/>
      <c r="D5438" s="163"/>
      <c r="E5438" s="163"/>
      <c r="F5438" s="171"/>
      <c r="G5438" s="171"/>
    </row>
    <row r="5439" spans="1:9">
      <c r="A5439" s="167" t="s">
        <v>311</v>
      </c>
      <c r="B5439" s="168" t="s">
        <v>312</v>
      </c>
      <c r="C5439" s="169" t="s">
        <v>57</v>
      </c>
      <c r="D5439" s="169" t="s">
        <v>88</v>
      </c>
      <c r="E5439" s="175" t="s">
        <v>962</v>
      </c>
      <c r="F5439" s="170">
        <f>SUM(H5440:H5467)</f>
        <v>7.2330228365333333</v>
      </c>
      <c r="G5439" s="170">
        <f>SUM(I5440:I5467)</f>
        <v>0.96252543999999984</v>
      </c>
    </row>
    <row r="5440" spans="1:9">
      <c r="A5440" s="171">
        <v>10</v>
      </c>
      <c r="B5440" s="172" t="s">
        <v>816</v>
      </c>
      <c r="C5440" s="173" t="s">
        <v>814</v>
      </c>
      <c r="D5440" s="173" t="s">
        <v>30</v>
      </c>
      <c r="E5440" s="171">
        <v>6.4137600000000003E-4</v>
      </c>
      <c r="F5440" s="171" t="str">
        <f>IF(C5440="MAT.",VLOOKUP(A5440,INSUMOS_AUX!A:F,6,0),0)</f>
        <v>6,13</v>
      </c>
      <c r="G5440" s="171">
        <f>IF(C5440="M.O.",VLOOKUP(A5440,INSUMOS_AUX!A:F,6,0),0)</f>
        <v>0</v>
      </c>
      <c r="H5440">
        <f t="shared" ref="H5440:H5467" si="366">E5440*F5440</f>
        <v>3.9316348799999998E-3</v>
      </c>
      <c r="I5440">
        <f t="shared" ref="I5440:I5467" si="367">E5440*G5440</f>
        <v>0</v>
      </c>
    </row>
    <row r="5441" spans="1:9" ht="21">
      <c r="A5441" s="171">
        <v>11359</v>
      </c>
      <c r="B5441" s="172" t="s">
        <v>818</v>
      </c>
      <c r="C5441" s="173" t="s">
        <v>814</v>
      </c>
      <c r="D5441" s="173" t="s">
        <v>30</v>
      </c>
      <c r="E5441" s="171">
        <v>5.4160000000000003E-6</v>
      </c>
      <c r="F5441" s="171" t="str">
        <f>IF(C5441="MAT.",VLOOKUP(A5441,INSUMOS_AUX!A:F,6,0),0)</f>
        <v>604,45</v>
      </c>
      <c r="G5441" s="171">
        <f>IF(C5441="M.O.",VLOOKUP(A5441,INSUMOS_AUX!A:F,6,0),0)</f>
        <v>0</v>
      </c>
      <c r="H5441">
        <f t="shared" si="366"/>
        <v>3.2737012000000005E-3</v>
      </c>
      <c r="I5441">
        <f t="shared" si="367"/>
        <v>0</v>
      </c>
    </row>
    <row r="5442" spans="1:9">
      <c r="A5442" s="171">
        <v>12815</v>
      </c>
      <c r="B5442" s="172" t="s">
        <v>821</v>
      </c>
      <c r="C5442" s="173" t="s">
        <v>814</v>
      </c>
      <c r="D5442" s="173" t="s">
        <v>30</v>
      </c>
      <c r="E5442" s="171">
        <v>7.2552800000000002E-4</v>
      </c>
      <c r="F5442" s="171" t="str">
        <f>IF(C5442="MAT.",VLOOKUP(A5442,INSUMOS_AUX!A:F,6,0),0)</f>
        <v>5,65</v>
      </c>
      <c r="G5442" s="171">
        <f>IF(C5442="M.O.",VLOOKUP(A5442,INSUMOS_AUX!A:F,6,0),0)</f>
        <v>0</v>
      </c>
      <c r="H5442">
        <f t="shared" si="366"/>
        <v>4.0992332000000008E-3</v>
      </c>
      <c r="I5442">
        <f t="shared" si="367"/>
        <v>0</v>
      </c>
    </row>
    <row r="5443" spans="1:9">
      <c r="A5443" s="171">
        <v>12892</v>
      </c>
      <c r="B5443" s="172" t="s">
        <v>822</v>
      </c>
      <c r="C5443" s="173" t="s">
        <v>814</v>
      </c>
      <c r="D5443" s="173" t="s">
        <v>823</v>
      </c>
      <c r="E5443" s="171">
        <v>1.098768E-3</v>
      </c>
      <c r="F5443" s="171" t="str">
        <f>IF(C5443="MAT.",VLOOKUP(A5443,INSUMOS_AUX!A:F,6,0),0)</f>
        <v>9,00</v>
      </c>
      <c r="G5443" s="171">
        <f>IF(C5443="M.O.",VLOOKUP(A5443,INSUMOS_AUX!A:F,6,0),0)</f>
        <v>0</v>
      </c>
      <c r="H5443">
        <f t="shared" si="366"/>
        <v>9.8889119999999997E-3</v>
      </c>
      <c r="I5443">
        <f t="shared" si="367"/>
        <v>0</v>
      </c>
    </row>
    <row r="5444" spans="1:9">
      <c r="A5444" s="171">
        <v>12893</v>
      </c>
      <c r="B5444" s="172" t="s">
        <v>824</v>
      </c>
      <c r="C5444" s="173" t="s">
        <v>814</v>
      </c>
      <c r="D5444" s="173" t="s">
        <v>823</v>
      </c>
      <c r="E5444" s="171">
        <v>1.2808000000000001E-4</v>
      </c>
      <c r="F5444" s="171" t="str">
        <f>IF(C5444="MAT.",VLOOKUP(A5444,INSUMOS_AUX!A:F,6,0),0)</f>
        <v>48,00</v>
      </c>
      <c r="G5444" s="171">
        <f>IF(C5444="M.O.",VLOOKUP(A5444,INSUMOS_AUX!A:F,6,0),0)</f>
        <v>0</v>
      </c>
      <c r="H5444">
        <f t="shared" si="366"/>
        <v>6.1478399999999999E-3</v>
      </c>
      <c r="I5444">
        <f t="shared" si="367"/>
        <v>0</v>
      </c>
    </row>
    <row r="5445" spans="1:9">
      <c r="A5445" s="171">
        <v>21127</v>
      </c>
      <c r="B5445" s="172" t="s">
        <v>935</v>
      </c>
      <c r="C5445" s="173" t="s">
        <v>814</v>
      </c>
      <c r="D5445" s="173" t="s">
        <v>30</v>
      </c>
      <c r="E5445" s="171">
        <v>8.9999999999999993E-3</v>
      </c>
      <c r="F5445" s="171" t="str">
        <f>IF(C5445="MAT.",VLOOKUP(A5445,INSUMOS_AUX!A:F,6,0),0)</f>
        <v>3,21</v>
      </c>
      <c r="G5445" s="171">
        <f>IF(C5445="M.O.",VLOOKUP(A5445,INSUMOS_AUX!A:F,6,0),0)</f>
        <v>0</v>
      </c>
      <c r="H5445">
        <f t="shared" si="366"/>
        <v>2.8889999999999999E-2</v>
      </c>
      <c r="I5445">
        <f t="shared" si="367"/>
        <v>0</v>
      </c>
    </row>
    <row r="5446" spans="1:9">
      <c r="A5446" s="171">
        <v>2436</v>
      </c>
      <c r="B5446" s="172" t="s">
        <v>936</v>
      </c>
      <c r="C5446" s="173" t="s">
        <v>820</v>
      </c>
      <c r="D5446" s="173" t="s">
        <v>336</v>
      </c>
      <c r="E5446" s="171">
        <v>4.1203999999999998E-2</v>
      </c>
      <c r="F5446" s="171">
        <f>IF(C5446="MAT.",VLOOKUP(A5446,INSUMOS_AUX!A:F,6,0),0)</f>
        <v>0</v>
      </c>
      <c r="G5446" s="171" t="str">
        <f>IF(C5446="M.O.",VLOOKUP(A5446,INSUMOS_AUX!A:F,6,0),0)</f>
        <v>13,35</v>
      </c>
      <c r="H5446">
        <f t="shared" si="366"/>
        <v>0</v>
      </c>
      <c r="I5446">
        <f t="shared" si="367"/>
        <v>0.55007339999999993</v>
      </c>
    </row>
    <row r="5447" spans="1:9">
      <c r="A5447" s="171">
        <v>247</v>
      </c>
      <c r="B5447" s="172" t="s">
        <v>937</v>
      </c>
      <c r="C5447" s="173" t="s">
        <v>820</v>
      </c>
      <c r="D5447" s="173" t="s">
        <v>336</v>
      </c>
      <c r="E5447" s="171">
        <v>4.1203999999999998E-2</v>
      </c>
      <c r="F5447" s="171">
        <f>IF(C5447="MAT.",VLOOKUP(A5447,INSUMOS_AUX!A:F,6,0),0)</f>
        <v>0</v>
      </c>
      <c r="G5447" s="171" t="str">
        <f>IF(C5447="M.O.",VLOOKUP(A5447,INSUMOS_AUX!A:F,6,0),0)</f>
        <v>10,01</v>
      </c>
      <c r="H5447">
        <f t="shared" si="366"/>
        <v>0</v>
      </c>
      <c r="I5447">
        <f t="shared" si="367"/>
        <v>0.41245203999999996</v>
      </c>
    </row>
    <row r="5448" spans="1:9">
      <c r="A5448" s="171">
        <v>25966</v>
      </c>
      <c r="B5448" s="172" t="s">
        <v>827</v>
      </c>
      <c r="C5448" s="173" t="s">
        <v>814</v>
      </c>
      <c r="D5448" s="173" t="s">
        <v>828</v>
      </c>
      <c r="E5448" s="171">
        <v>1.2092E-4</v>
      </c>
      <c r="F5448" s="171" t="str">
        <f>IF(C5448="MAT.",VLOOKUP(A5448,INSUMOS_AUX!A:F,6,0),0)</f>
        <v>13,63</v>
      </c>
      <c r="G5448" s="171">
        <f>IF(C5448="M.O.",VLOOKUP(A5448,INSUMOS_AUX!A:F,6,0),0)</f>
        <v>0</v>
      </c>
      <c r="H5448">
        <f t="shared" si="366"/>
        <v>1.6481396000000001E-3</v>
      </c>
      <c r="I5448">
        <f t="shared" si="367"/>
        <v>0</v>
      </c>
    </row>
    <row r="5449" spans="1:9">
      <c r="A5449" s="171">
        <v>2711</v>
      </c>
      <c r="B5449" s="172" t="s">
        <v>831</v>
      </c>
      <c r="C5449" s="173" t="s">
        <v>814</v>
      </c>
      <c r="D5449" s="173" t="s">
        <v>30</v>
      </c>
      <c r="E5449" s="171">
        <v>5.3168000000000003E-5</v>
      </c>
      <c r="F5449" s="171" t="str">
        <f>IF(C5449="MAT.",VLOOKUP(A5449,INSUMOS_AUX!A:F,6,0),0)</f>
        <v>100,24</v>
      </c>
      <c r="G5449" s="171">
        <f>IF(C5449="M.O.",VLOOKUP(A5449,INSUMOS_AUX!A:F,6,0),0)</f>
        <v>0</v>
      </c>
      <c r="H5449">
        <f t="shared" si="366"/>
        <v>5.3295603200000001E-3</v>
      </c>
      <c r="I5449">
        <f t="shared" si="367"/>
        <v>0</v>
      </c>
    </row>
    <row r="5450" spans="1:9">
      <c r="A5450" s="171">
        <v>36144</v>
      </c>
      <c r="B5450" s="172" t="s">
        <v>832</v>
      </c>
      <c r="C5450" s="173" t="s">
        <v>814</v>
      </c>
      <c r="D5450" s="173" t="s">
        <v>30</v>
      </c>
      <c r="E5450" s="171">
        <v>8.9189760000000003E-3</v>
      </c>
      <c r="F5450" s="171" t="str">
        <f>IF(C5450="MAT.",VLOOKUP(A5450,INSUMOS_AUX!A:F,6,0),0)</f>
        <v>1,12</v>
      </c>
      <c r="G5450" s="171">
        <f>IF(C5450="M.O.",VLOOKUP(A5450,INSUMOS_AUX!A:F,6,0),0)</f>
        <v>0</v>
      </c>
      <c r="H5450">
        <f t="shared" si="366"/>
        <v>9.9892531200000013E-3</v>
      </c>
      <c r="I5450">
        <f t="shared" si="367"/>
        <v>0</v>
      </c>
    </row>
    <row r="5451" spans="1:9">
      <c r="A5451" s="171">
        <v>36146</v>
      </c>
      <c r="B5451" s="172" t="s">
        <v>833</v>
      </c>
      <c r="C5451" s="173" t="s">
        <v>814</v>
      </c>
      <c r="D5451" s="173" t="s">
        <v>30</v>
      </c>
      <c r="E5451" s="171">
        <v>9.9223999999999997E-5</v>
      </c>
      <c r="F5451" s="171" t="str">
        <f>IF(C5451="MAT.",VLOOKUP(A5451,INSUMOS_AUX!A:F,6,0),0)</f>
        <v>170,00</v>
      </c>
      <c r="G5451" s="171">
        <f>IF(C5451="M.O.",VLOOKUP(A5451,INSUMOS_AUX!A:F,6,0),0)</f>
        <v>0</v>
      </c>
      <c r="H5451">
        <f t="shared" si="366"/>
        <v>1.6868080000000001E-2</v>
      </c>
      <c r="I5451">
        <f t="shared" si="367"/>
        <v>0</v>
      </c>
    </row>
    <row r="5452" spans="1:9" ht="21">
      <c r="A5452" s="171">
        <v>36149</v>
      </c>
      <c r="B5452" s="172" t="s">
        <v>834</v>
      </c>
      <c r="C5452" s="173" t="s">
        <v>814</v>
      </c>
      <c r="D5452" s="173" t="s">
        <v>30</v>
      </c>
      <c r="E5452" s="171">
        <v>5.7599999999999997E-5</v>
      </c>
      <c r="F5452" s="171" t="str">
        <f>IF(C5452="MAT.",VLOOKUP(A5452,INSUMOS_AUX!A:F,6,0),0)</f>
        <v>117,50</v>
      </c>
      <c r="G5452" s="171">
        <f>IF(C5452="M.O.",VLOOKUP(A5452,INSUMOS_AUX!A:F,6,0),0)</f>
        <v>0</v>
      </c>
      <c r="H5452">
        <f t="shared" si="366"/>
        <v>6.7679999999999997E-3</v>
      </c>
      <c r="I5452">
        <f t="shared" si="367"/>
        <v>0</v>
      </c>
    </row>
    <row r="5453" spans="1:9">
      <c r="A5453" s="171">
        <v>36150</v>
      </c>
      <c r="B5453" s="172" t="s">
        <v>835</v>
      </c>
      <c r="C5453" s="173" t="s">
        <v>814</v>
      </c>
      <c r="D5453" s="173" t="s">
        <v>30</v>
      </c>
      <c r="E5453" s="171">
        <v>2.11704E-4</v>
      </c>
      <c r="F5453" s="171" t="str">
        <f>IF(C5453="MAT.",VLOOKUP(A5453,INSUMOS_AUX!A:F,6,0),0)</f>
        <v>29,70</v>
      </c>
      <c r="G5453" s="171">
        <f>IF(C5453="M.O.",VLOOKUP(A5453,INSUMOS_AUX!A:F,6,0),0)</f>
        <v>0</v>
      </c>
      <c r="H5453">
        <f t="shared" si="366"/>
        <v>6.2876088000000004E-3</v>
      </c>
      <c r="I5453">
        <f t="shared" si="367"/>
        <v>0</v>
      </c>
    </row>
    <row r="5454" spans="1:9" ht="21">
      <c r="A5454" s="171">
        <v>36153</v>
      </c>
      <c r="B5454" s="172" t="s">
        <v>836</v>
      </c>
      <c r="C5454" s="173" t="s">
        <v>814</v>
      </c>
      <c r="D5454" s="173" t="s">
        <v>30</v>
      </c>
      <c r="E5454" s="171">
        <v>8.6000000000000003E-5</v>
      </c>
      <c r="F5454" s="171" t="str">
        <f>IF(C5454="MAT.",VLOOKUP(A5454,INSUMOS_AUX!A:F,6,0),0)</f>
        <v>133,75</v>
      </c>
      <c r="G5454" s="171">
        <f>IF(C5454="M.O.",VLOOKUP(A5454,INSUMOS_AUX!A:F,6,0),0)</f>
        <v>0</v>
      </c>
      <c r="H5454">
        <f t="shared" si="366"/>
        <v>1.1502500000000001E-2</v>
      </c>
      <c r="I5454">
        <f t="shared" si="367"/>
        <v>0</v>
      </c>
    </row>
    <row r="5455" spans="1:9">
      <c r="A5455" s="171">
        <v>37370</v>
      </c>
      <c r="B5455" s="172" t="s">
        <v>838</v>
      </c>
      <c r="C5455" s="173" t="s">
        <v>814</v>
      </c>
      <c r="D5455" s="173" t="s">
        <v>336</v>
      </c>
      <c r="E5455" s="171">
        <v>0.08</v>
      </c>
      <c r="F5455" s="171" t="str">
        <f>IF(C5455="MAT.",VLOOKUP(A5455,INSUMOS_AUX!A:F,6,0),0)</f>
        <v>1,70</v>
      </c>
      <c r="G5455" s="171">
        <f>IF(C5455="M.O.",VLOOKUP(A5455,INSUMOS_AUX!A:F,6,0),0)</f>
        <v>0</v>
      </c>
      <c r="H5455">
        <f t="shared" si="366"/>
        <v>0.13600000000000001</v>
      </c>
      <c r="I5455">
        <f t="shared" si="367"/>
        <v>0</v>
      </c>
    </row>
    <row r="5456" spans="1:9">
      <c r="A5456" s="171">
        <v>37371</v>
      </c>
      <c r="B5456" s="172" t="s">
        <v>839</v>
      </c>
      <c r="C5456" s="173" t="s">
        <v>814</v>
      </c>
      <c r="D5456" s="173" t="s">
        <v>336</v>
      </c>
      <c r="E5456" s="171">
        <v>0.08</v>
      </c>
      <c r="F5456" s="171" t="str">
        <f>IF(C5456="MAT.",VLOOKUP(A5456,INSUMOS_AUX!A:F,6,0),0)</f>
        <v>0,64</v>
      </c>
      <c r="G5456" s="171">
        <f>IF(C5456="M.O.",VLOOKUP(A5456,INSUMOS_AUX!A:F,6,0),0)</f>
        <v>0</v>
      </c>
      <c r="H5456">
        <f t="shared" si="366"/>
        <v>5.1200000000000002E-2</v>
      </c>
      <c r="I5456">
        <f t="shared" si="367"/>
        <v>0</v>
      </c>
    </row>
    <row r="5457" spans="1:9">
      <c r="A5457" s="171">
        <v>37372</v>
      </c>
      <c r="B5457" s="172" t="s">
        <v>840</v>
      </c>
      <c r="C5457" s="173" t="s">
        <v>814</v>
      </c>
      <c r="D5457" s="173" t="s">
        <v>336</v>
      </c>
      <c r="E5457" s="171">
        <v>0.08</v>
      </c>
      <c r="F5457" s="171" t="str">
        <f>IF(C5457="MAT.",VLOOKUP(A5457,INSUMOS_AUX!A:F,6,0),0)</f>
        <v>0,37</v>
      </c>
      <c r="G5457" s="171">
        <f>IF(C5457="M.O.",VLOOKUP(A5457,INSUMOS_AUX!A:F,6,0),0)</f>
        <v>0</v>
      </c>
      <c r="H5457">
        <f t="shared" si="366"/>
        <v>2.9600000000000001E-2</v>
      </c>
      <c r="I5457">
        <f t="shared" si="367"/>
        <v>0</v>
      </c>
    </row>
    <row r="5458" spans="1:9">
      <c r="A5458" s="171">
        <v>37373</v>
      </c>
      <c r="B5458" s="172" t="s">
        <v>841</v>
      </c>
      <c r="C5458" s="173" t="s">
        <v>814</v>
      </c>
      <c r="D5458" s="173" t="s">
        <v>336</v>
      </c>
      <c r="E5458" s="171">
        <v>0.08</v>
      </c>
      <c r="F5458" s="171" t="str">
        <f>IF(C5458="MAT.",VLOOKUP(A5458,INSUMOS_AUX!A:F,6,0),0)</f>
        <v>0,02</v>
      </c>
      <c r="G5458" s="171">
        <f>IF(C5458="M.O.",VLOOKUP(A5458,INSUMOS_AUX!A:F,6,0),0)</f>
        <v>0</v>
      </c>
      <c r="H5458">
        <f t="shared" si="366"/>
        <v>1.6000000000000001E-3</v>
      </c>
      <c r="I5458">
        <f t="shared" si="367"/>
        <v>0</v>
      </c>
    </row>
    <row r="5459" spans="1:9">
      <c r="A5459" s="171">
        <v>38382</v>
      </c>
      <c r="B5459" s="172" t="s">
        <v>843</v>
      </c>
      <c r="C5459" s="173" t="s">
        <v>814</v>
      </c>
      <c r="D5459" s="173" t="s">
        <v>30</v>
      </c>
      <c r="E5459" s="171">
        <v>2.184E-4</v>
      </c>
      <c r="F5459" s="171" t="str">
        <f>IF(C5459="MAT.",VLOOKUP(A5459,INSUMOS_AUX!A:F,6,0),0)</f>
        <v>7,37</v>
      </c>
      <c r="G5459" s="171">
        <f>IF(C5459="M.O.",VLOOKUP(A5459,INSUMOS_AUX!A:F,6,0),0)</f>
        <v>0</v>
      </c>
      <c r="H5459">
        <f t="shared" si="366"/>
        <v>1.609608E-3</v>
      </c>
      <c r="I5459">
        <f t="shared" si="367"/>
        <v>0</v>
      </c>
    </row>
    <row r="5460" spans="1:9">
      <c r="A5460" s="171">
        <v>38390</v>
      </c>
      <c r="B5460" s="172" t="s">
        <v>844</v>
      </c>
      <c r="C5460" s="173" t="s">
        <v>814</v>
      </c>
      <c r="D5460" s="173" t="s">
        <v>30</v>
      </c>
      <c r="E5460" s="171">
        <v>1.2092E-4</v>
      </c>
      <c r="F5460" s="171" t="str">
        <f>IF(C5460="MAT.",VLOOKUP(A5460,INSUMOS_AUX!A:F,6,0),0)</f>
        <v>22,22</v>
      </c>
      <c r="G5460" s="171">
        <f>IF(C5460="M.O.",VLOOKUP(A5460,INSUMOS_AUX!A:F,6,0),0)</f>
        <v>0</v>
      </c>
      <c r="H5460">
        <f t="shared" si="366"/>
        <v>2.6868423999999998E-3</v>
      </c>
      <c r="I5460">
        <f t="shared" si="367"/>
        <v>0</v>
      </c>
    </row>
    <row r="5461" spans="1:9">
      <c r="A5461" s="171">
        <v>38393</v>
      </c>
      <c r="B5461" s="172" t="s">
        <v>845</v>
      </c>
      <c r="C5461" s="173" t="s">
        <v>814</v>
      </c>
      <c r="D5461" s="173" t="s">
        <v>30</v>
      </c>
      <c r="E5461" s="171">
        <v>1.2092E-4</v>
      </c>
      <c r="F5461" s="171" t="str">
        <f>IF(C5461="MAT.",VLOOKUP(A5461,INSUMOS_AUX!A:F,6,0),0)</f>
        <v>10,02</v>
      </c>
      <c r="G5461" s="171">
        <f>IF(C5461="M.O.",VLOOKUP(A5461,INSUMOS_AUX!A:F,6,0),0)</f>
        <v>0</v>
      </c>
      <c r="H5461">
        <f t="shared" si="366"/>
        <v>1.2116183999999999E-3</v>
      </c>
      <c r="I5461">
        <f t="shared" si="367"/>
        <v>0</v>
      </c>
    </row>
    <row r="5462" spans="1:9">
      <c r="A5462" s="171">
        <v>38396</v>
      </c>
      <c r="B5462" s="172" t="s">
        <v>846</v>
      </c>
      <c r="C5462" s="173" t="s">
        <v>814</v>
      </c>
      <c r="D5462" s="173" t="s">
        <v>30</v>
      </c>
      <c r="E5462" s="171">
        <v>4.3359999999999997E-6</v>
      </c>
      <c r="F5462" s="171" t="str">
        <f>IF(C5462="MAT.",VLOOKUP(A5462,INSUMOS_AUX!A:F,6,0),0)</f>
        <v>308,81</v>
      </c>
      <c r="G5462" s="171">
        <f>IF(C5462="M.O.",VLOOKUP(A5462,INSUMOS_AUX!A:F,6,0),0)</f>
        <v>0</v>
      </c>
      <c r="H5462">
        <f t="shared" si="366"/>
        <v>1.3390001599999999E-3</v>
      </c>
      <c r="I5462">
        <f t="shared" si="367"/>
        <v>0</v>
      </c>
    </row>
    <row r="5463" spans="1:9">
      <c r="A5463" s="171">
        <v>38399</v>
      </c>
      <c r="B5463" s="172" t="s">
        <v>847</v>
      </c>
      <c r="C5463" s="173" t="s">
        <v>814</v>
      </c>
      <c r="D5463" s="173" t="s">
        <v>30</v>
      </c>
      <c r="E5463" s="171">
        <v>2.1664000000000001E-5</v>
      </c>
      <c r="F5463" s="171" t="str">
        <f>IF(C5463="MAT.",VLOOKUP(A5463,INSUMOS_AUX!A:F,6,0),0)</f>
        <v>123,87</v>
      </c>
      <c r="G5463" s="171">
        <f>IF(C5463="M.O.",VLOOKUP(A5463,INSUMOS_AUX!A:F,6,0),0)</f>
        <v>0</v>
      </c>
      <c r="H5463">
        <f t="shared" si="366"/>
        <v>2.6835196800000004E-3</v>
      </c>
      <c r="I5463">
        <f t="shared" si="367"/>
        <v>0</v>
      </c>
    </row>
    <row r="5464" spans="1:9" ht="21">
      <c r="A5464" s="171">
        <v>38413</v>
      </c>
      <c r="B5464" s="172" t="s">
        <v>848</v>
      </c>
      <c r="C5464" s="173" t="s">
        <v>814</v>
      </c>
      <c r="D5464" s="173" t="s">
        <v>30</v>
      </c>
      <c r="E5464" s="171">
        <v>3.5279999999999999E-6</v>
      </c>
      <c r="F5464" s="171" t="str">
        <f>IF(C5464="MAT.",VLOOKUP(A5464,INSUMOS_AUX!A:F,6,0),0)</f>
        <v>623,18</v>
      </c>
      <c r="G5464" s="171">
        <f>IF(C5464="M.O.",VLOOKUP(A5464,INSUMOS_AUX!A:F,6,0),0)</f>
        <v>0</v>
      </c>
      <c r="H5464">
        <f t="shared" si="366"/>
        <v>2.1985790399999998E-3</v>
      </c>
      <c r="I5464">
        <f t="shared" si="367"/>
        <v>0</v>
      </c>
    </row>
    <row r="5465" spans="1:9">
      <c r="A5465" s="171">
        <v>38476</v>
      </c>
      <c r="B5465" s="172" t="s">
        <v>849</v>
      </c>
      <c r="C5465" s="173" t="s">
        <v>814</v>
      </c>
      <c r="D5465" s="173" t="s">
        <v>30</v>
      </c>
      <c r="E5465" s="171">
        <v>1.6456E-5</v>
      </c>
      <c r="F5465" s="171" t="str">
        <f>IF(C5465="MAT.",VLOOKUP(A5465,INSUMOS_AUX!A:F,6,0),0)</f>
        <v>186,63</v>
      </c>
      <c r="G5465" s="171">
        <f>IF(C5465="M.O.",VLOOKUP(A5465,INSUMOS_AUX!A:F,6,0),0)</f>
        <v>0</v>
      </c>
      <c r="H5465">
        <f t="shared" si="366"/>
        <v>3.0711832799999996E-3</v>
      </c>
      <c r="I5465">
        <f t="shared" si="367"/>
        <v>0</v>
      </c>
    </row>
    <row r="5466" spans="1:9">
      <c r="A5466" s="171">
        <v>38477</v>
      </c>
      <c r="B5466" s="172" t="s">
        <v>850</v>
      </c>
      <c r="C5466" s="173" t="s">
        <v>814</v>
      </c>
      <c r="D5466" s="173" t="s">
        <v>30</v>
      </c>
      <c r="E5466" s="171">
        <v>3.5279999999999999E-6</v>
      </c>
      <c r="F5466" s="171" t="str">
        <f>IF(C5466="MAT.",VLOOKUP(A5466,INSUMOS_AUX!A:F,6,0),0)</f>
        <v>528,54</v>
      </c>
      <c r="G5466" s="171">
        <f>IF(C5466="M.O.",VLOOKUP(A5466,INSUMOS_AUX!A:F,6,0),0)</f>
        <v>0</v>
      </c>
      <c r="H5466">
        <f t="shared" si="366"/>
        <v>1.8646891199999998E-3</v>
      </c>
      <c r="I5466">
        <f t="shared" si="367"/>
        <v>0</v>
      </c>
    </row>
    <row r="5467" spans="1:9">
      <c r="A5467" s="171" t="s">
        <v>938</v>
      </c>
      <c r="B5467" s="172" t="s">
        <v>939</v>
      </c>
      <c r="C5467" s="173" t="s">
        <v>814</v>
      </c>
      <c r="D5467" s="173" t="s">
        <v>30</v>
      </c>
      <c r="E5467" s="176">
        <v>1</v>
      </c>
      <c r="F5467" s="171">
        <f>IF(C5467="MAT.",VLOOKUP(A5467,INSUMOS_AUX!A:F,6,0),0)</f>
        <v>6.8833333333333329</v>
      </c>
      <c r="G5467" s="171">
        <f>IF(C5467="M.O.",VLOOKUP(A5467,INSUMOS_AUX!A:F,6,0),0)</f>
        <v>0</v>
      </c>
      <c r="H5467">
        <f t="shared" si="366"/>
        <v>6.8833333333333329</v>
      </c>
      <c r="I5467">
        <f t="shared" si="367"/>
        <v>0</v>
      </c>
    </row>
    <row r="5468" spans="1:9">
      <c r="A5468" s="161"/>
      <c r="B5468" s="163"/>
      <c r="C5468" s="163"/>
      <c r="D5468" s="163"/>
      <c r="E5468" s="163"/>
      <c r="F5468" s="171"/>
      <c r="G5468" s="171"/>
    </row>
    <row r="5469" spans="1:9">
      <c r="A5469" s="167" t="s">
        <v>314</v>
      </c>
      <c r="B5469" s="168" t="s">
        <v>315</v>
      </c>
      <c r="C5469" s="169" t="s">
        <v>57</v>
      </c>
      <c r="D5469" s="169" t="s">
        <v>30</v>
      </c>
      <c r="E5469" s="170" t="s">
        <v>1182</v>
      </c>
      <c r="F5469" s="170">
        <f>SUM(H5470:H5497)</f>
        <v>182.717988822</v>
      </c>
      <c r="G5469" s="170">
        <f>SUM(I5470:I5497)</f>
        <v>27.019553999999999</v>
      </c>
    </row>
    <row r="5470" spans="1:9">
      <c r="A5470" s="171">
        <v>10</v>
      </c>
      <c r="B5470" s="172" t="s">
        <v>816</v>
      </c>
      <c r="C5470" s="173" t="s">
        <v>814</v>
      </c>
      <c r="D5470" s="173" t="s">
        <v>30</v>
      </c>
      <c r="E5470" s="171">
        <v>1.443096E-2</v>
      </c>
      <c r="F5470" s="171" t="str">
        <f>IF(C5470="MAT.",VLOOKUP(A5470,INSUMOS_AUX!A:F,6,0),0)</f>
        <v>6,13</v>
      </c>
      <c r="G5470" s="171">
        <f>IF(C5470="M.O.",VLOOKUP(A5470,INSUMOS_AUX!A:F,6,0),0)</f>
        <v>0</v>
      </c>
      <c r="H5470">
        <f t="shared" ref="H5470:H5497" si="368">E5470*F5470</f>
        <v>8.8461784799999998E-2</v>
      </c>
      <c r="I5470">
        <f t="shared" ref="I5470:I5497" si="369">E5470*G5470</f>
        <v>0</v>
      </c>
    </row>
    <row r="5471" spans="1:9" ht="21">
      <c r="A5471" s="171">
        <v>11359</v>
      </c>
      <c r="B5471" s="172" t="s">
        <v>818</v>
      </c>
      <c r="C5471" s="173" t="s">
        <v>814</v>
      </c>
      <c r="D5471" s="173" t="s">
        <v>30</v>
      </c>
      <c r="E5471" s="171">
        <v>1.2186E-4</v>
      </c>
      <c r="F5471" s="171" t="str">
        <f>IF(C5471="MAT.",VLOOKUP(A5471,INSUMOS_AUX!A:F,6,0),0)</f>
        <v>604,45</v>
      </c>
      <c r="G5471" s="171">
        <f>IF(C5471="M.O.",VLOOKUP(A5471,INSUMOS_AUX!A:F,6,0),0)</f>
        <v>0</v>
      </c>
      <c r="H5471">
        <f t="shared" si="368"/>
        <v>7.3658277000000008E-2</v>
      </c>
      <c r="I5471">
        <f t="shared" si="369"/>
        <v>0</v>
      </c>
    </row>
    <row r="5472" spans="1:9">
      <c r="A5472" s="171">
        <v>12815</v>
      </c>
      <c r="B5472" s="172" t="s">
        <v>821</v>
      </c>
      <c r="C5472" s="173" t="s">
        <v>814</v>
      </c>
      <c r="D5472" s="173" t="s">
        <v>30</v>
      </c>
      <c r="E5472" s="171">
        <v>1.6324379999999999E-2</v>
      </c>
      <c r="F5472" s="171" t="str">
        <f>IF(C5472="MAT.",VLOOKUP(A5472,INSUMOS_AUX!A:F,6,0),0)</f>
        <v>5,65</v>
      </c>
      <c r="G5472" s="171">
        <f>IF(C5472="M.O.",VLOOKUP(A5472,INSUMOS_AUX!A:F,6,0),0)</f>
        <v>0</v>
      </c>
      <c r="H5472">
        <f t="shared" si="368"/>
        <v>9.2232747000000004E-2</v>
      </c>
      <c r="I5472">
        <f t="shared" si="369"/>
        <v>0</v>
      </c>
    </row>
    <row r="5473" spans="1:9">
      <c r="A5473" s="171">
        <v>12892</v>
      </c>
      <c r="B5473" s="172" t="s">
        <v>822</v>
      </c>
      <c r="C5473" s="173" t="s">
        <v>814</v>
      </c>
      <c r="D5473" s="173" t="s">
        <v>823</v>
      </c>
      <c r="E5473" s="171">
        <v>2.4722279999999999E-2</v>
      </c>
      <c r="F5473" s="171" t="str">
        <f>IF(C5473="MAT.",VLOOKUP(A5473,INSUMOS_AUX!A:F,6,0),0)</f>
        <v>9,00</v>
      </c>
      <c r="G5473" s="171">
        <f>IF(C5473="M.O.",VLOOKUP(A5473,INSUMOS_AUX!A:F,6,0),0)</f>
        <v>0</v>
      </c>
      <c r="H5473">
        <f t="shared" si="368"/>
        <v>0.22250051999999998</v>
      </c>
      <c r="I5473">
        <f t="shared" si="369"/>
        <v>0</v>
      </c>
    </row>
    <row r="5474" spans="1:9">
      <c r="A5474" s="171">
        <v>12893</v>
      </c>
      <c r="B5474" s="172" t="s">
        <v>824</v>
      </c>
      <c r="C5474" s="173" t="s">
        <v>814</v>
      </c>
      <c r="D5474" s="173" t="s">
        <v>823</v>
      </c>
      <c r="E5474" s="171">
        <v>2.8817999999999999E-3</v>
      </c>
      <c r="F5474" s="171" t="str">
        <f>IF(C5474="MAT.",VLOOKUP(A5474,INSUMOS_AUX!A:F,6,0),0)</f>
        <v>48,00</v>
      </c>
      <c r="G5474" s="171">
        <f>IF(C5474="M.O.",VLOOKUP(A5474,INSUMOS_AUX!A:F,6,0),0)</f>
        <v>0</v>
      </c>
      <c r="H5474">
        <f t="shared" si="368"/>
        <v>0.13832639999999999</v>
      </c>
      <c r="I5474">
        <f t="shared" si="369"/>
        <v>0</v>
      </c>
    </row>
    <row r="5475" spans="1:9">
      <c r="A5475" s="171">
        <v>2436</v>
      </c>
      <c r="B5475" s="172" t="s">
        <v>936</v>
      </c>
      <c r="C5475" s="173" t="s">
        <v>820</v>
      </c>
      <c r="D5475" s="173" t="s">
        <v>336</v>
      </c>
      <c r="E5475" s="171">
        <v>0.61806000000000005</v>
      </c>
      <c r="F5475" s="171">
        <f>IF(C5475="MAT.",VLOOKUP(A5475,INSUMOS_AUX!A:F,6,0),0)</f>
        <v>0</v>
      </c>
      <c r="G5475" s="171" t="str">
        <f>IF(C5475="M.O.",VLOOKUP(A5475,INSUMOS_AUX!A:F,6,0),0)</f>
        <v>13,35</v>
      </c>
      <c r="H5475">
        <f t="shared" si="368"/>
        <v>0</v>
      </c>
      <c r="I5475">
        <f t="shared" si="369"/>
        <v>8.2511010000000002</v>
      </c>
    </row>
    <row r="5476" spans="1:9">
      <c r="A5476" s="171">
        <v>2438</v>
      </c>
      <c r="B5476" s="172" t="s">
        <v>1007</v>
      </c>
      <c r="C5476" s="173" t="s">
        <v>820</v>
      </c>
      <c r="D5476" s="173" t="s">
        <v>336</v>
      </c>
      <c r="E5476" s="171">
        <v>0.61494000000000004</v>
      </c>
      <c r="F5476" s="171">
        <f>IF(C5476="MAT.",VLOOKUP(A5476,INSUMOS_AUX!A:F,6,0),0)</f>
        <v>0</v>
      </c>
      <c r="G5476" s="171" t="str">
        <f>IF(C5476="M.O.",VLOOKUP(A5476,INSUMOS_AUX!A:F,6,0),0)</f>
        <v>20,46</v>
      </c>
      <c r="H5476">
        <f t="shared" si="368"/>
        <v>0</v>
      </c>
      <c r="I5476">
        <f t="shared" si="369"/>
        <v>12.581672400000002</v>
      </c>
    </row>
    <row r="5477" spans="1:9">
      <c r="A5477" s="171">
        <v>247</v>
      </c>
      <c r="B5477" s="172" t="s">
        <v>937</v>
      </c>
      <c r="C5477" s="173" t="s">
        <v>820</v>
      </c>
      <c r="D5477" s="173" t="s">
        <v>336</v>
      </c>
      <c r="E5477" s="171">
        <v>0.61806000000000005</v>
      </c>
      <c r="F5477" s="171">
        <f>IF(C5477="MAT.",VLOOKUP(A5477,INSUMOS_AUX!A:F,6,0),0)</f>
        <v>0</v>
      </c>
      <c r="G5477" s="171" t="str">
        <f>IF(C5477="M.O.",VLOOKUP(A5477,INSUMOS_AUX!A:F,6,0),0)</f>
        <v>10,01</v>
      </c>
      <c r="H5477">
        <f t="shared" si="368"/>
        <v>0</v>
      </c>
      <c r="I5477">
        <f t="shared" si="369"/>
        <v>6.1867806000000005</v>
      </c>
    </row>
    <row r="5478" spans="1:9">
      <c r="A5478" s="171">
        <v>25966</v>
      </c>
      <c r="B5478" s="172" t="s">
        <v>827</v>
      </c>
      <c r="C5478" s="173" t="s">
        <v>814</v>
      </c>
      <c r="D5478" s="173" t="s">
        <v>828</v>
      </c>
      <c r="E5478" s="171">
        <v>2.7206999999999999E-3</v>
      </c>
      <c r="F5478" s="171" t="str">
        <f>IF(C5478="MAT.",VLOOKUP(A5478,INSUMOS_AUX!A:F,6,0),0)</f>
        <v>13,63</v>
      </c>
      <c r="G5478" s="171">
        <f>IF(C5478="M.O.",VLOOKUP(A5478,INSUMOS_AUX!A:F,6,0),0)</f>
        <v>0</v>
      </c>
      <c r="H5478">
        <f t="shared" si="368"/>
        <v>3.7083141E-2</v>
      </c>
      <c r="I5478">
        <f t="shared" si="369"/>
        <v>0</v>
      </c>
    </row>
    <row r="5479" spans="1:9">
      <c r="A5479" s="171">
        <v>2711</v>
      </c>
      <c r="B5479" s="172" t="s">
        <v>831</v>
      </c>
      <c r="C5479" s="173" t="s">
        <v>814</v>
      </c>
      <c r="D5479" s="173" t="s">
        <v>30</v>
      </c>
      <c r="E5479" s="171">
        <v>1.1962800000000001E-3</v>
      </c>
      <c r="F5479" s="171" t="str">
        <f>IF(C5479="MAT.",VLOOKUP(A5479,INSUMOS_AUX!A:F,6,0),0)</f>
        <v>100,24</v>
      </c>
      <c r="G5479" s="171">
        <f>IF(C5479="M.O.",VLOOKUP(A5479,INSUMOS_AUX!A:F,6,0),0)</f>
        <v>0</v>
      </c>
      <c r="H5479">
        <f t="shared" si="368"/>
        <v>0.1199151072</v>
      </c>
      <c r="I5479">
        <f t="shared" si="369"/>
        <v>0</v>
      </c>
    </row>
    <row r="5480" spans="1:9">
      <c r="A5480" s="171">
        <v>36144</v>
      </c>
      <c r="B5480" s="172" t="s">
        <v>832</v>
      </c>
      <c r="C5480" s="173" t="s">
        <v>814</v>
      </c>
      <c r="D5480" s="173" t="s">
        <v>30</v>
      </c>
      <c r="E5480" s="171">
        <v>0.20067695999999999</v>
      </c>
      <c r="F5480" s="171" t="str">
        <f>IF(C5480="MAT.",VLOOKUP(A5480,INSUMOS_AUX!A:F,6,0),0)</f>
        <v>1,12</v>
      </c>
      <c r="G5480" s="171">
        <f>IF(C5480="M.O.",VLOOKUP(A5480,INSUMOS_AUX!A:F,6,0),0)</f>
        <v>0</v>
      </c>
      <c r="H5480">
        <f t="shared" si="368"/>
        <v>0.22475819520000001</v>
      </c>
      <c r="I5480">
        <f t="shared" si="369"/>
        <v>0</v>
      </c>
    </row>
    <row r="5481" spans="1:9">
      <c r="A5481" s="171">
        <v>36146</v>
      </c>
      <c r="B5481" s="172" t="s">
        <v>833</v>
      </c>
      <c r="C5481" s="173" t="s">
        <v>814</v>
      </c>
      <c r="D5481" s="173" t="s">
        <v>30</v>
      </c>
      <c r="E5481" s="171">
        <v>2.2325399999999999E-3</v>
      </c>
      <c r="F5481" s="171" t="str">
        <f>IF(C5481="MAT.",VLOOKUP(A5481,INSUMOS_AUX!A:F,6,0),0)</f>
        <v>170,00</v>
      </c>
      <c r="G5481" s="171">
        <f>IF(C5481="M.O.",VLOOKUP(A5481,INSUMOS_AUX!A:F,6,0),0)</f>
        <v>0</v>
      </c>
      <c r="H5481">
        <f t="shared" si="368"/>
        <v>0.37953179999999997</v>
      </c>
      <c r="I5481">
        <f t="shared" si="369"/>
        <v>0</v>
      </c>
    </row>
    <row r="5482" spans="1:9" ht="21">
      <c r="A5482" s="171">
        <v>36149</v>
      </c>
      <c r="B5482" s="172" t="s">
        <v>834</v>
      </c>
      <c r="C5482" s="173" t="s">
        <v>814</v>
      </c>
      <c r="D5482" s="173" t="s">
        <v>30</v>
      </c>
      <c r="E5482" s="171">
        <v>1.2960000000000001E-3</v>
      </c>
      <c r="F5482" s="171" t="str">
        <f>IF(C5482="MAT.",VLOOKUP(A5482,INSUMOS_AUX!A:F,6,0),0)</f>
        <v>117,50</v>
      </c>
      <c r="G5482" s="171">
        <f>IF(C5482="M.O.",VLOOKUP(A5482,INSUMOS_AUX!A:F,6,0),0)</f>
        <v>0</v>
      </c>
      <c r="H5482">
        <f t="shared" si="368"/>
        <v>0.15228</v>
      </c>
      <c r="I5482">
        <f t="shared" si="369"/>
        <v>0</v>
      </c>
    </row>
    <row r="5483" spans="1:9">
      <c r="A5483" s="171">
        <v>36150</v>
      </c>
      <c r="B5483" s="172" t="s">
        <v>835</v>
      </c>
      <c r="C5483" s="173" t="s">
        <v>814</v>
      </c>
      <c r="D5483" s="173" t="s">
        <v>30</v>
      </c>
      <c r="E5483" s="171">
        <v>4.7633399999999996E-3</v>
      </c>
      <c r="F5483" s="171" t="str">
        <f>IF(C5483="MAT.",VLOOKUP(A5483,INSUMOS_AUX!A:F,6,0),0)</f>
        <v>29,70</v>
      </c>
      <c r="G5483" s="171">
        <f>IF(C5483="M.O.",VLOOKUP(A5483,INSUMOS_AUX!A:F,6,0),0)</f>
        <v>0</v>
      </c>
      <c r="H5483">
        <f t="shared" si="368"/>
        <v>0.14147119799999999</v>
      </c>
      <c r="I5483">
        <f t="shared" si="369"/>
        <v>0</v>
      </c>
    </row>
    <row r="5484" spans="1:9" ht="21">
      <c r="A5484" s="171">
        <v>36153</v>
      </c>
      <c r="B5484" s="172" t="s">
        <v>836</v>
      </c>
      <c r="C5484" s="173" t="s">
        <v>814</v>
      </c>
      <c r="D5484" s="173" t="s">
        <v>30</v>
      </c>
      <c r="E5484" s="171">
        <v>1.9350000000000001E-3</v>
      </c>
      <c r="F5484" s="171" t="str">
        <f>IF(C5484="MAT.",VLOOKUP(A5484,INSUMOS_AUX!A:F,6,0),0)</f>
        <v>133,75</v>
      </c>
      <c r="G5484" s="171">
        <f>IF(C5484="M.O.",VLOOKUP(A5484,INSUMOS_AUX!A:F,6,0),0)</f>
        <v>0</v>
      </c>
      <c r="H5484">
        <f t="shared" si="368"/>
        <v>0.25880625000000002</v>
      </c>
      <c r="I5484">
        <f t="shared" si="369"/>
        <v>0</v>
      </c>
    </row>
    <row r="5485" spans="1:9">
      <c r="A5485" s="171">
        <v>37370</v>
      </c>
      <c r="B5485" s="172" t="s">
        <v>838</v>
      </c>
      <c r="C5485" s="173" t="s">
        <v>814</v>
      </c>
      <c r="D5485" s="173" t="s">
        <v>336</v>
      </c>
      <c r="E5485" s="171">
        <v>1.8</v>
      </c>
      <c r="F5485" s="171" t="str">
        <f>IF(C5485="MAT.",VLOOKUP(A5485,INSUMOS_AUX!A:F,6,0),0)</f>
        <v>1,70</v>
      </c>
      <c r="G5485" s="171">
        <f>IF(C5485="M.O.",VLOOKUP(A5485,INSUMOS_AUX!A:F,6,0),0)</f>
        <v>0</v>
      </c>
      <c r="H5485">
        <f t="shared" si="368"/>
        <v>3.06</v>
      </c>
      <c r="I5485">
        <f t="shared" si="369"/>
        <v>0</v>
      </c>
    </row>
    <row r="5486" spans="1:9">
      <c r="A5486" s="171">
        <v>37371</v>
      </c>
      <c r="B5486" s="172" t="s">
        <v>839</v>
      </c>
      <c r="C5486" s="173" t="s">
        <v>814</v>
      </c>
      <c r="D5486" s="173" t="s">
        <v>336</v>
      </c>
      <c r="E5486" s="171">
        <v>1.8</v>
      </c>
      <c r="F5486" s="171" t="str">
        <f>IF(C5486="MAT.",VLOOKUP(A5486,INSUMOS_AUX!A:F,6,0),0)</f>
        <v>0,64</v>
      </c>
      <c r="G5486" s="171">
        <f>IF(C5486="M.O.",VLOOKUP(A5486,INSUMOS_AUX!A:F,6,0),0)</f>
        <v>0</v>
      </c>
      <c r="H5486">
        <f t="shared" si="368"/>
        <v>1.1520000000000001</v>
      </c>
      <c r="I5486">
        <f t="shared" si="369"/>
        <v>0</v>
      </c>
    </row>
    <row r="5487" spans="1:9">
      <c r="A5487" s="171">
        <v>37372</v>
      </c>
      <c r="B5487" s="172" t="s">
        <v>840</v>
      </c>
      <c r="C5487" s="173" t="s">
        <v>814</v>
      </c>
      <c r="D5487" s="173" t="s">
        <v>336</v>
      </c>
      <c r="E5487" s="171">
        <v>1.8</v>
      </c>
      <c r="F5487" s="171" t="str">
        <f>IF(C5487="MAT.",VLOOKUP(A5487,INSUMOS_AUX!A:F,6,0),0)</f>
        <v>0,37</v>
      </c>
      <c r="G5487" s="171">
        <f>IF(C5487="M.O.",VLOOKUP(A5487,INSUMOS_AUX!A:F,6,0),0)</f>
        <v>0</v>
      </c>
      <c r="H5487">
        <f t="shared" si="368"/>
        <v>0.66600000000000004</v>
      </c>
      <c r="I5487">
        <f t="shared" si="369"/>
        <v>0</v>
      </c>
    </row>
    <row r="5488" spans="1:9">
      <c r="A5488" s="171">
        <v>37373</v>
      </c>
      <c r="B5488" s="172" t="s">
        <v>841</v>
      </c>
      <c r="C5488" s="173" t="s">
        <v>814</v>
      </c>
      <c r="D5488" s="173" t="s">
        <v>336</v>
      </c>
      <c r="E5488" s="171">
        <v>1.8</v>
      </c>
      <c r="F5488" s="171" t="str">
        <f>IF(C5488="MAT.",VLOOKUP(A5488,INSUMOS_AUX!A:F,6,0),0)</f>
        <v>0,02</v>
      </c>
      <c r="G5488" s="171">
        <f>IF(C5488="M.O.",VLOOKUP(A5488,INSUMOS_AUX!A:F,6,0),0)</f>
        <v>0</v>
      </c>
      <c r="H5488">
        <f t="shared" si="368"/>
        <v>3.6000000000000004E-2</v>
      </c>
      <c r="I5488">
        <f t="shared" si="369"/>
        <v>0</v>
      </c>
    </row>
    <row r="5489" spans="1:9">
      <c r="A5489" s="171">
        <v>38382</v>
      </c>
      <c r="B5489" s="172" t="s">
        <v>843</v>
      </c>
      <c r="C5489" s="173" t="s">
        <v>814</v>
      </c>
      <c r="D5489" s="173" t="s">
        <v>30</v>
      </c>
      <c r="E5489" s="171">
        <v>4.914E-3</v>
      </c>
      <c r="F5489" s="171" t="str">
        <f>IF(C5489="MAT.",VLOOKUP(A5489,INSUMOS_AUX!A:F,6,0),0)</f>
        <v>7,37</v>
      </c>
      <c r="G5489" s="171">
        <f>IF(C5489="M.O.",VLOOKUP(A5489,INSUMOS_AUX!A:F,6,0),0)</f>
        <v>0</v>
      </c>
      <c r="H5489">
        <f t="shared" si="368"/>
        <v>3.6216180000000001E-2</v>
      </c>
      <c r="I5489">
        <f t="shared" si="369"/>
        <v>0</v>
      </c>
    </row>
    <row r="5490" spans="1:9">
      <c r="A5490" s="171">
        <v>38390</v>
      </c>
      <c r="B5490" s="172" t="s">
        <v>844</v>
      </c>
      <c r="C5490" s="173" t="s">
        <v>814</v>
      </c>
      <c r="D5490" s="173" t="s">
        <v>30</v>
      </c>
      <c r="E5490" s="171">
        <v>2.7206999999999999E-3</v>
      </c>
      <c r="F5490" s="171" t="str">
        <f>IF(C5490="MAT.",VLOOKUP(A5490,INSUMOS_AUX!A:F,6,0),0)</f>
        <v>22,22</v>
      </c>
      <c r="G5490" s="171">
        <f>IF(C5490="M.O.",VLOOKUP(A5490,INSUMOS_AUX!A:F,6,0),0)</f>
        <v>0</v>
      </c>
      <c r="H5490">
        <f t="shared" si="368"/>
        <v>6.0453953999999997E-2</v>
      </c>
      <c r="I5490">
        <f t="shared" si="369"/>
        <v>0</v>
      </c>
    </row>
    <row r="5491" spans="1:9">
      <c r="A5491" s="171">
        <v>38393</v>
      </c>
      <c r="B5491" s="172" t="s">
        <v>845</v>
      </c>
      <c r="C5491" s="173" t="s">
        <v>814</v>
      </c>
      <c r="D5491" s="173" t="s">
        <v>30</v>
      </c>
      <c r="E5491" s="171">
        <v>2.7206999999999999E-3</v>
      </c>
      <c r="F5491" s="171" t="str">
        <f>IF(C5491="MAT.",VLOOKUP(A5491,INSUMOS_AUX!A:F,6,0),0)</f>
        <v>10,02</v>
      </c>
      <c r="G5491" s="171">
        <f>IF(C5491="M.O.",VLOOKUP(A5491,INSUMOS_AUX!A:F,6,0),0)</f>
        <v>0</v>
      </c>
      <c r="H5491">
        <f t="shared" si="368"/>
        <v>2.7261413999999998E-2</v>
      </c>
      <c r="I5491">
        <f t="shared" si="369"/>
        <v>0</v>
      </c>
    </row>
    <row r="5492" spans="1:9">
      <c r="A5492" s="171">
        <v>38396</v>
      </c>
      <c r="B5492" s="172" t="s">
        <v>846</v>
      </c>
      <c r="C5492" s="173" t="s">
        <v>814</v>
      </c>
      <c r="D5492" s="173" t="s">
        <v>30</v>
      </c>
      <c r="E5492" s="171">
        <v>9.7559999999999994E-5</v>
      </c>
      <c r="F5492" s="171" t="str">
        <f>IF(C5492="MAT.",VLOOKUP(A5492,INSUMOS_AUX!A:F,6,0),0)</f>
        <v>308,81</v>
      </c>
      <c r="G5492" s="171">
        <f>IF(C5492="M.O.",VLOOKUP(A5492,INSUMOS_AUX!A:F,6,0),0)</f>
        <v>0</v>
      </c>
      <c r="H5492">
        <f t="shared" si="368"/>
        <v>3.0127503599999998E-2</v>
      </c>
      <c r="I5492">
        <f t="shared" si="369"/>
        <v>0</v>
      </c>
    </row>
    <row r="5493" spans="1:9">
      <c r="A5493" s="171">
        <v>38399</v>
      </c>
      <c r="B5493" s="172" t="s">
        <v>847</v>
      </c>
      <c r="C5493" s="173" t="s">
        <v>814</v>
      </c>
      <c r="D5493" s="173" t="s">
        <v>30</v>
      </c>
      <c r="E5493" s="171">
        <v>4.8744000000000001E-4</v>
      </c>
      <c r="F5493" s="171" t="str">
        <f>IF(C5493="MAT.",VLOOKUP(A5493,INSUMOS_AUX!A:F,6,0),0)</f>
        <v>123,87</v>
      </c>
      <c r="G5493" s="171">
        <f>IF(C5493="M.O.",VLOOKUP(A5493,INSUMOS_AUX!A:F,6,0),0)</f>
        <v>0</v>
      </c>
      <c r="H5493">
        <f t="shared" si="368"/>
        <v>6.0379192800000002E-2</v>
      </c>
      <c r="I5493">
        <f t="shared" si="369"/>
        <v>0</v>
      </c>
    </row>
    <row r="5494" spans="1:9" ht="21">
      <c r="A5494" s="171">
        <v>38413</v>
      </c>
      <c r="B5494" s="172" t="s">
        <v>848</v>
      </c>
      <c r="C5494" s="173" t="s">
        <v>814</v>
      </c>
      <c r="D5494" s="173" t="s">
        <v>30</v>
      </c>
      <c r="E5494" s="171">
        <v>7.9380000000000002E-5</v>
      </c>
      <c r="F5494" s="171" t="str">
        <f>IF(C5494="MAT.",VLOOKUP(A5494,INSUMOS_AUX!A:F,6,0),0)</f>
        <v>623,18</v>
      </c>
      <c r="G5494" s="171">
        <f>IF(C5494="M.O.",VLOOKUP(A5494,INSUMOS_AUX!A:F,6,0),0)</f>
        <v>0</v>
      </c>
      <c r="H5494">
        <f t="shared" si="368"/>
        <v>4.9468028399999996E-2</v>
      </c>
      <c r="I5494">
        <f t="shared" si="369"/>
        <v>0</v>
      </c>
    </row>
    <row r="5495" spans="1:9">
      <c r="A5495" s="171">
        <v>38476</v>
      </c>
      <c r="B5495" s="172" t="s">
        <v>849</v>
      </c>
      <c r="C5495" s="173" t="s">
        <v>814</v>
      </c>
      <c r="D5495" s="173" t="s">
        <v>30</v>
      </c>
      <c r="E5495" s="171">
        <v>3.7026000000000002E-4</v>
      </c>
      <c r="F5495" s="171" t="str">
        <f>IF(C5495="MAT.",VLOOKUP(A5495,INSUMOS_AUX!A:F,6,0),0)</f>
        <v>186,63</v>
      </c>
      <c r="G5495" s="171">
        <f>IF(C5495="M.O.",VLOOKUP(A5495,INSUMOS_AUX!A:F,6,0),0)</f>
        <v>0</v>
      </c>
      <c r="H5495">
        <f t="shared" si="368"/>
        <v>6.9101623799999998E-2</v>
      </c>
      <c r="I5495">
        <f t="shared" si="369"/>
        <v>0</v>
      </c>
    </row>
    <row r="5496" spans="1:9">
      <c r="A5496" s="171">
        <v>38477</v>
      </c>
      <c r="B5496" s="172" t="s">
        <v>850</v>
      </c>
      <c r="C5496" s="173" t="s">
        <v>814</v>
      </c>
      <c r="D5496" s="173" t="s">
        <v>30</v>
      </c>
      <c r="E5496" s="171">
        <v>7.9380000000000002E-5</v>
      </c>
      <c r="F5496" s="171" t="str">
        <f>IF(C5496="MAT.",VLOOKUP(A5496,INSUMOS_AUX!A:F,6,0),0)</f>
        <v>528,54</v>
      </c>
      <c r="G5496" s="171">
        <f>IF(C5496="M.O.",VLOOKUP(A5496,INSUMOS_AUX!A:F,6,0),0)</f>
        <v>0</v>
      </c>
      <c r="H5496">
        <f t="shared" si="368"/>
        <v>4.19555052E-2</v>
      </c>
      <c r="I5496">
        <f t="shared" si="369"/>
        <v>0</v>
      </c>
    </row>
    <row r="5497" spans="1:9">
      <c r="A5497" s="171" t="s">
        <v>1018</v>
      </c>
      <c r="B5497" s="172" t="s">
        <v>1019</v>
      </c>
      <c r="C5497" s="173" t="s">
        <v>814</v>
      </c>
      <c r="D5497" s="173" t="s">
        <v>30</v>
      </c>
      <c r="E5497" s="171">
        <v>1</v>
      </c>
      <c r="F5497" s="171">
        <f>IF(C5497="MAT.",VLOOKUP(A5497,INSUMOS_AUX!A:F,6,0),0)</f>
        <v>175.5</v>
      </c>
      <c r="G5497" s="171">
        <f>IF(C5497="M.O.",VLOOKUP(A5497,INSUMOS_AUX!A:F,6,0),0)</f>
        <v>0</v>
      </c>
      <c r="H5497">
        <f t="shared" si="368"/>
        <v>175.5</v>
      </c>
      <c r="I5497">
        <f t="shared" si="369"/>
        <v>0</v>
      </c>
    </row>
    <row r="5498" spans="1:9">
      <c r="A5498" s="161"/>
      <c r="B5498" s="163"/>
      <c r="C5498" s="163"/>
      <c r="D5498" s="163"/>
      <c r="E5498" s="163"/>
      <c r="F5498" s="171"/>
      <c r="G5498" s="171"/>
    </row>
    <row r="5499" spans="1:9">
      <c r="A5499" s="167" t="s">
        <v>329</v>
      </c>
      <c r="B5499" s="168" t="s">
        <v>330</v>
      </c>
      <c r="C5499" s="169" t="s">
        <v>57</v>
      </c>
      <c r="D5499" s="169" t="s">
        <v>30</v>
      </c>
      <c r="E5499" s="170" t="s">
        <v>881</v>
      </c>
      <c r="F5499" s="170">
        <f>SUM(H5500:H5526)</f>
        <v>13.752998137000002</v>
      </c>
      <c r="G5499" s="170">
        <f>SUM(I5500:I5526)</f>
        <v>3.2831988000000001</v>
      </c>
    </row>
    <row r="5500" spans="1:9">
      <c r="A5500" s="171">
        <v>10</v>
      </c>
      <c r="B5500" s="172" t="s">
        <v>816</v>
      </c>
      <c r="C5500" s="173" t="s">
        <v>814</v>
      </c>
      <c r="D5500" s="173" t="s">
        <v>30</v>
      </c>
      <c r="E5500" s="171">
        <v>2.4051599999999999E-3</v>
      </c>
      <c r="F5500" s="171" t="str">
        <f>IF(C5500="MAT.",VLOOKUP(A5500,INSUMOS_AUX!A:F,6,0),0)</f>
        <v>6,13</v>
      </c>
      <c r="G5500" s="171">
        <f>IF(C5500="M.O.",VLOOKUP(A5500,INSUMOS_AUX!A:F,6,0),0)</f>
        <v>0</v>
      </c>
      <c r="H5500">
        <f t="shared" ref="H5500:H5526" si="370">E5500*F5500</f>
        <v>1.4743630799999999E-2</v>
      </c>
      <c r="I5500">
        <f t="shared" ref="I5500:I5526" si="371">E5500*G5500</f>
        <v>0</v>
      </c>
    </row>
    <row r="5501" spans="1:9" ht="21">
      <c r="A5501" s="171">
        <v>11359</v>
      </c>
      <c r="B5501" s="172" t="s">
        <v>818</v>
      </c>
      <c r="C5501" s="173" t="s">
        <v>814</v>
      </c>
      <c r="D5501" s="173" t="s">
        <v>30</v>
      </c>
      <c r="E5501" s="171">
        <v>2.031E-5</v>
      </c>
      <c r="F5501" s="171" t="str">
        <f>IF(C5501="MAT.",VLOOKUP(A5501,INSUMOS_AUX!A:F,6,0),0)</f>
        <v>604,45</v>
      </c>
      <c r="G5501" s="171">
        <f>IF(C5501="M.O.",VLOOKUP(A5501,INSUMOS_AUX!A:F,6,0),0)</f>
        <v>0</v>
      </c>
      <c r="H5501">
        <f t="shared" si="370"/>
        <v>1.2276379500000002E-2</v>
      </c>
      <c r="I5501">
        <f t="shared" si="371"/>
        <v>0</v>
      </c>
    </row>
    <row r="5502" spans="1:9">
      <c r="A5502" s="171">
        <v>12815</v>
      </c>
      <c r="B5502" s="172" t="s">
        <v>821</v>
      </c>
      <c r="C5502" s="173" t="s">
        <v>814</v>
      </c>
      <c r="D5502" s="173" t="s">
        <v>30</v>
      </c>
      <c r="E5502" s="171">
        <v>2.7207300000000002E-3</v>
      </c>
      <c r="F5502" s="171" t="str">
        <f>IF(C5502="MAT.",VLOOKUP(A5502,INSUMOS_AUX!A:F,6,0),0)</f>
        <v>5,65</v>
      </c>
      <c r="G5502" s="171">
        <f>IF(C5502="M.O.",VLOOKUP(A5502,INSUMOS_AUX!A:F,6,0),0)</f>
        <v>0</v>
      </c>
      <c r="H5502">
        <f t="shared" si="370"/>
        <v>1.5372124500000002E-2</v>
      </c>
      <c r="I5502">
        <f t="shared" si="371"/>
        <v>0</v>
      </c>
    </row>
    <row r="5503" spans="1:9">
      <c r="A5503" s="171">
        <v>12892</v>
      </c>
      <c r="B5503" s="172" t="s">
        <v>822</v>
      </c>
      <c r="C5503" s="173" t="s">
        <v>814</v>
      </c>
      <c r="D5503" s="173" t="s">
        <v>823</v>
      </c>
      <c r="E5503" s="171">
        <v>4.1203799999999999E-3</v>
      </c>
      <c r="F5503" s="171" t="str">
        <f>IF(C5503="MAT.",VLOOKUP(A5503,INSUMOS_AUX!A:F,6,0),0)</f>
        <v>9,00</v>
      </c>
      <c r="G5503" s="171">
        <f>IF(C5503="M.O.",VLOOKUP(A5503,INSUMOS_AUX!A:F,6,0),0)</f>
        <v>0</v>
      </c>
      <c r="H5503">
        <f t="shared" si="370"/>
        <v>3.7083419999999999E-2</v>
      </c>
      <c r="I5503">
        <f t="shared" si="371"/>
        <v>0</v>
      </c>
    </row>
    <row r="5504" spans="1:9">
      <c r="A5504" s="171">
        <v>12893</v>
      </c>
      <c r="B5504" s="172" t="s">
        <v>824</v>
      </c>
      <c r="C5504" s="173" t="s">
        <v>814</v>
      </c>
      <c r="D5504" s="173" t="s">
        <v>823</v>
      </c>
      <c r="E5504" s="171">
        <v>4.8030000000000002E-4</v>
      </c>
      <c r="F5504" s="171" t="str">
        <f>IF(C5504="MAT.",VLOOKUP(A5504,INSUMOS_AUX!A:F,6,0),0)</f>
        <v>48,00</v>
      </c>
      <c r="G5504" s="171">
        <f>IF(C5504="M.O.",VLOOKUP(A5504,INSUMOS_AUX!A:F,6,0),0)</f>
        <v>0</v>
      </c>
      <c r="H5504">
        <f t="shared" si="370"/>
        <v>2.3054400000000003E-2</v>
      </c>
      <c r="I5504">
        <f t="shared" si="371"/>
        <v>0</v>
      </c>
    </row>
    <row r="5505" spans="1:9">
      <c r="A5505" s="171">
        <v>25966</v>
      </c>
      <c r="B5505" s="172" t="s">
        <v>827</v>
      </c>
      <c r="C5505" s="173" t="s">
        <v>814</v>
      </c>
      <c r="D5505" s="173" t="s">
        <v>828</v>
      </c>
      <c r="E5505" s="171">
        <v>4.5344999999999999E-4</v>
      </c>
      <c r="F5505" s="171" t="str">
        <f>IF(C5505="MAT.",VLOOKUP(A5505,INSUMOS_AUX!A:F,6,0),0)</f>
        <v>13,63</v>
      </c>
      <c r="G5505" s="171">
        <f>IF(C5505="M.O.",VLOOKUP(A5505,INSUMOS_AUX!A:F,6,0),0)</f>
        <v>0</v>
      </c>
      <c r="H5505">
        <f t="shared" si="370"/>
        <v>6.1805235E-3</v>
      </c>
      <c r="I5505">
        <f t="shared" si="371"/>
        <v>0</v>
      </c>
    </row>
    <row r="5506" spans="1:9">
      <c r="A5506" s="171">
        <v>2711</v>
      </c>
      <c r="B5506" s="172" t="s">
        <v>831</v>
      </c>
      <c r="C5506" s="173" t="s">
        <v>814</v>
      </c>
      <c r="D5506" s="173" t="s">
        <v>30</v>
      </c>
      <c r="E5506" s="171">
        <v>1.9938000000000001E-4</v>
      </c>
      <c r="F5506" s="171" t="str">
        <f>IF(C5506="MAT.",VLOOKUP(A5506,INSUMOS_AUX!A:F,6,0),0)</f>
        <v>100,24</v>
      </c>
      <c r="G5506" s="171">
        <f>IF(C5506="M.O.",VLOOKUP(A5506,INSUMOS_AUX!A:F,6,0),0)</f>
        <v>0</v>
      </c>
      <c r="H5506">
        <f t="shared" si="370"/>
        <v>1.9985851199999998E-2</v>
      </c>
      <c r="I5506">
        <f t="shared" si="371"/>
        <v>0</v>
      </c>
    </row>
    <row r="5507" spans="1:9">
      <c r="A5507" s="171">
        <v>36144</v>
      </c>
      <c r="B5507" s="172" t="s">
        <v>832</v>
      </c>
      <c r="C5507" s="173" t="s">
        <v>814</v>
      </c>
      <c r="D5507" s="173" t="s">
        <v>30</v>
      </c>
      <c r="E5507" s="171">
        <v>3.3446160000000003E-2</v>
      </c>
      <c r="F5507" s="171" t="str">
        <f>IF(C5507="MAT.",VLOOKUP(A5507,INSUMOS_AUX!A:F,6,0),0)</f>
        <v>1,12</v>
      </c>
      <c r="G5507" s="171">
        <f>IF(C5507="M.O.",VLOOKUP(A5507,INSUMOS_AUX!A:F,6,0),0)</f>
        <v>0</v>
      </c>
      <c r="H5507">
        <f t="shared" si="370"/>
        <v>3.7459699200000009E-2</v>
      </c>
      <c r="I5507">
        <f t="shared" si="371"/>
        <v>0</v>
      </c>
    </row>
    <row r="5508" spans="1:9">
      <c r="A5508" s="171">
        <v>36146</v>
      </c>
      <c r="B5508" s="172" t="s">
        <v>833</v>
      </c>
      <c r="C5508" s="173" t="s">
        <v>814</v>
      </c>
      <c r="D5508" s="173" t="s">
        <v>30</v>
      </c>
      <c r="E5508" s="171">
        <v>3.7209E-4</v>
      </c>
      <c r="F5508" s="171" t="str">
        <f>IF(C5508="MAT.",VLOOKUP(A5508,INSUMOS_AUX!A:F,6,0),0)</f>
        <v>170,00</v>
      </c>
      <c r="G5508" s="171">
        <f>IF(C5508="M.O.",VLOOKUP(A5508,INSUMOS_AUX!A:F,6,0),0)</f>
        <v>0</v>
      </c>
      <c r="H5508">
        <f t="shared" si="370"/>
        <v>6.32553E-2</v>
      </c>
      <c r="I5508">
        <f t="shared" si="371"/>
        <v>0</v>
      </c>
    </row>
    <row r="5509" spans="1:9" ht="21">
      <c r="A5509" s="171">
        <v>36149</v>
      </c>
      <c r="B5509" s="172" t="s">
        <v>834</v>
      </c>
      <c r="C5509" s="173" t="s">
        <v>814</v>
      </c>
      <c r="D5509" s="173" t="s">
        <v>30</v>
      </c>
      <c r="E5509" s="171">
        <v>2.1599999999999999E-4</v>
      </c>
      <c r="F5509" s="171" t="str">
        <f>IF(C5509="MAT.",VLOOKUP(A5509,INSUMOS_AUX!A:F,6,0),0)</f>
        <v>117,50</v>
      </c>
      <c r="G5509" s="171">
        <f>IF(C5509="M.O.",VLOOKUP(A5509,INSUMOS_AUX!A:F,6,0),0)</f>
        <v>0</v>
      </c>
      <c r="H5509">
        <f t="shared" si="370"/>
        <v>2.538E-2</v>
      </c>
      <c r="I5509">
        <f t="shared" si="371"/>
        <v>0</v>
      </c>
    </row>
    <row r="5510" spans="1:9">
      <c r="A5510" s="171">
        <v>36150</v>
      </c>
      <c r="B5510" s="172" t="s">
        <v>835</v>
      </c>
      <c r="C5510" s="173" t="s">
        <v>814</v>
      </c>
      <c r="D5510" s="173" t="s">
        <v>30</v>
      </c>
      <c r="E5510" s="171">
        <v>7.9389E-4</v>
      </c>
      <c r="F5510" s="171" t="str">
        <f>IF(C5510="MAT.",VLOOKUP(A5510,INSUMOS_AUX!A:F,6,0),0)</f>
        <v>29,70</v>
      </c>
      <c r="G5510" s="171">
        <f>IF(C5510="M.O.",VLOOKUP(A5510,INSUMOS_AUX!A:F,6,0),0)</f>
        <v>0</v>
      </c>
      <c r="H5510">
        <f t="shared" si="370"/>
        <v>2.3578532999999999E-2</v>
      </c>
      <c r="I5510">
        <f t="shared" si="371"/>
        <v>0</v>
      </c>
    </row>
    <row r="5511" spans="1:9" ht="21">
      <c r="A5511" s="171">
        <v>36153</v>
      </c>
      <c r="B5511" s="172" t="s">
        <v>836</v>
      </c>
      <c r="C5511" s="173" t="s">
        <v>814</v>
      </c>
      <c r="D5511" s="173" t="s">
        <v>30</v>
      </c>
      <c r="E5511" s="171">
        <v>3.2249999999999998E-4</v>
      </c>
      <c r="F5511" s="171" t="str">
        <f>IF(C5511="MAT.",VLOOKUP(A5511,INSUMOS_AUX!A:F,6,0),0)</f>
        <v>133,75</v>
      </c>
      <c r="G5511" s="171">
        <f>IF(C5511="M.O.",VLOOKUP(A5511,INSUMOS_AUX!A:F,6,0),0)</f>
        <v>0</v>
      </c>
      <c r="H5511">
        <f t="shared" si="370"/>
        <v>4.3134374999999996E-2</v>
      </c>
      <c r="I5511">
        <f t="shared" si="371"/>
        <v>0</v>
      </c>
    </row>
    <row r="5512" spans="1:9">
      <c r="A5512" s="171">
        <v>37370</v>
      </c>
      <c r="B5512" s="172" t="s">
        <v>838</v>
      </c>
      <c r="C5512" s="173" t="s">
        <v>814</v>
      </c>
      <c r="D5512" s="173" t="s">
        <v>336</v>
      </c>
      <c r="E5512" s="171">
        <v>0.3</v>
      </c>
      <c r="F5512" s="171" t="str">
        <f>IF(C5512="MAT.",VLOOKUP(A5512,INSUMOS_AUX!A:F,6,0),0)</f>
        <v>1,70</v>
      </c>
      <c r="G5512" s="171">
        <f>IF(C5512="M.O.",VLOOKUP(A5512,INSUMOS_AUX!A:F,6,0),0)</f>
        <v>0</v>
      </c>
      <c r="H5512">
        <f t="shared" si="370"/>
        <v>0.51</v>
      </c>
      <c r="I5512">
        <f t="shared" si="371"/>
        <v>0</v>
      </c>
    </row>
    <row r="5513" spans="1:9">
      <c r="A5513" s="171">
        <v>37371</v>
      </c>
      <c r="B5513" s="172" t="s">
        <v>839</v>
      </c>
      <c r="C5513" s="173" t="s">
        <v>814</v>
      </c>
      <c r="D5513" s="173" t="s">
        <v>336</v>
      </c>
      <c r="E5513" s="171">
        <v>0.3</v>
      </c>
      <c r="F5513" s="171" t="str">
        <f>IF(C5513="MAT.",VLOOKUP(A5513,INSUMOS_AUX!A:F,6,0),0)</f>
        <v>0,64</v>
      </c>
      <c r="G5513" s="171">
        <f>IF(C5513="M.O.",VLOOKUP(A5513,INSUMOS_AUX!A:F,6,0),0)</f>
        <v>0</v>
      </c>
      <c r="H5513">
        <f t="shared" si="370"/>
        <v>0.192</v>
      </c>
      <c r="I5513">
        <f t="shared" si="371"/>
        <v>0</v>
      </c>
    </row>
    <row r="5514" spans="1:9">
      <c r="A5514" s="171">
        <v>37372</v>
      </c>
      <c r="B5514" s="172" t="s">
        <v>840</v>
      </c>
      <c r="C5514" s="173" t="s">
        <v>814</v>
      </c>
      <c r="D5514" s="173" t="s">
        <v>336</v>
      </c>
      <c r="E5514" s="171">
        <v>0.3</v>
      </c>
      <c r="F5514" s="171" t="str">
        <f>IF(C5514="MAT.",VLOOKUP(A5514,INSUMOS_AUX!A:F,6,0),0)</f>
        <v>0,37</v>
      </c>
      <c r="G5514" s="171">
        <f>IF(C5514="M.O.",VLOOKUP(A5514,INSUMOS_AUX!A:F,6,0),0)</f>
        <v>0</v>
      </c>
      <c r="H5514">
        <f t="shared" si="370"/>
        <v>0.111</v>
      </c>
      <c r="I5514">
        <f t="shared" si="371"/>
        <v>0</v>
      </c>
    </row>
    <row r="5515" spans="1:9">
      <c r="A5515" s="171">
        <v>37373</v>
      </c>
      <c r="B5515" s="172" t="s">
        <v>841</v>
      </c>
      <c r="C5515" s="173" t="s">
        <v>814</v>
      </c>
      <c r="D5515" s="173" t="s">
        <v>336</v>
      </c>
      <c r="E5515" s="171">
        <v>0.3</v>
      </c>
      <c r="F5515" s="171" t="str">
        <f>IF(C5515="MAT.",VLOOKUP(A5515,INSUMOS_AUX!A:F,6,0),0)</f>
        <v>0,02</v>
      </c>
      <c r="G5515" s="171">
        <f>IF(C5515="M.O.",VLOOKUP(A5515,INSUMOS_AUX!A:F,6,0),0)</f>
        <v>0</v>
      </c>
      <c r="H5515">
        <f t="shared" si="370"/>
        <v>6.0000000000000001E-3</v>
      </c>
      <c r="I5515">
        <f t="shared" si="371"/>
        <v>0</v>
      </c>
    </row>
    <row r="5516" spans="1:9" ht="31.5">
      <c r="A5516" s="171">
        <v>37557</v>
      </c>
      <c r="B5516" s="172" t="s">
        <v>1029</v>
      </c>
      <c r="C5516" s="173" t="s">
        <v>814</v>
      </c>
      <c r="D5516" s="173" t="s">
        <v>30</v>
      </c>
      <c r="E5516" s="171">
        <v>1</v>
      </c>
      <c r="F5516" s="171" t="str">
        <f>IF(C5516="MAT.",VLOOKUP(A5516,INSUMOS_AUX!A:F,6,0),0)</f>
        <v>12,55</v>
      </c>
      <c r="G5516" s="171">
        <f>IF(C5516="M.O.",VLOOKUP(A5516,INSUMOS_AUX!A:F,6,0),0)</f>
        <v>0</v>
      </c>
      <c r="H5516">
        <f t="shared" si="370"/>
        <v>12.55</v>
      </c>
      <c r="I5516">
        <f t="shared" si="371"/>
        <v>0</v>
      </c>
    </row>
    <row r="5517" spans="1:9">
      <c r="A5517" s="171">
        <v>38382</v>
      </c>
      <c r="B5517" s="172" t="s">
        <v>843</v>
      </c>
      <c r="C5517" s="173" t="s">
        <v>814</v>
      </c>
      <c r="D5517" s="173" t="s">
        <v>30</v>
      </c>
      <c r="E5517" s="171">
        <v>8.1899999999999996E-4</v>
      </c>
      <c r="F5517" s="171" t="str">
        <f>IF(C5517="MAT.",VLOOKUP(A5517,INSUMOS_AUX!A:F,6,0),0)</f>
        <v>7,37</v>
      </c>
      <c r="G5517" s="171">
        <f>IF(C5517="M.O.",VLOOKUP(A5517,INSUMOS_AUX!A:F,6,0),0)</f>
        <v>0</v>
      </c>
      <c r="H5517">
        <f t="shared" si="370"/>
        <v>6.0360299999999995E-3</v>
      </c>
      <c r="I5517">
        <f t="shared" si="371"/>
        <v>0</v>
      </c>
    </row>
    <row r="5518" spans="1:9">
      <c r="A5518" s="171">
        <v>38390</v>
      </c>
      <c r="B5518" s="172" t="s">
        <v>844</v>
      </c>
      <c r="C5518" s="173" t="s">
        <v>814</v>
      </c>
      <c r="D5518" s="173" t="s">
        <v>30</v>
      </c>
      <c r="E5518" s="171">
        <v>4.5344999999999999E-4</v>
      </c>
      <c r="F5518" s="171" t="str">
        <f>IF(C5518="MAT.",VLOOKUP(A5518,INSUMOS_AUX!A:F,6,0),0)</f>
        <v>22,22</v>
      </c>
      <c r="G5518" s="171">
        <f>IF(C5518="M.O.",VLOOKUP(A5518,INSUMOS_AUX!A:F,6,0),0)</f>
        <v>0</v>
      </c>
      <c r="H5518">
        <f t="shared" si="370"/>
        <v>1.0075658999999999E-2</v>
      </c>
      <c r="I5518">
        <f t="shared" si="371"/>
        <v>0</v>
      </c>
    </row>
    <row r="5519" spans="1:9">
      <c r="A5519" s="171">
        <v>38393</v>
      </c>
      <c r="B5519" s="172" t="s">
        <v>845</v>
      </c>
      <c r="C5519" s="173" t="s">
        <v>814</v>
      </c>
      <c r="D5519" s="173" t="s">
        <v>30</v>
      </c>
      <c r="E5519" s="171">
        <v>4.5344999999999999E-4</v>
      </c>
      <c r="F5519" s="171" t="str">
        <f>IF(C5519="MAT.",VLOOKUP(A5519,INSUMOS_AUX!A:F,6,0),0)</f>
        <v>10,02</v>
      </c>
      <c r="G5519" s="171">
        <f>IF(C5519="M.O.",VLOOKUP(A5519,INSUMOS_AUX!A:F,6,0),0)</f>
        <v>0</v>
      </c>
      <c r="H5519">
        <f t="shared" si="370"/>
        <v>4.5435689999999999E-3</v>
      </c>
      <c r="I5519">
        <f t="shared" si="371"/>
        <v>0</v>
      </c>
    </row>
    <row r="5520" spans="1:9">
      <c r="A5520" s="171">
        <v>38396</v>
      </c>
      <c r="B5520" s="172" t="s">
        <v>846</v>
      </c>
      <c r="C5520" s="173" t="s">
        <v>814</v>
      </c>
      <c r="D5520" s="173" t="s">
        <v>30</v>
      </c>
      <c r="E5520" s="171">
        <v>1.626E-5</v>
      </c>
      <c r="F5520" s="171" t="str">
        <f>IF(C5520="MAT.",VLOOKUP(A5520,INSUMOS_AUX!A:F,6,0),0)</f>
        <v>308,81</v>
      </c>
      <c r="G5520" s="171">
        <f>IF(C5520="M.O.",VLOOKUP(A5520,INSUMOS_AUX!A:F,6,0),0)</f>
        <v>0</v>
      </c>
      <c r="H5520">
        <f t="shared" si="370"/>
        <v>5.0212505999999999E-3</v>
      </c>
      <c r="I5520">
        <f t="shared" si="371"/>
        <v>0</v>
      </c>
    </row>
    <row r="5521" spans="1:9">
      <c r="A5521" s="171">
        <v>38399</v>
      </c>
      <c r="B5521" s="172" t="s">
        <v>847</v>
      </c>
      <c r="C5521" s="173" t="s">
        <v>814</v>
      </c>
      <c r="D5521" s="173" t="s">
        <v>30</v>
      </c>
      <c r="E5521" s="171">
        <v>8.1240000000000001E-5</v>
      </c>
      <c r="F5521" s="171" t="str">
        <f>IF(C5521="MAT.",VLOOKUP(A5521,INSUMOS_AUX!A:F,6,0),0)</f>
        <v>123,87</v>
      </c>
      <c r="G5521" s="171">
        <f>IF(C5521="M.O.",VLOOKUP(A5521,INSUMOS_AUX!A:F,6,0),0)</f>
        <v>0</v>
      </c>
      <c r="H5521">
        <f t="shared" si="370"/>
        <v>1.0063198800000001E-2</v>
      </c>
      <c r="I5521">
        <f t="shared" si="371"/>
        <v>0</v>
      </c>
    </row>
    <row r="5522" spans="1:9" ht="21">
      <c r="A5522" s="171">
        <v>38413</v>
      </c>
      <c r="B5522" s="172" t="s">
        <v>848</v>
      </c>
      <c r="C5522" s="173" t="s">
        <v>814</v>
      </c>
      <c r="D5522" s="173" t="s">
        <v>30</v>
      </c>
      <c r="E5522" s="171">
        <v>1.323E-5</v>
      </c>
      <c r="F5522" s="171" t="str">
        <f>IF(C5522="MAT.",VLOOKUP(A5522,INSUMOS_AUX!A:F,6,0),0)</f>
        <v>623,18</v>
      </c>
      <c r="G5522" s="171">
        <f>IF(C5522="M.O.",VLOOKUP(A5522,INSUMOS_AUX!A:F,6,0),0)</f>
        <v>0</v>
      </c>
      <c r="H5522">
        <f t="shared" si="370"/>
        <v>8.2446714000000004E-3</v>
      </c>
      <c r="I5522">
        <f t="shared" si="371"/>
        <v>0</v>
      </c>
    </row>
    <row r="5523" spans="1:9">
      <c r="A5523" s="171">
        <v>38476</v>
      </c>
      <c r="B5523" s="172" t="s">
        <v>849</v>
      </c>
      <c r="C5523" s="173" t="s">
        <v>814</v>
      </c>
      <c r="D5523" s="173" t="s">
        <v>30</v>
      </c>
      <c r="E5523" s="171">
        <v>6.1710000000000004E-5</v>
      </c>
      <c r="F5523" s="171" t="str">
        <f>IF(C5523="MAT.",VLOOKUP(A5523,INSUMOS_AUX!A:F,6,0),0)</f>
        <v>186,63</v>
      </c>
      <c r="G5523" s="171">
        <f>IF(C5523="M.O.",VLOOKUP(A5523,INSUMOS_AUX!A:F,6,0),0)</f>
        <v>0</v>
      </c>
      <c r="H5523">
        <f t="shared" si="370"/>
        <v>1.15169373E-2</v>
      </c>
      <c r="I5523">
        <f t="shared" si="371"/>
        <v>0</v>
      </c>
    </row>
    <row r="5524" spans="1:9">
      <c r="A5524" s="171">
        <v>38477</v>
      </c>
      <c r="B5524" s="172" t="s">
        <v>850</v>
      </c>
      <c r="C5524" s="173" t="s">
        <v>814</v>
      </c>
      <c r="D5524" s="173" t="s">
        <v>30</v>
      </c>
      <c r="E5524" s="171">
        <v>1.323E-5</v>
      </c>
      <c r="F5524" s="171" t="str">
        <f>IF(C5524="MAT.",VLOOKUP(A5524,INSUMOS_AUX!A:F,6,0),0)</f>
        <v>528,54</v>
      </c>
      <c r="G5524" s="171">
        <f>IF(C5524="M.O.",VLOOKUP(A5524,INSUMOS_AUX!A:F,6,0),0)</f>
        <v>0</v>
      </c>
      <c r="H5524">
        <f t="shared" si="370"/>
        <v>6.9925841999999997E-3</v>
      </c>
      <c r="I5524">
        <f t="shared" si="371"/>
        <v>0</v>
      </c>
    </row>
    <row r="5525" spans="1:9">
      <c r="A5525" s="171">
        <v>4750</v>
      </c>
      <c r="B5525" s="172" t="s">
        <v>967</v>
      </c>
      <c r="C5525" s="173" t="s">
        <v>820</v>
      </c>
      <c r="D5525" s="173" t="s">
        <v>336</v>
      </c>
      <c r="E5525" s="171">
        <v>0.15256500000000001</v>
      </c>
      <c r="F5525" s="171">
        <f>IF(C5525="MAT.",VLOOKUP(A5525,INSUMOS_AUX!A:F,6,0),0)</f>
        <v>0</v>
      </c>
      <c r="G5525" s="171" t="str">
        <f>IF(C5525="M.O.",VLOOKUP(A5525,INSUMOS_AUX!A:F,6,0),0)</f>
        <v>13,35</v>
      </c>
      <c r="H5525">
        <f t="shared" si="370"/>
        <v>0</v>
      </c>
      <c r="I5525">
        <f t="shared" si="371"/>
        <v>2.0367427500000002</v>
      </c>
    </row>
    <row r="5526" spans="1:9">
      <c r="A5526" s="171">
        <v>6111</v>
      </c>
      <c r="B5526" s="172" t="s">
        <v>856</v>
      </c>
      <c r="C5526" s="173" t="s">
        <v>820</v>
      </c>
      <c r="D5526" s="173" t="s">
        <v>336</v>
      </c>
      <c r="E5526" s="171">
        <v>0.15256500000000001</v>
      </c>
      <c r="F5526" s="171">
        <f>IF(C5526="MAT.",VLOOKUP(A5526,INSUMOS_AUX!A:F,6,0),0)</f>
        <v>0</v>
      </c>
      <c r="G5526" s="171" t="str">
        <f>IF(C5526="M.O.",VLOOKUP(A5526,INSUMOS_AUX!A:F,6,0),0)</f>
        <v>8,17</v>
      </c>
      <c r="H5526">
        <f t="shared" si="370"/>
        <v>0</v>
      </c>
      <c r="I5526">
        <f t="shared" si="371"/>
        <v>1.2464560500000001</v>
      </c>
    </row>
    <row r="5527" spans="1:9">
      <c r="A5527" s="161"/>
      <c r="B5527" s="163"/>
      <c r="C5527" s="163"/>
      <c r="D5527" s="163"/>
      <c r="E5527" s="163"/>
      <c r="F5527" s="171"/>
      <c r="G5527" s="171"/>
    </row>
    <row r="5528" spans="1:9">
      <c r="A5528" s="167" t="s">
        <v>600</v>
      </c>
      <c r="B5528" s="168" t="s">
        <v>601</v>
      </c>
      <c r="C5528" s="169" t="s">
        <v>57</v>
      </c>
      <c r="D5528" s="169" t="s">
        <v>30</v>
      </c>
      <c r="E5528" s="170" t="s">
        <v>866</v>
      </c>
      <c r="F5528" s="170">
        <f>SUM(H5529:H5557)</f>
        <v>4860.873184293333</v>
      </c>
      <c r="G5528" s="170">
        <f>SUM(I5529:I5557)</f>
        <v>360.26071999999999</v>
      </c>
    </row>
    <row r="5529" spans="1:9">
      <c r="A5529" s="171">
        <v>10</v>
      </c>
      <c r="B5529" s="172" t="s">
        <v>816</v>
      </c>
      <c r="C5529" s="173" t="s">
        <v>814</v>
      </c>
      <c r="D5529" s="173" t="s">
        <v>30</v>
      </c>
      <c r="E5529" s="171">
        <v>0.19241279999999999</v>
      </c>
      <c r="F5529" s="171" t="str">
        <f>IF(C5529="MAT.",VLOOKUP(A5529,INSUMOS_AUX!A:F,6,0),0)</f>
        <v>6,13</v>
      </c>
      <c r="G5529" s="171">
        <f>IF(C5529="M.O.",VLOOKUP(A5529,INSUMOS_AUX!A:F,6,0),0)</f>
        <v>0</v>
      </c>
      <c r="H5529">
        <f t="shared" ref="H5529:H5557" si="372">E5529*F5529</f>
        <v>1.1794904639999999</v>
      </c>
      <c r="I5529">
        <f t="shared" ref="I5529:I5557" si="373">E5529*G5529</f>
        <v>0</v>
      </c>
    </row>
    <row r="5530" spans="1:9" ht="21">
      <c r="A5530" s="171">
        <v>11359</v>
      </c>
      <c r="B5530" s="172" t="s">
        <v>818</v>
      </c>
      <c r="C5530" s="173" t="s">
        <v>814</v>
      </c>
      <c r="D5530" s="173" t="s">
        <v>30</v>
      </c>
      <c r="E5530" s="171">
        <v>1.6248E-3</v>
      </c>
      <c r="F5530" s="171" t="str">
        <f>IF(C5530="MAT.",VLOOKUP(A5530,INSUMOS_AUX!A:F,6,0),0)</f>
        <v>604,45</v>
      </c>
      <c r="G5530" s="171">
        <f>IF(C5530="M.O.",VLOOKUP(A5530,INSUMOS_AUX!A:F,6,0),0)</f>
        <v>0</v>
      </c>
      <c r="H5530">
        <f t="shared" si="372"/>
        <v>0.98211036000000007</v>
      </c>
      <c r="I5530">
        <f t="shared" si="373"/>
        <v>0</v>
      </c>
    </row>
    <row r="5531" spans="1:9">
      <c r="A5531" s="171">
        <v>12815</v>
      </c>
      <c r="B5531" s="172" t="s">
        <v>821</v>
      </c>
      <c r="C5531" s="173" t="s">
        <v>814</v>
      </c>
      <c r="D5531" s="173" t="s">
        <v>30</v>
      </c>
      <c r="E5531" s="171">
        <v>0.2176584</v>
      </c>
      <c r="F5531" s="171" t="str">
        <f>IF(C5531="MAT.",VLOOKUP(A5531,INSUMOS_AUX!A:F,6,0),0)</f>
        <v>5,65</v>
      </c>
      <c r="G5531" s="171">
        <f>IF(C5531="M.O.",VLOOKUP(A5531,INSUMOS_AUX!A:F,6,0),0)</f>
        <v>0</v>
      </c>
      <c r="H5531">
        <f t="shared" si="372"/>
        <v>1.2297699600000001</v>
      </c>
      <c r="I5531">
        <f t="shared" si="373"/>
        <v>0</v>
      </c>
    </row>
    <row r="5532" spans="1:9">
      <c r="A5532" s="171">
        <v>12892</v>
      </c>
      <c r="B5532" s="172" t="s">
        <v>822</v>
      </c>
      <c r="C5532" s="173" t="s">
        <v>814</v>
      </c>
      <c r="D5532" s="173" t="s">
        <v>823</v>
      </c>
      <c r="E5532" s="171">
        <v>0.32963039999999999</v>
      </c>
      <c r="F5532" s="171" t="str">
        <f>IF(C5532="MAT.",VLOOKUP(A5532,INSUMOS_AUX!A:F,6,0),0)</f>
        <v>9,00</v>
      </c>
      <c r="G5532" s="171">
        <f>IF(C5532="M.O.",VLOOKUP(A5532,INSUMOS_AUX!A:F,6,0),0)</f>
        <v>0</v>
      </c>
      <c r="H5532">
        <f t="shared" si="372"/>
        <v>2.9666736</v>
      </c>
      <c r="I5532">
        <f t="shared" si="373"/>
        <v>0</v>
      </c>
    </row>
    <row r="5533" spans="1:9">
      <c r="A5533" s="171">
        <v>12893</v>
      </c>
      <c r="B5533" s="172" t="s">
        <v>824</v>
      </c>
      <c r="C5533" s="173" t="s">
        <v>814</v>
      </c>
      <c r="D5533" s="173" t="s">
        <v>823</v>
      </c>
      <c r="E5533" s="171">
        <v>3.8424E-2</v>
      </c>
      <c r="F5533" s="171" t="str">
        <f>IF(C5533="MAT.",VLOOKUP(A5533,INSUMOS_AUX!A:F,6,0),0)</f>
        <v>48,00</v>
      </c>
      <c r="G5533" s="171">
        <f>IF(C5533="M.O.",VLOOKUP(A5533,INSUMOS_AUX!A:F,6,0),0)</f>
        <v>0</v>
      </c>
      <c r="H5533">
        <f t="shared" si="372"/>
        <v>1.844352</v>
      </c>
      <c r="I5533">
        <f t="shared" si="373"/>
        <v>0</v>
      </c>
    </row>
    <row r="5534" spans="1:9">
      <c r="A5534" s="171">
        <v>2436</v>
      </c>
      <c r="B5534" s="172" t="s">
        <v>936</v>
      </c>
      <c r="C5534" s="173" t="s">
        <v>820</v>
      </c>
      <c r="D5534" s="173" t="s">
        <v>336</v>
      </c>
      <c r="E5534" s="171">
        <v>8.2408000000000001</v>
      </c>
      <c r="F5534" s="171">
        <f>IF(C5534="MAT.",VLOOKUP(A5534,INSUMOS_AUX!A:F,6,0),0)</f>
        <v>0</v>
      </c>
      <c r="G5534" s="171" t="str">
        <f>IF(C5534="M.O.",VLOOKUP(A5534,INSUMOS_AUX!A:F,6,0),0)</f>
        <v>13,35</v>
      </c>
      <c r="H5534">
        <f t="shared" si="372"/>
        <v>0</v>
      </c>
      <c r="I5534">
        <f t="shared" si="373"/>
        <v>110.01468</v>
      </c>
    </row>
    <row r="5535" spans="1:9">
      <c r="A5535" s="171">
        <v>2438</v>
      </c>
      <c r="B5535" s="172" t="s">
        <v>1007</v>
      </c>
      <c r="C5535" s="173" t="s">
        <v>820</v>
      </c>
      <c r="D5535" s="173" t="s">
        <v>336</v>
      </c>
      <c r="E5535" s="171">
        <v>8.1991999999999994</v>
      </c>
      <c r="F5535" s="171">
        <f>IF(C5535="MAT.",VLOOKUP(A5535,INSUMOS_AUX!A:F,6,0),0)</f>
        <v>0</v>
      </c>
      <c r="G5535" s="171" t="str">
        <f>IF(C5535="M.O.",VLOOKUP(A5535,INSUMOS_AUX!A:F,6,0),0)</f>
        <v>20,46</v>
      </c>
      <c r="H5535">
        <f t="shared" si="372"/>
        <v>0</v>
      </c>
      <c r="I5535">
        <f t="shared" si="373"/>
        <v>167.75563199999999</v>
      </c>
    </row>
    <row r="5536" spans="1:9">
      <c r="A5536" s="171">
        <v>247</v>
      </c>
      <c r="B5536" s="172" t="s">
        <v>937</v>
      </c>
      <c r="C5536" s="173" t="s">
        <v>820</v>
      </c>
      <c r="D5536" s="173" t="s">
        <v>336</v>
      </c>
      <c r="E5536" s="171">
        <v>8.2408000000000001</v>
      </c>
      <c r="F5536" s="171">
        <f>IF(C5536="MAT.",VLOOKUP(A5536,INSUMOS_AUX!A:F,6,0),0)</f>
        <v>0</v>
      </c>
      <c r="G5536" s="171" t="str">
        <f>IF(C5536="M.O.",VLOOKUP(A5536,INSUMOS_AUX!A:F,6,0),0)</f>
        <v>10,01</v>
      </c>
      <c r="H5536">
        <f t="shared" si="372"/>
        <v>0</v>
      </c>
      <c r="I5536">
        <f t="shared" si="373"/>
        <v>82.490408000000002</v>
      </c>
    </row>
    <row r="5537" spans="1:9">
      <c r="A5537" s="171">
        <v>25966</v>
      </c>
      <c r="B5537" s="172" t="s">
        <v>827</v>
      </c>
      <c r="C5537" s="173" t="s">
        <v>814</v>
      </c>
      <c r="D5537" s="173" t="s">
        <v>828</v>
      </c>
      <c r="E5537" s="171">
        <v>3.6276000000000003E-2</v>
      </c>
      <c r="F5537" s="171" t="str">
        <f>IF(C5537="MAT.",VLOOKUP(A5537,INSUMOS_AUX!A:F,6,0),0)</f>
        <v>13,63</v>
      </c>
      <c r="G5537" s="171">
        <f>IF(C5537="M.O.",VLOOKUP(A5537,INSUMOS_AUX!A:F,6,0),0)</f>
        <v>0</v>
      </c>
      <c r="H5537">
        <f t="shared" si="372"/>
        <v>0.49444188000000006</v>
      </c>
      <c r="I5537">
        <f t="shared" si="373"/>
        <v>0</v>
      </c>
    </row>
    <row r="5538" spans="1:9">
      <c r="A5538" s="171">
        <v>2711</v>
      </c>
      <c r="B5538" s="172" t="s">
        <v>831</v>
      </c>
      <c r="C5538" s="173" t="s">
        <v>814</v>
      </c>
      <c r="D5538" s="173" t="s">
        <v>30</v>
      </c>
      <c r="E5538" s="171">
        <v>1.59504E-2</v>
      </c>
      <c r="F5538" s="171" t="str">
        <f>IF(C5538="MAT.",VLOOKUP(A5538,INSUMOS_AUX!A:F,6,0),0)</f>
        <v>100,24</v>
      </c>
      <c r="G5538" s="171">
        <f>IF(C5538="M.O.",VLOOKUP(A5538,INSUMOS_AUX!A:F,6,0),0)</f>
        <v>0</v>
      </c>
      <c r="H5538">
        <f t="shared" si="372"/>
        <v>1.5988680959999999</v>
      </c>
      <c r="I5538">
        <f t="shared" si="373"/>
        <v>0</v>
      </c>
    </row>
    <row r="5539" spans="1:9">
      <c r="A5539" s="171">
        <v>36144</v>
      </c>
      <c r="B5539" s="172" t="s">
        <v>832</v>
      </c>
      <c r="C5539" s="173" t="s">
        <v>814</v>
      </c>
      <c r="D5539" s="173" t="s">
        <v>30</v>
      </c>
      <c r="E5539" s="171">
        <v>2.6756928000000002</v>
      </c>
      <c r="F5539" s="171" t="str">
        <f>IF(C5539="MAT.",VLOOKUP(A5539,INSUMOS_AUX!A:F,6,0),0)</f>
        <v>1,12</v>
      </c>
      <c r="G5539" s="171">
        <f>IF(C5539="M.O.",VLOOKUP(A5539,INSUMOS_AUX!A:F,6,0),0)</f>
        <v>0</v>
      </c>
      <c r="H5539">
        <f t="shared" si="372"/>
        <v>2.9967759360000006</v>
      </c>
      <c r="I5539">
        <f t="shared" si="373"/>
        <v>0</v>
      </c>
    </row>
    <row r="5540" spans="1:9">
      <c r="A5540" s="171">
        <v>36146</v>
      </c>
      <c r="B5540" s="172" t="s">
        <v>833</v>
      </c>
      <c r="C5540" s="173" t="s">
        <v>814</v>
      </c>
      <c r="D5540" s="173" t="s">
        <v>30</v>
      </c>
      <c r="E5540" s="171">
        <v>2.9767200000000001E-2</v>
      </c>
      <c r="F5540" s="171" t="str">
        <f>IF(C5540="MAT.",VLOOKUP(A5540,INSUMOS_AUX!A:F,6,0),0)</f>
        <v>170,00</v>
      </c>
      <c r="G5540" s="171">
        <f>IF(C5540="M.O.",VLOOKUP(A5540,INSUMOS_AUX!A:F,6,0),0)</f>
        <v>0</v>
      </c>
      <c r="H5540">
        <f t="shared" si="372"/>
        <v>5.0604240000000003</v>
      </c>
      <c r="I5540">
        <f t="shared" si="373"/>
        <v>0</v>
      </c>
    </row>
    <row r="5541" spans="1:9" ht="21">
      <c r="A5541" s="171">
        <v>36149</v>
      </c>
      <c r="B5541" s="172" t="s">
        <v>834</v>
      </c>
      <c r="C5541" s="173" t="s">
        <v>814</v>
      </c>
      <c r="D5541" s="173" t="s">
        <v>30</v>
      </c>
      <c r="E5541" s="171">
        <v>1.728E-2</v>
      </c>
      <c r="F5541" s="171" t="str">
        <f>IF(C5541="MAT.",VLOOKUP(A5541,INSUMOS_AUX!A:F,6,0),0)</f>
        <v>117,50</v>
      </c>
      <c r="G5541" s="171">
        <f>IF(C5541="M.O.",VLOOKUP(A5541,INSUMOS_AUX!A:F,6,0),0)</f>
        <v>0</v>
      </c>
      <c r="H5541">
        <f t="shared" si="372"/>
        <v>2.0304000000000002</v>
      </c>
      <c r="I5541">
        <f t="shared" si="373"/>
        <v>0</v>
      </c>
    </row>
    <row r="5542" spans="1:9">
      <c r="A5542" s="171">
        <v>36150</v>
      </c>
      <c r="B5542" s="172" t="s">
        <v>835</v>
      </c>
      <c r="C5542" s="173" t="s">
        <v>814</v>
      </c>
      <c r="D5542" s="173" t="s">
        <v>30</v>
      </c>
      <c r="E5542" s="171">
        <v>6.3511200000000004E-2</v>
      </c>
      <c r="F5542" s="171" t="str">
        <f>IF(C5542="MAT.",VLOOKUP(A5542,INSUMOS_AUX!A:F,6,0),0)</f>
        <v>29,70</v>
      </c>
      <c r="G5542" s="171">
        <f>IF(C5542="M.O.",VLOOKUP(A5542,INSUMOS_AUX!A:F,6,0),0)</f>
        <v>0</v>
      </c>
      <c r="H5542">
        <f t="shared" si="372"/>
        <v>1.8862826400000001</v>
      </c>
      <c r="I5542">
        <f t="shared" si="373"/>
        <v>0</v>
      </c>
    </row>
    <row r="5543" spans="1:9" ht="21">
      <c r="A5543" s="171">
        <v>36153</v>
      </c>
      <c r="B5543" s="172" t="s">
        <v>836</v>
      </c>
      <c r="C5543" s="173" t="s">
        <v>814</v>
      </c>
      <c r="D5543" s="173" t="s">
        <v>30</v>
      </c>
      <c r="E5543" s="171">
        <v>2.58E-2</v>
      </c>
      <c r="F5543" s="171" t="str">
        <f>IF(C5543="MAT.",VLOOKUP(A5543,INSUMOS_AUX!A:F,6,0),0)</f>
        <v>133,75</v>
      </c>
      <c r="G5543" s="171">
        <f>IF(C5543="M.O.",VLOOKUP(A5543,INSUMOS_AUX!A:F,6,0),0)</f>
        <v>0</v>
      </c>
      <c r="H5543">
        <f t="shared" si="372"/>
        <v>3.4507500000000002</v>
      </c>
      <c r="I5543">
        <f t="shared" si="373"/>
        <v>0</v>
      </c>
    </row>
    <row r="5544" spans="1:9">
      <c r="A5544" s="171">
        <v>37370</v>
      </c>
      <c r="B5544" s="172" t="s">
        <v>838</v>
      </c>
      <c r="C5544" s="173" t="s">
        <v>814</v>
      </c>
      <c r="D5544" s="173" t="s">
        <v>336</v>
      </c>
      <c r="E5544" s="171">
        <v>24</v>
      </c>
      <c r="F5544" s="171" t="str">
        <f>IF(C5544="MAT.",VLOOKUP(A5544,INSUMOS_AUX!A:F,6,0),0)</f>
        <v>1,70</v>
      </c>
      <c r="G5544" s="171">
        <f>IF(C5544="M.O.",VLOOKUP(A5544,INSUMOS_AUX!A:F,6,0),0)</f>
        <v>0</v>
      </c>
      <c r="H5544">
        <f t="shared" si="372"/>
        <v>40.799999999999997</v>
      </c>
      <c r="I5544">
        <f t="shared" si="373"/>
        <v>0</v>
      </c>
    </row>
    <row r="5545" spans="1:9">
      <c r="A5545" s="171">
        <v>37371</v>
      </c>
      <c r="B5545" s="172" t="s">
        <v>839</v>
      </c>
      <c r="C5545" s="173" t="s">
        <v>814</v>
      </c>
      <c r="D5545" s="173" t="s">
        <v>336</v>
      </c>
      <c r="E5545" s="171">
        <v>24</v>
      </c>
      <c r="F5545" s="171" t="str">
        <f>IF(C5545="MAT.",VLOOKUP(A5545,INSUMOS_AUX!A:F,6,0),0)</f>
        <v>0,64</v>
      </c>
      <c r="G5545" s="171">
        <f>IF(C5545="M.O.",VLOOKUP(A5545,INSUMOS_AUX!A:F,6,0),0)</f>
        <v>0</v>
      </c>
      <c r="H5545">
        <f t="shared" si="372"/>
        <v>15.36</v>
      </c>
      <c r="I5545">
        <f t="shared" si="373"/>
        <v>0</v>
      </c>
    </row>
    <row r="5546" spans="1:9">
      <c r="A5546" s="171">
        <v>37372</v>
      </c>
      <c r="B5546" s="172" t="s">
        <v>840</v>
      </c>
      <c r="C5546" s="173" t="s">
        <v>814</v>
      </c>
      <c r="D5546" s="173" t="s">
        <v>336</v>
      </c>
      <c r="E5546" s="171">
        <v>24</v>
      </c>
      <c r="F5546" s="171" t="str">
        <f>IF(C5546="MAT.",VLOOKUP(A5546,INSUMOS_AUX!A:F,6,0),0)</f>
        <v>0,37</v>
      </c>
      <c r="G5546" s="171">
        <f>IF(C5546="M.O.",VLOOKUP(A5546,INSUMOS_AUX!A:F,6,0),0)</f>
        <v>0</v>
      </c>
      <c r="H5546">
        <f t="shared" si="372"/>
        <v>8.879999999999999</v>
      </c>
      <c r="I5546">
        <f t="shared" si="373"/>
        <v>0</v>
      </c>
    </row>
    <row r="5547" spans="1:9">
      <c r="A5547" s="171">
        <v>37373</v>
      </c>
      <c r="B5547" s="172" t="s">
        <v>841</v>
      </c>
      <c r="C5547" s="173" t="s">
        <v>814</v>
      </c>
      <c r="D5547" s="173" t="s">
        <v>336</v>
      </c>
      <c r="E5547" s="171">
        <v>24</v>
      </c>
      <c r="F5547" s="171" t="str">
        <f>IF(C5547="MAT.",VLOOKUP(A5547,INSUMOS_AUX!A:F,6,0),0)</f>
        <v>0,02</v>
      </c>
      <c r="G5547" s="171">
        <f>IF(C5547="M.O.",VLOOKUP(A5547,INSUMOS_AUX!A:F,6,0),0)</f>
        <v>0</v>
      </c>
      <c r="H5547">
        <f t="shared" si="372"/>
        <v>0.48</v>
      </c>
      <c r="I5547">
        <f t="shared" si="373"/>
        <v>0</v>
      </c>
    </row>
    <row r="5548" spans="1:9">
      <c r="A5548" s="171">
        <v>38382</v>
      </c>
      <c r="B5548" s="172" t="s">
        <v>843</v>
      </c>
      <c r="C5548" s="173" t="s">
        <v>814</v>
      </c>
      <c r="D5548" s="173" t="s">
        <v>30</v>
      </c>
      <c r="E5548" s="171">
        <v>6.5519999999999995E-2</v>
      </c>
      <c r="F5548" s="171" t="str">
        <f>IF(C5548="MAT.",VLOOKUP(A5548,INSUMOS_AUX!A:F,6,0),0)</f>
        <v>7,37</v>
      </c>
      <c r="G5548" s="171">
        <f>IF(C5548="M.O.",VLOOKUP(A5548,INSUMOS_AUX!A:F,6,0),0)</f>
        <v>0</v>
      </c>
      <c r="H5548">
        <f t="shared" si="372"/>
        <v>0.48288239999999999</v>
      </c>
      <c r="I5548">
        <f t="shared" si="373"/>
        <v>0</v>
      </c>
    </row>
    <row r="5549" spans="1:9">
      <c r="A5549" s="171">
        <v>38390</v>
      </c>
      <c r="B5549" s="172" t="s">
        <v>844</v>
      </c>
      <c r="C5549" s="173" t="s">
        <v>814</v>
      </c>
      <c r="D5549" s="173" t="s">
        <v>30</v>
      </c>
      <c r="E5549" s="171">
        <v>3.6276000000000003E-2</v>
      </c>
      <c r="F5549" s="171" t="str">
        <f>IF(C5549="MAT.",VLOOKUP(A5549,INSUMOS_AUX!A:F,6,0),0)</f>
        <v>22,22</v>
      </c>
      <c r="G5549" s="171">
        <f>IF(C5549="M.O.",VLOOKUP(A5549,INSUMOS_AUX!A:F,6,0),0)</f>
        <v>0</v>
      </c>
      <c r="H5549">
        <f t="shared" si="372"/>
        <v>0.80605272000000006</v>
      </c>
      <c r="I5549">
        <f t="shared" si="373"/>
        <v>0</v>
      </c>
    </row>
    <row r="5550" spans="1:9">
      <c r="A5550" s="171">
        <v>38393</v>
      </c>
      <c r="B5550" s="172" t="s">
        <v>845</v>
      </c>
      <c r="C5550" s="173" t="s">
        <v>814</v>
      </c>
      <c r="D5550" s="173" t="s">
        <v>30</v>
      </c>
      <c r="E5550" s="171">
        <v>3.6276000000000003E-2</v>
      </c>
      <c r="F5550" s="171" t="str">
        <f>IF(C5550="MAT.",VLOOKUP(A5550,INSUMOS_AUX!A:F,6,0),0)</f>
        <v>10,02</v>
      </c>
      <c r="G5550" s="171">
        <f>IF(C5550="M.O.",VLOOKUP(A5550,INSUMOS_AUX!A:F,6,0),0)</f>
        <v>0</v>
      </c>
      <c r="H5550">
        <f t="shared" si="372"/>
        <v>0.36348552000000001</v>
      </c>
      <c r="I5550">
        <f t="shared" si="373"/>
        <v>0</v>
      </c>
    </row>
    <row r="5551" spans="1:9">
      <c r="A5551" s="171">
        <v>38396</v>
      </c>
      <c r="B5551" s="172" t="s">
        <v>846</v>
      </c>
      <c r="C5551" s="173" t="s">
        <v>814</v>
      </c>
      <c r="D5551" s="173" t="s">
        <v>30</v>
      </c>
      <c r="E5551" s="171">
        <v>1.3008E-3</v>
      </c>
      <c r="F5551" s="171" t="str">
        <f>IF(C5551="MAT.",VLOOKUP(A5551,INSUMOS_AUX!A:F,6,0),0)</f>
        <v>308,81</v>
      </c>
      <c r="G5551" s="171">
        <f>IF(C5551="M.O.",VLOOKUP(A5551,INSUMOS_AUX!A:F,6,0),0)</f>
        <v>0</v>
      </c>
      <c r="H5551">
        <f t="shared" si="372"/>
        <v>0.40170004799999998</v>
      </c>
      <c r="I5551">
        <f t="shared" si="373"/>
        <v>0</v>
      </c>
    </row>
    <row r="5552" spans="1:9">
      <c r="A5552" s="171">
        <v>38399</v>
      </c>
      <c r="B5552" s="172" t="s">
        <v>847</v>
      </c>
      <c r="C5552" s="173" t="s">
        <v>814</v>
      </c>
      <c r="D5552" s="173" t="s">
        <v>30</v>
      </c>
      <c r="E5552" s="171">
        <v>6.4992000000000001E-3</v>
      </c>
      <c r="F5552" s="171" t="str">
        <f>IF(C5552="MAT.",VLOOKUP(A5552,INSUMOS_AUX!A:F,6,0),0)</f>
        <v>123,87</v>
      </c>
      <c r="G5552" s="171">
        <f>IF(C5552="M.O.",VLOOKUP(A5552,INSUMOS_AUX!A:F,6,0),0)</f>
        <v>0</v>
      </c>
      <c r="H5552">
        <f t="shared" si="372"/>
        <v>0.80505590400000004</v>
      </c>
      <c r="I5552">
        <f t="shared" si="373"/>
        <v>0</v>
      </c>
    </row>
    <row r="5553" spans="1:9" ht="21">
      <c r="A5553" s="171">
        <v>38413</v>
      </c>
      <c r="B5553" s="172" t="s">
        <v>848</v>
      </c>
      <c r="C5553" s="173" t="s">
        <v>814</v>
      </c>
      <c r="D5553" s="173" t="s">
        <v>30</v>
      </c>
      <c r="E5553" s="171">
        <v>1.0583999999999999E-3</v>
      </c>
      <c r="F5553" s="171" t="str">
        <f>IF(C5553="MAT.",VLOOKUP(A5553,INSUMOS_AUX!A:F,6,0),0)</f>
        <v>623,18</v>
      </c>
      <c r="G5553" s="171">
        <f>IF(C5553="M.O.",VLOOKUP(A5553,INSUMOS_AUX!A:F,6,0),0)</f>
        <v>0</v>
      </c>
      <c r="H5553">
        <f t="shared" si="372"/>
        <v>0.65957371199999992</v>
      </c>
      <c r="I5553">
        <f t="shared" si="373"/>
        <v>0</v>
      </c>
    </row>
    <row r="5554" spans="1:9">
      <c r="A5554" s="171">
        <v>38476</v>
      </c>
      <c r="B5554" s="172" t="s">
        <v>849</v>
      </c>
      <c r="C5554" s="173" t="s">
        <v>814</v>
      </c>
      <c r="D5554" s="173" t="s">
        <v>30</v>
      </c>
      <c r="E5554" s="171">
        <v>4.9367999999999999E-3</v>
      </c>
      <c r="F5554" s="171" t="str">
        <f>IF(C5554="MAT.",VLOOKUP(A5554,INSUMOS_AUX!A:F,6,0),0)</f>
        <v>186,63</v>
      </c>
      <c r="G5554" s="171">
        <f>IF(C5554="M.O.",VLOOKUP(A5554,INSUMOS_AUX!A:F,6,0),0)</f>
        <v>0</v>
      </c>
      <c r="H5554">
        <f t="shared" si="372"/>
        <v>0.92135498399999993</v>
      </c>
      <c r="I5554">
        <f t="shared" si="373"/>
        <v>0</v>
      </c>
    </row>
    <row r="5555" spans="1:9">
      <c r="A5555" s="171">
        <v>38477</v>
      </c>
      <c r="B5555" s="172" t="s">
        <v>850</v>
      </c>
      <c r="C5555" s="173" t="s">
        <v>814</v>
      </c>
      <c r="D5555" s="173" t="s">
        <v>30</v>
      </c>
      <c r="E5555" s="171">
        <v>1.0583999999999999E-3</v>
      </c>
      <c r="F5555" s="171" t="str">
        <f>IF(C5555="MAT.",VLOOKUP(A5555,INSUMOS_AUX!A:F,6,0),0)</f>
        <v>528,54</v>
      </c>
      <c r="G5555" s="171">
        <f>IF(C5555="M.O.",VLOOKUP(A5555,INSUMOS_AUX!A:F,6,0),0)</f>
        <v>0</v>
      </c>
      <c r="H5555">
        <f t="shared" si="372"/>
        <v>0.5594067359999999</v>
      </c>
      <c r="I5555">
        <f t="shared" si="373"/>
        <v>0</v>
      </c>
    </row>
    <row r="5556" spans="1:9">
      <c r="A5556" s="171" t="s">
        <v>1183</v>
      </c>
      <c r="B5556" s="172" t="s">
        <v>1184</v>
      </c>
      <c r="C5556" s="173" t="s">
        <v>814</v>
      </c>
      <c r="D5556" s="173" t="s">
        <v>30</v>
      </c>
      <c r="E5556" s="171">
        <v>1</v>
      </c>
      <c r="F5556" s="171">
        <f>IF(C5556="MAT.",VLOOKUP(A5556,INSUMOS_AUX!A:F,6,0),0)</f>
        <v>4353.6333333333332</v>
      </c>
      <c r="G5556" s="171">
        <f>IF(C5556="M.O.",VLOOKUP(A5556,INSUMOS_AUX!A:F,6,0),0)</f>
        <v>0</v>
      </c>
      <c r="H5556">
        <f t="shared" si="372"/>
        <v>4353.6333333333332</v>
      </c>
      <c r="I5556">
        <f t="shared" si="373"/>
        <v>0</v>
      </c>
    </row>
    <row r="5557" spans="1:9">
      <c r="A5557" s="171" t="s">
        <v>1014</v>
      </c>
      <c r="B5557" s="172" t="s">
        <v>1015</v>
      </c>
      <c r="C5557" s="173" t="s">
        <v>814</v>
      </c>
      <c r="D5557" s="173" t="s">
        <v>30</v>
      </c>
      <c r="E5557" s="171">
        <v>2</v>
      </c>
      <c r="F5557" s="171">
        <f>IF(C5557="MAT.",VLOOKUP(A5557,INSUMOS_AUX!A:F,6,0),0)</f>
        <v>205.5</v>
      </c>
      <c r="G5557" s="171">
        <f>IF(C5557="M.O.",VLOOKUP(A5557,INSUMOS_AUX!A:F,6,0),0)</f>
        <v>0</v>
      </c>
      <c r="H5557">
        <f t="shared" si="372"/>
        <v>411</v>
      </c>
      <c r="I5557">
        <f t="shared" si="373"/>
        <v>0</v>
      </c>
    </row>
    <row r="5558" spans="1:9">
      <c r="A5558" s="161"/>
      <c r="B5558" s="163"/>
      <c r="C5558" s="163"/>
      <c r="D5558" s="163"/>
      <c r="E5558" s="163"/>
      <c r="F5558" s="171"/>
      <c r="G5558" s="171"/>
    </row>
    <row r="5559" spans="1:9" ht="21">
      <c r="A5559" s="167" t="s">
        <v>603</v>
      </c>
      <c r="B5559" s="168" t="s">
        <v>604</v>
      </c>
      <c r="C5559" s="169" t="s">
        <v>57</v>
      </c>
      <c r="D5559" s="169" t="s">
        <v>30</v>
      </c>
      <c r="E5559" s="170" t="s">
        <v>897</v>
      </c>
      <c r="F5559" s="170">
        <f>SUM(H5560:H5587)</f>
        <v>23.303997516000003</v>
      </c>
      <c r="G5559" s="170">
        <f>SUM(I5560:I5587)</f>
        <v>5.5007340000000005</v>
      </c>
    </row>
    <row r="5560" spans="1:9">
      <c r="A5560" s="171">
        <v>10</v>
      </c>
      <c r="B5560" s="172" t="s">
        <v>816</v>
      </c>
      <c r="C5560" s="173" t="s">
        <v>814</v>
      </c>
      <c r="D5560" s="173" t="s">
        <v>30</v>
      </c>
      <c r="E5560" s="171">
        <v>3.2068800000000001E-3</v>
      </c>
      <c r="F5560" s="171" t="str">
        <f>IF(C5560="MAT.",VLOOKUP(A5560,INSUMOS_AUX!A:F,6,0),0)</f>
        <v>6,13</v>
      </c>
      <c r="G5560" s="171">
        <f>IF(C5560="M.O.",VLOOKUP(A5560,INSUMOS_AUX!A:F,6,0),0)</f>
        <v>0</v>
      </c>
      <c r="H5560">
        <f t="shared" ref="H5560:H5587" si="374">E5560*F5560</f>
        <v>1.9658174399999999E-2</v>
      </c>
      <c r="I5560">
        <f t="shared" ref="I5560:I5587" si="375">E5560*G5560</f>
        <v>0</v>
      </c>
    </row>
    <row r="5561" spans="1:9" ht="21">
      <c r="A5561" s="171">
        <v>11359</v>
      </c>
      <c r="B5561" s="172" t="s">
        <v>818</v>
      </c>
      <c r="C5561" s="173" t="s">
        <v>814</v>
      </c>
      <c r="D5561" s="173" t="s">
        <v>30</v>
      </c>
      <c r="E5561" s="171">
        <v>2.7080000000000002E-5</v>
      </c>
      <c r="F5561" s="171" t="str">
        <f>IF(C5561="MAT.",VLOOKUP(A5561,INSUMOS_AUX!A:F,6,0),0)</f>
        <v>604,45</v>
      </c>
      <c r="G5561" s="171">
        <f>IF(C5561="M.O.",VLOOKUP(A5561,INSUMOS_AUX!A:F,6,0),0)</f>
        <v>0</v>
      </c>
      <c r="H5561">
        <f t="shared" si="374"/>
        <v>1.6368506000000001E-2</v>
      </c>
      <c r="I5561">
        <f t="shared" si="375"/>
        <v>0</v>
      </c>
    </row>
    <row r="5562" spans="1:9">
      <c r="A5562" s="171">
        <v>12815</v>
      </c>
      <c r="B5562" s="172" t="s">
        <v>821</v>
      </c>
      <c r="C5562" s="173" t="s">
        <v>814</v>
      </c>
      <c r="D5562" s="173" t="s">
        <v>30</v>
      </c>
      <c r="E5562" s="171">
        <v>3.6276400000000001E-3</v>
      </c>
      <c r="F5562" s="171" t="str">
        <f>IF(C5562="MAT.",VLOOKUP(A5562,INSUMOS_AUX!A:F,6,0),0)</f>
        <v>5,65</v>
      </c>
      <c r="G5562" s="171">
        <f>IF(C5562="M.O.",VLOOKUP(A5562,INSUMOS_AUX!A:F,6,0),0)</f>
        <v>0</v>
      </c>
      <c r="H5562">
        <f t="shared" si="374"/>
        <v>2.0496166000000003E-2</v>
      </c>
      <c r="I5562">
        <f t="shared" si="375"/>
        <v>0</v>
      </c>
    </row>
    <row r="5563" spans="1:9">
      <c r="A5563" s="171">
        <v>12892</v>
      </c>
      <c r="B5563" s="172" t="s">
        <v>822</v>
      </c>
      <c r="C5563" s="173" t="s">
        <v>814</v>
      </c>
      <c r="D5563" s="173" t="s">
        <v>823</v>
      </c>
      <c r="E5563" s="171">
        <v>5.4938399999999998E-3</v>
      </c>
      <c r="F5563" s="171" t="str">
        <f>IF(C5563="MAT.",VLOOKUP(A5563,INSUMOS_AUX!A:F,6,0),0)</f>
        <v>9,00</v>
      </c>
      <c r="G5563" s="171">
        <f>IF(C5563="M.O.",VLOOKUP(A5563,INSUMOS_AUX!A:F,6,0),0)</f>
        <v>0</v>
      </c>
      <c r="H5563">
        <f t="shared" si="374"/>
        <v>4.9444559999999999E-2</v>
      </c>
      <c r="I5563">
        <f t="shared" si="375"/>
        <v>0</v>
      </c>
    </row>
    <row r="5564" spans="1:9">
      <c r="A5564" s="171">
        <v>12893</v>
      </c>
      <c r="B5564" s="172" t="s">
        <v>824</v>
      </c>
      <c r="C5564" s="173" t="s">
        <v>814</v>
      </c>
      <c r="D5564" s="173" t="s">
        <v>823</v>
      </c>
      <c r="E5564" s="171">
        <v>6.4039999999999995E-4</v>
      </c>
      <c r="F5564" s="171" t="str">
        <f>IF(C5564="MAT.",VLOOKUP(A5564,INSUMOS_AUX!A:F,6,0),0)</f>
        <v>48,00</v>
      </c>
      <c r="G5564" s="171">
        <f>IF(C5564="M.O.",VLOOKUP(A5564,INSUMOS_AUX!A:F,6,0),0)</f>
        <v>0</v>
      </c>
      <c r="H5564">
        <f t="shared" si="374"/>
        <v>3.0739199999999998E-2</v>
      </c>
      <c r="I5564">
        <f t="shared" si="375"/>
        <v>0</v>
      </c>
    </row>
    <row r="5565" spans="1:9">
      <c r="A5565" s="171">
        <v>2436</v>
      </c>
      <c r="B5565" s="172" t="s">
        <v>936</v>
      </c>
      <c r="C5565" s="173" t="s">
        <v>820</v>
      </c>
      <c r="D5565" s="173" t="s">
        <v>336</v>
      </c>
      <c r="E5565" s="171">
        <v>0.41204000000000002</v>
      </c>
      <c r="F5565" s="171">
        <f>IF(C5565="MAT.",VLOOKUP(A5565,INSUMOS_AUX!A:F,6,0),0)</f>
        <v>0</v>
      </c>
      <c r="G5565" s="171" t="str">
        <f>IF(C5565="M.O.",VLOOKUP(A5565,INSUMOS_AUX!A:F,6,0),0)</f>
        <v>13,35</v>
      </c>
      <c r="H5565">
        <f t="shared" si="374"/>
        <v>0</v>
      </c>
      <c r="I5565">
        <f t="shared" si="375"/>
        <v>5.5007340000000005</v>
      </c>
    </row>
    <row r="5566" spans="1:9" ht="21">
      <c r="A5566" s="171">
        <v>2587</v>
      </c>
      <c r="B5566" s="172" t="s">
        <v>1185</v>
      </c>
      <c r="C5566" s="173" t="s">
        <v>814</v>
      </c>
      <c r="D5566" s="173" t="s">
        <v>30</v>
      </c>
      <c r="E5566" s="171">
        <v>1</v>
      </c>
      <c r="F5566" s="171" t="str">
        <f>IF(C5566="MAT.",VLOOKUP(A5566,INSUMOS_AUX!A:F,6,0),0)</f>
        <v>17,64</v>
      </c>
      <c r="G5566" s="171">
        <f>IF(C5566="M.O.",VLOOKUP(A5566,INSUMOS_AUX!A:F,6,0),0)</f>
        <v>0</v>
      </c>
      <c r="H5566">
        <f t="shared" si="374"/>
        <v>17.64</v>
      </c>
      <c r="I5566">
        <f t="shared" si="375"/>
        <v>0</v>
      </c>
    </row>
    <row r="5567" spans="1:9">
      <c r="A5567" s="171">
        <v>25966</v>
      </c>
      <c r="B5567" s="172" t="s">
        <v>827</v>
      </c>
      <c r="C5567" s="173" t="s">
        <v>814</v>
      </c>
      <c r="D5567" s="173" t="s">
        <v>828</v>
      </c>
      <c r="E5567" s="171">
        <v>6.0459999999999995E-4</v>
      </c>
      <c r="F5567" s="171" t="str">
        <f>IF(C5567="MAT.",VLOOKUP(A5567,INSUMOS_AUX!A:F,6,0),0)</f>
        <v>13,63</v>
      </c>
      <c r="G5567" s="171">
        <f>IF(C5567="M.O.",VLOOKUP(A5567,INSUMOS_AUX!A:F,6,0),0)</f>
        <v>0</v>
      </c>
      <c r="H5567">
        <f t="shared" si="374"/>
        <v>8.2406979999999994E-3</v>
      </c>
      <c r="I5567">
        <f t="shared" si="375"/>
        <v>0</v>
      </c>
    </row>
    <row r="5568" spans="1:9">
      <c r="A5568" s="171">
        <v>2711</v>
      </c>
      <c r="B5568" s="172" t="s">
        <v>831</v>
      </c>
      <c r="C5568" s="173" t="s">
        <v>814</v>
      </c>
      <c r="D5568" s="173" t="s">
        <v>30</v>
      </c>
      <c r="E5568" s="171">
        <v>2.6583999999999999E-4</v>
      </c>
      <c r="F5568" s="171" t="str">
        <f>IF(C5568="MAT.",VLOOKUP(A5568,INSUMOS_AUX!A:F,6,0),0)</f>
        <v>100,24</v>
      </c>
      <c r="G5568" s="171">
        <f>IF(C5568="M.O.",VLOOKUP(A5568,INSUMOS_AUX!A:F,6,0),0)</f>
        <v>0</v>
      </c>
      <c r="H5568">
        <f t="shared" si="374"/>
        <v>2.6647801599999996E-2</v>
      </c>
      <c r="I5568">
        <f t="shared" si="375"/>
        <v>0</v>
      </c>
    </row>
    <row r="5569" spans="1:9">
      <c r="A5569" s="171">
        <v>36144</v>
      </c>
      <c r="B5569" s="172" t="s">
        <v>832</v>
      </c>
      <c r="C5569" s="173" t="s">
        <v>814</v>
      </c>
      <c r="D5569" s="173" t="s">
        <v>30</v>
      </c>
      <c r="E5569" s="171">
        <v>4.4594880000000003E-2</v>
      </c>
      <c r="F5569" s="171" t="str">
        <f>IF(C5569="MAT.",VLOOKUP(A5569,INSUMOS_AUX!A:F,6,0),0)</f>
        <v>1,12</v>
      </c>
      <c r="G5569" s="171">
        <f>IF(C5569="M.O.",VLOOKUP(A5569,INSUMOS_AUX!A:F,6,0),0)</f>
        <v>0</v>
      </c>
      <c r="H5569">
        <f t="shared" si="374"/>
        <v>4.9946265600000012E-2</v>
      </c>
      <c r="I5569">
        <f t="shared" si="375"/>
        <v>0</v>
      </c>
    </row>
    <row r="5570" spans="1:9">
      <c r="A5570" s="171">
        <v>36146</v>
      </c>
      <c r="B5570" s="172" t="s">
        <v>833</v>
      </c>
      <c r="C5570" s="173" t="s">
        <v>814</v>
      </c>
      <c r="D5570" s="173" t="s">
        <v>30</v>
      </c>
      <c r="E5570" s="171">
        <v>4.9611999999999996E-4</v>
      </c>
      <c r="F5570" s="171" t="str">
        <f>IF(C5570="MAT.",VLOOKUP(A5570,INSUMOS_AUX!A:F,6,0),0)</f>
        <v>170,00</v>
      </c>
      <c r="G5570" s="171">
        <f>IF(C5570="M.O.",VLOOKUP(A5570,INSUMOS_AUX!A:F,6,0),0)</f>
        <v>0</v>
      </c>
      <c r="H5570">
        <f t="shared" si="374"/>
        <v>8.4340399999999996E-2</v>
      </c>
      <c r="I5570">
        <f t="shared" si="375"/>
        <v>0</v>
      </c>
    </row>
    <row r="5571" spans="1:9" ht="21">
      <c r="A5571" s="171">
        <v>36149</v>
      </c>
      <c r="B5571" s="172" t="s">
        <v>834</v>
      </c>
      <c r="C5571" s="173" t="s">
        <v>814</v>
      </c>
      <c r="D5571" s="173" t="s">
        <v>30</v>
      </c>
      <c r="E5571" s="171">
        <v>2.8800000000000001E-4</v>
      </c>
      <c r="F5571" s="171" t="str">
        <f>IF(C5571="MAT.",VLOOKUP(A5571,INSUMOS_AUX!A:F,6,0),0)</f>
        <v>117,50</v>
      </c>
      <c r="G5571" s="171">
        <f>IF(C5571="M.O.",VLOOKUP(A5571,INSUMOS_AUX!A:F,6,0),0)</f>
        <v>0</v>
      </c>
      <c r="H5571">
        <f t="shared" si="374"/>
        <v>3.3840000000000002E-2</v>
      </c>
      <c r="I5571">
        <f t="shared" si="375"/>
        <v>0</v>
      </c>
    </row>
    <row r="5572" spans="1:9">
      <c r="A5572" s="171">
        <v>36150</v>
      </c>
      <c r="B5572" s="172" t="s">
        <v>835</v>
      </c>
      <c r="C5572" s="173" t="s">
        <v>814</v>
      </c>
      <c r="D5572" s="173" t="s">
        <v>30</v>
      </c>
      <c r="E5572" s="171">
        <v>1.0585200000000001E-3</v>
      </c>
      <c r="F5572" s="171" t="str">
        <f>IF(C5572="MAT.",VLOOKUP(A5572,INSUMOS_AUX!A:F,6,0),0)</f>
        <v>29,70</v>
      </c>
      <c r="G5572" s="171">
        <f>IF(C5572="M.O.",VLOOKUP(A5572,INSUMOS_AUX!A:F,6,0),0)</f>
        <v>0</v>
      </c>
      <c r="H5572">
        <f t="shared" si="374"/>
        <v>3.1438043999999998E-2</v>
      </c>
      <c r="I5572">
        <f t="shared" si="375"/>
        <v>0</v>
      </c>
    </row>
    <row r="5573" spans="1:9" ht="21">
      <c r="A5573" s="171">
        <v>36153</v>
      </c>
      <c r="B5573" s="172" t="s">
        <v>836</v>
      </c>
      <c r="C5573" s="173" t="s">
        <v>814</v>
      </c>
      <c r="D5573" s="173" t="s">
        <v>30</v>
      </c>
      <c r="E5573" s="171">
        <v>4.2999999999999999E-4</v>
      </c>
      <c r="F5573" s="171" t="str">
        <f>IF(C5573="MAT.",VLOOKUP(A5573,INSUMOS_AUX!A:F,6,0),0)</f>
        <v>133,75</v>
      </c>
      <c r="G5573" s="171">
        <f>IF(C5573="M.O.",VLOOKUP(A5573,INSUMOS_AUX!A:F,6,0),0)</f>
        <v>0</v>
      </c>
      <c r="H5573">
        <f t="shared" si="374"/>
        <v>5.7512500000000001E-2</v>
      </c>
      <c r="I5573">
        <f t="shared" si="375"/>
        <v>0</v>
      </c>
    </row>
    <row r="5574" spans="1:9">
      <c r="A5574" s="171">
        <v>37370</v>
      </c>
      <c r="B5574" s="172" t="s">
        <v>838</v>
      </c>
      <c r="C5574" s="173" t="s">
        <v>814</v>
      </c>
      <c r="D5574" s="173" t="s">
        <v>336</v>
      </c>
      <c r="E5574" s="171">
        <v>0.4</v>
      </c>
      <c r="F5574" s="171" t="str">
        <f>IF(C5574="MAT.",VLOOKUP(A5574,INSUMOS_AUX!A:F,6,0),0)</f>
        <v>1,70</v>
      </c>
      <c r="G5574" s="171">
        <f>IF(C5574="M.O.",VLOOKUP(A5574,INSUMOS_AUX!A:F,6,0),0)</f>
        <v>0</v>
      </c>
      <c r="H5574">
        <f t="shared" si="374"/>
        <v>0.68</v>
      </c>
      <c r="I5574">
        <f t="shared" si="375"/>
        <v>0</v>
      </c>
    </row>
    <row r="5575" spans="1:9">
      <c r="A5575" s="171">
        <v>37371</v>
      </c>
      <c r="B5575" s="172" t="s">
        <v>839</v>
      </c>
      <c r="C5575" s="173" t="s">
        <v>814</v>
      </c>
      <c r="D5575" s="173" t="s">
        <v>336</v>
      </c>
      <c r="E5575" s="171">
        <v>0.4</v>
      </c>
      <c r="F5575" s="171" t="str">
        <f>IF(C5575="MAT.",VLOOKUP(A5575,INSUMOS_AUX!A:F,6,0),0)</f>
        <v>0,64</v>
      </c>
      <c r="G5575" s="171">
        <f>IF(C5575="M.O.",VLOOKUP(A5575,INSUMOS_AUX!A:F,6,0),0)</f>
        <v>0</v>
      </c>
      <c r="H5575">
        <f t="shared" si="374"/>
        <v>0.25600000000000001</v>
      </c>
      <c r="I5575">
        <f t="shared" si="375"/>
        <v>0</v>
      </c>
    </row>
    <row r="5576" spans="1:9">
      <c r="A5576" s="171">
        <v>37372</v>
      </c>
      <c r="B5576" s="172" t="s">
        <v>840</v>
      </c>
      <c r="C5576" s="173" t="s">
        <v>814</v>
      </c>
      <c r="D5576" s="173" t="s">
        <v>336</v>
      </c>
      <c r="E5576" s="171">
        <v>0.4</v>
      </c>
      <c r="F5576" s="171" t="str">
        <f>IF(C5576="MAT.",VLOOKUP(A5576,INSUMOS_AUX!A:F,6,0),0)</f>
        <v>0,37</v>
      </c>
      <c r="G5576" s="171">
        <f>IF(C5576="M.O.",VLOOKUP(A5576,INSUMOS_AUX!A:F,6,0),0)</f>
        <v>0</v>
      </c>
      <c r="H5576">
        <f t="shared" si="374"/>
        <v>0.14799999999999999</v>
      </c>
      <c r="I5576">
        <f t="shared" si="375"/>
        <v>0</v>
      </c>
    </row>
    <row r="5577" spans="1:9">
      <c r="A5577" s="171">
        <v>37373</v>
      </c>
      <c r="B5577" s="172" t="s">
        <v>841</v>
      </c>
      <c r="C5577" s="173" t="s">
        <v>814</v>
      </c>
      <c r="D5577" s="173" t="s">
        <v>336</v>
      </c>
      <c r="E5577" s="171">
        <v>0.4</v>
      </c>
      <c r="F5577" s="171" t="str">
        <f>IF(C5577="MAT.",VLOOKUP(A5577,INSUMOS_AUX!A:F,6,0),0)</f>
        <v>0,02</v>
      </c>
      <c r="G5577" s="171">
        <f>IF(C5577="M.O.",VLOOKUP(A5577,INSUMOS_AUX!A:F,6,0),0)</f>
        <v>0</v>
      </c>
      <c r="H5577">
        <f t="shared" si="374"/>
        <v>8.0000000000000002E-3</v>
      </c>
      <c r="I5577">
        <f t="shared" si="375"/>
        <v>0</v>
      </c>
    </row>
    <row r="5578" spans="1:9">
      <c r="A5578" s="171">
        <v>38382</v>
      </c>
      <c r="B5578" s="172" t="s">
        <v>843</v>
      </c>
      <c r="C5578" s="173" t="s">
        <v>814</v>
      </c>
      <c r="D5578" s="173" t="s">
        <v>30</v>
      </c>
      <c r="E5578" s="171">
        <v>1.0920000000000001E-3</v>
      </c>
      <c r="F5578" s="171" t="str">
        <f>IF(C5578="MAT.",VLOOKUP(A5578,INSUMOS_AUX!A:F,6,0),0)</f>
        <v>7,37</v>
      </c>
      <c r="G5578" s="171">
        <f>IF(C5578="M.O.",VLOOKUP(A5578,INSUMOS_AUX!A:F,6,0),0)</f>
        <v>0</v>
      </c>
      <c r="H5578">
        <f t="shared" si="374"/>
        <v>8.0480400000000011E-3</v>
      </c>
      <c r="I5578">
        <f t="shared" si="375"/>
        <v>0</v>
      </c>
    </row>
    <row r="5579" spans="1:9">
      <c r="A5579" s="171">
        <v>38390</v>
      </c>
      <c r="B5579" s="172" t="s">
        <v>844</v>
      </c>
      <c r="C5579" s="173" t="s">
        <v>814</v>
      </c>
      <c r="D5579" s="173" t="s">
        <v>30</v>
      </c>
      <c r="E5579" s="171">
        <v>6.0459999999999995E-4</v>
      </c>
      <c r="F5579" s="171" t="str">
        <f>IF(C5579="MAT.",VLOOKUP(A5579,INSUMOS_AUX!A:F,6,0),0)</f>
        <v>22,22</v>
      </c>
      <c r="G5579" s="171">
        <f>IF(C5579="M.O.",VLOOKUP(A5579,INSUMOS_AUX!A:F,6,0),0)</f>
        <v>0</v>
      </c>
      <c r="H5579">
        <f t="shared" si="374"/>
        <v>1.3434211999999997E-2</v>
      </c>
      <c r="I5579">
        <f t="shared" si="375"/>
        <v>0</v>
      </c>
    </row>
    <row r="5580" spans="1:9">
      <c r="A5580" s="171">
        <v>38393</v>
      </c>
      <c r="B5580" s="172" t="s">
        <v>845</v>
      </c>
      <c r="C5580" s="173" t="s">
        <v>814</v>
      </c>
      <c r="D5580" s="173" t="s">
        <v>30</v>
      </c>
      <c r="E5580" s="171">
        <v>6.0459999999999995E-4</v>
      </c>
      <c r="F5580" s="171" t="str">
        <f>IF(C5580="MAT.",VLOOKUP(A5580,INSUMOS_AUX!A:F,6,0),0)</f>
        <v>10,02</v>
      </c>
      <c r="G5580" s="171">
        <f>IF(C5580="M.O.",VLOOKUP(A5580,INSUMOS_AUX!A:F,6,0),0)</f>
        <v>0</v>
      </c>
      <c r="H5580">
        <f t="shared" si="374"/>
        <v>6.0580919999999993E-3</v>
      </c>
      <c r="I5580">
        <f t="shared" si="375"/>
        <v>0</v>
      </c>
    </row>
    <row r="5581" spans="1:9">
      <c r="A5581" s="171">
        <v>38396</v>
      </c>
      <c r="B5581" s="172" t="s">
        <v>846</v>
      </c>
      <c r="C5581" s="173" t="s">
        <v>814</v>
      </c>
      <c r="D5581" s="173" t="s">
        <v>30</v>
      </c>
      <c r="E5581" s="171">
        <v>2.1679999999999999E-5</v>
      </c>
      <c r="F5581" s="171" t="str">
        <f>IF(C5581="MAT.",VLOOKUP(A5581,INSUMOS_AUX!A:F,6,0),0)</f>
        <v>308,81</v>
      </c>
      <c r="G5581" s="171">
        <f>IF(C5581="M.O.",VLOOKUP(A5581,INSUMOS_AUX!A:F,6,0),0)</f>
        <v>0</v>
      </c>
      <c r="H5581">
        <f t="shared" si="374"/>
        <v>6.6950007999999998E-3</v>
      </c>
      <c r="I5581">
        <f t="shared" si="375"/>
        <v>0</v>
      </c>
    </row>
    <row r="5582" spans="1:9">
      <c r="A5582" s="171">
        <v>38399</v>
      </c>
      <c r="B5582" s="172" t="s">
        <v>847</v>
      </c>
      <c r="C5582" s="173" t="s">
        <v>814</v>
      </c>
      <c r="D5582" s="173" t="s">
        <v>30</v>
      </c>
      <c r="E5582" s="171">
        <v>1.0832000000000001E-4</v>
      </c>
      <c r="F5582" s="171" t="str">
        <f>IF(C5582="MAT.",VLOOKUP(A5582,INSUMOS_AUX!A:F,6,0),0)</f>
        <v>123,87</v>
      </c>
      <c r="G5582" s="171">
        <f>IF(C5582="M.O.",VLOOKUP(A5582,INSUMOS_AUX!A:F,6,0),0)</f>
        <v>0</v>
      </c>
      <c r="H5582">
        <f t="shared" si="374"/>
        <v>1.3417598400000001E-2</v>
      </c>
      <c r="I5582">
        <f t="shared" si="375"/>
        <v>0</v>
      </c>
    </row>
    <row r="5583" spans="1:9" ht="21">
      <c r="A5583" s="171">
        <v>38413</v>
      </c>
      <c r="B5583" s="172" t="s">
        <v>848</v>
      </c>
      <c r="C5583" s="173" t="s">
        <v>814</v>
      </c>
      <c r="D5583" s="173" t="s">
        <v>30</v>
      </c>
      <c r="E5583" s="171">
        <v>1.7640000000000001E-5</v>
      </c>
      <c r="F5583" s="171" t="str">
        <f>IF(C5583="MAT.",VLOOKUP(A5583,INSUMOS_AUX!A:F,6,0),0)</f>
        <v>623,18</v>
      </c>
      <c r="G5583" s="171">
        <f>IF(C5583="M.O.",VLOOKUP(A5583,INSUMOS_AUX!A:F,6,0),0)</f>
        <v>0</v>
      </c>
      <c r="H5583">
        <f t="shared" si="374"/>
        <v>1.09928952E-2</v>
      </c>
      <c r="I5583">
        <f t="shared" si="375"/>
        <v>0</v>
      </c>
    </row>
    <row r="5584" spans="1:9">
      <c r="A5584" s="171">
        <v>38476</v>
      </c>
      <c r="B5584" s="172" t="s">
        <v>849</v>
      </c>
      <c r="C5584" s="173" t="s">
        <v>814</v>
      </c>
      <c r="D5584" s="173" t="s">
        <v>30</v>
      </c>
      <c r="E5584" s="171">
        <v>8.2280000000000005E-5</v>
      </c>
      <c r="F5584" s="171" t="str">
        <f>IF(C5584="MAT.",VLOOKUP(A5584,INSUMOS_AUX!A:F,6,0),0)</f>
        <v>186,63</v>
      </c>
      <c r="G5584" s="171">
        <f>IF(C5584="M.O.",VLOOKUP(A5584,INSUMOS_AUX!A:F,6,0),0)</f>
        <v>0</v>
      </c>
      <c r="H5584">
        <f t="shared" si="374"/>
        <v>1.5355916400000001E-2</v>
      </c>
      <c r="I5584">
        <f t="shared" si="375"/>
        <v>0</v>
      </c>
    </row>
    <row r="5585" spans="1:9">
      <c r="A5585" s="171">
        <v>38477</v>
      </c>
      <c r="B5585" s="172" t="s">
        <v>850</v>
      </c>
      <c r="C5585" s="173" t="s">
        <v>814</v>
      </c>
      <c r="D5585" s="173" t="s">
        <v>30</v>
      </c>
      <c r="E5585" s="171">
        <v>1.7640000000000001E-5</v>
      </c>
      <c r="F5585" s="171" t="str">
        <f>IF(C5585="MAT.",VLOOKUP(A5585,INSUMOS_AUX!A:F,6,0),0)</f>
        <v>528,54</v>
      </c>
      <c r="G5585" s="171">
        <f>IF(C5585="M.O.",VLOOKUP(A5585,INSUMOS_AUX!A:F,6,0),0)</f>
        <v>0</v>
      </c>
      <c r="H5585">
        <f t="shared" si="374"/>
        <v>9.323445599999999E-3</v>
      </c>
      <c r="I5585">
        <f t="shared" si="375"/>
        <v>0</v>
      </c>
    </row>
    <row r="5586" spans="1:9">
      <c r="A5586" s="171">
        <v>39178</v>
      </c>
      <c r="B5586" s="172" t="s">
        <v>1186</v>
      </c>
      <c r="C5586" s="173" t="s">
        <v>814</v>
      </c>
      <c r="D5586" s="173" t="s">
        <v>30</v>
      </c>
      <c r="E5586" s="171">
        <v>2</v>
      </c>
      <c r="F5586" s="171" t="str">
        <f>IF(C5586="MAT.",VLOOKUP(A5586,INSUMOS_AUX!A:F,6,0),0)</f>
        <v>1,08</v>
      </c>
      <c r="G5586" s="171">
        <f>IF(C5586="M.O.",VLOOKUP(A5586,INSUMOS_AUX!A:F,6,0),0)</f>
        <v>0</v>
      </c>
      <c r="H5586">
        <f t="shared" si="374"/>
        <v>2.16</v>
      </c>
      <c r="I5586">
        <f t="shared" si="375"/>
        <v>0</v>
      </c>
    </row>
    <row r="5587" spans="1:9">
      <c r="A5587" s="171">
        <v>39212</v>
      </c>
      <c r="B5587" s="172" t="s">
        <v>1187</v>
      </c>
      <c r="C5587" s="173" t="s">
        <v>814</v>
      </c>
      <c r="D5587" s="173" t="s">
        <v>30</v>
      </c>
      <c r="E5587" s="171">
        <v>2</v>
      </c>
      <c r="F5587" s="171" t="str">
        <f>IF(C5587="MAT.",VLOOKUP(A5587,INSUMOS_AUX!A:F,6,0),0)</f>
        <v>0,95</v>
      </c>
      <c r="G5587" s="171">
        <f>IF(C5587="M.O.",VLOOKUP(A5587,INSUMOS_AUX!A:F,6,0),0)</f>
        <v>0</v>
      </c>
      <c r="H5587">
        <f t="shared" si="374"/>
        <v>1.9</v>
      </c>
      <c r="I5587">
        <f t="shared" si="375"/>
        <v>0</v>
      </c>
    </row>
    <row r="5588" spans="1:9">
      <c r="A5588" s="161"/>
      <c r="B5588" s="163"/>
      <c r="C5588" s="163"/>
      <c r="D5588" s="163"/>
      <c r="E5588" s="163"/>
      <c r="F5588" s="171"/>
      <c r="G5588" s="171"/>
    </row>
    <row r="5589" spans="1:9" ht="21">
      <c r="A5589" s="167" t="s">
        <v>606</v>
      </c>
      <c r="B5589" s="168" t="s">
        <v>607</v>
      </c>
      <c r="C5589" s="169" t="s">
        <v>57</v>
      </c>
      <c r="D5589" s="169" t="s">
        <v>30</v>
      </c>
      <c r="E5589" s="170" t="s">
        <v>897</v>
      </c>
      <c r="F5589" s="170">
        <f>SUM(H5590:H5617)</f>
        <v>26.793997516000001</v>
      </c>
      <c r="G5589" s="170">
        <f>SUM(I5590:I5617)</f>
        <v>5.5007340000000005</v>
      </c>
    </row>
    <row r="5590" spans="1:9">
      <c r="A5590" s="171">
        <v>10</v>
      </c>
      <c r="B5590" s="172" t="s">
        <v>816</v>
      </c>
      <c r="C5590" s="173" t="s">
        <v>814</v>
      </c>
      <c r="D5590" s="173" t="s">
        <v>30</v>
      </c>
      <c r="E5590" s="171">
        <v>3.2068800000000001E-3</v>
      </c>
      <c r="F5590" s="171" t="str">
        <f>IF(C5590="MAT.",VLOOKUP(A5590,INSUMOS_AUX!A:F,6,0),0)</f>
        <v>6,13</v>
      </c>
      <c r="G5590" s="171">
        <f>IF(C5590="M.O.",VLOOKUP(A5590,INSUMOS_AUX!A:F,6,0),0)</f>
        <v>0</v>
      </c>
      <c r="H5590">
        <f t="shared" ref="H5590:H5617" si="376">E5590*F5590</f>
        <v>1.9658174399999999E-2</v>
      </c>
      <c r="I5590">
        <f t="shared" ref="I5590:I5617" si="377">E5590*G5590</f>
        <v>0</v>
      </c>
    </row>
    <row r="5591" spans="1:9" ht="21">
      <c r="A5591" s="171">
        <v>11359</v>
      </c>
      <c r="B5591" s="172" t="s">
        <v>818</v>
      </c>
      <c r="C5591" s="173" t="s">
        <v>814</v>
      </c>
      <c r="D5591" s="173" t="s">
        <v>30</v>
      </c>
      <c r="E5591" s="171">
        <v>2.7080000000000002E-5</v>
      </c>
      <c r="F5591" s="171" t="str">
        <f>IF(C5591="MAT.",VLOOKUP(A5591,INSUMOS_AUX!A:F,6,0),0)</f>
        <v>604,45</v>
      </c>
      <c r="G5591" s="171">
        <f>IF(C5591="M.O.",VLOOKUP(A5591,INSUMOS_AUX!A:F,6,0),0)</f>
        <v>0</v>
      </c>
      <c r="H5591">
        <f t="shared" si="376"/>
        <v>1.6368506000000001E-2</v>
      </c>
      <c r="I5591">
        <f t="shared" si="377"/>
        <v>0</v>
      </c>
    </row>
    <row r="5592" spans="1:9">
      <c r="A5592" s="171">
        <v>12815</v>
      </c>
      <c r="B5592" s="172" t="s">
        <v>821</v>
      </c>
      <c r="C5592" s="173" t="s">
        <v>814</v>
      </c>
      <c r="D5592" s="173" t="s">
        <v>30</v>
      </c>
      <c r="E5592" s="171">
        <v>3.6276400000000001E-3</v>
      </c>
      <c r="F5592" s="171" t="str">
        <f>IF(C5592="MAT.",VLOOKUP(A5592,INSUMOS_AUX!A:F,6,0),0)</f>
        <v>5,65</v>
      </c>
      <c r="G5592" s="171">
        <f>IF(C5592="M.O.",VLOOKUP(A5592,INSUMOS_AUX!A:F,6,0),0)</f>
        <v>0</v>
      </c>
      <c r="H5592">
        <f t="shared" si="376"/>
        <v>2.0496166000000003E-2</v>
      </c>
      <c r="I5592">
        <f t="shared" si="377"/>
        <v>0</v>
      </c>
    </row>
    <row r="5593" spans="1:9">
      <c r="A5593" s="171">
        <v>12892</v>
      </c>
      <c r="B5593" s="172" t="s">
        <v>822</v>
      </c>
      <c r="C5593" s="173" t="s">
        <v>814</v>
      </c>
      <c r="D5593" s="173" t="s">
        <v>823</v>
      </c>
      <c r="E5593" s="171">
        <v>5.4938399999999998E-3</v>
      </c>
      <c r="F5593" s="171" t="str">
        <f>IF(C5593="MAT.",VLOOKUP(A5593,INSUMOS_AUX!A:F,6,0),0)</f>
        <v>9,00</v>
      </c>
      <c r="G5593" s="171">
        <f>IF(C5593="M.O.",VLOOKUP(A5593,INSUMOS_AUX!A:F,6,0),0)</f>
        <v>0</v>
      </c>
      <c r="H5593">
        <f t="shared" si="376"/>
        <v>4.9444559999999999E-2</v>
      </c>
      <c r="I5593">
        <f t="shared" si="377"/>
        <v>0</v>
      </c>
    </row>
    <row r="5594" spans="1:9">
      <c r="A5594" s="171">
        <v>12893</v>
      </c>
      <c r="B5594" s="172" t="s">
        <v>824</v>
      </c>
      <c r="C5594" s="173" t="s">
        <v>814</v>
      </c>
      <c r="D5594" s="173" t="s">
        <v>823</v>
      </c>
      <c r="E5594" s="171">
        <v>6.4039999999999995E-4</v>
      </c>
      <c r="F5594" s="171" t="str">
        <f>IF(C5594="MAT.",VLOOKUP(A5594,INSUMOS_AUX!A:F,6,0),0)</f>
        <v>48,00</v>
      </c>
      <c r="G5594" s="171">
        <f>IF(C5594="M.O.",VLOOKUP(A5594,INSUMOS_AUX!A:F,6,0),0)</f>
        <v>0</v>
      </c>
      <c r="H5594">
        <f t="shared" si="376"/>
        <v>3.0739199999999998E-2</v>
      </c>
      <c r="I5594">
        <f t="shared" si="377"/>
        <v>0</v>
      </c>
    </row>
    <row r="5595" spans="1:9">
      <c r="A5595" s="171">
        <v>2436</v>
      </c>
      <c r="B5595" s="172" t="s">
        <v>936</v>
      </c>
      <c r="C5595" s="173" t="s">
        <v>820</v>
      </c>
      <c r="D5595" s="173" t="s">
        <v>336</v>
      </c>
      <c r="E5595" s="171">
        <v>0.41204000000000002</v>
      </c>
      <c r="F5595" s="171">
        <f>IF(C5595="MAT.",VLOOKUP(A5595,INSUMOS_AUX!A:F,6,0),0)</f>
        <v>0</v>
      </c>
      <c r="G5595" s="171" t="str">
        <f>IF(C5595="M.O.",VLOOKUP(A5595,INSUMOS_AUX!A:F,6,0),0)</f>
        <v>13,35</v>
      </c>
      <c r="H5595">
        <f t="shared" si="376"/>
        <v>0</v>
      </c>
      <c r="I5595">
        <f t="shared" si="377"/>
        <v>5.5007340000000005</v>
      </c>
    </row>
    <row r="5596" spans="1:9" ht="21">
      <c r="A5596" s="171">
        <v>2576</v>
      </c>
      <c r="B5596" s="172" t="s">
        <v>1188</v>
      </c>
      <c r="C5596" s="173" t="s">
        <v>814</v>
      </c>
      <c r="D5596" s="173" t="s">
        <v>30</v>
      </c>
      <c r="E5596" s="171">
        <v>1</v>
      </c>
      <c r="F5596" s="171" t="str">
        <f>IF(C5596="MAT.",VLOOKUP(A5596,INSUMOS_AUX!A:F,6,0),0)</f>
        <v>21,13</v>
      </c>
      <c r="G5596" s="171">
        <f>IF(C5596="M.O.",VLOOKUP(A5596,INSUMOS_AUX!A:F,6,0),0)</f>
        <v>0</v>
      </c>
      <c r="H5596">
        <f t="shared" si="376"/>
        <v>21.13</v>
      </c>
      <c r="I5596">
        <f t="shared" si="377"/>
        <v>0</v>
      </c>
    </row>
    <row r="5597" spans="1:9">
      <c r="A5597" s="171">
        <v>25966</v>
      </c>
      <c r="B5597" s="172" t="s">
        <v>827</v>
      </c>
      <c r="C5597" s="173" t="s">
        <v>814</v>
      </c>
      <c r="D5597" s="173" t="s">
        <v>828</v>
      </c>
      <c r="E5597" s="171">
        <v>6.0459999999999995E-4</v>
      </c>
      <c r="F5597" s="171" t="str">
        <f>IF(C5597="MAT.",VLOOKUP(A5597,INSUMOS_AUX!A:F,6,0),0)</f>
        <v>13,63</v>
      </c>
      <c r="G5597" s="171">
        <f>IF(C5597="M.O.",VLOOKUP(A5597,INSUMOS_AUX!A:F,6,0),0)</f>
        <v>0</v>
      </c>
      <c r="H5597">
        <f t="shared" si="376"/>
        <v>8.2406979999999994E-3</v>
      </c>
      <c r="I5597">
        <f t="shared" si="377"/>
        <v>0</v>
      </c>
    </row>
    <row r="5598" spans="1:9">
      <c r="A5598" s="171">
        <v>2711</v>
      </c>
      <c r="B5598" s="172" t="s">
        <v>831</v>
      </c>
      <c r="C5598" s="173" t="s">
        <v>814</v>
      </c>
      <c r="D5598" s="173" t="s">
        <v>30</v>
      </c>
      <c r="E5598" s="171">
        <v>2.6583999999999999E-4</v>
      </c>
      <c r="F5598" s="171" t="str">
        <f>IF(C5598="MAT.",VLOOKUP(A5598,INSUMOS_AUX!A:F,6,0),0)</f>
        <v>100,24</v>
      </c>
      <c r="G5598" s="171">
        <f>IF(C5598="M.O.",VLOOKUP(A5598,INSUMOS_AUX!A:F,6,0),0)</f>
        <v>0</v>
      </c>
      <c r="H5598">
        <f t="shared" si="376"/>
        <v>2.6647801599999996E-2</v>
      </c>
      <c r="I5598">
        <f t="shared" si="377"/>
        <v>0</v>
      </c>
    </row>
    <row r="5599" spans="1:9">
      <c r="A5599" s="171">
        <v>36144</v>
      </c>
      <c r="B5599" s="172" t="s">
        <v>832</v>
      </c>
      <c r="C5599" s="173" t="s">
        <v>814</v>
      </c>
      <c r="D5599" s="173" t="s">
        <v>30</v>
      </c>
      <c r="E5599" s="171">
        <v>4.4594880000000003E-2</v>
      </c>
      <c r="F5599" s="171" t="str">
        <f>IF(C5599="MAT.",VLOOKUP(A5599,INSUMOS_AUX!A:F,6,0),0)</f>
        <v>1,12</v>
      </c>
      <c r="G5599" s="171">
        <f>IF(C5599="M.O.",VLOOKUP(A5599,INSUMOS_AUX!A:F,6,0),0)</f>
        <v>0</v>
      </c>
      <c r="H5599">
        <f t="shared" si="376"/>
        <v>4.9946265600000012E-2</v>
      </c>
      <c r="I5599">
        <f t="shared" si="377"/>
        <v>0</v>
      </c>
    </row>
    <row r="5600" spans="1:9">
      <c r="A5600" s="171">
        <v>36146</v>
      </c>
      <c r="B5600" s="172" t="s">
        <v>833</v>
      </c>
      <c r="C5600" s="173" t="s">
        <v>814</v>
      </c>
      <c r="D5600" s="173" t="s">
        <v>30</v>
      </c>
      <c r="E5600" s="171">
        <v>4.9611999999999996E-4</v>
      </c>
      <c r="F5600" s="171" t="str">
        <f>IF(C5600="MAT.",VLOOKUP(A5600,INSUMOS_AUX!A:F,6,0),0)</f>
        <v>170,00</v>
      </c>
      <c r="G5600" s="171">
        <f>IF(C5600="M.O.",VLOOKUP(A5600,INSUMOS_AUX!A:F,6,0),0)</f>
        <v>0</v>
      </c>
      <c r="H5600">
        <f t="shared" si="376"/>
        <v>8.4340399999999996E-2</v>
      </c>
      <c r="I5600">
        <f t="shared" si="377"/>
        <v>0</v>
      </c>
    </row>
    <row r="5601" spans="1:9" ht="21">
      <c r="A5601" s="171">
        <v>36149</v>
      </c>
      <c r="B5601" s="172" t="s">
        <v>834</v>
      </c>
      <c r="C5601" s="173" t="s">
        <v>814</v>
      </c>
      <c r="D5601" s="173" t="s">
        <v>30</v>
      </c>
      <c r="E5601" s="171">
        <v>2.8800000000000001E-4</v>
      </c>
      <c r="F5601" s="171" t="str">
        <f>IF(C5601="MAT.",VLOOKUP(A5601,INSUMOS_AUX!A:F,6,0),0)</f>
        <v>117,50</v>
      </c>
      <c r="G5601" s="171">
        <f>IF(C5601="M.O.",VLOOKUP(A5601,INSUMOS_AUX!A:F,6,0),0)</f>
        <v>0</v>
      </c>
      <c r="H5601">
        <f t="shared" si="376"/>
        <v>3.3840000000000002E-2</v>
      </c>
      <c r="I5601">
        <f t="shared" si="377"/>
        <v>0</v>
      </c>
    </row>
    <row r="5602" spans="1:9">
      <c r="A5602" s="171">
        <v>36150</v>
      </c>
      <c r="B5602" s="172" t="s">
        <v>835</v>
      </c>
      <c r="C5602" s="173" t="s">
        <v>814</v>
      </c>
      <c r="D5602" s="173" t="s">
        <v>30</v>
      </c>
      <c r="E5602" s="171">
        <v>1.0585200000000001E-3</v>
      </c>
      <c r="F5602" s="171" t="str">
        <f>IF(C5602="MAT.",VLOOKUP(A5602,INSUMOS_AUX!A:F,6,0),0)</f>
        <v>29,70</v>
      </c>
      <c r="G5602" s="171">
        <f>IF(C5602="M.O.",VLOOKUP(A5602,INSUMOS_AUX!A:F,6,0),0)</f>
        <v>0</v>
      </c>
      <c r="H5602">
        <f t="shared" si="376"/>
        <v>3.1438043999999998E-2</v>
      </c>
      <c r="I5602">
        <f t="shared" si="377"/>
        <v>0</v>
      </c>
    </row>
    <row r="5603" spans="1:9" ht="21">
      <c r="A5603" s="171">
        <v>36153</v>
      </c>
      <c r="B5603" s="172" t="s">
        <v>836</v>
      </c>
      <c r="C5603" s="173" t="s">
        <v>814</v>
      </c>
      <c r="D5603" s="173" t="s">
        <v>30</v>
      </c>
      <c r="E5603" s="171">
        <v>4.2999999999999999E-4</v>
      </c>
      <c r="F5603" s="171" t="str">
        <f>IF(C5603="MAT.",VLOOKUP(A5603,INSUMOS_AUX!A:F,6,0),0)</f>
        <v>133,75</v>
      </c>
      <c r="G5603" s="171">
        <f>IF(C5603="M.O.",VLOOKUP(A5603,INSUMOS_AUX!A:F,6,0),0)</f>
        <v>0</v>
      </c>
      <c r="H5603">
        <f t="shared" si="376"/>
        <v>5.7512500000000001E-2</v>
      </c>
      <c r="I5603">
        <f t="shared" si="377"/>
        <v>0</v>
      </c>
    </row>
    <row r="5604" spans="1:9">
      <c r="A5604" s="171">
        <v>37370</v>
      </c>
      <c r="B5604" s="172" t="s">
        <v>838</v>
      </c>
      <c r="C5604" s="173" t="s">
        <v>814</v>
      </c>
      <c r="D5604" s="173" t="s">
        <v>336</v>
      </c>
      <c r="E5604" s="171">
        <v>0.4</v>
      </c>
      <c r="F5604" s="171" t="str">
        <f>IF(C5604="MAT.",VLOOKUP(A5604,INSUMOS_AUX!A:F,6,0),0)</f>
        <v>1,70</v>
      </c>
      <c r="G5604" s="171">
        <f>IF(C5604="M.O.",VLOOKUP(A5604,INSUMOS_AUX!A:F,6,0),0)</f>
        <v>0</v>
      </c>
      <c r="H5604">
        <f t="shared" si="376"/>
        <v>0.68</v>
      </c>
      <c r="I5604">
        <f t="shared" si="377"/>
        <v>0</v>
      </c>
    </row>
    <row r="5605" spans="1:9">
      <c r="A5605" s="171">
        <v>37371</v>
      </c>
      <c r="B5605" s="172" t="s">
        <v>839</v>
      </c>
      <c r="C5605" s="173" t="s">
        <v>814</v>
      </c>
      <c r="D5605" s="173" t="s">
        <v>336</v>
      </c>
      <c r="E5605" s="171">
        <v>0.4</v>
      </c>
      <c r="F5605" s="171" t="str">
        <f>IF(C5605="MAT.",VLOOKUP(A5605,INSUMOS_AUX!A:F,6,0),0)</f>
        <v>0,64</v>
      </c>
      <c r="G5605" s="171">
        <f>IF(C5605="M.O.",VLOOKUP(A5605,INSUMOS_AUX!A:F,6,0),0)</f>
        <v>0</v>
      </c>
      <c r="H5605">
        <f t="shared" si="376"/>
        <v>0.25600000000000001</v>
      </c>
      <c r="I5605">
        <f t="shared" si="377"/>
        <v>0</v>
      </c>
    </row>
    <row r="5606" spans="1:9">
      <c r="A5606" s="171">
        <v>37372</v>
      </c>
      <c r="B5606" s="172" t="s">
        <v>840</v>
      </c>
      <c r="C5606" s="173" t="s">
        <v>814</v>
      </c>
      <c r="D5606" s="173" t="s">
        <v>336</v>
      </c>
      <c r="E5606" s="171">
        <v>0.4</v>
      </c>
      <c r="F5606" s="171" t="str">
        <f>IF(C5606="MAT.",VLOOKUP(A5606,INSUMOS_AUX!A:F,6,0),0)</f>
        <v>0,37</v>
      </c>
      <c r="G5606" s="171">
        <f>IF(C5606="M.O.",VLOOKUP(A5606,INSUMOS_AUX!A:F,6,0),0)</f>
        <v>0</v>
      </c>
      <c r="H5606">
        <f t="shared" si="376"/>
        <v>0.14799999999999999</v>
      </c>
      <c r="I5606">
        <f t="shared" si="377"/>
        <v>0</v>
      </c>
    </row>
    <row r="5607" spans="1:9">
      <c r="A5607" s="171">
        <v>37373</v>
      </c>
      <c r="B5607" s="172" t="s">
        <v>841</v>
      </c>
      <c r="C5607" s="173" t="s">
        <v>814</v>
      </c>
      <c r="D5607" s="173" t="s">
        <v>336</v>
      </c>
      <c r="E5607" s="171">
        <v>0.4</v>
      </c>
      <c r="F5607" s="171" t="str">
        <f>IF(C5607="MAT.",VLOOKUP(A5607,INSUMOS_AUX!A:F,6,0),0)</f>
        <v>0,02</v>
      </c>
      <c r="G5607" s="171">
        <f>IF(C5607="M.O.",VLOOKUP(A5607,INSUMOS_AUX!A:F,6,0),0)</f>
        <v>0</v>
      </c>
      <c r="H5607">
        <f t="shared" si="376"/>
        <v>8.0000000000000002E-3</v>
      </c>
      <c r="I5607">
        <f t="shared" si="377"/>
        <v>0</v>
      </c>
    </row>
    <row r="5608" spans="1:9">
      <c r="A5608" s="171">
        <v>38382</v>
      </c>
      <c r="B5608" s="172" t="s">
        <v>843</v>
      </c>
      <c r="C5608" s="173" t="s">
        <v>814</v>
      </c>
      <c r="D5608" s="173" t="s">
        <v>30</v>
      </c>
      <c r="E5608" s="171">
        <v>1.0920000000000001E-3</v>
      </c>
      <c r="F5608" s="171" t="str">
        <f>IF(C5608="MAT.",VLOOKUP(A5608,INSUMOS_AUX!A:F,6,0),0)</f>
        <v>7,37</v>
      </c>
      <c r="G5608" s="171">
        <f>IF(C5608="M.O.",VLOOKUP(A5608,INSUMOS_AUX!A:F,6,0),0)</f>
        <v>0</v>
      </c>
      <c r="H5608">
        <f t="shared" si="376"/>
        <v>8.0480400000000011E-3</v>
      </c>
      <c r="I5608">
        <f t="shared" si="377"/>
        <v>0</v>
      </c>
    </row>
    <row r="5609" spans="1:9">
      <c r="A5609" s="171">
        <v>38390</v>
      </c>
      <c r="B5609" s="172" t="s">
        <v>844</v>
      </c>
      <c r="C5609" s="173" t="s">
        <v>814</v>
      </c>
      <c r="D5609" s="173" t="s">
        <v>30</v>
      </c>
      <c r="E5609" s="171">
        <v>6.0459999999999995E-4</v>
      </c>
      <c r="F5609" s="171" t="str">
        <f>IF(C5609="MAT.",VLOOKUP(A5609,INSUMOS_AUX!A:F,6,0),0)</f>
        <v>22,22</v>
      </c>
      <c r="G5609" s="171">
        <f>IF(C5609="M.O.",VLOOKUP(A5609,INSUMOS_AUX!A:F,6,0),0)</f>
        <v>0</v>
      </c>
      <c r="H5609">
        <f t="shared" si="376"/>
        <v>1.3434211999999997E-2</v>
      </c>
      <c r="I5609">
        <f t="shared" si="377"/>
        <v>0</v>
      </c>
    </row>
    <row r="5610" spans="1:9">
      <c r="A5610" s="171">
        <v>38393</v>
      </c>
      <c r="B5610" s="172" t="s">
        <v>845</v>
      </c>
      <c r="C5610" s="173" t="s">
        <v>814</v>
      </c>
      <c r="D5610" s="173" t="s">
        <v>30</v>
      </c>
      <c r="E5610" s="171">
        <v>6.0459999999999995E-4</v>
      </c>
      <c r="F5610" s="171" t="str">
        <f>IF(C5610="MAT.",VLOOKUP(A5610,INSUMOS_AUX!A:F,6,0),0)</f>
        <v>10,02</v>
      </c>
      <c r="G5610" s="171">
        <f>IF(C5610="M.O.",VLOOKUP(A5610,INSUMOS_AUX!A:F,6,0),0)</f>
        <v>0</v>
      </c>
      <c r="H5610">
        <f t="shared" si="376"/>
        <v>6.0580919999999993E-3</v>
      </c>
      <c r="I5610">
        <f t="shared" si="377"/>
        <v>0</v>
      </c>
    </row>
    <row r="5611" spans="1:9">
      <c r="A5611" s="171">
        <v>38396</v>
      </c>
      <c r="B5611" s="172" t="s">
        <v>846</v>
      </c>
      <c r="C5611" s="173" t="s">
        <v>814</v>
      </c>
      <c r="D5611" s="173" t="s">
        <v>30</v>
      </c>
      <c r="E5611" s="171">
        <v>2.1679999999999999E-5</v>
      </c>
      <c r="F5611" s="171" t="str">
        <f>IF(C5611="MAT.",VLOOKUP(A5611,INSUMOS_AUX!A:F,6,0),0)</f>
        <v>308,81</v>
      </c>
      <c r="G5611" s="171">
        <f>IF(C5611="M.O.",VLOOKUP(A5611,INSUMOS_AUX!A:F,6,0),0)</f>
        <v>0</v>
      </c>
      <c r="H5611">
        <f t="shared" si="376"/>
        <v>6.6950007999999998E-3</v>
      </c>
      <c r="I5611">
        <f t="shared" si="377"/>
        <v>0</v>
      </c>
    </row>
    <row r="5612" spans="1:9">
      <c r="A5612" s="171">
        <v>38399</v>
      </c>
      <c r="B5612" s="172" t="s">
        <v>847</v>
      </c>
      <c r="C5612" s="173" t="s">
        <v>814</v>
      </c>
      <c r="D5612" s="173" t="s">
        <v>30</v>
      </c>
      <c r="E5612" s="171">
        <v>1.0832000000000001E-4</v>
      </c>
      <c r="F5612" s="171" t="str">
        <f>IF(C5612="MAT.",VLOOKUP(A5612,INSUMOS_AUX!A:F,6,0),0)</f>
        <v>123,87</v>
      </c>
      <c r="G5612" s="171">
        <f>IF(C5612="M.O.",VLOOKUP(A5612,INSUMOS_AUX!A:F,6,0),0)</f>
        <v>0</v>
      </c>
      <c r="H5612">
        <f t="shared" si="376"/>
        <v>1.3417598400000001E-2</v>
      </c>
      <c r="I5612">
        <f t="shared" si="377"/>
        <v>0</v>
      </c>
    </row>
    <row r="5613" spans="1:9" ht="21">
      <c r="A5613" s="171">
        <v>38413</v>
      </c>
      <c r="B5613" s="172" t="s">
        <v>848</v>
      </c>
      <c r="C5613" s="173" t="s">
        <v>814</v>
      </c>
      <c r="D5613" s="173" t="s">
        <v>30</v>
      </c>
      <c r="E5613" s="171">
        <v>1.7640000000000001E-5</v>
      </c>
      <c r="F5613" s="171" t="str">
        <f>IF(C5613="MAT.",VLOOKUP(A5613,INSUMOS_AUX!A:F,6,0),0)</f>
        <v>623,18</v>
      </c>
      <c r="G5613" s="171">
        <f>IF(C5613="M.O.",VLOOKUP(A5613,INSUMOS_AUX!A:F,6,0),0)</f>
        <v>0</v>
      </c>
      <c r="H5613">
        <f t="shared" si="376"/>
        <v>1.09928952E-2</v>
      </c>
      <c r="I5613">
        <f t="shared" si="377"/>
        <v>0</v>
      </c>
    </row>
    <row r="5614" spans="1:9">
      <c r="A5614" s="171">
        <v>38476</v>
      </c>
      <c r="B5614" s="172" t="s">
        <v>849</v>
      </c>
      <c r="C5614" s="173" t="s">
        <v>814</v>
      </c>
      <c r="D5614" s="173" t="s">
        <v>30</v>
      </c>
      <c r="E5614" s="171">
        <v>8.2280000000000005E-5</v>
      </c>
      <c r="F5614" s="171" t="str">
        <f>IF(C5614="MAT.",VLOOKUP(A5614,INSUMOS_AUX!A:F,6,0),0)</f>
        <v>186,63</v>
      </c>
      <c r="G5614" s="171">
        <f>IF(C5614="M.O.",VLOOKUP(A5614,INSUMOS_AUX!A:F,6,0),0)</f>
        <v>0</v>
      </c>
      <c r="H5614">
        <f t="shared" si="376"/>
        <v>1.5355916400000001E-2</v>
      </c>
      <c r="I5614">
        <f t="shared" si="377"/>
        <v>0</v>
      </c>
    </row>
    <row r="5615" spans="1:9">
      <c r="A5615" s="171">
        <v>38477</v>
      </c>
      <c r="B5615" s="172" t="s">
        <v>850</v>
      </c>
      <c r="C5615" s="173" t="s">
        <v>814</v>
      </c>
      <c r="D5615" s="173" t="s">
        <v>30</v>
      </c>
      <c r="E5615" s="171">
        <v>1.7640000000000001E-5</v>
      </c>
      <c r="F5615" s="171" t="str">
        <f>IF(C5615="MAT.",VLOOKUP(A5615,INSUMOS_AUX!A:F,6,0),0)</f>
        <v>528,54</v>
      </c>
      <c r="G5615" s="171">
        <f>IF(C5615="M.O.",VLOOKUP(A5615,INSUMOS_AUX!A:F,6,0),0)</f>
        <v>0</v>
      </c>
      <c r="H5615">
        <f t="shared" si="376"/>
        <v>9.323445599999999E-3</v>
      </c>
      <c r="I5615">
        <f t="shared" si="377"/>
        <v>0</v>
      </c>
    </row>
    <row r="5616" spans="1:9">
      <c r="A5616" s="171">
        <v>39178</v>
      </c>
      <c r="B5616" s="172" t="s">
        <v>1186</v>
      </c>
      <c r="C5616" s="173" t="s">
        <v>814</v>
      </c>
      <c r="D5616" s="173" t="s">
        <v>30</v>
      </c>
      <c r="E5616" s="171">
        <v>2</v>
      </c>
      <c r="F5616" s="171" t="str">
        <f>IF(C5616="MAT.",VLOOKUP(A5616,INSUMOS_AUX!A:F,6,0),0)</f>
        <v>1,08</v>
      </c>
      <c r="G5616" s="171">
        <f>IF(C5616="M.O.",VLOOKUP(A5616,INSUMOS_AUX!A:F,6,0),0)</f>
        <v>0</v>
      </c>
      <c r="H5616">
        <f t="shared" si="376"/>
        <v>2.16</v>
      </c>
      <c r="I5616">
        <f t="shared" si="377"/>
        <v>0</v>
      </c>
    </row>
    <row r="5617" spans="1:9">
      <c r="A5617" s="171">
        <v>39212</v>
      </c>
      <c r="B5617" s="172" t="s">
        <v>1187</v>
      </c>
      <c r="C5617" s="173" t="s">
        <v>814</v>
      </c>
      <c r="D5617" s="173" t="s">
        <v>30</v>
      </c>
      <c r="E5617" s="171">
        <v>2</v>
      </c>
      <c r="F5617" s="171" t="str">
        <f>IF(C5617="MAT.",VLOOKUP(A5617,INSUMOS_AUX!A:F,6,0),0)</f>
        <v>0,95</v>
      </c>
      <c r="G5617" s="171">
        <f>IF(C5617="M.O.",VLOOKUP(A5617,INSUMOS_AUX!A:F,6,0),0)</f>
        <v>0</v>
      </c>
      <c r="H5617">
        <f t="shared" si="376"/>
        <v>1.9</v>
      </c>
      <c r="I5617">
        <f t="shared" si="377"/>
        <v>0</v>
      </c>
    </row>
    <row r="5618" spans="1:9">
      <c r="A5618" s="161"/>
      <c r="B5618" s="163"/>
      <c r="C5618" s="163"/>
      <c r="D5618" s="163"/>
      <c r="E5618" s="163"/>
      <c r="F5618" s="171"/>
      <c r="G5618" s="171"/>
    </row>
    <row r="5619" spans="1:9">
      <c r="A5619" s="164" t="s">
        <v>1189</v>
      </c>
      <c r="B5619" s="165" t="s">
        <v>609</v>
      </c>
      <c r="C5619" s="166"/>
      <c r="D5619" s="166"/>
      <c r="E5619" s="166"/>
      <c r="F5619" s="171"/>
      <c r="G5619" s="171"/>
    </row>
    <row r="5620" spans="1:9">
      <c r="A5620" s="161"/>
      <c r="B5620" s="163"/>
      <c r="C5620" s="163"/>
      <c r="D5620" s="163"/>
      <c r="E5620" s="163"/>
      <c r="F5620" s="171"/>
      <c r="G5620" s="171"/>
    </row>
    <row r="5621" spans="1:9">
      <c r="A5621" s="167" t="s">
        <v>611</v>
      </c>
      <c r="B5621" s="168" t="s">
        <v>612</v>
      </c>
      <c r="C5621" s="169" t="s">
        <v>57</v>
      </c>
      <c r="D5621" s="169" t="s">
        <v>88</v>
      </c>
      <c r="E5621" s="170" t="s">
        <v>1028</v>
      </c>
      <c r="F5621" s="170">
        <f>SUM(H5622:H5650)</f>
        <v>65.699642392480001</v>
      </c>
      <c r="G5621" s="170">
        <f>SUM(I5622:I5650)</f>
        <v>27.636174249389999</v>
      </c>
    </row>
    <row r="5622" spans="1:9">
      <c r="A5622" s="171">
        <v>10</v>
      </c>
      <c r="B5622" s="172" t="s">
        <v>816</v>
      </c>
      <c r="C5622" s="173" t="s">
        <v>814</v>
      </c>
      <c r="D5622" s="173" t="s">
        <v>30</v>
      </c>
      <c r="E5622" s="171">
        <v>2.6663362999999999E-2</v>
      </c>
      <c r="F5622" s="171" t="str">
        <f>IF(C5622="MAT.",VLOOKUP(A5622,INSUMOS_AUX!A:F,6,0),0)</f>
        <v>6,13</v>
      </c>
      <c r="G5622" s="171">
        <f>IF(C5622="M.O.",VLOOKUP(A5622,INSUMOS_AUX!A:F,6,0),0)</f>
        <v>0</v>
      </c>
      <c r="H5622">
        <f t="shared" ref="H5622:H5650" si="378">E5622*F5622</f>
        <v>0.16344641519</v>
      </c>
      <c r="I5622">
        <f t="shared" ref="I5622:I5650" si="379">E5622*G5622</f>
        <v>0</v>
      </c>
    </row>
    <row r="5623" spans="1:9" ht="21">
      <c r="A5623" s="171">
        <v>11359</v>
      </c>
      <c r="B5623" s="172" t="s">
        <v>818</v>
      </c>
      <c r="C5623" s="173" t="s">
        <v>814</v>
      </c>
      <c r="D5623" s="173" t="s">
        <v>30</v>
      </c>
      <c r="E5623" s="171">
        <v>2.2515499999999999E-4</v>
      </c>
      <c r="F5623" s="171" t="str">
        <f>IF(C5623="MAT.",VLOOKUP(A5623,INSUMOS_AUX!A:F,6,0),0)</f>
        <v>604,45</v>
      </c>
      <c r="G5623" s="171">
        <f>IF(C5623="M.O.",VLOOKUP(A5623,INSUMOS_AUX!A:F,6,0),0)</f>
        <v>0</v>
      </c>
      <c r="H5623">
        <f t="shared" si="378"/>
        <v>0.13609493975</v>
      </c>
      <c r="I5623">
        <f t="shared" si="379"/>
        <v>0</v>
      </c>
    </row>
    <row r="5624" spans="1:9">
      <c r="A5624" s="171">
        <v>12815</v>
      </c>
      <c r="B5624" s="172" t="s">
        <v>821</v>
      </c>
      <c r="C5624" s="173" t="s">
        <v>814</v>
      </c>
      <c r="D5624" s="173" t="s">
        <v>30</v>
      </c>
      <c r="E5624" s="171">
        <v>3.0161740999999999E-2</v>
      </c>
      <c r="F5624" s="171" t="str">
        <f>IF(C5624="MAT.",VLOOKUP(A5624,INSUMOS_AUX!A:F,6,0),0)</f>
        <v>5,65</v>
      </c>
      <c r="G5624" s="171">
        <f>IF(C5624="M.O.",VLOOKUP(A5624,INSUMOS_AUX!A:F,6,0),0)</f>
        <v>0</v>
      </c>
      <c r="H5624">
        <f t="shared" si="378"/>
        <v>0.17041383665000001</v>
      </c>
      <c r="I5624">
        <f t="shared" si="379"/>
        <v>0</v>
      </c>
    </row>
    <row r="5625" spans="1:9">
      <c r="A5625" s="171">
        <v>12892</v>
      </c>
      <c r="B5625" s="172" t="s">
        <v>822</v>
      </c>
      <c r="C5625" s="173" t="s">
        <v>814</v>
      </c>
      <c r="D5625" s="173" t="s">
        <v>823</v>
      </c>
      <c r="E5625" s="171">
        <v>4.5678121000000002E-2</v>
      </c>
      <c r="F5625" s="171" t="str">
        <f>IF(C5625="MAT.",VLOOKUP(A5625,INSUMOS_AUX!A:F,6,0),0)</f>
        <v>9,00</v>
      </c>
      <c r="G5625" s="171">
        <f>IF(C5625="M.O.",VLOOKUP(A5625,INSUMOS_AUX!A:F,6,0),0)</f>
        <v>0</v>
      </c>
      <c r="H5625">
        <f t="shared" si="378"/>
        <v>0.41110308900000003</v>
      </c>
      <c r="I5625">
        <f t="shared" si="379"/>
        <v>0</v>
      </c>
    </row>
    <row r="5626" spans="1:9">
      <c r="A5626" s="171">
        <v>12893</v>
      </c>
      <c r="B5626" s="172" t="s">
        <v>824</v>
      </c>
      <c r="C5626" s="173" t="s">
        <v>814</v>
      </c>
      <c r="D5626" s="173" t="s">
        <v>823</v>
      </c>
      <c r="E5626" s="171">
        <v>5.3245580000000001E-3</v>
      </c>
      <c r="F5626" s="171" t="str">
        <f>IF(C5626="MAT.",VLOOKUP(A5626,INSUMOS_AUX!A:F,6,0),0)</f>
        <v>48,00</v>
      </c>
      <c r="G5626" s="171">
        <f>IF(C5626="M.O.",VLOOKUP(A5626,INSUMOS_AUX!A:F,6,0),0)</f>
        <v>0</v>
      </c>
      <c r="H5626">
        <f t="shared" si="378"/>
        <v>0.255578784</v>
      </c>
      <c r="I5626">
        <f t="shared" si="379"/>
        <v>0</v>
      </c>
    </row>
    <row r="5627" spans="1:9">
      <c r="A5627" s="171">
        <v>1379</v>
      </c>
      <c r="B5627" s="172" t="s">
        <v>825</v>
      </c>
      <c r="C5627" s="173" t="s">
        <v>814</v>
      </c>
      <c r="D5627" s="173" t="s">
        <v>826</v>
      </c>
      <c r="E5627" s="171">
        <v>1.0651200000000001</v>
      </c>
      <c r="F5627" s="171" t="str">
        <f>IF(C5627="MAT.",VLOOKUP(A5627,INSUMOS_AUX!A:F,6,0),0)</f>
        <v>0,42</v>
      </c>
      <c r="G5627" s="171">
        <f>IF(C5627="M.O.",VLOOKUP(A5627,INSUMOS_AUX!A:F,6,0),0)</f>
        <v>0</v>
      </c>
      <c r="H5627">
        <f t="shared" si="378"/>
        <v>0.44735040000000004</v>
      </c>
      <c r="I5627">
        <f t="shared" si="379"/>
        <v>0</v>
      </c>
    </row>
    <row r="5628" spans="1:9">
      <c r="A5628" s="171">
        <v>25966</v>
      </c>
      <c r="B5628" s="172" t="s">
        <v>827</v>
      </c>
      <c r="C5628" s="173" t="s">
        <v>814</v>
      </c>
      <c r="D5628" s="173" t="s">
        <v>828</v>
      </c>
      <c r="E5628" s="171">
        <v>5.0269010000000003E-3</v>
      </c>
      <c r="F5628" s="171" t="str">
        <f>IF(C5628="MAT.",VLOOKUP(A5628,INSUMOS_AUX!A:F,6,0),0)</f>
        <v>13,63</v>
      </c>
      <c r="G5628" s="171">
        <f>IF(C5628="M.O.",VLOOKUP(A5628,INSUMOS_AUX!A:F,6,0),0)</f>
        <v>0</v>
      </c>
      <c r="H5628">
        <f t="shared" si="378"/>
        <v>6.8516660630000004E-2</v>
      </c>
      <c r="I5628">
        <f t="shared" si="379"/>
        <v>0</v>
      </c>
    </row>
    <row r="5629" spans="1:9">
      <c r="A5629" s="171">
        <v>2711</v>
      </c>
      <c r="B5629" s="172" t="s">
        <v>831</v>
      </c>
      <c r="C5629" s="173" t="s">
        <v>814</v>
      </c>
      <c r="D5629" s="173" t="s">
        <v>30</v>
      </c>
      <c r="E5629" s="171">
        <v>2.2103069999999999E-3</v>
      </c>
      <c r="F5629" s="171" t="str">
        <f>IF(C5629="MAT.",VLOOKUP(A5629,INSUMOS_AUX!A:F,6,0),0)</f>
        <v>100,24</v>
      </c>
      <c r="G5629" s="171">
        <f>IF(C5629="M.O.",VLOOKUP(A5629,INSUMOS_AUX!A:F,6,0),0)</f>
        <v>0</v>
      </c>
      <c r="H5629">
        <f t="shared" si="378"/>
        <v>0.22156117367999997</v>
      </c>
      <c r="I5629">
        <f t="shared" si="379"/>
        <v>0</v>
      </c>
    </row>
    <row r="5630" spans="1:9">
      <c r="A5630" s="171">
        <v>36144</v>
      </c>
      <c r="B5630" s="172" t="s">
        <v>832</v>
      </c>
      <c r="C5630" s="173" t="s">
        <v>814</v>
      </c>
      <c r="D5630" s="173" t="s">
        <v>30</v>
      </c>
      <c r="E5630" s="171">
        <v>0.370780785</v>
      </c>
      <c r="F5630" s="171" t="str">
        <f>IF(C5630="MAT.",VLOOKUP(A5630,INSUMOS_AUX!A:F,6,0),0)</f>
        <v>1,12</v>
      </c>
      <c r="G5630" s="171">
        <f>IF(C5630="M.O.",VLOOKUP(A5630,INSUMOS_AUX!A:F,6,0),0)</f>
        <v>0</v>
      </c>
      <c r="H5630">
        <f t="shared" si="378"/>
        <v>0.41527447920000005</v>
      </c>
      <c r="I5630">
        <f t="shared" si="379"/>
        <v>0</v>
      </c>
    </row>
    <row r="5631" spans="1:9">
      <c r="A5631" s="171">
        <v>36146</v>
      </c>
      <c r="B5631" s="172" t="s">
        <v>833</v>
      </c>
      <c r="C5631" s="173" t="s">
        <v>814</v>
      </c>
      <c r="D5631" s="173" t="s">
        <v>30</v>
      </c>
      <c r="E5631" s="171">
        <v>4.1249529999999998E-3</v>
      </c>
      <c r="F5631" s="171" t="str">
        <f>IF(C5631="MAT.",VLOOKUP(A5631,INSUMOS_AUX!A:F,6,0),0)</f>
        <v>170,00</v>
      </c>
      <c r="G5631" s="171">
        <f>IF(C5631="M.O.",VLOOKUP(A5631,INSUMOS_AUX!A:F,6,0),0)</f>
        <v>0</v>
      </c>
      <c r="H5631">
        <f t="shared" si="378"/>
        <v>0.70124200999999997</v>
      </c>
      <c r="I5631">
        <f t="shared" si="379"/>
        <v>0</v>
      </c>
    </row>
    <row r="5632" spans="1:9" ht="21">
      <c r="A5632" s="171">
        <v>36149</v>
      </c>
      <c r="B5632" s="172" t="s">
        <v>834</v>
      </c>
      <c r="C5632" s="173" t="s">
        <v>814</v>
      </c>
      <c r="D5632" s="173" t="s">
        <v>30</v>
      </c>
      <c r="E5632" s="171">
        <v>2.3945540000000001E-3</v>
      </c>
      <c r="F5632" s="171" t="str">
        <f>IF(C5632="MAT.",VLOOKUP(A5632,INSUMOS_AUX!A:F,6,0),0)</f>
        <v>117,50</v>
      </c>
      <c r="G5632" s="171">
        <f>IF(C5632="M.O.",VLOOKUP(A5632,INSUMOS_AUX!A:F,6,0),0)</f>
        <v>0</v>
      </c>
      <c r="H5632">
        <f t="shared" si="378"/>
        <v>0.28136009500000003</v>
      </c>
      <c r="I5632">
        <f t="shared" si="379"/>
        <v>0</v>
      </c>
    </row>
    <row r="5633" spans="1:9">
      <c r="A5633" s="171">
        <v>36150</v>
      </c>
      <c r="B5633" s="172" t="s">
        <v>835</v>
      </c>
      <c r="C5633" s="173" t="s">
        <v>814</v>
      </c>
      <c r="D5633" s="173" t="s">
        <v>30</v>
      </c>
      <c r="E5633" s="171">
        <v>8.8009850000000008E-3</v>
      </c>
      <c r="F5633" s="171" t="str">
        <f>IF(C5633="MAT.",VLOOKUP(A5633,INSUMOS_AUX!A:F,6,0),0)</f>
        <v>29,70</v>
      </c>
      <c r="G5633" s="171">
        <f>IF(C5633="M.O.",VLOOKUP(A5633,INSUMOS_AUX!A:F,6,0),0)</f>
        <v>0</v>
      </c>
      <c r="H5633">
        <f t="shared" si="378"/>
        <v>0.2613892545</v>
      </c>
      <c r="I5633">
        <f t="shared" si="379"/>
        <v>0</v>
      </c>
    </row>
    <row r="5634" spans="1:9" ht="21">
      <c r="A5634" s="171">
        <v>36153</v>
      </c>
      <c r="B5634" s="172" t="s">
        <v>836</v>
      </c>
      <c r="C5634" s="173" t="s">
        <v>814</v>
      </c>
      <c r="D5634" s="173" t="s">
        <v>30</v>
      </c>
      <c r="E5634" s="171">
        <v>3.5752029999999999E-3</v>
      </c>
      <c r="F5634" s="171" t="str">
        <f>IF(C5634="MAT.",VLOOKUP(A5634,INSUMOS_AUX!A:F,6,0),0)</f>
        <v>133,75</v>
      </c>
      <c r="G5634" s="171">
        <f>IF(C5634="M.O.",VLOOKUP(A5634,INSUMOS_AUX!A:F,6,0),0)</f>
        <v>0</v>
      </c>
      <c r="H5634">
        <f t="shared" si="378"/>
        <v>0.47818340124999997</v>
      </c>
      <c r="I5634">
        <f t="shared" si="379"/>
        <v>0</v>
      </c>
    </row>
    <row r="5635" spans="1:9">
      <c r="A5635" s="171">
        <v>370</v>
      </c>
      <c r="B5635" s="172" t="s">
        <v>837</v>
      </c>
      <c r="C5635" s="173" t="s">
        <v>814</v>
      </c>
      <c r="D5635" s="173" t="s">
        <v>534</v>
      </c>
      <c r="E5635" s="171">
        <v>3.6900000000000001E-3</v>
      </c>
      <c r="F5635" s="171" t="str">
        <f>IF(C5635="MAT.",VLOOKUP(A5635,INSUMOS_AUX!A:F,6,0),0)</f>
        <v>77,50</v>
      </c>
      <c r="G5635" s="171">
        <f>IF(C5635="M.O.",VLOOKUP(A5635,INSUMOS_AUX!A:F,6,0),0)</f>
        <v>0</v>
      </c>
      <c r="H5635">
        <f t="shared" si="378"/>
        <v>0.28597500000000003</v>
      </c>
      <c r="I5635">
        <f t="shared" si="379"/>
        <v>0</v>
      </c>
    </row>
    <row r="5636" spans="1:9">
      <c r="A5636" s="171">
        <v>37370</v>
      </c>
      <c r="B5636" s="172" t="s">
        <v>838</v>
      </c>
      <c r="C5636" s="173" t="s">
        <v>814</v>
      </c>
      <c r="D5636" s="173" t="s">
        <v>336</v>
      </c>
      <c r="E5636" s="171">
        <v>3.3257699999999999</v>
      </c>
      <c r="F5636" s="171" t="str">
        <f>IF(C5636="MAT.",VLOOKUP(A5636,INSUMOS_AUX!A:F,6,0),0)</f>
        <v>1,70</v>
      </c>
      <c r="G5636" s="171">
        <f>IF(C5636="M.O.",VLOOKUP(A5636,INSUMOS_AUX!A:F,6,0),0)</f>
        <v>0</v>
      </c>
      <c r="H5636">
        <f t="shared" si="378"/>
        <v>5.6538089999999999</v>
      </c>
      <c r="I5636">
        <f t="shared" si="379"/>
        <v>0</v>
      </c>
    </row>
    <row r="5637" spans="1:9">
      <c r="A5637" s="171">
        <v>37371</v>
      </c>
      <c r="B5637" s="172" t="s">
        <v>839</v>
      </c>
      <c r="C5637" s="173" t="s">
        <v>814</v>
      </c>
      <c r="D5637" s="173" t="s">
        <v>336</v>
      </c>
      <c r="E5637" s="171">
        <v>3.3257699999999999</v>
      </c>
      <c r="F5637" s="171" t="str">
        <f>IF(C5637="MAT.",VLOOKUP(A5637,INSUMOS_AUX!A:F,6,0),0)</f>
        <v>0,64</v>
      </c>
      <c r="G5637" s="171">
        <f>IF(C5637="M.O.",VLOOKUP(A5637,INSUMOS_AUX!A:F,6,0),0)</f>
        <v>0</v>
      </c>
      <c r="H5637">
        <f t="shared" si="378"/>
        <v>2.1284928000000001</v>
      </c>
      <c r="I5637">
        <f t="shared" si="379"/>
        <v>0</v>
      </c>
    </row>
    <row r="5638" spans="1:9">
      <c r="A5638" s="171">
        <v>37372</v>
      </c>
      <c r="B5638" s="172" t="s">
        <v>840</v>
      </c>
      <c r="C5638" s="173" t="s">
        <v>814</v>
      </c>
      <c r="D5638" s="173" t="s">
        <v>336</v>
      </c>
      <c r="E5638" s="171">
        <v>3.3257699999999999</v>
      </c>
      <c r="F5638" s="171" t="str">
        <f>IF(C5638="MAT.",VLOOKUP(A5638,INSUMOS_AUX!A:F,6,0),0)</f>
        <v>0,37</v>
      </c>
      <c r="G5638" s="171">
        <f>IF(C5638="M.O.",VLOOKUP(A5638,INSUMOS_AUX!A:F,6,0),0)</f>
        <v>0</v>
      </c>
      <c r="H5638">
        <f t="shared" si="378"/>
        <v>1.2305348999999999</v>
      </c>
      <c r="I5638">
        <f t="shared" si="379"/>
        <v>0</v>
      </c>
    </row>
    <row r="5639" spans="1:9">
      <c r="A5639" s="171">
        <v>37373</v>
      </c>
      <c r="B5639" s="172" t="s">
        <v>841</v>
      </c>
      <c r="C5639" s="173" t="s">
        <v>814</v>
      </c>
      <c r="D5639" s="173" t="s">
        <v>336</v>
      </c>
      <c r="E5639" s="171">
        <v>3.3257699999999999</v>
      </c>
      <c r="F5639" s="171" t="str">
        <f>IF(C5639="MAT.",VLOOKUP(A5639,INSUMOS_AUX!A:F,6,0),0)</f>
        <v>0,02</v>
      </c>
      <c r="G5639" s="171">
        <f>IF(C5639="M.O.",VLOOKUP(A5639,INSUMOS_AUX!A:F,6,0),0)</f>
        <v>0</v>
      </c>
      <c r="H5639">
        <f t="shared" si="378"/>
        <v>6.6515400000000002E-2</v>
      </c>
      <c r="I5639">
        <f t="shared" si="379"/>
        <v>0</v>
      </c>
    </row>
    <row r="5640" spans="1:9">
      <c r="A5640" s="171">
        <v>38382</v>
      </c>
      <c r="B5640" s="172" t="s">
        <v>843</v>
      </c>
      <c r="C5640" s="173" t="s">
        <v>814</v>
      </c>
      <c r="D5640" s="173" t="s">
        <v>30</v>
      </c>
      <c r="E5640" s="171">
        <v>9.0793520000000006E-3</v>
      </c>
      <c r="F5640" s="171" t="str">
        <f>IF(C5640="MAT.",VLOOKUP(A5640,INSUMOS_AUX!A:F,6,0),0)</f>
        <v>7,37</v>
      </c>
      <c r="G5640" s="171">
        <f>IF(C5640="M.O.",VLOOKUP(A5640,INSUMOS_AUX!A:F,6,0),0)</f>
        <v>0</v>
      </c>
      <c r="H5640">
        <f t="shared" si="378"/>
        <v>6.6914824240000004E-2</v>
      </c>
      <c r="I5640">
        <f t="shared" si="379"/>
        <v>0</v>
      </c>
    </row>
    <row r="5641" spans="1:9">
      <c r="A5641" s="171">
        <v>38390</v>
      </c>
      <c r="B5641" s="172" t="s">
        <v>844</v>
      </c>
      <c r="C5641" s="173" t="s">
        <v>814</v>
      </c>
      <c r="D5641" s="173" t="s">
        <v>30</v>
      </c>
      <c r="E5641" s="171">
        <v>5.0269010000000003E-3</v>
      </c>
      <c r="F5641" s="171" t="str">
        <f>IF(C5641="MAT.",VLOOKUP(A5641,INSUMOS_AUX!A:F,6,0),0)</f>
        <v>22,22</v>
      </c>
      <c r="G5641" s="171">
        <f>IF(C5641="M.O.",VLOOKUP(A5641,INSUMOS_AUX!A:F,6,0),0)</f>
        <v>0</v>
      </c>
      <c r="H5641">
        <f t="shared" si="378"/>
        <v>0.11169774021999999</v>
      </c>
      <c r="I5641">
        <f t="shared" si="379"/>
        <v>0</v>
      </c>
    </row>
    <row r="5642" spans="1:9">
      <c r="A5642" s="171">
        <v>38393</v>
      </c>
      <c r="B5642" s="172" t="s">
        <v>845</v>
      </c>
      <c r="C5642" s="173" t="s">
        <v>814</v>
      </c>
      <c r="D5642" s="173" t="s">
        <v>30</v>
      </c>
      <c r="E5642" s="171">
        <v>5.0269010000000003E-3</v>
      </c>
      <c r="F5642" s="171" t="str">
        <f>IF(C5642="MAT.",VLOOKUP(A5642,INSUMOS_AUX!A:F,6,0),0)</f>
        <v>10,02</v>
      </c>
      <c r="G5642" s="171">
        <f>IF(C5642="M.O.",VLOOKUP(A5642,INSUMOS_AUX!A:F,6,0),0)</f>
        <v>0</v>
      </c>
      <c r="H5642">
        <f t="shared" si="378"/>
        <v>5.0369548020000002E-2</v>
      </c>
      <c r="I5642">
        <f t="shared" si="379"/>
        <v>0</v>
      </c>
    </row>
    <row r="5643" spans="1:9">
      <c r="A5643" s="171">
        <v>38396</v>
      </c>
      <c r="B5643" s="172" t="s">
        <v>846</v>
      </c>
      <c r="C5643" s="173" t="s">
        <v>814</v>
      </c>
      <c r="D5643" s="173" t="s">
        <v>30</v>
      </c>
      <c r="E5643" s="171">
        <v>1.8025699999999999E-4</v>
      </c>
      <c r="F5643" s="171" t="str">
        <f>IF(C5643="MAT.",VLOOKUP(A5643,INSUMOS_AUX!A:F,6,0),0)</f>
        <v>308,81</v>
      </c>
      <c r="G5643" s="171">
        <f>IF(C5643="M.O.",VLOOKUP(A5643,INSUMOS_AUX!A:F,6,0),0)</f>
        <v>0</v>
      </c>
      <c r="H5643">
        <f t="shared" si="378"/>
        <v>5.5665164169999996E-2</v>
      </c>
      <c r="I5643">
        <f t="shared" si="379"/>
        <v>0</v>
      </c>
    </row>
    <row r="5644" spans="1:9">
      <c r="A5644" s="171">
        <v>38399</v>
      </c>
      <c r="B5644" s="172" t="s">
        <v>847</v>
      </c>
      <c r="C5644" s="173" t="s">
        <v>814</v>
      </c>
      <c r="D5644" s="173" t="s">
        <v>30</v>
      </c>
      <c r="E5644" s="171">
        <v>9.0061899999999996E-4</v>
      </c>
      <c r="F5644" s="171" t="str">
        <f>IF(C5644="MAT.",VLOOKUP(A5644,INSUMOS_AUX!A:F,6,0),0)</f>
        <v>123,87</v>
      </c>
      <c r="G5644" s="171">
        <f>IF(C5644="M.O.",VLOOKUP(A5644,INSUMOS_AUX!A:F,6,0),0)</f>
        <v>0</v>
      </c>
      <c r="H5644">
        <f t="shared" si="378"/>
        <v>0.11155967553</v>
      </c>
      <c r="I5644">
        <f t="shared" si="379"/>
        <v>0</v>
      </c>
    </row>
    <row r="5645" spans="1:9" ht="21">
      <c r="A5645" s="171">
        <v>38413</v>
      </c>
      <c r="B5645" s="172" t="s">
        <v>848</v>
      </c>
      <c r="C5645" s="173" t="s">
        <v>814</v>
      </c>
      <c r="D5645" s="173" t="s">
        <v>30</v>
      </c>
      <c r="E5645" s="171">
        <v>1.4666599999999999E-4</v>
      </c>
      <c r="F5645" s="171" t="str">
        <f>IF(C5645="MAT.",VLOOKUP(A5645,INSUMOS_AUX!A:F,6,0),0)</f>
        <v>623,18</v>
      </c>
      <c r="G5645" s="171">
        <f>IF(C5645="M.O.",VLOOKUP(A5645,INSUMOS_AUX!A:F,6,0),0)</f>
        <v>0</v>
      </c>
      <c r="H5645">
        <f t="shared" si="378"/>
        <v>9.1399317879999983E-2</v>
      </c>
      <c r="I5645">
        <f t="shared" si="379"/>
        <v>0</v>
      </c>
    </row>
    <row r="5646" spans="1:9">
      <c r="A5646" s="171">
        <v>38476</v>
      </c>
      <c r="B5646" s="172" t="s">
        <v>849</v>
      </c>
      <c r="C5646" s="173" t="s">
        <v>814</v>
      </c>
      <c r="D5646" s="173" t="s">
        <v>30</v>
      </c>
      <c r="E5646" s="171">
        <v>6.8411100000000005E-4</v>
      </c>
      <c r="F5646" s="171" t="str">
        <f>IF(C5646="MAT.",VLOOKUP(A5646,INSUMOS_AUX!A:F,6,0),0)</f>
        <v>186,63</v>
      </c>
      <c r="G5646" s="171">
        <f>IF(C5646="M.O.",VLOOKUP(A5646,INSUMOS_AUX!A:F,6,0),0)</f>
        <v>0</v>
      </c>
      <c r="H5646">
        <f t="shared" si="378"/>
        <v>0.12767563593</v>
      </c>
      <c r="I5646">
        <f t="shared" si="379"/>
        <v>0</v>
      </c>
    </row>
    <row r="5647" spans="1:9">
      <c r="A5647" s="171">
        <v>38477</v>
      </c>
      <c r="B5647" s="172" t="s">
        <v>850</v>
      </c>
      <c r="C5647" s="173" t="s">
        <v>814</v>
      </c>
      <c r="D5647" s="173" t="s">
        <v>30</v>
      </c>
      <c r="E5647" s="171">
        <v>1.4666599999999999E-4</v>
      </c>
      <c r="F5647" s="171" t="str">
        <f>IF(C5647="MAT.",VLOOKUP(A5647,INSUMOS_AUX!A:F,6,0),0)</f>
        <v>528,54</v>
      </c>
      <c r="G5647" s="171">
        <f>IF(C5647="M.O.",VLOOKUP(A5647,INSUMOS_AUX!A:F,6,0),0)</f>
        <v>0</v>
      </c>
      <c r="H5647">
        <f t="shared" si="378"/>
        <v>7.7518847639999985E-2</v>
      </c>
      <c r="I5647">
        <f t="shared" si="379"/>
        <v>0</v>
      </c>
    </row>
    <row r="5648" spans="1:9" ht="21">
      <c r="A5648" s="171">
        <v>397</v>
      </c>
      <c r="B5648" s="172" t="s">
        <v>1190</v>
      </c>
      <c r="C5648" s="173" t="s">
        <v>814</v>
      </c>
      <c r="D5648" s="173" t="s">
        <v>30</v>
      </c>
      <c r="E5648" s="171">
        <v>2</v>
      </c>
      <c r="F5648" s="171" t="str">
        <f>IF(C5648="MAT.",VLOOKUP(A5648,INSUMOS_AUX!A:F,6,0),0)</f>
        <v>1,97</v>
      </c>
      <c r="G5648" s="171">
        <f>IF(C5648="M.O.",VLOOKUP(A5648,INSUMOS_AUX!A:F,6,0),0)</f>
        <v>0</v>
      </c>
      <c r="H5648">
        <f t="shared" si="378"/>
        <v>3.94</v>
      </c>
      <c r="I5648">
        <f t="shared" si="379"/>
        <v>0</v>
      </c>
    </row>
    <row r="5649" spans="1:9">
      <c r="A5649" s="171">
        <v>6111</v>
      </c>
      <c r="B5649" s="172" t="s">
        <v>856</v>
      </c>
      <c r="C5649" s="173" t="s">
        <v>820</v>
      </c>
      <c r="D5649" s="173" t="s">
        <v>336</v>
      </c>
      <c r="E5649" s="171">
        <v>3.382640667</v>
      </c>
      <c r="F5649" s="171">
        <f>IF(C5649="MAT.",VLOOKUP(A5649,INSUMOS_AUX!A:F,6,0),0)</f>
        <v>0</v>
      </c>
      <c r="G5649" s="171" t="str">
        <f>IF(C5649="M.O.",VLOOKUP(A5649,INSUMOS_AUX!A:F,6,0),0)</f>
        <v>8,17</v>
      </c>
      <c r="H5649">
        <f t="shared" si="378"/>
        <v>0</v>
      </c>
      <c r="I5649">
        <f t="shared" si="379"/>
        <v>27.636174249389999</v>
      </c>
    </row>
    <row r="5650" spans="1:9" ht="21">
      <c r="A5650" s="171">
        <v>7701</v>
      </c>
      <c r="B5650" s="172" t="s">
        <v>1191</v>
      </c>
      <c r="C5650" s="173" t="s">
        <v>814</v>
      </c>
      <c r="D5650" s="173" t="s">
        <v>88</v>
      </c>
      <c r="E5650" s="171">
        <v>1</v>
      </c>
      <c r="F5650" s="171" t="str">
        <f>IF(C5650="MAT.",VLOOKUP(A5650,INSUMOS_AUX!A:F,6,0),0)</f>
        <v>47,69</v>
      </c>
      <c r="G5650" s="171">
        <f>IF(C5650="M.O.",VLOOKUP(A5650,INSUMOS_AUX!A:F,6,0),0)</f>
        <v>0</v>
      </c>
      <c r="H5650">
        <f t="shared" si="378"/>
        <v>47.69</v>
      </c>
      <c r="I5650">
        <f t="shared" si="379"/>
        <v>0</v>
      </c>
    </row>
    <row r="5651" spans="1:9">
      <c r="A5651" s="161"/>
      <c r="B5651" s="163"/>
      <c r="C5651" s="163"/>
      <c r="D5651" s="163"/>
      <c r="E5651" s="163"/>
      <c r="F5651" s="171"/>
      <c r="G5651" s="171"/>
    </row>
    <row r="5652" spans="1:9">
      <c r="A5652" s="167" t="s">
        <v>614</v>
      </c>
      <c r="B5652" s="168" t="s">
        <v>615</v>
      </c>
      <c r="C5652" s="169" t="s">
        <v>57</v>
      </c>
      <c r="D5652" s="169" t="s">
        <v>62</v>
      </c>
      <c r="E5652" s="170" t="s">
        <v>1192</v>
      </c>
      <c r="F5652" s="170">
        <f>SUM(H5653:H5681)</f>
        <v>7.1868953424999997</v>
      </c>
      <c r="G5652" s="170">
        <f>SUM(I5653:I5681)</f>
        <v>8.3119434500000011</v>
      </c>
    </row>
    <row r="5653" spans="1:9">
      <c r="A5653" s="171">
        <v>10</v>
      </c>
      <c r="B5653" s="172" t="s">
        <v>816</v>
      </c>
      <c r="C5653" s="173" t="s">
        <v>814</v>
      </c>
      <c r="D5653" s="173" t="s">
        <v>30</v>
      </c>
      <c r="E5653" s="171">
        <v>6.0128999999999998E-3</v>
      </c>
      <c r="F5653" s="171" t="str">
        <f>IF(C5653="MAT.",VLOOKUP(A5653,INSUMOS_AUX!A:F,6,0),0)</f>
        <v>6,13</v>
      </c>
      <c r="G5653" s="171">
        <f>IF(C5653="M.O.",VLOOKUP(A5653,INSUMOS_AUX!A:F,6,0),0)</f>
        <v>0</v>
      </c>
      <c r="H5653">
        <f t="shared" ref="H5653:H5681" si="380">E5653*F5653</f>
        <v>3.6859076999999997E-2</v>
      </c>
      <c r="I5653">
        <f t="shared" ref="I5653:I5681" si="381">E5653*G5653</f>
        <v>0</v>
      </c>
    </row>
    <row r="5654" spans="1:9" ht="21">
      <c r="A5654" s="171">
        <v>11359</v>
      </c>
      <c r="B5654" s="172" t="s">
        <v>818</v>
      </c>
      <c r="C5654" s="173" t="s">
        <v>814</v>
      </c>
      <c r="D5654" s="173" t="s">
        <v>30</v>
      </c>
      <c r="E5654" s="171">
        <v>5.0775000000000001E-5</v>
      </c>
      <c r="F5654" s="171" t="str">
        <f>IF(C5654="MAT.",VLOOKUP(A5654,INSUMOS_AUX!A:F,6,0),0)</f>
        <v>604,45</v>
      </c>
      <c r="G5654" s="171">
        <f>IF(C5654="M.O.",VLOOKUP(A5654,INSUMOS_AUX!A:F,6,0),0)</f>
        <v>0</v>
      </c>
      <c r="H5654">
        <f t="shared" si="380"/>
        <v>3.0690948750000002E-2</v>
      </c>
      <c r="I5654">
        <f t="shared" si="381"/>
        <v>0</v>
      </c>
    </row>
    <row r="5655" spans="1:9">
      <c r="A5655" s="171">
        <v>12815</v>
      </c>
      <c r="B5655" s="172" t="s">
        <v>821</v>
      </c>
      <c r="C5655" s="173" t="s">
        <v>814</v>
      </c>
      <c r="D5655" s="173" t="s">
        <v>30</v>
      </c>
      <c r="E5655" s="171">
        <v>6.8018250000000001E-3</v>
      </c>
      <c r="F5655" s="171" t="str">
        <f>IF(C5655="MAT.",VLOOKUP(A5655,INSUMOS_AUX!A:F,6,0),0)</f>
        <v>5,65</v>
      </c>
      <c r="G5655" s="171">
        <f>IF(C5655="M.O.",VLOOKUP(A5655,INSUMOS_AUX!A:F,6,0),0)</f>
        <v>0</v>
      </c>
      <c r="H5655">
        <f t="shared" si="380"/>
        <v>3.8430311250000002E-2</v>
      </c>
      <c r="I5655">
        <f t="shared" si="381"/>
        <v>0</v>
      </c>
    </row>
    <row r="5656" spans="1:9">
      <c r="A5656" s="171">
        <v>12892</v>
      </c>
      <c r="B5656" s="172" t="s">
        <v>822</v>
      </c>
      <c r="C5656" s="173" t="s">
        <v>814</v>
      </c>
      <c r="D5656" s="173" t="s">
        <v>823</v>
      </c>
      <c r="E5656" s="171">
        <v>1.030095E-2</v>
      </c>
      <c r="F5656" s="171" t="str">
        <f>IF(C5656="MAT.",VLOOKUP(A5656,INSUMOS_AUX!A:F,6,0),0)</f>
        <v>9,00</v>
      </c>
      <c r="G5656" s="171">
        <f>IF(C5656="M.O.",VLOOKUP(A5656,INSUMOS_AUX!A:F,6,0),0)</f>
        <v>0</v>
      </c>
      <c r="H5656">
        <f t="shared" si="380"/>
        <v>9.2708550000000001E-2</v>
      </c>
      <c r="I5656">
        <f t="shared" si="381"/>
        <v>0</v>
      </c>
    </row>
    <row r="5657" spans="1:9">
      <c r="A5657" s="171">
        <v>12893</v>
      </c>
      <c r="B5657" s="172" t="s">
        <v>824</v>
      </c>
      <c r="C5657" s="173" t="s">
        <v>814</v>
      </c>
      <c r="D5657" s="173" t="s">
        <v>823</v>
      </c>
      <c r="E5657" s="171">
        <v>1.20075E-3</v>
      </c>
      <c r="F5657" s="171" t="str">
        <f>IF(C5657="MAT.",VLOOKUP(A5657,INSUMOS_AUX!A:F,6,0),0)</f>
        <v>48,00</v>
      </c>
      <c r="G5657" s="171">
        <f>IF(C5657="M.O.",VLOOKUP(A5657,INSUMOS_AUX!A:F,6,0),0)</f>
        <v>0</v>
      </c>
      <c r="H5657">
        <f t="shared" si="380"/>
        <v>5.7636E-2</v>
      </c>
      <c r="I5657">
        <f t="shared" si="381"/>
        <v>0</v>
      </c>
    </row>
    <row r="5658" spans="1:9">
      <c r="A5658" s="171">
        <v>25966</v>
      </c>
      <c r="B5658" s="172" t="s">
        <v>827</v>
      </c>
      <c r="C5658" s="173" t="s">
        <v>814</v>
      </c>
      <c r="D5658" s="173" t="s">
        <v>828</v>
      </c>
      <c r="E5658" s="171">
        <v>1.1336250000000001E-3</v>
      </c>
      <c r="F5658" s="171" t="str">
        <f>IF(C5658="MAT.",VLOOKUP(A5658,INSUMOS_AUX!A:F,6,0),0)</f>
        <v>13,63</v>
      </c>
      <c r="G5658" s="171">
        <f>IF(C5658="M.O.",VLOOKUP(A5658,INSUMOS_AUX!A:F,6,0),0)</f>
        <v>0</v>
      </c>
      <c r="H5658">
        <f t="shared" si="380"/>
        <v>1.5451308750000002E-2</v>
      </c>
      <c r="I5658">
        <f t="shared" si="381"/>
        <v>0</v>
      </c>
    </row>
    <row r="5659" spans="1:9">
      <c r="A5659" s="171">
        <v>2711</v>
      </c>
      <c r="B5659" s="172" t="s">
        <v>831</v>
      </c>
      <c r="C5659" s="173" t="s">
        <v>814</v>
      </c>
      <c r="D5659" s="173" t="s">
        <v>30</v>
      </c>
      <c r="E5659" s="171">
        <v>4.9845E-4</v>
      </c>
      <c r="F5659" s="171" t="str">
        <f>IF(C5659="MAT.",VLOOKUP(A5659,INSUMOS_AUX!A:F,6,0),0)</f>
        <v>100,24</v>
      </c>
      <c r="G5659" s="171">
        <f>IF(C5659="M.O.",VLOOKUP(A5659,INSUMOS_AUX!A:F,6,0),0)</f>
        <v>0</v>
      </c>
      <c r="H5659">
        <f t="shared" si="380"/>
        <v>4.9964627999999997E-2</v>
      </c>
      <c r="I5659">
        <f t="shared" si="381"/>
        <v>0</v>
      </c>
    </row>
    <row r="5660" spans="1:9">
      <c r="A5660" s="171">
        <v>36144</v>
      </c>
      <c r="B5660" s="172" t="s">
        <v>832</v>
      </c>
      <c r="C5660" s="173" t="s">
        <v>814</v>
      </c>
      <c r="D5660" s="173" t="s">
        <v>30</v>
      </c>
      <c r="E5660" s="171">
        <v>8.3615400000000006E-2</v>
      </c>
      <c r="F5660" s="171" t="str">
        <f>IF(C5660="MAT.",VLOOKUP(A5660,INSUMOS_AUX!A:F,6,0),0)</f>
        <v>1,12</v>
      </c>
      <c r="G5660" s="171">
        <f>IF(C5660="M.O.",VLOOKUP(A5660,INSUMOS_AUX!A:F,6,0),0)</f>
        <v>0</v>
      </c>
      <c r="H5660">
        <f t="shared" si="380"/>
        <v>9.3649248000000018E-2</v>
      </c>
      <c r="I5660">
        <f t="shared" si="381"/>
        <v>0</v>
      </c>
    </row>
    <row r="5661" spans="1:9">
      <c r="A5661" s="171">
        <v>36146</v>
      </c>
      <c r="B5661" s="172" t="s">
        <v>833</v>
      </c>
      <c r="C5661" s="173" t="s">
        <v>814</v>
      </c>
      <c r="D5661" s="173" t="s">
        <v>30</v>
      </c>
      <c r="E5661" s="171">
        <v>9.3022500000000002E-4</v>
      </c>
      <c r="F5661" s="171" t="str">
        <f>IF(C5661="MAT.",VLOOKUP(A5661,INSUMOS_AUX!A:F,6,0),0)</f>
        <v>170,00</v>
      </c>
      <c r="G5661" s="171">
        <f>IF(C5661="M.O.",VLOOKUP(A5661,INSUMOS_AUX!A:F,6,0),0)</f>
        <v>0</v>
      </c>
      <c r="H5661">
        <f t="shared" si="380"/>
        <v>0.15813825000000001</v>
      </c>
      <c r="I5661">
        <f t="shared" si="381"/>
        <v>0</v>
      </c>
    </row>
    <row r="5662" spans="1:9" ht="21">
      <c r="A5662" s="171">
        <v>36149</v>
      </c>
      <c r="B5662" s="172" t="s">
        <v>834</v>
      </c>
      <c r="C5662" s="173" t="s">
        <v>814</v>
      </c>
      <c r="D5662" s="173" t="s">
        <v>30</v>
      </c>
      <c r="E5662" s="171">
        <v>5.4000000000000001E-4</v>
      </c>
      <c r="F5662" s="171" t="str">
        <f>IF(C5662="MAT.",VLOOKUP(A5662,INSUMOS_AUX!A:F,6,0),0)</f>
        <v>117,50</v>
      </c>
      <c r="G5662" s="171">
        <f>IF(C5662="M.O.",VLOOKUP(A5662,INSUMOS_AUX!A:F,6,0),0)</f>
        <v>0</v>
      </c>
      <c r="H5662">
        <f t="shared" si="380"/>
        <v>6.3450000000000006E-2</v>
      </c>
      <c r="I5662">
        <f t="shared" si="381"/>
        <v>0</v>
      </c>
    </row>
    <row r="5663" spans="1:9">
      <c r="A5663" s="171">
        <v>36150</v>
      </c>
      <c r="B5663" s="172" t="s">
        <v>835</v>
      </c>
      <c r="C5663" s="173" t="s">
        <v>814</v>
      </c>
      <c r="D5663" s="173" t="s">
        <v>30</v>
      </c>
      <c r="E5663" s="171">
        <v>1.9847250000000001E-3</v>
      </c>
      <c r="F5663" s="171" t="str">
        <f>IF(C5663="MAT.",VLOOKUP(A5663,INSUMOS_AUX!A:F,6,0),0)</f>
        <v>29,70</v>
      </c>
      <c r="G5663" s="171">
        <f>IF(C5663="M.O.",VLOOKUP(A5663,INSUMOS_AUX!A:F,6,0),0)</f>
        <v>0</v>
      </c>
      <c r="H5663">
        <f t="shared" si="380"/>
        <v>5.8946332500000004E-2</v>
      </c>
      <c r="I5663">
        <f t="shared" si="381"/>
        <v>0</v>
      </c>
    </row>
    <row r="5664" spans="1:9" ht="21">
      <c r="A5664" s="171">
        <v>36153</v>
      </c>
      <c r="B5664" s="172" t="s">
        <v>836</v>
      </c>
      <c r="C5664" s="173" t="s">
        <v>814</v>
      </c>
      <c r="D5664" s="173" t="s">
        <v>30</v>
      </c>
      <c r="E5664" s="171">
        <v>8.0625E-4</v>
      </c>
      <c r="F5664" s="171" t="str">
        <f>IF(C5664="MAT.",VLOOKUP(A5664,INSUMOS_AUX!A:F,6,0),0)</f>
        <v>133,75</v>
      </c>
      <c r="G5664" s="171">
        <f>IF(C5664="M.O.",VLOOKUP(A5664,INSUMOS_AUX!A:F,6,0),0)</f>
        <v>0</v>
      </c>
      <c r="H5664">
        <f t="shared" si="380"/>
        <v>0.10783593750000001</v>
      </c>
      <c r="I5664">
        <f t="shared" si="381"/>
        <v>0</v>
      </c>
    </row>
    <row r="5665" spans="1:9">
      <c r="A5665" s="171">
        <v>37370</v>
      </c>
      <c r="B5665" s="172" t="s">
        <v>838</v>
      </c>
      <c r="C5665" s="173" t="s">
        <v>814</v>
      </c>
      <c r="D5665" s="173" t="s">
        <v>336</v>
      </c>
      <c r="E5665" s="171">
        <v>0.75</v>
      </c>
      <c r="F5665" s="171" t="str">
        <f>IF(C5665="MAT.",VLOOKUP(A5665,INSUMOS_AUX!A:F,6,0),0)</f>
        <v>1,70</v>
      </c>
      <c r="G5665" s="171">
        <f>IF(C5665="M.O.",VLOOKUP(A5665,INSUMOS_AUX!A:F,6,0),0)</f>
        <v>0</v>
      </c>
      <c r="H5665">
        <f t="shared" si="380"/>
        <v>1.2749999999999999</v>
      </c>
      <c r="I5665">
        <f t="shared" si="381"/>
        <v>0</v>
      </c>
    </row>
    <row r="5666" spans="1:9">
      <c r="A5666" s="171">
        <v>37371</v>
      </c>
      <c r="B5666" s="172" t="s">
        <v>839</v>
      </c>
      <c r="C5666" s="173" t="s">
        <v>814</v>
      </c>
      <c r="D5666" s="173" t="s">
        <v>336</v>
      </c>
      <c r="E5666" s="171">
        <v>0.75</v>
      </c>
      <c r="F5666" s="171" t="str">
        <f>IF(C5666="MAT.",VLOOKUP(A5666,INSUMOS_AUX!A:F,6,0),0)</f>
        <v>0,64</v>
      </c>
      <c r="G5666" s="171">
        <f>IF(C5666="M.O.",VLOOKUP(A5666,INSUMOS_AUX!A:F,6,0),0)</f>
        <v>0</v>
      </c>
      <c r="H5666">
        <f t="shared" si="380"/>
        <v>0.48</v>
      </c>
      <c r="I5666">
        <f t="shared" si="381"/>
        <v>0</v>
      </c>
    </row>
    <row r="5667" spans="1:9">
      <c r="A5667" s="171">
        <v>37372</v>
      </c>
      <c r="B5667" s="172" t="s">
        <v>840</v>
      </c>
      <c r="C5667" s="173" t="s">
        <v>814</v>
      </c>
      <c r="D5667" s="173" t="s">
        <v>336</v>
      </c>
      <c r="E5667" s="171">
        <v>0.75</v>
      </c>
      <c r="F5667" s="171" t="str">
        <f>IF(C5667="MAT.",VLOOKUP(A5667,INSUMOS_AUX!A:F,6,0),0)</f>
        <v>0,37</v>
      </c>
      <c r="G5667" s="171">
        <f>IF(C5667="M.O.",VLOOKUP(A5667,INSUMOS_AUX!A:F,6,0),0)</f>
        <v>0</v>
      </c>
      <c r="H5667">
        <f t="shared" si="380"/>
        <v>0.27749999999999997</v>
      </c>
      <c r="I5667">
        <f t="shared" si="381"/>
        <v>0</v>
      </c>
    </row>
    <row r="5668" spans="1:9">
      <c r="A5668" s="171">
        <v>37373</v>
      </c>
      <c r="B5668" s="172" t="s">
        <v>841</v>
      </c>
      <c r="C5668" s="173" t="s">
        <v>814</v>
      </c>
      <c r="D5668" s="173" t="s">
        <v>336</v>
      </c>
      <c r="E5668" s="171">
        <v>0.75</v>
      </c>
      <c r="F5668" s="171" t="str">
        <f>IF(C5668="MAT.",VLOOKUP(A5668,INSUMOS_AUX!A:F,6,0),0)</f>
        <v>0,02</v>
      </c>
      <c r="G5668" s="171">
        <f>IF(C5668="M.O.",VLOOKUP(A5668,INSUMOS_AUX!A:F,6,0),0)</f>
        <v>0</v>
      </c>
      <c r="H5668">
        <f t="shared" si="380"/>
        <v>1.4999999999999999E-2</v>
      </c>
      <c r="I5668">
        <f t="shared" si="381"/>
        <v>0</v>
      </c>
    </row>
    <row r="5669" spans="1:9">
      <c r="A5669" s="171">
        <v>3767</v>
      </c>
      <c r="B5669" s="172" t="s">
        <v>1043</v>
      </c>
      <c r="C5669" s="173" t="s">
        <v>814</v>
      </c>
      <c r="D5669" s="173" t="s">
        <v>30</v>
      </c>
      <c r="E5669" s="171">
        <v>0.4</v>
      </c>
      <c r="F5669" s="171" t="str">
        <f>IF(C5669="MAT.",VLOOKUP(A5669,INSUMOS_AUX!A:F,6,0),0)</f>
        <v>0,58</v>
      </c>
      <c r="G5669" s="171">
        <f>IF(C5669="M.O.",VLOOKUP(A5669,INSUMOS_AUX!A:F,6,0),0)</f>
        <v>0</v>
      </c>
      <c r="H5669">
        <f t="shared" si="380"/>
        <v>0.23199999999999998</v>
      </c>
      <c r="I5669">
        <f t="shared" si="381"/>
        <v>0</v>
      </c>
    </row>
    <row r="5670" spans="1:9">
      <c r="A5670" s="171">
        <v>38382</v>
      </c>
      <c r="B5670" s="172" t="s">
        <v>843</v>
      </c>
      <c r="C5670" s="173" t="s">
        <v>814</v>
      </c>
      <c r="D5670" s="173" t="s">
        <v>30</v>
      </c>
      <c r="E5670" s="171">
        <v>2.0474999999999998E-3</v>
      </c>
      <c r="F5670" s="171" t="str">
        <f>IF(C5670="MAT.",VLOOKUP(A5670,INSUMOS_AUX!A:F,6,0),0)</f>
        <v>7,37</v>
      </c>
      <c r="G5670" s="171">
        <f>IF(C5670="M.O.",VLOOKUP(A5670,INSUMOS_AUX!A:F,6,0),0)</f>
        <v>0</v>
      </c>
      <c r="H5670">
        <f t="shared" si="380"/>
        <v>1.5090075E-2</v>
      </c>
      <c r="I5670">
        <f t="shared" si="381"/>
        <v>0</v>
      </c>
    </row>
    <row r="5671" spans="1:9">
      <c r="A5671" s="171">
        <v>38390</v>
      </c>
      <c r="B5671" s="172" t="s">
        <v>844</v>
      </c>
      <c r="C5671" s="173" t="s">
        <v>814</v>
      </c>
      <c r="D5671" s="173" t="s">
        <v>30</v>
      </c>
      <c r="E5671" s="171">
        <v>1.1336250000000001E-3</v>
      </c>
      <c r="F5671" s="171" t="str">
        <f>IF(C5671="MAT.",VLOOKUP(A5671,INSUMOS_AUX!A:F,6,0),0)</f>
        <v>22,22</v>
      </c>
      <c r="G5671" s="171">
        <f>IF(C5671="M.O.",VLOOKUP(A5671,INSUMOS_AUX!A:F,6,0),0)</f>
        <v>0</v>
      </c>
      <c r="H5671">
        <f t="shared" si="380"/>
        <v>2.5189147500000002E-2</v>
      </c>
      <c r="I5671">
        <f t="shared" si="381"/>
        <v>0</v>
      </c>
    </row>
    <row r="5672" spans="1:9">
      <c r="A5672" s="171">
        <v>38393</v>
      </c>
      <c r="B5672" s="172" t="s">
        <v>845</v>
      </c>
      <c r="C5672" s="173" t="s">
        <v>814</v>
      </c>
      <c r="D5672" s="173" t="s">
        <v>30</v>
      </c>
      <c r="E5672" s="171">
        <v>1.1336250000000001E-3</v>
      </c>
      <c r="F5672" s="171" t="str">
        <f>IF(C5672="MAT.",VLOOKUP(A5672,INSUMOS_AUX!A:F,6,0),0)</f>
        <v>10,02</v>
      </c>
      <c r="G5672" s="171">
        <f>IF(C5672="M.O.",VLOOKUP(A5672,INSUMOS_AUX!A:F,6,0),0)</f>
        <v>0</v>
      </c>
      <c r="H5672">
        <f t="shared" si="380"/>
        <v>1.13589225E-2</v>
      </c>
      <c r="I5672">
        <f t="shared" si="381"/>
        <v>0</v>
      </c>
    </row>
    <row r="5673" spans="1:9">
      <c r="A5673" s="171">
        <v>38396</v>
      </c>
      <c r="B5673" s="172" t="s">
        <v>846</v>
      </c>
      <c r="C5673" s="173" t="s">
        <v>814</v>
      </c>
      <c r="D5673" s="173" t="s">
        <v>30</v>
      </c>
      <c r="E5673" s="171">
        <v>4.0649999999999999E-5</v>
      </c>
      <c r="F5673" s="171" t="str">
        <f>IF(C5673="MAT.",VLOOKUP(A5673,INSUMOS_AUX!A:F,6,0),0)</f>
        <v>308,81</v>
      </c>
      <c r="G5673" s="171">
        <f>IF(C5673="M.O.",VLOOKUP(A5673,INSUMOS_AUX!A:F,6,0),0)</f>
        <v>0</v>
      </c>
      <c r="H5673">
        <f t="shared" si="380"/>
        <v>1.2553126499999999E-2</v>
      </c>
      <c r="I5673">
        <f t="shared" si="381"/>
        <v>0</v>
      </c>
    </row>
    <row r="5674" spans="1:9">
      <c r="A5674" s="171">
        <v>38399</v>
      </c>
      <c r="B5674" s="172" t="s">
        <v>847</v>
      </c>
      <c r="C5674" s="173" t="s">
        <v>814</v>
      </c>
      <c r="D5674" s="173" t="s">
        <v>30</v>
      </c>
      <c r="E5674" s="171">
        <v>2.031E-4</v>
      </c>
      <c r="F5674" s="171" t="str">
        <f>IF(C5674="MAT.",VLOOKUP(A5674,INSUMOS_AUX!A:F,6,0),0)</f>
        <v>123,87</v>
      </c>
      <c r="G5674" s="171">
        <f>IF(C5674="M.O.",VLOOKUP(A5674,INSUMOS_AUX!A:F,6,0),0)</f>
        <v>0</v>
      </c>
      <c r="H5674">
        <f t="shared" si="380"/>
        <v>2.5157997000000001E-2</v>
      </c>
      <c r="I5674">
        <f t="shared" si="381"/>
        <v>0</v>
      </c>
    </row>
    <row r="5675" spans="1:9" ht="21">
      <c r="A5675" s="171">
        <v>38413</v>
      </c>
      <c r="B5675" s="172" t="s">
        <v>848</v>
      </c>
      <c r="C5675" s="173" t="s">
        <v>814</v>
      </c>
      <c r="D5675" s="173" t="s">
        <v>30</v>
      </c>
      <c r="E5675" s="171">
        <v>3.3074999999999998E-5</v>
      </c>
      <c r="F5675" s="171" t="str">
        <f>IF(C5675="MAT.",VLOOKUP(A5675,INSUMOS_AUX!A:F,6,0),0)</f>
        <v>623,18</v>
      </c>
      <c r="G5675" s="171">
        <f>IF(C5675="M.O.",VLOOKUP(A5675,INSUMOS_AUX!A:F,6,0),0)</f>
        <v>0</v>
      </c>
      <c r="H5675">
        <f t="shared" si="380"/>
        <v>2.0611678499999998E-2</v>
      </c>
      <c r="I5675">
        <f t="shared" si="381"/>
        <v>0</v>
      </c>
    </row>
    <row r="5676" spans="1:9">
      <c r="A5676" s="171">
        <v>38476</v>
      </c>
      <c r="B5676" s="172" t="s">
        <v>849</v>
      </c>
      <c r="C5676" s="173" t="s">
        <v>814</v>
      </c>
      <c r="D5676" s="173" t="s">
        <v>30</v>
      </c>
      <c r="E5676" s="171">
        <v>1.54275E-4</v>
      </c>
      <c r="F5676" s="171" t="str">
        <f>IF(C5676="MAT.",VLOOKUP(A5676,INSUMOS_AUX!A:F,6,0),0)</f>
        <v>186,63</v>
      </c>
      <c r="G5676" s="171">
        <f>IF(C5676="M.O.",VLOOKUP(A5676,INSUMOS_AUX!A:F,6,0),0)</f>
        <v>0</v>
      </c>
      <c r="H5676">
        <f t="shared" si="380"/>
        <v>2.8792343249999998E-2</v>
      </c>
      <c r="I5676">
        <f t="shared" si="381"/>
        <v>0</v>
      </c>
    </row>
    <row r="5677" spans="1:9">
      <c r="A5677" s="171">
        <v>38477</v>
      </c>
      <c r="B5677" s="172" t="s">
        <v>850</v>
      </c>
      <c r="C5677" s="173" t="s">
        <v>814</v>
      </c>
      <c r="D5677" s="173" t="s">
        <v>30</v>
      </c>
      <c r="E5677" s="171">
        <v>3.3074999999999998E-5</v>
      </c>
      <c r="F5677" s="171" t="str">
        <f>IF(C5677="MAT.",VLOOKUP(A5677,INSUMOS_AUX!A:F,6,0),0)</f>
        <v>528,54</v>
      </c>
      <c r="G5677" s="171">
        <f>IF(C5677="M.O.",VLOOKUP(A5677,INSUMOS_AUX!A:F,6,0),0)</f>
        <v>0</v>
      </c>
      <c r="H5677">
        <f t="shared" si="380"/>
        <v>1.7481460499999997E-2</v>
      </c>
      <c r="I5677">
        <f t="shared" si="381"/>
        <v>0</v>
      </c>
    </row>
    <row r="5678" spans="1:9">
      <c r="A5678" s="171">
        <v>4783</v>
      </c>
      <c r="B5678" s="172" t="s">
        <v>944</v>
      </c>
      <c r="C5678" s="173" t="s">
        <v>820</v>
      </c>
      <c r="D5678" s="173" t="s">
        <v>336</v>
      </c>
      <c r="E5678" s="171">
        <v>0.40476000000000001</v>
      </c>
      <c r="F5678" s="171">
        <f>IF(C5678="MAT.",VLOOKUP(A5678,INSUMOS_AUX!A:F,6,0),0)</f>
        <v>0</v>
      </c>
      <c r="G5678" s="171" t="str">
        <f>IF(C5678="M.O.",VLOOKUP(A5678,INSUMOS_AUX!A:F,6,0),0)</f>
        <v>13,35</v>
      </c>
      <c r="H5678">
        <f t="shared" si="380"/>
        <v>0</v>
      </c>
      <c r="I5678">
        <f t="shared" si="381"/>
        <v>5.4035460000000004</v>
      </c>
    </row>
    <row r="5679" spans="1:9">
      <c r="A5679" s="171">
        <v>5318</v>
      </c>
      <c r="B5679" s="172" t="s">
        <v>957</v>
      </c>
      <c r="C5679" s="173" t="s">
        <v>814</v>
      </c>
      <c r="D5679" s="173" t="s">
        <v>828</v>
      </c>
      <c r="E5679" s="171">
        <v>0.05</v>
      </c>
      <c r="F5679" s="171" t="str">
        <f>IF(C5679="MAT.",VLOOKUP(A5679,INSUMOS_AUX!A:F,6,0),0)</f>
        <v>10,14</v>
      </c>
      <c r="G5679" s="171">
        <f>IF(C5679="M.O.",VLOOKUP(A5679,INSUMOS_AUX!A:F,6,0),0)</f>
        <v>0</v>
      </c>
      <c r="H5679">
        <f t="shared" si="380"/>
        <v>0.50700000000000001</v>
      </c>
      <c r="I5679">
        <f t="shared" si="381"/>
        <v>0</v>
      </c>
    </row>
    <row r="5680" spans="1:9">
      <c r="A5680" s="171">
        <v>6111</v>
      </c>
      <c r="B5680" s="172" t="s">
        <v>856</v>
      </c>
      <c r="C5680" s="173" t="s">
        <v>820</v>
      </c>
      <c r="D5680" s="173" t="s">
        <v>336</v>
      </c>
      <c r="E5680" s="171">
        <v>0.355985</v>
      </c>
      <c r="F5680" s="171">
        <f>IF(C5680="MAT.",VLOOKUP(A5680,INSUMOS_AUX!A:F,6,0),0)</f>
        <v>0</v>
      </c>
      <c r="G5680" s="171" t="str">
        <f>IF(C5680="M.O.",VLOOKUP(A5680,INSUMOS_AUX!A:F,6,0),0)</f>
        <v>8,17</v>
      </c>
      <c r="H5680">
        <f t="shared" si="380"/>
        <v>0</v>
      </c>
      <c r="I5680">
        <f t="shared" si="381"/>
        <v>2.9083974499999998</v>
      </c>
    </row>
    <row r="5681" spans="1:9">
      <c r="A5681" s="171">
        <v>7287</v>
      </c>
      <c r="B5681" s="172" t="s">
        <v>1044</v>
      </c>
      <c r="C5681" s="173" t="s">
        <v>814</v>
      </c>
      <c r="D5681" s="173" t="s">
        <v>1045</v>
      </c>
      <c r="E5681" s="171">
        <v>4.7E-2</v>
      </c>
      <c r="F5681" s="171" t="str">
        <f>IF(C5681="MAT.",VLOOKUP(A5681,INSUMOS_AUX!A:F,6,0),0)</f>
        <v>73,20</v>
      </c>
      <c r="G5681" s="171">
        <f>IF(C5681="M.O.",VLOOKUP(A5681,INSUMOS_AUX!A:F,6,0),0)</f>
        <v>0</v>
      </c>
      <c r="H5681">
        <f t="shared" si="380"/>
        <v>3.4404000000000003</v>
      </c>
      <c r="I5681">
        <f t="shared" si="381"/>
        <v>0</v>
      </c>
    </row>
    <row r="5682" spans="1:9">
      <c r="A5682" s="161"/>
      <c r="B5682" s="163"/>
      <c r="C5682" s="163"/>
      <c r="D5682" s="163"/>
      <c r="E5682" s="163"/>
      <c r="F5682" s="171"/>
      <c r="G5682" s="171"/>
    </row>
    <row r="5683" spans="1:9">
      <c r="A5683" s="167" t="s">
        <v>617</v>
      </c>
      <c r="B5683" s="168" t="s">
        <v>618</v>
      </c>
      <c r="C5683" s="169" t="s">
        <v>57</v>
      </c>
      <c r="D5683" s="169" t="s">
        <v>88</v>
      </c>
      <c r="E5683" s="170" t="s">
        <v>1049</v>
      </c>
      <c r="F5683" s="170">
        <f>SUM(H5684:H5713)</f>
        <v>164.44898385400001</v>
      </c>
      <c r="G5683" s="170">
        <f>SUM(I5684:I5713)</f>
        <v>27.321832199999996</v>
      </c>
    </row>
    <row r="5684" spans="1:9">
      <c r="A5684" s="171">
        <v>10</v>
      </c>
      <c r="B5684" s="172" t="s">
        <v>816</v>
      </c>
      <c r="C5684" s="173" t="s">
        <v>814</v>
      </c>
      <c r="D5684" s="173" t="s">
        <v>30</v>
      </c>
      <c r="E5684" s="171">
        <v>2.0844720000000001E-2</v>
      </c>
      <c r="F5684" s="171" t="str">
        <f>IF(C5684="MAT.",VLOOKUP(A5684,INSUMOS_AUX!A:F,6,0),0)</f>
        <v>6,13</v>
      </c>
      <c r="G5684" s="171">
        <f>IF(C5684="M.O.",VLOOKUP(A5684,INSUMOS_AUX!A:F,6,0),0)</f>
        <v>0</v>
      </c>
      <c r="H5684">
        <f t="shared" ref="H5684:H5713" si="382">E5684*F5684</f>
        <v>0.12777813360000001</v>
      </c>
      <c r="I5684">
        <f t="shared" ref="I5684:I5713" si="383">E5684*G5684</f>
        <v>0</v>
      </c>
    </row>
    <row r="5685" spans="1:9" ht="21">
      <c r="A5685" s="171">
        <v>11359</v>
      </c>
      <c r="B5685" s="172" t="s">
        <v>818</v>
      </c>
      <c r="C5685" s="173" t="s">
        <v>814</v>
      </c>
      <c r="D5685" s="173" t="s">
        <v>30</v>
      </c>
      <c r="E5685" s="171">
        <v>1.7602000000000001E-4</v>
      </c>
      <c r="F5685" s="171" t="str">
        <f>IF(C5685="MAT.",VLOOKUP(A5685,INSUMOS_AUX!A:F,6,0),0)</f>
        <v>604,45</v>
      </c>
      <c r="G5685" s="171">
        <f>IF(C5685="M.O.",VLOOKUP(A5685,INSUMOS_AUX!A:F,6,0),0)</f>
        <v>0</v>
      </c>
      <c r="H5685">
        <f t="shared" si="382"/>
        <v>0.10639528900000002</v>
      </c>
      <c r="I5685">
        <f t="shared" si="383"/>
        <v>0</v>
      </c>
    </row>
    <row r="5686" spans="1:9">
      <c r="A5686" s="171">
        <v>12815</v>
      </c>
      <c r="B5686" s="172" t="s">
        <v>821</v>
      </c>
      <c r="C5686" s="173" t="s">
        <v>814</v>
      </c>
      <c r="D5686" s="173" t="s">
        <v>30</v>
      </c>
      <c r="E5686" s="171">
        <v>2.3579659999999999E-2</v>
      </c>
      <c r="F5686" s="171" t="str">
        <f>IF(C5686="MAT.",VLOOKUP(A5686,INSUMOS_AUX!A:F,6,0),0)</f>
        <v>5,65</v>
      </c>
      <c r="G5686" s="171">
        <f>IF(C5686="M.O.",VLOOKUP(A5686,INSUMOS_AUX!A:F,6,0),0)</f>
        <v>0</v>
      </c>
      <c r="H5686">
        <f t="shared" si="382"/>
        <v>0.133225079</v>
      </c>
      <c r="I5686">
        <f t="shared" si="383"/>
        <v>0</v>
      </c>
    </row>
    <row r="5687" spans="1:9">
      <c r="A5687" s="171">
        <v>12892</v>
      </c>
      <c r="B5687" s="172" t="s">
        <v>822</v>
      </c>
      <c r="C5687" s="173" t="s">
        <v>814</v>
      </c>
      <c r="D5687" s="173" t="s">
        <v>823</v>
      </c>
      <c r="E5687" s="171">
        <v>3.5709959999999999E-2</v>
      </c>
      <c r="F5687" s="171" t="str">
        <f>IF(C5687="MAT.",VLOOKUP(A5687,INSUMOS_AUX!A:F,6,0),0)</f>
        <v>9,00</v>
      </c>
      <c r="G5687" s="171">
        <f>IF(C5687="M.O.",VLOOKUP(A5687,INSUMOS_AUX!A:F,6,0),0)</f>
        <v>0</v>
      </c>
      <c r="H5687">
        <f t="shared" si="382"/>
        <v>0.32138963999999998</v>
      </c>
      <c r="I5687">
        <f t="shared" si="383"/>
        <v>0</v>
      </c>
    </row>
    <row r="5688" spans="1:9">
      <c r="A5688" s="171">
        <v>12893</v>
      </c>
      <c r="B5688" s="172" t="s">
        <v>824</v>
      </c>
      <c r="C5688" s="173" t="s">
        <v>814</v>
      </c>
      <c r="D5688" s="173" t="s">
        <v>823</v>
      </c>
      <c r="E5688" s="171">
        <v>4.1625999999999998E-3</v>
      </c>
      <c r="F5688" s="171" t="str">
        <f>IF(C5688="MAT.",VLOOKUP(A5688,INSUMOS_AUX!A:F,6,0),0)</f>
        <v>48,00</v>
      </c>
      <c r="G5688" s="171">
        <f>IF(C5688="M.O.",VLOOKUP(A5688,INSUMOS_AUX!A:F,6,0),0)</f>
        <v>0</v>
      </c>
      <c r="H5688">
        <f t="shared" si="382"/>
        <v>0.1998048</v>
      </c>
      <c r="I5688">
        <f t="shared" si="383"/>
        <v>0</v>
      </c>
    </row>
    <row r="5689" spans="1:9">
      <c r="A5689" s="171">
        <v>1649</v>
      </c>
      <c r="B5689" s="172" t="s">
        <v>1193</v>
      </c>
      <c r="C5689" s="173" t="s">
        <v>814</v>
      </c>
      <c r="D5689" s="173" t="s">
        <v>30</v>
      </c>
      <c r="E5689" s="171">
        <v>0.7</v>
      </c>
      <c r="F5689" s="171" t="str">
        <f>IF(C5689="MAT.",VLOOKUP(A5689,INSUMOS_AUX!A:F,6,0),0)</f>
        <v>42,38</v>
      </c>
      <c r="G5689" s="171">
        <f>IF(C5689="M.O.",VLOOKUP(A5689,INSUMOS_AUX!A:F,6,0),0)</f>
        <v>0</v>
      </c>
      <c r="H5689">
        <f t="shared" si="382"/>
        <v>29.666</v>
      </c>
      <c r="I5689">
        <f t="shared" si="383"/>
        <v>0</v>
      </c>
    </row>
    <row r="5690" spans="1:9">
      <c r="A5690" s="171">
        <v>25966</v>
      </c>
      <c r="B5690" s="172" t="s">
        <v>827</v>
      </c>
      <c r="C5690" s="173" t="s">
        <v>814</v>
      </c>
      <c r="D5690" s="173" t="s">
        <v>828</v>
      </c>
      <c r="E5690" s="171">
        <v>3.9299000000000001E-3</v>
      </c>
      <c r="F5690" s="171" t="str">
        <f>IF(C5690="MAT.",VLOOKUP(A5690,INSUMOS_AUX!A:F,6,0),0)</f>
        <v>13,63</v>
      </c>
      <c r="G5690" s="171">
        <f>IF(C5690="M.O.",VLOOKUP(A5690,INSUMOS_AUX!A:F,6,0),0)</f>
        <v>0</v>
      </c>
      <c r="H5690">
        <f t="shared" si="382"/>
        <v>5.3564537000000002E-2</v>
      </c>
      <c r="I5690">
        <f t="shared" si="383"/>
        <v>0</v>
      </c>
    </row>
    <row r="5691" spans="1:9" ht="21">
      <c r="A5691" s="171">
        <v>2616</v>
      </c>
      <c r="B5691" s="172" t="s">
        <v>1194</v>
      </c>
      <c r="C5691" s="173" t="s">
        <v>814</v>
      </c>
      <c r="D5691" s="173" t="s">
        <v>30</v>
      </c>
      <c r="E5691" s="171">
        <v>0.5</v>
      </c>
      <c r="F5691" s="171" t="str">
        <f>IF(C5691="MAT.",VLOOKUP(A5691,INSUMOS_AUX!A:F,6,0),0)</f>
        <v>2,00</v>
      </c>
      <c r="G5691" s="171">
        <f>IF(C5691="M.O.",VLOOKUP(A5691,INSUMOS_AUX!A:F,6,0),0)</f>
        <v>0</v>
      </c>
      <c r="H5691">
        <f t="shared" si="382"/>
        <v>1</v>
      </c>
      <c r="I5691">
        <f t="shared" si="383"/>
        <v>0</v>
      </c>
    </row>
    <row r="5692" spans="1:9">
      <c r="A5692" s="171">
        <v>2711</v>
      </c>
      <c r="B5692" s="172" t="s">
        <v>831</v>
      </c>
      <c r="C5692" s="173" t="s">
        <v>814</v>
      </c>
      <c r="D5692" s="173" t="s">
        <v>30</v>
      </c>
      <c r="E5692" s="171">
        <v>1.72796E-3</v>
      </c>
      <c r="F5692" s="171" t="str">
        <f>IF(C5692="MAT.",VLOOKUP(A5692,INSUMOS_AUX!A:F,6,0),0)</f>
        <v>100,24</v>
      </c>
      <c r="G5692" s="171">
        <f>IF(C5692="M.O.",VLOOKUP(A5692,INSUMOS_AUX!A:F,6,0),0)</f>
        <v>0</v>
      </c>
      <c r="H5692">
        <f t="shared" si="382"/>
        <v>0.1732107104</v>
      </c>
      <c r="I5692">
        <f t="shared" si="383"/>
        <v>0</v>
      </c>
    </row>
    <row r="5693" spans="1:9">
      <c r="A5693" s="171">
        <v>36144</v>
      </c>
      <c r="B5693" s="172" t="s">
        <v>832</v>
      </c>
      <c r="C5693" s="173" t="s">
        <v>814</v>
      </c>
      <c r="D5693" s="173" t="s">
        <v>30</v>
      </c>
      <c r="E5693" s="171">
        <v>0.28986672000000002</v>
      </c>
      <c r="F5693" s="171" t="str">
        <f>IF(C5693="MAT.",VLOOKUP(A5693,INSUMOS_AUX!A:F,6,0),0)</f>
        <v>1,12</v>
      </c>
      <c r="G5693" s="171">
        <f>IF(C5693="M.O.",VLOOKUP(A5693,INSUMOS_AUX!A:F,6,0),0)</f>
        <v>0</v>
      </c>
      <c r="H5693">
        <f t="shared" si="382"/>
        <v>0.32465072640000003</v>
      </c>
      <c r="I5693">
        <f t="shared" si="383"/>
        <v>0</v>
      </c>
    </row>
    <row r="5694" spans="1:9">
      <c r="A5694" s="171">
        <v>36146</v>
      </c>
      <c r="B5694" s="172" t="s">
        <v>833</v>
      </c>
      <c r="C5694" s="173" t="s">
        <v>814</v>
      </c>
      <c r="D5694" s="173" t="s">
        <v>30</v>
      </c>
      <c r="E5694" s="171">
        <v>3.22478E-3</v>
      </c>
      <c r="F5694" s="171" t="str">
        <f>IF(C5694="MAT.",VLOOKUP(A5694,INSUMOS_AUX!A:F,6,0),0)</f>
        <v>170,00</v>
      </c>
      <c r="G5694" s="171">
        <f>IF(C5694="M.O.",VLOOKUP(A5694,INSUMOS_AUX!A:F,6,0),0)</f>
        <v>0</v>
      </c>
      <c r="H5694">
        <f t="shared" si="382"/>
        <v>0.54821260000000005</v>
      </c>
      <c r="I5694">
        <f t="shared" si="383"/>
        <v>0</v>
      </c>
    </row>
    <row r="5695" spans="1:9" ht="21">
      <c r="A5695" s="171">
        <v>36149</v>
      </c>
      <c r="B5695" s="172" t="s">
        <v>834</v>
      </c>
      <c r="C5695" s="173" t="s">
        <v>814</v>
      </c>
      <c r="D5695" s="173" t="s">
        <v>30</v>
      </c>
      <c r="E5695" s="171">
        <v>1.872E-3</v>
      </c>
      <c r="F5695" s="171" t="str">
        <f>IF(C5695="MAT.",VLOOKUP(A5695,INSUMOS_AUX!A:F,6,0),0)</f>
        <v>117,50</v>
      </c>
      <c r="G5695" s="171">
        <f>IF(C5695="M.O.",VLOOKUP(A5695,INSUMOS_AUX!A:F,6,0),0)</f>
        <v>0</v>
      </c>
      <c r="H5695">
        <f t="shared" si="382"/>
        <v>0.21995999999999999</v>
      </c>
      <c r="I5695">
        <f t="shared" si="383"/>
        <v>0</v>
      </c>
    </row>
    <row r="5696" spans="1:9">
      <c r="A5696" s="171">
        <v>36150</v>
      </c>
      <c r="B5696" s="172" t="s">
        <v>835</v>
      </c>
      <c r="C5696" s="173" t="s">
        <v>814</v>
      </c>
      <c r="D5696" s="173" t="s">
        <v>30</v>
      </c>
      <c r="E5696" s="171">
        <v>6.8803800000000002E-3</v>
      </c>
      <c r="F5696" s="171" t="str">
        <f>IF(C5696="MAT.",VLOOKUP(A5696,INSUMOS_AUX!A:F,6,0),0)</f>
        <v>29,70</v>
      </c>
      <c r="G5696" s="171">
        <f>IF(C5696="M.O.",VLOOKUP(A5696,INSUMOS_AUX!A:F,6,0),0)</f>
        <v>0</v>
      </c>
      <c r="H5696">
        <f t="shared" si="382"/>
        <v>0.20434728599999999</v>
      </c>
      <c r="I5696">
        <f t="shared" si="383"/>
        <v>0</v>
      </c>
    </row>
    <row r="5697" spans="1:9" ht="21">
      <c r="A5697" s="171">
        <v>36153</v>
      </c>
      <c r="B5697" s="172" t="s">
        <v>836</v>
      </c>
      <c r="C5697" s="173" t="s">
        <v>814</v>
      </c>
      <c r="D5697" s="173" t="s">
        <v>30</v>
      </c>
      <c r="E5697" s="171">
        <v>2.7950000000000002E-3</v>
      </c>
      <c r="F5697" s="171" t="str">
        <f>IF(C5697="MAT.",VLOOKUP(A5697,INSUMOS_AUX!A:F,6,0),0)</f>
        <v>133,75</v>
      </c>
      <c r="G5697" s="171">
        <f>IF(C5697="M.O.",VLOOKUP(A5697,INSUMOS_AUX!A:F,6,0),0)</f>
        <v>0</v>
      </c>
      <c r="H5697">
        <f t="shared" si="382"/>
        <v>0.37383125</v>
      </c>
      <c r="I5697">
        <f t="shared" si="383"/>
        <v>0</v>
      </c>
    </row>
    <row r="5698" spans="1:9">
      <c r="A5698" s="171">
        <v>37370</v>
      </c>
      <c r="B5698" s="172" t="s">
        <v>838</v>
      </c>
      <c r="C5698" s="173" t="s">
        <v>814</v>
      </c>
      <c r="D5698" s="173" t="s">
        <v>336</v>
      </c>
      <c r="E5698" s="171">
        <v>2.6</v>
      </c>
      <c r="F5698" s="171" t="str">
        <f>IF(C5698="MAT.",VLOOKUP(A5698,INSUMOS_AUX!A:F,6,0),0)</f>
        <v>1,70</v>
      </c>
      <c r="G5698" s="171">
        <f>IF(C5698="M.O.",VLOOKUP(A5698,INSUMOS_AUX!A:F,6,0),0)</f>
        <v>0</v>
      </c>
      <c r="H5698">
        <f t="shared" si="382"/>
        <v>4.42</v>
      </c>
      <c r="I5698">
        <f t="shared" si="383"/>
        <v>0</v>
      </c>
    </row>
    <row r="5699" spans="1:9">
      <c r="A5699" s="171">
        <v>37371</v>
      </c>
      <c r="B5699" s="172" t="s">
        <v>839</v>
      </c>
      <c r="C5699" s="173" t="s">
        <v>814</v>
      </c>
      <c r="D5699" s="173" t="s">
        <v>336</v>
      </c>
      <c r="E5699" s="171">
        <v>2.6</v>
      </c>
      <c r="F5699" s="171" t="str">
        <f>IF(C5699="MAT.",VLOOKUP(A5699,INSUMOS_AUX!A:F,6,0),0)</f>
        <v>0,64</v>
      </c>
      <c r="G5699" s="171">
        <f>IF(C5699="M.O.",VLOOKUP(A5699,INSUMOS_AUX!A:F,6,0),0)</f>
        <v>0</v>
      </c>
      <c r="H5699">
        <f t="shared" si="382"/>
        <v>1.6640000000000001</v>
      </c>
      <c r="I5699">
        <f t="shared" si="383"/>
        <v>0</v>
      </c>
    </row>
    <row r="5700" spans="1:9">
      <c r="A5700" s="171">
        <v>37372</v>
      </c>
      <c r="B5700" s="172" t="s">
        <v>840</v>
      </c>
      <c r="C5700" s="173" t="s">
        <v>814</v>
      </c>
      <c r="D5700" s="173" t="s">
        <v>336</v>
      </c>
      <c r="E5700" s="171">
        <v>2.6</v>
      </c>
      <c r="F5700" s="171" t="str">
        <f>IF(C5700="MAT.",VLOOKUP(A5700,INSUMOS_AUX!A:F,6,0),0)</f>
        <v>0,37</v>
      </c>
      <c r="G5700" s="171">
        <f>IF(C5700="M.O.",VLOOKUP(A5700,INSUMOS_AUX!A:F,6,0),0)</f>
        <v>0</v>
      </c>
      <c r="H5700">
        <f t="shared" si="382"/>
        <v>0.96199999999999997</v>
      </c>
      <c r="I5700">
        <f t="shared" si="383"/>
        <v>0</v>
      </c>
    </row>
    <row r="5701" spans="1:9">
      <c r="A5701" s="171">
        <v>37373</v>
      </c>
      <c r="B5701" s="172" t="s">
        <v>841</v>
      </c>
      <c r="C5701" s="173" t="s">
        <v>814</v>
      </c>
      <c r="D5701" s="173" t="s">
        <v>336</v>
      </c>
      <c r="E5701" s="171">
        <v>2.6</v>
      </c>
      <c r="F5701" s="171" t="str">
        <f>IF(C5701="MAT.",VLOOKUP(A5701,INSUMOS_AUX!A:F,6,0),0)</f>
        <v>0,02</v>
      </c>
      <c r="G5701" s="171">
        <f>IF(C5701="M.O.",VLOOKUP(A5701,INSUMOS_AUX!A:F,6,0),0)</f>
        <v>0</v>
      </c>
      <c r="H5701">
        <f t="shared" si="382"/>
        <v>5.2000000000000005E-2</v>
      </c>
      <c r="I5701">
        <f t="shared" si="383"/>
        <v>0</v>
      </c>
    </row>
    <row r="5702" spans="1:9">
      <c r="A5702" s="171">
        <v>38382</v>
      </c>
      <c r="B5702" s="172" t="s">
        <v>843</v>
      </c>
      <c r="C5702" s="173" t="s">
        <v>814</v>
      </c>
      <c r="D5702" s="173" t="s">
        <v>30</v>
      </c>
      <c r="E5702" s="171">
        <v>7.0980000000000001E-3</v>
      </c>
      <c r="F5702" s="171" t="str">
        <f>IF(C5702="MAT.",VLOOKUP(A5702,INSUMOS_AUX!A:F,6,0),0)</f>
        <v>7,37</v>
      </c>
      <c r="G5702" s="171">
        <f>IF(C5702="M.O.",VLOOKUP(A5702,INSUMOS_AUX!A:F,6,0),0)</f>
        <v>0</v>
      </c>
      <c r="H5702">
        <f t="shared" si="382"/>
        <v>5.2312259999999999E-2</v>
      </c>
      <c r="I5702">
        <f t="shared" si="383"/>
        <v>0</v>
      </c>
    </row>
    <row r="5703" spans="1:9">
      <c r="A5703" s="171">
        <v>38390</v>
      </c>
      <c r="B5703" s="172" t="s">
        <v>844</v>
      </c>
      <c r="C5703" s="173" t="s">
        <v>814</v>
      </c>
      <c r="D5703" s="173" t="s">
        <v>30</v>
      </c>
      <c r="E5703" s="171">
        <v>3.9299000000000001E-3</v>
      </c>
      <c r="F5703" s="171" t="str">
        <f>IF(C5703="MAT.",VLOOKUP(A5703,INSUMOS_AUX!A:F,6,0),0)</f>
        <v>22,22</v>
      </c>
      <c r="G5703" s="171">
        <f>IF(C5703="M.O.",VLOOKUP(A5703,INSUMOS_AUX!A:F,6,0),0)</f>
        <v>0</v>
      </c>
      <c r="H5703">
        <f t="shared" si="382"/>
        <v>8.7322377999999992E-2</v>
      </c>
      <c r="I5703">
        <f t="shared" si="383"/>
        <v>0</v>
      </c>
    </row>
    <row r="5704" spans="1:9">
      <c r="A5704" s="171">
        <v>38393</v>
      </c>
      <c r="B5704" s="172" t="s">
        <v>845</v>
      </c>
      <c r="C5704" s="173" t="s">
        <v>814</v>
      </c>
      <c r="D5704" s="173" t="s">
        <v>30</v>
      </c>
      <c r="E5704" s="171">
        <v>3.9299000000000001E-3</v>
      </c>
      <c r="F5704" s="171" t="str">
        <f>IF(C5704="MAT.",VLOOKUP(A5704,INSUMOS_AUX!A:F,6,0),0)</f>
        <v>10,02</v>
      </c>
      <c r="G5704" s="171">
        <f>IF(C5704="M.O.",VLOOKUP(A5704,INSUMOS_AUX!A:F,6,0),0)</f>
        <v>0</v>
      </c>
      <c r="H5704">
        <f t="shared" si="382"/>
        <v>3.9377598E-2</v>
      </c>
      <c r="I5704">
        <f t="shared" si="383"/>
        <v>0</v>
      </c>
    </row>
    <row r="5705" spans="1:9">
      <c r="A5705" s="171">
        <v>38396</v>
      </c>
      <c r="B5705" s="172" t="s">
        <v>846</v>
      </c>
      <c r="C5705" s="173" t="s">
        <v>814</v>
      </c>
      <c r="D5705" s="173" t="s">
        <v>30</v>
      </c>
      <c r="E5705" s="171">
        <v>1.4092E-4</v>
      </c>
      <c r="F5705" s="171" t="str">
        <f>IF(C5705="MAT.",VLOOKUP(A5705,INSUMOS_AUX!A:F,6,0),0)</f>
        <v>308,81</v>
      </c>
      <c r="G5705" s="171">
        <f>IF(C5705="M.O.",VLOOKUP(A5705,INSUMOS_AUX!A:F,6,0),0)</f>
        <v>0</v>
      </c>
      <c r="H5705">
        <f t="shared" si="382"/>
        <v>4.3517505200000001E-2</v>
      </c>
      <c r="I5705">
        <f t="shared" si="383"/>
        <v>0</v>
      </c>
    </row>
    <row r="5706" spans="1:9">
      <c r="A5706" s="171">
        <v>38399</v>
      </c>
      <c r="B5706" s="172" t="s">
        <v>847</v>
      </c>
      <c r="C5706" s="173" t="s">
        <v>814</v>
      </c>
      <c r="D5706" s="173" t="s">
        <v>30</v>
      </c>
      <c r="E5706" s="171">
        <v>7.0408000000000005E-4</v>
      </c>
      <c r="F5706" s="171" t="str">
        <f>IF(C5706="MAT.",VLOOKUP(A5706,INSUMOS_AUX!A:F,6,0),0)</f>
        <v>123,87</v>
      </c>
      <c r="G5706" s="171">
        <f>IF(C5706="M.O.",VLOOKUP(A5706,INSUMOS_AUX!A:F,6,0),0)</f>
        <v>0</v>
      </c>
      <c r="H5706">
        <f t="shared" si="382"/>
        <v>8.7214389600000011E-2</v>
      </c>
      <c r="I5706">
        <f t="shared" si="383"/>
        <v>0</v>
      </c>
    </row>
    <row r="5707" spans="1:9" ht="21">
      <c r="A5707" s="171">
        <v>38413</v>
      </c>
      <c r="B5707" s="172" t="s">
        <v>848</v>
      </c>
      <c r="C5707" s="173" t="s">
        <v>814</v>
      </c>
      <c r="D5707" s="173" t="s">
        <v>30</v>
      </c>
      <c r="E5707" s="171">
        <v>1.1466E-4</v>
      </c>
      <c r="F5707" s="171" t="str">
        <f>IF(C5707="MAT.",VLOOKUP(A5707,INSUMOS_AUX!A:F,6,0),0)</f>
        <v>623,18</v>
      </c>
      <c r="G5707" s="171">
        <f>IF(C5707="M.O.",VLOOKUP(A5707,INSUMOS_AUX!A:F,6,0),0)</f>
        <v>0</v>
      </c>
      <c r="H5707">
        <f t="shared" si="382"/>
        <v>7.1453818799999999E-2</v>
      </c>
      <c r="I5707">
        <f t="shared" si="383"/>
        <v>0</v>
      </c>
    </row>
    <row r="5708" spans="1:9">
      <c r="A5708" s="171">
        <v>38476</v>
      </c>
      <c r="B5708" s="172" t="s">
        <v>849</v>
      </c>
      <c r="C5708" s="173" t="s">
        <v>814</v>
      </c>
      <c r="D5708" s="173" t="s">
        <v>30</v>
      </c>
      <c r="E5708" s="171">
        <v>5.3481999999999998E-4</v>
      </c>
      <c r="F5708" s="171" t="str">
        <f>IF(C5708="MAT.",VLOOKUP(A5708,INSUMOS_AUX!A:F,6,0),0)</f>
        <v>186,63</v>
      </c>
      <c r="G5708" s="171">
        <f>IF(C5708="M.O.",VLOOKUP(A5708,INSUMOS_AUX!A:F,6,0),0)</f>
        <v>0</v>
      </c>
      <c r="H5708">
        <f t="shared" si="382"/>
        <v>9.9813456599999989E-2</v>
      </c>
      <c r="I5708">
        <f t="shared" si="383"/>
        <v>0</v>
      </c>
    </row>
    <row r="5709" spans="1:9">
      <c r="A5709" s="171">
        <v>38477</v>
      </c>
      <c r="B5709" s="172" t="s">
        <v>850</v>
      </c>
      <c r="C5709" s="173" t="s">
        <v>814</v>
      </c>
      <c r="D5709" s="173" t="s">
        <v>30</v>
      </c>
      <c r="E5709" s="171">
        <v>1.1466E-4</v>
      </c>
      <c r="F5709" s="171" t="str">
        <f>IF(C5709="MAT.",VLOOKUP(A5709,INSUMOS_AUX!A:F,6,0),0)</f>
        <v>528,54</v>
      </c>
      <c r="G5709" s="171">
        <f>IF(C5709="M.O.",VLOOKUP(A5709,INSUMOS_AUX!A:F,6,0),0)</f>
        <v>0</v>
      </c>
      <c r="H5709">
        <f t="shared" si="382"/>
        <v>6.0602396399999994E-2</v>
      </c>
      <c r="I5709">
        <f t="shared" si="383"/>
        <v>0</v>
      </c>
    </row>
    <row r="5710" spans="1:9">
      <c r="A5710" s="171">
        <v>6110</v>
      </c>
      <c r="B5710" s="172" t="s">
        <v>1047</v>
      </c>
      <c r="C5710" s="173" t="s">
        <v>820</v>
      </c>
      <c r="D5710" s="173" t="s">
        <v>336</v>
      </c>
      <c r="E5710" s="171">
        <v>1.31209</v>
      </c>
      <c r="F5710" s="171">
        <f>IF(C5710="MAT.",VLOOKUP(A5710,INSUMOS_AUX!A:F,6,0),0)</f>
        <v>0</v>
      </c>
      <c r="G5710" s="171" t="str">
        <f>IF(C5710="M.O.",VLOOKUP(A5710,INSUMOS_AUX!A:F,6,0),0)</f>
        <v>12,59</v>
      </c>
      <c r="H5710">
        <f t="shared" si="382"/>
        <v>0</v>
      </c>
      <c r="I5710">
        <f t="shared" si="383"/>
        <v>16.519213099999998</v>
      </c>
    </row>
    <row r="5711" spans="1:9">
      <c r="A5711" s="171">
        <v>6111</v>
      </c>
      <c r="B5711" s="172" t="s">
        <v>856</v>
      </c>
      <c r="C5711" s="173" t="s">
        <v>820</v>
      </c>
      <c r="D5711" s="173" t="s">
        <v>336</v>
      </c>
      <c r="E5711" s="171">
        <v>1.32223</v>
      </c>
      <c r="F5711" s="171">
        <f>IF(C5711="MAT.",VLOOKUP(A5711,INSUMOS_AUX!A:F,6,0),0)</f>
        <v>0</v>
      </c>
      <c r="G5711" s="171" t="str">
        <f>IF(C5711="M.O.",VLOOKUP(A5711,INSUMOS_AUX!A:F,6,0),0)</f>
        <v>8,17</v>
      </c>
      <c r="H5711">
        <f t="shared" si="382"/>
        <v>0</v>
      </c>
      <c r="I5711">
        <f t="shared" si="383"/>
        <v>10.802619099999999</v>
      </c>
    </row>
    <row r="5712" spans="1:9">
      <c r="A5712" s="171">
        <v>6297</v>
      </c>
      <c r="B5712" s="172" t="s">
        <v>903</v>
      </c>
      <c r="C5712" s="173" t="s">
        <v>814</v>
      </c>
      <c r="D5712" s="173" t="s">
        <v>30</v>
      </c>
      <c r="E5712" s="171">
        <v>1.3</v>
      </c>
      <c r="F5712" s="171" t="str">
        <f>IF(C5712="MAT.",VLOOKUP(A5712,INSUMOS_AUX!A:F,6,0),0)</f>
        <v>23,14</v>
      </c>
      <c r="G5712" s="171">
        <f>IF(C5712="M.O.",VLOOKUP(A5712,INSUMOS_AUX!A:F,6,0),0)</f>
        <v>0</v>
      </c>
      <c r="H5712">
        <f t="shared" si="382"/>
        <v>30.082000000000001</v>
      </c>
      <c r="I5712">
        <f t="shared" si="383"/>
        <v>0</v>
      </c>
    </row>
    <row r="5713" spans="1:9" ht="21">
      <c r="A5713" s="171">
        <v>7697</v>
      </c>
      <c r="B5713" s="172" t="s">
        <v>880</v>
      </c>
      <c r="C5713" s="173" t="s">
        <v>814</v>
      </c>
      <c r="D5713" s="173" t="s">
        <v>88</v>
      </c>
      <c r="E5713" s="171">
        <v>3.5</v>
      </c>
      <c r="F5713" s="171" t="str">
        <f>IF(C5713="MAT.",VLOOKUP(A5713,INSUMOS_AUX!A:F,6,0),0)</f>
        <v>26,65</v>
      </c>
      <c r="G5713" s="171">
        <f>IF(C5713="M.O.",VLOOKUP(A5713,INSUMOS_AUX!A:F,6,0),0)</f>
        <v>0</v>
      </c>
      <c r="H5713">
        <f t="shared" si="382"/>
        <v>93.274999999999991</v>
      </c>
      <c r="I5713">
        <f t="shared" si="383"/>
        <v>0</v>
      </c>
    </row>
    <row r="5714" spans="1:9">
      <c r="A5714" s="161"/>
      <c r="B5714" s="163"/>
      <c r="C5714" s="163"/>
      <c r="D5714" s="163"/>
      <c r="E5714" s="163"/>
      <c r="F5714" s="171"/>
      <c r="G5714" s="171"/>
    </row>
    <row r="5715" spans="1:9">
      <c r="A5715" s="167" t="s">
        <v>620</v>
      </c>
      <c r="B5715" s="168" t="s">
        <v>621</v>
      </c>
      <c r="C5715" s="169" t="s">
        <v>57</v>
      </c>
      <c r="D5715" s="169" t="s">
        <v>62</v>
      </c>
      <c r="E5715" s="170" t="s">
        <v>1195</v>
      </c>
      <c r="F5715" s="170">
        <f>SUM(H5716:H5753)</f>
        <v>485.70418511666003</v>
      </c>
      <c r="G5715" s="170">
        <f>SUM(I5716:I5753)</f>
        <v>38.741590518140001</v>
      </c>
    </row>
    <row r="5716" spans="1:9">
      <c r="A5716" s="171">
        <v>10</v>
      </c>
      <c r="B5716" s="172" t="s">
        <v>816</v>
      </c>
      <c r="C5716" s="173" t="s">
        <v>814</v>
      </c>
      <c r="D5716" s="173" t="s">
        <v>30</v>
      </c>
      <c r="E5716" s="171">
        <v>2.7354847000000002E-2</v>
      </c>
      <c r="F5716" s="171" t="str">
        <f>IF(C5716="MAT.",VLOOKUP(A5716,INSUMOS_AUX!A:F,6,0),0)</f>
        <v>6,13</v>
      </c>
      <c r="G5716" s="171">
        <f>IF(C5716="M.O.",VLOOKUP(A5716,INSUMOS_AUX!A:F,6,0),0)</f>
        <v>0</v>
      </c>
      <c r="H5716">
        <f t="shared" ref="H5716:H5753" si="384">E5716*F5716</f>
        <v>0.16768521211000001</v>
      </c>
      <c r="I5716">
        <f t="shared" ref="I5716:I5753" si="385">E5716*G5716</f>
        <v>0</v>
      </c>
    </row>
    <row r="5717" spans="1:9">
      <c r="A5717" s="171">
        <v>1106</v>
      </c>
      <c r="B5717" s="172" t="s">
        <v>1113</v>
      </c>
      <c r="C5717" s="173" t="s">
        <v>814</v>
      </c>
      <c r="D5717" s="173" t="s">
        <v>826</v>
      </c>
      <c r="E5717" s="171">
        <v>0.48137999999999997</v>
      </c>
      <c r="F5717" s="171" t="str">
        <f>IF(C5717="MAT.",VLOOKUP(A5717,INSUMOS_AUX!A:F,6,0),0)</f>
        <v>0,53</v>
      </c>
      <c r="G5717" s="171">
        <f>IF(C5717="M.O.",VLOOKUP(A5717,INSUMOS_AUX!A:F,6,0),0)</f>
        <v>0</v>
      </c>
      <c r="H5717">
        <f t="shared" si="384"/>
        <v>0.25513140000000001</v>
      </c>
      <c r="I5717">
        <f t="shared" si="385"/>
        <v>0</v>
      </c>
    </row>
    <row r="5718" spans="1:9" ht="21">
      <c r="A5718" s="171">
        <v>11359</v>
      </c>
      <c r="B5718" s="172" t="s">
        <v>818</v>
      </c>
      <c r="C5718" s="173" t="s">
        <v>814</v>
      </c>
      <c r="D5718" s="173" t="s">
        <v>30</v>
      </c>
      <c r="E5718" s="171">
        <v>2.3099399999999999E-4</v>
      </c>
      <c r="F5718" s="171" t="str">
        <f>IF(C5718="MAT.",VLOOKUP(A5718,INSUMOS_AUX!A:F,6,0),0)</f>
        <v>604,45</v>
      </c>
      <c r="G5718" s="171">
        <f>IF(C5718="M.O.",VLOOKUP(A5718,INSUMOS_AUX!A:F,6,0),0)</f>
        <v>0</v>
      </c>
      <c r="H5718">
        <f t="shared" si="384"/>
        <v>0.13962432329999999</v>
      </c>
      <c r="I5718">
        <f t="shared" si="385"/>
        <v>0</v>
      </c>
    </row>
    <row r="5719" spans="1:9" ht="21">
      <c r="A5719" s="171">
        <v>11573</v>
      </c>
      <c r="B5719" s="172" t="s">
        <v>1196</v>
      </c>
      <c r="C5719" s="173" t="s">
        <v>814</v>
      </c>
      <c r="D5719" s="173" t="s">
        <v>30</v>
      </c>
      <c r="E5719" s="171">
        <v>2</v>
      </c>
      <c r="F5719" s="171" t="str">
        <f>IF(C5719="MAT.",VLOOKUP(A5719,INSUMOS_AUX!A:F,6,0),0)</f>
        <v>4,77</v>
      </c>
      <c r="G5719" s="171">
        <f>IF(C5719="M.O.",VLOOKUP(A5719,INSUMOS_AUX!A:F,6,0),0)</f>
        <v>0</v>
      </c>
      <c r="H5719">
        <f t="shared" si="384"/>
        <v>9.5399999999999991</v>
      </c>
      <c r="I5719">
        <f t="shared" si="385"/>
        <v>0</v>
      </c>
    </row>
    <row r="5720" spans="1:9" ht="21">
      <c r="A5720" s="171">
        <v>11580</v>
      </c>
      <c r="B5720" s="172" t="s">
        <v>1197</v>
      </c>
      <c r="C5720" s="173" t="s">
        <v>814</v>
      </c>
      <c r="D5720" s="173" t="s">
        <v>88</v>
      </c>
      <c r="E5720" s="171">
        <v>1.2</v>
      </c>
      <c r="F5720" s="171" t="str">
        <f>IF(C5720="MAT.",VLOOKUP(A5720,INSUMOS_AUX!A:F,6,0),0)</f>
        <v>8,41</v>
      </c>
      <c r="G5720" s="171">
        <f>IF(C5720="M.O.",VLOOKUP(A5720,INSUMOS_AUX!A:F,6,0),0)</f>
        <v>0</v>
      </c>
      <c r="H5720">
        <f t="shared" si="384"/>
        <v>10.092000000000001</v>
      </c>
      <c r="I5720">
        <f t="shared" si="385"/>
        <v>0</v>
      </c>
    </row>
    <row r="5721" spans="1:9">
      <c r="A5721" s="171">
        <v>1214</v>
      </c>
      <c r="B5721" s="172" t="s">
        <v>1198</v>
      </c>
      <c r="C5721" s="173" t="s">
        <v>820</v>
      </c>
      <c r="D5721" s="173" t="s">
        <v>336</v>
      </c>
      <c r="E5721" s="171">
        <v>1.0119</v>
      </c>
      <c r="F5721" s="171">
        <f>IF(C5721="MAT.",VLOOKUP(A5721,INSUMOS_AUX!A:F,6,0),0)</f>
        <v>0</v>
      </c>
      <c r="G5721" s="171" t="str">
        <f>IF(C5721="M.O.",VLOOKUP(A5721,INSUMOS_AUX!A:F,6,0),0)</f>
        <v>13,14</v>
      </c>
      <c r="H5721">
        <f t="shared" si="384"/>
        <v>0</v>
      </c>
      <c r="I5721">
        <f t="shared" si="385"/>
        <v>13.296366000000001</v>
      </c>
    </row>
    <row r="5722" spans="1:9">
      <c r="A5722" s="171">
        <v>12815</v>
      </c>
      <c r="B5722" s="172" t="s">
        <v>821</v>
      </c>
      <c r="C5722" s="173" t="s">
        <v>814</v>
      </c>
      <c r="D5722" s="173" t="s">
        <v>30</v>
      </c>
      <c r="E5722" s="171">
        <v>3.0943951000000001E-2</v>
      </c>
      <c r="F5722" s="171" t="str">
        <f>IF(C5722="MAT.",VLOOKUP(A5722,INSUMOS_AUX!A:F,6,0),0)</f>
        <v>5,65</v>
      </c>
      <c r="G5722" s="171">
        <f>IF(C5722="M.O.",VLOOKUP(A5722,INSUMOS_AUX!A:F,6,0),0)</f>
        <v>0</v>
      </c>
      <c r="H5722">
        <f t="shared" si="384"/>
        <v>0.17483332315000003</v>
      </c>
      <c r="I5722">
        <f t="shared" si="385"/>
        <v>0</v>
      </c>
    </row>
    <row r="5723" spans="1:9">
      <c r="A5723" s="171">
        <v>12892</v>
      </c>
      <c r="B5723" s="172" t="s">
        <v>822</v>
      </c>
      <c r="C5723" s="173" t="s">
        <v>814</v>
      </c>
      <c r="D5723" s="173" t="s">
        <v>823</v>
      </c>
      <c r="E5723" s="171">
        <v>4.6862729999999998E-2</v>
      </c>
      <c r="F5723" s="171" t="str">
        <f>IF(C5723="MAT.",VLOOKUP(A5723,INSUMOS_AUX!A:F,6,0),0)</f>
        <v>9,00</v>
      </c>
      <c r="G5723" s="171">
        <f>IF(C5723="M.O.",VLOOKUP(A5723,INSUMOS_AUX!A:F,6,0),0)</f>
        <v>0</v>
      </c>
      <c r="H5723">
        <f t="shared" si="384"/>
        <v>0.42176457000000001</v>
      </c>
      <c r="I5723">
        <f t="shared" si="385"/>
        <v>0</v>
      </c>
    </row>
    <row r="5724" spans="1:9">
      <c r="A5724" s="171">
        <v>12893</v>
      </c>
      <c r="B5724" s="172" t="s">
        <v>824</v>
      </c>
      <c r="C5724" s="173" t="s">
        <v>814</v>
      </c>
      <c r="D5724" s="173" t="s">
        <v>823</v>
      </c>
      <c r="E5724" s="171">
        <v>5.462644E-3</v>
      </c>
      <c r="F5724" s="171" t="str">
        <f>IF(C5724="MAT.",VLOOKUP(A5724,INSUMOS_AUX!A:F,6,0),0)</f>
        <v>48,00</v>
      </c>
      <c r="G5724" s="171">
        <f>IF(C5724="M.O.",VLOOKUP(A5724,INSUMOS_AUX!A:F,6,0),0)</f>
        <v>0</v>
      </c>
      <c r="H5724">
        <f t="shared" si="384"/>
        <v>0.26220691200000001</v>
      </c>
      <c r="I5724">
        <f t="shared" si="385"/>
        <v>0</v>
      </c>
    </row>
    <row r="5725" spans="1:9">
      <c r="A5725" s="171">
        <v>1379</v>
      </c>
      <c r="B5725" s="172" t="s">
        <v>825</v>
      </c>
      <c r="C5725" s="173" t="s">
        <v>814</v>
      </c>
      <c r="D5725" s="173" t="s">
        <v>826</v>
      </c>
      <c r="E5725" s="171">
        <v>1.84524</v>
      </c>
      <c r="F5725" s="171" t="str">
        <f>IF(C5725="MAT.",VLOOKUP(A5725,INSUMOS_AUX!A:F,6,0),0)</f>
        <v>0,42</v>
      </c>
      <c r="G5725" s="171">
        <f>IF(C5725="M.O.",VLOOKUP(A5725,INSUMOS_AUX!A:F,6,0),0)</f>
        <v>0</v>
      </c>
      <c r="H5725">
        <f t="shared" si="384"/>
        <v>0.77500079999999993</v>
      </c>
      <c r="I5725">
        <f t="shared" si="385"/>
        <v>0</v>
      </c>
    </row>
    <row r="5726" spans="1:9" ht="31.5">
      <c r="A5726" s="171">
        <v>181</v>
      </c>
      <c r="B5726" s="172" t="s">
        <v>1199</v>
      </c>
      <c r="C5726" s="173" t="s">
        <v>814</v>
      </c>
      <c r="D5726" s="173" t="s">
        <v>1200</v>
      </c>
      <c r="E5726" s="171">
        <v>0.55000000000000004</v>
      </c>
      <c r="F5726" s="171" t="str">
        <f>IF(C5726="MAT.",VLOOKUP(A5726,INSUMOS_AUX!A:F,6,0),0)</f>
        <v>98,51</v>
      </c>
      <c r="G5726" s="171">
        <f>IF(C5726="M.O.",VLOOKUP(A5726,INSUMOS_AUX!A:F,6,0),0)</f>
        <v>0</v>
      </c>
      <c r="H5726">
        <f t="shared" si="384"/>
        <v>54.180500000000009</v>
      </c>
      <c r="I5726">
        <f t="shared" si="385"/>
        <v>0</v>
      </c>
    </row>
    <row r="5727" spans="1:9" ht="21">
      <c r="A5727" s="171">
        <v>20017</v>
      </c>
      <c r="B5727" s="172" t="s">
        <v>1201</v>
      </c>
      <c r="C5727" s="173" t="s">
        <v>814</v>
      </c>
      <c r="D5727" s="173" t="s">
        <v>88</v>
      </c>
      <c r="E5727" s="171">
        <v>5.96</v>
      </c>
      <c r="F5727" s="171" t="str">
        <f>IF(C5727="MAT.",VLOOKUP(A5727,INSUMOS_AUX!A:F,6,0),0)</f>
        <v>2,72</v>
      </c>
      <c r="G5727" s="171">
        <f>IF(C5727="M.O.",VLOOKUP(A5727,INSUMOS_AUX!A:F,6,0),0)</f>
        <v>0</v>
      </c>
      <c r="H5727">
        <f t="shared" si="384"/>
        <v>16.211200000000002</v>
      </c>
      <c r="I5727">
        <f t="shared" si="385"/>
        <v>0</v>
      </c>
    </row>
    <row r="5728" spans="1:9">
      <c r="A5728" s="171">
        <v>25966</v>
      </c>
      <c r="B5728" s="172" t="s">
        <v>827</v>
      </c>
      <c r="C5728" s="173" t="s">
        <v>814</v>
      </c>
      <c r="D5728" s="173" t="s">
        <v>828</v>
      </c>
      <c r="E5728" s="171">
        <v>5.1572679999999996E-3</v>
      </c>
      <c r="F5728" s="171" t="str">
        <f>IF(C5728="MAT.",VLOOKUP(A5728,INSUMOS_AUX!A:F,6,0),0)</f>
        <v>13,63</v>
      </c>
      <c r="G5728" s="171">
        <f>IF(C5728="M.O.",VLOOKUP(A5728,INSUMOS_AUX!A:F,6,0),0)</f>
        <v>0</v>
      </c>
      <c r="H5728">
        <f t="shared" si="384"/>
        <v>7.0293562840000004E-2</v>
      </c>
      <c r="I5728">
        <f t="shared" si="385"/>
        <v>0</v>
      </c>
    </row>
    <row r="5729" spans="1:9">
      <c r="A5729" s="171">
        <v>2711</v>
      </c>
      <c r="B5729" s="172" t="s">
        <v>831</v>
      </c>
      <c r="C5729" s="173" t="s">
        <v>814</v>
      </c>
      <c r="D5729" s="173" t="s">
        <v>30</v>
      </c>
      <c r="E5729" s="171">
        <v>2.2676279999999998E-3</v>
      </c>
      <c r="F5729" s="171" t="str">
        <f>IF(C5729="MAT.",VLOOKUP(A5729,INSUMOS_AUX!A:F,6,0),0)</f>
        <v>100,24</v>
      </c>
      <c r="G5729" s="171">
        <f>IF(C5729="M.O.",VLOOKUP(A5729,INSUMOS_AUX!A:F,6,0),0)</f>
        <v>0</v>
      </c>
      <c r="H5729">
        <f t="shared" si="384"/>
        <v>0.22730703071999997</v>
      </c>
      <c r="I5729">
        <f t="shared" si="385"/>
        <v>0</v>
      </c>
    </row>
    <row r="5730" spans="1:9" ht="21">
      <c r="A5730" s="171">
        <v>35274</v>
      </c>
      <c r="B5730" s="172" t="s">
        <v>1202</v>
      </c>
      <c r="C5730" s="173" t="s">
        <v>814</v>
      </c>
      <c r="D5730" s="173" t="s">
        <v>88</v>
      </c>
      <c r="E5730" s="171">
        <v>0.1071</v>
      </c>
      <c r="F5730" s="171" t="str">
        <f>IF(C5730="MAT.",VLOOKUP(A5730,INSUMOS_AUX!A:F,6,0),0)</f>
        <v>20,94</v>
      </c>
      <c r="G5730" s="171">
        <f>IF(C5730="M.O.",VLOOKUP(A5730,INSUMOS_AUX!A:F,6,0),0)</f>
        <v>0</v>
      </c>
      <c r="H5730">
        <f t="shared" si="384"/>
        <v>2.2426740000000001</v>
      </c>
      <c r="I5730">
        <f t="shared" si="385"/>
        <v>0</v>
      </c>
    </row>
    <row r="5731" spans="1:9">
      <c r="A5731" s="171">
        <v>36144</v>
      </c>
      <c r="B5731" s="172" t="s">
        <v>832</v>
      </c>
      <c r="C5731" s="173" t="s">
        <v>814</v>
      </c>
      <c r="D5731" s="173" t="s">
        <v>30</v>
      </c>
      <c r="E5731" s="171">
        <v>0.380396556</v>
      </c>
      <c r="F5731" s="171" t="str">
        <f>IF(C5731="MAT.",VLOOKUP(A5731,INSUMOS_AUX!A:F,6,0),0)</f>
        <v>1,12</v>
      </c>
      <c r="G5731" s="171">
        <f>IF(C5731="M.O.",VLOOKUP(A5731,INSUMOS_AUX!A:F,6,0),0)</f>
        <v>0</v>
      </c>
      <c r="H5731">
        <f t="shared" si="384"/>
        <v>0.42604414272000002</v>
      </c>
      <c r="I5731">
        <f t="shared" si="385"/>
        <v>0</v>
      </c>
    </row>
    <row r="5732" spans="1:9">
      <c r="A5732" s="171">
        <v>36146</v>
      </c>
      <c r="B5732" s="172" t="s">
        <v>833</v>
      </c>
      <c r="C5732" s="173" t="s">
        <v>814</v>
      </c>
      <c r="D5732" s="173" t="s">
        <v>30</v>
      </c>
      <c r="E5732" s="171">
        <v>4.2319280000000003E-3</v>
      </c>
      <c r="F5732" s="171" t="str">
        <f>IF(C5732="MAT.",VLOOKUP(A5732,INSUMOS_AUX!A:F,6,0),0)</f>
        <v>170,00</v>
      </c>
      <c r="G5732" s="171">
        <f>IF(C5732="M.O.",VLOOKUP(A5732,INSUMOS_AUX!A:F,6,0),0)</f>
        <v>0</v>
      </c>
      <c r="H5732">
        <f t="shared" si="384"/>
        <v>0.71942776000000008</v>
      </c>
      <c r="I5732">
        <f t="shared" si="385"/>
        <v>0</v>
      </c>
    </row>
    <row r="5733" spans="1:9" ht="21">
      <c r="A5733" s="171">
        <v>36149</v>
      </c>
      <c r="B5733" s="172" t="s">
        <v>834</v>
      </c>
      <c r="C5733" s="173" t="s">
        <v>814</v>
      </c>
      <c r="D5733" s="173" t="s">
        <v>30</v>
      </c>
      <c r="E5733" s="171">
        <v>2.456654E-3</v>
      </c>
      <c r="F5733" s="171" t="str">
        <f>IF(C5733="MAT.",VLOOKUP(A5733,INSUMOS_AUX!A:F,6,0),0)</f>
        <v>117,50</v>
      </c>
      <c r="G5733" s="171">
        <f>IF(C5733="M.O.",VLOOKUP(A5733,INSUMOS_AUX!A:F,6,0),0)</f>
        <v>0</v>
      </c>
      <c r="H5733">
        <f t="shared" si="384"/>
        <v>0.288656845</v>
      </c>
      <c r="I5733">
        <f t="shared" si="385"/>
        <v>0</v>
      </c>
    </row>
    <row r="5734" spans="1:9">
      <c r="A5734" s="171">
        <v>36150</v>
      </c>
      <c r="B5734" s="172" t="s">
        <v>835</v>
      </c>
      <c r="C5734" s="173" t="s">
        <v>814</v>
      </c>
      <c r="D5734" s="173" t="s">
        <v>30</v>
      </c>
      <c r="E5734" s="171">
        <v>9.0292289999999997E-3</v>
      </c>
      <c r="F5734" s="171" t="str">
        <f>IF(C5734="MAT.",VLOOKUP(A5734,INSUMOS_AUX!A:F,6,0),0)</f>
        <v>29,70</v>
      </c>
      <c r="G5734" s="171">
        <f>IF(C5734="M.O.",VLOOKUP(A5734,INSUMOS_AUX!A:F,6,0),0)</f>
        <v>0</v>
      </c>
      <c r="H5734">
        <f t="shared" si="384"/>
        <v>0.26816810129999996</v>
      </c>
      <c r="I5734">
        <f t="shared" si="385"/>
        <v>0</v>
      </c>
    </row>
    <row r="5735" spans="1:9" ht="21">
      <c r="A5735" s="171">
        <v>36153</v>
      </c>
      <c r="B5735" s="172" t="s">
        <v>836</v>
      </c>
      <c r="C5735" s="173" t="s">
        <v>814</v>
      </c>
      <c r="D5735" s="173" t="s">
        <v>30</v>
      </c>
      <c r="E5735" s="171">
        <v>3.6679220000000001E-3</v>
      </c>
      <c r="F5735" s="171" t="str">
        <f>IF(C5735="MAT.",VLOOKUP(A5735,INSUMOS_AUX!A:F,6,0),0)</f>
        <v>133,75</v>
      </c>
      <c r="G5735" s="171">
        <f>IF(C5735="M.O.",VLOOKUP(A5735,INSUMOS_AUX!A:F,6,0),0)</f>
        <v>0</v>
      </c>
      <c r="H5735">
        <f t="shared" si="384"/>
        <v>0.49058456750000001</v>
      </c>
      <c r="I5735">
        <f t="shared" si="385"/>
        <v>0</v>
      </c>
    </row>
    <row r="5736" spans="1:9">
      <c r="A5736" s="171">
        <v>370</v>
      </c>
      <c r="B5736" s="172" t="s">
        <v>837</v>
      </c>
      <c r="C5736" s="173" t="s">
        <v>814</v>
      </c>
      <c r="D5736" s="173" t="s">
        <v>534</v>
      </c>
      <c r="E5736" s="171">
        <v>7.1999999999999998E-3</v>
      </c>
      <c r="F5736" s="171" t="str">
        <f>IF(C5736="MAT.",VLOOKUP(A5736,INSUMOS_AUX!A:F,6,0),0)</f>
        <v>77,50</v>
      </c>
      <c r="G5736" s="171">
        <f>IF(C5736="M.O.",VLOOKUP(A5736,INSUMOS_AUX!A:F,6,0),0)</f>
        <v>0</v>
      </c>
      <c r="H5736">
        <f t="shared" si="384"/>
        <v>0.55799999999999994</v>
      </c>
      <c r="I5736">
        <f t="shared" si="385"/>
        <v>0</v>
      </c>
    </row>
    <row r="5737" spans="1:9">
      <c r="A5737" s="171">
        <v>37370</v>
      </c>
      <c r="B5737" s="172" t="s">
        <v>838</v>
      </c>
      <c r="C5737" s="173" t="s">
        <v>814</v>
      </c>
      <c r="D5737" s="173" t="s">
        <v>336</v>
      </c>
      <c r="E5737" s="171">
        <v>3.4120200000000001</v>
      </c>
      <c r="F5737" s="171" t="str">
        <f>IF(C5737="MAT.",VLOOKUP(A5737,INSUMOS_AUX!A:F,6,0),0)</f>
        <v>1,70</v>
      </c>
      <c r="G5737" s="171">
        <f>IF(C5737="M.O.",VLOOKUP(A5737,INSUMOS_AUX!A:F,6,0),0)</f>
        <v>0</v>
      </c>
      <c r="H5737">
        <f t="shared" si="384"/>
        <v>5.8004340000000001</v>
      </c>
      <c r="I5737">
        <f t="shared" si="385"/>
        <v>0</v>
      </c>
    </row>
    <row r="5738" spans="1:9">
      <c r="A5738" s="171">
        <v>37371</v>
      </c>
      <c r="B5738" s="172" t="s">
        <v>839</v>
      </c>
      <c r="C5738" s="173" t="s">
        <v>814</v>
      </c>
      <c r="D5738" s="173" t="s">
        <v>336</v>
      </c>
      <c r="E5738" s="171">
        <v>3.4120200000000001</v>
      </c>
      <c r="F5738" s="171" t="str">
        <f>IF(C5738="MAT.",VLOOKUP(A5738,INSUMOS_AUX!A:F,6,0),0)</f>
        <v>0,64</v>
      </c>
      <c r="G5738" s="171">
        <f>IF(C5738="M.O.",VLOOKUP(A5738,INSUMOS_AUX!A:F,6,0),0)</f>
        <v>0</v>
      </c>
      <c r="H5738">
        <f t="shared" si="384"/>
        <v>2.1836928000000002</v>
      </c>
      <c r="I5738">
        <f t="shared" si="385"/>
        <v>0</v>
      </c>
    </row>
    <row r="5739" spans="1:9">
      <c r="A5739" s="171">
        <v>37372</v>
      </c>
      <c r="B5739" s="172" t="s">
        <v>840</v>
      </c>
      <c r="C5739" s="173" t="s">
        <v>814</v>
      </c>
      <c r="D5739" s="173" t="s">
        <v>336</v>
      </c>
      <c r="E5739" s="171">
        <v>3.4120200000000001</v>
      </c>
      <c r="F5739" s="171" t="str">
        <f>IF(C5739="MAT.",VLOOKUP(A5739,INSUMOS_AUX!A:F,6,0),0)</f>
        <v>0,37</v>
      </c>
      <c r="G5739" s="171">
        <f>IF(C5739="M.O.",VLOOKUP(A5739,INSUMOS_AUX!A:F,6,0),0)</f>
        <v>0</v>
      </c>
      <c r="H5739">
        <f t="shared" si="384"/>
        <v>1.2624474000000001</v>
      </c>
      <c r="I5739">
        <f t="shared" si="385"/>
        <v>0</v>
      </c>
    </row>
    <row r="5740" spans="1:9">
      <c r="A5740" s="171">
        <v>37373</v>
      </c>
      <c r="B5740" s="172" t="s">
        <v>841</v>
      </c>
      <c r="C5740" s="173" t="s">
        <v>814</v>
      </c>
      <c r="D5740" s="173" t="s">
        <v>336</v>
      </c>
      <c r="E5740" s="171">
        <v>3.4120200000000001</v>
      </c>
      <c r="F5740" s="171" t="str">
        <f>IF(C5740="MAT.",VLOOKUP(A5740,INSUMOS_AUX!A:F,6,0),0)</f>
        <v>0,02</v>
      </c>
      <c r="G5740" s="171">
        <f>IF(C5740="M.O.",VLOOKUP(A5740,INSUMOS_AUX!A:F,6,0),0)</f>
        <v>0</v>
      </c>
      <c r="H5740">
        <f t="shared" si="384"/>
        <v>6.8240400000000007E-2</v>
      </c>
      <c r="I5740">
        <f t="shared" si="385"/>
        <v>0</v>
      </c>
    </row>
    <row r="5741" spans="1:9">
      <c r="A5741" s="171">
        <v>38382</v>
      </c>
      <c r="B5741" s="172" t="s">
        <v>843</v>
      </c>
      <c r="C5741" s="173" t="s">
        <v>814</v>
      </c>
      <c r="D5741" s="173" t="s">
        <v>30</v>
      </c>
      <c r="E5741" s="171">
        <v>9.3148150000000006E-3</v>
      </c>
      <c r="F5741" s="171" t="str">
        <f>IF(C5741="MAT.",VLOOKUP(A5741,INSUMOS_AUX!A:F,6,0),0)</f>
        <v>7,37</v>
      </c>
      <c r="G5741" s="171">
        <f>IF(C5741="M.O.",VLOOKUP(A5741,INSUMOS_AUX!A:F,6,0),0)</f>
        <v>0</v>
      </c>
      <c r="H5741">
        <f t="shared" si="384"/>
        <v>6.8650186550000006E-2</v>
      </c>
      <c r="I5741">
        <f t="shared" si="385"/>
        <v>0</v>
      </c>
    </row>
    <row r="5742" spans="1:9">
      <c r="A5742" s="171">
        <v>38390</v>
      </c>
      <c r="B5742" s="172" t="s">
        <v>844</v>
      </c>
      <c r="C5742" s="173" t="s">
        <v>814</v>
      </c>
      <c r="D5742" s="173" t="s">
        <v>30</v>
      </c>
      <c r="E5742" s="171">
        <v>5.1572679999999996E-3</v>
      </c>
      <c r="F5742" s="171" t="str">
        <f>IF(C5742="MAT.",VLOOKUP(A5742,INSUMOS_AUX!A:F,6,0),0)</f>
        <v>22,22</v>
      </c>
      <c r="G5742" s="171">
        <f>IF(C5742="M.O.",VLOOKUP(A5742,INSUMOS_AUX!A:F,6,0),0)</f>
        <v>0</v>
      </c>
      <c r="H5742">
        <f t="shared" si="384"/>
        <v>0.11459449495999999</v>
      </c>
      <c r="I5742">
        <f t="shared" si="385"/>
        <v>0</v>
      </c>
    </row>
    <row r="5743" spans="1:9">
      <c r="A5743" s="171">
        <v>38393</v>
      </c>
      <c r="B5743" s="172" t="s">
        <v>845</v>
      </c>
      <c r="C5743" s="173" t="s">
        <v>814</v>
      </c>
      <c r="D5743" s="173" t="s">
        <v>30</v>
      </c>
      <c r="E5743" s="171">
        <v>5.1572679999999996E-3</v>
      </c>
      <c r="F5743" s="171" t="str">
        <f>IF(C5743="MAT.",VLOOKUP(A5743,INSUMOS_AUX!A:F,6,0),0)</f>
        <v>10,02</v>
      </c>
      <c r="G5743" s="171">
        <f>IF(C5743="M.O.",VLOOKUP(A5743,INSUMOS_AUX!A:F,6,0),0)</f>
        <v>0</v>
      </c>
      <c r="H5743">
        <f t="shared" si="384"/>
        <v>5.1675825359999997E-2</v>
      </c>
      <c r="I5743">
        <f t="shared" si="385"/>
        <v>0</v>
      </c>
    </row>
    <row r="5744" spans="1:9">
      <c r="A5744" s="171">
        <v>38396</v>
      </c>
      <c r="B5744" s="172" t="s">
        <v>846</v>
      </c>
      <c r="C5744" s="173" t="s">
        <v>814</v>
      </c>
      <c r="D5744" s="173" t="s">
        <v>30</v>
      </c>
      <c r="E5744" s="171">
        <v>1.84931E-4</v>
      </c>
      <c r="F5744" s="171" t="str">
        <f>IF(C5744="MAT.",VLOOKUP(A5744,INSUMOS_AUX!A:F,6,0),0)</f>
        <v>308,81</v>
      </c>
      <c r="G5744" s="171">
        <f>IF(C5744="M.O.",VLOOKUP(A5744,INSUMOS_AUX!A:F,6,0),0)</f>
        <v>0</v>
      </c>
      <c r="H5744">
        <f t="shared" si="384"/>
        <v>5.710854211E-2</v>
      </c>
      <c r="I5744">
        <f t="shared" si="385"/>
        <v>0</v>
      </c>
    </row>
    <row r="5745" spans="1:9">
      <c r="A5745" s="171">
        <v>38399</v>
      </c>
      <c r="B5745" s="172" t="s">
        <v>847</v>
      </c>
      <c r="C5745" s="173" t="s">
        <v>814</v>
      </c>
      <c r="D5745" s="173" t="s">
        <v>30</v>
      </c>
      <c r="E5745" s="171">
        <v>9.2397499999999995E-4</v>
      </c>
      <c r="F5745" s="171" t="str">
        <f>IF(C5745="MAT.",VLOOKUP(A5745,INSUMOS_AUX!A:F,6,0),0)</f>
        <v>123,87</v>
      </c>
      <c r="G5745" s="171">
        <f>IF(C5745="M.O.",VLOOKUP(A5745,INSUMOS_AUX!A:F,6,0),0)</f>
        <v>0</v>
      </c>
      <c r="H5745">
        <f t="shared" si="384"/>
        <v>0.11445278325</v>
      </c>
      <c r="I5745">
        <f t="shared" si="385"/>
        <v>0</v>
      </c>
    </row>
    <row r="5746" spans="1:9" ht="21">
      <c r="A5746" s="171">
        <v>38413</v>
      </c>
      <c r="B5746" s="172" t="s">
        <v>848</v>
      </c>
      <c r="C5746" s="173" t="s">
        <v>814</v>
      </c>
      <c r="D5746" s="173" t="s">
        <v>30</v>
      </c>
      <c r="E5746" s="171">
        <v>1.5046999999999999E-4</v>
      </c>
      <c r="F5746" s="171" t="str">
        <f>IF(C5746="MAT.",VLOOKUP(A5746,INSUMOS_AUX!A:F,6,0),0)</f>
        <v>623,18</v>
      </c>
      <c r="G5746" s="171">
        <f>IF(C5746="M.O.",VLOOKUP(A5746,INSUMOS_AUX!A:F,6,0),0)</f>
        <v>0</v>
      </c>
      <c r="H5746">
        <f t="shared" si="384"/>
        <v>9.3769894599999987E-2</v>
      </c>
      <c r="I5746">
        <f t="shared" si="385"/>
        <v>0</v>
      </c>
    </row>
    <row r="5747" spans="1:9">
      <c r="A5747" s="171">
        <v>38476</v>
      </c>
      <c r="B5747" s="172" t="s">
        <v>849</v>
      </c>
      <c r="C5747" s="173" t="s">
        <v>814</v>
      </c>
      <c r="D5747" s="173" t="s">
        <v>30</v>
      </c>
      <c r="E5747" s="171">
        <v>7.01853E-4</v>
      </c>
      <c r="F5747" s="171" t="str">
        <f>IF(C5747="MAT.",VLOOKUP(A5747,INSUMOS_AUX!A:F,6,0),0)</f>
        <v>186,63</v>
      </c>
      <c r="G5747" s="171">
        <f>IF(C5747="M.O.",VLOOKUP(A5747,INSUMOS_AUX!A:F,6,0),0)</f>
        <v>0</v>
      </c>
      <c r="H5747">
        <f t="shared" si="384"/>
        <v>0.13098682539000001</v>
      </c>
      <c r="I5747">
        <f t="shared" si="385"/>
        <v>0</v>
      </c>
    </row>
    <row r="5748" spans="1:9">
      <c r="A5748" s="171">
        <v>38477</v>
      </c>
      <c r="B5748" s="172" t="s">
        <v>850</v>
      </c>
      <c r="C5748" s="173" t="s">
        <v>814</v>
      </c>
      <c r="D5748" s="173" t="s">
        <v>30</v>
      </c>
      <c r="E5748" s="171">
        <v>1.5046999999999999E-4</v>
      </c>
      <c r="F5748" s="171" t="str">
        <f>IF(C5748="MAT.",VLOOKUP(A5748,INSUMOS_AUX!A:F,6,0),0)</f>
        <v>528,54</v>
      </c>
      <c r="G5748" s="171">
        <f>IF(C5748="M.O.",VLOOKUP(A5748,INSUMOS_AUX!A:F,6,0),0)</f>
        <v>0</v>
      </c>
      <c r="H5748">
        <f t="shared" si="384"/>
        <v>7.952941379999999E-2</v>
      </c>
      <c r="I5748">
        <f t="shared" si="385"/>
        <v>0</v>
      </c>
    </row>
    <row r="5749" spans="1:9">
      <c r="A5749" s="171">
        <v>4750</v>
      </c>
      <c r="B5749" s="172" t="s">
        <v>967</v>
      </c>
      <c r="C5749" s="173" t="s">
        <v>820</v>
      </c>
      <c r="D5749" s="173" t="s">
        <v>336</v>
      </c>
      <c r="E5749" s="171">
        <v>0.69162800000000002</v>
      </c>
      <c r="F5749" s="171">
        <f>IF(C5749="MAT.",VLOOKUP(A5749,INSUMOS_AUX!A:F,6,0),0)</f>
        <v>0</v>
      </c>
      <c r="G5749" s="171" t="str">
        <f>IF(C5749="M.O.",VLOOKUP(A5749,INSUMOS_AUX!A:F,6,0),0)</f>
        <v>13,35</v>
      </c>
      <c r="H5749">
        <f t="shared" si="384"/>
        <v>0</v>
      </c>
      <c r="I5749">
        <f t="shared" si="385"/>
        <v>9.2332338000000007</v>
      </c>
    </row>
    <row r="5750" spans="1:9" ht="21">
      <c r="A5750" s="171">
        <v>5028</v>
      </c>
      <c r="B5750" s="172" t="s">
        <v>1203</v>
      </c>
      <c r="C5750" s="173" t="s">
        <v>814</v>
      </c>
      <c r="D5750" s="173" t="s">
        <v>62</v>
      </c>
      <c r="E5750" s="171">
        <v>1</v>
      </c>
      <c r="F5750" s="171" t="str">
        <f>IF(C5750="MAT.",VLOOKUP(A5750,INSUMOS_AUX!A:F,6,0),0)</f>
        <v>376,63</v>
      </c>
      <c r="G5750" s="171">
        <f>IF(C5750="M.O.",VLOOKUP(A5750,INSUMOS_AUX!A:F,6,0),0)</f>
        <v>0</v>
      </c>
      <c r="H5750">
        <f t="shared" si="384"/>
        <v>376.63</v>
      </c>
      <c r="I5750">
        <f t="shared" si="385"/>
        <v>0</v>
      </c>
    </row>
    <row r="5751" spans="1:9">
      <c r="A5751" s="171">
        <v>5067</v>
      </c>
      <c r="B5751" s="172" t="s">
        <v>1204</v>
      </c>
      <c r="C5751" s="173" t="s">
        <v>814</v>
      </c>
      <c r="D5751" s="173" t="s">
        <v>826</v>
      </c>
      <c r="E5751" s="171">
        <v>0.15</v>
      </c>
      <c r="F5751" s="171" t="str">
        <f>IF(C5751="MAT.",VLOOKUP(A5751,INSUMOS_AUX!A:F,6,0),0)</f>
        <v>10,25</v>
      </c>
      <c r="G5751" s="171">
        <f>IF(C5751="M.O.",VLOOKUP(A5751,INSUMOS_AUX!A:F,6,0),0)</f>
        <v>0</v>
      </c>
      <c r="H5751">
        <f t="shared" si="384"/>
        <v>1.5374999999999999</v>
      </c>
      <c r="I5751">
        <f t="shared" si="385"/>
        <v>0</v>
      </c>
    </row>
    <row r="5752" spans="1:9">
      <c r="A5752" s="171">
        <v>6111</v>
      </c>
      <c r="B5752" s="172" t="s">
        <v>856</v>
      </c>
      <c r="C5752" s="173" t="s">
        <v>820</v>
      </c>
      <c r="D5752" s="173" t="s">
        <v>336</v>
      </c>
      <c r="E5752" s="171">
        <v>0.744537542</v>
      </c>
      <c r="F5752" s="171">
        <f>IF(C5752="MAT.",VLOOKUP(A5752,INSUMOS_AUX!A:F,6,0),0)</f>
        <v>0</v>
      </c>
      <c r="G5752" s="171" t="str">
        <f>IF(C5752="M.O.",VLOOKUP(A5752,INSUMOS_AUX!A:F,6,0),0)</f>
        <v>8,17</v>
      </c>
      <c r="H5752">
        <f t="shared" si="384"/>
        <v>0</v>
      </c>
      <c r="I5752">
        <f t="shared" si="385"/>
        <v>6.0828717181399998</v>
      </c>
    </row>
    <row r="5753" spans="1:9">
      <c r="A5753" s="171">
        <v>6117</v>
      </c>
      <c r="B5753" s="172" t="s">
        <v>1205</v>
      </c>
      <c r="C5753" s="173" t="s">
        <v>820</v>
      </c>
      <c r="D5753" s="173" t="s">
        <v>336</v>
      </c>
      <c r="E5753" s="171">
        <v>1.0119</v>
      </c>
      <c r="F5753" s="171">
        <f>IF(C5753="MAT.",VLOOKUP(A5753,INSUMOS_AUX!A:F,6,0),0)</f>
        <v>0</v>
      </c>
      <c r="G5753" s="171" t="str">
        <f>IF(C5753="M.O.",VLOOKUP(A5753,INSUMOS_AUX!A:F,6,0),0)</f>
        <v>10,01</v>
      </c>
      <c r="H5753">
        <f t="shared" si="384"/>
        <v>0</v>
      </c>
      <c r="I5753">
        <f t="shared" si="385"/>
        <v>10.129118999999999</v>
      </c>
    </row>
    <row r="5754" spans="1:9">
      <c r="A5754" s="161"/>
      <c r="B5754" s="163"/>
      <c r="C5754" s="163"/>
      <c r="D5754" s="163"/>
      <c r="E5754" s="163"/>
      <c r="F5754" s="171"/>
      <c r="G5754" s="171"/>
    </row>
    <row r="5755" spans="1:9">
      <c r="A5755" s="167" t="s">
        <v>623</v>
      </c>
      <c r="B5755" s="168" t="s">
        <v>624</v>
      </c>
      <c r="C5755" s="169" t="s">
        <v>57</v>
      </c>
      <c r="D5755" s="169" t="s">
        <v>62</v>
      </c>
      <c r="E5755" s="170" t="s">
        <v>1206</v>
      </c>
      <c r="F5755" s="170">
        <f>SUM(H5756:H5781)</f>
        <v>2.806995653</v>
      </c>
      <c r="G5755" s="170">
        <f>SUM(I5756:I5781)</f>
        <v>7.4803664000000003</v>
      </c>
    </row>
    <row r="5756" spans="1:9">
      <c r="A5756" s="171">
        <v>10</v>
      </c>
      <c r="B5756" s="172" t="s">
        <v>816</v>
      </c>
      <c r="C5756" s="173" t="s">
        <v>814</v>
      </c>
      <c r="D5756" s="173" t="s">
        <v>30</v>
      </c>
      <c r="E5756" s="171">
        <v>5.6120400000000004E-3</v>
      </c>
      <c r="F5756" s="171" t="str">
        <f>IF(C5756="MAT.",VLOOKUP(A5756,INSUMOS_AUX!A:F,6,0),0)</f>
        <v>6,13</v>
      </c>
      <c r="G5756" s="171">
        <f>IF(C5756="M.O.",VLOOKUP(A5756,INSUMOS_AUX!A:F,6,0),0)</f>
        <v>0</v>
      </c>
      <c r="H5756">
        <f t="shared" ref="H5756:H5781" si="386">E5756*F5756</f>
        <v>3.4401805200000003E-2</v>
      </c>
      <c r="I5756">
        <f t="shared" ref="I5756:I5781" si="387">E5756*G5756</f>
        <v>0</v>
      </c>
    </row>
    <row r="5757" spans="1:9">
      <c r="A5757" s="171">
        <v>10489</v>
      </c>
      <c r="B5757" s="172" t="s">
        <v>1050</v>
      </c>
      <c r="C5757" s="173" t="s">
        <v>820</v>
      </c>
      <c r="D5757" s="173" t="s">
        <v>336</v>
      </c>
      <c r="E5757" s="171">
        <v>0.50595000000000001</v>
      </c>
      <c r="F5757" s="171">
        <f>IF(C5757="MAT.",VLOOKUP(A5757,INSUMOS_AUX!A:F,6,0),0)</f>
        <v>0</v>
      </c>
      <c r="G5757" s="171" t="str">
        <f>IF(C5757="M.O.",VLOOKUP(A5757,INSUMOS_AUX!A:F,6,0),0)</f>
        <v>11,50</v>
      </c>
      <c r="H5757">
        <f t="shared" si="386"/>
        <v>0</v>
      </c>
      <c r="I5757">
        <f t="shared" si="387"/>
        <v>5.8184250000000004</v>
      </c>
    </row>
    <row r="5758" spans="1:9" ht="21">
      <c r="A5758" s="171">
        <v>11359</v>
      </c>
      <c r="B5758" s="172" t="s">
        <v>818</v>
      </c>
      <c r="C5758" s="173" t="s">
        <v>814</v>
      </c>
      <c r="D5758" s="173" t="s">
        <v>30</v>
      </c>
      <c r="E5758" s="171">
        <v>4.7389999999999999E-5</v>
      </c>
      <c r="F5758" s="171" t="str">
        <f>IF(C5758="MAT.",VLOOKUP(A5758,INSUMOS_AUX!A:F,6,0),0)</f>
        <v>604,45</v>
      </c>
      <c r="G5758" s="171">
        <f>IF(C5758="M.O.",VLOOKUP(A5758,INSUMOS_AUX!A:F,6,0),0)</f>
        <v>0</v>
      </c>
      <c r="H5758">
        <f t="shared" si="386"/>
        <v>2.8644885500000002E-2</v>
      </c>
      <c r="I5758">
        <f t="shared" si="387"/>
        <v>0</v>
      </c>
    </row>
    <row r="5759" spans="1:9">
      <c r="A5759" s="171">
        <v>12815</v>
      </c>
      <c r="B5759" s="172" t="s">
        <v>821</v>
      </c>
      <c r="C5759" s="173" t="s">
        <v>814</v>
      </c>
      <c r="D5759" s="173" t="s">
        <v>30</v>
      </c>
      <c r="E5759" s="171">
        <v>6.3483699999999999E-3</v>
      </c>
      <c r="F5759" s="171" t="str">
        <f>IF(C5759="MAT.",VLOOKUP(A5759,INSUMOS_AUX!A:F,6,0),0)</f>
        <v>5,65</v>
      </c>
      <c r="G5759" s="171">
        <f>IF(C5759="M.O.",VLOOKUP(A5759,INSUMOS_AUX!A:F,6,0),0)</f>
        <v>0</v>
      </c>
      <c r="H5759">
        <f t="shared" si="386"/>
        <v>3.5868290500000004E-2</v>
      </c>
      <c r="I5759">
        <f t="shared" si="387"/>
        <v>0</v>
      </c>
    </row>
    <row r="5760" spans="1:9">
      <c r="A5760" s="171">
        <v>12892</v>
      </c>
      <c r="B5760" s="172" t="s">
        <v>822</v>
      </c>
      <c r="C5760" s="173" t="s">
        <v>814</v>
      </c>
      <c r="D5760" s="173" t="s">
        <v>823</v>
      </c>
      <c r="E5760" s="171">
        <v>9.6142199999999997E-3</v>
      </c>
      <c r="F5760" s="171" t="str">
        <f>IF(C5760="MAT.",VLOOKUP(A5760,INSUMOS_AUX!A:F,6,0),0)</f>
        <v>9,00</v>
      </c>
      <c r="G5760" s="171">
        <f>IF(C5760="M.O.",VLOOKUP(A5760,INSUMOS_AUX!A:F,6,0),0)</f>
        <v>0</v>
      </c>
      <c r="H5760">
        <f t="shared" si="386"/>
        <v>8.6527980000000004E-2</v>
      </c>
      <c r="I5760">
        <f t="shared" si="387"/>
        <v>0</v>
      </c>
    </row>
    <row r="5761" spans="1:9">
      <c r="A5761" s="171">
        <v>12893</v>
      </c>
      <c r="B5761" s="172" t="s">
        <v>824</v>
      </c>
      <c r="C5761" s="173" t="s">
        <v>814</v>
      </c>
      <c r="D5761" s="173" t="s">
        <v>823</v>
      </c>
      <c r="E5761" s="171">
        <v>1.1207000000000001E-3</v>
      </c>
      <c r="F5761" s="171" t="str">
        <f>IF(C5761="MAT.",VLOOKUP(A5761,INSUMOS_AUX!A:F,6,0),0)</f>
        <v>48,00</v>
      </c>
      <c r="G5761" s="171">
        <f>IF(C5761="M.O.",VLOOKUP(A5761,INSUMOS_AUX!A:F,6,0),0)</f>
        <v>0</v>
      </c>
      <c r="H5761">
        <f t="shared" si="386"/>
        <v>5.3793600000000004E-2</v>
      </c>
      <c r="I5761">
        <f t="shared" si="387"/>
        <v>0</v>
      </c>
    </row>
    <row r="5762" spans="1:9">
      <c r="A5762" s="171">
        <v>25966</v>
      </c>
      <c r="B5762" s="172" t="s">
        <v>827</v>
      </c>
      <c r="C5762" s="173" t="s">
        <v>814</v>
      </c>
      <c r="D5762" s="173" t="s">
        <v>828</v>
      </c>
      <c r="E5762" s="171">
        <v>1.05805E-3</v>
      </c>
      <c r="F5762" s="171" t="str">
        <f>IF(C5762="MAT.",VLOOKUP(A5762,INSUMOS_AUX!A:F,6,0),0)</f>
        <v>13,63</v>
      </c>
      <c r="G5762" s="171">
        <f>IF(C5762="M.O.",VLOOKUP(A5762,INSUMOS_AUX!A:F,6,0),0)</f>
        <v>0</v>
      </c>
      <c r="H5762">
        <f t="shared" si="386"/>
        <v>1.4421221500000001E-2</v>
      </c>
      <c r="I5762">
        <f t="shared" si="387"/>
        <v>0</v>
      </c>
    </row>
    <row r="5763" spans="1:9">
      <c r="A5763" s="171">
        <v>2711</v>
      </c>
      <c r="B5763" s="172" t="s">
        <v>831</v>
      </c>
      <c r="C5763" s="173" t="s">
        <v>814</v>
      </c>
      <c r="D5763" s="173" t="s">
        <v>30</v>
      </c>
      <c r="E5763" s="171">
        <v>4.6522000000000002E-4</v>
      </c>
      <c r="F5763" s="171" t="str">
        <f>IF(C5763="MAT.",VLOOKUP(A5763,INSUMOS_AUX!A:F,6,0),0)</f>
        <v>100,24</v>
      </c>
      <c r="G5763" s="171">
        <f>IF(C5763="M.O.",VLOOKUP(A5763,INSUMOS_AUX!A:F,6,0),0)</f>
        <v>0</v>
      </c>
      <c r="H5763">
        <f t="shared" si="386"/>
        <v>4.6633652800000001E-2</v>
      </c>
      <c r="I5763">
        <f t="shared" si="387"/>
        <v>0</v>
      </c>
    </row>
    <row r="5764" spans="1:9">
      <c r="A5764" s="171">
        <v>36144</v>
      </c>
      <c r="B5764" s="172" t="s">
        <v>832</v>
      </c>
      <c r="C5764" s="173" t="s">
        <v>814</v>
      </c>
      <c r="D5764" s="173" t="s">
        <v>30</v>
      </c>
      <c r="E5764" s="171">
        <v>7.8041040000000006E-2</v>
      </c>
      <c r="F5764" s="171" t="str">
        <f>IF(C5764="MAT.",VLOOKUP(A5764,INSUMOS_AUX!A:F,6,0),0)</f>
        <v>1,12</v>
      </c>
      <c r="G5764" s="171">
        <f>IF(C5764="M.O.",VLOOKUP(A5764,INSUMOS_AUX!A:F,6,0),0)</f>
        <v>0</v>
      </c>
      <c r="H5764">
        <f t="shared" si="386"/>
        <v>8.7405964800000013E-2</v>
      </c>
      <c r="I5764">
        <f t="shared" si="387"/>
        <v>0</v>
      </c>
    </row>
    <row r="5765" spans="1:9">
      <c r="A5765" s="171">
        <v>36146</v>
      </c>
      <c r="B5765" s="172" t="s">
        <v>833</v>
      </c>
      <c r="C5765" s="173" t="s">
        <v>814</v>
      </c>
      <c r="D5765" s="173" t="s">
        <v>30</v>
      </c>
      <c r="E5765" s="171">
        <v>8.6821000000000001E-4</v>
      </c>
      <c r="F5765" s="171" t="str">
        <f>IF(C5765="MAT.",VLOOKUP(A5765,INSUMOS_AUX!A:F,6,0),0)</f>
        <v>170,00</v>
      </c>
      <c r="G5765" s="171">
        <f>IF(C5765="M.O.",VLOOKUP(A5765,INSUMOS_AUX!A:F,6,0),0)</f>
        <v>0</v>
      </c>
      <c r="H5765">
        <f t="shared" si="386"/>
        <v>0.1475957</v>
      </c>
      <c r="I5765">
        <f t="shared" si="387"/>
        <v>0</v>
      </c>
    </row>
    <row r="5766" spans="1:9" ht="21">
      <c r="A5766" s="171">
        <v>36149</v>
      </c>
      <c r="B5766" s="172" t="s">
        <v>834</v>
      </c>
      <c r="C5766" s="173" t="s">
        <v>814</v>
      </c>
      <c r="D5766" s="173" t="s">
        <v>30</v>
      </c>
      <c r="E5766" s="171">
        <v>5.04E-4</v>
      </c>
      <c r="F5766" s="171" t="str">
        <f>IF(C5766="MAT.",VLOOKUP(A5766,INSUMOS_AUX!A:F,6,0),0)</f>
        <v>117,50</v>
      </c>
      <c r="G5766" s="171">
        <f>IF(C5766="M.O.",VLOOKUP(A5766,INSUMOS_AUX!A:F,6,0),0)</f>
        <v>0</v>
      </c>
      <c r="H5766">
        <f t="shared" si="386"/>
        <v>5.9220000000000002E-2</v>
      </c>
      <c r="I5766">
        <f t="shared" si="387"/>
        <v>0</v>
      </c>
    </row>
    <row r="5767" spans="1:9">
      <c r="A5767" s="171">
        <v>36150</v>
      </c>
      <c r="B5767" s="172" t="s">
        <v>835</v>
      </c>
      <c r="C5767" s="173" t="s">
        <v>814</v>
      </c>
      <c r="D5767" s="173" t="s">
        <v>30</v>
      </c>
      <c r="E5767" s="171">
        <v>1.8524100000000001E-3</v>
      </c>
      <c r="F5767" s="171" t="str">
        <f>IF(C5767="MAT.",VLOOKUP(A5767,INSUMOS_AUX!A:F,6,0),0)</f>
        <v>29,70</v>
      </c>
      <c r="G5767" s="171">
        <f>IF(C5767="M.O.",VLOOKUP(A5767,INSUMOS_AUX!A:F,6,0),0)</f>
        <v>0</v>
      </c>
      <c r="H5767">
        <f t="shared" si="386"/>
        <v>5.5016577000000004E-2</v>
      </c>
      <c r="I5767">
        <f t="shared" si="387"/>
        <v>0</v>
      </c>
    </row>
    <row r="5768" spans="1:9" ht="21">
      <c r="A5768" s="171">
        <v>36153</v>
      </c>
      <c r="B5768" s="172" t="s">
        <v>836</v>
      </c>
      <c r="C5768" s="173" t="s">
        <v>814</v>
      </c>
      <c r="D5768" s="173" t="s">
        <v>30</v>
      </c>
      <c r="E5768" s="171">
        <v>7.5250000000000002E-4</v>
      </c>
      <c r="F5768" s="171" t="str">
        <f>IF(C5768="MAT.",VLOOKUP(A5768,INSUMOS_AUX!A:F,6,0),0)</f>
        <v>133,75</v>
      </c>
      <c r="G5768" s="171">
        <f>IF(C5768="M.O.",VLOOKUP(A5768,INSUMOS_AUX!A:F,6,0),0)</f>
        <v>0</v>
      </c>
      <c r="H5768">
        <f t="shared" si="386"/>
        <v>0.100646875</v>
      </c>
      <c r="I5768">
        <f t="shared" si="387"/>
        <v>0</v>
      </c>
    </row>
    <row r="5769" spans="1:9">
      <c r="A5769" s="171">
        <v>37370</v>
      </c>
      <c r="B5769" s="172" t="s">
        <v>838</v>
      </c>
      <c r="C5769" s="173" t="s">
        <v>814</v>
      </c>
      <c r="D5769" s="173" t="s">
        <v>336</v>
      </c>
      <c r="E5769" s="171">
        <v>0.7</v>
      </c>
      <c r="F5769" s="171" t="str">
        <f>IF(C5769="MAT.",VLOOKUP(A5769,INSUMOS_AUX!A:F,6,0),0)</f>
        <v>1,70</v>
      </c>
      <c r="G5769" s="171">
        <f>IF(C5769="M.O.",VLOOKUP(A5769,INSUMOS_AUX!A:F,6,0),0)</f>
        <v>0</v>
      </c>
      <c r="H5769">
        <f t="shared" si="386"/>
        <v>1.19</v>
      </c>
      <c r="I5769">
        <f t="shared" si="387"/>
        <v>0</v>
      </c>
    </row>
    <row r="5770" spans="1:9">
      <c r="A5770" s="171">
        <v>37371</v>
      </c>
      <c r="B5770" s="172" t="s">
        <v>839</v>
      </c>
      <c r="C5770" s="173" t="s">
        <v>814</v>
      </c>
      <c r="D5770" s="173" t="s">
        <v>336</v>
      </c>
      <c r="E5770" s="171">
        <v>0.7</v>
      </c>
      <c r="F5770" s="171" t="str">
        <f>IF(C5770="MAT.",VLOOKUP(A5770,INSUMOS_AUX!A:F,6,0),0)</f>
        <v>0,64</v>
      </c>
      <c r="G5770" s="171">
        <f>IF(C5770="M.O.",VLOOKUP(A5770,INSUMOS_AUX!A:F,6,0),0)</f>
        <v>0</v>
      </c>
      <c r="H5770">
        <f t="shared" si="386"/>
        <v>0.44799999999999995</v>
      </c>
      <c r="I5770">
        <f t="shared" si="387"/>
        <v>0</v>
      </c>
    </row>
    <row r="5771" spans="1:9">
      <c r="A5771" s="171">
        <v>37372</v>
      </c>
      <c r="B5771" s="172" t="s">
        <v>840</v>
      </c>
      <c r="C5771" s="173" t="s">
        <v>814</v>
      </c>
      <c r="D5771" s="173" t="s">
        <v>336</v>
      </c>
      <c r="E5771" s="171">
        <v>0.7</v>
      </c>
      <c r="F5771" s="171" t="str">
        <f>IF(C5771="MAT.",VLOOKUP(A5771,INSUMOS_AUX!A:F,6,0),0)</f>
        <v>0,37</v>
      </c>
      <c r="G5771" s="171">
        <f>IF(C5771="M.O.",VLOOKUP(A5771,INSUMOS_AUX!A:F,6,0),0)</f>
        <v>0</v>
      </c>
      <c r="H5771">
        <f t="shared" si="386"/>
        <v>0.25900000000000001</v>
      </c>
      <c r="I5771">
        <f t="shared" si="387"/>
        <v>0</v>
      </c>
    </row>
    <row r="5772" spans="1:9">
      <c r="A5772" s="171">
        <v>37373</v>
      </c>
      <c r="B5772" s="172" t="s">
        <v>841</v>
      </c>
      <c r="C5772" s="173" t="s">
        <v>814</v>
      </c>
      <c r="D5772" s="173" t="s">
        <v>336</v>
      </c>
      <c r="E5772" s="171">
        <v>0.7</v>
      </c>
      <c r="F5772" s="171" t="str">
        <f>IF(C5772="MAT.",VLOOKUP(A5772,INSUMOS_AUX!A:F,6,0),0)</f>
        <v>0,02</v>
      </c>
      <c r="G5772" s="171">
        <f>IF(C5772="M.O.",VLOOKUP(A5772,INSUMOS_AUX!A:F,6,0),0)</f>
        <v>0</v>
      </c>
      <c r="H5772">
        <f t="shared" si="386"/>
        <v>1.3999999999999999E-2</v>
      </c>
      <c r="I5772">
        <f t="shared" si="387"/>
        <v>0</v>
      </c>
    </row>
    <row r="5773" spans="1:9">
      <c r="A5773" s="171">
        <v>38382</v>
      </c>
      <c r="B5773" s="172" t="s">
        <v>843</v>
      </c>
      <c r="C5773" s="173" t="s">
        <v>814</v>
      </c>
      <c r="D5773" s="173" t="s">
        <v>30</v>
      </c>
      <c r="E5773" s="171">
        <v>1.9109999999999999E-3</v>
      </c>
      <c r="F5773" s="171" t="str">
        <f>IF(C5773="MAT.",VLOOKUP(A5773,INSUMOS_AUX!A:F,6,0),0)</f>
        <v>7,37</v>
      </c>
      <c r="G5773" s="171">
        <f>IF(C5773="M.O.",VLOOKUP(A5773,INSUMOS_AUX!A:F,6,0),0)</f>
        <v>0</v>
      </c>
      <c r="H5773">
        <f t="shared" si="386"/>
        <v>1.4084070000000001E-2</v>
      </c>
      <c r="I5773">
        <f t="shared" si="387"/>
        <v>0</v>
      </c>
    </row>
    <row r="5774" spans="1:9">
      <c r="A5774" s="171">
        <v>38390</v>
      </c>
      <c r="B5774" s="172" t="s">
        <v>844</v>
      </c>
      <c r="C5774" s="173" t="s">
        <v>814</v>
      </c>
      <c r="D5774" s="173" t="s">
        <v>30</v>
      </c>
      <c r="E5774" s="171">
        <v>1.05805E-3</v>
      </c>
      <c r="F5774" s="171" t="str">
        <f>IF(C5774="MAT.",VLOOKUP(A5774,INSUMOS_AUX!A:F,6,0),0)</f>
        <v>22,22</v>
      </c>
      <c r="G5774" s="171">
        <f>IF(C5774="M.O.",VLOOKUP(A5774,INSUMOS_AUX!A:F,6,0),0)</f>
        <v>0</v>
      </c>
      <c r="H5774">
        <f t="shared" si="386"/>
        <v>2.3509871000000002E-2</v>
      </c>
      <c r="I5774">
        <f t="shared" si="387"/>
        <v>0</v>
      </c>
    </row>
    <row r="5775" spans="1:9">
      <c r="A5775" s="171">
        <v>38393</v>
      </c>
      <c r="B5775" s="172" t="s">
        <v>845</v>
      </c>
      <c r="C5775" s="173" t="s">
        <v>814</v>
      </c>
      <c r="D5775" s="173" t="s">
        <v>30</v>
      </c>
      <c r="E5775" s="171">
        <v>1.05805E-3</v>
      </c>
      <c r="F5775" s="171" t="str">
        <f>IF(C5775="MAT.",VLOOKUP(A5775,INSUMOS_AUX!A:F,6,0),0)</f>
        <v>10,02</v>
      </c>
      <c r="G5775" s="171">
        <f>IF(C5775="M.O.",VLOOKUP(A5775,INSUMOS_AUX!A:F,6,0),0)</f>
        <v>0</v>
      </c>
      <c r="H5775">
        <f t="shared" si="386"/>
        <v>1.0601661E-2</v>
      </c>
      <c r="I5775">
        <f t="shared" si="387"/>
        <v>0</v>
      </c>
    </row>
    <row r="5776" spans="1:9">
      <c r="A5776" s="171">
        <v>38396</v>
      </c>
      <c r="B5776" s="172" t="s">
        <v>846</v>
      </c>
      <c r="C5776" s="173" t="s">
        <v>814</v>
      </c>
      <c r="D5776" s="173" t="s">
        <v>30</v>
      </c>
      <c r="E5776" s="171">
        <v>3.7939999999999999E-5</v>
      </c>
      <c r="F5776" s="171" t="str">
        <f>IF(C5776="MAT.",VLOOKUP(A5776,INSUMOS_AUX!A:F,6,0),0)</f>
        <v>308,81</v>
      </c>
      <c r="G5776" s="171">
        <f>IF(C5776="M.O.",VLOOKUP(A5776,INSUMOS_AUX!A:F,6,0),0)</f>
        <v>0</v>
      </c>
      <c r="H5776">
        <f t="shared" si="386"/>
        <v>1.1716251400000001E-2</v>
      </c>
      <c r="I5776">
        <f t="shared" si="387"/>
        <v>0</v>
      </c>
    </row>
    <row r="5777" spans="1:9">
      <c r="A5777" s="171">
        <v>38399</v>
      </c>
      <c r="B5777" s="172" t="s">
        <v>847</v>
      </c>
      <c r="C5777" s="173" t="s">
        <v>814</v>
      </c>
      <c r="D5777" s="173" t="s">
        <v>30</v>
      </c>
      <c r="E5777" s="171">
        <v>1.8955999999999999E-4</v>
      </c>
      <c r="F5777" s="171" t="str">
        <f>IF(C5777="MAT.",VLOOKUP(A5777,INSUMOS_AUX!A:F,6,0),0)</f>
        <v>123,87</v>
      </c>
      <c r="G5777" s="171">
        <f>IF(C5777="M.O.",VLOOKUP(A5777,INSUMOS_AUX!A:F,6,0),0)</f>
        <v>0</v>
      </c>
      <c r="H5777">
        <f t="shared" si="386"/>
        <v>2.34807972E-2</v>
      </c>
      <c r="I5777">
        <f t="shared" si="387"/>
        <v>0</v>
      </c>
    </row>
    <row r="5778" spans="1:9" ht="21">
      <c r="A5778" s="171">
        <v>38413</v>
      </c>
      <c r="B5778" s="172" t="s">
        <v>848</v>
      </c>
      <c r="C5778" s="173" t="s">
        <v>814</v>
      </c>
      <c r="D5778" s="173" t="s">
        <v>30</v>
      </c>
      <c r="E5778" s="171">
        <v>3.0870000000000001E-5</v>
      </c>
      <c r="F5778" s="171" t="str">
        <f>IF(C5778="MAT.",VLOOKUP(A5778,INSUMOS_AUX!A:F,6,0),0)</f>
        <v>623,18</v>
      </c>
      <c r="G5778" s="171">
        <f>IF(C5778="M.O.",VLOOKUP(A5778,INSUMOS_AUX!A:F,6,0),0)</f>
        <v>0</v>
      </c>
      <c r="H5778">
        <f t="shared" si="386"/>
        <v>1.9237566599999999E-2</v>
      </c>
      <c r="I5778">
        <f t="shared" si="387"/>
        <v>0</v>
      </c>
    </row>
    <row r="5779" spans="1:9">
      <c r="A5779" s="171">
        <v>38476</v>
      </c>
      <c r="B5779" s="172" t="s">
        <v>849</v>
      </c>
      <c r="C5779" s="173" t="s">
        <v>814</v>
      </c>
      <c r="D5779" s="173" t="s">
        <v>30</v>
      </c>
      <c r="E5779" s="171">
        <v>1.4399000000000001E-4</v>
      </c>
      <c r="F5779" s="171" t="str">
        <f>IF(C5779="MAT.",VLOOKUP(A5779,INSUMOS_AUX!A:F,6,0),0)</f>
        <v>186,63</v>
      </c>
      <c r="G5779" s="171">
        <f>IF(C5779="M.O.",VLOOKUP(A5779,INSUMOS_AUX!A:F,6,0),0)</f>
        <v>0</v>
      </c>
      <c r="H5779">
        <f t="shared" si="386"/>
        <v>2.6872853700000001E-2</v>
      </c>
      <c r="I5779">
        <f t="shared" si="387"/>
        <v>0</v>
      </c>
    </row>
    <row r="5780" spans="1:9">
      <c r="A5780" s="171">
        <v>38477</v>
      </c>
      <c r="B5780" s="172" t="s">
        <v>850</v>
      </c>
      <c r="C5780" s="173" t="s">
        <v>814</v>
      </c>
      <c r="D5780" s="173" t="s">
        <v>30</v>
      </c>
      <c r="E5780" s="171">
        <v>3.0870000000000001E-5</v>
      </c>
      <c r="F5780" s="171" t="str">
        <f>IF(C5780="MAT.",VLOOKUP(A5780,INSUMOS_AUX!A:F,6,0),0)</f>
        <v>528,54</v>
      </c>
      <c r="G5780" s="171">
        <f>IF(C5780="M.O.",VLOOKUP(A5780,INSUMOS_AUX!A:F,6,0),0)</f>
        <v>0</v>
      </c>
      <c r="H5780">
        <f t="shared" si="386"/>
        <v>1.63160298E-2</v>
      </c>
      <c r="I5780">
        <f t="shared" si="387"/>
        <v>0</v>
      </c>
    </row>
    <row r="5781" spans="1:9">
      <c r="A5781" s="171">
        <v>6111</v>
      </c>
      <c r="B5781" s="172" t="s">
        <v>856</v>
      </c>
      <c r="C5781" s="173" t="s">
        <v>820</v>
      </c>
      <c r="D5781" s="173" t="s">
        <v>336</v>
      </c>
      <c r="E5781" s="171">
        <v>0.20341999999999999</v>
      </c>
      <c r="F5781" s="171">
        <f>IF(C5781="MAT.",VLOOKUP(A5781,INSUMOS_AUX!A:F,6,0),0)</f>
        <v>0</v>
      </c>
      <c r="G5781" s="171" t="str">
        <f>IF(C5781="M.O.",VLOOKUP(A5781,INSUMOS_AUX!A:F,6,0),0)</f>
        <v>8,17</v>
      </c>
      <c r="H5781">
        <f t="shared" si="386"/>
        <v>0</v>
      </c>
      <c r="I5781">
        <f t="shared" si="387"/>
        <v>1.6619413999999999</v>
      </c>
    </row>
    <row r="5782" spans="1:9">
      <c r="A5782" s="161"/>
      <c r="B5782" s="163"/>
      <c r="C5782" s="163"/>
      <c r="D5782" s="163"/>
      <c r="E5782" s="163"/>
      <c r="F5782" s="171"/>
      <c r="G5782" s="171"/>
    </row>
    <row r="5783" spans="1:9">
      <c r="A5783" s="167" t="s">
        <v>350</v>
      </c>
      <c r="B5783" s="168" t="s">
        <v>351</v>
      </c>
      <c r="C5783" s="169" t="s">
        <v>57</v>
      </c>
      <c r="D5783" s="169" t="s">
        <v>30</v>
      </c>
      <c r="E5783" s="170" t="s">
        <v>973</v>
      </c>
      <c r="F5783" s="170">
        <f>SUM(H5784:H5810)</f>
        <v>1347.4399751600001</v>
      </c>
      <c r="G5783" s="170">
        <f>SUM(I5784:I5810)</f>
        <v>42.033588000000002</v>
      </c>
    </row>
    <row r="5784" spans="1:9">
      <c r="A5784" s="171">
        <v>10</v>
      </c>
      <c r="B5784" s="172" t="s">
        <v>816</v>
      </c>
      <c r="C5784" s="173" t="s">
        <v>814</v>
      </c>
      <c r="D5784" s="173" t="s">
        <v>30</v>
      </c>
      <c r="E5784" s="171">
        <v>3.2068800000000001E-2</v>
      </c>
      <c r="F5784" s="171" t="str">
        <f>IF(C5784="MAT.",VLOOKUP(A5784,INSUMOS_AUX!A:F,6,0),0)</f>
        <v>6,13</v>
      </c>
      <c r="G5784" s="171">
        <f>IF(C5784="M.O.",VLOOKUP(A5784,INSUMOS_AUX!A:F,6,0),0)</f>
        <v>0</v>
      </c>
      <c r="H5784">
        <f t="shared" ref="H5784:H5810" si="388">E5784*F5784</f>
        <v>0.196581744</v>
      </c>
      <c r="I5784">
        <f t="shared" ref="I5784:I5810" si="389">E5784*G5784</f>
        <v>0</v>
      </c>
    </row>
    <row r="5785" spans="1:9" ht="21">
      <c r="A5785" s="171">
        <v>11359</v>
      </c>
      <c r="B5785" s="172" t="s">
        <v>818</v>
      </c>
      <c r="C5785" s="173" t="s">
        <v>814</v>
      </c>
      <c r="D5785" s="173" t="s">
        <v>30</v>
      </c>
      <c r="E5785" s="171">
        <v>2.7080000000000002E-4</v>
      </c>
      <c r="F5785" s="171" t="str">
        <f>IF(C5785="MAT.",VLOOKUP(A5785,INSUMOS_AUX!A:F,6,0),0)</f>
        <v>604,45</v>
      </c>
      <c r="G5785" s="171">
        <f>IF(C5785="M.O.",VLOOKUP(A5785,INSUMOS_AUX!A:F,6,0),0)</f>
        <v>0</v>
      </c>
      <c r="H5785">
        <f t="shared" si="388"/>
        <v>0.16368506000000002</v>
      </c>
      <c r="I5785">
        <f t="shared" si="389"/>
        <v>0</v>
      </c>
    </row>
    <row r="5786" spans="1:9">
      <c r="A5786" s="171">
        <v>12815</v>
      </c>
      <c r="B5786" s="172" t="s">
        <v>821</v>
      </c>
      <c r="C5786" s="173" t="s">
        <v>814</v>
      </c>
      <c r="D5786" s="173" t="s">
        <v>30</v>
      </c>
      <c r="E5786" s="171">
        <v>3.62764E-2</v>
      </c>
      <c r="F5786" s="171" t="str">
        <f>IF(C5786="MAT.",VLOOKUP(A5786,INSUMOS_AUX!A:F,6,0),0)</f>
        <v>5,65</v>
      </c>
      <c r="G5786" s="171">
        <f>IF(C5786="M.O.",VLOOKUP(A5786,INSUMOS_AUX!A:F,6,0),0)</f>
        <v>0</v>
      </c>
      <c r="H5786">
        <f t="shared" si="388"/>
        <v>0.20496166000000002</v>
      </c>
      <c r="I5786">
        <f t="shared" si="389"/>
        <v>0</v>
      </c>
    </row>
    <row r="5787" spans="1:9">
      <c r="A5787" s="171">
        <v>12892</v>
      </c>
      <c r="B5787" s="172" t="s">
        <v>822</v>
      </c>
      <c r="C5787" s="173" t="s">
        <v>814</v>
      </c>
      <c r="D5787" s="173" t="s">
        <v>823</v>
      </c>
      <c r="E5787" s="171">
        <v>5.4938399999999998E-2</v>
      </c>
      <c r="F5787" s="171" t="str">
        <f>IF(C5787="MAT.",VLOOKUP(A5787,INSUMOS_AUX!A:F,6,0),0)</f>
        <v>9,00</v>
      </c>
      <c r="G5787" s="171">
        <f>IF(C5787="M.O.",VLOOKUP(A5787,INSUMOS_AUX!A:F,6,0),0)</f>
        <v>0</v>
      </c>
      <c r="H5787">
        <f t="shared" si="388"/>
        <v>0.49444559999999999</v>
      </c>
      <c r="I5787">
        <f t="shared" si="389"/>
        <v>0</v>
      </c>
    </row>
    <row r="5788" spans="1:9">
      <c r="A5788" s="171">
        <v>12893</v>
      </c>
      <c r="B5788" s="172" t="s">
        <v>824</v>
      </c>
      <c r="C5788" s="173" t="s">
        <v>814</v>
      </c>
      <c r="D5788" s="173" t="s">
        <v>823</v>
      </c>
      <c r="E5788" s="171">
        <v>6.404E-3</v>
      </c>
      <c r="F5788" s="171" t="str">
        <f>IF(C5788="MAT.",VLOOKUP(A5788,INSUMOS_AUX!A:F,6,0),0)</f>
        <v>48,00</v>
      </c>
      <c r="G5788" s="171">
        <f>IF(C5788="M.O.",VLOOKUP(A5788,INSUMOS_AUX!A:F,6,0),0)</f>
        <v>0</v>
      </c>
      <c r="H5788">
        <f t="shared" si="388"/>
        <v>0.307392</v>
      </c>
      <c r="I5788">
        <f t="shared" si="389"/>
        <v>0</v>
      </c>
    </row>
    <row r="5789" spans="1:9">
      <c r="A5789" s="171">
        <v>25966</v>
      </c>
      <c r="B5789" s="172" t="s">
        <v>827</v>
      </c>
      <c r="C5789" s="173" t="s">
        <v>814</v>
      </c>
      <c r="D5789" s="173" t="s">
        <v>828</v>
      </c>
      <c r="E5789" s="171">
        <v>6.0460000000000002E-3</v>
      </c>
      <c r="F5789" s="171" t="str">
        <f>IF(C5789="MAT.",VLOOKUP(A5789,INSUMOS_AUX!A:F,6,0),0)</f>
        <v>13,63</v>
      </c>
      <c r="G5789" s="171">
        <f>IF(C5789="M.O.",VLOOKUP(A5789,INSUMOS_AUX!A:F,6,0),0)</f>
        <v>0</v>
      </c>
      <c r="H5789">
        <f t="shared" si="388"/>
        <v>8.2406980000000005E-2</v>
      </c>
      <c r="I5789">
        <f t="shared" si="389"/>
        <v>0</v>
      </c>
    </row>
    <row r="5790" spans="1:9">
      <c r="A5790" s="171">
        <v>2711</v>
      </c>
      <c r="B5790" s="172" t="s">
        <v>831</v>
      </c>
      <c r="C5790" s="173" t="s">
        <v>814</v>
      </c>
      <c r="D5790" s="173" t="s">
        <v>30</v>
      </c>
      <c r="E5790" s="171">
        <v>2.6584E-3</v>
      </c>
      <c r="F5790" s="171" t="str">
        <f>IF(C5790="MAT.",VLOOKUP(A5790,INSUMOS_AUX!A:F,6,0),0)</f>
        <v>100,24</v>
      </c>
      <c r="G5790" s="171">
        <f>IF(C5790="M.O.",VLOOKUP(A5790,INSUMOS_AUX!A:F,6,0),0)</f>
        <v>0</v>
      </c>
      <c r="H5790">
        <f t="shared" si="388"/>
        <v>0.26647801599999998</v>
      </c>
      <c r="I5790">
        <f t="shared" si="389"/>
        <v>0</v>
      </c>
    </row>
    <row r="5791" spans="1:9">
      <c r="A5791" s="171">
        <v>36144</v>
      </c>
      <c r="B5791" s="172" t="s">
        <v>832</v>
      </c>
      <c r="C5791" s="173" t="s">
        <v>814</v>
      </c>
      <c r="D5791" s="173" t="s">
        <v>30</v>
      </c>
      <c r="E5791" s="171">
        <v>0.44594879999999998</v>
      </c>
      <c r="F5791" s="171" t="str">
        <f>IF(C5791="MAT.",VLOOKUP(A5791,INSUMOS_AUX!A:F,6,0),0)</f>
        <v>1,12</v>
      </c>
      <c r="G5791" s="171">
        <f>IF(C5791="M.O.",VLOOKUP(A5791,INSUMOS_AUX!A:F,6,0),0)</f>
        <v>0</v>
      </c>
      <c r="H5791">
        <f t="shared" si="388"/>
        <v>0.499462656</v>
      </c>
      <c r="I5791">
        <f t="shared" si="389"/>
        <v>0</v>
      </c>
    </row>
    <row r="5792" spans="1:9">
      <c r="A5792" s="171">
        <v>36146</v>
      </c>
      <c r="B5792" s="172" t="s">
        <v>833</v>
      </c>
      <c r="C5792" s="173" t="s">
        <v>814</v>
      </c>
      <c r="D5792" s="173" t="s">
        <v>30</v>
      </c>
      <c r="E5792" s="171">
        <v>4.9611999999999998E-3</v>
      </c>
      <c r="F5792" s="171" t="str">
        <f>IF(C5792="MAT.",VLOOKUP(A5792,INSUMOS_AUX!A:F,6,0),0)</f>
        <v>170,00</v>
      </c>
      <c r="G5792" s="171">
        <f>IF(C5792="M.O.",VLOOKUP(A5792,INSUMOS_AUX!A:F,6,0),0)</f>
        <v>0</v>
      </c>
      <c r="H5792">
        <f t="shared" si="388"/>
        <v>0.84340399999999993</v>
      </c>
      <c r="I5792">
        <f t="shared" si="389"/>
        <v>0</v>
      </c>
    </row>
    <row r="5793" spans="1:9" ht="21">
      <c r="A5793" s="171">
        <v>36149</v>
      </c>
      <c r="B5793" s="172" t="s">
        <v>834</v>
      </c>
      <c r="C5793" s="173" t="s">
        <v>814</v>
      </c>
      <c r="D5793" s="173" t="s">
        <v>30</v>
      </c>
      <c r="E5793" s="171">
        <v>2.8800000000000002E-3</v>
      </c>
      <c r="F5793" s="171" t="str">
        <f>IF(C5793="MAT.",VLOOKUP(A5793,INSUMOS_AUX!A:F,6,0),0)</f>
        <v>117,50</v>
      </c>
      <c r="G5793" s="171">
        <f>IF(C5793="M.O.",VLOOKUP(A5793,INSUMOS_AUX!A:F,6,0),0)</f>
        <v>0</v>
      </c>
      <c r="H5793">
        <f t="shared" si="388"/>
        <v>0.33840000000000003</v>
      </c>
      <c r="I5793">
        <f t="shared" si="389"/>
        <v>0</v>
      </c>
    </row>
    <row r="5794" spans="1:9">
      <c r="A5794" s="171">
        <v>36150</v>
      </c>
      <c r="B5794" s="172" t="s">
        <v>835</v>
      </c>
      <c r="C5794" s="173" t="s">
        <v>814</v>
      </c>
      <c r="D5794" s="173" t="s">
        <v>30</v>
      </c>
      <c r="E5794" s="171">
        <v>1.0585199999999999E-2</v>
      </c>
      <c r="F5794" s="171" t="str">
        <f>IF(C5794="MAT.",VLOOKUP(A5794,INSUMOS_AUX!A:F,6,0),0)</f>
        <v>29,70</v>
      </c>
      <c r="G5794" s="171">
        <f>IF(C5794="M.O.",VLOOKUP(A5794,INSUMOS_AUX!A:F,6,0),0)</f>
        <v>0</v>
      </c>
      <c r="H5794">
        <f t="shared" si="388"/>
        <v>0.31438043999999998</v>
      </c>
      <c r="I5794">
        <f t="shared" si="389"/>
        <v>0</v>
      </c>
    </row>
    <row r="5795" spans="1:9" ht="21">
      <c r="A5795" s="171">
        <v>36153</v>
      </c>
      <c r="B5795" s="172" t="s">
        <v>836</v>
      </c>
      <c r="C5795" s="173" t="s">
        <v>814</v>
      </c>
      <c r="D5795" s="173" t="s">
        <v>30</v>
      </c>
      <c r="E5795" s="171">
        <v>4.3E-3</v>
      </c>
      <c r="F5795" s="171" t="str">
        <f>IF(C5795="MAT.",VLOOKUP(A5795,INSUMOS_AUX!A:F,6,0),0)</f>
        <v>133,75</v>
      </c>
      <c r="G5795" s="171">
        <f>IF(C5795="M.O.",VLOOKUP(A5795,INSUMOS_AUX!A:F,6,0),0)</f>
        <v>0</v>
      </c>
      <c r="H5795">
        <f t="shared" si="388"/>
        <v>0.575125</v>
      </c>
      <c r="I5795">
        <f t="shared" si="389"/>
        <v>0</v>
      </c>
    </row>
    <row r="5796" spans="1:9">
      <c r="A5796" s="171">
        <v>37370</v>
      </c>
      <c r="B5796" s="172" t="s">
        <v>838</v>
      </c>
      <c r="C5796" s="173" t="s">
        <v>814</v>
      </c>
      <c r="D5796" s="173" t="s">
        <v>336</v>
      </c>
      <c r="E5796" s="171">
        <v>4</v>
      </c>
      <c r="F5796" s="171" t="str">
        <f>IF(C5796="MAT.",VLOOKUP(A5796,INSUMOS_AUX!A:F,6,0),0)</f>
        <v>1,70</v>
      </c>
      <c r="G5796" s="171">
        <f>IF(C5796="M.O.",VLOOKUP(A5796,INSUMOS_AUX!A:F,6,0),0)</f>
        <v>0</v>
      </c>
      <c r="H5796">
        <f t="shared" si="388"/>
        <v>6.8</v>
      </c>
      <c r="I5796">
        <f t="shared" si="389"/>
        <v>0</v>
      </c>
    </row>
    <row r="5797" spans="1:9">
      <c r="A5797" s="171">
        <v>37371</v>
      </c>
      <c r="B5797" s="172" t="s">
        <v>839</v>
      </c>
      <c r="C5797" s="173" t="s">
        <v>814</v>
      </c>
      <c r="D5797" s="173" t="s">
        <v>336</v>
      </c>
      <c r="E5797" s="171">
        <v>4</v>
      </c>
      <c r="F5797" s="171" t="str">
        <f>IF(C5797="MAT.",VLOOKUP(A5797,INSUMOS_AUX!A:F,6,0),0)</f>
        <v>0,64</v>
      </c>
      <c r="G5797" s="171">
        <f>IF(C5797="M.O.",VLOOKUP(A5797,INSUMOS_AUX!A:F,6,0),0)</f>
        <v>0</v>
      </c>
      <c r="H5797">
        <f t="shared" si="388"/>
        <v>2.56</v>
      </c>
      <c r="I5797">
        <f t="shared" si="389"/>
        <v>0</v>
      </c>
    </row>
    <row r="5798" spans="1:9">
      <c r="A5798" s="171">
        <v>37372</v>
      </c>
      <c r="B5798" s="172" t="s">
        <v>840</v>
      </c>
      <c r="C5798" s="173" t="s">
        <v>814</v>
      </c>
      <c r="D5798" s="173" t="s">
        <v>336</v>
      </c>
      <c r="E5798" s="171">
        <v>4</v>
      </c>
      <c r="F5798" s="171" t="str">
        <f>IF(C5798="MAT.",VLOOKUP(A5798,INSUMOS_AUX!A:F,6,0),0)</f>
        <v>0,37</v>
      </c>
      <c r="G5798" s="171">
        <f>IF(C5798="M.O.",VLOOKUP(A5798,INSUMOS_AUX!A:F,6,0),0)</f>
        <v>0</v>
      </c>
      <c r="H5798">
        <f t="shared" si="388"/>
        <v>1.48</v>
      </c>
      <c r="I5798">
        <f t="shared" si="389"/>
        <v>0</v>
      </c>
    </row>
    <row r="5799" spans="1:9">
      <c r="A5799" s="171">
        <v>37373</v>
      </c>
      <c r="B5799" s="172" t="s">
        <v>841</v>
      </c>
      <c r="C5799" s="173" t="s">
        <v>814</v>
      </c>
      <c r="D5799" s="173" t="s">
        <v>336</v>
      </c>
      <c r="E5799" s="171">
        <v>4</v>
      </c>
      <c r="F5799" s="171" t="str">
        <f>IF(C5799="MAT.",VLOOKUP(A5799,INSUMOS_AUX!A:F,6,0),0)</f>
        <v>0,02</v>
      </c>
      <c r="G5799" s="171">
        <f>IF(C5799="M.O.",VLOOKUP(A5799,INSUMOS_AUX!A:F,6,0),0)</f>
        <v>0</v>
      </c>
      <c r="H5799">
        <f t="shared" si="388"/>
        <v>0.08</v>
      </c>
      <c r="I5799">
        <f t="shared" si="389"/>
        <v>0</v>
      </c>
    </row>
    <row r="5800" spans="1:9">
      <c r="A5800" s="171">
        <v>38382</v>
      </c>
      <c r="B5800" s="172" t="s">
        <v>843</v>
      </c>
      <c r="C5800" s="173" t="s">
        <v>814</v>
      </c>
      <c r="D5800" s="173" t="s">
        <v>30</v>
      </c>
      <c r="E5800" s="171">
        <v>1.0919999999999999E-2</v>
      </c>
      <c r="F5800" s="171" t="str">
        <f>IF(C5800="MAT.",VLOOKUP(A5800,INSUMOS_AUX!A:F,6,0),0)</f>
        <v>7,37</v>
      </c>
      <c r="G5800" s="171">
        <f>IF(C5800="M.O.",VLOOKUP(A5800,INSUMOS_AUX!A:F,6,0),0)</f>
        <v>0</v>
      </c>
      <c r="H5800">
        <f t="shared" si="388"/>
        <v>8.0480399999999994E-2</v>
      </c>
      <c r="I5800">
        <f t="shared" si="389"/>
        <v>0</v>
      </c>
    </row>
    <row r="5801" spans="1:9">
      <c r="A5801" s="171">
        <v>38390</v>
      </c>
      <c r="B5801" s="172" t="s">
        <v>844</v>
      </c>
      <c r="C5801" s="173" t="s">
        <v>814</v>
      </c>
      <c r="D5801" s="173" t="s">
        <v>30</v>
      </c>
      <c r="E5801" s="171">
        <v>6.0460000000000002E-3</v>
      </c>
      <c r="F5801" s="171" t="str">
        <f>IF(C5801="MAT.",VLOOKUP(A5801,INSUMOS_AUX!A:F,6,0),0)</f>
        <v>22,22</v>
      </c>
      <c r="G5801" s="171">
        <f>IF(C5801="M.O.",VLOOKUP(A5801,INSUMOS_AUX!A:F,6,0),0)</f>
        <v>0</v>
      </c>
      <c r="H5801">
        <f t="shared" si="388"/>
        <v>0.13434212000000001</v>
      </c>
      <c r="I5801">
        <f t="shared" si="389"/>
        <v>0</v>
      </c>
    </row>
    <row r="5802" spans="1:9">
      <c r="A5802" s="171">
        <v>38393</v>
      </c>
      <c r="B5802" s="172" t="s">
        <v>845</v>
      </c>
      <c r="C5802" s="173" t="s">
        <v>814</v>
      </c>
      <c r="D5802" s="173" t="s">
        <v>30</v>
      </c>
      <c r="E5802" s="171">
        <v>6.0460000000000002E-3</v>
      </c>
      <c r="F5802" s="171" t="str">
        <f>IF(C5802="MAT.",VLOOKUP(A5802,INSUMOS_AUX!A:F,6,0),0)</f>
        <v>10,02</v>
      </c>
      <c r="G5802" s="171">
        <f>IF(C5802="M.O.",VLOOKUP(A5802,INSUMOS_AUX!A:F,6,0),0)</f>
        <v>0</v>
      </c>
      <c r="H5802">
        <f t="shared" si="388"/>
        <v>6.0580919999999996E-2</v>
      </c>
      <c r="I5802">
        <f t="shared" si="389"/>
        <v>0</v>
      </c>
    </row>
    <row r="5803" spans="1:9">
      <c r="A5803" s="171">
        <v>38396</v>
      </c>
      <c r="B5803" s="172" t="s">
        <v>846</v>
      </c>
      <c r="C5803" s="173" t="s">
        <v>814</v>
      </c>
      <c r="D5803" s="173" t="s">
        <v>30</v>
      </c>
      <c r="E5803" s="171">
        <v>2.1680000000000001E-4</v>
      </c>
      <c r="F5803" s="171" t="str">
        <f>IF(C5803="MAT.",VLOOKUP(A5803,INSUMOS_AUX!A:F,6,0),0)</f>
        <v>308,81</v>
      </c>
      <c r="G5803" s="171">
        <f>IF(C5803="M.O.",VLOOKUP(A5803,INSUMOS_AUX!A:F,6,0),0)</f>
        <v>0</v>
      </c>
      <c r="H5803">
        <f t="shared" si="388"/>
        <v>6.6950008000000005E-2</v>
      </c>
      <c r="I5803">
        <f t="shared" si="389"/>
        <v>0</v>
      </c>
    </row>
    <row r="5804" spans="1:9">
      <c r="A5804" s="171">
        <v>38399</v>
      </c>
      <c r="B5804" s="172" t="s">
        <v>847</v>
      </c>
      <c r="C5804" s="173" t="s">
        <v>814</v>
      </c>
      <c r="D5804" s="173" t="s">
        <v>30</v>
      </c>
      <c r="E5804" s="171">
        <v>1.0832000000000001E-3</v>
      </c>
      <c r="F5804" s="171" t="str">
        <f>IF(C5804="MAT.",VLOOKUP(A5804,INSUMOS_AUX!A:F,6,0),0)</f>
        <v>123,87</v>
      </c>
      <c r="G5804" s="171">
        <f>IF(C5804="M.O.",VLOOKUP(A5804,INSUMOS_AUX!A:F,6,0),0)</f>
        <v>0</v>
      </c>
      <c r="H5804">
        <f t="shared" si="388"/>
        <v>0.13417598400000003</v>
      </c>
      <c r="I5804">
        <f t="shared" si="389"/>
        <v>0</v>
      </c>
    </row>
    <row r="5805" spans="1:9" ht="21">
      <c r="A5805" s="171">
        <v>38413</v>
      </c>
      <c r="B5805" s="172" t="s">
        <v>848</v>
      </c>
      <c r="C5805" s="173" t="s">
        <v>814</v>
      </c>
      <c r="D5805" s="173" t="s">
        <v>30</v>
      </c>
      <c r="E5805" s="171">
        <v>1.7640000000000001E-4</v>
      </c>
      <c r="F5805" s="171" t="str">
        <f>IF(C5805="MAT.",VLOOKUP(A5805,INSUMOS_AUX!A:F,6,0),0)</f>
        <v>623,18</v>
      </c>
      <c r="G5805" s="171">
        <f>IF(C5805="M.O.",VLOOKUP(A5805,INSUMOS_AUX!A:F,6,0),0)</f>
        <v>0</v>
      </c>
      <c r="H5805">
        <f t="shared" si="388"/>
        <v>0.109928952</v>
      </c>
      <c r="I5805">
        <f t="shared" si="389"/>
        <v>0</v>
      </c>
    </row>
    <row r="5806" spans="1:9">
      <c r="A5806" s="171">
        <v>38476</v>
      </c>
      <c r="B5806" s="172" t="s">
        <v>849</v>
      </c>
      <c r="C5806" s="173" t="s">
        <v>814</v>
      </c>
      <c r="D5806" s="173" t="s">
        <v>30</v>
      </c>
      <c r="E5806" s="171">
        <v>8.2280000000000005E-4</v>
      </c>
      <c r="F5806" s="171" t="str">
        <f>IF(C5806="MAT.",VLOOKUP(A5806,INSUMOS_AUX!A:F,6,0),0)</f>
        <v>186,63</v>
      </c>
      <c r="G5806" s="171">
        <f>IF(C5806="M.O.",VLOOKUP(A5806,INSUMOS_AUX!A:F,6,0),0)</f>
        <v>0</v>
      </c>
      <c r="H5806">
        <f t="shared" si="388"/>
        <v>0.153559164</v>
      </c>
      <c r="I5806">
        <f t="shared" si="389"/>
        <v>0</v>
      </c>
    </row>
    <row r="5807" spans="1:9">
      <c r="A5807" s="171">
        <v>38477</v>
      </c>
      <c r="B5807" s="172" t="s">
        <v>850</v>
      </c>
      <c r="C5807" s="173" t="s">
        <v>814</v>
      </c>
      <c r="D5807" s="173" t="s">
        <v>30</v>
      </c>
      <c r="E5807" s="171">
        <v>1.7640000000000001E-4</v>
      </c>
      <c r="F5807" s="171" t="str">
        <f>IF(C5807="MAT.",VLOOKUP(A5807,INSUMOS_AUX!A:F,6,0),0)</f>
        <v>528,54</v>
      </c>
      <c r="G5807" s="171">
        <f>IF(C5807="M.O.",VLOOKUP(A5807,INSUMOS_AUX!A:F,6,0),0)</f>
        <v>0</v>
      </c>
      <c r="H5807">
        <f t="shared" si="388"/>
        <v>9.3234455999999993E-2</v>
      </c>
      <c r="I5807">
        <f t="shared" si="389"/>
        <v>0</v>
      </c>
    </row>
    <row r="5808" spans="1:9">
      <c r="A5808" s="171">
        <v>39624</v>
      </c>
      <c r="B5808" s="172" t="s">
        <v>1046</v>
      </c>
      <c r="C5808" s="173" t="s">
        <v>814</v>
      </c>
      <c r="D5808" s="173" t="s">
        <v>823</v>
      </c>
      <c r="E5808" s="171">
        <v>1</v>
      </c>
      <c r="F5808" s="171" t="str">
        <f>IF(C5808="MAT.",VLOOKUP(A5808,INSUMOS_AUX!A:F,6,0),0)</f>
        <v>1.331,40</v>
      </c>
      <c r="G5808" s="171">
        <f>IF(C5808="M.O.",VLOOKUP(A5808,INSUMOS_AUX!A:F,6,0),0)</f>
        <v>0</v>
      </c>
      <c r="H5808">
        <f t="shared" si="388"/>
        <v>1331.4</v>
      </c>
      <c r="I5808">
        <f t="shared" si="389"/>
        <v>0</v>
      </c>
    </row>
    <row r="5809" spans="1:9">
      <c r="A5809" s="171">
        <v>6110</v>
      </c>
      <c r="B5809" s="172" t="s">
        <v>1047</v>
      </c>
      <c r="C5809" s="173" t="s">
        <v>820</v>
      </c>
      <c r="D5809" s="173" t="s">
        <v>336</v>
      </c>
      <c r="E5809" s="171">
        <v>2.0186000000000002</v>
      </c>
      <c r="F5809" s="171">
        <f>IF(C5809="MAT.",VLOOKUP(A5809,INSUMOS_AUX!A:F,6,0),0)</f>
        <v>0</v>
      </c>
      <c r="G5809" s="171" t="str">
        <f>IF(C5809="M.O.",VLOOKUP(A5809,INSUMOS_AUX!A:F,6,0),0)</f>
        <v>12,59</v>
      </c>
      <c r="H5809">
        <f t="shared" si="388"/>
        <v>0</v>
      </c>
      <c r="I5809">
        <f t="shared" si="389"/>
        <v>25.414174000000003</v>
      </c>
    </row>
    <row r="5810" spans="1:9">
      <c r="A5810" s="171">
        <v>6111</v>
      </c>
      <c r="B5810" s="172" t="s">
        <v>856</v>
      </c>
      <c r="C5810" s="173" t="s">
        <v>820</v>
      </c>
      <c r="D5810" s="173" t="s">
        <v>336</v>
      </c>
      <c r="E5810" s="171">
        <v>2.0341999999999998</v>
      </c>
      <c r="F5810" s="171">
        <f>IF(C5810="MAT.",VLOOKUP(A5810,INSUMOS_AUX!A:F,6,0),0)</f>
        <v>0</v>
      </c>
      <c r="G5810" s="171" t="str">
        <f>IF(C5810="M.O.",VLOOKUP(A5810,INSUMOS_AUX!A:F,6,0),0)</f>
        <v>8,17</v>
      </c>
      <c r="H5810">
        <f t="shared" si="388"/>
        <v>0</v>
      </c>
      <c r="I5810">
        <f t="shared" si="389"/>
        <v>16.619413999999999</v>
      </c>
    </row>
    <row r="5811" spans="1:9">
      <c r="A5811" s="161"/>
      <c r="B5811" s="163"/>
      <c r="C5811" s="163"/>
      <c r="D5811" s="163"/>
      <c r="E5811" s="163"/>
      <c r="F5811" s="171"/>
      <c r="G5811" s="171"/>
    </row>
    <row r="5812" spans="1:9">
      <c r="A5812" s="167" t="s">
        <v>368</v>
      </c>
      <c r="B5812" s="168" t="s">
        <v>369</v>
      </c>
      <c r="C5812" s="169" t="s">
        <v>57</v>
      </c>
      <c r="D5812" s="169" t="s">
        <v>30</v>
      </c>
      <c r="E5812" s="170" t="s">
        <v>977</v>
      </c>
      <c r="F5812" s="170">
        <f>SUM(H5813:H5839)</f>
        <v>42.542998136999998</v>
      </c>
      <c r="G5812" s="170">
        <f>SUM(I5813:I5839)</f>
        <v>3.2831988000000001</v>
      </c>
    </row>
    <row r="5813" spans="1:9">
      <c r="A5813" s="171">
        <v>10</v>
      </c>
      <c r="B5813" s="172" t="s">
        <v>816</v>
      </c>
      <c r="C5813" s="173" t="s">
        <v>814</v>
      </c>
      <c r="D5813" s="173" t="s">
        <v>30</v>
      </c>
      <c r="E5813" s="171">
        <v>2.4051599999999999E-3</v>
      </c>
      <c r="F5813" s="171" t="str">
        <f>IF(C5813="MAT.",VLOOKUP(A5813,INSUMOS_AUX!A:F,6,0),0)</f>
        <v>6,13</v>
      </c>
      <c r="G5813" s="171">
        <f>IF(C5813="M.O.",VLOOKUP(A5813,INSUMOS_AUX!A:F,6,0),0)</f>
        <v>0</v>
      </c>
      <c r="H5813">
        <f t="shared" ref="H5813:H5839" si="390">E5813*F5813</f>
        <v>1.4743630799999999E-2</v>
      </c>
      <c r="I5813">
        <f t="shared" ref="I5813:I5839" si="391">E5813*G5813</f>
        <v>0</v>
      </c>
    </row>
    <row r="5814" spans="1:9" ht="21">
      <c r="A5814" s="171">
        <v>11359</v>
      </c>
      <c r="B5814" s="172" t="s">
        <v>818</v>
      </c>
      <c r="C5814" s="173" t="s">
        <v>814</v>
      </c>
      <c r="D5814" s="173" t="s">
        <v>30</v>
      </c>
      <c r="E5814" s="171">
        <v>2.031E-5</v>
      </c>
      <c r="F5814" s="171" t="str">
        <f>IF(C5814="MAT.",VLOOKUP(A5814,INSUMOS_AUX!A:F,6,0),0)</f>
        <v>604,45</v>
      </c>
      <c r="G5814" s="171">
        <f>IF(C5814="M.O.",VLOOKUP(A5814,INSUMOS_AUX!A:F,6,0),0)</f>
        <v>0</v>
      </c>
      <c r="H5814">
        <f t="shared" si="390"/>
        <v>1.2276379500000002E-2</v>
      </c>
      <c r="I5814">
        <f t="shared" si="391"/>
        <v>0</v>
      </c>
    </row>
    <row r="5815" spans="1:9">
      <c r="A5815" s="171">
        <v>12815</v>
      </c>
      <c r="B5815" s="172" t="s">
        <v>821</v>
      </c>
      <c r="C5815" s="173" t="s">
        <v>814</v>
      </c>
      <c r="D5815" s="173" t="s">
        <v>30</v>
      </c>
      <c r="E5815" s="171">
        <v>2.7207300000000002E-3</v>
      </c>
      <c r="F5815" s="171" t="str">
        <f>IF(C5815="MAT.",VLOOKUP(A5815,INSUMOS_AUX!A:F,6,0),0)</f>
        <v>5,65</v>
      </c>
      <c r="G5815" s="171">
        <f>IF(C5815="M.O.",VLOOKUP(A5815,INSUMOS_AUX!A:F,6,0),0)</f>
        <v>0</v>
      </c>
      <c r="H5815">
        <f t="shared" si="390"/>
        <v>1.5372124500000002E-2</v>
      </c>
      <c r="I5815">
        <f t="shared" si="391"/>
        <v>0</v>
      </c>
    </row>
    <row r="5816" spans="1:9">
      <c r="A5816" s="171">
        <v>12892</v>
      </c>
      <c r="B5816" s="172" t="s">
        <v>822</v>
      </c>
      <c r="C5816" s="173" t="s">
        <v>814</v>
      </c>
      <c r="D5816" s="173" t="s">
        <v>823</v>
      </c>
      <c r="E5816" s="171">
        <v>4.1203799999999999E-3</v>
      </c>
      <c r="F5816" s="171" t="str">
        <f>IF(C5816="MAT.",VLOOKUP(A5816,INSUMOS_AUX!A:F,6,0),0)</f>
        <v>9,00</v>
      </c>
      <c r="G5816" s="171">
        <f>IF(C5816="M.O.",VLOOKUP(A5816,INSUMOS_AUX!A:F,6,0),0)</f>
        <v>0</v>
      </c>
      <c r="H5816">
        <f t="shared" si="390"/>
        <v>3.7083419999999999E-2</v>
      </c>
      <c r="I5816">
        <f t="shared" si="391"/>
        <v>0</v>
      </c>
    </row>
    <row r="5817" spans="1:9">
      <c r="A5817" s="171">
        <v>12893</v>
      </c>
      <c r="B5817" s="172" t="s">
        <v>824</v>
      </c>
      <c r="C5817" s="173" t="s">
        <v>814</v>
      </c>
      <c r="D5817" s="173" t="s">
        <v>823</v>
      </c>
      <c r="E5817" s="171">
        <v>4.8030000000000002E-4</v>
      </c>
      <c r="F5817" s="171" t="str">
        <f>IF(C5817="MAT.",VLOOKUP(A5817,INSUMOS_AUX!A:F,6,0),0)</f>
        <v>48,00</v>
      </c>
      <c r="G5817" s="171">
        <f>IF(C5817="M.O.",VLOOKUP(A5817,INSUMOS_AUX!A:F,6,0),0)</f>
        <v>0</v>
      </c>
      <c r="H5817">
        <f t="shared" si="390"/>
        <v>2.3054400000000003E-2</v>
      </c>
      <c r="I5817">
        <f t="shared" si="391"/>
        <v>0</v>
      </c>
    </row>
    <row r="5818" spans="1:9">
      <c r="A5818" s="171">
        <v>25966</v>
      </c>
      <c r="B5818" s="172" t="s">
        <v>827</v>
      </c>
      <c r="C5818" s="173" t="s">
        <v>814</v>
      </c>
      <c r="D5818" s="173" t="s">
        <v>828</v>
      </c>
      <c r="E5818" s="171">
        <v>4.5344999999999999E-4</v>
      </c>
      <c r="F5818" s="171" t="str">
        <f>IF(C5818="MAT.",VLOOKUP(A5818,INSUMOS_AUX!A:F,6,0),0)</f>
        <v>13,63</v>
      </c>
      <c r="G5818" s="171">
        <f>IF(C5818="M.O.",VLOOKUP(A5818,INSUMOS_AUX!A:F,6,0),0)</f>
        <v>0</v>
      </c>
      <c r="H5818">
        <f t="shared" si="390"/>
        <v>6.1805235E-3</v>
      </c>
      <c r="I5818">
        <f t="shared" si="391"/>
        <v>0</v>
      </c>
    </row>
    <row r="5819" spans="1:9">
      <c r="A5819" s="171">
        <v>2711</v>
      </c>
      <c r="B5819" s="172" t="s">
        <v>831</v>
      </c>
      <c r="C5819" s="173" t="s">
        <v>814</v>
      </c>
      <c r="D5819" s="173" t="s">
        <v>30</v>
      </c>
      <c r="E5819" s="171">
        <v>1.9938000000000001E-4</v>
      </c>
      <c r="F5819" s="171" t="str">
        <f>IF(C5819="MAT.",VLOOKUP(A5819,INSUMOS_AUX!A:F,6,0),0)</f>
        <v>100,24</v>
      </c>
      <c r="G5819" s="171">
        <f>IF(C5819="M.O.",VLOOKUP(A5819,INSUMOS_AUX!A:F,6,0),0)</f>
        <v>0</v>
      </c>
      <c r="H5819">
        <f t="shared" si="390"/>
        <v>1.9985851199999998E-2</v>
      </c>
      <c r="I5819">
        <f t="shared" si="391"/>
        <v>0</v>
      </c>
    </row>
    <row r="5820" spans="1:9">
      <c r="A5820" s="171">
        <v>36144</v>
      </c>
      <c r="B5820" s="172" t="s">
        <v>832</v>
      </c>
      <c r="C5820" s="173" t="s">
        <v>814</v>
      </c>
      <c r="D5820" s="173" t="s">
        <v>30</v>
      </c>
      <c r="E5820" s="171">
        <v>3.3446160000000003E-2</v>
      </c>
      <c r="F5820" s="171" t="str">
        <f>IF(C5820="MAT.",VLOOKUP(A5820,INSUMOS_AUX!A:F,6,0),0)</f>
        <v>1,12</v>
      </c>
      <c r="G5820" s="171">
        <f>IF(C5820="M.O.",VLOOKUP(A5820,INSUMOS_AUX!A:F,6,0),0)</f>
        <v>0</v>
      </c>
      <c r="H5820">
        <f t="shared" si="390"/>
        <v>3.7459699200000009E-2</v>
      </c>
      <c r="I5820">
        <f t="shared" si="391"/>
        <v>0</v>
      </c>
    </row>
    <row r="5821" spans="1:9">
      <c r="A5821" s="171">
        <v>36146</v>
      </c>
      <c r="B5821" s="172" t="s">
        <v>833</v>
      </c>
      <c r="C5821" s="173" t="s">
        <v>814</v>
      </c>
      <c r="D5821" s="173" t="s">
        <v>30</v>
      </c>
      <c r="E5821" s="171">
        <v>3.7209E-4</v>
      </c>
      <c r="F5821" s="171" t="str">
        <f>IF(C5821="MAT.",VLOOKUP(A5821,INSUMOS_AUX!A:F,6,0),0)</f>
        <v>170,00</v>
      </c>
      <c r="G5821" s="171">
        <f>IF(C5821="M.O.",VLOOKUP(A5821,INSUMOS_AUX!A:F,6,0),0)</f>
        <v>0</v>
      </c>
      <c r="H5821">
        <f t="shared" si="390"/>
        <v>6.32553E-2</v>
      </c>
      <c r="I5821">
        <f t="shared" si="391"/>
        <v>0</v>
      </c>
    </row>
    <row r="5822" spans="1:9" ht="21">
      <c r="A5822" s="171">
        <v>36149</v>
      </c>
      <c r="B5822" s="172" t="s">
        <v>834</v>
      </c>
      <c r="C5822" s="173" t="s">
        <v>814</v>
      </c>
      <c r="D5822" s="173" t="s">
        <v>30</v>
      </c>
      <c r="E5822" s="171">
        <v>2.1599999999999999E-4</v>
      </c>
      <c r="F5822" s="171" t="str">
        <f>IF(C5822="MAT.",VLOOKUP(A5822,INSUMOS_AUX!A:F,6,0),0)</f>
        <v>117,50</v>
      </c>
      <c r="G5822" s="171">
        <f>IF(C5822="M.O.",VLOOKUP(A5822,INSUMOS_AUX!A:F,6,0),0)</f>
        <v>0</v>
      </c>
      <c r="H5822">
        <f t="shared" si="390"/>
        <v>2.538E-2</v>
      </c>
      <c r="I5822">
        <f t="shared" si="391"/>
        <v>0</v>
      </c>
    </row>
    <row r="5823" spans="1:9">
      <c r="A5823" s="171">
        <v>36150</v>
      </c>
      <c r="B5823" s="172" t="s">
        <v>835</v>
      </c>
      <c r="C5823" s="173" t="s">
        <v>814</v>
      </c>
      <c r="D5823" s="173" t="s">
        <v>30</v>
      </c>
      <c r="E5823" s="171">
        <v>7.9389E-4</v>
      </c>
      <c r="F5823" s="171" t="str">
        <f>IF(C5823="MAT.",VLOOKUP(A5823,INSUMOS_AUX!A:F,6,0),0)</f>
        <v>29,70</v>
      </c>
      <c r="G5823" s="171">
        <f>IF(C5823="M.O.",VLOOKUP(A5823,INSUMOS_AUX!A:F,6,0),0)</f>
        <v>0</v>
      </c>
      <c r="H5823">
        <f t="shared" si="390"/>
        <v>2.3578532999999999E-2</v>
      </c>
      <c r="I5823">
        <f t="shared" si="391"/>
        <v>0</v>
      </c>
    </row>
    <row r="5824" spans="1:9" ht="21">
      <c r="A5824" s="171">
        <v>36153</v>
      </c>
      <c r="B5824" s="172" t="s">
        <v>836</v>
      </c>
      <c r="C5824" s="173" t="s">
        <v>814</v>
      </c>
      <c r="D5824" s="173" t="s">
        <v>30</v>
      </c>
      <c r="E5824" s="171">
        <v>3.2249999999999998E-4</v>
      </c>
      <c r="F5824" s="171" t="str">
        <f>IF(C5824="MAT.",VLOOKUP(A5824,INSUMOS_AUX!A:F,6,0),0)</f>
        <v>133,75</v>
      </c>
      <c r="G5824" s="171">
        <f>IF(C5824="M.O.",VLOOKUP(A5824,INSUMOS_AUX!A:F,6,0),0)</f>
        <v>0</v>
      </c>
      <c r="H5824">
        <f t="shared" si="390"/>
        <v>4.3134374999999996E-2</v>
      </c>
      <c r="I5824">
        <f t="shared" si="391"/>
        <v>0</v>
      </c>
    </row>
    <row r="5825" spans="1:9">
      <c r="A5825" s="171">
        <v>37370</v>
      </c>
      <c r="B5825" s="172" t="s">
        <v>838</v>
      </c>
      <c r="C5825" s="173" t="s">
        <v>814</v>
      </c>
      <c r="D5825" s="173" t="s">
        <v>336</v>
      </c>
      <c r="E5825" s="171">
        <v>0.3</v>
      </c>
      <c r="F5825" s="171" t="str">
        <f>IF(C5825="MAT.",VLOOKUP(A5825,INSUMOS_AUX!A:F,6,0),0)</f>
        <v>1,70</v>
      </c>
      <c r="G5825" s="171">
        <f>IF(C5825="M.O.",VLOOKUP(A5825,INSUMOS_AUX!A:F,6,0),0)</f>
        <v>0</v>
      </c>
      <c r="H5825">
        <f t="shared" si="390"/>
        <v>0.51</v>
      </c>
      <c r="I5825">
        <f t="shared" si="391"/>
        <v>0</v>
      </c>
    </row>
    <row r="5826" spans="1:9">
      <c r="A5826" s="171">
        <v>37371</v>
      </c>
      <c r="B5826" s="172" t="s">
        <v>839</v>
      </c>
      <c r="C5826" s="173" t="s">
        <v>814</v>
      </c>
      <c r="D5826" s="173" t="s">
        <v>336</v>
      </c>
      <c r="E5826" s="171">
        <v>0.3</v>
      </c>
      <c r="F5826" s="171" t="str">
        <f>IF(C5826="MAT.",VLOOKUP(A5826,INSUMOS_AUX!A:F,6,0),0)</f>
        <v>0,64</v>
      </c>
      <c r="G5826" s="171">
        <f>IF(C5826="M.O.",VLOOKUP(A5826,INSUMOS_AUX!A:F,6,0),0)</f>
        <v>0</v>
      </c>
      <c r="H5826">
        <f t="shared" si="390"/>
        <v>0.192</v>
      </c>
      <c r="I5826">
        <f t="shared" si="391"/>
        <v>0</v>
      </c>
    </row>
    <row r="5827" spans="1:9">
      <c r="A5827" s="171">
        <v>37372</v>
      </c>
      <c r="B5827" s="172" t="s">
        <v>840</v>
      </c>
      <c r="C5827" s="173" t="s">
        <v>814</v>
      </c>
      <c r="D5827" s="173" t="s">
        <v>336</v>
      </c>
      <c r="E5827" s="171">
        <v>0.3</v>
      </c>
      <c r="F5827" s="171" t="str">
        <f>IF(C5827="MAT.",VLOOKUP(A5827,INSUMOS_AUX!A:F,6,0),0)</f>
        <v>0,37</v>
      </c>
      <c r="G5827" s="171">
        <f>IF(C5827="M.O.",VLOOKUP(A5827,INSUMOS_AUX!A:F,6,0),0)</f>
        <v>0</v>
      </c>
      <c r="H5827">
        <f t="shared" si="390"/>
        <v>0.111</v>
      </c>
      <c r="I5827">
        <f t="shared" si="391"/>
        <v>0</v>
      </c>
    </row>
    <row r="5828" spans="1:9">
      <c r="A5828" s="171">
        <v>37373</v>
      </c>
      <c r="B5828" s="172" t="s">
        <v>841</v>
      </c>
      <c r="C5828" s="173" t="s">
        <v>814</v>
      </c>
      <c r="D5828" s="173" t="s">
        <v>336</v>
      </c>
      <c r="E5828" s="171">
        <v>0.3</v>
      </c>
      <c r="F5828" s="171" t="str">
        <f>IF(C5828="MAT.",VLOOKUP(A5828,INSUMOS_AUX!A:F,6,0),0)</f>
        <v>0,02</v>
      </c>
      <c r="G5828" s="171">
        <f>IF(C5828="M.O.",VLOOKUP(A5828,INSUMOS_AUX!A:F,6,0),0)</f>
        <v>0</v>
      </c>
      <c r="H5828">
        <f t="shared" si="390"/>
        <v>6.0000000000000001E-3</v>
      </c>
      <c r="I5828">
        <f t="shared" si="391"/>
        <v>0</v>
      </c>
    </row>
    <row r="5829" spans="1:9" ht="31.5">
      <c r="A5829" s="171">
        <v>37560</v>
      </c>
      <c r="B5829" s="172" t="s">
        <v>1057</v>
      </c>
      <c r="C5829" s="173" t="s">
        <v>814</v>
      </c>
      <c r="D5829" s="173" t="s">
        <v>30</v>
      </c>
      <c r="E5829" s="171">
        <v>1</v>
      </c>
      <c r="F5829" s="171" t="str">
        <f>IF(C5829="MAT.",VLOOKUP(A5829,INSUMOS_AUX!A:F,6,0),0)</f>
        <v>41,34</v>
      </c>
      <c r="G5829" s="171">
        <f>IF(C5829="M.O.",VLOOKUP(A5829,INSUMOS_AUX!A:F,6,0),0)</f>
        <v>0</v>
      </c>
      <c r="H5829">
        <f t="shared" si="390"/>
        <v>41.34</v>
      </c>
      <c r="I5829">
        <f t="shared" si="391"/>
        <v>0</v>
      </c>
    </row>
    <row r="5830" spans="1:9">
      <c r="A5830" s="171">
        <v>38382</v>
      </c>
      <c r="B5830" s="172" t="s">
        <v>843</v>
      </c>
      <c r="C5830" s="173" t="s">
        <v>814</v>
      </c>
      <c r="D5830" s="173" t="s">
        <v>30</v>
      </c>
      <c r="E5830" s="171">
        <v>8.1899999999999996E-4</v>
      </c>
      <c r="F5830" s="171" t="str">
        <f>IF(C5830="MAT.",VLOOKUP(A5830,INSUMOS_AUX!A:F,6,0),0)</f>
        <v>7,37</v>
      </c>
      <c r="G5830" s="171">
        <f>IF(C5830="M.O.",VLOOKUP(A5830,INSUMOS_AUX!A:F,6,0),0)</f>
        <v>0</v>
      </c>
      <c r="H5830">
        <f t="shared" si="390"/>
        <v>6.0360299999999995E-3</v>
      </c>
      <c r="I5830">
        <f t="shared" si="391"/>
        <v>0</v>
      </c>
    </row>
    <row r="5831" spans="1:9">
      <c r="A5831" s="171">
        <v>38390</v>
      </c>
      <c r="B5831" s="172" t="s">
        <v>844</v>
      </c>
      <c r="C5831" s="173" t="s">
        <v>814</v>
      </c>
      <c r="D5831" s="173" t="s">
        <v>30</v>
      </c>
      <c r="E5831" s="171">
        <v>4.5344999999999999E-4</v>
      </c>
      <c r="F5831" s="171" t="str">
        <f>IF(C5831="MAT.",VLOOKUP(A5831,INSUMOS_AUX!A:F,6,0),0)</f>
        <v>22,22</v>
      </c>
      <c r="G5831" s="171">
        <f>IF(C5831="M.O.",VLOOKUP(A5831,INSUMOS_AUX!A:F,6,0),0)</f>
        <v>0</v>
      </c>
      <c r="H5831">
        <f t="shared" si="390"/>
        <v>1.0075658999999999E-2</v>
      </c>
      <c r="I5831">
        <f t="shared" si="391"/>
        <v>0</v>
      </c>
    </row>
    <row r="5832" spans="1:9">
      <c r="A5832" s="171">
        <v>38393</v>
      </c>
      <c r="B5832" s="172" t="s">
        <v>845</v>
      </c>
      <c r="C5832" s="173" t="s">
        <v>814</v>
      </c>
      <c r="D5832" s="173" t="s">
        <v>30</v>
      </c>
      <c r="E5832" s="171">
        <v>4.5344999999999999E-4</v>
      </c>
      <c r="F5832" s="171" t="str">
        <f>IF(C5832="MAT.",VLOOKUP(A5832,INSUMOS_AUX!A:F,6,0),0)</f>
        <v>10,02</v>
      </c>
      <c r="G5832" s="171">
        <f>IF(C5832="M.O.",VLOOKUP(A5832,INSUMOS_AUX!A:F,6,0),0)</f>
        <v>0</v>
      </c>
      <c r="H5832">
        <f t="shared" si="390"/>
        <v>4.5435689999999999E-3</v>
      </c>
      <c r="I5832">
        <f t="shared" si="391"/>
        <v>0</v>
      </c>
    </row>
    <row r="5833" spans="1:9">
      <c r="A5833" s="171">
        <v>38396</v>
      </c>
      <c r="B5833" s="172" t="s">
        <v>846</v>
      </c>
      <c r="C5833" s="173" t="s">
        <v>814</v>
      </c>
      <c r="D5833" s="173" t="s">
        <v>30</v>
      </c>
      <c r="E5833" s="171">
        <v>1.626E-5</v>
      </c>
      <c r="F5833" s="171" t="str">
        <f>IF(C5833="MAT.",VLOOKUP(A5833,INSUMOS_AUX!A:F,6,0),0)</f>
        <v>308,81</v>
      </c>
      <c r="G5833" s="171">
        <f>IF(C5833="M.O.",VLOOKUP(A5833,INSUMOS_AUX!A:F,6,0),0)</f>
        <v>0</v>
      </c>
      <c r="H5833">
        <f t="shared" si="390"/>
        <v>5.0212505999999999E-3</v>
      </c>
      <c r="I5833">
        <f t="shared" si="391"/>
        <v>0</v>
      </c>
    </row>
    <row r="5834" spans="1:9">
      <c r="A5834" s="171">
        <v>38399</v>
      </c>
      <c r="B5834" s="172" t="s">
        <v>847</v>
      </c>
      <c r="C5834" s="173" t="s">
        <v>814</v>
      </c>
      <c r="D5834" s="173" t="s">
        <v>30</v>
      </c>
      <c r="E5834" s="171">
        <v>8.1240000000000001E-5</v>
      </c>
      <c r="F5834" s="171" t="str">
        <f>IF(C5834="MAT.",VLOOKUP(A5834,INSUMOS_AUX!A:F,6,0),0)</f>
        <v>123,87</v>
      </c>
      <c r="G5834" s="171">
        <f>IF(C5834="M.O.",VLOOKUP(A5834,INSUMOS_AUX!A:F,6,0),0)</f>
        <v>0</v>
      </c>
      <c r="H5834">
        <f t="shared" si="390"/>
        <v>1.0063198800000001E-2</v>
      </c>
      <c r="I5834">
        <f t="shared" si="391"/>
        <v>0</v>
      </c>
    </row>
    <row r="5835" spans="1:9" ht="21">
      <c r="A5835" s="171">
        <v>38413</v>
      </c>
      <c r="B5835" s="172" t="s">
        <v>848</v>
      </c>
      <c r="C5835" s="173" t="s">
        <v>814</v>
      </c>
      <c r="D5835" s="173" t="s">
        <v>30</v>
      </c>
      <c r="E5835" s="171">
        <v>1.323E-5</v>
      </c>
      <c r="F5835" s="171" t="str">
        <f>IF(C5835="MAT.",VLOOKUP(A5835,INSUMOS_AUX!A:F,6,0),0)</f>
        <v>623,18</v>
      </c>
      <c r="G5835" s="171">
        <f>IF(C5835="M.O.",VLOOKUP(A5835,INSUMOS_AUX!A:F,6,0),0)</f>
        <v>0</v>
      </c>
      <c r="H5835">
        <f t="shared" si="390"/>
        <v>8.2446714000000004E-3</v>
      </c>
      <c r="I5835">
        <f t="shared" si="391"/>
        <v>0</v>
      </c>
    </row>
    <row r="5836" spans="1:9">
      <c r="A5836" s="171">
        <v>38476</v>
      </c>
      <c r="B5836" s="172" t="s">
        <v>849</v>
      </c>
      <c r="C5836" s="173" t="s">
        <v>814</v>
      </c>
      <c r="D5836" s="173" t="s">
        <v>30</v>
      </c>
      <c r="E5836" s="171">
        <v>6.1710000000000004E-5</v>
      </c>
      <c r="F5836" s="171" t="str">
        <f>IF(C5836="MAT.",VLOOKUP(A5836,INSUMOS_AUX!A:F,6,0),0)</f>
        <v>186,63</v>
      </c>
      <c r="G5836" s="171">
        <f>IF(C5836="M.O.",VLOOKUP(A5836,INSUMOS_AUX!A:F,6,0),0)</f>
        <v>0</v>
      </c>
      <c r="H5836">
        <f t="shared" si="390"/>
        <v>1.15169373E-2</v>
      </c>
      <c r="I5836">
        <f t="shared" si="391"/>
        <v>0</v>
      </c>
    </row>
    <row r="5837" spans="1:9">
      <c r="A5837" s="171">
        <v>38477</v>
      </c>
      <c r="B5837" s="172" t="s">
        <v>850</v>
      </c>
      <c r="C5837" s="173" t="s">
        <v>814</v>
      </c>
      <c r="D5837" s="173" t="s">
        <v>30</v>
      </c>
      <c r="E5837" s="171">
        <v>1.323E-5</v>
      </c>
      <c r="F5837" s="171" t="str">
        <f>IF(C5837="MAT.",VLOOKUP(A5837,INSUMOS_AUX!A:F,6,0),0)</f>
        <v>528,54</v>
      </c>
      <c r="G5837" s="171">
        <f>IF(C5837="M.O.",VLOOKUP(A5837,INSUMOS_AUX!A:F,6,0),0)</f>
        <v>0</v>
      </c>
      <c r="H5837">
        <f t="shared" si="390"/>
        <v>6.9925841999999997E-3</v>
      </c>
      <c r="I5837">
        <f t="shared" si="391"/>
        <v>0</v>
      </c>
    </row>
    <row r="5838" spans="1:9">
      <c r="A5838" s="171">
        <v>4750</v>
      </c>
      <c r="B5838" s="172" t="s">
        <v>967</v>
      </c>
      <c r="C5838" s="173" t="s">
        <v>820</v>
      </c>
      <c r="D5838" s="173" t="s">
        <v>336</v>
      </c>
      <c r="E5838" s="171">
        <v>0.15256500000000001</v>
      </c>
      <c r="F5838" s="171">
        <f>IF(C5838="MAT.",VLOOKUP(A5838,INSUMOS_AUX!A:F,6,0),0)</f>
        <v>0</v>
      </c>
      <c r="G5838" s="171" t="str">
        <f>IF(C5838="M.O.",VLOOKUP(A5838,INSUMOS_AUX!A:F,6,0),0)</f>
        <v>13,35</v>
      </c>
      <c r="H5838">
        <f t="shared" si="390"/>
        <v>0</v>
      </c>
      <c r="I5838">
        <f t="shared" si="391"/>
        <v>2.0367427500000002</v>
      </c>
    </row>
    <row r="5839" spans="1:9">
      <c r="A5839" s="171">
        <v>6111</v>
      </c>
      <c r="B5839" s="172" t="s">
        <v>856</v>
      </c>
      <c r="C5839" s="173" t="s">
        <v>820</v>
      </c>
      <c r="D5839" s="173" t="s">
        <v>336</v>
      </c>
      <c r="E5839" s="171">
        <v>0.15256500000000001</v>
      </c>
      <c r="F5839" s="171">
        <f>IF(C5839="MAT.",VLOOKUP(A5839,INSUMOS_AUX!A:F,6,0),0)</f>
        <v>0</v>
      </c>
      <c r="G5839" s="171" t="str">
        <f>IF(C5839="M.O.",VLOOKUP(A5839,INSUMOS_AUX!A:F,6,0),0)</f>
        <v>8,17</v>
      </c>
      <c r="H5839">
        <f t="shared" si="390"/>
        <v>0</v>
      </c>
      <c r="I5839">
        <f t="shared" si="391"/>
        <v>1.2464560500000001</v>
      </c>
    </row>
    <row r="5840" spans="1:9">
      <c r="A5840" s="161"/>
      <c r="B5840" s="163"/>
      <c r="C5840" s="163"/>
      <c r="D5840" s="163"/>
      <c r="E5840" s="163"/>
      <c r="F5840" s="171"/>
      <c r="G5840" s="171"/>
    </row>
    <row r="5841" spans="1:9" ht="21">
      <c r="A5841" s="167" t="s">
        <v>371</v>
      </c>
      <c r="B5841" s="168" t="s">
        <v>372</v>
      </c>
      <c r="C5841" s="169" t="s">
        <v>57</v>
      </c>
      <c r="D5841" s="169" t="s">
        <v>30</v>
      </c>
      <c r="E5841" s="170" t="s">
        <v>991</v>
      </c>
      <c r="F5841" s="170">
        <f>SUM(H5842:H5868)</f>
        <v>40.352998137</v>
      </c>
      <c r="G5841" s="170">
        <f>SUM(I5842:I5868)</f>
        <v>3.2831988000000001</v>
      </c>
    </row>
    <row r="5842" spans="1:9">
      <c r="A5842" s="171">
        <v>10</v>
      </c>
      <c r="B5842" s="172" t="s">
        <v>816</v>
      </c>
      <c r="C5842" s="173" t="s">
        <v>814</v>
      </c>
      <c r="D5842" s="173" t="s">
        <v>30</v>
      </c>
      <c r="E5842" s="171">
        <v>2.4051599999999999E-3</v>
      </c>
      <c r="F5842" s="171" t="str">
        <f>IF(C5842="MAT.",VLOOKUP(A5842,INSUMOS_AUX!A:F,6,0),0)</f>
        <v>6,13</v>
      </c>
      <c r="G5842" s="171">
        <f>IF(C5842="M.O.",VLOOKUP(A5842,INSUMOS_AUX!A:F,6,0),0)</f>
        <v>0</v>
      </c>
      <c r="H5842">
        <f t="shared" ref="H5842:H5868" si="392">E5842*F5842</f>
        <v>1.4743630799999999E-2</v>
      </c>
      <c r="I5842">
        <f t="shared" ref="I5842:I5868" si="393">E5842*G5842</f>
        <v>0</v>
      </c>
    </row>
    <row r="5843" spans="1:9" ht="21">
      <c r="A5843" s="171">
        <v>11359</v>
      </c>
      <c r="B5843" s="172" t="s">
        <v>818</v>
      </c>
      <c r="C5843" s="173" t="s">
        <v>814</v>
      </c>
      <c r="D5843" s="173" t="s">
        <v>30</v>
      </c>
      <c r="E5843" s="171">
        <v>2.031E-5</v>
      </c>
      <c r="F5843" s="171" t="str">
        <f>IF(C5843="MAT.",VLOOKUP(A5843,INSUMOS_AUX!A:F,6,0),0)</f>
        <v>604,45</v>
      </c>
      <c r="G5843" s="171">
        <f>IF(C5843="M.O.",VLOOKUP(A5843,INSUMOS_AUX!A:F,6,0),0)</f>
        <v>0</v>
      </c>
      <c r="H5843">
        <f t="shared" si="392"/>
        <v>1.2276379500000002E-2</v>
      </c>
      <c r="I5843">
        <f t="shared" si="393"/>
        <v>0</v>
      </c>
    </row>
    <row r="5844" spans="1:9">
      <c r="A5844" s="171">
        <v>12815</v>
      </c>
      <c r="B5844" s="172" t="s">
        <v>821</v>
      </c>
      <c r="C5844" s="173" t="s">
        <v>814</v>
      </c>
      <c r="D5844" s="173" t="s">
        <v>30</v>
      </c>
      <c r="E5844" s="171">
        <v>2.7207300000000002E-3</v>
      </c>
      <c r="F5844" s="171" t="str">
        <f>IF(C5844="MAT.",VLOOKUP(A5844,INSUMOS_AUX!A:F,6,0),0)</f>
        <v>5,65</v>
      </c>
      <c r="G5844" s="171">
        <f>IF(C5844="M.O.",VLOOKUP(A5844,INSUMOS_AUX!A:F,6,0),0)</f>
        <v>0</v>
      </c>
      <c r="H5844">
        <f t="shared" si="392"/>
        <v>1.5372124500000002E-2</v>
      </c>
      <c r="I5844">
        <f t="shared" si="393"/>
        <v>0</v>
      </c>
    </row>
    <row r="5845" spans="1:9">
      <c r="A5845" s="171">
        <v>12892</v>
      </c>
      <c r="B5845" s="172" t="s">
        <v>822</v>
      </c>
      <c r="C5845" s="173" t="s">
        <v>814</v>
      </c>
      <c r="D5845" s="173" t="s">
        <v>823</v>
      </c>
      <c r="E5845" s="171">
        <v>4.1203799999999999E-3</v>
      </c>
      <c r="F5845" s="171" t="str">
        <f>IF(C5845="MAT.",VLOOKUP(A5845,INSUMOS_AUX!A:F,6,0),0)</f>
        <v>9,00</v>
      </c>
      <c r="G5845" s="171">
        <f>IF(C5845="M.O.",VLOOKUP(A5845,INSUMOS_AUX!A:F,6,0),0)</f>
        <v>0</v>
      </c>
      <c r="H5845">
        <f t="shared" si="392"/>
        <v>3.7083419999999999E-2</v>
      </c>
      <c r="I5845">
        <f t="shared" si="393"/>
        <v>0</v>
      </c>
    </row>
    <row r="5846" spans="1:9">
      <c r="A5846" s="171">
        <v>12893</v>
      </c>
      <c r="B5846" s="172" t="s">
        <v>824</v>
      </c>
      <c r="C5846" s="173" t="s">
        <v>814</v>
      </c>
      <c r="D5846" s="173" t="s">
        <v>823</v>
      </c>
      <c r="E5846" s="171">
        <v>4.8030000000000002E-4</v>
      </c>
      <c r="F5846" s="171" t="str">
        <f>IF(C5846="MAT.",VLOOKUP(A5846,INSUMOS_AUX!A:F,6,0),0)</f>
        <v>48,00</v>
      </c>
      <c r="G5846" s="171">
        <f>IF(C5846="M.O.",VLOOKUP(A5846,INSUMOS_AUX!A:F,6,0),0)</f>
        <v>0</v>
      </c>
      <c r="H5846">
        <f t="shared" si="392"/>
        <v>2.3054400000000003E-2</v>
      </c>
      <c r="I5846">
        <f t="shared" si="393"/>
        <v>0</v>
      </c>
    </row>
    <row r="5847" spans="1:9">
      <c r="A5847" s="171">
        <v>25966</v>
      </c>
      <c r="B5847" s="172" t="s">
        <v>827</v>
      </c>
      <c r="C5847" s="173" t="s">
        <v>814</v>
      </c>
      <c r="D5847" s="173" t="s">
        <v>828</v>
      </c>
      <c r="E5847" s="171">
        <v>4.5344999999999999E-4</v>
      </c>
      <c r="F5847" s="171" t="str">
        <f>IF(C5847="MAT.",VLOOKUP(A5847,INSUMOS_AUX!A:F,6,0),0)</f>
        <v>13,63</v>
      </c>
      <c r="G5847" s="171">
        <f>IF(C5847="M.O.",VLOOKUP(A5847,INSUMOS_AUX!A:F,6,0),0)</f>
        <v>0</v>
      </c>
      <c r="H5847">
        <f t="shared" si="392"/>
        <v>6.1805235E-3</v>
      </c>
      <c r="I5847">
        <f t="shared" si="393"/>
        <v>0</v>
      </c>
    </row>
    <row r="5848" spans="1:9">
      <c r="A5848" s="171">
        <v>2711</v>
      </c>
      <c r="B5848" s="172" t="s">
        <v>831</v>
      </c>
      <c r="C5848" s="173" t="s">
        <v>814</v>
      </c>
      <c r="D5848" s="173" t="s">
        <v>30</v>
      </c>
      <c r="E5848" s="171">
        <v>1.9938000000000001E-4</v>
      </c>
      <c r="F5848" s="171" t="str">
        <f>IF(C5848="MAT.",VLOOKUP(A5848,INSUMOS_AUX!A:F,6,0),0)</f>
        <v>100,24</v>
      </c>
      <c r="G5848" s="171">
        <f>IF(C5848="M.O.",VLOOKUP(A5848,INSUMOS_AUX!A:F,6,0),0)</f>
        <v>0</v>
      </c>
      <c r="H5848">
        <f t="shared" si="392"/>
        <v>1.9985851199999998E-2</v>
      </c>
      <c r="I5848">
        <f t="shared" si="393"/>
        <v>0</v>
      </c>
    </row>
    <row r="5849" spans="1:9">
      <c r="A5849" s="171">
        <v>36144</v>
      </c>
      <c r="B5849" s="172" t="s">
        <v>832</v>
      </c>
      <c r="C5849" s="173" t="s">
        <v>814</v>
      </c>
      <c r="D5849" s="173" t="s">
        <v>30</v>
      </c>
      <c r="E5849" s="171">
        <v>3.3446160000000003E-2</v>
      </c>
      <c r="F5849" s="171" t="str">
        <f>IF(C5849="MAT.",VLOOKUP(A5849,INSUMOS_AUX!A:F,6,0),0)</f>
        <v>1,12</v>
      </c>
      <c r="G5849" s="171">
        <f>IF(C5849="M.O.",VLOOKUP(A5849,INSUMOS_AUX!A:F,6,0),0)</f>
        <v>0</v>
      </c>
      <c r="H5849">
        <f t="shared" si="392"/>
        <v>3.7459699200000009E-2</v>
      </c>
      <c r="I5849">
        <f t="shared" si="393"/>
        <v>0</v>
      </c>
    </row>
    <row r="5850" spans="1:9">
      <c r="A5850" s="171">
        <v>36146</v>
      </c>
      <c r="B5850" s="172" t="s">
        <v>833</v>
      </c>
      <c r="C5850" s="173" t="s">
        <v>814</v>
      </c>
      <c r="D5850" s="173" t="s">
        <v>30</v>
      </c>
      <c r="E5850" s="171">
        <v>3.7209E-4</v>
      </c>
      <c r="F5850" s="171" t="str">
        <f>IF(C5850="MAT.",VLOOKUP(A5850,INSUMOS_AUX!A:F,6,0),0)</f>
        <v>170,00</v>
      </c>
      <c r="G5850" s="171">
        <f>IF(C5850="M.O.",VLOOKUP(A5850,INSUMOS_AUX!A:F,6,0),0)</f>
        <v>0</v>
      </c>
      <c r="H5850">
        <f t="shared" si="392"/>
        <v>6.32553E-2</v>
      </c>
      <c r="I5850">
        <f t="shared" si="393"/>
        <v>0</v>
      </c>
    </row>
    <row r="5851" spans="1:9" ht="21">
      <c r="A5851" s="171">
        <v>36149</v>
      </c>
      <c r="B5851" s="172" t="s">
        <v>834</v>
      </c>
      <c r="C5851" s="173" t="s">
        <v>814</v>
      </c>
      <c r="D5851" s="173" t="s">
        <v>30</v>
      </c>
      <c r="E5851" s="171">
        <v>2.1599999999999999E-4</v>
      </c>
      <c r="F5851" s="171" t="str">
        <f>IF(C5851="MAT.",VLOOKUP(A5851,INSUMOS_AUX!A:F,6,0),0)</f>
        <v>117,50</v>
      </c>
      <c r="G5851" s="171">
        <f>IF(C5851="M.O.",VLOOKUP(A5851,INSUMOS_AUX!A:F,6,0),0)</f>
        <v>0</v>
      </c>
      <c r="H5851">
        <f t="shared" si="392"/>
        <v>2.538E-2</v>
      </c>
      <c r="I5851">
        <f t="shared" si="393"/>
        <v>0</v>
      </c>
    </row>
    <row r="5852" spans="1:9">
      <c r="A5852" s="171">
        <v>36150</v>
      </c>
      <c r="B5852" s="172" t="s">
        <v>835</v>
      </c>
      <c r="C5852" s="173" t="s">
        <v>814</v>
      </c>
      <c r="D5852" s="173" t="s">
        <v>30</v>
      </c>
      <c r="E5852" s="171">
        <v>7.9389E-4</v>
      </c>
      <c r="F5852" s="171" t="str">
        <f>IF(C5852="MAT.",VLOOKUP(A5852,INSUMOS_AUX!A:F,6,0),0)</f>
        <v>29,70</v>
      </c>
      <c r="G5852" s="171">
        <f>IF(C5852="M.O.",VLOOKUP(A5852,INSUMOS_AUX!A:F,6,0),0)</f>
        <v>0</v>
      </c>
      <c r="H5852">
        <f t="shared" si="392"/>
        <v>2.3578532999999999E-2</v>
      </c>
      <c r="I5852">
        <f t="shared" si="393"/>
        <v>0</v>
      </c>
    </row>
    <row r="5853" spans="1:9" ht="21">
      <c r="A5853" s="171">
        <v>36153</v>
      </c>
      <c r="B5853" s="172" t="s">
        <v>836</v>
      </c>
      <c r="C5853" s="173" t="s">
        <v>814</v>
      </c>
      <c r="D5853" s="173" t="s">
        <v>30</v>
      </c>
      <c r="E5853" s="171">
        <v>3.2249999999999998E-4</v>
      </c>
      <c r="F5853" s="171" t="str">
        <f>IF(C5853="MAT.",VLOOKUP(A5853,INSUMOS_AUX!A:F,6,0),0)</f>
        <v>133,75</v>
      </c>
      <c r="G5853" s="171">
        <f>IF(C5853="M.O.",VLOOKUP(A5853,INSUMOS_AUX!A:F,6,0),0)</f>
        <v>0</v>
      </c>
      <c r="H5853">
        <f t="shared" si="392"/>
        <v>4.3134374999999996E-2</v>
      </c>
      <c r="I5853">
        <f t="shared" si="393"/>
        <v>0</v>
      </c>
    </row>
    <row r="5854" spans="1:9">
      <c r="A5854" s="171">
        <v>37370</v>
      </c>
      <c r="B5854" s="172" t="s">
        <v>838</v>
      </c>
      <c r="C5854" s="173" t="s">
        <v>814</v>
      </c>
      <c r="D5854" s="173" t="s">
        <v>336</v>
      </c>
      <c r="E5854" s="171">
        <v>0.3</v>
      </c>
      <c r="F5854" s="171" t="str">
        <f>IF(C5854="MAT.",VLOOKUP(A5854,INSUMOS_AUX!A:F,6,0),0)</f>
        <v>1,70</v>
      </c>
      <c r="G5854" s="171">
        <f>IF(C5854="M.O.",VLOOKUP(A5854,INSUMOS_AUX!A:F,6,0),0)</f>
        <v>0</v>
      </c>
      <c r="H5854">
        <f t="shared" si="392"/>
        <v>0.51</v>
      </c>
      <c r="I5854">
        <f t="shared" si="393"/>
        <v>0</v>
      </c>
    </row>
    <row r="5855" spans="1:9">
      <c r="A5855" s="171">
        <v>37371</v>
      </c>
      <c r="B5855" s="172" t="s">
        <v>839</v>
      </c>
      <c r="C5855" s="173" t="s">
        <v>814</v>
      </c>
      <c r="D5855" s="173" t="s">
        <v>336</v>
      </c>
      <c r="E5855" s="171">
        <v>0.3</v>
      </c>
      <c r="F5855" s="171" t="str">
        <f>IF(C5855="MAT.",VLOOKUP(A5855,INSUMOS_AUX!A:F,6,0),0)</f>
        <v>0,64</v>
      </c>
      <c r="G5855" s="171">
        <f>IF(C5855="M.O.",VLOOKUP(A5855,INSUMOS_AUX!A:F,6,0),0)</f>
        <v>0</v>
      </c>
      <c r="H5855">
        <f t="shared" si="392"/>
        <v>0.192</v>
      </c>
      <c r="I5855">
        <f t="shared" si="393"/>
        <v>0</v>
      </c>
    </row>
    <row r="5856" spans="1:9">
      <c r="A5856" s="171">
        <v>37372</v>
      </c>
      <c r="B5856" s="172" t="s">
        <v>840</v>
      </c>
      <c r="C5856" s="173" t="s">
        <v>814</v>
      </c>
      <c r="D5856" s="173" t="s">
        <v>336</v>
      </c>
      <c r="E5856" s="171">
        <v>0.3</v>
      </c>
      <c r="F5856" s="171" t="str">
        <f>IF(C5856="MAT.",VLOOKUP(A5856,INSUMOS_AUX!A:F,6,0),0)</f>
        <v>0,37</v>
      </c>
      <c r="G5856" s="171">
        <f>IF(C5856="M.O.",VLOOKUP(A5856,INSUMOS_AUX!A:F,6,0),0)</f>
        <v>0</v>
      </c>
      <c r="H5856">
        <f t="shared" si="392"/>
        <v>0.111</v>
      </c>
      <c r="I5856">
        <f t="shared" si="393"/>
        <v>0</v>
      </c>
    </row>
    <row r="5857" spans="1:9">
      <c r="A5857" s="171">
        <v>37373</v>
      </c>
      <c r="B5857" s="172" t="s">
        <v>841</v>
      </c>
      <c r="C5857" s="173" t="s">
        <v>814</v>
      </c>
      <c r="D5857" s="173" t="s">
        <v>336</v>
      </c>
      <c r="E5857" s="171">
        <v>0.3</v>
      </c>
      <c r="F5857" s="171" t="str">
        <f>IF(C5857="MAT.",VLOOKUP(A5857,INSUMOS_AUX!A:F,6,0),0)</f>
        <v>0,02</v>
      </c>
      <c r="G5857" s="171">
        <f>IF(C5857="M.O.",VLOOKUP(A5857,INSUMOS_AUX!A:F,6,0),0)</f>
        <v>0</v>
      </c>
      <c r="H5857">
        <f t="shared" si="392"/>
        <v>6.0000000000000001E-3</v>
      </c>
      <c r="I5857">
        <f t="shared" si="393"/>
        <v>0</v>
      </c>
    </row>
    <row r="5858" spans="1:9" ht="31.5">
      <c r="A5858" s="171">
        <v>37558</v>
      </c>
      <c r="B5858" s="172" t="s">
        <v>1055</v>
      </c>
      <c r="C5858" s="173" t="s">
        <v>814</v>
      </c>
      <c r="D5858" s="173" t="s">
        <v>30</v>
      </c>
      <c r="E5858" s="171">
        <v>1</v>
      </c>
      <c r="F5858" s="171" t="str">
        <f>IF(C5858="MAT.",VLOOKUP(A5858,INSUMOS_AUX!A:F,6,0),0)</f>
        <v>39,15</v>
      </c>
      <c r="G5858" s="171">
        <f>IF(C5858="M.O.",VLOOKUP(A5858,INSUMOS_AUX!A:F,6,0),0)</f>
        <v>0</v>
      </c>
      <c r="H5858">
        <f t="shared" si="392"/>
        <v>39.15</v>
      </c>
      <c r="I5858">
        <f t="shared" si="393"/>
        <v>0</v>
      </c>
    </row>
    <row r="5859" spans="1:9">
      <c r="A5859" s="171">
        <v>38382</v>
      </c>
      <c r="B5859" s="172" t="s">
        <v>843</v>
      </c>
      <c r="C5859" s="173" t="s">
        <v>814</v>
      </c>
      <c r="D5859" s="173" t="s">
        <v>30</v>
      </c>
      <c r="E5859" s="171">
        <v>8.1899999999999996E-4</v>
      </c>
      <c r="F5859" s="171" t="str">
        <f>IF(C5859="MAT.",VLOOKUP(A5859,INSUMOS_AUX!A:F,6,0),0)</f>
        <v>7,37</v>
      </c>
      <c r="G5859" s="171">
        <f>IF(C5859="M.O.",VLOOKUP(A5859,INSUMOS_AUX!A:F,6,0),0)</f>
        <v>0</v>
      </c>
      <c r="H5859">
        <f t="shared" si="392"/>
        <v>6.0360299999999995E-3</v>
      </c>
      <c r="I5859">
        <f t="shared" si="393"/>
        <v>0</v>
      </c>
    </row>
    <row r="5860" spans="1:9">
      <c r="A5860" s="171">
        <v>38390</v>
      </c>
      <c r="B5860" s="172" t="s">
        <v>844</v>
      </c>
      <c r="C5860" s="173" t="s">
        <v>814</v>
      </c>
      <c r="D5860" s="173" t="s">
        <v>30</v>
      </c>
      <c r="E5860" s="171">
        <v>4.5344999999999999E-4</v>
      </c>
      <c r="F5860" s="171" t="str">
        <f>IF(C5860="MAT.",VLOOKUP(A5860,INSUMOS_AUX!A:F,6,0),0)</f>
        <v>22,22</v>
      </c>
      <c r="G5860" s="171">
        <f>IF(C5860="M.O.",VLOOKUP(A5860,INSUMOS_AUX!A:F,6,0),0)</f>
        <v>0</v>
      </c>
      <c r="H5860">
        <f t="shared" si="392"/>
        <v>1.0075658999999999E-2</v>
      </c>
      <c r="I5860">
        <f t="shared" si="393"/>
        <v>0</v>
      </c>
    </row>
    <row r="5861" spans="1:9">
      <c r="A5861" s="171">
        <v>38393</v>
      </c>
      <c r="B5861" s="172" t="s">
        <v>845</v>
      </c>
      <c r="C5861" s="173" t="s">
        <v>814</v>
      </c>
      <c r="D5861" s="173" t="s">
        <v>30</v>
      </c>
      <c r="E5861" s="171">
        <v>4.5344999999999999E-4</v>
      </c>
      <c r="F5861" s="171" t="str">
        <f>IF(C5861="MAT.",VLOOKUP(A5861,INSUMOS_AUX!A:F,6,0),0)</f>
        <v>10,02</v>
      </c>
      <c r="G5861" s="171">
        <f>IF(C5861="M.O.",VLOOKUP(A5861,INSUMOS_AUX!A:F,6,0),0)</f>
        <v>0</v>
      </c>
      <c r="H5861">
        <f t="shared" si="392"/>
        <v>4.5435689999999999E-3</v>
      </c>
      <c r="I5861">
        <f t="shared" si="393"/>
        <v>0</v>
      </c>
    </row>
    <row r="5862" spans="1:9">
      <c r="A5862" s="171">
        <v>38396</v>
      </c>
      <c r="B5862" s="172" t="s">
        <v>846</v>
      </c>
      <c r="C5862" s="173" t="s">
        <v>814</v>
      </c>
      <c r="D5862" s="173" t="s">
        <v>30</v>
      </c>
      <c r="E5862" s="171">
        <v>1.626E-5</v>
      </c>
      <c r="F5862" s="171" t="str">
        <f>IF(C5862="MAT.",VLOOKUP(A5862,INSUMOS_AUX!A:F,6,0),0)</f>
        <v>308,81</v>
      </c>
      <c r="G5862" s="171">
        <f>IF(C5862="M.O.",VLOOKUP(A5862,INSUMOS_AUX!A:F,6,0),0)</f>
        <v>0</v>
      </c>
      <c r="H5862">
        <f t="shared" si="392"/>
        <v>5.0212505999999999E-3</v>
      </c>
      <c r="I5862">
        <f t="shared" si="393"/>
        <v>0</v>
      </c>
    </row>
    <row r="5863" spans="1:9">
      <c r="A5863" s="171">
        <v>38399</v>
      </c>
      <c r="B5863" s="172" t="s">
        <v>847</v>
      </c>
      <c r="C5863" s="173" t="s">
        <v>814</v>
      </c>
      <c r="D5863" s="173" t="s">
        <v>30</v>
      </c>
      <c r="E5863" s="171">
        <v>8.1240000000000001E-5</v>
      </c>
      <c r="F5863" s="171" t="str">
        <f>IF(C5863="MAT.",VLOOKUP(A5863,INSUMOS_AUX!A:F,6,0),0)</f>
        <v>123,87</v>
      </c>
      <c r="G5863" s="171">
        <f>IF(C5863="M.O.",VLOOKUP(A5863,INSUMOS_AUX!A:F,6,0),0)</f>
        <v>0</v>
      </c>
      <c r="H5863">
        <f t="shared" si="392"/>
        <v>1.0063198800000001E-2</v>
      </c>
      <c r="I5863">
        <f t="shared" si="393"/>
        <v>0</v>
      </c>
    </row>
    <row r="5864" spans="1:9" ht="21">
      <c r="A5864" s="171">
        <v>38413</v>
      </c>
      <c r="B5864" s="172" t="s">
        <v>848</v>
      </c>
      <c r="C5864" s="173" t="s">
        <v>814</v>
      </c>
      <c r="D5864" s="173" t="s">
        <v>30</v>
      </c>
      <c r="E5864" s="171">
        <v>1.323E-5</v>
      </c>
      <c r="F5864" s="171" t="str">
        <f>IF(C5864="MAT.",VLOOKUP(A5864,INSUMOS_AUX!A:F,6,0),0)</f>
        <v>623,18</v>
      </c>
      <c r="G5864" s="171">
        <f>IF(C5864="M.O.",VLOOKUP(A5864,INSUMOS_AUX!A:F,6,0),0)</f>
        <v>0</v>
      </c>
      <c r="H5864">
        <f t="shared" si="392"/>
        <v>8.2446714000000004E-3</v>
      </c>
      <c r="I5864">
        <f t="shared" si="393"/>
        <v>0</v>
      </c>
    </row>
    <row r="5865" spans="1:9">
      <c r="A5865" s="171">
        <v>38476</v>
      </c>
      <c r="B5865" s="172" t="s">
        <v>849</v>
      </c>
      <c r="C5865" s="173" t="s">
        <v>814</v>
      </c>
      <c r="D5865" s="173" t="s">
        <v>30</v>
      </c>
      <c r="E5865" s="171">
        <v>6.1710000000000004E-5</v>
      </c>
      <c r="F5865" s="171" t="str">
        <f>IF(C5865="MAT.",VLOOKUP(A5865,INSUMOS_AUX!A:F,6,0),0)</f>
        <v>186,63</v>
      </c>
      <c r="G5865" s="171">
        <f>IF(C5865="M.O.",VLOOKUP(A5865,INSUMOS_AUX!A:F,6,0),0)</f>
        <v>0</v>
      </c>
      <c r="H5865">
        <f t="shared" si="392"/>
        <v>1.15169373E-2</v>
      </c>
      <c r="I5865">
        <f t="shared" si="393"/>
        <v>0</v>
      </c>
    </row>
    <row r="5866" spans="1:9">
      <c r="A5866" s="171">
        <v>38477</v>
      </c>
      <c r="B5866" s="172" t="s">
        <v>850</v>
      </c>
      <c r="C5866" s="173" t="s">
        <v>814</v>
      </c>
      <c r="D5866" s="173" t="s">
        <v>30</v>
      </c>
      <c r="E5866" s="171">
        <v>1.323E-5</v>
      </c>
      <c r="F5866" s="171" t="str">
        <f>IF(C5866="MAT.",VLOOKUP(A5866,INSUMOS_AUX!A:F,6,0),0)</f>
        <v>528,54</v>
      </c>
      <c r="G5866" s="171">
        <f>IF(C5866="M.O.",VLOOKUP(A5866,INSUMOS_AUX!A:F,6,0),0)</f>
        <v>0</v>
      </c>
      <c r="H5866">
        <f t="shared" si="392"/>
        <v>6.9925841999999997E-3</v>
      </c>
      <c r="I5866">
        <f t="shared" si="393"/>
        <v>0</v>
      </c>
    </row>
    <row r="5867" spans="1:9">
      <c r="A5867" s="171">
        <v>4750</v>
      </c>
      <c r="B5867" s="172" t="s">
        <v>967</v>
      </c>
      <c r="C5867" s="173" t="s">
        <v>820</v>
      </c>
      <c r="D5867" s="173" t="s">
        <v>336</v>
      </c>
      <c r="E5867" s="171">
        <v>0.15256500000000001</v>
      </c>
      <c r="F5867" s="171">
        <f>IF(C5867="MAT.",VLOOKUP(A5867,INSUMOS_AUX!A:F,6,0),0)</f>
        <v>0</v>
      </c>
      <c r="G5867" s="171" t="str">
        <f>IF(C5867="M.O.",VLOOKUP(A5867,INSUMOS_AUX!A:F,6,0),0)</f>
        <v>13,35</v>
      </c>
      <c r="H5867">
        <f t="shared" si="392"/>
        <v>0</v>
      </c>
      <c r="I5867">
        <f t="shared" si="393"/>
        <v>2.0367427500000002</v>
      </c>
    </row>
    <row r="5868" spans="1:9">
      <c r="A5868" s="171">
        <v>6111</v>
      </c>
      <c r="B5868" s="172" t="s">
        <v>856</v>
      </c>
      <c r="C5868" s="173" t="s">
        <v>820</v>
      </c>
      <c r="D5868" s="173" t="s">
        <v>336</v>
      </c>
      <c r="E5868" s="171">
        <v>0.15256500000000001</v>
      </c>
      <c r="F5868" s="171">
        <f>IF(C5868="MAT.",VLOOKUP(A5868,INSUMOS_AUX!A:F,6,0),0)</f>
        <v>0</v>
      </c>
      <c r="G5868" s="171" t="str">
        <f>IF(C5868="M.O.",VLOOKUP(A5868,INSUMOS_AUX!A:F,6,0),0)</f>
        <v>8,17</v>
      </c>
      <c r="H5868">
        <f t="shared" si="392"/>
        <v>0</v>
      </c>
      <c r="I5868">
        <f t="shared" si="393"/>
        <v>1.2464560500000001</v>
      </c>
    </row>
    <row r="5869" spans="1:9">
      <c r="A5869" s="161"/>
      <c r="B5869" s="163"/>
      <c r="C5869" s="163"/>
      <c r="D5869" s="163"/>
      <c r="E5869" s="163"/>
      <c r="F5869" s="171"/>
      <c r="G5869" s="171"/>
    </row>
    <row r="5870" spans="1:9" ht="21">
      <c r="A5870" s="167" t="s">
        <v>380</v>
      </c>
      <c r="B5870" s="168" t="s">
        <v>381</v>
      </c>
      <c r="C5870" s="169" t="s">
        <v>57</v>
      </c>
      <c r="D5870" s="169" t="s">
        <v>62</v>
      </c>
      <c r="E5870" s="170" t="s">
        <v>1207</v>
      </c>
      <c r="F5870" s="170">
        <f>SUM(H5871:H5897)</f>
        <v>62.840787083199999</v>
      </c>
      <c r="G5870" s="170">
        <f>SUM(I5871:I5897)</f>
        <v>20.744419280000002</v>
      </c>
    </row>
    <row r="5871" spans="1:9">
      <c r="A5871" s="171">
        <v>10</v>
      </c>
      <c r="B5871" s="172" t="s">
        <v>816</v>
      </c>
      <c r="C5871" s="173" t="s">
        <v>814</v>
      </c>
      <c r="D5871" s="173" t="s">
        <v>30</v>
      </c>
      <c r="E5871" s="171">
        <v>1.6675776E-2</v>
      </c>
      <c r="F5871" s="171" t="str">
        <f>IF(C5871="MAT.",VLOOKUP(A5871,INSUMOS_AUX!A:F,6,0),0)</f>
        <v>6,13</v>
      </c>
      <c r="G5871" s="171">
        <f>IF(C5871="M.O.",VLOOKUP(A5871,INSUMOS_AUX!A:F,6,0),0)</f>
        <v>0</v>
      </c>
      <c r="H5871">
        <f t="shared" ref="H5871:H5897" si="394">E5871*F5871</f>
        <v>0.10222250687999999</v>
      </c>
      <c r="I5871">
        <f t="shared" ref="I5871:I5897" si="395">E5871*G5871</f>
        <v>0</v>
      </c>
    </row>
    <row r="5872" spans="1:9">
      <c r="A5872" s="171">
        <v>10489</v>
      </c>
      <c r="B5872" s="172" t="s">
        <v>1050</v>
      </c>
      <c r="C5872" s="173" t="s">
        <v>820</v>
      </c>
      <c r="D5872" s="173" t="s">
        <v>336</v>
      </c>
      <c r="E5872" s="171">
        <v>1.052376</v>
      </c>
      <c r="F5872" s="171">
        <f>IF(C5872="MAT.",VLOOKUP(A5872,INSUMOS_AUX!A:F,6,0),0)</f>
        <v>0</v>
      </c>
      <c r="G5872" s="171" t="str">
        <f>IF(C5872="M.O.",VLOOKUP(A5872,INSUMOS_AUX!A:F,6,0),0)</f>
        <v>11,50</v>
      </c>
      <c r="H5872">
        <f t="shared" si="394"/>
        <v>0</v>
      </c>
      <c r="I5872">
        <f t="shared" si="395"/>
        <v>12.102323999999999</v>
      </c>
    </row>
    <row r="5873" spans="1:9" ht="21">
      <c r="A5873" s="171">
        <v>11359</v>
      </c>
      <c r="B5873" s="172" t="s">
        <v>818</v>
      </c>
      <c r="C5873" s="173" t="s">
        <v>814</v>
      </c>
      <c r="D5873" s="173" t="s">
        <v>30</v>
      </c>
      <c r="E5873" s="171">
        <v>1.4081599999999999E-4</v>
      </c>
      <c r="F5873" s="171" t="str">
        <f>IF(C5873="MAT.",VLOOKUP(A5873,INSUMOS_AUX!A:F,6,0),0)</f>
        <v>604,45</v>
      </c>
      <c r="G5873" s="171">
        <f>IF(C5873="M.O.",VLOOKUP(A5873,INSUMOS_AUX!A:F,6,0),0)</f>
        <v>0</v>
      </c>
      <c r="H5873">
        <f t="shared" si="394"/>
        <v>8.5116231200000003E-2</v>
      </c>
      <c r="I5873">
        <f t="shared" si="395"/>
        <v>0</v>
      </c>
    </row>
    <row r="5874" spans="1:9">
      <c r="A5874" s="171">
        <v>12815</v>
      </c>
      <c r="B5874" s="172" t="s">
        <v>821</v>
      </c>
      <c r="C5874" s="173" t="s">
        <v>814</v>
      </c>
      <c r="D5874" s="173" t="s">
        <v>30</v>
      </c>
      <c r="E5874" s="171">
        <v>1.8863728E-2</v>
      </c>
      <c r="F5874" s="171" t="str">
        <f>IF(C5874="MAT.",VLOOKUP(A5874,INSUMOS_AUX!A:F,6,0),0)</f>
        <v>5,65</v>
      </c>
      <c r="G5874" s="171">
        <f>IF(C5874="M.O.",VLOOKUP(A5874,INSUMOS_AUX!A:F,6,0),0)</f>
        <v>0</v>
      </c>
      <c r="H5874">
        <f t="shared" si="394"/>
        <v>0.10658006320000001</v>
      </c>
      <c r="I5874">
        <f t="shared" si="395"/>
        <v>0</v>
      </c>
    </row>
    <row r="5875" spans="1:9">
      <c r="A5875" s="171">
        <v>12892</v>
      </c>
      <c r="B5875" s="172" t="s">
        <v>822</v>
      </c>
      <c r="C5875" s="173" t="s">
        <v>814</v>
      </c>
      <c r="D5875" s="173" t="s">
        <v>823</v>
      </c>
      <c r="E5875" s="171">
        <v>2.8567967999999999E-2</v>
      </c>
      <c r="F5875" s="171" t="str">
        <f>IF(C5875="MAT.",VLOOKUP(A5875,INSUMOS_AUX!A:F,6,0),0)</f>
        <v>9,00</v>
      </c>
      <c r="G5875" s="171">
        <f>IF(C5875="M.O.",VLOOKUP(A5875,INSUMOS_AUX!A:F,6,0),0)</f>
        <v>0</v>
      </c>
      <c r="H5875">
        <f t="shared" si="394"/>
        <v>0.25711171199999999</v>
      </c>
      <c r="I5875">
        <f t="shared" si="395"/>
        <v>0</v>
      </c>
    </row>
    <row r="5876" spans="1:9">
      <c r="A5876" s="171">
        <v>12893</v>
      </c>
      <c r="B5876" s="172" t="s">
        <v>824</v>
      </c>
      <c r="C5876" s="173" t="s">
        <v>814</v>
      </c>
      <c r="D5876" s="173" t="s">
        <v>823</v>
      </c>
      <c r="E5876" s="171">
        <v>3.33008E-3</v>
      </c>
      <c r="F5876" s="171" t="str">
        <f>IF(C5876="MAT.",VLOOKUP(A5876,INSUMOS_AUX!A:F,6,0),0)</f>
        <v>48,00</v>
      </c>
      <c r="G5876" s="171">
        <f>IF(C5876="M.O.",VLOOKUP(A5876,INSUMOS_AUX!A:F,6,0),0)</f>
        <v>0</v>
      </c>
      <c r="H5876">
        <f t="shared" si="394"/>
        <v>0.15984384000000001</v>
      </c>
      <c r="I5876">
        <f t="shared" si="395"/>
        <v>0</v>
      </c>
    </row>
    <row r="5877" spans="1:9">
      <c r="A5877" s="171">
        <v>25966</v>
      </c>
      <c r="B5877" s="172" t="s">
        <v>827</v>
      </c>
      <c r="C5877" s="173" t="s">
        <v>814</v>
      </c>
      <c r="D5877" s="173" t="s">
        <v>828</v>
      </c>
      <c r="E5877" s="171">
        <v>3.1439200000000001E-3</v>
      </c>
      <c r="F5877" s="171" t="str">
        <f>IF(C5877="MAT.",VLOOKUP(A5877,INSUMOS_AUX!A:F,6,0),0)</f>
        <v>13,63</v>
      </c>
      <c r="G5877" s="171">
        <f>IF(C5877="M.O.",VLOOKUP(A5877,INSUMOS_AUX!A:F,6,0),0)</f>
        <v>0</v>
      </c>
      <c r="H5877">
        <f t="shared" si="394"/>
        <v>4.2851629600000003E-2</v>
      </c>
      <c r="I5877">
        <f t="shared" si="395"/>
        <v>0</v>
      </c>
    </row>
    <row r="5878" spans="1:9">
      <c r="A5878" s="171">
        <v>2711</v>
      </c>
      <c r="B5878" s="172" t="s">
        <v>831</v>
      </c>
      <c r="C5878" s="173" t="s">
        <v>814</v>
      </c>
      <c r="D5878" s="173" t="s">
        <v>30</v>
      </c>
      <c r="E5878" s="171">
        <v>1.3823679999999999E-3</v>
      </c>
      <c r="F5878" s="171" t="str">
        <f>IF(C5878="MAT.",VLOOKUP(A5878,INSUMOS_AUX!A:F,6,0),0)</f>
        <v>100,24</v>
      </c>
      <c r="G5878" s="171">
        <f>IF(C5878="M.O.",VLOOKUP(A5878,INSUMOS_AUX!A:F,6,0),0)</f>
        <v>0</v>
      </c>
      <c r="H5878">
        <f t="shared" si="394"/>
        <v>0.13856856831999997</v>
      </c>
      <c r="I5878">
        <f t="shared" si="395"/>
        <v>0</v>
      </c>
    </row>
    <row r="5879" spans="1:9">
      <c r="A5879" s="171">
        <v>36144</v>
      </c>
      <c r="B5879" s="172" t="s">
        <v>832</v>
      </c>
      <c r="C5879" s="173" t="s">
        <v>814</v>
      </c>
      <c r="D5879" s="173" t="s">
        <v>30</v>
      </c>
      <c r="E5879" s="171">
        <v>0.23189337600000001</v>
      </c>
      <c r="F5879" s="171" t="str">
        <f>IF(C5879="MAT.",VLOOKUP(A5879,INSUMOS_AUX!A:F,6,0),0)</f>
        <v>1,12</v>
      </c>
      <c r="G5879" s="171">
        <f>IF(C5879="M.O.",VLOOKUP(A5879,INSUMOS_AUX!A:F,6,0),0)</f>
        <v>0</v>
      </c>
      <c r="H5879">
        <f t="shared" si="394"/>
        <v>0.25972058112000002</v>
      </c>
      <c r="I5879">
        <f t="shared" si="395"/>
        <v>0</v>
      </c>
    </row>
    <row r="5880" spans="1:9">
      <c r="A5880" s="171">
        <v>36146</v>
      </c>
      <c r="B5880" s="172" t="s">
        <v>833</v>
      </c>
      <c r="C5880" s="173" t="s">
        <v>814</v>
      </c>
      <c r="D5880" s="173" t="s">
        <v>30</v>
      </c>
      <c r="E5880" s="171">
        <v>2.5798240000000001E-3</v>
      </c>
      <c r="F5880" s="171" t="str">
        <f>IF(C5880="MAT.",VLOOKUP(A5880,INSUMOS_AUX!A:F,6,0),0)</f>
        <v>170,00</v>
      </c>
      <c r="G5880" s="171">
        <f>IF(C5880="M.O.",VLOOKUP(A5880,INSUMOS_AUX!A:F,6,0),0)</f>
        <v>0</v>
      </c>
      <c r="H5880">
        <f t="shared" si="394"/>
        <v>0.43857008000000003</v>
      </c>
      <c r="I5880">
        <f t="shared" si="395"/>
        <v>0</v>
      </c>
    </row>
    <row r="5881" spans="1:9" ht="21">
      <c r="A5881" s="171">
        <v>36149</v>
      </c>
      <c r="B5881" s="172" t="s">
        <v>834</v>
      </c>
      <c r="C5881" s="173" t="s">
        <v>814</v>
      </c>
      <c r="D5881" s="173" t="s">
        <v>30</v>
      </c>
      <c r="E5881" s="171">
        <v>1.4976E-3</v>
      </c>
      <c r="F5881" s="171" t="str">
        <f>IF(C5881="MAT.",VLOOKUP(A5881,INSUMOS_AUX!A:F,6,0),0)</f>
        <v>117,50</v>
      </c>
      <c r="G5881" s="171">
        <f>IF(C5881="M.O.",VLOOKUP(A5881,INSUMOS_AUX!A:F,6,0),0)</f>
        <v>0</v>
      </c>
      <c r="H5881">
        <f t="shared" si="394"/>
        <v>0.17596799999999999</v>
      </c>
      <c r="I5881">
        <f t="shared" si="395"/>
        <v>0</v>
      </c>
    </row>
    <row r="5882" spans="1:9">
      <c r="A5882" s="171">
        <v>36150</v>
      </c>
      <c r="B5882" s="172" t="s">
        <v>835</v>
      </c>
      <c r="C5882" s="173" t="s">
        <v>814</v>
      </c>
      <c r="D5882" s="173" t="s">
        <v>30</v>
      </c>
      <c r="E5882" s="171">
        <v>5.5043039999999998E-3</v>
      </c>
      <c r="F5882" s="171" t="str">
        <f>IF(C5882="MAT.",VLOOKUP(A5882,INSUMOS_AUX!A:F,6,0),0)</f>
        <v>29,70</v>
      </c>
      <c r="G5882" s="171">
        <f>IF(C5882="M.O.",VLOOKUP(A5882,INSUMOS_AUX!A:F,6,0),0)</f>
        <v>0</v>
      </c>
      <c r="H5882">
        <f t="shared" si="394"/>
        <v>0.1634778288</v>
      </c>
      <c r="I5882">
        <f t="shared" si="395"/>
        <v>0</v>
      </c>
    </row>
    <row r="5883" spans="1:9" ht="21">
      <c r="A5883" s="171">
        <v>36153</v>
      </c>
      <c r="B5883" s="172" t="s">
        <v>836</v>
      </c>
      <c r="C5883" s="173" t="s">
        <v>814</v>
      </c>
      <c r="D5883" s="173" t="s">
        <v>30</v>
      </c>
      <c r="E5883" s="171">
        <v>2.2360000000000001E-3</v>
      </c>
      <c r="F5883" s="171" t="str">
        <f>IF(C5883="MAT.",VLOOKUP(A5883,INSUMOS_AUX!A:F,6,0),0)</f>
        <v>133,75</v>
      </c>
      <c r="G5883" s="171">
        <f>IF(C5883="M.O.",VLOOKUP(A5883,INSUMOS_AUX!A:F,6,0),0)</f>
        <v>0</v>
      </c>
      <c r="H5883">
        <f t="shared" si="394"/>
        <v>0.29906500000000003</v>
      </c>
      <c r="I5883">
        <f t="shared" si="395"/>
        <v>0</v>
      </c>
    </row>
    <row r="5884" spans="1:9">
      <c r="A5884" s="171">
        <v>37370</v>
      </c>
      <c r="B5884" s="172" t="s">
        <v>838</v>
      </c>
      <c r="C5884" s="173" t="s">
        <v>814</v>
      </c>
      <c r="D5884" s="173" t="s">
        <v>336</v>
      </c>
      <c r="E5884" s="171">
        <v>2.08</v>
      </c>
      <c r="F5884" s="171" t="str">
        <f>IF(C5884="MAT.",VLOOKUP(A5884,INSUMOS_AUX!A:F,6,0),0)</f>
        <v>1,70</v>
      </c>
      <c r="G5884" s="171">
        <f>IF(C5884="M.O.",VLOOKUP(A5884,INSUMOS_AUX!A:F,6,0),0)</f>
        <v>0</v>
      </c>
      <c r="H5884">
        <f t="shared" si="394"/>
        <v>3.536</v>
      </c>
      <c r="I5884">
        <f t="shared" si="395"/>
        <v>0</v>
      </c>
    </row>
    <row r="5885" spans="1:9">
      <c r="A5885" s="171">
        <v>37371</v>
      </c>
      <c r="B5885" s="172" t="s">
        <v>839</v>
      </c>
      <c r="C5885" s="173" t="s">
        <v>814</v>
      </c>
      <c r="D5885" s="173" t="s">
        <v>336</v>
      </c>
      <c r="E5885" s="171">
        <v>2.08</v>
      </c>
      <c r="F5885" s="171" t="str">
        <f>IF(C5885="MAT.",VLOOKUP(A5885,INSUMOS_AUX!A:F,6,0),0)</f>
        <v>0,64</v>
      </c>
      <c r="G5885" s="171">
        <f>IF(C5885="M.O.",VLOOKUP(A5885,INSUMOS_AUX!A:F,6,0),0)</f>
        <v>0</v>
      </c>
      <c r="H5885">
        <f t="shared" si="394"/>
        <v>1.3312000000000002</v>
      </c>
      <c r="I5885">
        <f t="shared" si="395"/>
        <v>0</v>
      </c>
    </row>
    <row r="5886" spans="1:9">
      <c r="A5886" s="171">
        <v>37372</v>
      </c>
      <c r="B5886" s="172" t="s">
        <v>840</v>
      </c>
      <c r="C5886" s="173" t="s">
        <v>814</v>
      </c>
      <c r="D5886" s="173" t="s">
        <v>336</v>
      </c>
      <c r="E5886" s="171">
        <v>2.08</v>
      </c>
      <c r="F5886" s="171" t="str">
        <f>IF(C5886="MAT.",VLOOKUP(A5886,INSUMOS_AUX!A:F,6,0),0)</f>
        <v>0,37</v>
      </c>
      <c r="G5886" s="171">
        <f>IF(C5886="M.O.",VLOOKUP(A5886,INSUMOS_AUX!A:F,6,0),0)</f>
        <v>0</v>
      </c>
      <c r="H5886">
        <f t="shared" si="394"/>
        <v>0.76960000000000006</v>
      </c>
      <c r="I5886">
        <f t="shared" si="395"/>
        <v>0</v>
      </c>
    </row>
    <row r="5887" spans="1:9">
      <c r="A5887" s="171">
        <v>37373</v>
      </c>
      <c r="B5887" s="172" t="s">
        <v>841</v>
      </c>
      <c r="C5887" s="173" t="s">
        <v>814</v>
      </c>
      <c r="D5887" s="173" t="s">
        <v>336</v>
      </c>
      <c r="E5887" s="171">
        <v>2.08</v>
      </c>
      <c r="F5887" s="171" t="str">
        <f>IF(C5887="MAT.",VLOOKUP(A5887,INSUMOS_AUX!A:F,6,0),0)</f>
        <v>0,02</v>
      </c>
      <c r="G5887" s="171">
        <f>IF(C5887="M.O.",VLOOKUP(A5887,INSUMOS_AUX!A:F,6,0),0)</f>
        <v>0</v>
      </c>
      <c r="H5887">
        <f t="shared" si="394"/>
        <v>4.1600000000000005E-2</v>
      </c>
      <c r="I5887">
        <f t="shared" si="395"/>
        <v>0</v>
      </c>
    </row>
    <row r="5888" spans="1:9">
      <c r="A5888" s="171">
        <v>38382</v>
      </c>
      <c r="B5888" s="172" t="s">
        <v>843</v>
      </c>
      <c r="C5888" s="173" t="s">
        <v>814</v>
      </c>
      <c r="D5888" s="173" t="s">
        <v>30</v>
      </c>
      <c r="E5888" s="171">
        <v>5.6784000000000001E-3</v>
      </c>
      <c r="F5888" s="171" t="str">
        <f>IF(C5888="MAT.",VLOOKUP(A5888,INSUMOS_AUX!A:F,6,0),0)</f>
        <v>7,37</v>
      </c>
      <c r="G5888" s="171">
        <f>IF(C5888="M.O.",VLOOKUP(A5888,INSUMOS_AUX!A:F,6,0),0)</f>
        <v>0</v>
      </c>
      <c r="H5888">
        <f t="shared" si="394"/>
        <v>4.1849808000000002E-2</v>
      </c>
      <c r="I5888">
        <f t="shared" si="395"/>
        <v>0</v>
      </c>
    </row>
    <row r="5889" spans="1:9">
      <c r="A5889" s="171">
        <v>38390</v>
      </c>
      <c r="B5889" s="172" t="s">
        <v>844</v>
      </c>
      <c r="C5889" s="173" t="s">
        <v>814</v>
      </c>
      <c r="D5889" s="173" t="s">
        <v>30</v>
      </c>
      <c r="E5889" s="171">
        <v>3.1439200000000001E-3</v>
      </c>
      <c r="F5889" s="171" t="str">
        <f>IF(C5889="MAT.",VLOOKUP(A5889,INSUMOS_AUX!A:F,6,0),0)</f>
        <v>22,22</v>
      </c>
      <c r="G5889" s="171">
        <f>IF(C5889="M.O.",VLOOKUP(A5889,INSUMOS_AUX!A:F,6,0),0)</f>
        <v>0</v>
      </c>
      <c r="H5889">
        <f t="shared" si="394"/>
        <v>6.9857902400000005E-2</v>
      </c>
      <c r="I5889">
        <f t="shared" si="395"/>
        <v>0</v>
      </c>
    </row>
    <row r="5890" spans="1:9">
      <c r="A5890" s="171">
        <v>38393</v>
      </c>
      <c r="B5890" s="172" t="s">
        <v>845</v>
      </c>
      <c r="C5890" s="173" t="s">
        <v>814</v>
      </c>
      <c r="D5890" s="173" t="s">
        <v>30</v>
      </c>
      <c r="E5890" s="171">
        <v>3.1439200000000001E-3</v>
      </c>
      <c r="F5890" s="171" t="str">
        <f>IF(C5890="MAT.",VLOOKUP(A5890,INSUMOS_AUX!A:F,6,0),0)</f>
        <v>10,02</v>
      </c>
      <c r="G5890" s="171">
        <f>IF(C5890="M.O.",VLOOKUP(A5890,INSUMOS_AUX!A:F,6,0),0)</f>
        <v>0</v>
      </c>
      <c r="H5890">
        <f t="shared" si="394"/>
        <v>3.1502078400000001E-2</v>
      </c>
      <c r="I5890">
        <f t="shared" si="395"/>
        <v>0</v>
      </c>
    </row>
    <row r="5891" spans="1:9">
      <c r="A5891" s="171">
        <v>38396</v>
      </c>
      <c r="B5891" s="172" t="s">
        <v>846</v>
      </c>
      <c r="C5891" s="173" t="s">
        <v>814</v>
      </c>
      <c r="D5891" s="173" t="s">
        <v>30</v>
      </c>
      <c r="E5891" s="171">
        <v>1.12736E-4</v>
      </c>
      <c r="F5891" s="171" t="str">
        <f>IF(C5891="MAT.",VLOOKUP(A5891,INSUMOS_AUX!A:F,6,0),0)</f>
        <v>308,81</v>
      </c>
      <c r="G5891" s="171">
        <f>IF(C5891="M.O.",VLOOKUP(A5891,INSUMOS_AUX!A:F,6,0),0)</f>
        <v>0</v>
      </c>
      <c r="H5891">
        <f t="shared" si="394"/>
        <v>3.4814004160000002E-2</v>
      </c>
      <c r="I5891">
        <f t="shared" si="395"/>
        <v>0</v>
      </c>
    </row>
    <row r="5892" spans="1:9">
      <c r="A5892" s="171">
        <v>38399</v>
      </c>
      <c r="B5892" s="172" t="s">
        <v>847</v>
      </c>
      <c r="C5892" s="173" t="s">
        <v>814</v>
      </c>
      <c r="D5892" s="173" t="s">
        <v>30</v>
      </c>
      <c r="E5892" s="171">
        <v>5.6326399999999995E-4</v>
      </c>
      <c r="F5892" s="171" t="str">
        <f>IF(C5892="MAT.",VLOOKUP(A5892,INSUMOS_AUX!A:F,6,0),0)</f>
        <v>123,87</v>
      </c>
      <c r="G5892" s="171">
        <f>IF(C5892="M.O.",VLOOKUP(A5892,INSUMOS_AUX!A:F,6,0),0)</f>
        <v>0</v>
      </c>
      <c r="H5892">
        <f t="shared" si="394"/>
        <v>6.9771511679999995E-2</v>
      </c>
      <c r="I5892">
        <f t="shared" si="395"/>
        <v>0</v>
      </c>
    </row>
    <row r="5893" spans="1:9" ht="21">
      <c r="A5893" s="171">
        <v>38413</v>
      </c>
      <c r="B5893" s="172" t="s">
        <v>848</v>
      </c>
      <c r="C5893" s="173" t="s">
        <v>814</v>
      </c>
      <c r="D5893" s="173" t="s">
        <v>30</v>
      </c>
      <c r="E5893" s="171">
        <v>9.1728E-5</v>
      </c>
      <c r="F5893" s="171" t="str">
        <f>IF(C5893="MAT.",VLOOKUP(A5893,INSUMOS_AUX!A:F,6,0),0)</f>
        <v>623,18</v>
      </c>
      <c r="G5893" s="171">
        <f>IF(C5893="M.O.",VLOOKUP(A5893,INSUMOS_AUX!A:F,6,0),0)</f>
        <v>0</v>
      </c>
      <c r="H5893">
        <f t="shared" si="394"/>
        <v>5.7163055039999994E-2</v>
      </c>
      <c r="I5893">
        <f t="shared" si="395"/>
        <v>0</v>
      </c>
    </row>
    <row r="5894" spans="1:9">
      <c r="A5894" s="171">
        <v>38476</v>
      </c>
      <c r="B5894" s="172" t="s">
        <v>849</v>
      </c>
      <c r="C5894" s="173" t="s">
        <v>814</v>
      </c>
      <c r="D5894" s="173" t="s">
        <v>30</v>
      </c>
      <c r="E5894" s="171">
        <v>4.27856E-4</v>
      </c>
      <c r="F5894" s="171" t="str">
        <f>IF(C5894="MAT.",VLOOKUP(A5894,INSUMOS_AUX!A:F,6,0),0)</f>
        <v>186,63</v>
      </c>
      <c r="G5894" s="171">
        <f>IF(C5894="M.O.",VLOOKUP(A5894,INSUMOS_AUX!A:F,6,0),0)</f>
        <v>0</v>
      </c>
      <c r="H5894">
        <f t="shared" si="394"/>
        <v>7.985076528E-2</v>
      </c>
      <c r="I5894">
        <f t="shared" si="395"/>
        <v>0</v>
      </c>
    </row>
    <row r="5895" spans="1:9">
      <c r="A5895" s="171">
        <v>38477</v>
      </c>
      <c r="B5895" s="172" t="s">
        <v>850</v>
      </c>
      <c r="C5895" s="173" t="s">
        <v>814</v>
      </c>
      <c r="D5895" s="173" t="s">
        <v>30</v>
      </c>
      <c r="E5895" s="171">
        <v>9.1728E-5</v>
      </c>
      <c r="F5895" s="171" t="str">
        <f>IF(C5895="MAT.",VLOOKUP(A5895,INSUMOS_AUX!A:F,6,0),0)</f>
        <v>528,54</v>
      </c>
      <c r="G5895" s="171">
        <f>IF(C5895="M.O.",VLOOKUP(A5895,INSUMOS_AUX!A:F,6,0),0)</f>
        <v>0</v>
      </c>
      <c r="H5895">
        <f t="shared" si="394"/>
        <v>4.8481917119999995E-2</v>
      </c>
      <c r="I5895">
        <f t="shared" si="395"/>
        <v>0</v>
      </c>
    </row>
    <row r="5896" spans="1:9">
      <c r="A5896" s="171">
        <v>6111</v>
      </c>
      <c r="B5896" s="172" t="s">
        <v>856</v>
      </c>
      <c r="C5896" s="173" t="s">
        <v>820</v>
      </c>
      <c r="D5896" s="173" t="s">
        <v>336</v>
      </c>
      <c r="E5896" s="171">
        <v>1.0577840000000001</v>
      </c>
      <c r="F5896" s="171">
        <f>IF(C5896="MAT.",VLOOKUP(A5896,INSUMOS_AUX!A:F,6,0),0)</f>
        <v>0</v>
      </c>
      <c r="G5896" s="171" t="str">
        <f>IF(C5896="M.O.",VLOOKUP(A5896,INSUMOS_AUX!A:F,6,0),0)</f>
        <v>8,17</v>
      </c>
      <c r="H5896">
        <f t="shared" si="394"/>
        <v>0</v>
      </c>
      <c r="I5896">
        <f t="shared" si="395"/>
        <v>8.6420952800000013</v>
      </c>
    </row>
    <row r="5897" spans="1:9">
      <c r="A5897" s="171" t="s">
        <v>1065</v>
      </c>
      <c r="B5897" s="172" t="s">
        <v>1066</v>
      </c>
      <c r="C5897" s="173" t="s">
        <v>814</v>
      </c>
      <c r="D5897" s="173" t="s">
        <v>62</v>
      </c>
      <c r="E5897" s="171">
        <v>1</v>
      </c>
      <c r="F5897" s="171">
        <f>IF(C5897="MAT.",VLOOKUP(A5897,INSUMOS_AUX!A:F,6,0),0)</f>
        <v>54.5</v>
      </c>
      <c r="G5897" s="171">
        <f>IF(C5897="M.O.",VLOOKUP(A5897,INSUMOS_AUX!A:F,6,0),0)</f>
        <v>0</v>
      </c>
      <c r="H5897">
        <f t="shared" si="394"/>
        <v>54.5</v>
      </c>
      <c r="I5897">
        <f t="shared" si="395"/>
        <v>0</v>
      </c>
    </row>
    <row r="5898" spans="1:9">
      <c r="A5898" s="161"/>
      <c r="B5898" s="163"/>
      <c r="C5898" s="163"/>
      <c r="D5898" s="163"/>
      <c r="E5898" s="163"/>
      <c r="F5898" s="171"/>
      <c r="G5898" s="171"/>
    </row>
    <row r="5899" spans="1:9">
      <c r="A5899" s="167" t="s">
        <v>386</v>
      </c>
      <c r="B5899" s="168" t="s">
        <v>387</v>
      </c>
      <c r="C5899" s="169" t="s">
        <v>57</v>
      </c>
      <c r="D5899" s="169" t="s">
        <v>30</v>
      </c>
      <c r="E5899" s="170" t="s">
        <v>977</v>
      </c>
      <c r="F5899" s="170">
        <f>SUM(H5900:H5926)</f>
        <v>120.55998136999999</v>
      </c>
      <c r="G5899" s="170">
        <f>SUM(I5900:I5926)</f>
        <v>33.397736999999999</v>
      </c>
    </row>
    <row r="5900" spans="1:9">
      <c r="A5900" s="171">
        <v>10</v>
      </c>
      <c r="B5900" s="172" t="s">
        <v>816</v>
      </c>
      <c r="C5900" s="173" t="s">
        <v>814</v>
      </c>
      <c r="D5900" s="173" t="s">
        <v>30</v>
      </c>
      <c r="E5900" s="171">
        <v>2.4051599999999999E-2</v>
      </c>
      <c r="F5900" s="171" t="str">
        <f>IF(C5900="MAT.",VLOOKUP(A5900,INSUMOS_AUX!A:F,6,0),0)</f>
        <v>6,13</v>
      </c>
      <c r="G5900" s="171">
        <f>IF(C5900="M.O.",VLOOKUP(A5900,INSUMOS_AUX!A:F,6,0),0)</f>
        <v>0</v>
      </c>
      <c r="H5900">
        <f t="shared" ref="H5900:H5926" si="396">E5900*F5900</f>
        <v>0.14743630799999999</v>
      </c>
      <c r="I5900">
        <f t="shared" ref="I5900:I5926" si="397">E5900*G5900</f>
        <v>0</v>
      </c>
    </row>
    <row r="5901" spans="1:9" ht="21">
      <c r="A5901" s="171">
        <v>11359</v>
      </c>
      <c r="B5901" s="172" t="s">
        <v>818</v>
      </c>
      <c r="C5901" s="173" t="s">
        <v>814</v>
      </c>
      <c r="D5901" s="173" t="s">
        <v>30</v>
      </c>
      <c r="E5901" s="171">
        <v>2.031E-4</v>
      </c>
      <c r="F5901" s="171" t="str">
        <f>IF(C5901="MAT.",VLOOKUP(A5901,INSUMOS_AUX!A:F,6,0),0)</f>
        <v>604,45</v>
      </c>
      <c r="G5901" s="171">
        <f>IF(C5901="M.O.",VLOOKUP(A5901,INSUMOS_AUX!A:F,6,0),0)</f>
        <v>0</v>
      </c>
      <c r="H5901">
        <f t="shared" si="396"/>
        <v>0.12276379500000001</v>
      </c>
      <c r="I5901">
        <f t="shared" si="397"/>
        <v>0</v>
      </c>
    </row>
    <row r="5902" spans="1:9">
      <c r="A5902" s="171">
        <v>11561</v>
      </c>
      <c r="B5902" s="172" t="s">
        <v>1067</v>
      </c>
      <c r="C5902" s="173" t="s">
        <v>814</v>
      </c>
      <c r="D5902" s="173" t="s">
        <v>30</v>
      </c>
      <c r="E5902" s="171">
        <v>1</v>
      </c>
      <c r="F5902" s="171" t="str">
        <f>IF(C5902="MAT.",VLOOKUP(A5902,INSUMOS_AUX!A:F,6,0),0)</f>
        <v>108,53</v>
      </c>
      <c r="G5902" s="171">
        <f>IF(C5902="M.O.",VLOOKUP(A5902,INSUMOS_AUX!A:F,6,0),0)</f>
        <v>0</v>
      </c>
      <c r="H5902">
        <f t="shared" si="396"/>
        <v>108.53</v>
      </c>
      <c r="I5902">
        <f t="shared" si="397"/>
        <v>0</v>
      </c>
    </row>
    <row r="5903" spans="1:9">
      <c r="A5903" s="171">
        <v>12815</v>
      </c>
      <c r="B5903" s="172" t="s">
        <v>821</v>
      </c>
      <c r="C5903" s="173" t="s">
        <v>814</v>
      </c>
      <c r="D5903" s="173" t="s">
        <v>30</v>
      </c>
      <c r="E5903" s="171">
        <v>2.72073E-2</v>
      </c>
      <c r="F5903" s="171" t="str">
        <f>IF(C5903="MAT.",VLOOKUP(A5903,INSUMOS_AUX!A:F,6,0),0)</f>
        <v>5,65</v>
      </c>
      <c r="G5903" s="171">
        <f>IF(C5903="M.O.",VLOOKUP(A5903,INSUMOS_AUX!A:F,6,0),0)</f>
        <v>0</v>
      </c>
      <c r="H5903">
        <f t="shared" si="396"/>
        <v>0.15372124500000001</v>
      </c>
      <c r="I5903">
        <f t="shared" si="397"/>
        <v>0</v>
      </c>
    </row>
    <row r="5904" spans="1:9">
      <c r="A5904" s="171">
        <v>12892</v>
      </c>
      <c r="B5904" s="172" t="s">
        <v>822</v>
      </c>
      <c r="C5904" s="173" t="s">
        <v>814</v>
      </c>
      <c r="D5904" s="173" t="s">
        <v>823</v>
      </c>
      <c r="E5904" s="171">
        <v>4.1203799999999999E-2</v>
      </c>
      <c r="F5904" s="171" t="str">
        <f>IF(C5904="MAT.",VLOOKUP(A5904,INSUMOS_AUX!A:F,6,0),0)</f>
        <v>9,00</v>
      </c>
      <c r="G5904" s="171">
        <f>IF(C5904="M.O.",VLOOKUP(A5904,INSUMOS_AUX!A:F,6,0),0)</f>
        <v>0</v>
      </c>
      <c r="H5904">
        <f t="shared" si="396"/>
        <v>0.3708342</v>
      </c>
      <c r="I5904">
        <f t="shared" si="397"/>
        <v>0</v>
      </c>
    </row>
    <row r="5905" spans="1:9">
      <c r="A5905" s="171">
        <v>12893</v>
      </c>
      <c r="B5905" s="172" t="s">
        <v>824</v>
      </c>
      <c r="C5905" s="173" t="s">
        <v>814</v>
      </c>
      <c r="D5905" s="173" t="s">
        <v>823</v>
      </c>
      <c r="E5905" s="171">
        <v>4.803E-3</v>
      </c>
      <c r="F5905" s="171" t="str">
        <f>IF(C5905="MAT.",VLOOKUP(A5905,INSUMOS_AUX!A:F,6,0),0)</f>
        <v>48,00</v>
      </c>
      <c r="G5905" s="171">
        <f>IF(C5905="M.O.",VLOOKUP(A5905,INSUMOS_AUX!A:F,6,0),0)</f>
        <v>0</v>
      </c>
      <c r="H5905">
        <f t="shared" si="396"/>
        <v>0.230544</v>
      </c>
      <c r="I5905">
        <f t="shared" si="397"/>
        <v>0</v>
      </c>
    </row>
    <row r="5906" spans="1:9">
      <c r="A5906" s="171">
        <v>252</v>
      </c>
      <c r="B5906" s="172" t="s">
        <v>1068</v>
      </c>
      <c r="C5906" s="173" t="s">
        <v>820</v>
      </c>
      <c r="D5906" s="173" t="s">
        <v>336</v>
      </c>
      <c r="E5906" s="171">
        <v>1.5139499999999999</v>
      </c>
      <c r="F5906" s="171">
        <f>IF(C5906="MAT.",VLOOKUP(A5906,INSUMOS_AUX!A:F,6,0),0)</f>
        <v>0</v>
      </c>
      <c r="G5906" s="171" t="str">
        <f>IF(C5906="M.O.",VLOOKUP(A5906,INSUMOS_AUX!A:F,6,0),0)</f>
        <v>9,47</v>
      </c>
      <c r="H5906">
        <f t="shared" si="396"/>
        <v>0</v>
      </c>
      <c r="I5906">
        <f t="shared" si="397"/>
        <v>14.337106500000001</v>
      </c>
    </row>
    <row r="5907" spans="1:9">
      <c r="A5907" s="171">
        <v>25966</v>
      </c>
      <c r="B5907" s="172" t="s">
        <v>827</v>
      </c>
      <c r="C5907" s="173" t="s">
        <v>814</v>
      </c>
      <c r="D5907" s="173" t="s">
        <v>828</v>
      </c>
      <c r="E5907" s="171">
        <v>4.5345000000000003E-3</v>
      </c>
      <c r="F5907" s="171" t="str">
        <f>IF(C5907="MAT.",VLOOKUP(A5907,INSUMOS_AUX!A:F,6,0),0)</f>
        <v>13,63</v>
      </c>
      <c r="G5907" s="171">
        <f>IF(C5907="M.O.",VLOOKUP(A5907,INSUMOS_AUX!A:F,6,0),0)</f>
        <v>0</v>
      </c>
      <c r="H5907">
        <f t="shared" si="396"/>
        <v>6.1805235000000007E-2</v>
      </c>
      <c r="I5907">
        <f t="shared" si="397"/>
        <v>0</v>
      </c>
    </row>
    <row r="5908" spans="1:9">
      <c r="A5908" s="171">
        <v>2711</v>
      </c>
      <c r="B5908" s="172" t="s">
        <v>831</v>
      </c>
      <c r="C5908" s="173" t="s">
        <v>814</v>
      </c>
      <c r="D5908" s="173" t="s">
        <v>30</v>
      </c>
      <c r="E5908" s="171">
        <v>1.9938E-3</v>
      </c>
      <c r="F5908" s="171" t="str">
        <f>IF(C5908="MAT.",VLOOKUP(A5908,INSUMOS_AUX!A:F,6,0),0)</f>
        <v>100,24</v>
      </c>
      <c r="G5908" s="171">
        <f>IF(C5908="M.O.",VLOOKUP(A5908,INSUMOS_AUX!A:F,6,0),0)</f>
        <v>0</v>
      </c>
      <c r="H5908">
        <f t="shared" si="396"/>
        <v>0.19985851199999999</v>
      </c>
      <c r="I5908">
        <f t="shared" si="397"/>
        <v>0</v>
      </c>
    </row>
    <row r="5909" spans="1:9">
      <c r="A5909" s="171">
        <v>36144</v>
      </c>
      <c r="B5909" s="172" t="s">
        <v>832</v>
      </c>
      <c r="C5909" s="173" t="s">
        <v>814</v>
      </c>
      <c r="D5909" s="173" t="s">
        <v>30</v>
      </c>
      <c r="E5909" s="171">
        <v>0.33446160000000003</v>
      </c>
      <c r="F5909" s="171" t="str">
        <f>IF(C5909="MAT.",VLOOKUP(A5909,INSUMOS_AUX!A:F,6,0),0)</f>
        <v>1,12</v>
      </c>
      <c r="G5909" s="171">
        <f>IF(C5909="M.O.",VLOOKUP(A5909,INSUMOS_AUX!A:F,6,0),0)</f>
        <v>0</v>
      </c>
      <c r="H5909">
        <f t="shared" si="396"/>
        <v>0.37459699200000007</v>
      </c>
      <c r="I5909">
        <f t="shared" si="397"/>
        <v>0</v>
      </c>
    </row>
    <row r="5910" spans="1:9">
      <c r="A5910" s="171">
        <v>36146</v>
      </c>
      <c r="B5910" s="172" t="s">
        <v>833</v>
      </c>
      <c r="C5910" s="173" t="s">
        <v>814</v>
      </c>
      <c r="D5910" s="173" t="s">
        <v>30</v>
      </c>
      <c r="E5910" s="171">
        <v>3.7209000000000001E-3</v>
      </c>
      <c r="F5910" s="171" t="str">
        <f>IF(C5910="MAT.",VLOOKUP(A5910,INSUMOS_AUX!A:F,6,0),0)</f>
        <v>170,00</v>
      </c>
      <c r="G5910" s="171">
        <f>IF(C5910="M.O.",VLOOKUP(A5910,INSUMOS_AUX!A:F,6,0),0)</f>
        <v>0</v>
      </c>
      <c r="H5910">
        <f t="shared" si="396"/>
        <v>0.63255300000000003</v>
      </c>
      <c r="I5910">
        <f t="shared" si="397"/>
        <v>0</v>
      </c>
    </row>
    <row r="5911" spans="1:9" ht="21">
      <c r="A5911" s="171">
        <v>36149</v>
      </c>
      <c r="B5911" s="172" t="s">
        <v>834</v>
      </c>
      <c r="C5911" s="173" t="s">
        <v>814</v>
      </c>
      <c r="D5911" s="173" t="s">
        <v>30</v>
      </c>
      <c r="E5911" s="171">
        <v>2.16E-3</v>
      </c>
      <c r="F5911" s="171" t="str">
        <f>IF(C5911="MAT.",VLOOKUP(A5911,INSUMOS_AUX!A:F,6,0),0)</f>
        <v>117,50</v>
      </c>
      <c r="G5911" s="171">
        <f>IF(C5911="M.O.",VLOOKUP(A5911,INSUMOS_AUX!A:F,6,0),0)</f>
        <v>0</v>
      </c>
      <c r="H5911">
        <f t="shared" si="396"/>
        <v>0.25380000000000003</v>
      </c>
      <c r="I5911">
        <f t="shared" si="397"/>
        <v>0</v>
      </c>
    </row>
    <row r="5912" spans="1:9">
      <c r="A5912" s="171">
        <v>36150</v>
      </c>
      <c r="B5912" s="172" t="s">
        <v>835</v>
      </c>
      <c r="C5912" s="173" t="s">
        <v>814</v>
      </c>
      <c r="D5912" s="173" t="s">
        <v>30</v>
      </c>
      <c r="E5912" s="171">
        <v>7.9389000000000005E-3</v>
      </c>
      <c r="F5912" s="171" t="str">
        <f>IF(C5912="MAT.",VLOOKUP(A5912,INSUMOS_AUX!A:F,6,0),0)</f>
        <v>29,70</v>
      </c>
      <c r="G5912" s="171">
        <f>IF(C5912="M.O.",VLOOKUP(A5912,INSUMOS_AUX!A:F,6,0),0)</f>
        <v>0</v>
      </c>
      <c r="H5912">
        <f t="shared" si="396"/>
        <v>0.23578533000000002</v>
      </c>
      <c r="I5912">
        <f t="shared" si="397"/>
        <v>0</v>
      </c>
    </row>
    <row r="5913" spans="1:9" ht="21">
      <c r="A5913" s="171">
        <v>36153</v>
      </c>
      <c r="B5913" s="172" t="s">
        <v>836</v>
      </c>
      <c r="C5913" s="173" t="s">
        <v>814</v>
      </c>
      <c r="D5913" s="173" t="s">
        <v>30</v>
      </c>
      <c r="E5913" s="171">
        <v>3.225E-3</v>
      </c>
      <c r="F5913" s="171" t="str">
        <f>IF(C5913="MAT.",VLOOKUP(A5913,INSUMOS_AUX!A:F,6,0),0)</f>
        <v>133,75</v>
      </c>
      <c r="G5913" s="171">
        <f>IF(C5913="M.O.",VLOOKUP(A5913,INSUMOS_AUX!A:F,6,0),0)</f>
        <v>0</v>
      </c>
      <c r="H5913">
        <f t="shared" si="396"/>
        <v>0.43134375000000003</v>
      </c>
      <c r="I5913">
        <f t="shared" si="397"/>
        <v>0</v>
      </c>
    </row>
    <row r="5914" spans="1:9">
      <c r="A5914" s="171">
        <v>37370</v>
      </c>
      <c r="B5914" s="172" t="s">
        <v>838</v>
      </c>
      <c r="C5914" s="173" t="s">
        <v>814</v>
      </c>
      <c r="D5914" s="173" t="s">
        <v>336</v>
      </c>
      <c r="E5914" s="171">
        <v>3</v>
      </c>
      <c r="F5914" s="171" t="str">
        <f>IF(C5914="MAT.",VLOOKUP(A5914,INSUMOS_AUX!A:F,6,0),0)</f>
        <v>1,70</v>
      </c>
      <c r="G5914" s="171">
        <f>IF(C5914="M.O.",VLOOKUP(A5914,INSUMOS_AUX!A:F,6,0),0)</f>
        <v>0</v>
      </c>
      <c r="H5914">
        <f t="shared" si="396"/>
        <v>5.0999999999999996</v>
      </c>
      <c r="I5914">
        <f t="shared" si="397"/>
        <v>0</v>
      </c>
    </row>
    <row r="5915" spans="1:9">
      <c r="A5915" s="171">
        <v>37371</v>
      </c>
      <c r="B5915" s="172" t="s">
        <v>839</v>
      </c>
      <c r="C5915" s="173" t="s">
        <v>814</v>
      </c>
      <c r="D5915" s="173" t="s">
        <v>336</v>
      </c>
      <c r="E5915" s="171">
        <v>3</v>
      </c>
      <c r="F5915" s="171" t="str">
        <f>IF(C5915="MAT.",VLOOKUP(A5915,INSUMOS_AUX!A:F,6,0),0)</f>
        <v>0,64</v>
      </c>
      <c r="G5915" s="171">
        <f>IF(C5915="M.O.",VLOOKUP(A5915,INSUMOS_AUX!A:F,6,0),0)</f>
        <v>0</v>
      </c>
      <c r="H5915">
        <f t="shared" si="396"/>
        <v>1.92</v>
      </c>
      <c r="I5915">
        <f t="shared" si="397"/>
        <v>0</v>
      </c>
    </row>
    <row r="5916" spans="1:9">
      <c r="A5916" s="171">
        <v>37372</v>
      </c>
      <c r="B5916" s="172" t="s">
        <v>840</v>
      </c>
      <c r="C5916" s="173" t="s">
        <v>814</v>
      </c>
      <c r="D5916" s="173" t="s">
        <v>336</v>
      </c>
      <c r="E5916" s="171">
        <v>3</v>
      </c>
      <c r="F5916" s="171" t="str">
        <f>IF(C5916="MAT.",VLOOKUP(A5916,INSUMOS_AUX!A:F,6,0),0)</f>
        <v>0,37</v>
      </c>
      <c r="G5916" s="171">
        <f>IF(C5916="M.O.",VLOOKUP(A5916,INSUMOS_AUX!A:F,6,0),0)</f>
        <v>0</v>
      </c>
      <c r="H5916">
        <f t="shared" si="396"/>
        <v>1.1099999999999999</v>
      </c>
      <c r="I5916">
        <f t="shared" si="397"/>
        <v>0</v>
      </c>
    </row>
    <row r="5917" spans="1:9">
      <c r="A5917" s="171">
        <v>37373</v>
      </c>
      <c r="B5917" s="172" t="s">
        <v>841</v>
      </c>
      <c r="C5917" s="173" t="s">
        <v>814</v>
      </c>
      <c r="D5917" s="173" t="s">
        <v>336</v>
      </c>
      <c r="E5917" s="171">
        <v>3</v>
      </c>
      <c r="F5917" s="171" t="str">
        <f>IF(C5917="MAT.",VLOOKUP(A5917,INSUMOS_AUX!A:F,6,0),0)</f>
        <v>0,02</v>
      </c>
      <c r="G5917" s="171">
        <f>IF(C5917="M.O.",VLOOKUP(A5917,INSUMOS_AUX!A:F,6,0),0)</f>
        <v>0</v>
      </c>
      <c r="H5917">
        <f t="shared" si="396"/>
        <v>0.06</v>
      </c>
      <c r="I5917">
        <f t="shared" si="397"/>
        <v>0</v>
      </c>
    </row>
    <row r="5918" spans="1:9">
      <c r="A5918" s="171">
        <v>38382</v>
      </c>
      <c r="B5918" s="172" t="s">
        <v>843</v>
      </c>
      <c r="C5918" s="173" t="s">
        <v>814</v>
      </c>
      <c r="D5918" s="173" t="s">
        <v>30</v>
      </c>
      <c r="E5918" s="171">
        <v>8.1899999999999994E-3</v>
      </c>
      <c r="F5918" s="171" t="str">
        <f>IF(C5918="MAT.",VLOOKUP(A5918,INSUMOS_AUX!A:F,6,0),0)</f>
        <v>7,37</v>
      </c>
      <c r="G5918" s="171">
        <f>IF(C5918="M.O.",VLOOKUP(A5918,INSUMOS_AUX!A:F,6,0),0)</f>
        <v>0</v>
      </c>
      <c r="H5918">
        <f t="shared" si="396"/>
        <v>6.0360299999999999E-2</v>
      </c>
      <c r="I5918">
        <f t="shared" si="397"/>
        <v>0</v>
      </c>
    </row>
    <row r="5919" spans="1:9">
      <c r="A5919" s="171">
        <v>38390</v>
      </c>
      <c r="B5919" s="172" t="s">
        <v>844</v>
      </c>
      <c r="C5919" s="173" t="s">
        <v>814</v>
      </c>
      <c r="D5919" s="173" t="s">
        <v>30</v>
      </c>
      <c r="E5919" s="171">
        <v>4.5345000000000003E-3</v>
      </c>
      <c r="F5919" s="171" t="str">
        <f>IF(C5919="MAT.",VLOOKUP(A5919,INSUMOS_AUX!A:F,6,0),0)</f>
        <v>22,22</v>
      </c>
      <c r="G5919" s="171">
        <f>IF(C5919="M.O.",VLOOKUP(A5919,INSUMOS_AUX!A:F,6,0),0)</f>
        <v>0</v>
      </c>
      <c r="H5919">
        <f t="shared" si="396"/>
        <v>0.10075659000000001</v>
      </c>
      <c r="I5919">
        <f t="shared" si="397"/>
        <v>0</v>
      </c>
    </row>
    <row r="5920" spans="1:9">
      <c r="A5920" s="171">
        <v>38393</v>
      </c>
      <c r="B5920" s="172" t="s">
        <v>845</v>
      </c>
      <c r="C5920" s="173" t="s">
        <v>814</v>
      </c>
      <c r="D5920" s="173" t="s">
        <v>30</v>
      </c>
      <c r="E5920" s="171">
        <v>4.5345000000000003E-3</v>
      </c>
      <c r="F5920" s="171" t="str">
        <f>IF(C5920="MAT.",VLOOKUP(A5920,INSUMOS_AUX!A:F,6,0),0)</f>
        <v>10,02</v>
      </c>
      <c r="G5920" s="171">
        <f>IF(C5920="M.O.",VLOOKUP(A5920,INSUMOS_AUX!A:F,6,0),0)</f>
        <v>0</v>
      </c>
      <c r="H5920">
        <f t="shared" si="396"/>
        <v>4.5435690000000001E-2</v>
      </c>
      <c r="I5920">
        <f t="shared" si="397"/>
        <v>0</v>
      </c>
    </row>
    <row r="5921" spans="1:9">
      <c r="A5921" s="171">
        <v>38396</v>
      </c>
      <c r="B5921" s="172" t="s">
        <v>846</v>
      </c>
      <c r="C5921" s="173" t="s">
        <v>814</v>
      </c>
      <c r="D5921" s="173" t="s">
        <v>30</v>
      </c>
      <c r="E5921" s="171">
        <v>1.6259999999999999E-4</v>
      </c>
      <c r="F5921" s="171" t="str">
        <f>IF(C5921="MAT.",VLOOKUP(A5921,INSUMOS_AUX!A:F,6,0),0)</f>
        <v>308,81</v>
      </c>
      <c r="G5921" s="171">
        <f>IF(C5921="M.O.",VLOOKUP(A5921,INSUMOS_AUX!A:F,6,0),0)</f>
        <v>0</v>
      </c>
      <c r="H5921">
        <f t="shared" si="396"/>
        <v>5.0212505999999997E-2</v>
      </c>
      <c r="I5921">
        <f t="shared" si="397"/>
        <v>0</v>
      </c>
    </row>
    <row r="5922" spans="1:9">
      <c r="A5922" s="171">
        <v>38399</v>
      </c>
      <c r="B5922" s="172" t="s">
        <v>847</v>
      </c>
      <c r="C5922" s="173" t="s">
        <v>814</v>
      </c>
      <c r="D5922" s="173" t="s">
        <v>30</v>
      </c>
      <c r="E5922" s="171">
        <v>8.1240000000000001E-4</v>
      </c>
      <c r="F5922" s="171" t="str">
        <f>IF(C5922="MAT.",VLOOKUP(A5922,INSUMOS_AUX!A:F,6,0),0)</f>
        <v>123,87</v>
      </c>
      <c r="G5922" s="171">
        <f>IF(C5922="M.O.",VLOOKUP(A5922,INSUMOS_AUX!A:F,6,0),0)</f>
        <v>0</v>
      </c>
      <c r="H5922">
        <f t="shared" si="396"/>
        <v>0.10063198800000001</v>
      </c>
      <c r="I5922">
        <f t="shared" si="397"/>
        <v>0</v>
      </c>
    </row>
    <row r="5923" spans="1:9" ht="21">
      <c r="A5923" s="171">
        <v>38413</v>
      </c>
      <c r="B5923" s="172" t="s">
        <v>848</v>
      </c>
      <c r="C5923" s="173" t="s">
        <v>814</v>
      </c>
      <c r="D5923" s="173" t="s">
        <v>30</v>
      </c>
      <c r="E5923" s="171">
        <v>1.3229999999999999E-4</v>
      </c>
      <c r="F5923" s="171" t="str">
        <f>IF(C5923="MAT.",VLOOKUP(A5923,INSUMOS_AUX!A:F,6,0),0)</f>
        <v>623,18</v>
      </c>
      <c r="G5923" s="171">
        <f>IF(C5923="M.O.",VLOOKUP(A5923,INSUMOS_AUX!A:F,6,0),0)</f>
        <v>0</v>
      </c>
      <c r="H5923">
        <f t="shared" si="396"/>
        <v>8.244671399999999E-2</v>
      </c>
      <c r="I5923">
        <f t="shared" si="397"/>
        <v>0</v>
      </c>
    </row>
    <row r="5924" spans="1:9">
      <c r="A5924" s="171">
        <v>38476</v>
      </c>
      <c r="B5924" s="172" t="s">
        <v>849</v>
      </c>
      <c r="C5924" s="173" t="s">
        <v>814</v>
      </c>
      <c r="D5924" s="173" t="s">
        <v>30</v>
      </c>
      <c r="E5924" s="171">
        <v>6.1709999999999998E-4</v>
      </c>
      <c r="F5924" s="171" t="str">
        <f>IF(C5924="MAT.",VLOOKUP(A5924,INSUMOS_AUX!A:F,6,0),0)</f>
        <v>186,63</v>
      </c>
      <c r="G5924" s="171">
        <f>IF(C5924="M.O.",VLOOKUP(A5924,INSUMOS_AUX!A:F,6,0),0)</f>
        <v>0</v>
      </c>
      <c r="H5924">
        <f t="shared" si="396"/>
        <v>0.11516937299999999</v>
      </c>
      <c r="I5924">
        <f t="shared" si="397"/>
        <v>0</v>
      </c>
    </row>
    <row r="5925" spans="1:9">
      <c r="A5925" s="171">
        <v>38477</v>
      </c>
      <c r="B5925" s="172" t="s">
        <v>850</v>
      </c>
      <c r="C5925" s="173" t="s">
        <v>814</v>
      </c>
      <c r="D5925" s="173" t="s">
        <v>30</v>
      </c>
      <c r="E5925" s="171">
        <v>1.3229999999999999E-4</v>
      </c>
      <c r="F5925" s="171" t="str">
        <f>IF(C5925="MAT.",VLOOKUP(A5925,INSUMOS_AUX!A:F,6,0),0)</f>
        <v>528,54</v>
      </c>
      <c r="G5925" s="171">
        <f>IF(C5925="M.O.",VLOOKUP(A5925,INSUMOS_AUX!A:F,6,0),0)</f>
        <v>0</v>
      </c>
      <c r="H5925">
        <f t="shared" si="396"/>
        <v>6.9925841999999988E-2</v>
      </c>
      <c r="I5925">
        <f t="shared" si="397"/>
        <v>0</v>
      </c>
    </row>
    <row r="5926" spans="1:9">
      <c r="A5926" s="171">
        <v>6110</v>
      </c>
      <c r="B5926" s="172" t="s">
        <v>1047</v>
      </c>
      <c r="C5926" s="173" t="s">
        <v>820</v>
      </c>
      <c r="D5926" s="173" t="s">
        <v>336</v>
      </c>
      <c r="E5926" s="171">
        <v>1.5139499999999999</v>
      </c>
      <c r="F5926" s="171">
        <f>IF(C5926="MAT.",VLOOKUP(A5926,INSUMOS_AUX!A:F,6,0),0)</f>
        <v>0</v>
      </c>
      <c r="G5926" s="171" t="str">
        <f>IF(C5926="M.O.",VLOOKUP(A5926,INSUMOS_AUX!A:F,6,0),0)</f>
        <v>12,59</v>
      </c>
      <c r="H5926">
        <f t="shared" si="396"/>
        <v>0</v>
      </c>
      <c r="I5926">
        <f t="shared" si="397"/>
        <v>19.060630499999998</v>
      </c>
    </row>
    <row r="5927" spans="1:9">
      <c r="A5927" s="161"/>
      <c r="B5927" s="163"/>
      <c r="C5927" s="163"/>
      <c r="D5927" s="163"/>
      <c r="E5927" s="163"/>
      <c r="F5927" s="171"/>
      <c r="G5927" s="171"/>
    </row>
    <row r="5928" spans="1:9" ht="21">
      <c r="A5928" s="167" t="s">
        <v>392</v>
      </c>
      <c r="B5928" s="168" t="s">
        <v>393</v>
      </c>
      <c r="C5928" s="169" t="s">
        <v>57</v>
      </c>
      <c r="D5928" s="169" t="s">
        <v>88</v>
      </c>
      <c r="E5928" s="170" t="s">
        <v>989</v>
      </c>
      <c r="F5928" s="170">
        <f>SUM(H5929:H5955)</f>
        <v>7.6196648036666668</v>
      </c>
      <c r="G5928" s="170">
        <f>SUM(I5929:I5955)</f>
        <v>3.0197699</v>
      </c>
    </row>
    <row r="5929" spans="1:9">
      <c r="A5929" s="171">
        <v>10</v>
      </c>
      <c r="B5929" s="172" t="s">
        <v>816</v>
      </c>
      <c r="C5929" s="173" t="s">
        <v>814</v>
      </c>
      <c r="D5929" s="173" t="s">
        <v>30</v>
      </c>
      <c r="E5929" s="171">
        <v>2.4051599999999999E-3</v>
      </c>
      <c r="F5929" s="171" t="str">
        <f>IF(C5929="MAT.",VLOOKUP(A5929,INSUMOS_AUX!A:F,6,0),0)</f>
        <v>6,13</v>
      </c>
      <c r="G5929" s="171">
        <f>IF(C5929="M.O.",VLOOKUP(A5929,INSUMOS_AUX!A:F,6,0),0)</f>
        <v>0</v>
      </c>
      <c r="H5929">
        <f t="shared" ref="H5929:H5955" si="398">E5929*F5929</f>
        <v>1.4743630799999999E-2</v>
      </c>
      <c r="I5929">
        <f t="shared" ref="I5929:I5955" si="399">E5929*G5929</f>
        <v>0</v>
      </c>
    </row>
    <row r="5930" spans="1:9" ht="21">
      <c r="A5930" s="171">
        <v>11359</v>
      </c>
      <c r="B5930" s="172" t="s">
        <v>818</v>
      </c>
      <c r="C5930" s="173" t="s">
        <v>814</v>
      </c>
      <c r="D5930" s="173" t="s">
        <v>30</v>
      </c>
      <c r="E5930" s="171">
        <v>2.031E-5</v>
      </c>
      <c r="F5930" s="171" t="str">
        <f>IF(C5930="MAT.",VLOOKUP(A5930,INSUMOS_AUX!A:F,6,0),0)</f>
        <v>604,45</v>
      </c>
      <c r="G5930" s="171">
        <f>IF(C5930="M.O.",VLOOKUP(A5930,INSUMOS_AUX!A:F,6,0),0)</f>
        <v>0</v>
      </c>
      <c r="H5930">
        <f t="shared" si="398"/>
        <v>1.2276379500000002E-2</v>
      </c>
      <c r="I5930">
        <f t="shared" si="399"/>
        <v>0</v>
      </c>
    </row>
    <row r="5931" spans="1:9">
      <c r="A5931" s="171">
        <v>12815</v>
      </c>
      <c r="B5931" s="172" t="s">
        <v>821</v>
      </c>
      <c r="C5931" s="173" t="s">
        <v>814</v>
      </c>
      <c r="D5931" s="173" t="s">
        <v>30</v>
      </c>
      <c r="E5931" s="171">
        <v>2.7207300000000002E-3</v>
      </c>
      <c r="F5931" s="171" t="str">
        <f>IF(C5931="MAT.",VLOOKUP(A5931,INSUMOS_AUX!A:F,6,0),0)</f>
        <v>5,65</v>
      </c>
      <c r="G5931" s="171">
        <f>IF(C5931="M.O.",VLOOKUP(A5931,INSUMOS_AUX!A:F,6,0),0)</f>
        <v>0</v>
      </c>
      <c r="H5931">
        <f t="shared" si="398"/>
        <v>1.5372124500000002E-2</v>
      </c>
      <c r="I5931">
        <f t="shared" si="399"/>
        <v>0</v>
      </c>
    </row>
    <row r="5932" spans="1:9">
      <c r="A5932" s="171">
        <v>12892</v>
      </c>
      <c r="B5932" s="172" t="s">
        <v>822</v>
      </c>
      <c r="C5932" s="173" t="s">
        <v>814</v>
      </c>
      <c r="D5932" s="173" t="s">
        <v>823</v>
      </c>
      <c r="E5932" s="171">
        <v>4.1203799999999999E-3</v>
      </c>
      <c r="F5932" s="171" t="str">
        <f>IF(C5932="MAT.",VLOOKUP(A5932,INSUMOS_AUX!A:F,6,0),0)</f>
        <v>9,00</v>
      </c>
      <c r="G5932" s="171">
        <f>IF(C5932="M.O.",VLOOKUP(A5932,INSUMOS_AUX!A:F,6,0),0)</f>
        <v>0</v>
      </c>
      <c r="H5932">
        <f t="shared" si="398"/>
        <v>3.7083419999999999E-2</v>
      </c>
      <c r="I5932">
        <f t="shared" si="399"/>
        <v>0</v>
      </c>
    </row>
    <row r="5933" spans="1:9">
      <c r="A5933" s="171">
        <v>12893</v>
      </c>
      <c r="B5933" s="172" t="s">
        <v>824</v>
      </c>
      <c r="C5933" s="173" t="s">
        <v>814</v>
      </c>
      <c r="D5933" s="173" t="s">
        <v>823</v>
      </c>
      <c r="E5933" s="171">
        <v>4.8030000000000002E-4</v>
      </c>
      <c r="F5933" s="171" t="str">
        <f>IF(C5933="MAT.",VLOOKUP(A5933,INSUMOS_AUX!A:F,6,0),0)</f>
        <v>48,00</v>
      </c>
      <c r="G5933" s="171">
        <f>IF(C5933="M.O.",VLOOKUP(A5933,INSUMOS_AUX!A:F,6,0),0)</f>
        <v>0</v>
      </c>
      <c r="H5933">
        <f t="shared" si="398"/>
        <v>2.3054400000000003E-2</v>
      </c>
      <c r="I5933">
        <f t="shared" si="399"/>
        <v>0</v>
      </c>
    </row>
    <row r="5934" spans="1:9">
      <c r="A5934" s="171">
        <v>25966</v>
      </c>
      <c r="B5934" s="172" t="s">
        <v>827</v>
      </c>
      <c r="C5934" s="173" t="s">
        <v>814</v>
      </c>
      <c r="D5934" s="173" t="s">
        <v>828</v>
      </c>
      <c r="E5934" s="171">
        <v>4.5344999999999999E-4</v>
      </c>
      <c r="F5934" s="171" t="str">
        <f>IF(C5934="MAT.",VLOOKUP(A5934,INSUMOS_AUX!A:F,6,0),0)</f>
        <v>13,63</v>
      </c>
      <c r="G5934" s="171">
        <f>IF(C5934="M.O.",VLOOKUP(A5934,INSUMOS_AUX!A:F,6,0),0)</f>
        <v>0</v>
      </c>
      <c r="H5934">
        <f t="shared" si="398"/>
        <v>6.1805235E-3</v>
      </c>
      <c r="I5934">
        <f t="shared" si="399"/>
        <v>0</v>
      </c>
    </row>
    <row r="5935" spans="1:9">
      <c r="A5935" s="171">
        <v>2711</v>
      </c>
      <c r="B5935" s="172" t="s">
        <v>831</v>
      </c>
      <c r="C5935" s="173" t="s">
        <v>814</v>
      </c>
      <c r="D5935" s="173" t="s">
        <v>30</v>
      </c>
      <c r="E5935" s="171">
        <v>1.9938000000000001E-4</v>
      </c>
      <c r="F5935" s="171" t="str">
        <f>IF(C5935="MAT.",VLOOKUP(A5935,INSUMOS_AUX!A:F,6,0),0)</f>
        <v>100,24</v>
      </c>
      <c r="G5935" s="171">
        <f>IF(C5935="M.O.",VLOOKUP(A5935,INSUMOS_AUX!A:F,6,0),0)</f>
        <v>0</v>
      </c>
      <c r="H5935">
        <f t="shared" si="398"/>
        <v>1.9985851199999998E-2</v>
      </c>
      <c r="I5935">
        <f t="shared" si="399"/>
        <v>0</v>
      </c>
    </row>
    <row r="5936" spans="1:9">
      <c r="A5936" s="171">
        <v>36144</v>
      </c>
      <c r="B5936" s="172" t="s">
        <v>832</v>
      </c>
      <c r="C5936" s="173" t="s">
        <v>814</v>
      </c>
      <c r="D5936" s="173" t="s">
        <v>30</v>
      </c>
      <c r="E5936" s="171">
        <v>3.3446160000000003E-2</v>
      </c>
      <c r="F5936" s="171" t="str">
        <f>IF(C5936="MAT.",VLOOKUP(A5936,INSUMOS_AUX!A:F,6,0),0)</f>
        <v>1,12</v>
      </c>
      <c r="G5936" s="171">
        <f>IF(C5936="M.O.",VLOOKUP(A5936,INSUMOS_AUX!A:F,6,0),0)</f>
        <v>0</v>
      </c>
      <c r="H5936">
        <f t="shared" si="398"/>
        <v>3.7459699200000009E-2</v>
      </c>
      <c r="I5936">
        <f t="shared" si="399"/>
        <v>0</v>
      </c>
    </row>
    <row r="5937" spans="1:9">
      <c r="A5937" s="171">
        <v>36146</v>
      </c>
      <c r="B5937" s="172" t="s">
        <v>833</v>
      </c>
      <c r="C5937" s="173" t="s">
        <v>814</v>
      </c>
      <c r="D5937" s="173" t="s">
        <v>30</v>
      </c>
      <c r="E5937" s="171">
        <v>3.7209E-4</v>
      </c>
      <c r="F5937" s="171" t="str">
        <f>IF(C5937="MAT.",VLOOKUP(A5937,INSUMOS_AUX!A:F,6,0),0)</f>
        <v>170,00</v>
      </c>
      <c r="G5937" s="171">
        <f>IF(C5937="M.O.",VLOOKUP(A5937,INSUMOS_AUX!A:F,6,0),0)</f>
        <v>0</v>
      </c>
      <c r="H5937">
        <f t="shared" si="398"/>
        <v>6.32553E-2</v>
      </c>
      <c r="I5937">
        <f t="shared" si="399"/>
        <v>0</v>
      </c>
    </row>
    <row r="5938" spans="1:9" ht="21">
      <c r="A5938" s="171">
        <v>36149</v>
      </c>
      <c r="B5938" s="172" t="s">
        <v>834</v>
      </c>
      <c r="C5938" s="173" t="s">
        <v>814</v>
      </c>
      <c r="D5938" s="173" t="s">
        <v>30</v>
      </c>
      <c r="E5938" s="171">
        <v>2.1599999999999999E-4</v>
      </c>
      <c r="F5938" s="171" t="str">
        <f>IF(C5938="MAT.",VLOOKUP(A5938,INSUMOS_AUX!A:F,6,0),0)</f>
        <v>117,50</v>
      </c>
      <c r="G5938" s="171">
        <f>IF(C5938="M.O.",VLOOKUP(A5938,INSUMOS_AUX!A:F,6,0),0)</f>
        <v>0</v>
      </c>
      <c r="H5938">
        <f t="shared" si="398"/>
        <v>2.538E-2</v>
      </c>
      <c r="I5938">
        <f t="shared" si="399"/>
        <v>0</v>
      </c>
    </row>
    <row r="5939" spans="1:9">
      <c r="A5939" s="171">
        <v>36150</v>
      </c>
      <c r="B5939" s="172" t="s">
        <v>835</v>
      </c>
      <c r="C5939" s="173" t="s">
        <v>814</v>
      </c>
      <c r="D5939" s="173" t="s">
        <v>30</v>
      </c>
      <c r="E5939" s="171">
        <v>7.9389E-4</v>
      </c>
      <c r="F5939" s="171" t="str">
        <f>IF(C5939="MAT.",VLOOKUP(A5939,INSUMOS_AUX!A:F,6,0),0)</f>
        <v>29,70</v>
      </c>
      <c r="G5939" s="171">
        <f>IF(C5939="M.O.",VLOOKUP(A5939,INSUMOS_AUX!A:F,6,0),0)</f>
        <v>0</v>
      </c>
      <c r="H5939">
        <f t="shared" si="398"/>
        <v>2.3578532999999999E-2</v>
      </c>
      <c r="I5939">
        <f t="shared" si="399"/>
        <v>0</v>
      </c>
    </row>
    <row r="5940" spans="1:9" ht="21">
      <c r="A5940" s="171">
        <v>36153</v>
      </c>
      <c r="B5940" s="172" t="s">
        <v>836</v>
      </c>
      <c r="C5940" s="173" t="s">
        <v>814</v>
      </c>
      <c r="D5940" s="173" t="s">
        <v>30</v>
      </c>
      <c r="E5940" s="171">
        <v>3.2249999999999998E-4</v>
      </c>
      <c r="F5940" s="171" t="str">
        <f>IF(C5940="MAT.",VLOOKUP(A5940,INSUMOS_AUX!A:F,6,0),0)</f>
        <v>133,75</v>
      </c>
      <c r="G5940" s="171">
        <f>IF(C5940="M.O.",VLOOKUP(A5940,INSUMOS_AUX!A:F,6,0),0)</f>
        <v>0</v>
      </c>
      <c r="H5940">
        <f t="shared" si="398"/>
        <v>4.3134374999999996E-2</v>
      </c>
      <c r="I5940">
        <f t="shared" si="399"/>
        <v>0</v>
      </c>
    </row>
    <row r="5941" spans="1:9">
      <c r="A5941" s="171">
        <v>37370</v>
      </c>
      <c r="B5941" s="172" t="s">
        <v>838</v>
      </c>
      <c r="C5941" s="173" t="s">
        <v>814</v>
      </c>
      <c r="D5941" s="173" t="s">
        <v>336</v>
      </c>
      <c r="E5941" s="171">
        <v>0.3</v>
      </c>
      <c r="F5941" s="171" t="str">
        <f>IF(C5941="MAT.",VLOOKUP(A5941,INSUMOS_AUX!A:F,6,0),0)</f>
        <v>1,70</v>
      </c>
      <c r="G5941" s="171">
        <f>IF(C5941="M.O.",VLOOKUP(A5941,INSUMOS_AUX!A:F,6,0),0)</f>
        <v>0</v>
      </c>
      <c r="H5941">
        <f t="shared" si="398"/>
        <v>0.51</v>
      </c>
      <c r="I5941">
        <f t="shared" si="399"/>
        <v>0</v>
      </c>
    </row>
    <row r="5942" spans="1:9">
      <c r="A5942" s="171">
        <v>37371</v>
      </c>
      <c r="B5942" s="172" t="s">
        <v>839</v>
      </c>
      <c r="C5942" s="173" t="s">
        <v>814</v>
      </c>
      <c r="D5942" s="173" t="s">
        <v>336</v>
      </c>
      <c r="E5942" s="171">
        <v>0.3</v>
      </c>
      <c r="F5942" s="171" t="str">
        <f>IF(C5942="MAT.",VLOOKUP(A5942,INSUMOS_AUX!A:F,6,0),0)</f>
        <v>0,64</v>
      </c>
      <c r="G5942" s="171">
        <f>IF(C5942="M.O.",VLOOKUP(A5942,INSUMOS_AUX!A:F,6,0),0)</f>
        <v>0</v>
      </c>
      <c r="H5942">
        <f t="shared" si="398"/>
        <v>0.192</v>
      </c>
      <c r="I5942">
        <f t="shared" si="399"/>
        <v>0</v>
      </c>
    </row>
    <row r="5943" spans="1:9">
      <c r="A5943" s="171">
        <v>37372</v>
      </c>
      <c r="B5943" s="172" t="s">
        <v>840</v>
      </c>
      <c r="C5943" s="173" t="s">
        <v>814</v>
      </c>
      <c r="D5943" s="173" t="s">
        <v>336</v>
      </c>
      <c r="E5943" s="171">
        <v>0.3</v>
      </c>
      <c r="F5943" s="171" t="str">
        <f>IF(C5943="MAT.",VLOOKUP(A5943,INSUMOS_AUX!A:F,6,0),0)</f>
        <v>0,37</v>
      </c>
      <c r="G5943" s="171">
        <f>IF(C5943="M.O.",VLOOKUP(A5943,INSUMOS_AUX!A:F,6,0),0)</f>
        <v>0</v>
      </c>
      <c r="H5943">
        <f t="shared" si="398"/>
        <v>0.111</v>
      </c>
      <c r="I5943">
        <f t="shared" si="399"/>
        <v>0</v>
      </c>
    </row>
    <row r="5944" spans="1:9">
      <c r="A5944" s="171">
        <v>37373</v>
      </c>
      <c r="B5944" s="172" t="s">
        <v>841</v>
      </c>
      <c r="C5944" s="173" t="s">
        <v>814</v>
      </c>
      <c r="D5944" s="173" t="s">
        <v>336</v>
      </c>
      <c r="E5944" s="171">
        <v>0.3</v>
      </c>
      <c r="F5944" s="171" t="str">
        <f>IF(C5944="MAT.",VLOOKUP(A5944,INSUMOS_AUX!A:F,6,0),0)</f>
        <v>0,02</v>
      </c>
      <c r="G5944" s="171">
        <f>IF(C5944="M.O.",VLOOKUP(A5944,INSUMOS_AUX!A:F,6,0),0)</f>
        <v>0</v>
      </c>
      <c r="H5944">
        <f t="shared" si="398"/>
        <v>6.0000000000000001E-3</v>
      </c>
      <c r="I5944">
        <f t="shared" si="399"/>
        <v>0</v>
      </c>
    </row>
    <row r="5945" spans="1:9">
      <c r="A5945" s="171">
        <v>38382</v>
      </c>
      <c r="B5945" s="172" t="s">
        <v>843</v>
      </c>
      <c r="C5945" s="173" t="s">
        <v>814</v>
      </c>
      <c r="D5945" s="173" t="s">
        <v>30</v>
      </c>
      <c r="E5945" s="171">
        <v>8.1899999999999996E-4</v>
      </c>
      <c r="F5945" s="171" t="str">
        <f>IF(C5945="MAT.",VLOOKUP(A5945,INSUMOS_AUX!A:F,6,0),0)</f>
        <v>7,37</v>
      </c>
      <c r="G5945" s="171">
        <f>IF(C5945="M.O.",VLOOKUP(A5945,INSUMOS_AUX!A:F,6,0),0)</f>
        <v>0</v>
      </c>
      <c r="H5945">
        <f t="shared" si="398"/>
        <v>6.0360299999999995E-3</v>
      </c>
      <c r="I5945">
        <f t="shared" si="399"/>
        <v>0</v>
      </c>
    </row>
    <row r="5946" spans="1:9">
      <c r="A5946" s="171">
        <v>38390</v>
      </c>
      <c r="B5946" s="172" t="s">
        <v>844</v>
      </c>
      <c r="C5946" s="173" t="s">
        <v>814</v>
      </c>
      <c r="D5946" s="173" t="s">
        <v>30</v>
      </c>
      <c r="E5946" s="171">
        <v>4.5344999999999999E-4</v>
      </c>
      <c r="F5946" s="171" t="str">
        <f>IF(C5946="MAT.",VLOOKUP(A5946,INSUMOS_AUX!A:F,6,0),0)</f>
        <v>22,22</v>
      </c>
      <c r="G5946" s="171">
        <f>IF(C5946="M.O.",VLOOKUP(A5946,INSUMOS_AUX!A:F,6,0),0)</f>
        <v>0</v>
      </c>
      <c r="H5946">
        <f t="shared" si="398"/>
        <v>1.0075658999999999E-2</v>
      </c>
      <c r="I5946">
        <f t="shared" si="399"/>
        <v>0</v>
      </c>
    </row>
    <row r="5947" spans="1:9">
      <c r="A5947" s="171">
        <v>38393</v>
      </c>
      <c r="B5947" s="172" t="s">
        <v>845</v>
      </c>
      <c r="C5947" s="173" t="s">
        <v>814</v>
      </c>
      <c r="D5947" s="173" t="s">
        <v>30</v>
      </c>
      <c r="E5947" s="171">
        <v>4.5344999999999999E-4</v>
      </c>
      <c r="F5947" s="171" t="str">
        <f>IF(C5947="MAT.",VLOOKUP(A5947,INSUMOS_AUX!A:F,6,0),0)</f>
        <v>10,02</v>
      </c>
      <c r="G5947" s="171">
        <f>IF(C5947="M.O.",VLOOKUP(A5947,INSUMOS_AUX!A:F,6,0),0)</f>
        <v>0</v>
      </c>
      <c r="H5947">
        <f t="shared" si="398"/>
        <v>4.5435689999999999E-3</v>
      </c>
      <c r="I5947">
        <f t="shared" si="399"/>
        <v>0</v>
      </c>
    </row>
    <row r="5948" spans="1:9">
      <c r="A5948" s="171">
        <v>38396</v>
      </c>
      <c r="B5948" s="172" t="s">
        <v>846</v>
      </c>
      <c r="C5948" s="173" t="s">
        <v>814</v>
      </c>
      <c r="D5948" s="173" t="s">
        <v>30</v>
      </c>
      <c r="E5948" s="171">
        <v>1.626E-5</v>
      </c>
      <c r="F5948" s="171" t="str">
        <f>IF(C5948="MAT.",VLOOKUP(A5948,INSUMOS_AUX!A:F,6,0),0)</f>
        <v>308,81</v>
      </c>
      <c r="G5948" s="171">
        <f>IF(C5948="M.O.",VLOOKUP(A5948,INSUMOS_AUX!A:F,6,0),0)</f>
        <v>0</v>
      </c>
      <c r="H5948">
        <f t="shared" si="398"/>
        <v>5.0212505999999999E-3</v>
      </c>
      <c r="I5948">
        <f t="shared" si="399"/>
        <v>0</v>
      </c>
    </row>
    <row r="5949" spans="1:9">
      <c r="A5949" s="171">
        <v>38399</v>
      </c>
      <c r="B5949" s="172" t="s">
        <v>847</v>
      </c>
      <c r="C5949" s="173" t="s">
        <v>814</v>
      </c>
      <c r="D5949" s="173" t="s">
        <v>30</v>
      </c>
      <c r="E5949" s="171">
        <v>8.1240000000000001E-5</v>
      </c>
      <c r="F5949" s="171" t="str">
        <f>IF(C5949="MAT.",VLOOKUP(A5949,INSUMOS_AUX!A:F,6,0),0)</f>
        <v>123,87</v>
      </c>
      <c r="G5949" s="171">
        <f>IF(C5949="M.O.",VLOOKUP(A5949,INSUMOS_AUX!A:F,6,0),0)</f>
        <v>0</v>
      </c>
      <c r="H5949">
        <f t="shared" si="398"/>
        <v>1.0063198800000001E-2</v>
      </c>
      <c r="I5949">
        <f t="shared" si="399"/>
        <v>0</v>
      </c>
    </row>
    <row r="5950" spans="1:9" ht="21">
      <c r="A5950" s="171">
        <v>38413</v>
      </c>
      <c r="B5950" s="172" t="s">
        <v>848</v>
      </c>
      <c r="C5950" s="173" t="s">
        <v>814</v>
      </c>
      <c r="D5950" s="173" t="s">
        <v>30</v>
      </c>
      <c r="E5950" s="171">
        <v>1.323E-5</v>
      </c>
      <c r="F5950" s="171" t="str">
        <f>IF(C5950="MAT.",VLOOKUP(A5950,INSUMOS_AUX!A:F,6,0),0)</f>
        <v>623,18</v>
      </c>
      <c r="G5950" s="171">
        <f>IF(C5950="M.O.",VLOOKUP(A5950,INSUMOS_AUX!A:F,6,0),0)</f>
        <v>0</v>
      </c>
      <c r="H5950">
        <f t="shared" si="398"/>
        <v>8.2446714000000004E-3</v>
      </c>
      <c r="I5950">
        <f t="shared" si="399"/>
        <v>0</v>
      </c>
    </row>
    <row r="5951" spans="1:9">
      <c r="A5951" s="171">
        <v>38476</v>
      </c>
      <c r="B5951" s="172" t="s">
        <v>849</v>
      </c>
      <c r="C5951" s="173" t="s">
        <v>814</v>
      </c>
      <c r="D5951" s="173" t="s">
        <v>30</v>
      </c>
      <c r="E5951" s="171">
        <v>6.1710000000000004E-5</v>
      </c>
      <c r="F5951" s="171" t="str">
        <f>IF(C5951="MAT.",VLOOKUP(A5951,INSUMOS_AUX!A:F,6,0),0)</f>
        <v>186,63</v>
      </c>
      <c r="G5951" s="171">
        <f>IF(C5951="M.O.",VLOOKUP(A5951,INSUMOS_AUX!A:F,6,0),0)</f>
        <v>0</v>
      </c>
      <c r="H5951">
        <f t="shared" si="398"/>
        <v>1.15169373E-2</v>
      </c>
      <c r="I5951">
        <f t="shared" si="399"/>
        <v>0</v>
      </c>
    </row>
    <row r="5952" spans="1:9">
      <c r="A5952" s="171">
        <v>38477</v>
      </c>
      <c r="B5952" s="172" t="s">
        <v>850</v>
      </c>
      <c r="C5952" s="173" t="s">
        <v>814</v>
      </c>
      <c r="D5952" s="173" t="s">
        <v>30</v>
      </c>
      <c r="E5952" s="171">
        <v>1.323E-5</v>
      </c>
      <c r="F5952" s="171" t="str">
        <f>IF(C5952="MAT.",VLOOKUP(A5952,INSUMOS_AUX!A:F,6,0),0)</f>
        <v>528,54</v>
      </c>
      <c r="G5952" s="171">
        <f>IF(C5952="M.O.",VLOOKUP(A5952,INSUMOS_AUX!A:F,6,0),0)</f>
        <v>0</v>
      </c>
      <c r="H5952">
        <f t="shared" si="398"/>
        <v>6.9925841999999997E-3</v>
      </c>
      <c r="I5952">
        <f t="shared" si="399"/>
        <v>0</v>
      </c>
    </row>
    <row r="5953" spans="1:9">
      <c r="A5953" s="171">
        <v>4750</v>
      </c>
      <c r="B5953" s="172" t="s">
        <v>967</v>
      </c>
      <c r="C5953" s="173" t="s">
        <v>820</v>
      </c>
      <c r="D5953" s="173" t="s">
        <v>336</v>
      </c>
      <c r="E5953" s="171">
        <v>0.10170999999999999</v>
      </c>
      <c r="F5953" s="171">
        <f>IF(C5953="MAT.",VLOOKUP(A5953,INSUMOS_AUX!A:F,6,0),0)</f>
        <v>0</v>
      </c>
      <c r="G5953" s="171" t="str">
        <f>IF(C5953="M.O.",VLOOKUP(A5953,INSUMOS_AUX!A:F,6,0),0)</f>
        <v>13,35</v>
      </c>
      <c r="H5953">
        <f t="shared" si="398"/>
        <v>0</v>
      </c>
      <c r="I5953">
        <f t="shared" si="399"/>
        <v>1.3578284999999999</v>
      </c>
    </row>
    <row r="5954" spans="1:9">
      <c r="A5954" s="171">
        <v>6111</v>
      </c>
      <c r="B5954" s="172" t="s">
        <v>856</v>
      </c>
      <c r="C5954" s="173" t="s">
        <v>820</v>
      </c>
      <c r="D5954" s="173" t="s">
        <v>336</v>
      </c>
      <c r="E5954" s="171">
        <v>0.20341999999999999</v>
      </c>
      <c r="F5954" s="171">
        <f>IF(C5954="MAT.",VLOOKUP(A5954,INSUMOS_AUX!A:F,6,0),0)</f>
        <v>0</v>
      </c>
      <c r="G5954" s="171" t="str">
        <f>IF(C5954="M.O.",VLOOKUP(A5954,INSUMOS_AUX!A:F,6,0),0)</f>
        <v>8,17</v>
      </c>
      <c r="H5954">
        <f t="shared" si="398"/>
        <v>0</v>
      </c>
      <c r="I5954">
        <f t="shared" si="399"/>
        <v>1.6619413999999999</v>
      </c>
    </row>
    <row r="5955" spans="1:9">
      <c r="A5955" s="171" t="s">
        <v>1071</v>
      </c>
      <c r="B5955" s="172" t="s">
        <v>1072</v>
      </c>
      <c r="C5955" s="173" t="s">
        <v>814</v>
      </c>
      <c r="D5955" s="173" t="s">
        <v>88</v>
      </c>
      <c r="E5955" s="171">
        <v>1.1000000000000001</v>
      </c>
      <c r="F5955" s="171">
        <f>IF(C5955="MAT.",VLOOKUP(A5955,INSUMOS_AUX!A:F,6,0),0)</f>
        <v>5.833333333333333</v>
      </c>
      <c r="G5955" s="171">
        <f>IF(C5955="M.O.",VLOOKUP(A5955,INSUMOS_AUX!A:F,6,0),0)</f>
        <v>0</v>
      </c>
      <c r="H5955">
        <f t="shared" si="398"/>
        <v>6.416666666666667</v>
      </c>
      <c r="I5955">
        <f t="shared" si="399"/>
        <v>0</v>
      </c>
    </row>
    <row r="5956" spans="1:9">
      <c r="A5956" s="161"/>
      <c r="B5956" s="163"/>
      <c r="C5956" s="163"/>
      <c r="D5956" s="163"/>
      <c r="E5956" s="163"/>
      <c r="F5956" s="171"/>
      <c r="G5956" s="171"/>
    </row>
    <row r="5957" spans="1:9">
      <c r="A5957" s="167" t="s">
        <v>632</v>
      </c>
      <c r="B5957" s="168" t="s">
        <v>633</v>
      </c>
      <c r="C5957" s="169" t="s">
        <v>57</v>
      </c>
      <c r="D5957" s="169" t="s">
        <v>30</v>
      </c>
      <c r="E5957" s="170" t="s">
        <v>1025</v>
      </c>
      <c r="F5957" s="170">
        <f>SUM(H5958:H5984)</f>
        <v>22.202998137000002</v>
      </c>
      <c r="G5957" s="170">
        <f>SUM(I5958:I5984)</f>
        <v>3.2831988000000001</v>
      </c>
    </row>
    <row r="5958" spans="1:9">
      <c r="A5958" s="171">
        <v>10</v>
      </c>
      <c r="B5958" s="172" t="s">
        <v>816</v>
      </c>
      <c r="C5958" s="173" t="s">
        <v>814</v>
      </c>
      <c r="D5958" s="173" t="s">
        <v>30</v>
      </c>
      <c r="E5958" s="171">
        <v>2.4051599999999999E-3</v>
      </c>
      <c r="F5958" s="171" t="str">
        <f>IF(C5958="MAT.",VLOOKUP(A5958,INSUMOS_AUX!A:F,6,0),0)</f>
        <v>6,13</v>
      </c>
      <c r="G5958" s="171">
        <f>IF(C5958="M.O.",VLOOKUP(A5958,INSUMOS_AUX!A:F,6,0),0)</f>
        <v>0</v>
      </c>
      <c r="H5958">
        <f t="shared" ref="H5958:H5984" si="400">E5958*F5958</f>
        <v>1.4743630799999999E-2</v>
      </c>
      <c r="I5958">
        <f t="shared" ref="I5958:I5984" si="401">E5958*G5958</f>
        <v>0</v>
      </c>
    </row>
    <row r="5959" spans="1:9" ht="21">
      <c r="A5959" s="171">
        <v>11359</v>
      </c>
      <c r="B5959" s="172" t="s">
        <v>818</v>
      </c>
      <c r="C5959" s="173" t="s">
        <v>814</v>
      </c>
      <c r="D5959" s="173" t="s">
        <v>30</v>
      </c>
      <c r="E5959" s="171">
        <v>2.031E-5</v>
      </c>
      <c r="F5959" s="171" t="str">
        <f>IF(C5959="MAT.",VLOOKUP(A5959,INSUMOS_AUX!A:F,6,0),0)</f>
        <v>604,45</v>
      </c>
      <c r="G5959" s="171">
        <f>IF(C5959="M.O.",VLOOKUP(A5959,INSUMOS_AUX!A:F,6,0),0)</f>
        <v>0</v>
      </c>
      <c r="H5959">
        <f t="shared" si="400"/>
        <v>1.2276379500000002E-2</v>
      </c>
      <c r="I5959">
        <f t="shared" si="401"/>
        <v>0</v>
      </c>
    </row>
    <row r="5960" spans="1:9">
      <c r="A5960" s="171">
        <v>12815</v>
      </c>
      <c r="B5960" s="172" t="s">
        <v>821</v>
      </c>
      <c r="C5960" s="173" t="s">
        <v>814</v>
      </c>
      <c r="D5960" s="173" t="s">
        <v>30</v>
      </c>
      <c r="E5960" s="171">
        <v>2.7207300000000002E-3</v>
      </c>
      <c r="F5960" s="171" t="str">
        <f>IF(C5960="MAT.",VLOOKUP(A5960,INSUMOS_AUX!A:F,6,0),0)</f>
        <v>5,65</v>
      </c>
      <c r="G5960" s="171">
        <f>IF(C5960="M.O.",VLOOKUP(A5960,INSUMOS_AUX!A:F,6,0),0)</f>
        <v>0</v>
      </c>
      <c r="H5960">
        <f t="shared" si="400"/>
        <v>1.5372124500000002E-2</v>
      </c>
      <c r="I5960">
        <f t="shared" si="401"/>
        <v>0</v>
      </c>
    </row>
    <row r="5961" spans="1:9">
      <c r="A5961" s="171">
        <v>12892</v>
      </c>
      <c r="B5961" s="172" t="s">
        <v>822</v>
      </c>
      <c r="C5961" s="173" t="s">
        <v>814</v>
      </c>
      <c r="D5961" s="173" t="s">
        <v>823</v>
      </c>
      <c r="E5961" s="171">
        <v>4.1203799999999999E-3</v>
      </c>
      <c r="F5961" s="171" t="str">
        <f>IF(C5961="MAT.",VLOOKUP(A5961,INSUMOS_AUX!A:F,6,0),0)</f>
        <v>9,00</v>
      </c>
      <c r="G5961" s="171">
        <f>IF(C5961="M.O.",VLOOKUP(A5961,INSUMOS_AUX!A:F,6,0),0)</f>
        <v>0</v>
      </c>
      <c r="H5961">
        <f t="shared" si="400"/>
        <v>3.7083419999999999E-2</v>
      </c>
      <c r="I5961">
        <f t="shared" si="401"/>
        <v>0</v>
      </c>
    </row>
    <row r="5962" spans="1:9">
      <c r="A5962" s="171">
        <v>12893</v>
      </c>
      <c r="B5962" s="172" t="s">
        <v>824</v>
      </c>
      <c r="C5962" s="173" t="s">
        <v>814</v>
      </c>
      <c r="D5962" s="173" t="s">
        <v>823</v>
      </c>
      <c r="E5962" s="171">
        <v>4.8030000000000002E-4</v>
      </c>
      <c r="F5962" s="171" t="str">
        <f>IF(C5962="MAT.",VLOOKUP(A5962,INSUMOS_AUX!A:F,6,0),0)</f>
        <v>48,00</v>
      </c>
      <c r="G5962" s="171">
        <f>IF(C5962="M.O.",VLOOKUP(A5962,INSUMOS_AUX!A:F,6,0),0)</f>
        <v>0</v>
      </c>
      <c r="H5962">
        <f t="shared" si="400"/>
        <v>2.3054400000000003E-2</v>
      </c>
      <c r="I5962">
        <f t="shared" si="401"/>
        <v>0</v>
      </c>
    </row>
    <row r="5963" spans="1:9">
      <c r="A5963" s="171">
        <v>25966</v>
      </c>
      <c r="B5963" s="172" t="s">
        <v>827</v>
      </c>
      <c r="C5963" s="173" t="s">
        <v>814</v>
      </c>
      <c r="D5963" s="173" t="s">
        <v>828</v>
      </c>
      <c r="E5963" s="171">
        <v>4.5344999999999999E-4</v>
      </c>
      <c r="F5963" s="171" t="str">
        <f>IF(C5963="MAT.",VLOOKUP(A5963,INSUMOS_AUX!A:F,6,0),0)</f>
        <v>13,63</v>
      </c>
      <c r="G5963" s="171">
        <f>IF(C5963="M.O.",VLOOKUP(A5963,INSUMOS_AUX!A:F,6,0),0)</f>
        <v>0</v>
      </c>
      <c r="H5963">
        <f t="shared" si="400"/>
        <v>6.1805235E-3</v>
      </c>
      <c r="I5963">
        <f t="shared" si="401"/>
        <v>0</v>
      </c>
    </row>
    <row r="5964" spans="1:9">
      <c r="A5964" s="171">
        <v>2711</v>
      </c>
      <c r="B5964" s="172" t="s">
        <v>831</v>
      </c>
      <c r="C5964" s="173" t="s">
        <v>814</v>
      </c>
      <c r="D5964" s="173" t="s">
        <v>30</v>
      </c>
      <c r="E5964" s="171">
        <v>1.9938000000000001E-4</v>
      </c>
      <c r="F5964" s="171" t="str">
        <f>IF(C5964="MAT.",VLOOKUP(A5964,INSUMOS_AUX!A:F,6,0),0)</f>
        <v>100,24</v>
      </c>
      <c r="G5964" s="171">
        <f>IF(C5964="M.O.",VLOOKUP(A5964,INSUMOS_AUX!A:F,6,0),0)</f>
        <v>0</v>
      </c>
      <c r="H5964">
        <f t="shared" si="400"/>
        <v>1.9985851199999998E-2</v>
      </c>
      <c r="I5964">
        <f t="shared" si="401"/>
        <v>0</v>
      </c>
    </row>
    <row r="5965" spans="1:9">
      <c r="A5965" s="171">
        <v>36144</v>
      </c>
      <c r="B5965" s="172" t="s">
        <v>832</v>
      </c>
      <c r="C5965" s="173" t="s">
        <v>814</v>
      </c>
      <c r="D5965" s="173" t="s">
        <v>30</v>
      </c>
      <c r="E5965" s="171">
        <v>3.3446160000000003E-2</v>
      </c>
      <c r="F5965" s="171" t="str">
        <f>IF(C5965="MAT.",VLOOKUP(A5965,INSUMOS_AUX!A:F,6,0),0)</f>
        <v>1,12</v>
      </c>
      <c r="G5965" s="171">
        <f>IF(C5965="M.O.",VLOOKUP(A5965,INSUMOS_AUX!A:F,6,0),0)</f>
        <v>0</v>
      </c>
      <c r="H5965">
        <f t="shared" si="400"/>
        <v>3.7459699200000009E-2</v>
      </c>
      <c r="I5965">
        <f t="shared" si="401"/>
        <v>0</v>
      </c>
    </row>
    <row r="5966" spans="1:9">
      <c r="A5966" s="171">
        <v>36146</v>
      </c>
      <c r="B5966" s="172" t="s">
        <v>833</v>
      </c>
      <c r="C5966" s="173" t="s">
        <v>814</v>
      </c>
      <c r="D5966" s="173" t="s">
        <v>30</v>
      </c>
      <c r="E5966" s="171">
        <v>3.7209E-4</v>
      </c>
      <c r="F5966" s="171" t="str">
        <f>IF(C5966="MAT.",VLOOKUP(A5966,INSUMOS_AUX!A:F,6,0),0)</f>
        <v>170,00</v>
      </c>
      <c r="G5966" s="171">
        <f>IF(C5966="M.O.",VLOOKUP(A5966,INSUMOS_AUX!A:F,6,0),0)</f>
        <v>0</v>
      </c>
      <c r="H5966">
        <f t="shared" si="400"/>
        <v>6.32553E-2</v>
      </c>
      <c r="I5966">
        <f t="shared" si="401"/>
        <v>0</v>
      </c>
    </row>
    <row r="5967" spans="1:9" ht="21">
      <c r="A5967" s="171">
        <v>36149</v>
      </c>
      <c r="B5967" s="172" t="s">
        <v>834</v>
      </c>
      <c r="C5967" s="173" t="s">
        <v>814</v>
      </c>
      <c r="D5967" s="173" t="s">
        <v>30</v>
      </c>
      <c r="E5967" s="171">
        <v>2.1599999999999999E-4</v>
      </c>
      <c r="F5967" s="171" t="str">
        <f>IF(C5967="MAT.",VLOOKUP(A5967,INSUMOS_AUX!A:F,6,0),0)</f>
        <v>117,50</v>
      </c>
      <c r="G5967" s="171">
        <f>IF(C5967="M.O.",VLOOKUP(A5967,INSUMOS_AUX!A:F,6,0),0)</f>
        <v>0</v>
      </c>
      <c r="H5967">
        <f t="shared" si="400"/>
        <v>2.538E-2</v>
      </c>
      <c r="I5967">
        <f t="shared" si="401"/>
        <v>0</v>
      </c>
    </row>
    <row r="5968" spans="1:9">
      <c r="A5968" s="171">
        <v>36150</v>
      </c>
      <c r="B5968" s="172" t="s">
        <v>835</v>
      </c>
      <c r="C5968" s="173" t="s">
        <v>814</v>
      </c>
      <c r="D5968" s="173" t="s">
        <v>30</v>
      </c>
      <c r="E5968" s="171">
        <v>7.9389E-4</v>
      </c>
      <c r="F5968" s="171" t="str">
        <f>IF(C5968="MAT.",VLOOKUP(A5968,INSUMOS_AUX!A:F,6,0),0)</f>
        <v>29,70</v>
      </c>
      <c r="G5968" s="171">
        <f>IF(C5968="M.O.",VLOOKUP(A5968,INSUMOS_AUX!A:F,6,0),0)</f>
        <v>0</v>
      </c>
      <c r="H5968">
        <f t="shared" si="400"/>
        <v>2.3578532999999999E-2</v>
      </c>
      <c r="I5968">
        <f t="shared" si="401"/>
        <v>0</v>
      </c>
    </row>
    <row r="5969" spans="1:9" ht="21">
      <c r="A5969" s="171">
        <v>36153</v>
      </c>
      <c r="B5969" s="172" t="s">
        <v>836</v>
      </c>
      <c r="C5969" s="173" t="s">
        <v>814</v>
      </c>
      <c r="D5969" s="173" t="s">
        <v>30</v>
      </c>
      <c r="E5969" s="171">
        <v>3.2249999999999998E-4</v>
      </c>
      <c r="F5969" s="171" t="str">
        <f>IF(C5969="MAT.",VLOOKUP(A5969,INSUMOS_AUX!A:F,6,0),0)</f>
        <v>133,75</v>
      </c>
      <c r="G5969" s="171">
        <f>IF(C5969="M.O.",VLOOKUP(A5969,INSUMOS_AUX!A:F,6,0),0)</f>
        <v>0</v>
      </c>
      <c r="H5969">
        <f t="shared" si="400"/>
        <v>4.3134374999999996E-2</v>
      </c>
      <c r="I5969">
        <f t="shared" si="401"/>
        <v>0</v>
      </c>
    </row>
    <row r="5970" spans="1:9">
      <c r="A5970" s="171">
        <v>37370</v>
      </c>
      <c r="B5970" s="172" t="s">
        <v>838</v>
      </c>
      <c r="C5970" s="173" t="s">
        <v>814</v>
      </c>
      <c r="D5970" s="173" t="s">
        <v>336</v>
      </c>
      <c r="E5970" s="171">
        <v>0.3</v>
      </c>
      <c r="F5970" s="171" t="str">
        <f>IF(C5970="MAT.",VLOOKUP(A5970,INSUMOS_AUX!A:F,6,0),0)</f>
        <v>1,70</v>
      </c>
      <c r="G5970" s="171">
        <f>IF(C5970="M.O.",VLOOKUP(A5970,INSUMOS_AUX!A:F,6,0),0)</f>
        <v>0</v>
      </c>
      <c r="H5970">
        <f t="shared" si="400"/>
        <v>0.51</v>
      </c>
      <c r="I5970">
        <f t="shared" si="401"/>
        <v>0</v>
      </c>
    </row>
    <row r="5971" spans="1:9">
      <c r="A5971" s="171">
        <v>37371</v>
      </c>
      <c r="B5971" s="172" t="s">
        <v>839</v>
      </c>
      <c r="C5971" s="173" t="s">
        <v>814</v>
      </c>
      <c r="D5971" s="173" t="s">
        <v>336</v>
      </c>
      <c r="E5971" s="171">
        <v>0.3</v>
      </c>
      <c r="F5971" s="171" t="str">
        <f>IF(C5971="MAT.",VLOOKUP(A5971,INSUMOS_AUX!A:F,6,0),0)</f>
        <v>0,64</v>
      </c>
      <c r="G5971" s="171">
        <f>IF(C5971="M.O.",VLOOKUP(A5971,INSUMOS_AUX!A:F,6,0),0)</f>
        <v>0</v>
      </c>
      <c r="H5971">
        <f t="shared" si="400"/>
        <v>0.192</v>
      </c>
      <c r="I5971">
        <f t="shared" si="401"/>
        <v>0</v>
      </c>
    </row>
    <row r="5972" spans="1:9">
      <c r="A5972" s="171">
        <v>37372</v>
      </c>
      <c r="B5972" s="172" t="s">
        <v>840</v>
      </c>
      <c r="C5972" s="173" t="s">
        <v>814</v>
      </c>
      <c r="D5972" s="173" t="s">
        <v>336</v>
      </c>
      <c r="E5972" s="171">
        <v>0.3</v>
      </c>
      <c r="F5972" s="171" t="str">
        <f>IF(C5972="MAT.",VLOOKUP(A5972,INSUMOS_AUX!A:F,6,0),0)</f>
        <v>0,37</v>
      </c>
      <c r="G5972" s="171">
        <f>IF(C5972="M.O.",VLOOKUP(A5972,INSUMOS_AUX!A:F,6,0),0)</f>
        <v>0</v>
      </c>
      <c r="H5972">
        <f t="shared" si="400"/>
        <v>0.111</v>
      </c>
      <c r="I5972">
        <f t="shared" si="401"/>
        <v>0</v>
      </c>
    </row>
    <row r="5973" spans="1:9">
      <c r="A5973" s="171">
        <v>37373</v>
      </c>
      <c r="B5973" s="172" t="s">
        <v>841</v>
      </c>
      <c r="C5973" s="173" t="s">
        <v>814</v>
      </c>
      <c r="D5973" s="173" t="s">
        <v>336</v>
      </c>
      <c r="E5973" s="171">
        <v>0.3</v>
      </c>
      <c r="F5973" s="171" t="str">
        <f>IF(C5973="MAT.",VLOOKUP(A5973,INSUMOS_AUX!A:F,6,0),0)</f>
        <v>0,02</v>
      </c>
      <c r="G5973" s="171">
        <f>IF(C5973="M.O.",VLOOKUP(A5973,INSUMOS_AUX!A:F,6,0),0)</f>
        <v>0</v>
      </c>
      <c r="H5973">
        <f t="shared" si="400"/>
        <v>6.0000000000000001E-3</v>
      </c>
      <c r="I5973">
        <f t="shared" si="401"/>
        <v>0</v>
      </c>
    </row>
    <row r="5974" spans="1:9" ht="31.5">
      <c r="A5974" s="171">
        <v>37539</v>
      </c>
      <c r="B5974" s="172" t="s">
        <v>1208</v>
      </c>
      <c r="C5974" s="173" t="s">
        <v>814</v>
      </c>
      <c r="D5974" s="173" t="s">
        <v>30</v>
      </c>
      <c r="E5974" s="171">
        <v>1</v>
      </c>
      <c r="F5974" s="171" t="str">
        <f>IF(C5974="MAT.",VLOOKUP(A5974,INSUMOS_AUX!A:F,6,0),0)</f>
        <v>21,00</v>
      </c>
      <c r="G5974" s="171">
        <f>IF(C5974="M.O.",VLOOKUP(A5974,INSUMOS_AUX!A:F,6,0),0)</f>
        <v>0</v>
      </c>
      <c r="H5974">
        <f t="shared" si="400"/>
        <v>21</v>
      </c>
      <c r="I5974">
        <f t="shared" si="401"/>
        <v>0</v>
      </c>
    </row>
    <row r="5975" spans="1:9">
      <c r="A5975" s="171">
        <v>38382</v>
      </c>
      <c r="B5975" s="172" t="s">
        <v>843</v>
      </c>
      <c r="C5975" s="173" t="s">
        <v>814</v>
      </c>
      <c r="D5975" s="173" t="s">
        <v>30</v>
      </c>
      <c r="E5975" s="171">
        <v>8.1899999999999996E-4</v>
      </c>
      <c r="F5975" s="171" t="str">
        <f>IF(C5975="MAT.",VLOOKUP(A5975,INSUMOS_AUX!A:F,6,0),0)</f>
        <v>7,37</v>
      </c>
      <c r="G5975" s="171">
        <f>IF(C5975="M.O.",VLOOKUP(A5975,INSUMOS_AUX!A:F,6,0),0)</f>
        <v>0</v>
      </c>
      <c r="H5975">
        <f t="shared" si="400"/>
        <v>6.0360299999999995E-3</v>
      </c>
      <c r="I5975">
        <f t="shared" si="401"/>
        <v>0</v>
      </c>
    </row>
    <row r="5976" spans="1:9">
      <c r="A5976" s="171">
        <v>38390</v>
      </c>
      <c r="B5976" s="172" t="s">
        <v>844</v>
      </c>
      <c r="C5976" s="173" t="s">
        <v>814</v>
      </c>
      <c r="D5976" s="173" t="s">
        <v>30</v>
      </c>
      <c r="E5976" s="171">
        <v>4.5344999999999999E-4</v>
      </c>
      <c r="F5976" s="171" t="str">
        <f>IF(C5976="MAT.",VLOOKUP(A5976,INSUMOS_AUX!A:F,6,0),0)</f>
        <v>22,22</v>
      </c>
      <c r="G5976" s="171">
        <f>IF(C5976="M.O.",VLOOKUP(A5976,INSUMOS_AUX!A:F,6,0),0)</f>
        <v>0</v>
      </c>
      <c r="H5976">
        <f t="shared" si="400"/>
        <v>1.0075658999999999E-2</v>
      </c>
      <c r="I5976">
        <f t="shared" si="401"/>
        <v>0</v>
      </c>
    </row>
    <row r="5977" spans="1:9">
      <c r="A5977" s="171">
        <v>38393</v>
      </c>
      <c r="B5977" s="172" t="s">
        <v>845</v>
      </c>
      <c r="C5977" s="173" t="s">
        <v>814</v>
      </c>
      <c r="D5977" s="173" t="s">
        <v>30</v>
      </c>
      <c r="E5977" s="171">
        <v>4.5344999999999999E-4</v>
      </c>
      <c r="F5977" s="171" t="str">
        <f>IF(C5977="MAT.",VLOOKUP(A5977,INSUMOS_AUX!A:F,6,0),0)</f>
        <v>10,02</v>
      </c>
      <c r="G5977" s="171">
        <f>IF(C5977="M.O.",VLOOKUP(A5977,INSUMOS_AUX!A:F,6,0),0)</f>
        <v>0</v>
      </c>
      <c r="H5977">
        <f t="shared" si="400"/>
        <v>4.5435689999999999E-3</v>
      </c>
      <c r="I5977">
        <f t="shared" si="401"/>
        <v>0</v>
      </c>
    </row>
    <row r="5978" spans="1:9">
      <c r="A5978" s="171">
        <v>38396</v>
      </c>
      <c r="B5978" s="172" t="s">
        <v>846</v>
      </c>
      <c r="C5978" s="173" t="s">
        <v>814</v>
      </c>
      <c r="D5978" s="173" t="s">
        <v>30</v>
      </c>
      <c r="E5978" s="171">
        <v>1.626E-5</v>
      </c>
      <c r="F5978" s="171" t="str">
        <f>IF(C5978="MAT.",VLOOKUP(A5978,INSUMOS_AUX!A:F,6,0),0)</f>
        <v>308,81</v>
      </c>
      <c r="G5978" s="171">
        <f>IF(C5978="M.O.",VLOOKUP(A5978,INSUMOS_AUX!A:F,6,0),0)</f>
        <v>0</v>
      </c>
      <c r="H5978">
        <f t="shared" si="400"/>
        <v>5.0212505999999999E-3</v>
      </c>
      <c r="I5978">
        <f t="shared" si="401"/>
        <v>0</v>
      </c>
    </row>
    <row r="5979" spans="1:9">
      <c r="A5979" s="171">
        <v>38399</v>
      </c>
      <c r="B5979" s="172" t="s">
        <v>847</v>
      </c>
      <c r="C5979" s="173" t="s">
        <v>814</v>
      </c>
      <c r="D5979" s="173" t="s">
        <v>30</v>
      </c>
      <c r="E5979" s="171">
        <v>8.1240000000000001E-5</v>
      </c>
      <c r="F5979" s="171" t="str">
        <f>IF(C5979="MAT.",VLOOKUP(A5979,INSUMOS_AUX!A:F,6,0),0)</f>
        <v>123,87</v>
      </c>
      <c r="G5979" s="171">
        <f>IF(C5979="M.O.",VLOOKUP(A5979,INSUMOS_AUX!A:F,6,0),0)</f>
        <v>0</v>
      </c>
      <c r="H5979">
        <f t="shared" si="400"/>
        <v>1.0063198800000001E-2</v>
      </c>
      <c r="I5979">
        <f t="shared" si="401"/>
        <v>0</v>
      </c>
    </row>
    <row r="5980" spans="1:9" ht="21">
      <c r="A5980" s="171">
        <v>38413</v>
      </c>
      <c r="B5980" s="172" t="s">
        <v>848</v>
      </c>
      <c r="C5980" s="173" t="s">
        <v>814</v>
      </c>
      <c r="D5980" s="173" t="s">
        <v>30</v>
      </c>
      <c r="E5980" s="171">
        <v>1.323E-5</v>
      </c>
      <c r="F5980" s="171" t="str">
        <f>IF(C5980="MAT.",VLOOKUP(A5980,INSUMOS_AUX!A:F,6,0),0)</f>
        <v>623,18</v>
      </c>
      <c r="G5980" s="171">
        <f>IF(C5980="M.O.",VLOOKUP(A5980,INSUMOS_AUX!A:F,6,0),0)</f>
        <v>0</v>
      </c>
      <c r="H5980">
        <f t="shared" si="400"/>
        <v>8.2446714000000004E-3</v>
      </c>
      <c r="I5980">
        <f t="shared" si="401"/>
        <v>0</v>
      </c>
    </row>
    <row r="5981" spans="1:9">
      <c r="A5981" s="171">
        <v>38476</v>
      </c>
      <c r="B5981" s="172" t="s">
        <v>849</v>
      </c>
      <c r="C5981" s="173" t="s">
        <v>814</v>
      </c>
      <c r="D5981" s="173" t="s">
        <v>30</v>
      </c>
      <c r="E5981" s="171">
        <v>6.1710000000000004E-5</v>
      </c>
      <c r="F5981" s="171" t="str">
        <f>IF(C5981="MAT.",VLOOKUP(A5981,INSUMOS_AUX!A:F,6,0),0)</f>
        <v>186,63</v>
      </c>
      <c r="G5981" s="171">
        <f>IF(C5981="M.O.",VLOOKUP(A5981,INSUMOS_AUX!A:F,6,0),0)</f>
        <v>0</v>
      </c>
      <c r="H5981">
        <f t="shared" si="400"/>
        <v>1.15169373E-2</v>
      </c>
      <c r="I5981">
        <f t="shared" si="401"/>
        <v>0</v>
      </c>
    </row>
    <row r="5982" spans="1:9">
      <c r="A5982" s="171">
        <v>38477</v>
      </c>
      <c r="B5982" s="172" t="s">
        <v>850</v>
      </c>
      <c r="C5982" s="173" t="s">
        <v>814</v>
      </c>
      <c r="D5982" s="173" t="s">
        <v>30</v>
      </c>
      <c r="E5982" s="171">
        <v>1.323E-5</v>
      </c>
      <c r="F5982" s="171" t="str">
        <f>IF(C5982="MAT.",VLOOKUP(A5982,INSUMOS_AUX!A:F,6,0),0)</f>
        <v>528,54</v>
      </c>
      <c r="G5982" s="171">
        <f>IF(C5982="M.O.",VLOOKUP(A5982,INSUMOS_AUX!A:F,6,0),0)</f>
        <v>0</v>
      </c>
      <c r="H5982">
        <f t="shared" si="400"/>
        <v>6.9925841999999997E-3</v>
      </c>
      <c r="I5982">
        <f t="shared" si="401"/>
        <v>0</v>
      </c>
    </row>
    <row r="5983" spans="1:9">
      <c r="A5983" s="171">
        <v>4750</v>
      </c>
      <c r="B5983" s="172" t="s">
        <v>967</v>
      </c>
      <c r="C5983" s="173" t="s">
        <v>820</v>
      </c>
      <c r="D5983" s="173" t="s">
        <v>336</v>
      </c>
      <c r="E5983" s="171">
        <v>0.15256500000000001</v>
      </c>
      <c r="F5983" s="171">
        <f>IF(C5983="MAT.",VLOOKUP(A5983,INSUMOS_AUX!A:F,6,0),0)</f>
        <v>0</v>
      </c>
      <c r="G5983" s="171" t="str">
        <f>IF(C5983="M.O.",VLOOKUP(A5983,INSUMOS_AUX!A:F,6,0),0)</f>
        <v>13,35</v>
      </c>
      <c r="H5983">
        <f t="shared" si="400"/>
        <v>0</v>
      </c>
      <c r="I5983">
        <f t="shared" si="401"/>
        <v>2.0367427500000002</v>
      </c>
    </row>
    <row r="5984" spans="1:9">
      <c r="A5984" s="171">
        <v>6111</v>
      </c>
      <c r="B5984" s="172" t="s">
        <v>856</v>
      </c>
      <c r="C5984" s="173" t="s">
        <v>820</v>
      </c>
      <c r="D5984" s="173" t="s">
        <v>336</v>
      </c>
      <c r="E5984" s="171">
        <v>0.15256500000000001</v>
      </c>
      <c r="F5984" s="171">
        <f>IF(C5984="MAT.",VLOOKUP(A5984,INSUMOS_AUX!A:F,6,0),0)</f>
        <v>0</v>
      </c>
      <c r="G5984" s="171" t="str">
        <f>IF(C5984="M.O.",VLOOKUP(A5984,INSUMOS_AUX!A:F,6,0),0)</f>
        <v>8,17</v>
      </c>
      <c r="H5984">
        <f t="shared" si="400"/>
        <v>0</v>
      </c>
      <c r="I5984">
        <f t="shared" si="401"/>
        <v>1.2464560500000001</v>
      </c>
    </row>
    <row r="5985" spans="1:9">
      <c r="A5985" s="161"/>
      <c r="B5985" s="163"/>
      <c r="C5985" s="163"/>
      <c r="D5985" s="163"/>
      <c r="E5985" s="163"/>
      <c r="F5985" s="171"/>
      <c r="G5985" s="171"/>
    </row>
    <row r="5986" spans="1:9">
      <c r="A5986" s="167" t="s">
        <v>635</v>
      </c>
      <c r="B5986" s="168" t="s">
        <v>636</v>
      </c>
      <c r="C5986" s="169" t="s">
        <v>57</v>
      </c>
      <c r="D5986" s="169" t="s">
        <v>30</v>
      </c>
      <c r="E5986" s="170" t="s">
        <v>866</v>
      </c>
      <c r="F5986" s="170">
        <f>SUM(H5987:H6013)</f>
        <v>32.079950320000002</v>
      </c>
      <c r="G5986" s="170">
        <f>SUM(I5987:I6013)</f>
        <v>81.926702000000006</v>
      </c>
    </row>
    <row r="5987" spans="1:9">
      <c r="A5987" s="171">
        <v>10</v>
      </c>
      <c r="B5987" s="172" t="s">
        <v>816</v>
      </c>
      <c r="C5987" s="173" t="s">
        <v>814</v>
      </c>
      <c r="D5987" s="173" t="s">
        <v>30</v>
      </c>
      <c r="E5987" s="171">
        <v>6.4137600000000003E-2</v>
      </c>
      <c r="F5987" s="171" t="str">
        <f>IF(C5987="MAT.",VLOOKUP(A5987,INSUMOS_AUX!A:F,6,0),0)</f>
        <v>6,13</v>
      </c>
      <c r="G5987" s="171">
        <f>IF(C5987="M.O.",VLOOKUP(A5987,INSUMOS_AUX!A:F,6,0),0)</f>
        <v>0</v>
      </c>
      <c r="H5987">
        <f t="shared" ref="H5987:H6013" si="402">E5987*F5987</f>
        <v>0.39316348800000001</v>
      </c>
      <c r="I5987">
        <f t="shared" ref="I5987:I6013" si="403">E5987*G5987</f>
        <v>0</v>
      </c>
    </row>
    <row r="5988" spans="1:9">
      <c r="A5988" s="171">
        <v>10489</v>
      </c>
      <c r="B5988" s="172" t="s">
        <v>1050</v>
      </c>
      <c r="C5988" s="173" t="s">
        <v>820</v>
      </c>
      <c r="D5988" s="173" t="s">
        <v>336</v>
      </c>
      <c r="E5988" s="171">
        <v>2.0238</v>
      </c>
      <c r="F5988" s="171">
        <f>IF(C5988="MAT.",VLOOKUP(A5988,INSUMOS_AUX!A:F,6,0),0)</f>
        <v>0</v>
      </c>
      <c r="G5988" s="171" t="str">
        <f>IF(C5988="M.O.",VLOOKUP(A5988,INSUMOS_AUX!A:F,6,0),0)</f>
        <v>11,50</v>
      </c>
      <c r="H5988">
        <f t="shared" si="402"/>
        <v>0</v>
      </c>
      <c r="I5988">
        <f t="shared" si="403"/>
        <v>23.273700000000002</v>
      </c>
    </row>
    <row r="5989" spans="1:9" ht="21">
      <c r="A5989" s="171">
        <v>11359</v>
      </c>
      <c r="B5989" s="172" t="s">
        <v>818</v>
      </c>
      <c r="C5989" s="173" t="s">
        <v>814</v>
      </c>
      <c r="D5989" s="173" t="s">
        <v>30</v>
      </c>
      <c r="E5989" s="171">
        <v>5.4160000000000005E-4</v>
      </c>
      <c r="F5989" s="171" t="str">
        <f>IF(C5989="MAT.",VLOOKUP(A5989,INSUMOS_AUX!A:F,6,0),0)</f>
        <v>604,45</v>
      </c>
      <c r="G5989" s="171">
        <f>IF(C5989="M.O.",VLOOKUP(A5989,INSUMOS_AUX!A:F,6,0),0)</f>
        <v>0</v>
      </c>
      <c r="H5989">
        <f t="shared" si="402"/>
        <v>0.32737012000000004</v>
      </c>
      <c r="I5989">
        <f t="shared" si="403"/>
        <v>0</v>
      </c>
    </row>
    <row r="5990" spans="1:9">
      <c r="A5990" s="171">
        <v>12815</v>
      </c>
      <c r="B5990" s="172" t="s">
        <v>821</v>
      </c>
      <c r="C5990" s="173" t="s">
        <v>814</v>
      </c>
      <c r="D5990" s="173" t="s">
        <v>30</v>
      </c>
      <c r="E5990" s="171">
        <v>7.2552800000000001E-2</v>
      </c>
      <c r="F5990" s="171" t="str">
        <f>IF(C5990="MAT.",VLOOKUP(A5990,INSUMOS_AUX!A:F,6,0),0)</f>
        <v>5,65</v>
      </c>
      <c r="G5990" s="171">
        <f>IF(C5990="M.O.",VLOOKUP(A5990,INSUMOS_AUX!A:F,6,0),0)</f>
        <v>0</v>
      </c>
      <c r="H5990">
        <f t="shared" si="402"/>
        <v>0.40992332000000004</v>
      </c>
      <c r="I5990">
        <f t="shared" si="403"/>
        <v>0</v>
      </c>
    </row>
    <row r="5991" spans="1:9">
      <c r="A5991" s="171">
        <v>12892</v>
      </c>
      <c r="B5991" s="172" t="s">
        <v>822</v>
      </c>
      <c r="C5991" s="173" t="s">
        <v>814</v>
      </c>
      <c r="D5991" s="173" t="s">
        <v>823</v>
      </c>
      <c r="E5991" s="171">
        <v>0.1098768</v>
      </c>
      <c r="F5991" s="171" t="str">
        <f>IF(C5991="MAT.",VLOOKUP(A5991,INSUMOS_AUX!A:F,6,0),0)</f>
        <v>9,00</v>
      </c>
      <c r="G5991" s="171">
        <f>IF(C5991="M.O.",VLOOKUP(A5991,INSUMOS_AUX!A:F,6,0),0)</f>
        <v>0</v>
      </c>
      <c r="H5991">
        <f t="shared" si="402"/>
        <v>0.98889119999999997</v>
      </c>
      <c r="I5991">
        <f t="shared" si="403"/>
        <v>0</v>
      </c>
    </row>
    <row r="5992" spans="1:9">
      <c r="A5992" s="171">
        <v>12893</v>
      </c>
      <c r="B5992" s="172" t="s">
        <v>824</v>
      </c>
      <c r="C5992" s="173" t="s">
        <v>814</v>
      </c>
      <c r="D5992" s="173" t="s">
        <v>823</v>
      </c>
      <c r="E5992" s="171">
        <v>1.2808E-2</v>
      </c>
      <c r="F5992" s="171" t="str">
        <f>IF(C5992="MAT.",VLOOKUP(A5992,INSUMOS_AUX!A:F,6,0),0)</f>
        <v>48,00</v>
      </c>
      <c r="G5992" s="171">
        <f>IF(C5992="M.O.",VLOOKUP(A5992,INSUMOS_AUX!A:F,6,0),0)</f>
        <v>0</v>
      </c>
      <c r="H5992">
        <f t="shared" si="402"/>
        <v>0.614784</v>
      </c>
      <c r="I5992">
        <f t="shared" si="403"/>
        <v>0</v>
      </c>
    </row>
    <row r="5993" spans="1:9">
      <c r="A5993" s="171">
        <v>25966</v>
      </c>
      <c r="B5993" s="172" t="s">
        <v>827</v>
      </c>
      <c r="C5993" s="173" t="s">
        <v>814</v>
      </c>
      <c r="D5993" s="173" t="s">
        <v>828</v>
      </c>
      <c r="E5993" s="171">
        <v>1.2092E-2</v>
      </c>
      <c r="F5993" s="171" t="str">
        <f>IF(C5993="MAT.",VLOOKUP(A5993,INSUMOS_AUX!A:F,6,0),0)</f>
        <v>13,63</v>
      </c>
      <c r="G5993" s="171">
        <f>IF(C5993="M.O.",VLOOKUP(A5993,INSUMOS_AUX!A:F,6,0),0)</f>
        <v>0</v>
      </c>
      <c r="H5993">
        <f t="shared" si="402"/>
        <v>0.16481396000000001</v>
      </c>
      <c r="I5993">
        <f t="shared" si="403"/>
        <v>0</v>
      </c>
    </row>
    <row r="5994" spans="1:9">
      <c r="A5994" s="171">
        <v>2711</v>
      </c>
      <c r="B5994" s="172" t="s">
        <v>831</v>
      </c>
      <c r="C5994" s="173" t="s">
        <v>814</v>
      </c>
      <c r="D5994" s="173" t="s">
        <v>30</v>
      </c>
      <c r="E5994" s="171">
        <v>5.3168E-3</v>
      </c>
      <c r="F5994" s="171" t="str">
        <f>IF(C5994="MAT.",VLOOKUP(A5994,INSUMOS_AUX!A:F,6,0),0)</f>
        <v>100,24</v>
      </c>
      <c r="G5994" s="171">
        <f>IF(C5994="M.O.",VLOOKUP(A5994,INSUMOS_AUX!A:F,6,0),0)</f>
        <v>0</v>
      </c>
      <c r="H5994">
        <f t="shared" si="402"/>
        <v>0.53295603199999997</v>
      </c>
      <c r="I5994">
        <f t="shared" si="403"/>
        <v>0</v>
      </c>
    </row>
    <row r="5995" spans="1:9">
      <c r="A5995" s="171">
        <v>36144</v>
      </c>
      <c r="B5995" s="172" t="s">
        <v>832</v>
      </c>
      <c r="C5995" s="173" t="s">
        <v>814</v>
      </c>
      <c r="D5995" s="173" t="s">
        <v>30</v>
      </c>
      <c r="E5995" s="171">
        <v>0.89189759999999996</v>
      </c>
      <c r="F5995" s="171" t="str">
        <f>IF(C5995="MAT.",VLOOKUP(A5995,INSUMOS_AUX!A:F,6,0),0)</f>
        <v>1,12</v>
      </c>
      <c r="G5995" s="171">
        <f>IF(C5995="M.O.",VLOOKUP(A5995,INSUMOS_AUX!A:F,6,0),0)</f>
        <v>0</v>
      </c>
      <c r="H5995">
        <f t="shared" si="402"/>
        <v>0.99892531200000001</v>
      </c>
      <c r="I5995">
        <f t="shared" si="403"/>
        <v>0</v>
      </c>
    </row>
    <row r="5996" spans="1:9">
      <c r="A5996" s="171">
        <v>36146</v>
      </c>
      <c r="B5996" s="172" t="s">
        <v>833</v>
      </c>
      <c r="C5996" s="173" t="s">
        <v>814</v>
      </c>
      <c r="D5996" s="173" t="s">
        <v>30</v>
      </c>
      <c r="E5996" s="171">
        <v>9.9223999999999996E-3</v>
      </c>
      <c r="F5996" s="171" t="str">
        <f>IF(C5996="MAT.",VLOOKUP(A5996,INSUMOS_AUX!A:F,6,0),0)</f>
        <v>170,00</v>
      </c>
      <c r="G5996" s="171">
        <f>IF(C5996="M.O.",VLOOKUP(A5996,INSUMOS_AUX!A:F,6,0),0)</f>
        <v>0</v>
      </c>
      <c r="H5996">
        <f t="shared" si="402"/>
        <v>1.6868079999999999</v>
      </c>
      <c r="I5996">
        <f t="shared" si="403"/>
        <v>0</v>
      </c>
    </row>
    <row r="5997" spans="1:9" ht="21">
      <c r="A5997" s="171">
        <v>36149</v>
      </c>
      <c r="B5997" s="172" t="s">
        <v>834</v>
      </c>
      <c r="C5997" s="173" t="s">
        <v>814</v>
      </c>
      <c r="D5997" s="173" t="s">
        <v>30</v>
      </c>
      <c r="E5997" s="171">
        <v>5.7600000000000004E-3</v>
      </c>
      <c r="F5997" s="171" t="str">
        <f>IF(C5997="MAT.",VLOOKUP(A5997,INSUMOS_AUX!A:F,6,0),0)</f>
        <v>117,50</v>
      </c>
      <c r="G5997" s="171">
        <f>IF(C5997="M.O.",VLOOKUP(A5997,INSUMOS_AUX!A:F,6,0),0)</f>
        <v>0</v>
      </c>
      <c r="H5997">
        <f t="shared" si="402"/>
        <v>0.67680000000000007</v>
      </c>
      <c r="I5997">
        <f t="shared" si="403"/>
        <v>0</v>
      </c>
    </row>
    <row r="5998" spans="1:9">
      <c r="A5998" s="171">
        <v>36150</v>
      </c>
      <c r="B5998" s="172" t="s">
        <v>835</v>
      </c>
      <c r="C5998" s="173" t="s">
        <v>814</v>
      </c>
      <c r="D5998" s="173" t="s">
        <v>30</v>
      </c>
      <c r="E5998" s="171">
        <v>2.1170399999999999E-2</v>
      </c>
      <c r="F5998" s="171" t="str">
        <f>IF(C5998="MAT.",VLOOKUP(A5998,INSUMOS_AUX!A:F,6,0),0)</f>
        <v>29,70</v>
      </c>
      <c r="G5998" s="171">
        <f>IF(C5998="M.O.",VLOOKUP(A5998,INSUMOS_AUX!A:F,6,0),0)</f>
        <v>0</v>
      </c>
      <c r="H5998">
        <f t="shared" si="402"/>
        <v>0.62876087999999997</v>
      </c>
      <c r="I5998">
        <f t="shared" si="403"/>
        <v>0</v>
      </c>
    </row>
    <row r="5999" spans="1:9" ht="21">
      <c r="A5999" s="171">
        <v>36153</v>
      </c>
      <c r="B5999" s="172" t="s">
        <v>836</v>
      </c>
      <c r="C5999" s="173" t="s">
        <v>814</v>
      </c>
      <c r="D5999" s="173" t="s">
        <v>30</v>
      </c>
      <c r="E5999" s="171">
        <v>8.6E-3</v>
      </c>
      <c r="F5999" s="171" t="str">
        <f>IF(C5999="MAT.",VLOOKUP(A5999,INSUMOS_AUX!A:F,6,0),0)</f>
        <v>133,75</v>
      </c>
      <c r="G5999" s="171">
        <f>IF(C5999="M.O.",VLOOKUP(A5999,INSUMOS_AUX!A:F,6,0),0)</f>
        <v>0</v>
      </c>
      <c r="H5999">
        <f t="shared" si="402"/>
        <v>1.15025</v>
      </c>
      <c r="I5999">
        <f t="shared" si="403"/>
        <v>0</v>
      </c>
    </row>
    <row r="6000" spans="1:9">
      <c r="A6000" s="171">
        <v>37370</v>
      </c>
      <c r="B6000" s="172" t="s">
        <v>838</v>
      </c>
      <c r="C6000" s="173" t="s">
        <v>814</v>
      </c>
      <c r="D6000" s="173" t="s">
        <v>336</v>
      </c>
      <c r="E6000" s="171">
        <v>8</v>
      </c>
      <c r="F6000" s="171" t="str">
        <f>IF(C6000="MAT.",VLOOKUP(A6000,INSUMOS_AUX!A:F,6,0),0)</f>
        <v>1,70</v>
      </c>
      <c r="G6000" s="171">
        <f>IF(C6000="M.O.",VLOOKUP(A6000,INSUMOS_AUX!A:F,6,0),0)</f>
        <v>0</v>
      </c>
      <c r="H6000">
        <f t="shared" si="402"/>
        <v>13.6</v>
      </c>
      <c r="I6000">
        <f t="shared" si="403"/>
        <v>0</v>
      </c>
    </row>
    <row r="6001" spans="1:9">
      <c r="A6001" s="171">
        <v>37371</v>
      </c>
      <c r="B6001" s="172" t="s">
        <v>839</v>
      </c>
      <c r="C6001" s="173" t="s">
        <v>814</v>
      </c>
      <c r="D6001" s="173" t="s">
        <v>336</v>
      </c>
      <c r="E6001" s="171">
        <v>8</v>
      </c>
      <c r="F6001" s="171" t="str">
        <f>IF(C6001="MAT.",VLOOKUP(A6001,INSUMOS_AUX!A:F,6,0),0)</f>
        <v>0,64</v>
      </c>
      <c r="G6001" s="171">
        <f>IF(C6001="M.O.",VLOOKUP(A6001,INSUMOS_AUX!A:F,6,0),0)</f>
        <v>0</v>
      </c>
      <c r="H6001">
        <f t="shared" si="402"/>
        <v>5.12</v>
      </c>
      <c r="I6001">
        <f t="shared" si="403"/>
        <v>0</v>
      </c>
    </row>
    <row r="6002" spans="1:9">
      <c r="A6002" s="171">
        <v>37372</v>
      </c>
      <c r="B6002" s="172" t="s">
        <v>840</v>
      </c>
      <c r="C6002" s="173" t="s">
        <v>814</v>
      </c>
      <c r="D6002" s="173" t="s">
        <v>336</v>
      </c>
      <c r="E6002" s="171">
        <v>8</v>
      </c>
      <c r="F6002" s="171" t="str">
        <f>IF(C6002="MAT.",VLOOKUP(A6002,INSUMOS_AUX!A:F,6,0),0)</f>
        <v>0,37</v>
      </c>
      <c r="G6002" s="171">
        <f>IF(C6002="M.O.",VLOOKUP(A6002,INSUMOS_AUX!A:F,6,0),0)</f>
        <v>0</v>
      </c>
      <c r="H6002">
        <f t="shared" si="402"/>
        <v>2.96</v>
      </c>
      <c r="I6002">
        <f t="shared" si="403"/>
        <v>0</v>
      </c>
    </row>
    <row r="6003" spans="1:9">
      <c r="A6003" s="171">
        <v>37373</v>
      </c>
      <c r="B6003" s="172" t="s">
        <v>841</v>
      </c>
      <c r="C6003" s="173" t="s">
        <v>814</v>
      </c>
      <c r="D6003" s="173" t="s">
        <v>336</v>
      </c>
      <c r="E6003" s="171">
        <v>8</v>
      </c>
      <c r="F6003" s="171" t="str">
        <f>IF(C6003="MAT.",VLOOKUP(A6003,INSUMOS_AUX!A:F,6,0),0)</f>
        <v>0,02</v>
      </c>
      <c r="G6003" s="171">
        <f>IF(C6003="M.O.",VLOOKUP(A6003,INSUMOS_AUX!A:F,6,0),0)</f>
        <v>0</v>
      </c>
      <c r="H6003">
        <f t="shared" si="402"/>
        <v>0.16</v>
      </c>
      <c r="I6003">
        <f t="shared" si="403"/>
        <v>0</v>
      </c>
    </row>
    <row r="6004" spans="1:9">
      <c r="A6004" s="171">
        <v>38382</v>
      </c>
      <c r="B6004" s="172" t="s">
        <v>843</v>
      </c>
      <c r="C6004" s="173" t="s">
        <v>814</v>
      </c>
      <c r="D6004" s="173" t="s">
        <v>30</v>
      </c>
      <c r="E6004" s="171">
        <v>2.1839999999999998E-2</v>
      </c>
      <c r="F6004" s="171" t="str">
        <f>IF(C6004="MAT.",VLOOKUP(A6004,INSUMOS_AUX!A:F,6,0),0)</f>
        <v>7,37</v>
      </c>
      <c r="G6004" s="171">
        <f>IF(C6004="M.O.",VLOOKUP(A6004,INSUMOS_AUX!A:F,6,0),0)</f>
        <v>0</v>
      </c>
      <c r="H6004">
        <f t="shared" si="402"/>
        <v>0.16096079999999999</v>
      </c>
      <c r="I6004">
        <f t="shared" si="403"/>
        <v>0</v>
      </c>
    </row>
    <row r="6005" spans="1:9">
      <c r="A6005" s="171">
        <v>38390</v>
      </c>
      <c r="B6005" s="172" t="s">
        <v>844</v>
      </c>
      <c r="C6005" s="173" t="s">
        <v>814</v>
      </c>
      <c r="D6005" s="173" t="s">
        <v>30</v>
      </c>
      <c r="E6005" s="171">
        <v>1.2092E-2</v>
      </c>
      <c r="F6005" s="171" t="str">
        <f>IF(C6005="MAT.",VLOOKUP(A6005,INSUMOS_AUX!A:F,6,0),0)</f>
        <v>22,22</v>
      </c>
      <c r="G6005" s="171">
        <f>IF(C6005="M.O.",VLOOKUP(A6005,INSUMOS_AUX!A:F,6,0),0)</f>
        <v>0</v>
      </c>
      <c r="H6005">
        <f t="shared" si="402"/>
        <v>0.26868424000000002</v>
      </c>
      <c r="I6005">
        <f t="shared" si="403"/>
        <v>0</v>
      </c>
    </row>
    <row r="6006" spans="1:9">
      <c r="A6006" s="171">
        <v>38393</v>
      </c>
      <c r="B6006" s="172" t="s">
        <v>845</v>
      </c>
      <c r="C6006" s="173" t="s">
        <v>814</v>
      </c>
      <c r="D6006" s="173" t="s">
        <v>30</v>
      </c>
      <c r="E6006" s="171">
        <v>1.2092E-2</v>
      </c>
      <c r="F6006" s="171" t="str">
        <f>IF(C6006="MAT.",VLOOKUP(A6006,INSUMOS_AUX!A:F,6,0),0)</f>
        <v>10,02</v>
      </c>
      <c r="G6006" s="171">
        <f>IF(C6006="M.O.",VLOOKUP(A6006,INSUMOS_AUX!A:F,6,0),0)</f>
        <v>0</v>
      </c>
      <c r="H6006">
        <f t="shared" si="402"/>
        <v>0.12116183999999999</v>
      </c>
      <c r="I6006">
        <f t="shared" si="403"/>
        <v>0</v>
      </c>
    </row>
    <row r="6007" spans="1:9">
      <c r="A6007" s="171">
        <v>38396</v>
      </c>
      <c r="B6007" s="172" t="s">
        <v>846</v>
      </c>
      <c r="C6007" s="173" t="s">
        <v>814</v>
      </c>
      <c r="D6007" s="173" t="s">
        <v>30</v>
      </c>
      <c r="E6007" s="171">
        <v>4.3360000000000002E-4</v>
      </c>
      <c r="F6007" s="171" t="str">
        <f>IF(C6007="MAT.",VLOOKUP(A6007,INSUMOS_AUX!A:F,6,0),0)</f>
        <v>308,81</v>
      </c>
      <c r="G6007" s="171">
        <f>IF(C6007="M.O.",VLOOKUP(A6007,INSUMOS_AUX!A:F,6,0),0)</f>
        <v>0</v>
      </c>
      <c r="H6007">
        <f t="shared" si="402"/>
        <v>0.13390001600000001</v>
      </c>
      <c r="I6007">
        <f t="shared" si="403"/>
        <v>0</v>
      </c>
    </row>
    <row r="6008" spans="1:9">
      <c r="A6008" s="171">
        <v>38399</v>
      </c>
      <c r="B6008" s="172" t="s">
        <v>847</v>
      </c>
      <c r="C6008" s="173" t="s">
        <v>814</v>
      </c>
      <c r="D6008" s="173" t="s">
        <v>30</v>
      </c>
      <c r="E6008" s="171">
        <v>2.1664000000000002E-3</v>
      </c>
      <c r="F6008" s="171" t="str">
        <f>IF(C6008="MAT.",VLOOKUP(A6008,INSUMOS_AUX!A:F,6,0),0)</f>
        <v>123,87</v>
      </c>
      <c r="G6008" s="171">
        <f>IF(C6008="M.O.",VLOOKUP(A6008,INSUMOS_AUX!A:F,6,0),0)</f>
        <v>0</v>
      </c>
      <c r="H6008">
        <f t="shared" si="402"/>
        <v>0.26835196800000005</v>
      </c>
      <c r="I6008">
        <f t="shared" si="403"/>
        <v>0</v>
      </c>
    </row>
    <row r="6009" spans="1:9" ht="21">
      <c r="A6009" s="171">
        <v>38413</v>
      </c>
      <c r="B6009" s="172" t="s">
        <v>848</v>
      </c>
      <c r="C6009" s="173" t="s">
        <v>814</v>
      </c>
      <c r="D6009" s="173" t="s">
        <v>30</v>
      </c>
      <c r="E6009" s="171">
        <v>3.5280000000000001E-4</v>
      </c>
      <c r="F6009" s="171" t="str">
        <f>IF(C6009="MAT.",VLOOKUP(A6009,INSUMOS_AUX!A:F,6,0),0)</f>
        <v>623,18</v>
      </c>
      <c r="G6009" s="171">
        <f>IF(C6009="M.O.",VLOOKUP(A6009,INSUMOS_AUX!A:F,6,0),0)</f>
        <v>0</v>
      </c>
      <c r="H6009">
        <f t="shared" si="402"/>
        <v>0.21985790399999999</v>
      </c>
      <c r="I6009">
        <f t="shared" si="403"/>
        <v>0</v>
      </c>
    </row>
    <row r="6010" spans="1:9">
      <c r="A6010" s="171">
        <v>38476</v>
      </c>
      <c r="B6010" s="172" t="s">
        <v>849</v>
      </c>
      <c r="C6010" s="173" t="s">
        <v>814</v>
      </c>
      <c r="D6010" s="173" t="s">
        <v>30</v>
      </c>
      <c r="E6010" s="171">
        <v>1.6456000000000001E-3</v>
      </c>
      <c r="F6010" s="171" t="str">
        <f>IF(C6010="MAT.",VLOOKUP(A6010,INSUMOS_AUX!A:F,6,0),0)</f>
        <v>186,63</v>
      </c>
      <c r="G6010" s="171">
        <f>IF(C6010="M.O.",VLOOKUP(A6010,INSUMOS_AUX!A:F,6,0),0)</f>
        <v>0</v>
      </c>
      <c r="H6010">
        <f t="shared" si="402"/>
        <v>0.307118328</v>
      </c>
      <c r="I6010">
        <f t="shared" si="403"/>
        <v>0</v>
      </c>
    </row>
    <row r="6011" spans="1:9">
      <c r="A6011" s="171">
        <v>38477</v>
      </c>
      <c r="B6011" s="172" t="s">
        <v>850</v>
      </c>
      <c r="C6011" s="173" t="s">
        <v>814</v>
      </c>
      <c r="D6011" s="173" t="s">
        <v>30</v>
      </c>
      <c r="E6011" s="171">
        <v>3.5280000000000001E-4</v>
      </c>
      <c r="F6011" s="171" t="str">
        <f>IF(C6011="MAT.",VLOOKUP(A6011,INSUMOS_AUX!A:F,6,0),0)</f>
        <v>528,54</v>
      </c>
      <c r="G6011" s="171">
        <f>IF(C6011="M.O.",VLOOKUP(A6011,INSUMOS_AUX!A:F,6,0),0)</f>
        <v>0</v>
      </c>
      <c r="H6011">
        <f t="shared" si="402"/>
        <v>0.18646891199999999</v>
      </c>
      <c r="I6011">
        <f t="shared" si="403"/>
        <v>0</v>
      </c>
    </row>
    <row r="6012" spans="1:9">
      <c r="A6012" s="171">
        <v>6110</v>
      </c>
      <c r="B6012" s="172" t="s">
        <v>1047</v>
      </c>
      <c r="C6012" s="173" t="s">
        <v>820</v>
      </c>
      <c r="D6012" s="173" t="s">
        <v>336</v>
      </c>
      <c r="E6012" s="171">
        <v>2.0186000000000002</v>
      </c>
      <c r="F6012" s="171">
        <f>IF(C6012="MAT.",VLOOKUP(A6012,INSUMOS_AUX!A:F,6,0),0)</f>
        <v>0</v>
      </c>
      <c r="G6012" s="171" t="str">
        <f>IF(C6012="M.O.",VLOOKUP(A6012,INSUMOS_AUX!A:F,6,0),0)</f>
        <v>12,59</v>
      </c>
      <c r="H6012">
        <f t="shared" si="402"/>
        <v>0</v>
      </c>
      <c r="I6012">
        <f t="shared" si="403"/>
        <v>25.414174000000003</v>
      </c>
    </row>
    <row r="6013" spans="1:9">
      <c r="A6013" s="171">
        <v>6111</v>
      </c>
      <c r="B6013" s="172" t="s">
        <v>856</v>
      </c>
      <c r="C6013" s="173" t="s">
        <v>820</v>
      </c>
      <c r="D6013" s="173" t="s">
        <v>336</v>
      </c>
      <c r="E6013" s="171">
        <v>4.0683999999999996</v>
      </c>
      <c r="F6013" s="171">
        <f>IF(C6013="MAT.",VLOOKUP(A6013,INSUMOS_AUX!A:F,6,0),0)</f>
        <v>0</v>
      </c>
      <c r="G6013" s="171" t="str">
        <f>IF(C6013="M.O.",VLOOKUP(A6013,INSUMOS_AUX!A:F,6,0),0)</f>
        <v>8,17</v>
      </c>
      <c r="H6013">
        <f t="shared" si="402"/>
        <v>0</v>
      </c>
      <c r="I6013">
        <f t="shared" si="403"/>
        <v>33.238827999999998</v>
      </c>
    </row>
    <row r="6014" spans="1:9">
      <c r="A6014" s="161"/>
      <c r="B6014" s="163"/>
      <c r="C6014" s="163"/>
      <c r="D6014" s="163"/>
      <c r="E6014" s="163"/>
      <c r="F6014" s="171"/>
      <c r="G6014" s="171"/>
    </row>
    <row r="6015" spans="1:9">
      <c r="A6015" s="167" t="s">
        <v>638</v>
      </c>
      <c r="B6015" s="168" t="s">
        <v>639</v>
      </c>
      <c r="C6015" s="169" t="s">
        <v>57</v>
      </c>
      <c r="D6015" s="169" t="s">
        <v>30</v>
      </c>
      <c r="E6015" s="170" t="s">
        <v>973</v>
      </c>
      <c r="F6015" s="170">
        <f>SUM(H6016:H6043)</f>
        <v>981.28196274000015</v>
      </c>
      <c r="G6015" s="170">
        <f>SUM(I6016:I6043)</f>
        <v>63.166814000000002</v>
      </c>
    </row>
    <row r="6016" spans="1:9">
      <c r="A6016" s="171">
        <v>10</v>
      </c>
      <c r="B6016" s="172" t="s">
        <v>816</v>
      </c>
      <c r="C6016" s="173" t="s">
        <v>814</v>
      </c>
      <c r="D6016" s="173" t="s">
        <v>30</v>
      </c>
      <c r="E6016" s="171">
        <v>4.8103199999999999E-2</v>
      </c>
      <c r="F6016" s="171" t="str">
        <f>IF(C6016="MAT.",VLOOKUP(A6016,INSUMOS_AUX!A:F,6,0),0)</f>
        <v>6,13</v>
      </c>
      <c r="G6016" s="171">
        <f>IF(C6016="M.O.",VLOOKUP(A6016,INSUMOS_AUX!A:F,6,0),0)</f>
        <v>0</v>
      </c>
      <c r="H6016">
        <f t="shared" ref="H6016:H6043" si="404">E6016*F6016</f>
        <v>0.29487261599999998</v>
      </c>
      <c r="I6016">
        <f t="shared" ref="I6016:I6043" si="405">E6016*G6016</f>
        <v>0</v>
      </c>
    </row>
    <row r="6017" spans="1:9">
      <c r="A6017" s="171">
        <v>10489</v>
      </c>
      <c r="B6017" s="172" t="s">
        <v>1050</v>
      </c>
      <c r="C6017" s="173" t="s">
        <v>820</v>
      </c>
      <c r="D6017" s="173" t="s">
        <v>336</v>
      </c>
      <c r="E6017" s="171">
        <v>4.0476000000000001</v>
      </c>
      <c r="F6017" s="171">
        <f>IF(C6017="MAT.",VLOOKUP(A6017,INSUMOS_AUX!A:F,6,0),0)</f>
        <v>0</v>
      </c>
      <c r="G6017" s="171" t="str">
        <f>IF(C6017="M.O.",VLOOKUP(A6017,INSUMOS_AUX!A:F,6,0),0)</f>
        <v>11,50</v>
      </c>
      <c r="H6017">
        <f t="shared" si="404"/>
        <v>0</v>
      </c>
      <c r="I6017">
        <f t="shared" si="405"/>
        <v>46.547400000000003</v>
      </c>
    </row>
    <row r="6018" spans="1:9">
      <c r="A6018" s="171">
        <v>10506</v>
      </c>
      <c r="B6018" s="172" t="s">
        <v>1051</v>
      </c>
      <c r="C6018" s="173" t="s">
        <v>814</v>
      </c>
      <c r="D6018" s="173" t="s">
        <v>62</v>
      </c>
      <c r="E6018" s="171">
        <v>4.2</v>
      </c>
      <c r="F6018" s="171" t="str">
        <f>IF(C6018="MAT.",VLOOKUP(A6018,INSUMOS_AUX!A:F,6,0),0)</f>
        <v>131,41</v>
      </c>
      <c r="G6018" s="171">
        <f>IF(C6018="M.O.",VLOOKUP(A6018,INSUMOS_AUX!A:F,6,0),0)</f>
        <v>0</v>
      </c>
      <c r="H6018">
        <f t="shared" si="404"/>
        <v>551.92200000000003</v>
      </c>
      <c r="I6018">
        <f t="shared" si="405"/>
        <v>0</v>
      </c>
    </row>
    <row r="6019" spans="1:9" ht="21">
      <c r="A6019" s="171">
        <v>11359</v>
      </c>
      <c r="B6019" s="172" t="s">
        <v>818</v>
      </c>
      <c r="C6019" s="173" t="s">
        <v>814</v>
      </c>
      <c r="D6019" s="173" t="s">
        <v>30</v>
      </c>
      <c r="E6019" s="171">
        <v>4.0620000000000001E-4</v>
      </c>
      <c r="F6019" s="171" t="str">
        <f>IF(C6019="MAT.",VLOOKUP(A6019,INSUMOS_AUX!A:F,6,0),0)</f>
        <v>604,45</v>
      </c>
      <c r="G6019" s="171">
        <f>IF(C6019="M.O.",VLOOKUP(A6019,INSUMOS_AUX!A:F,6,0),0)</f>
        <v>0</v>
      </c>
      <c r="H6019">
        <f t="shared" si="404"/>
        <v>0.24552759000000002</v>
      </c>
      <c r="I6019">
        <f t="shared" si="405"/>
        <v>0</v>
      </c>
    </row>
    <row r="6020" spans="1:9">
      <c r="A6020" s="171">
        <v>12815</v>
      </c>
      <c r="B6020" s="172" t="s">
        <v>821</v>
      </c>
      <c r="C6020" s="173" t="s">
        <v>814</v>
      </c>
      <c r="D6020" s="173" t="s">
        <v>30</v>
      </c>
      <c r="E6020" s="171">
        <v>5.44146E-2</v>
      </c>
      <c r="F6020" s="171" t="str">
        <f>IF(C6020="MAT.",VLOOKUP(A6020,INSUMOS_AUX!A:F,6,0),0)</f>
        <v>5,65</v>
      </c>
      <c r="G6020" s="171">
        <f>IF(C6020="M.O.",VLOOKUP(A6020,INSUMOS_AUX!A:F,6,0),0)</f>
        <v>0</v>
      </c>
      <c r="H6020">
        <f t="shared" si="404"/>
        <v>0.30744249000000001</v>
      </c>
      <c r="I6020">
        <f t="shared" si="405"/>
        <v>0</v>
      </c>
    </row>
    <row r="6021" spans="1:9">
      <c r="A6021" s="171">
        <v>12892</v>
      </c>
      <c r="B6021" s="172" t="s">
        <v>822</v>
      </c>
      <c r="C6021" s="173" t="s">
        <v>814</v>
      </c>
      <c r="D6021" s="173" t="s">
        <v>823</v>
      </c>
      <c r="E6021" s="171">
        <v>8.2407599999999998E-2</v>
      </c>
      <c r="F6021" s="171" t="str">
        <f>IF(C6021="MAT.",VLOOKUP(A6021,INSUMOS_AUX!A:F,6,0),0)</f>
        <v>9,00</v>
      </c>
      <c r="G6021" s="171">
        <f>IF(C6021="M.O.",VLOOKUP(A6021,INSUMOS_AUX!A:F,6,0),0)</f>
        <v>0</v>
      </c>
      <c r="H6021">
        <f t="shared" si="404"/>
        <v>0.74166840000000001</v>
      </c>
      <c r="I6021">
        <f t="shared" si="405"/>
        <v>0</v>
      </c>
    </row>
    <row r="6022" spans="1:9">
      <c r="A6022" s="171">
        <v>12893</v>
      </c>
      <c r="B6022" s="172" t="s">
        <v>824</v>
      </c>
      <c r="C6022" s="173" t="s">
        <v>814</v>
      </c>
      <c r="D6022" s="173" t="s">
        <v>823</v>
      </c>
      <c r="E6022" s="171">
        <v>9.606E-3</v>
      </c>
      <c r="F6022" s="171" t="str">
        <f>IF(C6022="MAT.",VLOOKUP(A6022,INSUMOS_AUX!A:F,6,0),0)</f>
        <v>48,00</v>
      </c>
      <c r="G6022" s="171">
        <f>IF(C6022="M.O.",VLOOKUP(A6022,INSUMOS_AUX!A:F,6,0),0)</f>
        <v>0</v>
      </c>
      <c r="H6022">
        <f t="shared" si="404"/>
        <v>0.461088</v>
      </c>
      <c r="I6022">
        <f t="shared" si="405"/>
        <v>0</v>
      </c>
    </row>
    <row r="6023" spans="1:9">
      <c r="A6023" s="171">
        <v>25966</v>
      </c>
      <c r="B6023" s="172" t="s">
        <v>827</v>
      </c>
      <c r="C6023" s="173" t="s">
        <v>814</v>
      </c>
      <c r="D6023" s="173" t="s">
        <v>828</v>
      </c>
      <c r="E6023" s="171">
        <v>9.0690000000000007E-3</v>
      </c>
      <c r="F6023" s="171" t="str">
        <f>IF(C6023="MAT.",VLOOKUP(A6023,INSUMOS_AUX!A:F,6,0),0)</f>
        <v>13,63</v>
      </c>
      <c r="G6023" s="171">
        <f>IF(C6023="M.O.",VLOOKUP(A6023,INSUMOS_AUX!A:F,6,0),0)</f>
        <v>0</v>
      </c>
      <c r="H6023">
        <f t="shared" si="404"/>
        <v>0.12361047000000001</v>
      </c>
      <c r="I6023">
        <f t="shared" si="405"/>
        <v>0</v>
      </c>
    </row>
    <row r="6024" spans="1:9">
      <c r="A6024" s="171">
        <v>2711</v>
      </c>
      <c r="B6024" s="172" t="s">
        <v>831</v>
      </c>
      <c r="C6024" s="173" t="s">
        <v>814</v>
      </c>
      <c r="D6024" s="173" t="s">
        <v>30</v>
      </c>
      <c r="E6024" s="171">
        <v>3.9876E-3</v>
      </c>
      <c r="F6024" s="171" t="str">
        <f>IF(C6024="MAT.",VLOOKUP(A6024,INSUMOS_AUX!A:F,6,0),0)</f>
        <v>100,24</v>
      </c>
      <c r="G6024" s="171">
        <f>IF(C6024="M.O.",VLOOKUP(A6024,INSUMOS_AUX!A:F,6,0),0)</f>
        <v>0</v>
      </c>
      <c r="H6024">
        <f t="shared" si="404"/>
        <v>0.39971702399999998</v>
      </c>
      <c r="I6024">
        <f t="shared" si="405"/>
        <v>0</v>
      </c>
    </row>
    <row r="6025" spans="1:9" ht="31.5">
      <c r="A6025" s="171">
        <v>3104</v>
      </c>
      <c r="B6025" s="172" t="s">
        <v>1052</v>
      </c>
      <c r="C6025" s="173" t="s">
        <v>814</v>
      </c>
      <c r="D6025" s="173" t="s">
        <v>1053</v>
      </c>
      <c r="E6025" s="171">
        <v>1</v>
      </c>
      <c r="F6025" s="171" t="str">
        <f>IF(C6025="MAT.",VLOOKUP(A6025,INSUMOS_AUX!A:F,6,0),0)</f>
        <v>405,30</v>
      </c>
      <c r="G6025" s="171">
        <f>IF(C6025="M.O.",VLOOKUP(A6025,INSUMOS_AUX!A:F,6,0),0)</f>
        <v>0</v>
      </c>
      <c r="H6025">
        <f t="shared" si="404"/>
        <v>405.3</v>
      </c>
      <c r="I6025">
        <f t="shared" si="405"/>
        <v>0</v>
      </c>
    </row>
    <row r="6026" spans="1:9">
      <c r="A6026" s="171">
        <v>36144</v>
      </c>
      <c r="B6026" s="172" t="s">
        <v>832</v>
      </c>
      <c r="C6026" s="173" t="s">
        <v>814</v>
      </c>
      <c r="D6026" s="173" t="s">
        <v>30</v>
      </c>
      <c r="E6026" s="171">
        <v>0.66892320000000005</v>
      </c>
      <c r="F6026" s="171" t="str">
        <f>IF(C6026="MAT.",VLOOKUP(A6026,INSUMOS_AUX!A:F,6,0),0)</f>
        <v>1,12</v>
      </c>
      <c r="G6026" s="171">
        <f>IF(C6026="M.O.",VLOOKUP(A6026,INSUMOS_AUX!A:F,6,0),0)</f>
        <v>0</v>
      </c>
      <c r="H6026">
        <f t="shared" si="404"/>
        <v>0.74919398400000015</v>
      </c>
      <c r="I6026">
        <f t="shared" si="405"/>
        <v>0</v>
      </c>
    </row>
    <row r="6027" spans="1:9">
      <c r="A6027" s="171">
        <v>36146</v>
      </c>
      <c r="B6027" s="172" t="s">
        <v>833</v>
      </c>
      <c r="C6027" s="173" t="s">
        <v>814</v>
      </c>
      <c r="D6027" s="173" t="s">
        <v>30</v>
      </c>
      <c r="E6027" s="171">
        <v>7.4418000000000002E-3</v>
      </c>
      <c r="F6027" s="171" t="str">
        <f>IF(C6027="MAT.",VLOOKUP(A6027,INSUMOS_AUX!A:F,6,0),0)</f>
        <v>170,00</v>
      </c>
      <c r="G6027" s="171">
        <f>IF(C6027="M.O.",VLOOKUP(A6027,INSUMOS_AUX!A:F,6,0),0)</f>
        <v>0</v>
      </c>
      <c r="H6027">
        <f t="shared" si="404"/>
        <v>1.2651060000000001</v>
      </c>
      <c r="I6027">
        <f t="shared" si="405"/>
        <v>0</v>
      </c>
    </row>
    <row r="6028" spans="1:9" ht="21">
      <c r="A6028" s="171">
        <v>36149</v>
      </c>
      <c r="B6028" s="172" t="s">
        <v>834</v>
      </c>
      <c r="C6028" s="173" t="s">
        <v>814</v>
      </c>
      <c r="D6028" s="173" t="s">
        <v>30</v>
      </c>
      <c r="E6028" s="171">
        <v>4.3200000000000001E-3</v>
      </c>
      <c r="F6028" s="171" t="str">
        <f>IF(C6028="MAT.",VLOOKUP(A6028,INSUMOS_AUX!A:F,6,0),0)</f>
        <v>117,50</v>
      </c>
      <c r="G6028" s="171">
        <f>IF(C6028="M.O.",VLOOKUP(A6028,INSUMOS_AUX!A:F,6,0),0)</f>
        <v>0</v>
      </c>
      <c r="H6028">
        <f t="shared" si="404"/>
        <v>0.50760000000000005</v>
      </c>
      <c r="I6028">
        <f t="shared" si="405"/>
        <v>0</v>
      </c>
    </row>
    <row r="6029" spans="1:9">
      <c r="A6029" s="171">
        <v>36150</v>
      </c>
      <c r="B6029" s="172" t="s">
        <v>835</v>
      </c>
      <c r="C6029" s="173" t="s">
        <v>814</v>
      </c>
      <c r="D6029" s="173" t="s">
        <v>30</v>
      </c>
      <c r="E6029" s="171">
        <v>1.5877800000000001E-2</v>
      </c>
      <c r="F6029" s="171" t="str">
        <f>IF(C6029="MAT.",VLOOKUP(A6029,INSUMOS_AUX!A:F,6,0),0)</f>
        <v>29,70</v>
      </c>
      <c r="G6029" s="171">
        <f>IF(C6029="M.O.",VLOOKUP(A6029,INSUMOS_AUX!A:F,6,0),0)</f>
        <v>0</v>
      </c>
      <c r="H6029">
        <f t="shared" si="404"/>
        <v>0.47157066000000003</v>
      </c>
      <c r="I6029">
        <f t="shared" si="405"/>
        <v>0</v>
      </c>
    </row>
    <row r="6030" spans="1:9" ht="21">
      <c r="A6030" s="171">
        <v>36153</v>
      </c>
      <c r="B6030" s="172" t="s">
        <v>836</v>
      </c>
      <c r="C6030" s="173" t="s">
        <v>814</v>
      </c>
      <c r="D6030" s="173" t="s">
        <v>30</v>
      </c>
      <c r="E6030" s="171">
        <v>6.45E-3</v>
      </c>
      <c r="F6030" s="171" t="str">
        <f>IF(C6030="MAT.",VLOOKUP(A6030,INSUMOS_AUX!A:F,6,0),0)</f>
        <v>133,75</v>
      </c>
      <c r="G6030" s="171">
        <f>IF(C6030="M.O.",VLOOKUP(A6030,INSUMOS_AUX!A:F,6,0),0)</f>
        <v>0</v>
      </c>
      <c r="H6030">
        <f t="shared" si="404"/>
        <v>0.86268750000000005</v>
      </c>
      <c r="I6030">
        <f t="shared" si="405"/>
        <v>0</v>
      </c>
    </row>
    <row r="6031" spans="1:9">
      <c r="A6031" s="171">
        <v>37370</v>
      </c>
      <c r="B6031" s="172" t="s">
        <v>838</v>
      </c>
      <c r="C6031" s="173" t="s">
        <v>814</v>
      </c>
      <c r="D6031" s="173" t="s">
        <v>336</v>
      </c>
      <c r="E6031" s="171">
        <v>6</v>
      </c>
      <c r="F6031" s="171" t="str">
        <f>IF(C6031="MAT.",VLOOKUP(A6031,INSUMOS_AUX!A:F,6,0),0)</f>
        <v>1,70</v>
      </c>
      <c r="G6031" s="171">
        <f>IF(C6031="M.O.",VLOOKUP(A6031,INSUMOS_AUX!A:F,6,0),0)</f>
        <v>0</v>
      </c>
      <c r="H6031">
        <f t="shared" si="404"/>
        <v>10.199999999999999</v>
      </c>
      <c r="I6031">
        <f t="shared" si="405"/>
        <v>0</v>
      </c>
    </row>
    <row r="6032" spans="1:9">
      <c r="A6032" s="171">
        <v>37371</v>
      </c>
      <c r="B6032" s="172" t="s">
        <v>839</v>
      </c>
      <c r="C6032" s="173" t="s">
        <v>814</v>
      </c>
      <c r="D6032" s="173" t="s">
        <v>336</v>
      </c>
      <c r="E6032" s="171">
        <v>6</v>
      </c>
      <c r="F6032" s="171" t="str">
        <f>IF(C6032="MAT.",VLOOKUP(A6032,INSUMOS_AUX!A:F,6,0),0)</f>
        <v>0,64</v>
      </c>
      <c r="G6032" s="171">
        <f>IF(C6032="M.O.",VLOOKUP(A6032,INSUMOS_AUX!A:F,6,0),0)</f>
        <v>0</v>
      </c>
      <c r="H6032">
        <f t="shared" si="404"/>
        <v>3.84</v>
      </c>
      <c r="I6032">
        <f t="shared" si="405"/>
        <v>0</v>
      </c>
    </row>
    <row r="6033" spans="1:9">
      <c r="A6033" s="171">
        <v>37372</v>
      </c>
      <c r="B6033" s="172" t="s">
        <v>840</v>
      </c>
      <c r="C6033" s="173" t="s">
        <v>814</v>
      </c>
      <c r="D6033" s="173" t="s">
        <v>336</v>
      </c>
      <c r="E6033" s="171">
        <v>6</v>
      </c>
      <c r="F6033" s="171" t="str">
        <f>IF(C6033="MAT.",VLOOKUP(A6033,INSUMOS_AUX!A:F,6,0),0)</f>
        <v>0,37</v>
      </c>
      <c r="G6033" s="171">
        <f>IF(C6033="M.O.",VLOOKUP(A6033,INSUMOS_AUX!A:F,6,0),0)</f>
        <v>0</v>
      </c>
      <c r="H6033">
        <f t="shared" si="404"/>
        <v>2.2199999999999998</v>
      </c>
      <c r="I6033">
        <f t="shared" si="405"/>
        <v>0</v>
      </c>
    </row>
    <row r="6034" spans="1:9">
      <c r="A6034" s="171">
        <v>37373</v>
      </c>
      <c r="B6034" s="172" t="s">
        <v>841</v>
      </c>
      <c r="C6034" s="173" t="s">
        <v>814</v>
      </c>
      <c r="D6034" s="173" t="s">
        <v>336</v>
      </c>
      <c r="E6034" s="171">
        <v>6</v>
      </c>
      <c r="F6034" s="171" t="str">
        <f>IF(C6034="MAT.",VLOOKUP(A6034,INSUMOS_AUX!A:F,6,0),0)</f>
        <v>0,02</v>
      </c>
      <c r="G6034" s="171">
        <f>IF(C6034="M.O.",VLOOKUP(A6034,INSUMOS_AUX!A:F,6,0),0)</f>
        <v>0</v>
      </c>
      <c r="H6034">
        <f t="shared" si="404"/>
        <v>0.12</v>
      </c>
      <c r="I6034">
        <f t="shared" si="405"/>
        <v>0</v>
      </c>
    </row>
    <row r="6035" spans="1:9">
      <c r="A6035" s="171">
        <v>38382</v>
      </c>
      <c r="B6035" s="172" t="s">
        <v>843</v>
      </c>
      <c r="C6035" s="173" t="s">
        <v>814</v>
      </c>
      <c r="D6035" s="173" t="s">
        <v>30</v>
      </c>
      <c r="E6035" s="171">
        <v>1.6379999999999999E-2</v>
      </c>
      <c r="F6035" s="171" t="str">
        <f>IF(C6035="MAT.",VLOOKUP(A6035,INSUMOS_AUX!A:F,6,0),0)</f>
        <v>7,37</v>
      </c>
      <c r="G6035" s="171">
        <f>IF(C6035="M.O.",VLOOKUP(A6035,INSUMOS_AUX!A:F,6,0),0)</f>
        <v>0</v>
      </c>
      <c r="H6035">
        <f t="shared" si="404"/>
        <v>0.1207206</v>
      </c>
      <c r="I6035">
        <f t="shared" si="405"/>
        <v>0</v>
      </c>
    </row>
    <row r="6036" spans="1:9">
      <c r="A6036" s="171">
        <v>38390</v>
      </c>
      <c r="B6036" s="172" t="s">
        <v>844</v>
      </c>
      <c r="C6036" s="173" t="s">
        <v>814</v>
      </c>
      <c r="D6036" s="173" t="s">
        <v>30</v>
      </c>
      <c r="E6036" s="171">
        <v>9.0690000000000007E-3</v>
      </c>
      <c r="F6036" s="171" t="str">
        <f>IF(C6036="MAT.",VLOOKUP(A6036,INSUMOS_AUX!A:F,6,0),0)</f>
        <v>22,22</v>
      </c>
      <c r="G6036" s="171">
        <f>IF(C6036="M.O.",VLOOKUP(A6036,INSUMOS_AUX!A:F,6,0),0)</f>
        <v>0</v>
      </c>
      <c r="H6036">
        <f t="shared" si="404"/>
        <v>0.20151318000000001</v>
      </c>
      <c r="I6036">
        <f t="shared" si="405"/>
        <v>0</v>
      </c>
    </row>
    <row r="6037" spans="1:9">
      <c r="A6037" s="171">
        <v>38393</v>
      </c>
      <c r="B6037" s="172" t="s">
        <v>845</v>
      </c>
      <c r="C6037" s="173" t="s">
        <v>814</v>
      </c>
      <c r="D6037" s="173" t="s">
        <v>30</v>
      </c>
      <c r="E6037" s="171">
        <v>9.0690000000000007E-3</v>
      </c>
      <c r="F6037" s="171" t="str">
        <f>IF(C6037="MAT.",VLOOKUP(A6037,INSUMOS_AUX!A:F,6,0),0)</f>
        <v>10,02</v>
      </c>
      <c r="G6037" s="171">
        <f>IF(C6037="M.O.",VLOOKUP(A6037,INSUMOS_AUX!A:F,6,0),0)</f>
        <v>0</v>
      </c>
      <c r="H6037">
        <f t="shared" si="404"/>
        <v>9.0871380000000002E-2</v>
      </c>
      <c r="I6037">
        <f t="shared" si="405"/>
        <v>0</v>
      </c>
    </row>
    <row r="6038" spans="1:9">
      <c r="A6038" s="171">
        <v>38396</v>
      </c>
      <c r="B6038" s="172" t="s">
        <v>846</v>
      </c>
      <c r="C6038" s="173" t="s">
        <v>814</v>
      </c>
      <c r="D6038" s="173" t="s">
        <v>30</v>
      </c>
      <c r="E6038" s="171">
        <v>3.2519999999999999E-4</v>
      </c>
      <c r="F6038" s="171" t="str">
        <f>IF(C6038="MAT.",VLOOKUP(A6038,INSUMOS_AUX!A:F,6,0),0)</f>
        <v>308,81</v>
      </c>
      <c r="G6038" s="171">
        <f>IF(C6038="M.O.",VLOOKUP(A6038,INSUMOS_AUX!A:F,6,0),0)</f>
        <v>0</v>
      </c>
      <c r="H6038">
        <f t="shared" si="404"/>
        <v>0.10042501199999999</v>
      </c>
      <c r="I6038">
        <f t="shared" si="405"/>
        <v>0</v>
      </c>
    </row>
    <row r="6039" spans="1:9">
      <c r="A6039" s="171">
        <v>38399</v>
      </c>
      <c r="B6039" s="172" t="s">
        <v>847</v>
      </c>
      <c r="C6039" s="173" t="s">
        <v>814</v>
      </c>
      <c r="D6039" s="173" t="s">
        <v>30</v>
      </c>
      <c r="E6039" s="171">
        <v>1.6248E-3</v>
      </c>
      <c r="F6039" s="171" t="str">
        <f>IF(C6039="MAT.",VLOOKUP(A6039,INSUMOS_AUX!A:F,6,0),0)</f>
        <v>123,87</v>
      </c>
      <c r="G6039" s="171">
        <f>IF(C6039="M.O.",VLOOKUP(A6039,INSUMOS_AUX!A:F,6,0),0)</f>
        <v>0</v>
      </c>
      <c r="H6039">
        <f t="shared" si="404"/>
        <v>0.20126397600000001</v>
      </c>
      <c r="I6039">
        <f t="shared" si="405"/>
        <v>0</v>
      </c>
    </row>
    <row r="6040" spans="1:9" ht="21">
      <c r="A6040" s="171">
        <v>38413</v>
      </c>
      <c r="B6040" s="172" t="s">
        <v>848</v>
      </c>
      <c r="C6040" s="173" t="s">
        <v>814</v>
      </c>
      <c r="D6040" s="173" t="s">
        <v>30</v>
      </c>
      <c r="E6040" s="171">
        <v>2.6459999999999998E-4</v>
      </c>
      <c r="F6040" s="171" t="str">
        <f>IF(C6040="MAT.",VLOOKUP(A6040,INSUMOS_AUX!A:F,6,0),0)</f>
        <v>623,18</v>
      </c>
      <c r="G6040" s="171">
        <f>IF(C6040="M.O.",VLOOKUP(A6040,INSUMOS_AUX!A:F,6,0),0)</f>
        <v>0</v>
      </c>
      <c r="H6040">
        <f t="shared" si="404"/>
        <v>0.16489342799999998</v>
      </c>
      <c r="I6040">
        <f t="shared" si="405"/>
        <v>0</v>
      </c>
    </row>
    <row r="6041" spans="1:9">
      <c r="A6041" s="171">
        <v>38476</v>
      </c>
      <c r="B6041" s="172" t="s">
        <v>849</v>
      </c>
      <c r="C6041" s="173" t="s">
        <v>814</v>
      </c>
      <c r="D6041" s="173" t="s">
        <v>30</v>
      </c>
      <c r="E6041" s="171">
        <v>1.2342E-3</v>
      </c>
      <c r="F6041" s="171" t="str">
        <f>IF(C6041="MAT.",VLOOKUP(A6041,INSUMOS_AUX!A:F,6,0),0)</f>
        <v>186,63</v>
      </c>
      <c r="G6041" s="171">
        <f>IF(C6041="M.O.",VLOOKUP(A6041,INSUMOS_AUX!A:F,6,0),0)</f>
        <v>0</v>
      </c>
      <c r="H6041">
        <f t="shared" si="404"/>
        <v>0.23033874599999998</v>
      </c>
      <c r="I6041">
        <f t="shared" si="405"/>
        <v>0</v>
      </c>
    </row>
    <row r="6042" spans="1:9">
      <c r="A6042" s="171">
        <v>38477</v>
      </c>
      <c r="B6042" s="172" t="s">
        <v>850</v>
      </c>
      <c r="C6042" s="173" t="s">
        <v>814</v>
      </c>
      <c r="D6042" s="173" t="s">
        <v>30</v>
      </c>
      <c r="E6042" s="171">
        <v>2.6459999999999998E-4</v>
      </c>
      <c r="F6042" s="171" t="str">
        <f>IF(C6042="MAT.",VLOOKUP(A6042,INSUMOS_AUX!A:F,6,0),0)</f>
        <v>528,54</v>
      </c>
      <c r="G6042" s="171">
        <f>IF(C6042="M.O.",VLOOKUP(A6042,INSUMOS_AUX!A:F,6,0),0)</f>
        <v>0</v>
      </c>
      <c r="H6042">
        <f t="shared" si="404"/>
        <v>0.13985168399999998</v>
      </c>
      <c r="I6042">
        <f t="shared" si="405"/>
        <v>0</v>
      </c>
    </row>
    <row r="6043" spans="1:9">
      <c r="A6043" s="171">
        <v>6111</v>
      </c>
      <c r="B6043" s="172" t="s">
        <v>856</v>
      </c>
      <c r="C6043" s="173" t="s">
        <v>820</v>
      </c>
      <c r="D6043" s="173" t="s">
        <v>336</v>
      </c>
      <c r="E6043" s="171">
        <v>2.0341999999999998</v>
      </c>
      <c r="F6043" s="171">
        <f>IF(C6043="MAT.",VLOOKUP(A6043,INSUMOS_AUX!A:F,6,0),0)</f>
        <v>0</v>
      </c>
      <c r="G6043" s="171" t="str">
        <f>IF(C6043="M.O.",VLOOKUP(A6043,INSUMOS_AUX!A:F,6,0),0)</f>
        <v>8,17</v>
      </c>
      <c r="H6043">
        <f t="shared" si="404"/>
        <v>0</v>
      </c>
      <c r="I6043">
        <f t="shared" si="405"/>
        <v>16.619413999999999</v>
      </c>
    </row>
    <row r="6044" spans="1:9">
      <c r="A6044" s="161"/>
      <c r="B6044" s="163"/>
      <c r="C6044" s="163"/>
      <c r="D6044" s="163"/>
      <c r="E6044" s="163"/>
      <c r="F6044" s="171"/>
      <c r="G6044" s="171"/>
    </row>
    <row r="6045" spans="1:9" ht="21">
      <c r="A6045" s="167" t="s">
        <v>641</v>
      </c>
      <c r="B6045" s="168" t="s">
        <v>642</v>
      </c>
      <c r="C6045" s="169" t="s">
        <v>57</v>
      </c>
      <c r="D6045" s="169" t="s">
        <v>62</v>
      </c>
      <c r="E6045" s="170" t="s">
        <v>1209</v>
      </c>
      <c r="F6045" s="170">
        <f>SUM(H6046:H6073)</f>
        <v>6.014990684999999</v>
      </c>
      <c r="G6045" s="170">
        <f>SUM(I6046:I6073)</f>
        <v>14.959917749999999</v>
      </c>
    </row>
    <row r="6046" spans="1:9">
      <c r="A6046" s="171">
        <v>10</v>
      </c>
      <c r="B6046" s="172" t="s">
        <v>816</v>
      </c>
      <c r="C6046" s="173" t="s">
        <v>814</v>
      </c>
      <c r="D6046" s="173" t="s">
        <v>30</v>
      </c>
      <c r="E6046" s="171">
        <v>1.20258E-2</v>
      </c>
      <c r="F6046" s="171" t="str">
        <f>IF(C6046="MAT.",VLOOKUP(A6046,INSUMOS_AUX!A:F,6,0),0)</f>
        <v>6,13</v>
      </c>
      <c r="G6046" s="171">
        <f>IF(C6046="M.O.",VLOOKUP(A6046,INSUMOS_AUX!A:F,6,0),0)</f>
        <v>0</v>
      </c>
      <c r="H6046">
        <f t="shared" ref="H6046:H6071" si="406">E6046*F6046</f>
        <v>7.3718153999999994E-2</v>
      </c>
      <c r="I6046">
        <f t="shared" ref="I6046:I6071" si="407">E6046*G6046</f>
        <v>0</v>
      </c>
    </row>
    <row r="6047" spans="1:9">
      <c r="A6047" s="171">
        <v>10489</v>
      </c>
      <c r="B6047" s="172" t="s">
        <v>1050</v>
      </c>
      <c r="C6047" s="173" t="s">
        <v>820</v>
      </c>
      <c r="D6047" s="173" t="s">
        <v>336</v>
      </c>
      <c r="E6047" s="171">
        <v>0.75892499999999996</v>
      </c>
      <c r="F6047" s="171">
        <f>IF(C6047="MAT.",VLOOKUP(A6047,INSUMOS_AUX!A:F,6,0),0)</f>
        <v>0</v>
      </c>
      <c r="G6047" s="171" t="str">
        <f>IF(C6047="M.O.",VLOOKUP(A6047,INSUMOS_AUX!A:F,6,0),0)</f>
        <v>11,50</v>
      </c>
      <c r="H6047">
        <f t="shared" si="406"/>
        <v>0</v>
      </c>
      <c r="I6047">
        <f t="shared" si="407"/>
        <v>8.7276375000000002</v>
      </c>
    </row>
    <row r="6048" spans="1:9" ht="21">
      <c r="A6048" s="171">
        <v>11359</v>
      </c>
      <c r="B6048" s="172" t="s">
        <v>818</v>
      </c>
      <c r="C6048" s="173" t="s">
        <v>814</v>
      </c>
      <c r="D6048" s="173" t="s">
        <v>30</v>
      </c>
      <c r="E6048" s="171">
        <v>1.0155E-4</v>
      </c>
      <c r="F6048" s="171" t="str">
        <f>IF(C6048="MAT.",VLOOKUP(A6048,INSUMOS_AUX!A:F,6,0),0)</f>
        <v>604,45</v>
      </c>
      <c r="G6048" s="171">
        <f>IF(C6048="M.O.",VLOOKUP(A6048,INSUMOS_AUX!A:F,6,0),0)</f>
        <v>0</v>
      </c>
      <c r="H6048">
        <f t="shared" si="406"/>
        <v>6.1381897500000004E-2</v>
      </c>
      <c r="I6048">
        <f t="shared" si="407"/>
        <v>0</v>
      </c>
    </row>
    <row r="6049" spans="1:9">
      <c r="A6049" s="171">
        <v>12815</v>
      </c>
      <c r="B6049" s="172" t="s">
        <v>821</v>
      </c>
      <c r="C6049" s="173" t="s">
        <v>814</v>
      </c>
      <c r="D6049" s="173" t="s">
        <v>30</v>
      </c>
      <c r="E6049" s="171">
        <v>1.360365E-2</v>
      </c>
      <c r="F6049" s="171" t="str">
        <f>IF(C6049="MAT.",VLOOKUP(A6049,INSUMOS_AUX!A:F,6,0),0)</f>
        <v>5,65</v>
      </c>
      <c r="G6049" s="171">
        <f>IF(C6049="M.O.",VLOOKUP(A6049,INSUMOS_AUX!A:F,6,0),0)</f>
        <v>0</v>
      </c>
      <c r="H6049">
        <f t="shared" si="406"/>
        <v>7.6860622500000003E-2</v>
      </c>
      <c r="I6049">
        <f t="shared" si="407"/>
        <v>0</v>
      </c>
    </row>
    <row r="6050" spans="1:9">
      <c r="A6050" s="171">
        <v>12892</v>
      </c>
      <c r="B6050" s="172" t="s">
        <v>822</v>
      </c>
      <c r="C6050" s="173" t="s">
        <v>814</v>
      </c>
      <c r="D6050" s="173" t="s">
        <v>823</v>
      </c>
      <c r="E6050" s="171">
        <v>2.0601899999999999E-2</v>
      </c>
      <c r="F6050" s="171" t="str">
        <f>IF(C6050="MAT.",VLOOKUP(A6050,INSUMOS_AUX!A:F,6,0),0)</f>
        <v>9,00</v>
      </c>
      <c r="G6050" s="171">
        <f>IF(C6050="M.O.",VLOOKUP(A6050,INSUMOS_AUX!A:F,6,0),0)</f>
        <v>0</v>
      </c>
      <c r="H6050">
        <f t="shared" si="406"/>
        <v>0.1854171</v>
      </c>
      <c r="I6050">
        <f t="shared" si="407"/>
        <v>0</v>
      </c>
    </row>
    <row r="6051" spans="1:9">
      <c r="A6051" s="171">
        <v>12893</v>
      </c>
      <c r="B6051" s="172" t="s">
        <v>824</v>
      </c>
      <c r="C6051" s="173" t="s">
        <v>814</v>
      </c>
      <c r="D6051" s="173" t="s">
        <v>823</v>
      </c>
      <c r="E6051" s="171">
        <v>2.4015E-3</v>
      </c>
      <c r="F6051" s="171" t="str">
        <f>IF(C6051="MAT.",VLOOKUP(A6051,INSUMOS_AUX!A:F,6,0),0)</f>
        <v>48,00</v>
      </c>
      <c r="G6051" s="171">
        <f>IF(C6051="M.O.",VLOOKUP(A6051,INSUMOS_AUX!A:F,6,0),0)</f>
        <v>0</v>
      </c>
      <c r="H6051">
        <f t="shared" si="406"/>
        <v>0.115272</v>
      </c>
      <c r="I6051">
        <f t="shared" si="407"/>
        <v>0</v>
      </c>
    </row>
    <row r="6052" spans="1:9">
      <c r="A6052" s="171">
        <v>25966</v>
      </c>
      <c r="B6052" s="172" t="s">
        <v>827</v>
      </c>
      <c r="C6052" s="173" t="s">
        <v>814</v>
      </c>
      <c r="D6052" s="173" t="s">
        <v>828</v>
      </c>
      <c r="E6052" s="171">
        <v>2.2672500000000002E-3</v>
      </c>
      <c r="F6052" s="171" t="str">
        <f>IF(C6052="MAT.",VLOOKUP(A6052,INSUMOS_AUX!A:F,6,0),0)</f>
        <v>13,63</v>
      </c>
      <c r="G6052" s="171">
        <f>IF(C6052="M.O.",VLOOKUP(A6052,INSUMOS_AUX!A:F,6,0),0)</f>
        <v>0</v>
      </c>
      <c r="H6052">
        <f t="shared" si="406"/>
        <v>3.0902617500000003E-2</v>
      </c>
      <c r="I6052">
        <f t="shared" si="407"/>
        <v>0</v>
      </c>
    </row>
    <row r="6053" spans="1:9">
      <c r="A6053" s="171">
        <v>2711</v>
      </c>
      <c r="B6053" s="172" t="s">
        <v>831</v>
      </c>
      <c r="C6053" s="173" t="s">
        <v>814</v>
      </c>
      <c r="D6053" s="173" t="s">
        <v>30</v>
      </c>
      <c r="E6053" s="171">
        <v>9.969E-4</v>
      </c>
      <c r="F6053" s="171" t="str">
        <f>IF(C6053="MAT.",VLOOKUP(A6053,INSUMOS_AUX!A:F,6,0),0)</f>
        <v>100,24</v>
      </c>
      <c r="G6053" s="171">
        <f>IF(C6053="M.O.",VLOOKUP(A6053,INSUMOS_AUX!A:F,6,0),0)</f>
        <v>0</v>
      </c>
      <c r="H6053">
        <f t="shared" si="406"/>
        <v>9.9929255999999994E-2</v>
      </c>
      <c r="I6053">
        <f t="shared" si="407"/>
        <v>0</v>
      </c>
    </row>
    <row r="6054" spans="1:9">
      <c r="A6054" s="171">
        <v>36144</v>
      </c>
      <c r="B6054" s="172" t="s">
        <v>832</v>
      </c>
      <c r="C6054" s="173" t="s">
        <v>814</v>
      </c>
      <c r="D6054" s="173" t="s">
        <v>30</v>
      </c>
      <c r="E6054" s="171">
        <v>0.16723080000000001</v>
      </c>
      <c r="F6054" s="171" t="str">
        <f>IF(C6054="MAT.",VLOOKUP(A6054,INSUMOS_AUX!A:F,6,0),0)</f>
        <v>1,12</v>
      </c>
      <c r="G6054" s="171">
        <f>IF(C6054="M.O.",VLOOKUP(A6054,INSUMOS_AUX!A:F,6,0),0)</f>
        <v>0</v>
      </c>
      <c r="H6054">
        <f t="shared" si="406"/>
        <v>0.18729849600000004</v>
      </c>
      <c r="I6054">
        <f t="shared" si="407"/>
        <v>0</v>
      </c>
    </row>
    <row r="6055" spans="1:9">
      <c r="A6055" s="171">
        <v>36146</v>
      </c>
      <c r="B6055" s="172" t="s">
        <v>833</v>
      </c>
      <c r="C6055" s="173" t="s">
        <v>814</v>
      </c>
      <c r="D6055" s="173" t="s">
        <v>30</v>
      </c>
      <c r="E6055" s="171">
        <v>1.86045E-3</v>
      </c>
      <c r="F6055" s="171" t="str">
        <f>IF(C6055="MAT.",VLOOKUP(A6055,INSUMOS_AUX!A:F,6,0),0)</f>
        <v>170,00</v>
      </c>
      <c r="G6055" s="171">
        <f>IF(C6055="M.O.",VLOOKUP(A6055,INSUMOS_AUX!A:F,6,0),0)</f>
        <v>0</v>
      </c>
      <c r="H6055">
        <f t="shared" si="406"/>
        <v>0.31627650000000002</v>
      </c>
      <c r="I6055">
        <f t="shared" si="407"/>
        <v>0</v>
      </c>
    </row>
    <row r="6056" spans="1:9" ht="21">
      <c r="A6056" s="171">
        <v>36149</v>
      </c>
      <c r="B6056" s="172" t="s">
        <v>834</v>
      </c>
      <c r="C6056" s="173" t="s">
        <v>814</v>
      </c>
      <c r="D6056" s="173" t="s">
        <v>30</v>
      </c>
      <c r="E6056" s="171">
        <v>1.08E-3</v>
      </c>
      <c r="F6056" s="171" t="str">
        <f>IF(C6056="MAT.",VLOOKUP(A6056,INSUMOS_AUX!A:F,6,0),0)</f>
        <v>117,50</v>
      </c>
      <c r="G6056" s="171">
        <f>IF(C6056="M.O.",VLOOKUP(A6056,INSUMOS_AUX!A:F,6,0),0)</f>
        <v>0</v>
      </c>
      <c r="H6056">
        <f t="shared" si="406"/>
        <v>0.12690000000000001</v>
      </c>
      <c r="I6056">
        <f t="shared" si="407"/>
        <v>0</v>
      </c>
    </row>
    <row r="6057" spans="1:9">
      <c r="A6057" s="171">
        <v>36150</v>
      </c>
      <c r="B6057" s="172" t="s">
        <v>835</v>
      </c>
      <c r="C6057" s="173" t="s">
        <v>814</v>
      </c>
      <c r="D6057" s="173" t="s">
        <v>30</v>
      </c>
      <c r="E6057" s="171">
        <v>3.9694500000000002E-3</v>
      </c>
      <c r="F6057" s="171" t="str">
        <f>IF(C6057="MAT.",VLOOKUP(A6057,INSUMOS_AUX!A:F,6,0),0)</f>
        <v>29,70</v>
      </c>
      <c r="G6057" s="171">
        <f>IF(C6057="M.O.",VLOOKUP(A6057,INSUMOS_AUX!A:F,6,0),0)</f>
        <v>0</v>
      </c>
      <c r="H6057">
        <f t="shared" si="406"/>
        <v>0.11789266500000001</v>
      </c>
      <c r="I6057">
        <f t="shared" si="407"/>
        <v>0</v>
      </c>
    </row>
    <row r="6058" spans="1:9" ht="21">
      <c r="A6058" s="171">
        <v>36153</v>
      </c>
      <c r="B6058" s="172" t="s">
        <v>836</v>
      </c>
      <c r="C6058" s="173" t="s">
        <v>814</v>
      </c>
      <c r="D6058" s="173" t="s">
        <v>30</v>
      </c>
      <c r="E6058" s="171">
        <v>1.6125E-3</v>
      </c>
      <c r="F6058" s="171" t="str">
        <f>IF(C6058="MAT.",VLOOKUP(A6058,INSUMOS_AUX!A:F,6,0),0)</f>
        <v>133,75</v>
      </c>
      <c r="G6058" s="171">
        <f>IF(C6058="M.O.",VLOOKUP(A6058,INSUMOS_AUX!A:F,6,0),0)</f>
        <v>0</v>
      </c>
      <c r="H6058">
        <f t="shared" si="406"/>
        <v>0.21567187500000001</v>
      </c>
      <c r="I6058">
        <f t="shared" si="407"/>
        <v>0</v>
      </c>
    </row>
    <row r="6059" spans="1:9">
      <c r="A6059" s="171">
        <v>37370</v>
      </c>
      <c r="B6059" s="172" t="s">
        <v>838</v>
      </c>
      <c r="C6059" s="173" t="s">
        <v>814</v>
      </c>
      <c r="D6059" s="173" t="s">
        <v>336</v>
      </c>
      <c r="E6059" s="171">
        <v>1.5</v>
      </c>
      <c r="F6059" s="171" t="str">
        <f>IF(C6059="MAT.",VLOOKUP(A6059,INSUMOS_AUX!A:F,6,0),0)</f>
        <v>1,70</v>
      </c>
      <c r="G6059" s="171">
        <f>IF(C6059="M.O.",VLOOKUP(A6059,INSUMOS_AUX!A:F,6,0),0)</f>
        <v>0</v>
      </c>
      <c r="H6059">
        <f t="shared" si="406"/>
        <v>2.5499999999999998</v>
      </c>
      <c r="I6059">
        <f t="shared" si="407"/>
        <v>0</v>
      </c>
    </row>
    <row r="6060" spans="1:9">
      <c r="A6060" s="171">
        <v>37371</v>
      </c>
      <c r="B6060" s="172" t="s">
        <v>839</v>
      </c>
      <c r="C6060" s="173" t="s">
        <v>814</v>
      </c>
      <c r="D6060" s="173" t="s">
        <v>336</v>
      </c>
      <c r="E6060" s="171">
        <v>1.5</v>
      </c>
      <c r="F6060" s="171" t="str">
        <f>IF(C6060="MAT.",VLOOKUP(A6060,INSUMOS_AUX!A:F,6,0),0)</f>
        <v>0,64</v>
      </c>
      <c r="G6060" s="171">
        <f>IF(C6060="M.O.",VLOOKUP(A6060,INSUMOS_AUX!A:F,6,0),0)</f>
        <v>0</v>
      </c>
      <c r="H6060">
        <f t="shared" si="406"/>
        <v>0.96</v>
      </c>
      <c r="I6060">
        <f t="shared" si="407"/>
        <v>0</v>
      </c>
    </row>
    <row r="6061" spans="1:9">
      <c r="A6061" s="171">
        <v>37372</v>
      </c>
      <c r="B6061" s="172" t="s">
        <v>840</v>
      </c>
      <c r="C6061" s="173" t="s">
        <v>814</v>
      </c>
      <c r="D6061" s="173" t="s">
        <v>336</v>
      </c>
      <c r="E6061" s="171">
        <v>1.5</v>
      </c>
      <c r="F6061" s="171" t="str">
        <f>IF(C6061="MAT.",VLOOKUP(A6061,INSUMOS_AUX!A:F,6,0),0)</f>
        <v>0,37</v>
      </c>
      <c r="G6061" s="171">
        <f>IF(C6061="M.O.",VLOOKUP(A6061,INSUMOS_AUX!A:F,6,0),0)</f>
        <v>0</v>
      </c>
      <c r="H6061">
        <f t="shared" si="406"/>
        <v>0.55499999999999994</v>
      </c>
      <c r="I6061">
        <f t="shared" si="407"/>
        <v>0</v>
      </c>
    </row>
    <row r="6062" spans="1:9">
      <c r="A6062" s="171">
        <v>37373</v>
      </c>
      <c r="B6062" s="172" t="s">
        <v>841</v>
      </c>
      <c r="C6062" s="173" t="s">
        <v>814</v>
      </c>
      <c r="D6062" s="173" t="s">
        <v>336</v>
      </c>
      <c r="E6062" s="171">
        <v>1.5</v>
      </c>
      <c r="F6062" s="171" t="str">
        <f>IF(C6062="MAT.",VLOOKUP(A6062,INSUMOS_AUX!A:F,6,0),0)</f>
        <v>0,02</v>
      </c>
      <c r="G6062" s="171">
        <f>IF(C6062="M.O.",VLOOKUP(A6062,INSUMOS_AUX!A:F,6,0),0)</f>
        <v>0</v>
      </c>
      <c r="H6062">
        <f t="shared" si="406"/>
        <v>0.03</v>
      </c>
      <c r="I6062">
        <f t="shared" si="407"/>
        <v>0</v>
      </c>
    </row>
    <row r="6063" spans="1:9">
      <c r="A6063" s="171">
        <v>38382</v>
      </c>
      <c r="B6063" s="172" t="s">
        <v>843</v>
      </c>
      <c r="C6063" s="173" t="s">
        <v>814</v>
      </c>
      <c r="D6063" s="173" t="s">
        <v>30</v>
      </c>
      <c r="E6063" s="171">
        <v>4.0949999999999997E-3</v>
      </c>
      <c r="F6063" s="171" t="str">
        <f>IF(C6063="MAT.",VLOOKUP(A6063,INSUMOS_AUX!A:F,6,0),0)</f>
        <v>7,37</v>
      </c>
      <c r="G6063" s="171">
        <f>IF(C6063="M.O.",VLOOKUP(A6063,INSUMOS_AUX!A:F,6,0),0)</f>
        <v>0</v>
      </c>
      <c r="H6063">
        <f t="shared" si="406"/>
        <v>3.0180149999999999E-2</v>
      </c>
      <c r="I6063">
        <f t="shared" si="407"/>
        <v>0</v>
      </c>
    </row>
    <row r="6064" spans="1:9">
      <c r="A6064" s="171">
        <v>38390</v>
      </c>
      <c r="B6064" s="172" t="s">
        <v>844</v>
      </c>
      <c r="C6064" s="173" t="s">
        <v>814</v>
      </c>
      <c r="D6064" s="173" t="s">
        <v>30</v>
      </c>
      <c r="E6064" s="171">
        <v>2.2672500000000002E-3</v>
      </c>
      <c r="F6064" s="171" t="str">
        <f>IF(C6064="MAT.",VLOOKUP(A6064,INSUMOS_AUX!A:F,6,0),0)</f>
        <v>22,22</v>
      </c>
      <c r="G6064" s="171">
        <f>IF(C6064="M.O.",VLOOKUP(A6064,INSUMOS_AUX!A:F,6,0),0)</f>
        <v>0</v>
      </c>
      <c r="H6064">
        <f t="shared" si="406"/>
        <v>5.0378295000000003E-2</v>
      </c>
      <c r="I6064">
        <f t="shared" si="407"/>
        <v>0</v>
      </c>
    </row>
    <row r="6065" spans="1:9">
      <c r="A6065" s="171">
        <v>38393</v>
      </c>
      <c r="B6065" s="172" t="s">
        <v>845</v>
      </c>
      <c r="C6065" s="173" t="s">
        <v>814</v>
      </c>
      <c r="D6065" s="173" t="s">
        <v>30</v>
      </c>
      <c r="E6065" s="171">
        <v>2.2672500000000002E-3</v>
      </c>
      <c r="F6065" s="171" t="str">
        <f>IF(C6065="MAT.",VLOOKUP(A6065,INSUMOS_AUX!A:F,6,0),0)</f>
        <v>10,02</v>
      </c>
      <c r="G6065" s="171">
        <f>IF(C6065="M.O.",VLOOKUP(A6065,INSUMOS_AUX!A:F,6,0),0)</f>
        <v>0</v>
      </c>
      <c r="H6065">
        <f t="shared" si="406"/>
        <v>2.2717845E-2</v>
      </c>
      <c r="I6065">
        <f t="shared" si="407"/>
        <v>0</v>
      </c>
    </row>
    <row r="6066" spans="1:9">
      <c r="A6066" s="171">
        <v>38396</v>
      </c>
      <c r="B6066" s="172" t="s">
        <v>846</v>
      </c>
      <c r="C6066" s="173" t="s">
        <v>814</v>
      </c>
      <c r="D6066" s="173" t="s">
        <v>30</v>
      </c>
      <c r="E6066" s="171">
        <v>8.1299999999999997E-5</v>
      </c>
      <c r="F6066" s="171" t="str">
        <f>IF(C6066="MAT.",VLOOKUP(A6066,INSUMOS_AUX!A:F,6,0),0)</f>
        <v>308,81</v>
      </c>
      <c r="G6066" s="171">
        <f>IF(C6066="M.O.",VLOOKUP(A6066,INSUMOS_AUX!A:F,6,0),0)</f>
        <v>0</v>
      </c>
      <c r="H6066">
        <f t="shared" si="406"/>
        <v>2.5106252999999999E-2</v>
      </c>
      <c r="I6066">
        <f t="shared" si="407"/>
        <v>0</v>
      </c>
    </row>
    <row r="6067" spans="1:9">
      <c r="A6067" s="171">
        <v>38399</v>
      </c>
      <c r="B6067" s="172" t="s">
        <v>847</v>
      </c>
      <c r="C6067" s="173" t="s">
        <v>814</v>
      </c>
      <c r="D6067" s="173" t="s">
        <v>30</v>
      </c>
      <c r="E6067" s="171">
        <v>4.0620000000000001E-4</v>
      </c>
      <c r="F6067" s="171" t="str">
        <f>IF(C6067="MAT.",VLOOKUP(A6067,INSUMOS_AUX!A:F,6,0),0)</f>
        <v>123,87</v>
      </c>
      <c r="G6067" s="171">
        <f>IF(C6067="M.O.",VLOOKUP(A6067,INSUMOS_AUX!A:F,6,0),0)</f>
        <v>0</v>
      </c>
      <c r="H6067">
        <f t="shared" si="406"/>
        <v>5.0315994000000003E-2</v>
      </c>
      <c r="I6067">
        <f t="shared" si="407"/>
        <v>0</v>
      </c>
    </row>
    <row r="6068" spans="1:9" ht="21">
      <c r="A6068" s="171">
        <v>38413</v>
      </c>
      <c r="B6068" s="172" t="s">
        <v>848</v>
      </c>
      <c r="C6068" s="173" t="s">
        <v>814</v>
      </c>
      <c r="D6068" s="173" t="s">
        <v>30</v>
      </c>
      <c r="E6068" s="171">
        <v>6.6149999999999995E-5</v>
      </c>
      <c r="F6068" s="171" t="str">
        <f>IF(C6068="MAT.",VLOOKUP(A6068,INSUMOS_AUX!A:F,6,0),0)</f>
        <v>623,18</v>
      </c>
      <c r="G6068" s="171">
        <f>IF(C6068="M.O.",VLOOKUP(A6068,INSUMOS_AUX!A:F,6,0),0)</f>
        <v>0</v>
      </c>
      <c r="H6068">
        <f t="shared" si="406"/>
        <v>4.1223356999999995E-2</v>
      </c>
      <c r="I6068">
        <f t="shared" si="407"/>
        <v>0</v>
      </c>
    </row>
    <row r="6069" spans="1:9">
      <c r="A6069" s="171">
        <v>38476</v>
      </c>
      <c r="B6069" s="172" t="s">
        <v>849</v>
      </c>
      <c r="C6069" s="173" t="s">
        <v>814</v>
      </c>
      <c r="D6069" s="173" t="s">
        <v>30</v>
      </c>
      <c r="E6069" s="171">
        <v>3.0854999999999999E-4</v>
      </c>
      <c r="F6069" s="171" t="str">
        <f>IF(C6069="MAT.",VLOOKUP(A6069,INSUMOS_AUX!A:F,6,0),0)</f>
        <v>186,63</v>
      </c>
      <c r="G6069" s="171">
        <f>IF(C6069="M.O.",VLOOKUP(A6069,INSUMOS_AUX!A:F,6,0),0)</f>
        <v>0</v>
      </c>
      <c r="H6069">
        <f t="shared" si="406"/>
        <v>5.7584686499999996E-2</v>
      </c>
      <c r="I6069">
        <f t="shared" si="407"/>
        <v>0</v>
      </c>
    </row>
    <row r="6070" spans="1:9">
      <c r="A6070" s="171">
        <v>38477</v>
      </c>
      <c r="B6070" s="172" t="s">
        <v>850</v>
      </c>
      <c r="C6070" s="173" t="s">
        <v>814</v>
      </c>
      <c r="D6070" s="173" t="s">
        <v>30</v>
      </c>
      <c r="E6070" s="171">
        <v>6.6149999999999995E-5</v>
      </c>
      <c r="F6070" s="171" t="str">
        <f>IF(C6070="MAT.",VLOOKUP(A6070,INSUMOS_AUX!A:F,6,0),0)</f>
        <v>528,54</v>
      </c>
      <c r="G6070" s="171">
        <f>IF(C6070="M.O.",VLOOKUP(A6070,INSUMOS_AUX!A:F,6,0),0)</f>
        <v>0</v>
      </c>
      <c r="H6070">
        <f t="shared" si="406"/>
        <v>3.4962920999999994E-2</v>
      </c>
      <c r="I6070">
        <f t="shared" si="407"/>
        <v>0</v>
      </c>
    </row>
    <row r="6071" spans="1:9">
      <c r="A6071" s="171">
        <v>6111</v>
      </c>
      <c r="B6071" s="172" t="s">
        <v>856</v>
      </c>
      <c r="C6071" s="173" t="s">
        <v>820</v>
      </c>
      <c r="D6071" s="173" t="s">
        <v>336</v>
      </c>
      <c r="E6071" s="171">
        <v>0.76282499999999998</v>
      </c>
      <c r="F6071" s="171">
        <f>IF(C6071="MAT.",VLOOKUP(A6071,INSUMOS_AUX!A:F,6,0),0)</f>
        <v>0</v>
      </c>
      <c r="G6071" s="171" t="str">
        <f>IF(C6071="M.O.",VLOOKUP(A6071,INSUMOS_AUX!A:F,6,0),0)</f>
        <v>8,17</v>
      </c>
      <c r="H6071">
        <f t="shared" si="406"/>
        <v>0</v>
      </c>
      <c r="I6071">
        <f t="shared" si="407"/>
        <v>6.2322802499999996</v>
      </c>
    </row>
    <row r="6072" spans="1:9">
      <c r="A6072" s="161"/>
      <c r="B6072" s="163"/>
      <c r="C6072" s="163"/>
      <c r="D6072" s="163"/>
      <c r="E6072" s="163"/>
      <c r="F6072" s="171"/>
      <c r="G6072" s="171"/>
    </row>
    <row r="6073" spans="1:9">
      <c r="A6073" s="164" t="s">
        <v>1210</v>
      </c>
      <c r="B6073" s="165"/>
      <c r="C6073" s="166"/>
      <c r="D6073" s="166"/>
      <c r="E6073" s="166"/>
      <c r="F6073" s="171"/>
      <c r="G6073" s="171"/>
      <c r="H6073">
        <f>E6073*F6073</f>
        <v>0</v>
      </c>
      <c r="I6073">
        <f>E6073*G6073</f>
        <v>0</v>
      </c>
    </row>
    <row r="6074" spans="1:9">
      <c r="A6074" s="161"/>
      <c r="B6074" s="163"/>
      <c r="C6074" s="163"/>
      <c r="D6074" s="163"/>
      <c r="E6074" s="163"/>
      <c r="F6074" s="171"/>
      <c r="G6074" s="171"/>
    </row>
    <row r="6075" spans="1:9" ht="21">
      <c r="A6075" s="167" t="s">
        <v>403</v>
      </c>
      <c r="B6075" s="168" t="s">
        <v>404</v>
      </c>
      <c r="C6075" s="169" t="s">
        <v>57</v>
      </c>
      <c r="D6075" s="169" t="s">
        <v>30</v>
      </c>
      <c r="E6075" s="170" t="s">
        <v>1211</v>
      </c>
      <c r="F6075" s="170">
        <f>SUM(H6076:H6101)</f>
        <v>481.98029981369996</v>
      </c>
      <c r="G6075" s="170">
        <f>SUM(I6076:I6101)</f>
        <v>0.24929120999999999</v>
      </c>
    </row>
    <row r="6076" spans="1:9">
      <c r="A6076" s="171">
        <v>10</v>
      </c>
      <c r="B6076" s="172" t="s">
        <v>816</v>
      </c>
      <c r="C6076" s="173" t="s">
        <v>814</v>
      </c>
      <c r="D6076" s="173" t="s">
        <v>30</v>
      </c>
      <c r="E6076" s="171">
        <v>2.40516E-4</v>
      </c>
      <c r="F6076" s="171" t="str">
        <f>IF(C6076="MAT.",VLOOKUP(A6076,INSUMOS_AUX!A:F,6,0),0)</f>
        <v>6,13</v>
      </c>
      <c r="G6076" s="171">
        <f>IF(C6076="M.O.",VLOOKUP(A6076,INSUMOS_AUX!A:F,6,0),0)</f>
        <v>0</v>
      </c>
      <c r="H6076">
        <f t="shared" ref="H6076:H6101" si="408">E6076*F6076</f>
        <v>1.4743630799999999E-3</v>
      </c>
      <c r="I6076">
        <f t="shared" ref="I6076:I6101" si="409">E6076*G6076</f>
        <v>0</v>
      </c>
    </row>
    <row r="6077" spans="1:9" ht="21">
      <c r="A6077" s="171">
        <v>11359</v>
      </c>
      <c r="B6077" s="172" t="s">
        <v>818</v>
      </c>
      <c r="C6077" s="173" t="s">
        <v>814</v>
      </c>
      <c r="D6077" s="173" t="s">
        <v>30</v>
      </c>
      <c r="E6077" s="171">
        <v>2.0310000000000001E-6</v>
      </c>
      <c r="F6077" s="171" t="str">
        <f>IF(C6077="MAT.",VLOOKUP(A6077,INSUMOS_AUX!A:F,6,0),0)</f>
        <v>604,45</v>
      </c>
      <c r="G6077" s="171">
        <f>IF(C6077="M.O.",VLOOKUP(A6077,INSUMOS_AUX!A:F,6,0),0)</f>
        <v>0</v>
      </c>
      <c r="H6077">
        <f t="shared" si="408"/>
        <v>1.2276379500000001E-3</v>
      </c>
      <c r="I6077">
        <f t="shared" si="409"/>
        <v>0</v>
      </c>
    </row>
    <row r="6078" spans="1:9">
      <c r="A6078" s="171">
        <v>12815</v>
      </c>
      <c r="B6078" s="172" t="s">
        <v>821</v>
      </c>
      <c r="C6078" s="173" t="s">
        <v>814</v>
      </c>
      <c r="D6078" s="173" t="s">
        <v>30</v>
      </c>
      <c r="E6078" s="171">
        <v>2.7207300000000001E-4</v>
      </c>
      <c r="F6078" s="171" t="str">
        <f>IF(C6078="MAT.",VLOOKUP(A6078,INSUMOS_AUX!A:F,6,0),0)</f>
        <v>5,65</v>
      </c>
      <c r="G6078" s="171">
        <f>IF(C6078="M.O.",VLOOKUP(A6078,INSUMOS_AUX!A:F,6,0),0)</f>
        <v>0</v>
      </c>
      <c r="H6078">
        <f t="shared" si="408"/>
        <v>1.5372124500000002E-3</v>
      </c>
      <c r="I6078">
        <f t="shared" si="409"/>
        <v>0</v>
      </c>
    </row>
    <row r="6079" spans="1:9">
      <c r="A6079" s="171">
        <v>12892</v>
      </c>
      <c r="B6079" s="172" t="s">
        <v>822</v>
      </c>
      <c r="C6079" s="173" t="s">
        <v>814</v>
      </c>
      <c r="D6079" s="173" t="s">
        <v>823</v>
      </c>
      <c r="E6079" s="171">
        <v>4.1203799999999999E-4</v>
      </c>
      <c r="F6079" s="171" t="str">
        <f>IF(C6079="MAT.",VLOOKUP(A6079,INSUMOS_AUX!A:F,6,0),0)</f>
        <v>9,00</v>
      </c>
      <c r="G6079" s="171">
        <f>IF(C6079="M.O.",VLOOKUP(A6079,INSUMOS_AUX!A:F,6,0),0)</f>
        <v>0</v>
      </c>
      <c r="H6079">
        <f t="shared" si="408"/>
        <v>3.7083419999999999E-3</v>
      </c>
      <c r="I6079">
        <f t="shared" si="409"/>
        <v>0</v>
      </c>
    </row>
    <row r="6080" spans="1:9">
      <c r="A6080" s="171">
        <v>12893</v>
      </c>
      <c r="B6080" s="172" t="s">
        <v>824</v>
      </c>
      <c r="C6080" s="173" t="s">
        <v>814</v>
      </c>
      <c r="D6080" s="173" t="s">
        <v>823</v>
      </c>
      <c r="E6080" s="171">
        <v>4.8029999999999999E-5</v>
      </c>
      <c r="F6080" s="171" t="str">
        <f>IF(C6080="MAT.",VLOOKUP(A6080,INSUMOS_AUX!A:F,6,0),0)</f>
        <v>48,00</v>
      </c>
      <c r="G6080" s="171">
        <f>IF(C6080="M.O.",VLOOKUP(A6080,INSUMOS_AUX!A:F,6,0),0)</f>
        <v>0</v>
      </c>
      <c r="H6080">
        <f t="shared" si="408"/>
        <v>2.3054399999999997E-3</v>
      </c>
      <c r="I6080">
        <f t="shared" si="409"/>
        <v>0</v>
      </c>
    </row>
    <row r="6081" spans="1:9">
      <c r="A6081" s="171">
        <v>25966</v>
      </c>
      <c r="B6081" s="172" t="s">
        <v>827</v>
      </c>
      <c r="C6081" s="173" t="s">
        <v>814</v>
      </c>
      <c r="D6081" s="173" t="s">
        <v>828</v>
      </c>
      <c r="E6081" s="171">
        <v>4.5345E-5</v>
      </c>
      <c r="F6081" s="171" t="str">
        <f>IF(C6081="MAT.",VLOOKUP(A6081,INSUMOS_AUX!A:F,6,0),0)</f>
        <v>13,63</v>
      </c>
      <c r="G6081" s="171">
        <f>IF(C6081="M.O.",VLOOKUP(A6081,INSUMOS_AUX!A:F,6,0),0)</f>
        <v>0</v>
      </c>
      <c r="H6081">
        <f t="shared" si="408"/>
        <v>6.1805235000000002E-4</v>
      </c>
      <c r="I6081">
        <f t="shared" si="409"/>
        <v>0</v>
      </c>
    </row>
    <row r="6082" spans="1:9">
      <c r="A6082" s="171">
        <v>2711</v>
      </c>
      <c r="B6082" s="172" t="s">
        <v>831</v>
      </c>
      <c r="C6082" s="173" t="s">
        <v>814</v>
      </c>
      <c r="D6082" s="173" t="s">
        <v>30</v>
      </c>
      <c r="E6082" s="171">
        <v>1.9938000000000001E-5</v>
      </c>
      <c r="F6082" s="171" t="str">
        <f>IF(C6082="MAT.",VLOOKUP(A6082,INSUMOS_AUX!A:F,6,0),0)</f>
        <v>100,24</v>
      </c>
      <c r="G6082" s="171">
        <f>IF(C6082="M.O.",VLOOKUP(A6082,INSUMOS_AUX!A:F,6,0),0)</f>
        <v>0</v>
      </c>
      <c r="H6082">
        <f t="shared" si="408"/>
        <v>1.9985851200000002E-3</v>
      </c>
      <c r="I6082">
        <f t="shared" si="409"/>
        <v>0</v>
      </c>
    </row>
    <row r="6083" spans="1:9">
      <c r="A6083" s="171">
        <v>36144</v>
      </c>
      <c r="B6083" s="172" t="s">
        <v>832</v>
      </c>
      <c r="C6083" s="173" t="s">
        <v>814</v>
      </c>
      <c r="D6083" s="173" t="s">
        <v>30</v>
      </c>
      <c r="E6083" s="171">
        <v>3.3446159999999999E-3</v>
      </c>
      <c r="F6083" s="171" t="str">
        <f>IF(C6083="MAT.",VLOOKUP(A6083,INSUMOS_AUX!A:F,6,0),0)</f>
        <v>1,12</v>
      </c>
      <c r="G6083" s="171">
        <f>IF(C6083="M.O.",VLOOKUP(A6083,INSUMOS_AUX!A:F,6,0),0)</f>
        <v>0</v>
      </c>
      <c r="H6083">
        <f t="shared" si="408"/>
        <v>3.7459699200000003E-3</v>
      </c>
      <c r="I6083">
        <f t="shared" si="409"/>
        <v>0</v>
      </c>
    </row>
    <row r="6084" spans="1:9">
      <c r="A6084" s="171">
        <v>36146</v>
      </c>
      <c r="B6084" s="172" t="s">
        <v>833</v>
      </c>
      <c r="C6084" s="173" t="s">
        <v>814</v>
      </c>
      <c r="D6084" s="173" t="s">
        <v>30</v>
      </c>
      <c r="E6084" s="171">
        <v>3.7209000000000002E-5</v>
      </c>
      <c r="F6084" s="171" t="str">
        <f>IF(C6084="MAT.",VLOOKUP(A6084,INSUMOS_AUX!A:F,6,0),0)</f>
        <v>170,00</v>
      </c>
      <c r="G6084" s="171">
        <f>IF(C6084="M.O.",VLOOKUP(A6084,INSUMOS_AUX!A:F,6,0),0)</f>
        <v>0</v>
      </c>
      <c r="H6084">
        <f t="shared" si="408"/>
        <v>6.3255300000000002E-3</v>
      </c>
      <c r="I6084">
        <f t="shared" si="409"/>
        <v>0</v>
      </c>
    </row>
    <row r="6085" spans="1:9" ht="21">
      <c r="A6085" s="171">
        <v>36149</v>
      </c>
      <c r="B6085" s="172" t="s">
        <v>834</v>
      </c>
      <c r="C6085" s="173" t="s">
        <v>814</v>
      </c>
      <c r="D6085" s="173" t="s">
        <v>30</v>
      </c>
      <c r="E6085" s="171">
        <v>2.16E-5</v>
      </c>
      <c r="F6085" s="171" t="str">
        <f>IF(C6085="MAT.",VLOOKUP(A6085,INSUMOS_AUX!A:F,6,0),0)</f>
        <v>117,50</v>
      </c>
      <c r="G6085" s="171">
        <f>IF(C6085="M.O.",VLOOKUP(A6085,INSUMOS_AUX!A:F,6,0),0)</f>
        <v>0</v>
      </c>
      <c r="H6085">
        <f t="shared" si="408"/>
        <v>2.5379999999999999E-3</v>
      </c>
      <c r="I6085">
        <f t="shared" si="409"/>
        <v>0</v>
      </c>
    </row>
    <row r="6086" spans="1:9">
      <c r="A6086" s="171">
        <v>36150</v>
      </c>
      <c r="B6086" s="172" t="s">
        <v>835</v>
      </c>
      <c r="C6086" s="173" t="s">
        <v>814</v>
      </c>
      <c r="D6086" s="173" t="s">
        <v>30</v>
      </c>
      <c r="E6086" s="171">
        <v>7.9388999999999995E-5</v>
      </c>
      <c r="F6086" s="171" t="str">
        <f>IF(C6086="MAT.",VLOOKUP(A6086,INSUMOS_AUX!A:F,6,0),0)</f>
        <v>29,70</v>
      </c>
      <c r="G6086" s="171">
        <f>IF(C6086="M.O.",VLOOKUP(A6086,INSUMOS_AUX!A:F,6,0),0)</f>
        <v>0</v>
      </c>
      <c r="H6086">
        <f t="shared" si="408"/>
        <v>2.3578532999999997E-3</v>
      </c>
      <c r="I6086">
        <f t="shared" si="409"/>
        <v>0</v>
      </c>
    </row>
    <row r="6087" spans="1:9" ht="21">
      <c r="A6087" s="171">
        <v>36153</v>
      </c>
      <c r="B6087" s="172" t="s">
        <v>836</v>
      </c>
      <c r="C6087" s="173" t="s">
        <v>814</v>
      </c>
      <c r="D6087" s="173" t="s">
        <v>30</v>
      </c>
      <c r="E6087" s="171">
        <v>3.2249999999999998E-5</v>
      </c>
      <c r="F6087" s="171" t="str">
        <f>IF(C6087="MAT.",VLOOKUP(A6087,INSUMOS_AUX!A:F,6,0),0)</f>
        <v>133,75</v>
      </c>
      <c r="G6087" s="171">
        <f>IF(C6087="M.O.",VLOOKUP(A6087,INSUMOS_AUX!A:F,6,0),0)</f>
        <v>0</v>
      </c>
      <c r="H6087">
        <f t="shared" si="408"/>
        <v>4.3134374999999996E-3</v>
      </c>
      <c r="I6087">
        <f t="shared" si="409"/>
        <v>0</v>
      </c>
    </row>
    <row r="6088" spans="1:9">
      <c r="A6088" s="171">
        <v>37370</v>
      </c>
      <c r="B6088" s="172" t="s">
        <v>838</v>
      </c>
      <c r="C6088" s="173" t="s">
        <v>814</v>
      </c>
      <c r="D6088" s="173" t="s">
        <v>336</v>
      </c>
      <c r="E6088" s="171">
        <v>0.03</v>
      </c>
      <c r="F6088" s="171" t="str">
        <f>IF(C6088="MAT.",VLOOKUP(A6088,INSUMOS_AUX!A:F,6,0),0)</f>
        <v>1,70</v>
      </c>
      <c r="G6088" s="171">
        <f>IF(C6088="M.O.",VLOOKUP(A6088,INSUMOS_AUX!A:F,6,0),0)</f>
        <v>0</v>
      </c>
      <c r="H6088">
        <f t="shared" si="408"/>
        <v>5.0999999999999997E-2</v>
      </c>
      <c r="I6088">
        <f t="shared" si="409"/>
        <v>0</v>
      </c>
    </row>
    <row r="6089" spans="1:9">
      <c r="A6089" s="171">
        <v>37371</v>
      </c>
      <c r="B6089" s="172" t="s">
        <v>839</v>
      </c>
      <c r="C6089" s="173" t="s">
        <v>814</v>
      </c>
      <c r="D6089" s="173" t="s">
        <v>336</v>
      </c>
      <c r="E6089" s="171">
        <v>0.03</v>
      </c>
      <c r="F6089" s="171" t="str">
        <f>IF(C6089="MAT.",VLOOKUP(A6089,INSUMOS_AUX!A:F,6,0),0)</f>
        <v>0,64</v>
      </c>
      <c r="G6089" s="171">
        <f>IF(C6089="M.O.",VLOOKUP(A6089,INSUMOS_AUX!A:F,6,0),0)</f>
        <v>0</v>
      </c>
      <c r="H6089">
        <f t="shared" si="408"/>
        <v>1.9199999999999998E-2</v>
      </c>
      <c r="I6089">
        <f t="shared" si="409"/>
        <v>0</v>
      </c>
    </row>
    <row r="6090" spans="1:9">
      <c r="A6090" s="171">
        <v>37372</v>
      </c>
      <c r="B6090" s="172" t="s">
        <v>840</v>
      </c>
      <c r="C6090" s="173" t="s">
        <v>814</v>
      </c>
      <c r="D6090" s="173" t="s">
        <v>336</v>
      </c>
      <c r="E6090" s="171">
        <v>0.03</v>
      </c>
      <c r="F6090" s="171" t="str">
        <f>IF(C6090="MAT.",VLOOKUP(A6090,INSUMOS_AUX!A:F,6,0),0)</f>
        <v>0,37</v>
      </c>
      <c r="G6090" s="171">
        <f>IF(C6090="M.O.",VLOOKUP(A6090,INSUMOS_AUX!A:F,6,0),0)</f>
        <v>0</v>
      </c>
      <c r="H6090">
        <f t="shared" si="408"/>
        <v>1.1099999999999999E-2</v>
      </c>
      <c r="I6090">
        <f t="shared" si="409"/>
        <v>0</v>
      </c>
    </row>
    <row r="6091" spans="1:9">
      <c r="A6091" s="171">
        <v>37373</v>
      </c>
      <c r="B6091" s="172" t="s">
        <v>841</v>
      </c>
      <c r="C6091" s="173" t="s">
        <v>814</v>
      </c>
      <c r="D6091" s="173" t="s">
        <v>336</v>
      </c>
      <c r="E6091" s="171">
        <v>0.03</v>
      </c>
      <c r="F6091" s="171" t="str">
        <f>IF(C6091="MAT.",VLOOKUP(A6091,INSUMOS_AUX!A:F,6,0),0)</f>
        <v>0,02</v>
      </c>
      <c r="G6091" s="171">
        <f>IF(C6091="M.O.",VLOOKUP(A6091,INSUMOS_AUX!A:F,6,0),0)</f>
        <v>0</v>
      </c>
      <c r="H6091">
        <f t="shared" si="408"/>
        <v>5.9999999999999995E-4</v>
      </c>
      <c r="I6091">
        <f t="shared" si="409"/>
        <v>0</v>
      </c>
    </row>
    <row r="6092" spans="1:9" ht="21">
      <c r="A6092" s="171">
        <v>37527</v>
      </c>
      <c r="B6092" s="172" t="s">
        <v>1076</v>
      </c>
      <c r="C6092" s="173" t="s">
        <v>814</v>
      </c>
      <c r="D6092" s="173" t="s">
        <v>30</v>
      </c>
      <c r="E6092" s="171">
        <v>1</v>
      </c>
      <c r="F6092" s="171" t="str">
        <f>IF(C6092="MAT.",VLOOKUP(A6092,INSUMOS_AUX!A:F,6,0),0)</f>
        <v>481,86</v>
      </c>
      <c r="G6092" s="171">
        <f>IF(C6092="M.O.",VLOOKUP(A6092,INSUMOS_AUX!A:F,6,0),0)</f>
        <v>0</v>
      </c>
      <c r="H6092">
        <f t="shared" si="408"/>
        <v>481.86</v>
      </c>
      <c r="I6092">
        <f t="shared" si="409"/>
        <v>0</v>
      </c>
    </row>
    <row r="6093" spans="1:9">
      <c r="A6093" s="171">
        <v>38382</v>
      </c>
      <c r="B6093" s="172" t="s">
        <v>843</v>
      </c>
      <c r="C6093" s="173" t="s">
        <v>814</v>
      </c>
      <c r="D6093" s="173" t="s">
        <v>30</v>
      </c>
      <c r="E6093" s="171">
        <v>8.1899999999999999E-5</v>
      </c>
      <c r="F6093" s="171" t="str">
        <f>IF(C6093="MAT.",VLOOKUP(A6093,INSUMOS_AUX!A:F,6,0),0)</f>
        <v>7,37</v>
      </c>
      <c r="G6093" s="171">
        <f>IF(C6093="M.O.",VLOOKUP(A6093,INSUMOS_AUX!A:F,6,0),0)</f>
        <v>0</v>
      </c>
      <c r="H6093">
        <f t="shared" si="408"/>
        <v>6.0360299999999997E-4</v>
      </c>
      <c r="I6093">
        <f t="shared" si="409"/>
        <v>0</v>
      </c>
    </row>
    <row r="6094" spans="1:9">
      <c r="A6094" s="171">
        <v>38390</v>
      </c>
      <c r="B6094" s="172" t="s">
        <v>844</v>
      </c>
      <c r="C6094" s="173" t="s">
        <v>814</v>
      </c>
      <c r="D6094" s="173" t="s">
        <v>30</v>
      </c>
      <c r="E6094" s="171">
        <v>4.5345E-5</v>
      </c>
      <c r="F6094" s="171" t="str">
        <f>IF(C6094="MAT.",VLOOKUP(A6094,INSUMOS_AUX!A:F,6,0),0)</f>
        <v>22,22</v>
      </c>
      <c r="G6094" s="171">
        <f>IF(C6094="M.O.",VLOOKUP(A6094,INSUMOS_AUX!A:F,6,0),0)</f>
        <v>0</v>
      </c>
      <c r="H6094">
        <f t="shared" si="408"/>
        <v>1.0075658999999999E-3</v>
      </c>
      <c r="I6094">
        <f t="shared" si="409"/>
        <v>0</v>
      </c>
    </row>
    <row r="6095" spans="1:9">
      <c r="A6095" s="171">
        <v>38393</v>
      </c>
      <c r="B6095" s="172" t="s">
        <v>845</v>
      </c>
      <c r="C6095" s="173" t="s">
        <v>814</v>
      </c>
      <c r="D6095" s="173" t="s">
        <v>30</v>
      </c>
      <c r="E6095" s="171">
        <v>4.5345E-5</v>
      </c>
      <c r="F6095" s="171" t="str">
        <f>IF(C6095="MAT.",VLOOKUP(A6095,INSUMOS_AUX!A:F,6,0),0)</f>
        <v>10,02</v>
      </c>
      <c r="G6095" s="171">
        <f>IF(C6095="M.O.",VLOOKUP(A6095,INSUMOS_AUX!A:F,6,0),0)</f>
        <v>0</v>
      </c>
      <c r="H6095">
        <f t="shared" si="408"/>
        <v>4.5435689999999998E-4</v>
      </c>
      <c r="I6095">
        <f t="shared" si="409"/>
        <v>0</v>
      </c>
    </row>
    <row r="6096" spans="1:9">
      <c r="A6096" s="171">
        <v>38396</v>
      </c>
      <c r="B6096" s="172" t="s">
        <v>846</v>
      </c>
      <c r="C6096" s="173" t="s">
        <v>814</v>
      </c>
      <c r="D6096" s="173" t="s">
        <v>30</v>
      </c>
      <c r="E6096" s="171">
        <v>1.626E-6</v>
      </c>
      <c r="F6096" s="171" t="str">
        <f>IF(C6096="MAT.",VLOOKUP(A6096,INSUMOS_AUX!A:F,6,0),0)</f>
        <v>308,81</v>
      </c>
      <c r="G6096" s="171">
        <f>IF(C6096="M.O.",VLOOKUP(A6096,INSUMOS_AUX!A:F,6,0),0)</f>
        <v>0</v>
      </c>
      <c r="H6096">
        <f t="shared" si="408"/>
        <v>5.0212505999999994E-4</v>
      </c>
      <c r="I6096">
        <f t="shared" si="409"/>
        <v>0</v>
      </c>
    </row>
    <row r="6097" spans="1:9">
      <c r="A6097" s="171">
        <v>38399</v>
      </c>
      <c r="B6097" s="172" t="s">
        <v>847</v>
      </c>
      <c r="C6097" s="173" t="s">
        <v>814</v>
      </c>
      <c r="D6097" s="173" t="s">
        <v>30</v>
      </c>
      <c r="E6097" s="171">
        <v>8.1240000000000005E-6</v>
      </c>
      <c r="F6097" s="171" t="str">
        <f>IF(C6097="MAT.",VLOOKUP(A6097,INSUMOS_AUX!A:F,6,0),0)</f>
        <v>123,87</v>
      </c>
      <c r="G6097" s="171">
        <f>IF(C6097="M.O.",VLOOKUP(A6097,INSUMOS_AUX!A:F,6,0),0)</f>
        <v>0</v>
      </c>
      <c r="H6097">
        <f t="shared" si="408"/>
        <v>1.00631988E-3</v>
      </c>
      <c r="I6097">
        <f t="shared" si="409"/>
        <v>0</v>
      </c>
    </row>
    <row r="6098" spans="1:9" ht="21">
      <c r="A6098" s="171">
        <v>38413</v>
      </c>
      <c r="B6098" s="172" t="s">
        <v>848</v>
      </c>
      <c r="C6098" s="173" t="s">
        <v>814</v>
      </c>
      <c r="D6098" s="173" t="s">
        <v>30</v>
      </c>
      <c r="E6098" s="171">
        <v>1.3230000000000001E-6</v>
      </c>
      <c r="F6098" s="171" t="str">
        <f>IF(C6098="MAT.",VLOOKUP(A6098,INSUMOS_AUX!A:F,6,0),0)</f>
        <v>623,18</v>
      </c>
      <c r="G6098" s="171">
        <f>IF(C6098="M.O.",VLOOKUP(A6098,INSUMOS_AUX!A:F,6,0),0)</f>
        <v>0</v>
      </c>
      <c r="H6098">
        <f t="shared" si="408"/>
        <v>8.2446713999999993E-4</v>
      </c>
      <c r="I6098">
        <f t="shared" si="409"/>
        <v>0</v>
      </c>
    </row>
    <row r="6099" spans="1:9">
      <c r="A6099" s="171">
        <v>38476</v>
      </c>
      <c r="B6099" s="172" t="s">
        <v>849</v>
      </c>
      <c r="C6099" s="173" t="s">
        <v>814</v>
      </c>
      <c r="D6099" s="173" t="s">
        <v>30</v>
      </c>
      <c r="E6099" s="171">
        <v>6.1709999999999999E-6</v>
      </c>
      <c r="F6099" s="171" t="str">
        <f>IF(C6099="MAT.",VLOOKUP(A6099,INSUMOS_AUX!A:F,6,0),0)</f>
        <v>186,63</v>
      </c>
      <c r="G6099" s="171">
        <f>IF(C6099="M.O.",VLOOKUP(A6099,INSUMOS_AUX!A:F,6,0),0)</f>
        <v>0</v>
      </c>
      <c r="H6099">
        <f t="shared" si="408"/>
        <v>1.15169373E-3</v>
      </c>
      <c r="I6099">
        <f t="shared" si="409"/>
        <v>0</v>
      </c>
    </row>
    <row r="6100" spans="1:9">
      <c r="A6100" s="171">
        <v>38477</v>
      </c>
      <c r="B6100" s="172" t="s">
        <v>850</v>
      </c>
      <c r="C6100" s="173" t="s">
        <v>814</v>
      </c>
      <c r="D6100" s="173" t="s">
        <v>30</v>
      </c>
      <c r="E6100" s="171">
        <v>1.3230000000000001E-6</v>
      </c>
      <c r="F6100" s="171" t="str">
        <f>IF(C6100="MAT.",VLOOKUP(A6100,INSUMOS_AUX!A:F,6,0),0)</f>
        <v>528,54</v>
      </c>
      <c r="G6100" s="171">
        <f>IF(C6100="M.O.",VLOOKUP(A6100,INSUMOS_AUX!A:F,6,0),0)</f>
        <v>0</v>
      </c>
      <c r="H6100">
        <f t="shared" si="408"/>
        <v>6.9925841999999997E-4</v>
      </c>
      <c r="I6100">
        <f t="shared" si="409"/>
        <v>0</v>
      </c>
    </row>
    <row r="6101" spans="1:9">
      <c r="A6101" s="171">
        <v>6111</v>
      </c>
      <c r="B6101" s="172" t="s">
        <v>856</v>
      </c>
      <c r="C6101" s="173" t="s">
        <v>820</v>
      </c>
      <c r="D6101" s="173" t="s">
        <v>336</v>
      </c>
      <c r="E6101" s="171">
        <v>3.0512999999999998E-2</v>
      </c>
      <c r="F6101" s="171">
        <f>IF(C6101="MAT.",VLOOKUP(A6101,INSUMOS_AUX!A:F,6,0),0)</f>
        <v>0</v>
      </c>
      <c r="G6101" s="171" t="str">
        <f>IF(C6101="M.O.",VLOOKUP(A6101,INSUMOS_AUX!A:F,6,0),0)</f>
        <v>8,17</v>
      </c>
      <c r="H6101">
        <f t="shared" si="408"/>
        <v>0</v>
      </c>
      <c r="I6101">
        <f t="shared" si="409"/>
        <v>0.24929120999999999</v>
      </c>
    </row>
    <row r="6102" spans="1:9">
      <c r="A6102" s="161"/>
      <c r="B6102" s="163"/>
      <c r="C6102" s="163"/>
      <c r="D6102" s="163"/>
      <c r="E6102" s="163"/>
      <c r="F6102" s="171"/>
      <c r="G6102" s="171"/>
    </row>
    <row r="6103" spans="1:9">
      <c r="A6103" s="167" t="s">
        <v>409</v>
      </c>
      <c r="B6103" s="168" t="s">
        <v>646</v>
      </c>
      <c r="C6103" s="169" t="s">
        <v>57</v>
      </c>
      <c r="D6103" s="169" t="s">
        <v>30</v>
      </c>
      <c r="E6103" s="170" t="s">
        <v>923</v>
      </c>
      <c r="F6103" s="170">
        <f>SUM(H6104:H6129)</f>
        <v>1.6039975159999997</v>
      </c>
      <c r="G6103" s="170">
        <f>SUM(I6104:I6129)</f>
        <v>4.739744</v>
      </c>
    </row>
    <row r="6104" spans="1:9">
      <c r="A6104" s="171">
        <v>10</v>
      </c>
      <c r="B6104" s="172" t="s">
        <v>816</v>
      </c>
      <c r="C6104" s="173" t="s">
        <v>814</v>
      </c>
      <c r="D6104" s="173" t="s">
        <v>30</v>
      </c>
      <c r="E6104" s="171">
        <v>3.2068800000000001E-3</v>
      </c>
      <c r="F6104" s="171" t="str">
        <f>IF(C6104="MAT.",VLOOKUP(A6104,INSUMOS_AUX!A:F,6,0),0)</f>
        <v>6,13</v>
      </c>
      <c r="G6104" s="171">
        <f>IF(C6104="M.O.",VLOOKUP(A6104,INSUMOS_AUX!A:F,6,0),0)</f>
        <v>0</v>
      </c>
      <c r="H6104">
        <f t="shared" ref="H6104:H6129" si="410">E6104*F6104</f>
        <v>1.9658174399999999E-2</v>
      </c>
      <c r="I6104">
        <f t="shared" ref="I6104:I6129" si="411">E6104*G6104</f>
        <v>0</v>
      </c>
    </row>
    <row r="6105" spans="1:9" ht="21">
      <c r="A6105" s="171">
        <v>11359</v>
      </c>
      <c r="B6105" s="172" t="s">
        <v>818</v>
      </c>
      <c r="C6105" s="173" t="s">
        <v>814</v>
      </c>
      <c r="D6105" s="173" t="s">
        <v>30</v>
      </c>
      <c r="E6105" s="171">
        <v>2.7080000000000002E-5</v>
      </c>
      <c r="F6105" s="171" t="str">
        <f>IF(C6105="MAT.",VLOOKUP(A6105,INSUMOS_AUX!A:F,6,0),0)</f>
        <v>604,45</v>
      </c>
      <c r="G6105" s="171">
        <f>IF(C6105="M.O.",VLOOKUP(A6105,INSUMOS_AUX!A:F,6,0),0)</f>
        <v>0</v>
      </c>
      <c r="H6105">
        <f t="shared" si="410"/>
        <v>1.6368506000000001E-2</v>
      </c>
      <c r="I6105">
        <f t="shared" si="411"/>
        <v>0</v>
      </c>
    </row>
    <row r="6106" spans="1:9">
      <c r="A6106" s="171">
        <v>12815</v>
      </c>
      <c r="B6106" s="172" t="s">
        <v>821</v>
      </c>
      <c r="C6106" s="173" t="s">
        <v>814</v>
      </c>
      <c r="D6106" s="173" t="s">
        <v>30</v>
      </c>
      <c r="E6106" s="171">
        <v>3.6276400000000001E-3</v>
      </c>
      <c r="F6106" s="171" t="str">
        <f>IF(C6106="MAT.",VLOOKUP(A6106,INSUMOS_AUX!A:F,6,0),0)</f>
        <v>5,65</v>
      </c>
      <c r="G6106" s="171">
        <f>IF(C6106="M.O.",VLOOKUP(A6106,INSUMOS_AUX!A:F,6,0),0)</f>
        <v>0</v>
      </c>
      <c r="H6106">
        <f t="shared" si="410"/>
        <v>2.0496166000000003E-2</v>
      </c>
      <c r="I6106">
        <f t="shared" si="411"/>
        <v>0</v>
      </c>
    </row>
    <row r="6107" spans="1:9">
      <c r="A6107" s="171">
        <v>12892</v>
      </c>
      <c r="B6107" s="172" t="s">
        <v>822</v>
      </c>
      <c r="C6107" s="173" t="s">
        <v>814</v>
      </c>
      <c r="D6107" s="173" t="s">
        <v>823</v>
      </c>
      <c r="E6107" s="171">
        <v>5.4938399999999998E-3</v>
      </c>
      <c r="F6107" s="171" t="str">
        <f>IF(C6107="MAT.",VLOOKUP(A6107,INSUMOS_AUX!A:F,6,0),0)</f>
        <v>9,00</v>
      </c>
      <c r="G6107" s="171">
        <f>IF(C6107="M.O.",VLOOKUP(A6107,INSUMOS_AUX!A:F,6,0),0)</f>
        <v>0</v>
      </c>
      <c r="H6107">
        <f t="shared" si="410"/>
        <v>4.9444559999999999E-2</v>
      </c>
      <c r="I6107">
        <f t="shared" si="411"/>
        <v>0</v>
      </c>
    </row>
    <row r="6108" spans="1:9">
      <c r="A6108" s="171">
        <v>12893</v>
      </c>
      <c r="B6108" s="172" t="s">
        <v>824</v>
      </c>
      <c r="C6108" s="173" t="s">
        <v>814</v>
      </c>
      <c r="D6108" s="173" t="s">
        <v>823</v>
      </c>
      <c r="E6108" s="171">
        <v>6.4039999999999995E-4</v>
      </c>
      <c r="F6108" s="171" t="str">
        <f>IF(C6108="MAT.",VLOOKUP(A6108,INSUMOS_AUX!A:F,6,0),0)</f>
        <v>48,00</v>
      </c>
      <c r="G6108" s="171">
        <f>IF(C6108="M.O.",VLOOKUP(A6108,INSUMOS_AUX!A:F,6,0),0)</f>
        <v>0</v>
      </c>
      <c r="H6108">
        <f t="shared" si="410"/>
        <v>3.0739199999999998E-2</v>
      </c>
      <c r="I6108">
        <f t="shared" si="411"/>
        <v>0</v>
      </c>
    </row>
    <row r="6109" spans="1:9">
      <c r="A6109" s="171">
        <v>246</v>
      </c>
      <c r="B6109" s="172" t="s">
        <v>876</v>
      </c>
      <c r="C6109" s="173" t="s">
        <v>820</v>
      </c>
      <c r="D6109" s="173" t="s">
        <v>336</v>
      </c>
      <c r="E6109" s="171">
        <v>0.2029</v>
      </c>
      <c r="F6109" s="171">
        <f>IF(C6109="MAT.",VLOOKUP(A6109,INSUMOS_AUX!A:F,6,0),0)</f>
        <v>0</v>
      </c>
      <c r="G6109" s="171" t="str">
        <f>IF(C6109="M.O.",VLOOKUP(A6109,INSUMOS_AUX!A:F,6,0),0)</f>
        <v>10,01</v>
      </c>
      <c r="H6109">
        <f t="shared" si="410"/>
        <v>0</v>
      </c>
      <c r="I6109">
        <f t="shared" si="411"/>
        <v>2.0310289999999998</v>
      </c>
    </row>
    <row r="6110" spans="1:9">
      <c r="A6110" s="171">
        <v>25966</v>
      </c>
      <c r="B6110" s="172" t="s">
        <v>827</v>
      </c>
      <c r="C6110" s="173" t="s">
        <v>814</v>
      </c>
      <c r="D6110" s="173" t="s">
        <v>828</v>
      </c>
      <c r="E6110" s="171">
        <v>6.0459999999999995E-4</v>
      </c>
      <c r="F6110" s="171" t="str">
        <f>IF(C6110="MAT.",VLOOKUP(A6110,INSUMOS_AUX!A:F,6,0),0)</f>
        <v>13,63</v>
      </c>
      <c r="G6110" s="171">
        <f>IF(C6110="M.O.",VLOOKUP(A6110,INSUMOS_AUX!A:F,6,0),0)</f>
        <v>0</v>
      </c>
      <c r="H6110">
        <f t="shared" si="410"/>
        <v>8.2406979999999994E-3</v>
      </c>
      <c r="I6110">
        <f t="shared" si="411"/>
        <v>0</v>
      </c>
    </row>
    <row r="6111" spans="1:9">
      <c r="A6111" s="171">
        <v>2696</v>
      </c>
      <c r="B6111" s="172" t="s">
        <v>877</v>
      </c>
      <c r="C6111" s="173" t="s">
        <v>820</v>
      </c>
      <c r="D6111" s="173" t="s">
        <v>336</v>
      </c>
      <c r="E6111" s="171">
        <v>0.2029</v>
      </c>
      <c r="F6111" s="171">
        <f>IF(C6111="MAT.",VLOOKUP(A6111,INSUMOS_AUX!A:F,6,0),0)</f>
        <v>0</v>
      </c>
      <c r="G6111" s="171" t="str">
        <f>IF(C6111="M.O.",VLOOKUP(A6111,INSUMOS_AUX!A:F,6,0),0)</f>
        <v>13,35</v>
      </c>
      <c r="H6111">
        <f t="shared" si="410"/>
        <v>0</v>
      </c>
      <c r="I6111">
        <f t="shared" si="411"/>
        <v>2.7087149999999998</v>
      </c>
    </row>
    <row r="6112" spans="1:9">
      <c r="A6112" s="171">
        <v>2711</v>
      </c>
      <c r="B6112" s="172" t="s">
        <v>831</v>
      </c>
      <c r="C6112" s="173" t="s">
        <v>814</v>
      </c>
      <c r="D6112" s="173" t="s">
        <v>30</v>
      </c>
      <c r="E6112" s="171">
        <v>2.6583999999999999E-4</v>
      </c>
      <c r="F6112" s="171" t="str">
        <f>IF(C6112="MAT.",VLOOKUP(A6112,INSUMOS_AUX!A:F,6,0),0)</f>
        <v>100,24</v>
      </c>
      <c r="G6112" s="171">
        <f>IF(C6112="M.O.",VLOOKUP(A6112,INSUMOS_AUX!A:F,6,0),0)</f>
        <v>0</v>
      </c>
      <c r="H6112">
        <f t="shared" si="410"/>
        <v>2.6647801599999996E-2</v>
      </c>
      <c r="I6112">
        <f t="shared" si="411"/>
        <v>0</v>
      </c>
    </row>
    <row r="6113" spans="1:9">
      <c r="A6113" s="171">
        <v>36144</v>
      </c>
      <c r="B6113" s="172" t="s">
        <v>832</v>
      </c>
      <c r="C6113" s="173" t="s">
        <v>814</v>
      </c>
      <c r="D6113" s="173" t="s">
        <v>30</v>
      </c>
      <c r="E6113" s="171">
        <v>4.4594880000000003E-2</v>
      </c>
      <c r="F6113" s="171" t="str">
        <f>IF(C6113="MAT.",VLOOKUP(A6113,INSUMOS_AUX!A:F,6,0),0)</f>
        <v>1,12</v>
      </c>
      <c r="G6113" s="171">
        <f>IF(C6113="M.O.",VLOOKUP(A6113,INSUMOS_AUX!A:F,6,0),0)</f>
        <v>0</v>
      </c>
      <c r="H6113">
        <f t="shared" si="410"/>
        <v>4.9946265600000012E-2</v>
      </c>
      <c r="I6113">
        <f t="shared" si="411"/>
        <v>0</v>
      </c>
    </row>
    <row r="6114" spans="1:9">
      <c r="A6114" s="171">
        <v>36146</v>
      </c>
      <c r="B6114" s="172" t="s">
        <v>833</v>
      </c>
      <c r="C6114" s="173" t="s">
        <v>814</v>
      </c>
      <c r="D6114" s="173" t="s">
        <v>30</v>
      </c>
      <c r="E6114" s="171">
        <v>4.9611999999999996E-4</v>
      </c>
      <c r="F6114" s="171" t="str">
        <f>IF(C6114="MAT.",VLOOKUP(A6114,INSUMOS_AUX!A:F,6,0),0)</f>
        <v>170,00</v>
      </c>
      <c r="G6114" s="171">
        <f>IF(C6114="M.O.",VLOOKUP(A6114,INSUMOS_AUX!A:F,6,0),0)</f>
        <v>0</v>
      </c>
      <c r="H6114">
        <f t="shared" si="410"/>
        <v>8.4340399999999996E-2</v>
      </c>
      <c r="I6114">
        <f t="shared" si="411"/>
        <v>0</v>
      </c>
    </row>
    <row r="6115" spans="1:9" ht="21">
      <c r="A6115" s="171">
        <v>36149</v>
      </c>
      <c r="B6115" s="172" t="s">
        <v>834</v>
      </c>
      <c r="C6115" s="173" t="s">
        <v>814</v>
      </c>
      <c r="D6115" s="173" t="s">
        <v>30</v>
      </c>
      <c r="E6115" s="171">
        <v>2.8800000000000001E-4</v>
      </c>
      <c r="F6115" s="171" t="str">
        <f>IF(C6115="MAT.",VLOOKUP(A6115,INSUMOS_AUX!A:F,6,0),0)</f>
        <v>117,50</v>
      </c>
      <c r="G6115" s="171">
        <f>IF(C6115="M.O.",VLOOKUP(A6115,INSUMOS_AUX!A:F,6,0),0)</f>
        <v>0</v>
      </c>
      <c r="H6115">
        <f t="shared" si="410"/>
        <v>3.3840000000000002E-2</v>
      </c>
      <c r="I6115">
        <f t="shared" si="411"/>
        <v>0</v>
      </c>
    </row>
    <row r="6116" spans="1:9">
      <c r="A6116" s="171">
        <v>36150</v>
      </c>
      <c r="B6116" s="172" t="s">
        <v>835</v>
      </c>
      <c r="C6116" s="173" t="s">
        <v>814</v>
      </c>
      <c r="D6116" s="173" t="s">
        <v>30</v>
      </c>
      <c r="E6116" s="171">
        <v>1.0585200000000001E-3</v>
      </c>
      <c r="F6116" s="171" t="str">
        <f>IF(C6116="MAT.",VLOOKUP(A6116,INSUMOS_AUX!A:F,6,0),0)</f>
        <v>29,70</v>
      </c>
      <c r="G6116" s="171">
        <f>IF(C6116="M.O.",VLOOKUP(A6116,INSUMOS_AUX!A:F,6,0),0)</f>
        <v>0</v>
      </c>
      <c r="H6116">
        <f t="shared" si="410"/>
        <v>3.1438043999999998E-2</v>
      </c>
      <c r="I6116">
        <f t="shared" si="411"/>
        <v>0</v>
      </c>
    </row>
    <row r="6117" spans="1:9" ht="21">
      <c r="A6117" s="171">
        <v>36153</v>
      </c>
      <c r="B6117" s="172" t="s">
        <v>836</v>
      </c>
      <c r="C6117" s="173" t="s">
        <v>814</v>
      </c>
      <c r="D6117" s="173" t="s">
        <v>30</v>
      </c>
      <c r="E6117" s="171">
        <v>4.2999999999999999E-4</v>
      </c>
      <c r="F6117" s="171" t="str">
        <f>IF(C6117="MAT.",VLOOKUP(A6117,INSUMOS_AUX!A:F,6,0),0)</f>
        <v>133,75</v>
      </c>
      <c r="G6117" s="171">
        <f>IF(C6117="M.O.",VLOOKUP(A6117,INSUMOS_AUX!A:F,6,0),0)</f>
        <v>0</v>
      </c>
      <c r="H6117">
        <f t="shared" si="410"/>
        <v>5.7512500000000001E-2</v>
      </c>
      <c r="I6117">
        <f t="shared" si="411"/>
        <v>0</v>
      </c>
    </row>
    <row r="6118" spans="1:9">
      <c r="A6118" s="171">
        <v>37370</v>
      </c>
      <c r="B6118" s="172" t="s">
        <v>838</v>
      </c>
      <c r="C6118" s="173" t="s">
        <v>814</v>
      </c>
      <c r="D6118" s="173" t="s">
        <v>336</v>
      </c>
      <c r="E6118" s="171">
        <v>0.4</v>
      </c>
      <c r="F6118" s="171" t="str">
        <f>IF(C6118="MAT.",VLOOKUP(A6118,INSUMOS_AUX!A:F,6,0),0)</f>
        <v>1,70</v>
      </c>
      <c r="G6118" s="171">
        <f>IF(C6118="M.O.",VLOOKUP(A6118,INSUMOS_AUX!A:F,6,0),0)</f>
        <v>0</v>
      </c>
      <c r="H6118">
        <f t="shared" si="410"/>
        <v>0.68</v>
      </c>
      <c r="I6118">
        <f t="shared" si="411"/>
        <v>0</v>
      </c>
    </row>
    <row r="6119" spans="1:9">
      <c r="A6119" s="171">
        <v>37371</v>
      </c>
      <c r="B6119" s="172" t="s">
        <v>839</v>
      </c>
      <c r="C6119" s="173" t="s">
        <v>814</v>
      </c>
      <c r="D6119" s="173" t="s">
        <v>336</v>
      </c>
      <c r="E6119" s="171">
        <v>0.4</v>
      </c>
      <c r="F6119" s="171" t="str">
        <f>IF(C6119="MAT.",VLOOKUP(A6119,INSUMOS_AUX!A:F,6,0),0)</f>
        <v>0,64</v>
      </c>
      <c r="G6119" s="171">
        <f>IF(C6119="M.O.",VLOOKUP(A6119,INSUMOS_AUX!A:F,6,0),0)</f>
        <v>0</v>
      </c>
      <c r="H6119">
        <f t="shared" si="410"/>
        <v>0.25600000000000001</v>
      </c>
      <c r="I6119">
        <f t="shared" si="411"/>
        <v>0</v>
      </c>
    </row>
    <row r="6120" spans="1:9">
      <c r="A6120" s="171">
        <v>37372</v>
      </c>
      <c r="B6120" s="172" t="s">
        <v>840</v>
      </c>
      <c r="C6120" s="173" t="s">
        <v>814</v>
      </c>
      <c r="D6120" s="173" t="s">
        <v>336</v>
      </c>
      <c r="E6120" s="171">
        <v>0.4</v>
      </c>
      <c r="F6120" s="171" t="str">
        <f>IF(C6120="MAT.",VLOOKUP(A6120,INSUMOS_AUX!A:F,6,0),0)</f>
        <v>0,37</v>
      </c>
      <c r="G6120" s="171">
        <f>IF(C6120="M.O.",VLOOKUP(A6120,INSUMOS_AUX!A:F,6,0),0)</f>
        <v>0</v>
      </c>
      <c r="H6120">
        <f t="shared" si="410"/>
        <v>0.14799999999999999</v>
      </c>
      <c r="I6120">
        <f t="shared" si="411"/>
        <v>0</v>
      </c>
    </row>
    <row r="6121" spans="1:9">
      <c r="A6121" s="171">
        <v>37373</v>
      </c>
      <c r="B6121" s="172" t="s">
        <v>841</v>
      </c>
      <c r="C6121" s="173" t="s">
        <v>814</v>
      </c>
      <c r="D6121" s="173" t="s">
        <v>336</v>
      </c>
      <c r="E6121" s="171">
        <v>0.4</v>
      </c>
      <c r="F6121" s="171" t="str">
        <f>IF(C6121="MAT.",VLOOKUP(A6121,INSUMOS_AUX!A:F,6,0),0)</f>
        <v>0,02</v>
      </c>
      <c r="G6121" s="171">
        <f>IF(C6121="M.O.",VLOOKUP(A6121,INSUMOS_AUX!A:F,6,0),0)</f>
        <v>0</v>
      </c>
      <c r="H6121">
        <f t="shared" si="410"/>
        <v>8.0000000000000002E-3</v>
      </c>
      <c r="I6121">
        <f t="shared" si="411"/>
        <v>0</v>
      </c>
    </row>
    <row r="6122" spans="1:9">
      <c r="A6122" s="171">
        <v>38382</v>
      </c>
      <c r="B6122" s="172" t="s">
        <v>843</v>
      </c>
      <c r="C6122" s="173" t="s">
        <v>814</v>
      </c>
      <c r="D6122" s="173" t="s">
        <v>30</v>
      </c>
      <c r="E6122" s="171">
        <v>1.0920000000000001E-3</v>
      </c>
      <c r="F6122" s="171" t="str">
        <f>IF(C6122="MAT.",VLOOKUP(A6122,INSUMOS_AUX!A:F,6,0),0)</f>
        <v>7,37</v>
      </c>
      <c r="G6122" s="171">
        <f>IF(C6122="M.O.",VLOOKUP(A6122,INSUMOS_AUX!A:F,6,0),0)</f>
        <v>0</v>
      </c>
      <c r="H6122">
        <f t="shared" si="410"/>
        <v>8.0480400000000011E-3</v>
      </c>
      <c r="I6122">
        <f t="shared" si="411"/>
        <v>0</v>
      </c>
    </row>
    <row r="6123" spans="1:9">
      <c r="A6123" s="171">
        <v>38390</v>
      </c>
      <c r="B6123" s="172" t="s">
        <v>844</v>
      </c>
      <c r="C6123" s="173" t="s">
        <v>814</v>
      </c>
      <c r="D6123" s="173" t="s">
        <v>30</v>
      </c>
      <c r="E6123" s="171">
        <v>6.0459999999999995E-4</v>
      </c>
      <c r="F6123" s="171" t="str">
        <f>IF(C6123="MAT.",VLOOKUP(A6123,INSUMOS_AUX!A:F,6,0),0)</f>
        <v>22,22</v>
      </c>
      <c r="G6123" s="171">
        <f>IF(C6123="M.O.",VLOOKUP(A6123,INSUMOS_AUX!A:F,6,0),0)</f>
        <v>0</v>
      </c>
      <c r="H6123">
        <f t="shared" si="410"/>
        <v>1.3434211999999997E-2</v>
      </c>
      <c r="I6123">
        <f t="shared" si="411"/>
        <v>0</v>
      </c>
    </row>
    <row r="6124" spans="1:9">
      <c r="A6124" s="171">
        <v>38393</v>
      </c>
      <c r="B6124" s="172" t="s">
        <v>845</v>
      </c>
      <c r="C6124" s="173" t="s">
        <v>814</v>
      </c>
      <c r="D6124" s="173" t="s">
        <v>30</v>
      </c>
      <c r="E6124" s="171">
        <v>6.0459999999999995E-4</v>
      </c>
      <c r="F6124" s="171" t="str">
        <f>IF(C6124="MAT.",VLOOKUP(A6124,INSUMOS_AUX!A:F,6,0),0)</f>
        <v>10,02</v>
      </c>
      <c r="G6124" s="171">
        <f>IF(C6124="M.O.",VLOOKUP(A6124,INSUMOS_AUX!A:F,6,0),0)</f>
        <v>0</v>
      </c>
      <c r="H6124">
        <f t="shared" si="410"/>
        <v>6.0580919999999993E-3</v>
      </c>
      <c r="I6124">
        <f t="shared" si="411"/>
        <v>0</v>
      </c>
    </row>
    <row r="6125" spans="1:9">
      <c r="A6125" s="171">
        <v>38396</v>
      </c>
      <c r="B6125" s="172" t="s">
        <v>846</v>
      </c>
      <c r="C6125" s="173" t="s">
        <v>814</v>
      </c>
      <c r="D6125" s="173" t="s">
        <v>30</v>
      </c>
      <c r="E6125" s="171">
        <v>2.1679999999999999E-5</v>
      </c>
      <c r="F6125" s="171" t="str">
        <f>IF(C6125="MAT.",VLOOKUP(A6125,INSUMOS_AUX!A:F,6,0),0)</f>
        <v>308,81</v>
      </c>
      <c r="G6125" s="171">
        <f>IF(C6125="M.O.",VLOOKUP(A6125,INSUMOS_AUX!A:F,6,0),0)</f>
        <v>0</v>
      </c>
      <c r="H6125">
        <f t="shared" si="410"/>
        <v>6.6950007999999998E-3</v>
      </c>
      <c r="I6125">
        <f t="shared" si="411"/>
        <v>0</v>
      </c>
    </row>
    <row r="6126" spans="1:9">
      <c r="A6126" s="171">
        <v>38399</v>
      </c>
      <c r="B6126" s="172" t="s">
        <v>847</v>
      </c>
      <c r="C6126" s="173" t="s">
        <v>814</v>
      </c>
      <c r="D6126" s="173" t="s">
        <v>30</v>
      </c>
      <c r="E6126" s="171">
        <v>1.0832000000000001E-4</v>
      </c>
      <c r="F6126" s="171" t="str">
        <f>IF(C6126="MAT.",VLOOKUP(A6126,INSUMOS_AUX!A:F,6,0),0)</f>
        <v>123,87</v>
      </c>
      <c r="G6126" s="171">
        <f>IF(C6126="M.O.",VLOOKUP(A6126,INSUMOS_AUX!A:F,6,0),0)</f>
        <v>0</v>
      </c>
      <c r="H6126">
        <f t="shared" si="410"/>
        <v>1.3417598400000001E-2</v>
      </c>
      <c r="I6126">
        <f t="shared" si="411"/>
        <v>0</v>
      </c>
    </row>
    <row r="6127" spans="1:9" ht="21">
      <c r="A6127" s="171">
        <v>38413</v>
      </c>
      <c r="B6127" s="172" t="s">
        <v>848</v>
      </c>
      <c r="C6127" s="173" t="s">
        <v>814</v>
      </c>
      <c r="D6127" s="173" t="s">
        <v>30</v>
      </c>
      <c r="E6127" s="171">
        <v>1.7640000000000001E-5</v>
      </c>
      <c r="F6127" s="171" t="str">
        <f>IF(C6127="MAT.",VLOOKUP(A6127,INSUMOS_AUX!A:F,6,0),0)</f>
        <v>623,18</v>
      </c>
      <c r="G6127" s="171">
        <f>IF(C6127="M.O.",VLOOKUP(A6127,INSUMOS_AUX!A:F,6,0),0)</f>
        <v>0</v>
      </c>
      <c r="H6127">
        <f t="shared" si="410"/>
        <v>1.09928952E-2</v>
      </c>
      <c r="I6127">
        <f t="shared" si="411"/>
        <v>0</v>
      </c>
    </row>
    <row r="6128" spans="1:9">
      <c r="A6128" s="171">
        <v>38476</v>
      </c>
      <c r="B6128" s="172" t="s">
        <v>849</v>
      </c>
      <c r="C6128" s="173" t="s">
        <v>814</v>
      </c>
      <c r="D6128" s="173" t="s">
        <v>30</v>
      </c>
      <c r="E6128" s="171">
        <v>8.2280000000000005E-5</v>
      </c>
      <c r="F6128" s="171" t="str">
        <f>IF(C6128="MAT.",VLOOKUP(A6128,INSUMOS_AUX!A:F,6,0),0)</f>
        <v>186,63</v>
      </c>
      <c r="G6128" s="171">
        <f>IF(C6128="M.O.",VLOOKUP(A6128,INSUMOS_AUX!A:F,6,0),0)</f>
        <v>0</v>
      </c>
      <c r="H6128">
        <f t="shared" si="410"/>
        <v>1.5355916400000001E-2</v>
      </c>
      <c r="I6128">
        <f t="shared" si="411"/>
        <v>0</v>
      </c>
    </row>
    <row r="6129" spans="1:9">
      <c r="A6129" s="171">
        <v>38477</v>
      </c>
      <c r="B6129" s="172" t="s">
        <v>850</v>
      </c>
      <c r="C6129" s="173" t="s">
        <v>814</v>
      </c>
      <c r="D6129" s="173" t="s">
        <v>30</v>
      </c>
      <c r="E6129" s="171">
        <v>1.7640000000000001E-5</v>
      </c>
      <c r="F6129" s="171" t="str">
        <f>IF(C6129="MAT.",VLOOKUP(A6129,INSUMOS_AUX!A:F,6,0),0)</f>
        <v>528,54</v>
      </c>
      <c r="G6129" s="171">
        <f>IF(C6129="M.O.",VLOOKUP(A6129,INSUMOS_AUX!A:F,6,0),0)</f>
        <v>0</v>
      </c>
      <c r="H6129">
        <f t="shared" si="410"/>
        <v>9.323445599999999E-3</v>
      </c>
      <c r="I6129">
        <f t="shared" si="411"/>
        <v>0</v>
      </c>
    </row>
    <row r="6130" spans="1:9">
      <c r="A6130" s="161"/>
      <c r="B6130" s="163"/>
      <c r="C6130" s="163"/>
      <c r="D6130" s="163"/>
      <c r="E6130" s="163"/>
      <c r="F6130" s="171"/>
      <c r="G6130" s="171"/>
    </row>
    <row r="6131" spans="1:9" ht="21">
      <c r="A6131" s="167" t="s">
        <v>412</v>
      </c>
      <c r="B6131" s="168" t="s">
        <v>413</v>
      </c>
      <c r="C6131" s="169" t="s">
        <v>57</v>
      </c>
      <c r="D6131" s="169" t="s">
        <v>30</v>
      </c>
      <c r="E6131" s="170" t="s">
        <v>911</v>
      </c>
      <c r="F6131" s="170">
        <f>SUM(H6132:H6158)</f>
        <v>22.019987579999995</v>
      </c>
      <c r="G6131" s="170">
        <f>SUM(I6132:I6158)</f>
        <v>23.698719999999998</v>
      </c>
    </row>
    <row r="6132" spans="1:9">
      <c r="A6132" s="171">
        <v>10</v>
      </c>
      <c r="B6132" s="172" t="s">
        <v>816</v>
      </c>
      <c r="C6132" s="173" t="s">
        <v>814</v>
      </c>
      <c r="D6132" s="173" t="s">
        <v>30</v>
      </c>
      <c r="E6132" s="171">
        <v>1.6034400000000001E-2</v>
      </c>
      <c r="F6132" s="171" t="str">
        <f>IF(C6132="MAT.",VLOOKUP(A6132,INSUMOS_AUX!A:F,6,0),0)</f>
        <v>6,13</v>
      </c>
      <c r="G6132" s="171">
        <f>IF(C6132="M.O.",VLOOKUP(A6132,INSUMOS_AUX!A:F,6,0),0)</f>
        <v>0</v>
      </c>
      <c r="H6132">
        <f t="shared" ref="H6132:H6158" si="412">E6132*F6132</f>
        <v>9.8290872000000001E-2</v>
      </c>
      <c r="I6132">
        <f t="shared" ref="I6132:I6158" si="413">E6132*G6132</f>
        <v>0</v>
      </c>
    </row>
    <row r="6133" spans="1:9" ht="21">
      <c r="A6133" s="171">
        <v>11359</v>
      </c>
      <c r="B6133" s="172" t="s">
        <v>818</v>
      </c>
      <c r="C6133" s="173" t="s">
        <v>814</v>
      </c>
      <c r="D6133" s="173" t="s">
        <v>30</v>
      </c>
      <c r="E6133" s="171">
        <v>1.3540000000000001E-4</v>
      </c>
      <c r="F6133" s="171" t="str">
        <f>IF(C6133="MAT.",VLOOKUP(A6133,INSUMOS_AUX!A:F,6,0),0)</f>
        <v>604,45</v>
      </c>
      <c r="G6133" s="171">
        <f>IF(C6133="M.O.",VLOOKUP(A6133,INSUMOS_AUX!A:F,6,0),0)</f>
        <v>0</v>
      </c>
      <c r="H6133">
        <f t="shared" si="412"/>
        <v>8.1842530000000011E-2</v>
      </c>
      <c r="I6133">
        <f t="shared" si="413"/>
        <v>0</v>
      </c>
    </row>
    <row r="6134" spans="1:9">
      <c r="A6134" s="171">
        <v>12815</v>
      </c>
      <c r="B6134" s="172" t="s">
        <v>821</v>
      </c>
      <c r="C6134" s="173" t="s">
        <v>814</v>
      </c>
      <c r="D6134" s="173" t="s">
        <v>30</v>
      </c>
      <c r="E6134" s="171">
        <v>1.81382E-2</v>
      </c>
      <c r="F6134" s="171" t="str">
        <f>IF(C6134="MAT.",VLOOKUP(A6134,INSUMOS_AUX!A:F,6,0),0)</f>
        <v>5,65</v>
      </c>
      <c r="G6134" s="171">
        <f>IF(C6134="M.O.",VLOOKUP(A6134,INSUMOS_AUX!A:F,6,0),0)</f>
        <v>0</v>
      </c>
      <c r="H6134">
        <f t="shared" si="412"/>
        <v>0.10248083000000001</v>
      </c>
      <c r="I6134">
        <f t="shared" si="413"/>
        <v>0</v>
      </c>
    </row>
    <row r="6135" spans="1:9">
      <c r="A6135" s="171">
        <v>12892</v>
      </c>
      <c r="B6135" s="172" t="s">
        <v>822</v>
      </c>
      <c r="C6135" s="173" t="s">
        <v>814</v>
      </c>
      <c r="D6135" s="173" t="s">
        <v>823</v>
      </c>
      <c r="E6135" s="171">
        <v>2.7469199999999999E-2</v>
      </c>
      <c r="F6135" s="171" t="str">
        <f>IF(C6135="MAT.",VLOOKUP(A6135,INSUMOS_AUX!A:F,6,0),0)</f>
        <v>9,00</v>
      </c>
      <c r="G6135" s="171">
        <f>IF(C6135="M.O.",VLOOKUP(A6135,INSUMOS_AUX!A:F,6,0),0)</f>
        <v>0</v>
      </c>
      <c r="H6135">
        <f t="shared" si="412"/>
        <v>0.24722279999999999</v>
      </c>
      <c r="I6135">
        <f t="shared" si="413"/>
        <v>0</v>
      </c>
    </row>
    <row r="6136" spans="1:9">
      <c r="A6136" s="171">
        <v>12893</v>
      </c>
      <c r="B6136" s="172" t="s">
        <v>824</v>
      </c>
      <c r="C6136" s="173" t="s">
        <v>814</v>
      </c>
      <c r="D6136" s="173" t="s">
        <v>823</v>
      </c>
      <c r="E6136" s="171">
        <v>3.202E-3</v>
      </c>
      <c r="F6136" s="171" t="str">
        <f>IF(C6136="MAT.",VLOOKUP(A6136,INSUMOS_AUX!A:F,6,0),0)</f>
        <v>48,00</v>
      </c>
      <c r="G6136" s="171">
        <f>IF(C6136="M.O.",VLOOKUP(A6136,INSUMOS_AUX!A:F,6,0),0)</f>
        <v>0</v>
      </c>
      <c r="H6136">
        <f t="shared" si="412"/>
        <v>0.153696</v>
      </c>
      <c r="I6136">
        <f t="shared" si="413"/>
        <v>0</v>
      </c>
    </row>
    <row r="6137" spans="1:9" ht="21">
      <c r="A6137" s="171">
        <v>20971</v>
      </c>
      <c r="B6137" s="172" t="s">
        <v>1079</v>
      </c>
      <c r="C6137" s="173" t="s">
        <v>814</v>
      </c>
      <c r="D6137" s="173" t="s">
        <v>30</v>
      </c>
      <c r="E6137" s="171">
        <v>1</v>
      </c>
      <c r="F6137" s="171" t="str">
        <f>IF(C6137="MAT.",VLOOKUP(A6137,INSUMOS_AUX!A:F,6,0),0)</f>
        <v>14,00</v>
      </c>
      <c r="G6137" s="171">
        <f>IF(C6137="M.O.",VLOOKUP(A6137,INSUMOS_AUX!A:F,6,0),0)</f>
        <v>0</v>
      </c>
      <c r="H6137">
        <f t="shared" si="412"/>
        <v>14</v>
      </c>
      <c r="I6137">
        <f t="shared" si="413"/>
        <v>0</v>
      </c>
    </row>
    <row r="6138" spans="1:9">
      <c r="A6138" s="171">
        <v>246</v>
      </c>
      <c r="B6138" s="172" t="s">
        <v>876</v>
      </c>
      <c r="C6138" s="173" t="s">
        <v>820</v>
      </c>
      <c r="D6138" s="173" t="s">
        <v>336</v>
      </c>
      <c r="E6138" s="171">
        <v>1.0145</v>
      </c>
      <c r="F6138" s="171">
        <f>IF(C6138="MAT.",VLOOKUP(A6138,INSUMOS_AUX!A:F,6,0),0)</f>
        <v>0</v>
      </c>
      <c r="G6138" s="171" t="str">
        <f>IF(C6138="M.O.",VLOOKUP(A6138,INSUMOS_AUX!A:F,6,0),0)</f>
        <v>10,01</v>
      </c>
      <c r="H6138">
        <f t="shared" si="412"/>
        <v>0</v>
      </c>
      <c r="I6138">
        <f t="shared" si="413"/>
        <v>10.155144999999999</v>
      </c>
    </row>
    <row r="6139" spans="1:9">
      <c r="A6139" s="171">
        <v>25966</v>
      </c>
      <c r="B6139" s="172" t="s">
        <v>827</v>
      </c>
      <c r="C6139" s="173" t="s">
        <v>814</v>
      </c>
      <c r="D6139" s="173" t="s">
        <v>828</v>
      </c>
      <c r="E6139" s="171">
        <v>3.0230000000000001E-3</v>
      </c>
      <c r="F6139" s="171" t="str">
        <f>IF(C6139="MAT.",VLOOKUP(A6139,INSUMOS_AUX!A:F,6,0),0)</f>
        <v>13,63</v>
      </c>
      <c r="G6139" s="171">
        <f>IF(C6139="M.O.",VLOOKUP(A6139,INSUMOS_AUX!A:F,6,0),0)</f>
        <v>0</v>
      </c>
      <c r="H6139">
        <f t="shared" si="412"/>
        <v>4.1203490000000002E-2</v>
      </c>
      <c r="I6139">
        <f t="shared" si="413"/>
        <v>0</v>
      </c>
    </row>
    <row r="6140" spans="1:9">
      <c r="A6140" s="171">
        <v>2696</v>
      </c>
      <c r="B6140" s="172" t="s">
        <v>877</v>
      </c>
      <c r="C6140" s="173" t="s">
        <v>820</v>
      </c>
      <c r="D6140" s="173" t="s">
        <v>336</v>
      </c>
      <c r="E6140" s="171">
        <v>1.0145</v>
      </c>
      <c r="F6140" s="171">
        <f>IF(C6140="MAT.",VLOOKUP(A6140,INSUMOS_AUX!A:F,6,0),0)</f>
        <v>0</v>
      </c>
      <c r="G6140" s="171" t="str">
        <f>IF(C6140="M.O.",VLOOKUP(A6140,INSUMOS_AUX!A:F,6,0),0)</f>
        <v>13,35</v>
      </c>
      <c r="H6140">
        <f t="shared" si="412"/>
        <v>0</v>
      </c>
      <c r="I6140">
        <f t="shared" si="413"/>
        <v>13.543574999999999</v>
      </c>
    </row>
    <row r="6141" spans="1:9">
      <c r="A6141" s="171">
        <v>2711</v>
      </c>
      <c r="B6141" s="172" t="s">
        <v>831</v>
      </c>
      <c r="C6141" s="173" t="s">
        <v>814</v>
      </c>
      <c r="D6141" s="173" t="s">
        <v>30</v>
      </c>
      <c r="E6141" s="171">
        <v>1.3292E-3</v>
      </c>
      <c r="F6141" s="171" t="str">
        <f>IF(C6141="MAT.",VLOOKUP(A6141,INSUMOS_AUX!A:F,6,0),0)</f>
        <v>100,24</v>
      </c>
      <c r="G6141" s="171">
        <f>IF(C6141="M.O.",VLOOKUP(A6141,INSUMOS_AUX!A:F,6,0),0)</f>
        <v>0</v>
      </c>
      <c r="H6141">
        <f t="shared" si="412"/>
        <v>0.13323900799999999</v>
      </c>
      <c r="I6141">
        <f t="shared" si="413"/>
        <v>0</v>
      </c>
    </row>
    <row r="6142" spans="1:9">
      <c r="A6142" s="171">
        <v>36144</v>
      </c>
      <c r="B6142" s="172" t="s">
        <v>832</v>
      </c>
      <c r="C6142" s="173" t="s">
        <v>814</v>
      </c>
      <c r="D6142" s="173" t="s">
        <v>30</v>
      </c>
      <c r="E6142" s="171">
        <v>0.22297439999999999</v>
      </c>
      <c r="F6142" s="171" t="str">
        <f>IF(C6142="MAT.",VLOOKUP(A6142,INSUMOS_AUX!A:F,6,0),0)</f>
        <v>1,12</v>
      </c>
      <c r="G6142" s="171">
        <f>IF(C6142="M.O.",VLOOKUP(A6142,INSUMOS_AUX!A:F,6,0),0)</f>
        <v>0</v>
      </c>
      <c r="H6142">
        <f t="shared" si="412"/>
        <v>0.249731328</v>
      </c>
      <c r="I6142">
        <f t="shared" si="413"/>
        <v>0</v>
      </c>
    </row>
    <row r="6143" spans="1:9">
      <c r="A6143" s="171">
        <v>36146</v>
      </c>
      <c r="B6143" s="172" t="s">
        <v>833</v>
      </c>
      <c r="C6143" s="173" t="s">
        <v>814</v>
      </c>
      <c r="D6143" s="173" t="s">
        <v>30</v>
      </c>
      <c r="E6143" s="171">
        <v>2.4805999999999999E-3</v>
      </c>
      <c r="F6143" s="171" t="str">
        <f>IF(C6143="MAT.",VLOOKUP(A6143,INSUMOS_AUX!A:F,6,0),0)</f>
        <v>170,00</v>
      </c>
      <c r="G6143" s="171">
        <f>IF(C6143="M.O.",VLOOKUP(A6143,INSUMOS_AUX!A:F,6,0),0)</f>
        <v>0</v>
      </c>
      <c r="H6143">
        <f t="shared" si="412"/>
        <v>0.42170199999999997</v>
      </c>
      <c r="I6143">
        <f t="shared" si="413"/>
        <v>0</v>
      </c>
    </row>
    <row r="6144" spans="1:9" ht="21">
      <c r="A6144" s="171">
        <v>36149</v>
      </c>
      <c r="B6144" s="172" t="s">
        <v>834</v>
      </c>
      <c r="C6144" s="173" t="s">
        <v>814</v>
      </c>
      <c r="D6144" s="173" t="s">
        <v>30</v>
      </c>
      <c r="E6144" s="171">
        <v>1.4400000000000001E-3</v>
      </c>
      <c r="F6144" s="171" t="str">
        <f>IF(C6144="MAT.",VLOOKUP(A6144,INSUMOS_AUX!A:F,6,0),0)</f>
        <v>117,50</v>
      </c>
      <c r="G6144" s="171">
        <f>IF(C6144="M.O.",VLOOKUP(A6144,INSUMOS_AUX!A:F,6,0),0)</f>
        <v>0</v>
      </c>
      <c r="H6144">
        <f t="shared" si="412"/>
        <v>0.16920000000000002</v>
      </c>
      <c r="I6144">
        <f t="shared" si="413"/>
        <v>0</v>
      </c>
    </row>
    <row r="6145" spans="1:9">
      <c r="A6145" s="171">
        <v>36150</v>
      </c>
      <c r="B6145" s="172" t="s">
        <v>835</v>
      </c>
      <c r="C6145" s="173" t="s">
        <v>814</v>
      </c>
      <c r="D6145" s="173" t="s">
        <v>30</v>
      </c>
      <c r="E6145" s="171">
        <v>5.2925999999999997E-3</v>
      </c>
      <c r="F6145" s="171" t="str">
        <f>IF(C6145="MAT.",VLOOKUP(A6145,INSUMOS_AUX!A:F,6,0),0)</f>
        <v>29,70</v>
      </c>
      <c r="G6145" s="171">
        <f>IF(C6145="M.O.",VLOOKUP(A6145,INSUMOS_AUX!A:F,6,0),0)</f>
        <v>0</v>
      </c>
      <c r="H6145">
        <f t="shared" si="412"/>
        <v>0.15719021999999999</v>
      </c>
      <c r="I6145">
        <f t="shared" si="413"/>
        <v>0</v>
      </c>
    </row>
    <row r="6146" spans="1:9" ht="21">
      <c r="A6146" s="171">
        <v>36153</v>
      </c>
      <c r="B6146" s="172" t="s">
        <v>836</v>
      </c>
      <c r="C6146" s="173" t="s">
        <v>814</v>
      </c>
      <c r="D6146" s="173" t="s">
        <v>30</v>
      </c>
      <c r="E6146" s="171">
        <v>2.15E-3</v>
      </c>
      <c r="F6146" s="171" t="str">
        <f>IF(C6146="MAT.",VLOOKUP(A6146,INSUMOS_AUX!A:F,6,0),0)</f>
        <v>133,75</v>
      </c>
      <c r="G6146" s="171">
        <f>IF(C6146="M.O.",VLOOKUP(A6146,INSUMOS_AUX!A:F,6,0),0)</f>
        <v>0</v>
      </c>
      <c r="H6146">
        <f t="shared" si="412"/>
        <v>0.2875625</v>
      </c>
      <c r="I6146">
        <f t="shared" si="413"/>
        <v>0</v>
      </c>
    </row>
    <row r="6147" spans="1:9">
      <c r="A6147" s="171">
        <v>37370</v>
      </c>
      <c r="B6147" s="172" t="s">
        <v>838</v>
      </c>
      <c r="C6147" s="173" t="s">
        <v>814</v>
      </c>
      <c r="D6147" s="173" t="s">
        <v>336</v>
      </c>
      <c r="E6147" s="171">
        <v>2</v>
      </c>
      <c r="F6147" s="171" t="str">
        <f>IF(C6147="MAT.",VLOOKUP(A6147,INSUMOS_AUX!A:F,6,0),0)</f>
        <v>1,70</v>
      </c>
      <c r="G6147" s="171">
        <f>IF(C6147="M.O.",VLOOKUP(A6147,INSUMOS_AUX!A:F,6,0),0)</f>
        <v>0</v>
      </c>
      <c r="H6147">
        <f t="shared" si="412"/>
        <v>3.4</v>
      </c>
      <c r="I6147">
        <f t="shared" si="413"/>
        <v>0</v>
      </c>
    </row>
    <row r="6148" spans="1:9">
      <c r="A6148" s="171">
        <v>37371</v>
      </c>
      <c r="B6148" s="172" t="s">
        <v>839</v>
      </c>
      <c r="C6148" s="173" t="s">
        <v>814</v>
      </c>
      <c r="D6148" s="173" t="s">
        <v>336</v>
      </c>
      <c r="E6148" s="171">
        <v>2</v>
      </c>
      <c r="F6148" s="171" t="str">
        <f>IF(C6148="MAT.",VLOOKUP(A6148,INSUMOS_AUX!A:F,6,0),0)</f>
        <v>0,64</v>
      </c>
      <c r="G6148" s="171">
        <f>IF(C6148="M.O.",VLOOKUP(A6148,INSUMOS_AUX!A:F,6,0),0)</f>
        <v>0</v>
      </c>
      <c r="H6148">
        <f t="shared" si="412"/>
        <v>1.28</v>
      </c>
      <c r="I6148">
        <f t="shared" si="413"/>
        <v>0</v>
      </c>
    </row>
    <row r="6149" spans="1:9">
      <c r="A6149" s="171">
        <v>37372</v>
      </c>
      <c r="B6149" s="172" t="s">
        <v>840</v>
      </c>
      <c r="C6149" s="173" t="s">
        <v>814</v>
      </c>
      <c r="D6149" s="173" t="s">
        <v>336</v>
      </c>
      <c r="E6149" s="171">
        <v>2</v>
      </c>
      <c r="F6149" s="171" t="str">
        <f>IF(C6149="MAT.",VLOOKUP(A6149,INSUMOS_AUX!A:F,6,0),0)</f>
        <v>0,37</v>
      </c>
      <c r="G6149" s="171">
        <f>IF(C6149="M.O.",VLOOKUP(A6149,INSUMOS_AUX!A:F,6,0),0)</f>
        <v>0</v>
      </c>
      <c r="H6149">
        <f t="shared" si="412"/>
        <v>0.74</v>
      </c>
      <c r="I6149">
        <f t="shared" si="413"/>
        <v>0</v>
      </c>
    </row>
    <row r="6150" spans="1:9">
      <c r="A6150" s="171">
        <v>37373</v>
      </c>
      <c r="B6150" s="172" t="s">
        <v>841</v>
      </c>
      <c r="C6150" s="173" t="s">
        <v>814</v>
      </c>
      <c r="D6150" s="173" t="s">
        <v>336</v>
      </c>
      <c r="E6150" s="171">
        <v>2</v>
      </c>
      <c r="F6150" s="171" t="str">
        <f>IF(C6150="MAT.",VLOOKUP(A6150,INSUMOS_AUX!A:F,6,0),0)</f>
        <v>0,02</v>
      </c>
      <c r="G6150" s="171">
        <f>IF(C6150="M.O.",VLOOKUP(A6150,INSUMOS_AUX!A:F,6,0),0)</f>
        <v>0</v>
      </c>
      <c r="H6150">
        <f t="shared" si="412"/>
        <v>0.04</v>
      </c>
      <c r="I6150">
        <f t="shared" si="413"/>
        <v>0</v>
      </c>
    </row>
    <row r="6151" spans="1:9">
      <c r="A6151" s="171">
        <v>38382</v>
      </c>
      <c r="B6151" s="172" t="s">
        <v>843</v>
      </c>
      <c r="C6151" s="173" t="s">
        <v>814</v>
      </c>
      <c r="D6151" s="173" t="s">
        <v>30</v>
      </c>
      <c r="E6151" s="171">
        <v>5.4599999999999996E-3</v>
      </c>
      <c r="F6151" s="171" t="str">
        <f>IF(C6151="MAT.",VLOOKUP(A6151,INSUMOS_AUX!A:F,6,0),0)</f>
        <v>7,37</v>
      </c>
      <c r="G6151" s="171">
        <f>IF(C6151="M.O.",VLOOKUP(A6151,INSUMOS_AUX!A:F,6,0),0)</f>
        <v>0</v>
      </c>
      <c r="H6151">
        <f t="shared" si="412"/>
        <v>4.0240199999999997E-2</v>
      </c>
      <c r="I6151">
        <f t="shared" si="413"/>
        <v>0</v>
      </c>
    </row>
    <row r="6152" spans="1:9">
      <c r="A6152" s="171">
        <v>38390</v>
      </c>
      <c r="B6152" s="172" t="s">
        <v>844</v>
      </c>
      <c r="C6152" s="173" t="s">
        <v>814</v>
      </c>
      <c r="D6152" s="173" t="s">
        <v>30</v>
      </c>
      <c r="E6152" s="171">
        <v>3.0230000000000001E-3</v>
      </c>
      <c r="F6152" s="171" t="str">
        <f>IF(C6152="MAT.",VLOOKUP(A6152,INSUMOS_AUX!A:F,6,0),0)</f>
        <v>22,22</v>
      </c>
      <c r="G6152" s="171">
        <f>IF(C6152="M.O.",VLOOKUP(A6152,INSUMOS_AUX!A:F,6,0),0)</f>
        <v>0</v>
      </c>
      <c r="H6152">
        <f t="shared" si="412"/>
        <v>6.7171060000000005E-2</v>
      </c>
      <c r="I6152">
        <f t="shared" si="413"/>
        <v>0</v>
      </c>
    </row>
    <row r="6153" spans="1:9">
      <c r="A6153" s="171">
        <v>38393</v>
      </c>
      <c r="B6153" s="172" t="s">
        <v>845</v>
      </c>
      <c r="C6153" s="173" t="s">
        <v>814</v>
      </c>
      <c r="D6153" s="173" t="s">
        <v>30</v>
      </c>
      <c r="E6153" s="171">
        <v>3.0230000000000001E-3</v>
      </c>
      <c r="F6153" s="171" t="str">
        <f>IF(C6153="MAT.",VLOOKUP(A6153,INSUMOS_AUX!A:F,6,0),0)</f>
        <v>10,02</v>
      </c>
      <c r="G6153" s="171">
        <f>IF(C6153="M.O.",VLOOKUP(A6153,INSUMOS_AUX!A:F,6,0),0)</f>
        <v>0</v>
      </c>
      <c r="H6153">
        <f t="shared" si="412"/>
        <v>3.0290459999999998E-2</v>
      </c>
      <c r="I6153">
        <f t="shared" si="413"/>
        <v>0</v>
      </c>
    </row>
    <row r="6154" spans="1:9">
      <c r="A6154" s="171">
        <v>38396</v>
      </c>
      <c r="B6154" s="172" t="s">
        <v>846</v>
      </c>
      <c r="C6154" s="173" t="s">
        <v>814</v>
      </c>
      <c r="D6154" s="173" t="s">
        <v>30</v>
      </c>
      <c r="E6154" s="171">
        <v>1.0840000000000001E-4</v>
      </c>
      <c r="F6154" s="171" t="str">
        <f>IF(C6154="MAT.",VLOOKUP(A6154,INSUMOS_AUX!A:F,6,0),0)</f>
        <v>308,81</v>
      </c>
      <c r="G6154" s="171">
        <f>IF(C6154="M.O.",VLOOKUP(A6154,INSUMOS_AUX!A:F,6,0),0)</f>
        <v>0</v>
      </c>
      <c r="H6154">
        <f t="shared" si="412"/>
        <v>3.3475004000000003E-2</v>
      </c>
      <c r="I6154">
        <f t="shared" si="413"/>
        <v>0</v>
      </c>
    </row>
    <row r="6155" spans="1:9">
      <c r="A6155" s="171">
        <v>38399</v>
      </c>
      <c r="B6155" s="172" t="s">
        <v>847</v>
      </c>
      <c r="C6155" s="173" t="s">
        <v>814</v>
      </c>
      <c r="D6155" s="173" t="s">
        <v>30</v>
      </c>
      <c r="E6155" s="171">
        <v>5.4160000000000005E-4</v>
      </c>
      <c r="F6155" s="171" t="str">
        <f>IF(C6155="MAT.",VLOOKUP(A6155,INSUMOS_AUX!A:F,6,0),0)</f>
        <v>123,87</v>
      </c>
      <c r="G6155" s="171">
        <f>IF(C6155="M.O.",VLOOKUP(A6155,INSUMOS_AUX!A:F,6,0),0)</f>
        <v>0</v>
      </c>
      <c r="H6155">
        <f t="shared" si="412"/>
        <v>6.7087992000000013E-2</v>
      </c>
      <c r="I6155">
        <f t="shared" si="413"/>
        <v>0</v>
      </c>
    </row>
    <row r="6156" spans="1:9" ht="21">
      <c r="A6156" s="171">
        <v>38413</v>
      </c>
      <c r="B6156" s="172" t="s">
        <v>848</v>
      </c>
      <c r="C6156" s="173" t="s">
        <v>814</v>
      </c>
      <c r="D6156" s="173" t="s">
        <v>30</v>
      </c>
      <c r="E6156" s="171">
        <v>8.8200000000000003E-5</v>
      </c>
      <c r="F6156" s="171" t="str">
        <f>IF(C6156="MAT.",VLOOKUP(A6156,INSUMOS_AUX!A:F,6,0),0)</f>
        <v>623,18</v>
      </c>
      <c r="G6156" s="171">
        <f>IF(C6156="M.O.",VLOOKUP(A6156,INSUMOS_AUX!A:F,6,0),0)</f>
        <v>0</v>
      </c>
      <c r="H6156">
        <f t="shared" si="412"/>
        <v>5.4964475999999998E-2</v>
      </c>
      <c r="I6156">
        <f t="shared" si="413"/>
        <v>0</v>
      </c>
    </row>
    <row r="6157" spans="1:9">
      <c r="A6157" s="171">
        <v>38476</v>
      </c>
      <c r="B6157" s="172" t="s">
        <v>849</v>
      </c>
      <c r="C6157" s="173" t="s">
        <v>814</v>
      </c>
      <c r="D6157" s="173" t="s">
        <v>30</v>
      </c>
      <c r="E6157" s="171">
        <v>4.1140000000000003E-4</v>
      </c>
      <c r="F6157" s="171" t="str">
        <f>IF(C6157="MAT.",VLOOKUP(A6157,INSUMOS_AUX!A:F,6,0),0)</f>
        <v>186,63</v>
      </c>
      <c r="G6157" s="171">
        <f>IF(C6157="M.O.",VLOOKUP(A6157,INSUMOS_AUX!A:F,6,0),0)</f>
        <v>0</v>
      </c>
      <c r="H6157">
        <f t="shared" si="412"/>
        <v>7.6779581999999999E-2</v>
      </c>
      <c r="I6157">
        <f t="shared" si="413"/>
        <v>0</v>
      </c>
    </row>
    <row r="6158" spans="1:9">
      <c r="A6158" s="171">
        <v>38477</v>
      </c>
      <c r="B6158" s="172" t="s">
        <v>850</v>
      </c>
      <c r="C6158" s="173" t="s">
        <v>814</v>
      </c>
      <c r="D6158" s="173" t="s">
        <v>30</v>
      </c>
      <c r="E6158" s="171">
        <v>8.8200000000000003E-5</v>
      </c>
      <c r="F6158" s="171" t="str">
        <f>IF(C6158="MAT.",VLOOKUP(A6158,INSUMOS_AUX!A:F,6,0),0)</f>
        <v>528,54</v>
      </c>
      <c r="G6158" s="171">
        <f>IF(C6158="M.O.",VLOOKUP(A6158,INSUMOS_AUX!A:F,6,0),0)</f>
        <v>0</v>
      </c>
      <c r="H6158">
        <f t="shared" si="412"/>
        <v>4.6617227999999997E-2</v>
      </c>
      <c r="I6158">
        <f t="shared" si="413"/>
        <v>0</v>
      </c>
    </row>
    <row r="6159" spans="1:9">
      <c r="A6159" s="161"/>
      <c r="B6159" s="163"/>
      <c r="C6159" s="163"/>
      <c r="D6159" s="163"/>
      <c r="E6159" s="163"/>
      <c r="F6159" s="171"/>
      <c r="G6159" s="171"/>
    </row>
    <row r="6160" spans="1:9">
      <c r="A6160" s="167" t="s">
        <v>649</v>
      </c>
      <c r="B6160" s="168" t="s">
        <v>650</v>
      </c>
      <c r="C6160" s="169" t="s">
        <v>57</v>
      </c>
      <c r="D6160" s="169" t="s">
        <v>30</v>
      </c>
      <c r="E6160" s="170" t="s">
        <v>911</v>
      </c>
      <c r="F6160" s="170">
        <f>SUM(H6161:H6189)</f>
        <v>51.515490685000003</v>
      </c>
      <c r="G6160" s="170">
        <f>SUM(I6161:I6189)</f>
        <v>16.374341999999999</v>
      </c>
    </row>
    <row r="6161" spans="1:9">
      <c r="A6161" s="171">
        <v>10</v>
      </c>
      <c r="B6161" s="172" t="s">
        <v>816</v>
      </c>
      <c r="C6161" s="173" t="s">
        <v>814</v>
      </c>
      <c r="D6161" s="173" t="s">
        <v>30</v>
      </c>
      <c r="E6161" s="171">
        <v>1.20258E-2</v>
      </c>
      <c r="F6161" s="171" t="str">
        <f>IF(C6161="MAT.",VLOOKUP(A6161,INSUMOS_AUX!A:F,6,0),0)</f>
        <v>6,13</v>
      </c>
      <c r="G6161" s="171">
        <f>IF(C6161="M.O.",VLOOKUP(A6161,INSUMOS_AUX!A:F,6,0),0)</f>
        <v>0</v>
      </c>
      <c r="H6161">
        <f t="shared" ref="H6161:H6189" si="414">E6161*F6161</f>
        <v>7.3718153999999994E-2</v>
      </c>
      <c r="I6161">
        <f t="shared" ref="I6161:I6189" si="415">E6161*G6161</f>
        <v>0</v>
      </c>
    </row>
    <row r="6162" spans="1:9" ht="21">
      <c r="A6162" s="171">
        <v>11359</v>
      </c>
      <c r="B6162" s="172" t="s">
        <v>818</v>
      </c>
      <c r="C6162" s="173" t="s">
        <v>814</v>
      </c>
      <c r="D6162" s="173" t="s">
        <v>30</v>
      </c>
      <c r="E6162" s="171">
        <v>1.0155E-4</v>
      </c>
      <c r="F6162" s="171" t="str">
        <f>IF(C6162="MAT.",VLOOKUP(A6162,INSUMOS_AUX!A:F,6,0),0)</f>
        <v>604,45</v>
      </c>
      <c r="G6162" s="171">
        <f>IF(C6162="M.O.",VLOOKUP(A6162,INSUMOS_AUX!A:F,6,0),0)</f>
        <v>0</v>
      </c>
      <c r="H6162">
        <f t="shared" si="414"/>
        <v>6.1381897500000004E-2</v>
      </c>
      <c r="I6162">
        <f t="shared" si="415"/>
        <v>0</v>
      </c>
    </row>
    <row r="6163" spans="1:9">
      <c r="A6163" s="171">
        <v>12815</v>
      </c>
      <c r="B6163" s="172" t="s">
        <v>821</v>
      </c>
      <c r="C6163" s="173" t="s">
        <v>814</v>
      </c>
      <c r="D6163" s="173" t="s">
        <v>30</v>
      </c>
      <c r="E6163" s="171">
        <v>0.21360365000000001</v>
      </c>
      <c r="F6163" s="171" t="str">
        <f>IF(C6163="MAT.",VLOOKUP(A6163,INSUMOS_AUX!A:F,6,0),0)</f>
        <v>5,65</v>
      </c>
      <c r="G6163" s="171">
        <f>IF(C6163="M.O.",VLOOKUP(A6163,INSUMOS_AUX!A:F,6,0),0)</f>
        <v>0</v>
      </c>
      <c r="H6163">
        <f t="shared" si="414"/>
        <v>1.2068606225</v>
      </c>
      <c r="I6163">
        <f t="shared" si="415"/>
        <v>0</v>
      </c>
    </row>
    <row r="6164" spans="1:9">
      <c r="A6164" s="171">
        <v>12892</v>
      </c>
      <c r="B6164" s="172" t="s">
        <v>822</v>
      </c>
      <c r="C6164" s="173" t="s">
        <v>814</v>
      </c>
      <c r="D6164" s="173" t="s">
        <v>823</v>
      </c>
      <c r="E6164" s="171">
        <v>2.0601899999999999E-2</v>
      </c>
      <c r="F6164" s="171" t="str">
        <f>IF(C6164="MAT.",VLOOKUP(A6164,INSUMOS_AUX!A:F,6,0),0)</f>
        <v>9,00</v>
      </c>
      <c r="G6164" s="171">
        <f>IF(C6164="M.O.",VLOOKUP(A6164,INSUMOS_AUX!A:F,6,0),0)</f>
        <v>0</v>
      </c>
      <c r="H6164">
        <f t="shared" si="414"/>
        <v>0.1854171</v>
      </c>
      <c r="I6164">
        <f t="shared" si="415"/>
        <v>0</v>
      </c>
    </row>
    <row r="6165" spans="1:9">
      <c r="A6165" s="171">
        <v>12893</v>
      </c>
      <c r="B6165" s="172" t="s">
        <v>824</v>
      </c>
      <c r="C6165" s="173" t="s">
        <v>814</v>
      </c>
      <c r="D6165" s="173" t="s">
        <v>823</v>
      </c>
      <c r="E6165" s="171">
        <v>2.4015E-3</v>
      </c>
      <c r="F6165" s="171" t="str">
        <f>IF(C6165="MAT.",VLOOKUP(A6165,INSUMOS_AUX!A:F,6,0),0)</f>
        <v>48,00</v>
      </c>
      <c r="G6165" s="171">
        <f>IF(C6165="M.O.",VLOOKUP(A6165,INSUMOS_AUX!A:F,6,0),0)</f>
        <v>0</v>
      </c>
      <c r="H6165">
        <f t="shared" si="414"/>
        <v>0.115272</v>
      </c>
      <c r="I6165">
        <f t="shared" si="415"/>
        <v>0</v>
      </c>
    </row>
    <row r="6166" spans="1:9">
      <c r="A6166" s="171">
        <v>25966</v>
      </c>
      <c r="B6166" s="172" t="s">
        <v>827</v>
      </c>
      <c r="C6166" s="173" t="s">
        <v>814</v>
      </c>
      <c r="D6166" s="173" t="s">
        <v>828</v>
      </c>
      <c r="E6166" s="171">
        <v>2.2672500000000002E-3</v>
      </c>
      <c r="F6166" s="171" t="str">
        <f>IF(C6166="MAT.",VLOOKUP(A6166,INSUMOS_AUX!A:F,6,0),0)</f>
        <v>13,63</v>
      </c>
      <c r="G6166" s="171">
        <f>IF(C6166="M.O.",VLOOKUP(A6166,INSUMOS_AUX!A:F,6,0),0)</f>
        <v>0</v>
      </c>
      <c r="H6166">
        <f t="shared" si="414"/>
        <v>3.0902617500000003E-2</v>
      </c>
      <c r="I6166">
        <f t="shared" si="415"/>
        <v>0</v>
      </c>
    </row>
    <row r="6167" spans="1:9">
      <c r="A6167" s="171">
        <v>2711</v>
      </c>
      <c r="B6167" s="172" t="s">
        <v>831</v>
      </c>
      <c r="C6167" s="173" t="s">
        <v>814</v>
      </c>
      <c r="D6167" s="173" t="s">
        <v>30</v>
      </c>
      <c r="E6167" s="171">
        <v>9.969E-4</v>
      </c>
      <c r="F6167" s="171" t="str">
        <f>IF(C6167="MAT.",VLOOKUP(A6167,INSUMOS_AUX!A:F,6,0),0)</f>
        <v>100,24</v>
      </c>
      <c r="G6167" s="171">
        <f>IF(C6167="M.O.",VLOOKUP(A6167,INSUMOS_AUX!A:F,6,0),0)</f>
        <v>0</v>
      </c>
      <c r="H6167">
        <f t="shared" si="414"/>
        <v>9.9929255999999994E-2</v>
      </c>
      <c r="I6167">
        <f t="shared" si="415"/>
        <v>0</v>
      </c>
    </row>
    <row r="6168" spans="1:9">
      <c r="A6168" s="171">
        <v>36144</v>
      </c>
      <c r="B6168" s="172" t="s">
        <v>832</v>
      </c>
      <c r="C6168" s="173" t="s">
        <v>814</v>
      </c>
      <c r="D6168" s="173" t="s">
        <v>30</v>
      </c>
      <c r="E6168" s="171">
        <v>0.16723080000000001</v>
      </c>
      <c r="F6168" s="171" t="str">
        <f>IF(C6168="MAT.",VLOOKUP(A6168,INSUMOS_AUX!A:F,6,0),0)</f>
        <v>1,12</v>
      </c>
      <c r="G6168" s="171">
        <f>IF(C6168="M.O.",VLOOKUP(A6168,INSUMOS_AUX!A:F,6,0),0)</f>
        <v>0</v>
      </c>
      <c r="H6168">
        <f t="shared" si="414"/>
        <v>0.18729849600000004</v>
      </c>
      <c r="I6168">
        <f t="shared" si="415"/>
        <v>0</v>
      </c>
    </row>
    <row r="6169" spans="1:9">
      <c r="A6169" s="171">
        <v>36146</v>
      </c>
      <c r="B6169" s="172" t="s">
        <v>833</v>
      </c>
      <c r="C6169" s="173" t="s">
        <v>814</v>
      </c>
      <c r="D6169" s="173" t="s">
        <v>30</v>
      </c>
      <c r="E6169" s="171">
        <v>1.86045E-3</v>
      </c>
      <c r="F6169" s="171" t="str">
        <f>IF(C6169="MAT.",VLOOKUP(A6169,INSUMOS_AUX!A:F,6,0),0)</f>
        <v>170,00</v>
      </c>
      <c r="G6169" s="171">
        <f>IF(C6169="M.O.",VLOOKUP(A6169,INSUMOS_AUX!A:F,6,0),0)</f>
        <v>0</v>
      </c>
      <c r="H6169">
        <f t="shared" si="414"/>
        <v>0.31627650000000002</v>
      </c>
      <c r="I6169">
        <f t="shared" si="415"/>
        <v>0</v>
      </c>
    </row>
    <row r="6170" spans="1:9" ht="21">
      <c r="A6170" s="171">
        <v>36149</v>
      </c>
      <c r="B6170" s="172" t="s">
        <v>834</v>
      </c>
      <c r="C6170" s="173" t="s">
        <v>814</v>
      </c>
      <c r="D6170" s="173" t="s">
        <v>30</v>
      </c>
      <c r="E6170" s="171">
        <v>1.08E-3</v>
      </c>
      <c r="F6170" s="171" t="str">
        <f>IF(C6170="MAT.",VLOOKUP(A6170,INSUMOS_AUX!A:F,6,0),0)</f>
        <v>117,50</v>
      </c>
      <c r="G6170" s="171">
        <f>IF(C6170="M.O.",VLOOKUP(A6170,INSUMOS_AUX!A:F,6,0),0)</f>
        <v>0</v>
      </c>
      <c r="H6170">
        <f t="shared" si="414"/>
        <v>0.12690000000000001</v>
      </c>
      <c r="I6170">
        <f t="shared" si="415"/>
        <v>0</v>
      </c>
    </row>
    <row r="6171" spans="1:9">
      <c r="A6171" s="171">
        <v>36150</v>
      </c>
      <c r="B6171" s="172" t="s">
        <v>835</v>
      </c>
      <c r="C6171" s="173" t="s">
        <v>814</v>
      </c>
      <c r="D6171" s="173" t="s">
        <v>30</v>
      </c>
      <c r="E6171" s="171">
        <v>3.9694500000000002E-3</v>
      </c>
      <c r="F6171" s="171" t="str">
        <f>IF(C6171="MAT.",VLOOKUP(A6171,INSUMOS_AUX!A:F,6,0),0)</f>
        <v>29,70</v>
      </c>
      <c r="G6171" s="171">
        <f>IF(C6171="M.O.",VLOOKUP(A6171,INSUMOS_AUX!A:F,6,0),0)</f>
        <v>0</v>
      </c>
      <c r="H6171">
        <f t="shared" si="414"/>
        <v>0.11789266500000001</v>
      </c>
      <c r="I6171">
        <f t="shared" si="415"/>
        <v>0</v>
      </c>
    </row>
    <row r="6172" spans="1:9" ht="21">
      <c r="A6172" s="171">
        <v>36153</v>
      </c>
      <c r="B6172" s="172" t="s">
        <v>836</v>
      </c>
      <c r="C6172" s="173" t="s">
        <v>814</v>
      </c>
      <c r="D6172" s="173" t="s">
        <v>30</v>
      </c>
      <c r="E6172" s="171">
        <v>1.6125E-3</v>
      </c>
      <c r="F6172" s="171" t="str">
        <f>IF(C6172="MAT.",VLOOKUP(A6172,INSUMOS_AUX!A:F,6,0),0)</f>
        <v>133,75</v>
      </c>
      <c r="G6172" s="171">
        <f>IF(C6172="M.O.",VLOOKUP(A6172,INSUMOS_AUX!A:F,6,0),0)</f>
        <v>0</v>
      </c>
      <c r="H6172">
        <f t="shared" si="414"/>
        <v>0.21567187500000001</v>
      </c>
      <c r="I6172">
        <f t="shared" si="415"/>
        <v>0</v>
      </c>
    </row>
    <row r="6173" spans="1:9">
      <c r="A6173" s="171">
        <v>37370</v>
      </c>
      <c r="B6173" s="172" t="s">
        <v>838</v>
      </c>
      <c r="C6173" s="173" t="s">
        <v>814</v>
      </c>
      <c r="D6173" s="173" t="s">
        <v>336</v>
      </c>
      <c r="E6173" s="171">
        <v>1.5</v>
      </c>
      <c r="F6173" s="171" t="str">
        <f>IF(C6173="MAT.",VLOOKUP(A6173,INSUMOS_AUX!A:F,6,0),0)</f>
        <v>1,70</v>
      </c>
      <c r="G6173" s="171">
        <f>IF(C6173="M.O.",VLOOKUP(A6173,INSUMOS_AUX!A:F,6,0),0)</f>
        <v>0</v>
      </c>
      <c r="H6173">
        <f t="shared" si="414"/>
        <v>2.5499999999999998</v>
      </c>
      <c r="I6173">
        <f t="shared" si="415"/>
        <v>0</v>
      </c>
    </row>
    <row r="6174" spans="1:9">
      <c r="A6174" s="171">
        <v>37371</v>
      </c>
      <c r="B6174" s="172" t="s">
        <v>839</v>
      </c>
      <c r="C6174" s="173" t="s">
        <v>814</v>
      </c>
      <c r="D6174" s="173" t="s">
        <v>336</v>
      </c>
      <c r="E6174" s="171">
        <v>1.5</v>
      </c>
      <c r="F6174" s="171" t="str">
        <f>IF(C6174="MAT.",VLOOKUP(A6174,INSUMOS_AUX!A:F,6,0),0)</f>
        <v>0,64</v>
      </c>
      <c r="G6174" s="171">
        <f>IF(C6174="M.O.",VLOOKUP(A6174,INSUMOS_AUX!A:F,6,0),0)</f>
        <v>0</v>
      </c>
      <c r="H6174">
        <f t="shared" si="414"/>
        <v>0.96</v>
      </c>
      <c r="I6174">
        <f t="shared" si="415"/>
        <v>0</v>
      </c>
    </row>
    <row r="6175" spans="1:9">
      <c r="A6175" s="171">
        <v>37372</v>
      </c>
      <c r="B6175" s="172" t="s">
        <v>840</v>
      </c>
      <c r="C6175" s="173" t="s">
        <v>814</v>
      </c>
      <c r="D6175" s="173" t="s">
        <v>336</v>
      </c>
      <c r="E6175" s="171">
        <v>1.5</v>
      </c>
      <c r="F6175" s="171" t="str">
        <f>IF(C6175="MAT.",VLOOKUP(A6175,INSUMOS_AUX!A:F,6,0),0)</f>
        <v>0,37</v>
      </c>
      <c r="G6175" s="171">
        <f>IF(C6175="M.O.",VLOOKUP(A6175,INSUMOS_AUX!A:F,6,0),0)</f>
        <v>0</v>
      </c>
      <c r="H6175">
        <f t="shared" si="414"/>
        <v>0.55499999999999994</v>
      </c>
      <c r="I6175">
        <f t="shared" si="415"/>
        <v>0</v>
      </c>
    </row>
    <row r="6176" spans="1:9">
      <c r="A6176" s="171">
        <v>37373</v>
      </c>
      <c r="B6176" s="172" t="s">
        <v>841</v>
      </c>
      <c r="C6176" s="173" t="s">
        <v>814</v>
      </c>
      <c r="D6176" s="173" t="s">
        <v>336</v>
      </c>
      <c r="E6176" s="171">
        <v>1.5</v>
      </c>
      <c r="F6176" s="171" t="str">
        <f>IF(C6176="MAT.",VLOOKUP(A6176,INSUMOS_AUX!A:F,6,0),0)</f>
        <v>0,02</v>
      </c>
      <c r="G6176" s="171">
        <f>IF(C6176="M.O.",VLOOKUP(A6176,INSUMOS_AUX!A:F,6,0),0)</f>
        <v>0</v>
      </c>
      <c r="H6176">
        <f t="shared" si="414"/>
        <v>0.03</v>
      </c>
      <c r="I6176">
        <f t="shared" si="415"/>
        <v>0</v>
      </c>
    </row>
    <row r="6177" spans="1:9" ht="31.5">
      <c r="A6177" s="171">
        <v>37556</v>
      </c>
      <c r="B6177" s="172" t="s">
        <v>966</v>
      </c>
      <c r="C6177" s="173" t="s">
        <v>814</v>
      </c>
      <c r="D6177" s="173" t="s">
        <v>30</v>
      </c>
      <c r="E6177" s="171">
        <v>1</v>
      </c>
      <c r="F6177" s="171" t="str">
        <f>IF(C6177="MAT.",VLOOKUP(A6177,INSUMOS_AUX!A:F,6,0),0)</f>
        <v>24,29</v>
      </c>
      <c r="G6177" s="171">
        <f>IF(C6177="M.O.",VLOOKUP(A6177,INSUMOS_AUX!A:F,6,0),0)</f>
        <v>0</v>
      </c>
      <c r="H6177">
        <f t="shared" si="414"/>
        <v>24.29</v>
      </c>
      <c r="I6177">
        <f t="shared" si="415"/>
        <v>0</v>
      </c>
    </row>
    <row r="6178" spans="1:9">
      <c r="A6178" s="171">
        <v>38382</v>
      </c>
      <c r="B6178" s="172" t="s">
        <v>843</v>
      </c>
      <c r="C6178" s="173" t="s">
        <v>814</v>
      </c>
      <c r="D6178" s="173" t="s">
        <v>30</v>
      </c>
      <c r="E6178" s="171">
        <v>4.0949999999999997E-3</v>
      </c>
      <c r="F6178" s="171" t="str">
        <f>IF(C6178="MAT.",VLOOKUP(A6178,INSUMOS_AUX!A:F,6,0),0)</f>
        <v>7,37</v>
      </c>
      <c r="G6178" s="171">
        <f>IF(C6178="M.O.",VLOOKUP(A6178,INSUMOS_AUX!A:F,6,0),0)</f>
        <v>0</v>
      </c>
      <c r="H6178">
        <f t="shared" si="414"/>
        <v>3.0180149999999999E-2</v>
      </c>
      <c r="I6178">
        <f t="shared" si="415"/>
        <v>0</v>
      </c>
    </row>
    <row r="6179" spans="1:9">
      <c r="A6179" s="171">
        <v>38390</v>
      </c>
      <c r="B6179" s="172" t="s">
        <v>844</v>
      </c>
      <c r="C6179" s="173" t="s">
        <v>814</v>
      </c>
      <c r="D6179" s="173" t="s">
        <v>30</v>
      </c>
      <c r="E6179" s="171">
        <v>2.2672500000000002E-3</v>
      </c>
      <c r="F6179" s="171" t="str">
        <f>IF(C6179="MAT.",VLOOKUP(A6179,INSUMOS_AUX!A:F,6,0),0)</f>
        <v>22,22</v>
      </c>
      <c r="G6179" s="171">
        <f>IF(C6179="M.O.",VLOOKUP(A6179,INSUMOS_AUX!A:F,6,0),0)</f>
        <v>0</v>
      </c>
      <c r="H6179">
        <f t="shared" si="414"/>
        <v>5.0378295000000003E-2</v>
      </c>
      <c r="I6179">
        <f t="shared" si="415"/>
        <v>0</v>
      </c>
    </row>
    <row r="6180" spans="1:9">
      <c r="A6180" s="171">
        <v>38393</v>
      </c>
      <c r="B6180" s="172" t="s">
        <v>845</v>
      </c>
      <c r="C6180" s="173" t="s">
        <v>814</v>
      </c>
      <c r="D6180" s="173" t="s">
        <v>30</v>
      </c>
      <c r="E6180" s="171">
        <v>2.2672500000000002E-3</v>
      </c>
      <c r="F6180" s="171" t="str">
        <f>IF(C6180="MAT.",VLOOKUP(A6180,INSUMOS_AUX!A:F,6,0),0)</f>
        <v>10,02</v>
      </c>
      <c r="G6180" s="171">
        <f>IF(C6180="M.O.",VLOOKUP(A6180,INSUMOS_AUX!A:F,6,0),0)</f>
        <v>0</v>
      </c>
      <c r="H6180">
        <f t="shared" si="414"/>
        <v>2.2717845E-2</v>
      </c>
      <c r="I6180">
        <f t="shared" si="415"/>
        <v>0</v>
      </c>
    </row>
    <row r="6181" spans="1:9">
      <c r="A6181" s="171">
        <v>38396</v>
      </c>
      <c r="B6181" s="172" t="s">
        <v>846</v>
      </c>
      <c r="C6181" s="173" t="s">
        <v>814</v>
      </c>
      <c r="D6181" s="173" t="s">
        <v>30</v>
      </c>
      <c r="E6181" s="171">
        <v>8.1299999999999997E-5</v>
      </c>
      <c r="F6181" s="171" t="str">
        <f>IF(C6181="MAT.",VLOOKUP(A6181,INSUMOS_AUX!A:F,6,0),0)</f>
        <v>308,81</v>
      </c>
      <c r="G6181" s="171">
        <f>IF(C6181="M.O.",VLOOKUP(A6181,INSUMOS_AUX!A:F,6,0),0)</f>
        <v>0</v>
      </c>
      <c r="H6181">
        <f t="shared" si="414"/>
        <v>2.5106252999999999E-2</v>
      </c>
      <c r="I6181">
        <f t="shared" si="415"/>
        <v>0</v>
      </c>
    </row>
    <row r="6182" spans="1:9">
      <c r="A6182" s="171">
        <v>38399</v>
      </c>
      <c r="B6182" s="172" t="s">
        <v>847</v>
      </c>
      <c r="C6182" s="173" t="s">
        <v>814</v>
      </c>
      <c r="D6182" s="173" t="s">
        <v>30</v>
      </c>
      <c r="E6182" s="171">
        <v>4.0620000000000001E-4</v>
      </c>
      <c r="F6182" s="171" t="str">
        <f>IF(C6182="MAT.",VLOOKUP(A6182,INSUMOS_AUX!A:F,6,0),0)</f>
        <v>123,87</v>
      </c>
      <c r="G6182" s="171">
        <f>IF(C6182="M.O.",VLOOKUP(A6182,INSUMOS_AUX!A:F,6,0),0)</f>
        <v>0</v>
      </c>
      <c r="H6182">
        <f t="shared" si="414"/>
        <v>5.0315994000000003E-2</v>
      </c>
      <c r="I6182">
        <f t="shared" si="415"/>
        <v>0</v>
      </c>
    </row>
    <row r="6183" spans="1:9" ht="21">
      <c r="A6183" s="171">
        <v>38413</v>
      </c>
      <c r="B6183" s="172" t="s">
        <v>848</v>
      </c>
      <c r="C6183" s="173" t="s">
        <v>814</v>
      </c>
      <c r="D6183" s="173" t="s">
        <v>30</v>
      </c>
      <c r="E6183" s="171">
        <v>6.6149999999999995E-5</v>
      </c>
      <c r="F6183" s="171" t="str">
        <f>IF(C6183="MAT.",VLOOKUP(A6183,INSUMOS_AUX!A:F,6,0),0)</f>
        <v>623,18</v>
      </c>
      <c r="G6183" s="171">
        <f>IF(C6183="M.O.",VLOOKUP(A6183,INSUMOS_AUX!A:F,6,0),0)</f>
        <v>0</v>
      </c>
      <c r="H6183">
        <f t="shared" si="414"/>
        <v>4.1223356999999995E-2</v>
      </c>
      <c r="I6183">
        <f t="shared" si="415"/>
        <v>0</v>
      </c>
    </row>
    <row r="6184" spans="1:9">
      <c r="A6184" s="171">
        <v>38476</v>
      </c>
      <c r="B6184" s="172" t="s">
        <v>849</v>
      </c>
      <c r="C6184" s="173" t="s">
        <v>814</v>
      </c>
      <c r="D6184" s="173" t="s">
        <v>30</v>
      </c>
      <c r="E6184" s="171">
        <v>3.0854999999999999E-4</v>
      </c>
      <c r="F6184" s="171" t="str">
        <f>IF(C6184="MAT.",VLOOKUP(A6184,INSUMOS_AUX!A:F,6,0),0)</f>
        <v>186,63</v>
      </c>
      <c r="G6184" s="171">
        <f>IF(C6184="M.O.",VLOOKUP(A6184,INSUMOS_AUX!A:F,6,0),0)</f>
        <v>0</v>
      </c>
      <c r="H6184">
        <f t="shared" si="414"/>
        <v>5.7584686499999996E-2</v>
      </c>
      <c r="I6184">
        <f t="shared" si="415"/>
        <v>0</v>
      </c>
    </row>
    <row r="6185" spans="1:9">
      <c r="A6185" s="171">
        <v>38477</v>
      </c>
      <c r="B6185" s="172" t="s">
        <v>850</v>
      </c>
      <c r="C6185" s="173" t="s">
        <v>814</v>
      </c>
      <c r="D6185" s="173" t="s">
        <v>30</v>
      </c>
      <c r="E6185" s="171">
        <v>6.6149999999999995E-5</v>
      </c>
      <c r="F6185" s="171" t="str">
        <f>IF(C6185="MAT.",VLOOKUP(A6185,INSUMOS_AUX!A:F,6,0),0)</f>
        <v>528,54</v>
      </c>
      <c r="G6185" s="171">
        <f>IF(C6185="M.O.",VLOOKUP(A6185,INSUMOS_AUX!A:F,6,0),0)</f>
        <v>0</v>
      </c>
      <c r="H6185">
        <f t="shared" si="414"/>
        <v>3.4962920999999994E-2</v>
      </c>
      <c r="I6185">
        <f t="shared" si="415"/>
        <v>0</v>
      </c>
    </row>
    <row r="6186" spans="1:9">
      <c r="A6186" s="171">
        <v>4750</v>
      </c>
      <c r="B6186" s="172" t="s">
        <v>967</v>
      </c>
      <c r="C6186" s="173" t="s">
        <v>820</v>
      </c>
      <c r="D6186" s="173" t="s">
        <v>336</v>
      </c>
      <c r="E6186" s="171">
        <v>0.15256500000000001</v>
      </c>
      <c r="F6186" s="171">
        <f>IF(C6186="MAT.",VLOOKUP(A6186,INSUMOS_AUX!A:F,6,0),0)</f>
        <v>0</v>
      </c>
      <c r="G6186" s="171" t="str">
        <f>IF(C6186="M.O.",VLOOKUP(A6186,INSUMOS_AUX!A:F,6,0),0)</f>
        <v>13,35</v>
      </c>
      <c r="H6186">
        <f t="shared" si="414"/>
        <v>0</v>
      </c>
      <c r="I6186">
        <f t="shared" si="415"/>
        <v>2.0367427500000002</v>
      </c>
    </row>
    <row r="6187" spans="1:9">
      <c r="A6187" s="171">
        <v>4783</v>
      </c>
      <c r="B6187" s="172" t="s">
        <v>944</v>
      </c>
      <c r="C6187" s="173" t="s">
        <v>820</v>
      </c>
      <c r="D6187" s="173" t="s">
        <v>336</v>
      </c>
      <c r="E6187" s="171">
        <v>0.60714000000000001</v>
      </c>
      <c r="F6187" s="171">
        <f>IF(C6187="MAT.",VLOOKUP(A6187,INSUMOS_AUX!A:F,6,0),0)</f>
        <v>0</v>
      </c>
      <c r="G6187" s="171" t="str">
        <f>IF(C6187="M.O.",VLOOKUP(A6187,INSUMOS_AUX!A:F,6,0),0)</f>
        <v>13,35</v>
      </c>
      <c r="H6187">
        <f t="shared" si="414"/>
        <v>0</v>
      </c>
      <c r="I6187">
        <f t="shared" si="415"/>
        <v>8.1053189999999997</v>
      </c>
    </row>
    <row r="6188" spans="1:9">
      <c r="A6188" s="171">
        <v>6111</v>
      </c>
      <c r="B6188" s="172" t="s">
        <v>856</v>
      </c>
      <c r="C6188" s="173" t="s">
        <v>820</v>
      </c>
      <c r="D6188" s="173" t="s">
        <v>336</v>
      </c>
      <c r="E6188" s="171">
        <v>0.76282499999999998</v>
      </c>
      <c r="F6188" s="171">
        <f>IF(C6188="MAT.",VLOOKUP(A6188,INSUMOS_AUX!A:F,6,0),0)</f>
        <v>0</v>
      </c>
      <c r="G6188" s="171" t="str">
        <f>IF(C6188="M.O.",VLOOKUP(A6188,INSUMOS_AUX!A:F,6,0),0)</f>
        <v>8,17</v>
      </c>
      <c r="H6188">
        <f t="shared" si="414"/>
        <v>0</v>
      </c>
      <c r="I6188">
        <f t="shared" si="415"/>
        <v>6.2322802499999996</v>
      </c>
    </row>
    <row r="6189" spans="1:9">
      <c r="A6189" s="171">
        <v>7348</v>
      </c>
      <c r="B6189" s="172" t="s">
        <v>1077</v>
      </c>
      <c r="C6189" s="173" t="s">
        <v>814</v>
      </c>
      <c r="D6189" s="173" t="s">
        <v>828</v>
      </c>
      <c r="E6189" s="171">
        <v>1.65</v>
      </c>
      <c r="F6189" s="171" t="str">
        <f>IF(C6189="MAT.",VLOOKUP(A6189,INSUMOS_AUX!A:F,6,0),0)</f>
        <v>12,17</v>
      </c>
      <c r="G6189" s="171">
        <f>IF(C6189="M.O.",VLOOKUP(A6189,INSUMOS_AUX!A:F,6,0),0)</f>
        <v>0</v>
      </c>
      <c r="H6189">
        <f t="shared" si="414"/>
        <v>20.080499999999997</v>
      </c>
      <c r="I6189">
        <f t="shared" si="415"/>
        <v>0</v>
      </c>
    </row>
    <row r="6190" spans="1:9">
      <c r="A6190" s="161"/>
      <c r="B6190" s="163"/>
      <c r="C6190" s="163"/>
      <c r="D6190" s="163"/>
      <c r="E6190" s="163"/>
      <c r="F6190" s="171"/>
      <c r="G6190" s="171"/>
    </row>
    <row r="6191" spans="1:9">
      <c r="A6191" s="164" t="s">
        <v>1212</v>
      </c>
      <c r="B6191" s="165" t="s">
        <v>652</v>
      </c>
      <c r="C6191" s="166"/>
      <c r="D6191" s="166"/>
      <c r="E6191" s="166"/>
      <c r="F6191" s="171"/>
      <c r="G6191" s="171"/>
    </row>
    <row r="6192" spans="1:9">
      <c r="A6192" s="161"/>
      <c r="B6192" s="163"/>
      <c r="C6192" s="163"/>
      <c r="D6192" s="163"/>
      <c r="E6192" s="163"/>
      <c r="F6192" s="171"/>
      <c r="G6192" s="171"/>
    </row>
    <row r="6193" spans="1:9" ht="21">
      <c r="A6193" s="167" t="s">
        <v>654</v>
      </c>
      <c r="B6193" s="168" t="s">
        <v>655</v>
      </c>
      <c r="C6193" s="169" t="s">
        <v>57</v>
      </c>
      <c r="D6193" s="169" t="s">
        <v>88</v>
      </c>
      <c r="E6193" s="170" t="s">
        <v>1213</v>
      </c>
      <c r="F6193" s="170">
        <f>SUM(H6194:H6221)</f>
        <v>65.222939470999989</v>
      </c>
      <c r="G6193" s="170">
        <f>SUM(I6194:I6221)</f>
        <v>60.633697500000004</v>
      </c>
    </row>
    <row r="6194" spans="1:9">
      <c r="A6194" s="171">
        <v>10</v>
      </c>
      <c r="B6194" s="172" t="s">
        <v>816</v>
      </c>
      <c r="C6194" s="173" t="s">
        <v>814</v>
      </c>
      <c r="D6194" s="173" t="s">
        <v>30</v>
      </c>
      <c r="E6194" s="171">
        <v>3.6077400000000003E-2</v>
      </c>
      <c r="F6194" s="171" t="str">
        <f>IF(C6194="MAT.",VLOOKUP(A6194,INSUMOS_AUX!A:F,6,0),0)</f>
        <v>6,13</v>
      </c>
      <c r="G6194" s="171">
        <f>IF(C6194="M.O.",VLOOKUP(A6194,INSUMOS_AUX!A:F,6,0),0)</f>
        <v>0</v>
      </c>
      <c r="H6194">
        <f t="shared" ref="H6194:H6221" si="416">E6194*F6194</f>
        <v>0.22115446200000002</v>
      </c>
      <c r="I6194">
        <f t="shared" ref="I6194:I6221" si="417">E6194*G6194</f>
        <v>0</v>
      </c>
    </row>
    <row r="6195" spans="1:9">
      <c r="A6195" s="171">
        <v>10999</v>
      </c>
      <c r="B6195" s="172" t="s">
        <v>1082</v>
      </c>
      <c r="C6195" s="173" t="s">
        <v>814</v>
      </c>
      <c r="D6195" s="173" t="s">
        <v>826</v>
      </c>
      <c r="E6195" s="171">
        <v>0.8</v>
      </c>
      <c r="F6195" s="171" t="str">
        <f>IF(C6195="MAT.",VLOOKUP(A6195,INSUMOS_AUX!A:F,6,0),0)</f>
        <v>20,79</v>
      </c>
      <c r="G6195" s="171">
        <f>IF(C6195="M.O.",VLOOKUP(A6195,INSUMOS_AUX!A:F,6,0),0)</f>
        <v>0</v>
      </c>
      <c r="H6195">
        <f t="shared" si="416"/>
        <v>16.632000000000001</v>
      </c>
      <c r="I6195">
        <f t="shared" si="417"/>
        <v>0</v>
      </c>
    </row>
    <row r="6196" spans="1:9" ht="21">
      <c r="A6196" s="171">
        <v>11359</v>
      </c>
      <c r="B6196" s="172" t="s">
        <v>818</v>
      </c>
      <c r="C6196" s="173" t="s">
        <v>814</v>
      </c>
      <c r="D6196" s="173" t="s">
        <v>30</v>
      </c>
      <c r="E6196" s="171">
        <v>3.0465000000000001E-4</v>
      </c>
      <c r="F6196" s="171" t="str">
        <f>IF(C6196="MAT.",VLOOKUP(A6196,INSUMOS_AUX!A:F,6,0),0)</f>
        <v>604,45</v>
      </c>
      <c r="G6196" s="171">
        <f>IF(C6196="M.O.",VLOOKUP(A6196,INSUMOS_AUX!A:F,6,0),0)</f>
        <v>0</v>
      </c>
      <c r="H6196">
        <f t="shared" si="416"/>
        <v>0.18414569250000001</v>
      </c>
      <c r="I6196">
        <f t="shared" si="417"/>
        <v>0</v>
      </c>
    </row>
    <row r="6197" spans="1:9">
      <c r="A6197" s="171">
        <v>12815</v>
      </c>
      <c r="B6197" s="172" t="s">
        <v>821</v>
      </c>
      <c r="C6197" s="173" t="s">
        <v>814</v>
      </c>
      <c r="D6197" s="173" t="s">
        <v>30</v>
      </c>
      <c r="E6197" s="171">
        <v>4.0810949999999999E-2</v>
      </c>
      <c r="F6197" s="171" t="str">
        <f>IF(C6197="MAT.",VLOOKUP(A6197,INSUMOS_AUX!A:F,6,0),0)</f>
        <v>5,65</v>
      </c>
      <c r="G6197" s="171">
        <f>IF(C6197="M.O.",VLOOKUP(A6197,INSUMOS_AUX!A:F,6,0),0)</f>
        <v>0</v>
      </c>
      <c r="H6197">
        <f t="shared" si="416"/>
        <v>0.23058186750000001</v>
      </c>
      <c r="I6197">
        <f t="shared" si="417"/>
        <v>0</v>
      </c>
    </row>
    <row r="6198" spans="1:9">
      <c r="A6198" s="171">
        <v>12892</v>
      </c>
      <c r="B6198" s="172" t="s">
        <v>822</v>
      </c>
      <c r="C6198" s="173" t="s">
        <v>814</v>
      </c>
      <c r="D6198" s="173" t="s">
        <v>823</v>
      </c>
      <c r="E6198" s="171">
        <v>6.1805699999999998E-2</v>
      </c>
      <c r="F6198" s="171" t="str">
        <f>IF(C6198="MAT.",VLOOKUP(A6198,INSUMOS_AUX!A:F,6,0),0)</f>
        <v>9,00</v>
      </c>
      <c r="G6198" s="171">
        <f>IF(C6198="M.O.",VLOOKUP(A6198,INSUMOS_AUX!A:F,6,0),0)</f>
        <v>0</v>
      </c>
      <c r="H6198">
        <f t="shared" si="416"/>
        <v>0.5562513</v>
      </c>
      <c r="I6198">
        <f t="shared" si="417"/>
        <v>0</v>
      </c>
    </row>
    <row r="6199" spans="1:9">
      <c r="A6199" s="171">
        <v>12893</v>
      </c>
      <c r="B6199" s="172" t="s">
        <v>824</v>
      </c>
      <c r="C6199" s="173" t="s">
        <v>814</v>
      </c>
      <c r="D6199" s="173" t="s">
        <v>823</v>
      </c>
      <c r="E6199" s="171">
        <v>7.2045E-3</v>
      </c>
      <c r="F6199" s="171" t="str">
        <f>IF(C6199="MAT.",VLOOKUP(A6199,INSUMOS_AUX!A:F,6,0),0)</f>
        <v>48,00</v>
      </c>
      <c r="G6199" s="171">
        <f>IF(C6199="M.O.",VLOOKUP(A6199,INSUMOS_AUX!A:F,6,0),0)</f>
        <v>0</v>
      </c>
      <c r="H6199">
        <f t="shared" si="416"/>
        <v>0.34581600000000001</v>
      </c>
      <c r="I6199">
        <f t="shared" si="417"/>
        <v>0</v>
      </c>
    </row>
    <row r="6200" spans="1:9" ht="21">
      <c r="A6200" s="171">
        <v>13333</v>
      </c>
      <c r="B6200" s="172" t="s">
        <v>1083</v>
      </c>
      <c r="C6200" s="173" t="s">
        <v>814</v>
      </c>
      <c r="D6200" s="173" t="s">
        <v>30</v>
      </c>
      <c r="E6200" s="171">
        <v>1.5760000000000001E-4</v>
      </c>
      <c r="F6200" s="171" t="str">
        <f>IF(C6200="MAT.",VLOOKUP(A6200,INSUMOS_AUX!A:F,6,0),0)</f>
        <v>106.803,41</v>
      </c>
      <c r="G6200" s="171">
        <f>IF(C6200="M.O.",VLOOKUP(A6200,INSUMOS_AUX!A:F,6,0),0)</f>
        <v>0</v>
      </c>
      <c r="H6200">
        <f t="shared" si="416"/>
        <v>16.832217416000002</v>
      </c>
      <c r="I6200">
        <f t="shared" si="417"/>
        <v>0</v>
      </c>
    </row>
    <row r="6201" spans="1:9">
      <c r="A6201" s="171">
        <v>25966</v>
      </c>
      <c r="B6201" s="172" t="s">
        <v>827</v>
      </c>
      <c r="C6201" s="173" t="s">
        <v>814</v>
      </c>
      <c r="D6201" s="173" t="s">
        <v>828</v>
      </c>
      <c r="E6201" s="171">
        <v>6.8017499999999996E-3</v>
      </c>
      <c r="F6201" s="171" t="str">
        <f>IF(C6201="MAT.",VLOOKUP(A6201,INSUMOS_AUX!A:F,6,0),0)</f>
        <v>13,63</v>
      </c>
      <c r="G6201" s="171">
        <f>IF(C6201="M.O.",VLOOKUP(A6201,INSUMOS_AUX!A:F,6,0),0)</f>
        <v>0</v>
      </c>
      <c r="H6201">
        <f t="shared" si="416"/>
        <v>9.2707852500000007E-2</v>
      </c>
      <c r="I6201">
        <f t="shared" si="417"/>
        <v>0</v>
      </c>
    </row>
    <row r="6202" spans="1:9">
      <c r="A6202" s="171">
        <v>2711</v>
      </c>
      <c r="B6202" s="172" t="s">
        <v>831</v>
      </c>
      <c r="C6202" s="173" t="s">
        <v>814</v>
      </c>
      <c r="D6202" s="173" t="s">
        <v>30</v>
      </c>
      <c r="E6202" s="171">
        <v>2.9907000000000002E-3</v>
      </c>
      <c r="F6202" s="171" t="str">
        <f>IF(C6202="MAT.",VLOOKUP(A6202,INSUMOS_AUX!A:F,6,0),0)</f>
        <v>100,24</v>
      </c>
      <c r="G6202" s="171">
        <f>IF(C6202="M.O.",VLOOKUP(A6202,INSUMOS_AUX!A:F,6,0),0)</f>
        <v>0</v>
      </c>
      <c r="H6202">
        <f t="shared" si="416"/>
        <v>0.29978776800000001</v>
      </c>
      <c r="I6202">
        <f t="shared" si="417"/>
        <v>0</v>
      </c>
    </row>
    <row r="6203" spans="1:9">
      <c r="A6203" s="171">
        <v>36144</v>
      </c>
      <c r="B6203" s="172" t="s">
        <v>832</v>
      </c>
      <c r="C6203" s="173" t="s">
        <v>814</v>
      </c>
      <c r="D6203" s="173" t="s">
        <v>30</v>
      </c>
      <c r="E6203" s="171">
        <v>0.50169240000000004</v>
      </c>
      <c r="F6203" s="171" t="str">
        <f>IF(C6203="MAT.",VLOOKUP(A6203,INSUMOS_AUX!A:F,6,0),0)</f>
        <v>1,12</v>
      </c>
      <c r="G6203" s="171">
        <f>IF(C6203="M.O.",VLOOKUP(A6203,INSUMOS_AUX!A:F,6,0),0)</f>
        <v>0</v>
      </c>
      <c r="H6203">
        <f t="shared" si="416"/>
        <v>0.56189548800000011</v>
      </c>
      <c r="I6203">
        <f t="shared" si="417"/>
        <v>0</v>
      </c>
    </row>
    <row r="6204" spans="1:9">
      <c r="A6204" s="171">
        <v>36146</v>
      </c>
      <c r="B6204" s="172" t="s">
        <v>833</v>
      </c>
      <c r="C6204" s="173" t="s">
        <v>814</v>
      </c>
      <c r="D6204" s="173" t="s">
        <v>30</v>
      </c>
      <c r="E6204" s="171">
        <v>5.5813499999999997E-3</v>
      </c>
      <c r="F6204" s="171" t="str">
        <f>IF(C6204="MAT.",VLOOKUP(A6204,INSUMOS_AUX!A:F,6,0),0)</f>
        <v>170,00</v>
      </c>
      <c r="G6204" s="171">
        <f>IF(C6204="M.O.",VLOOKUP(A6204,INSUMOS_AUX!A:F,6,0),0)</f>
        <v>0</v>
      </c>
      <c r="H6204">
        <f t="shared" si="416"/>
        <v>0.94882949999999999</v>
      </c>
      <c r="I6204">
        <f t="shared" si="417"/>
        <v>0</v>
      </c>
    </row>
    <row r="6205" spans="1:9" ht="21">
      <c r="A6205" s="171">
        <v>36149</v>
      </c>
      <c r="B6205" s="172" t="s">
        <v>834</v>
      </c>
      <c r="C6205" s="173" t="s">
        <v>814</v>
      </c>
      <c r="D6205" s="173" t="s">
        <v>30</v>
      </c>
      <c r="E6205" s="171">
        <v>3.2399999999999998E-3</v>
      </c>
      <c r="F6205" s="171" t="str">
        <f>IF(C6205="MAT.",VLOOKUP(A6205,INSUMOS_AUX!A:F,6,0),0)</f>
        <v>117,50</v>
      </c>
      <c r="G6205" s="171">
        <f>IF(C6205="M.O.",VLOOKUP(A6205,INSUMOS_AUX!A:F,6,0),0)</f>
        <v>0</v>
      </c>
      <c r="H6205">
        <f t="shared" si="416"/>
        <v>0.38069999999999998</v>
      </c>
      <c r="I6205">
        <f t="shared" si="417"/>
        <v>0</v>
      </c>
    </row>
    <row r="6206" spans="1:9">
      <c r="A6206" s="171">
        <v>36150</v>
      </c>
      <c r="B6206" s="172" t="s">
        <v>835</v>
      </c>
      <c r="C6206" s="173" t="s">
        <v>814</v>
      </c>
      <c r="D6206" s="173" t="s">
        <v>30</v>
      </c>
      <c r="E6206" s="171">
        <v>1.190835E-2</v>
      </c>
      <c r="F6206" s="171" t="str">
        <f>IF(C6206="MAT.",VLOOKUP(A6206,INSUMOS_AUX!A:F,6,0),0)</f>
        <v>29,70</v>
      </c>
      <c r="G6206" s="171">
        <f>IF(C6206="M.O.",VLOOKUP(A6206,INSUMOS_AUX!A:F,6,0),0)</f>
        <v>0</v>
      </c>
      <c r="H6206">
        <f t="shared" si="416"/>
        <v>0.35367799499999997</v>
      </c>
      <c r="I6206">
        <f t="shared" si="417"/>
        <v>0</v>
      </c>
    </row>
    <row r="6207" spans="1:9" ht="21">
      <c r="A6207" s="171">
        <v>36153</v>
      </c>
      <c r="B6207" s="172" t="s">
        <v>836</v>
      </c>
      <c r="C6207" s="173" t="s">
        <v>814</v>
      </c>
      <c r="D6207" s="173" t="s">
        <v>30</v>
      </c>
      <c r="E6207" s="171">
        <v>4.8374999999999998E-3</v>
      </c>
      <c r="F6207" s="171" t="str">
        <f>IF(C6207="MAT.",VLOOKUP(A6207,INSUMOS_AUX!A:F,6,0),0)</f>
        <v>133,75</v>
      </c>
      <c r="G6207" s="171">
        <f>IF(C6207="M.O.",VLOOKUP(A6207,INSUMOS_AUX!A:F,6,0),0)</f>
        <v>0</v>
      </c>
      <c r="H6207">
        <f t="shared" si="416"/>
        <v>0.64701562499999998</v>
      </c>
      <c r="I6207">
        <f t="shared" si="417"/>
        <v>0</v>
      </c>
    </row>
    <row r="6208" spans="1:9">
      <c r="A6208" s="171">
        <v>37370</v>
      </c>
      <c r="B6208" s="172" t="s">
        <v>838</v>
      </c>
      <c r="C6208" s="173" t="s">
        <v>814</v>
      </c>
      <c r="D6208" s="173" t="s">
        <v>336</v>
      </c>
      <c r="E6208" s="171">
        <v>4.5</v>
      </c>
      <c r="F6208" s="171" t="str">
        <f>IF(C6208="MAT.",VLOOKUP(A6208,INSUMOS_AUX!A:F,6,0),0)</f>
        <v>1,70</v>
      </c>
      <c r="G6208" s="171">
        <f>IF(C6208="M.O.",VLOOKUP(A6208,INSUMOS_AUX!A:F,6,0),0)</f>
        <v>0</v>
      </c>
      <c r="H6208">
        <f t="shared" si="416"/>
        <v>7.6499999999999995</v>
      </c>
      <c r="I6208">
        <f t="shared" si="417"/>
        <v>0</v>
      </c>
    </row>
    <row r="6209" spans="1:9">
      <c r="A6209" s="171">
        <v>37371</v>
      </c>
      <c r="B6209" s="172" t="s">
        <v>839</v>
      </c>
      <c r="C6209" s="173" t="s">
        <v>814</v>
      </c>
      <c r="D6209" s="173" t="s">
        <v>336</v>
      </c>
      <c r="E6209" s="171">
        <v>4.5</v>
      </c>
      <c r="F6209" s="171" t="str">
        <f>IF(C6209="MAT.",VLOOKUP(A6209,INSUMOS_AUX!A:F,6,0),0)</f>
        <v>0,64</v>
      </c>
      <c r="G6209" s="171">
        <f>IF(C6209="M.O.",VLOOKUP(A6209,INSUMOS_AUX!A:F,6,0),0)</f>
        <v>0</v>
      </c>
      <c r="H6209">
        <f t="shared" si="416"/>
        <v>2.88</v>
      </c>
      <c r="I6209">
        <f t="shared" si="417"/>
        <v>0</v>
      </c>
    </row>
    <row r="6210" spans="1:9">
      <c r="A6210" s="171">
        <v>37372</v>
      </c>
      <c r="B6210" s="172" t="s">
        <v>840</v>
      </c>
      <c r="C6210" s="173" t="s">
        <v>814</v>
      </c>
      <c r="D6210" s="173" t="s">
        <v>336</v>
      </c>
      <c r="E6210" s="171">
        <v>4.5</v>
      </c>
      <c r="F6210" s="171" t="str">
        <f>IF(C6210="MAT.",VLOOKUP(A6210,INSUMOS_AUX!A:F,6,0),0)</f>
        <v>0,37</v>
      </c>
      <c r="G6210" s="171">
        <f>IF(C6210="M.O.",VLOOKUP(A6210,INSUMOS_AUX!A:F,6,0),0)</f>
        <v>0</v>
      </c>
      <c r="H6210">
        <f t="shared" si="416"/>
        <v>1.665</v>
      </c>
      <c r="I6210">
        <f t="shared" si="417"/>
        <v>0</v>
      </c>
    </row>
    <row r="6211" spans="1:9">
      <c r="A6211" s="171">
        <v>37373</v>
      </c>
      <c r="B6211" s="172" t="s">
        <v>841</v>
      </c>
      <c r="C6211" s="173" t="s">
        <v>814</v>
      </c>
      <c r="D6211" s="173" t="s">
        <v>336</v>
      </c>
      <c r="E6211" s="171">
        <v>4.5</v>
      </c>
      <c r="F6211" s="171" t="str">
        <f>IF(C6211="MAT.",VLOOKUP(A6211,INSUMOS_AUX!A:F,6,0),0)</f>
        <v>0,02</v>
      </c>
      <c r="G6211" s="171">
        <f>IF(C6211="M.O.",VLOOKUP(A6211,INSUMOS_AUX!A:F,6,0),0)</f>
        <v>0</v>
      </c>
      <c r="H6211">
        <f t="shared" si="416"/>
        <v>0.09</v>
      </c>
      <c r="I6211">
        <f t="shared" si="417"/>
        <v>0</v>
      </c>
    </row>
    <row r="6212" spans="1:9">
      <c r="A6212" s="171">
        <v>38382</v>
      </c>
      <c r="B6212" s="172" t="s">
        <v>843</v>
      </c>
      <c r="C6212" s="173" t="s">
        <v>814</v>
      </c>
      <c r="D6212" s="173" t="s">
        <v>30</v>
      </c>
      <c r="E6212" s="171">
        <v>1.2285000000000001E-2</v>
      </c>
      <c r="F6212" s="171" t="str">
        <f>IF(C6212="MAT.",VLOOKUP(A6212,INSUMOS_AUX!A:F,6,0),0)</f>
        <v>7,37</v>
      </c>
      <c r="G6212" s="171">
        <f>IF(C6212="M.O.",VLOOKUP(A6212,INSUMOS_AUX!A:F,6,0),0)</f>
        <v>0</v>
      </c>
      <c r="H6212">
        <f t="shared" si="416"/>
        <v>9.0540450000000008E-2</v>
      </c>
      <c r="I6212">
        <f t="shared" si="417"/>
        <v>0</v>
      </c>
    </row>
    <row r="6213" spans="1:9">
      <c r="A6213" s="171">
        <v>38390</v>
      </c>
      <c r="B6213" s="172" t="s">
        <v>844</v>
      </c>
      <c r="C6213" s="173" t="s">
        <v>814</v>
      </c>
      <c r="D6213" s="173" t="s">
        <v>30</v>
      </c>
      <c r="E6213" s="171">
        <v>6.8017499999999996E-3</v>
      </c>
      <c r="F6213" s="171" t="str">
        <f>IF(C6213="MAT.",VLOOKUP(A6213,INSUMOS_AUX!A:F,6,0),0)</f>
        <v>22,22</v>
      </c>
      <c r="G6213" s="171">
        <f>IF(C6213="M.O.",VLOOKUP(A6213,INSUMOS_AUX!A:F,6,0),0)</f>
        <v>0</v>
      </c>
      <c r="H6213">
        <f t="shared" si="416"/>
        <v>0.151134885</v>
      </c>
      <c r="I6213">
        <f t="shared" si="417"/>
        <v>0</v>
      </c>
    </row>
    <row r="6214" spans="1:9">
      <c r="A6214" s="171">
        <v>38393</v>
      </c>
      <c r="B6214" s="172" t="s">
        <v>845</v>
      </c>
      <c r="C6214" s="173" t="s">
        <v>814</v>
      </c>
      <c r="D6214" s="173" t="s">
        <v>30</v>
      </c>
      <c r="E6214" s="171">
        <v>6.8017499999999996E-3</v>
      </c>
      <c r="F6214" s="171" t="str">
        <f>IF(C6214="MAT.",VLOOKUP(A6214,INSUMOS_AUX!A:F,6,0),0)</f>
        <v>10,02</v>
      </c>
      <c r="G6214" s="171">
        <f>IF(C6214="M.O.",VLOOKUP(A6214,INSUMOS_AUX!A:F,6,0),0)</f>
        <v>0</v>
      </c>
      <c r="H6214">
        <f t="shared" si="416"/>
        <v>6.8153534999999987E-2</v>
      </c>
      <c r="I6214">
        <f t="shared" si="417"/>
        <v>0</v>
      </c>
    </row>
    <row r="6215" spans="1:9">
      <c r="A6215" s="171">
        <v>38396</v>
      </c>
      <c r="B6215" s="172" t="s">
        <v>846</v>
      </c>
      <c r="C6215" s="173" t="s">
        <v>814</v>
      </c>
      <c r="D6215" s="173" t="s">
        <v>30</v>
      </c>
      <c r="E6215" s="171">
        <v>2.4389999999999999E-4</v>
      </c>
      <c r="F6215" s="171" t="str">
        <f>IF(C6215="MAT.",VLOOKUP(A6215,INSUMOS_AUX!A:F,6,0),0)</f>
        <v>308,81</v>
      </c>
      <c r="G6215" s="171">
        <f>IF(C6215="M.O.",VLOOKUP(A6215,INSUMOS_AUX!A:F,6,0),0)</f>
        <v>0</v>
      </c>
      <c r="H6215">
        <f t="shared" si="416"/>
        <v>7.5318758999999999E-2</v>
      </c>
      <c r="I6215">
        <f t="shared" si="417"/>
        <v>0</v>
      </c>
    </row>
    <row r="6216" spans="1:9">
      <c r="A6216" s="171">
        <v>38399</v>
      </c>
      <c r="B6216" s="172" t="s">
        <v>847</v>
      </c>
      <c r="C6216" s="173" t="s">
        <v>814</v>
      </c>
      <c r="D6216" s="173" t="s">
        <v>30</v>
      </c>
      <c r="E6216" s="171">
        <v>1.2186E-3</v>
      </c>
      <c r="F6216" s="171" t="str">
        <f>IF(C6216="MAT.",VLOOKUP(A6216,INSUMOS_AUX!A:F,6,0),0)</f>
        <v>123,87</v>
      </c>
      <c r="G6216" s="171">
        <f>IF(C6216="M.O.",VLOOKUP(A6216,INSUMOS_AUX!A:F,6,0),0)</f>
        <v>0</v>
      </c>
      <c r="H6216">
        <f t="shared" si="416"/>
        <v>0.15094798200000001</v>
      </c>
      <c r="I6216">
        <f t="shared" si="417"/>
        <v>0</v>
      </c>
    </row>
    <row r="6217" spans="1:9" ht="21">
      <c r="A6217" s="171">
        <v>38413</v>
      </c>
      <c r="B6217" s="172" t="s">
        <v>848</v>
      </c>
      <c r="C6217" s="173" t="s">
        <v>814</v>
      </c>
      <c r="D6217" s="173" t="s">
        <v>30</v>
      </c>
      <c r="E6217" s="171">
        <v>1.9845E-4</v>
      </c>
      <c r="F6217" s="171" t="str">
        <f>IF(C6217="MAT.",VLOOKUP(A6217,INSUMOS_AUX!A:F,6,0),0)</f>
        <v>623,18</v>
      </c>
      <c r="G6217" s="171">
        <f>IF(C6217="M.O.",VLOOKUP(A6217,INSUMOS_AUX!A:F,6,0),0)</f>
        <v>0</v>
      </c>
      <c r="H6217">
        <f t="shared" si="416"/>
        <v>0.12367007099999999</v>
      </c>
      <c r="I6217">
        <f t="shared" si="417"/>
        <v>0</v>
      </c>
    </row>
    <row r="6218" spans="1:9">
      <c r="A6218" s="171">
        <v>38476</v>
      </c>
      <c r="B6218" s="172" t="s">
        <v>849</v>
      </c>
      <c r="C6218" s="173" t="s">
        <v>814</v>
      </c>
      <c r="D6218" s="173" t="s">
        <v>30</v>
      </c>
      <c r="E6218" s="171">
        <v>9.2564999999999998E-4</v>
      </c>
      <c r="F6218" s="171" t="str">
        <f>IF(C6218="MAT.",VLOOKUP(A6218,INSUMOS_AUX!A:F,6,0),0)</f>
        <v>186,63</v>
      </c>
      <c r="G6218" s="171">
        <f>IF(C6218="M.O.",VLOOKUP(A6218,INSUMOS_AUX!A:F,6,0),0)</f>
        <v>0</v>
      </c>
      <c r="H6218">
        <f t="shared" si="416"/>
        <v>0.1727540595</v>
      </c>
      <c r="I6218">
        <f t="shared" si="417"/>
        <v>0</v>
      </c>
    </row>
    <row r="6219" spans="1:9">
      <c r="A6219" s="171">
        <v>38477</v>
      </c>
      <c r="B6219" s="172" t="s">
        <v>850</v>
      </c>
      <c r="C6219" s="173" t="s">
        <v>814</v>
      </c>
      <c r="D6219" s="173" t="s">
        <v>30</v>
      </c>
      <c r="E6219" s="171">
        <v>1.9845E-4</v>
      </c>
      <c r="F6219" s="171" t="str">
        <f>IF(C6219="MAT.",VLOOKUP(A6219,INSUMOS_AUX!A:F,6,0),0)</f>
        <v>528,54</v>
      </c>
      <c r="G6219" s="171">
        <f>IF(C6219="M.O.",VLOOKUP(A6219,INSUMOS_AUX!A:F,6,0),0)</f>
        <v>0</v>
      </c>
      <c r="H6219">
        <f t="shared" si="416"/>
        <v>0.104888763</v>
      </c>
      <c r="I6219">
        <f t="shared" si="417"/>
        <v>0</v>
      </c>
    </row>
    <row r="6220" spans="1:9">
      <c r="A6220" s="171">
        <v>4221</v>
      </c>
      <c r="B6220" s="172" t="s">
        <v>1084</v>
      </c>
      <c r="C6220" s="173" t="s">
        <v>814</v>
      </c>
      <c r="D6220" s="173" t="s">
        <v>828</v>
      </c>
      <c r="E6220" s="171">
        <v>3.9750000000000001</v>
      </c>
      <c r="F6220" s="171" t="str">
        <f>IF(C6220="MAT.",VLOOKUP(A6220,INSUMOS_AUX!A:F,6,0),0)</f>
        <v>3,45</v>
      </c>
      <c r="G6220" s="171">
        <f>IF(C6220="M.O.",VLOOKUP(A6220,INSUMOS_AUX!A:F,6,0),0)</f>
        <v>0</v>
      </c>
      <c r="H6220">
        <f t="shared" si="416"/>
        <v>13.713750000000001</v>
      </c>
      <c r="I6220">
        <f t="shared" si="417"/>
        <v>0</v>
      </c>
    </row>
    <row r="6221" spans="1:9">
      <c r="A6221" s="171">
        <v>6160</v>
      </c>
      <c r="B6221" s="172" t="s">
        <v>1081</v>
      </c>
      <c r="C6221" s="173" t="s">
        <v>820</v>
      </c>
      <c r="D6221" s="173" t="s">
        <v>336</v>
      </c>
      <c r="E6221" s="171">
        <v>4.5418500000000002</v>
      </c>
      <c r="F6221" s="171">
        <f>IF(C6221="MAT.",VLOOKUP(A6221,INSUMOS_AUX!A:F,6,0),0)</f>
        <v>0</v>
      </c>
      <c r="G6221" s="171" t="str">
        <f>IF(C6221="M.O.",VLOOKUP(A6221,INSUMOS_AUX!A:F,6,0),0)</f>
        <v>13,35</v>
      </c>
      <c r="H6221">
        <f t="shared" si="416"/>
        <v>0</v>
      </c>
      <c r="I6221">
        <f t="shared" si="417"/>
        <v>60.633697500000004</v>
      </c>
    </row>
    <row r="6222" spans="1:9">
      <c r="A6222" s="161"/>
      <c r="B6222" s="163"/>
      <c r="C6222" s="163"/>
      <c r="D6222" s="163"/>
      <c r="E6222" s="163"/>
      <c r="F6222" s="171"/>
      <c r="G6222" s="171"/>
    </row>
    <row r="6223" spans="1:9">
      <c r="A6223" s="167" t="s">
        <v>417</v>
      </c>
      <c r="B6223" s="168" t="s">
        <v>418</v>
      </c>
      <c r="C6223" s="169" t="s">
        <v>57</v>
      </c>
      <c r="D6223" s="169" t="s">
        <v>30</v>
      </c>
      <c r="E6223" s="170" t="s">
        <v>866</v>
      </c>
      <c r="F6223" s="170">
        <f>SUM(H6224:H6249)</f>
        <v>58.201998758000002</v>
      </c>
      <c r="G6223" s="170">
        <f>SUM(I6224:I6249)</f>
        <v>2.6948310000000002</v>
      </c>
    </row>
    <row r="6224" spans="1:9">
      <c r="A6224" s="171">
        <v>10</v>
      </c>
      <c r="B6224" s="172" t="s">
        <v>816</v>
      </c>
      <c r="C6224" s="173" t="s">
        <v>814</v>
      </c>
      <c r="D6224" s="173" t="s">
        <v>30</v>
      </c>
      <c r="E6224" s="171">
        <v>1.60344E-3</v>
      </c>
      <c r="F6224" s="171" t="str">
        <f>IF(C6224="MAT.",VLOOKUP(A6224,INSUMOS_AUX!A:F,6,0),0)</f>
        <v>6,13</v>
      </c>
      <c r="G6224" s="171">
        <f>IF(C6224="M.O.",VLOOKUP(A6224,INSUMOS_AUX!A:F,6,0),0)</f>
        <v>0</v>
      </c>
      <c r="H6224">
        <f t="shared" ref="H6224:H6249" si="418">E6224*F6224</f>
        <v>9.8290871999999994E-3</v>
      </c>
      <c r="I6224">
        <f t="shared" ref="I6224:I6249" si="419">E6224*G6224</f>
        <v>0</v>
      </c>
    </row>
    <row r="6225" spans="1:9" ht="21">
      <c r="A6225" s="171">
        <v>11359</v>
      </c>
      <c r="B6225" s="172" t="s">
        <v>818</v>
      </c>
      <c r="C6225" s="173" t="s">
        <v>814</v>
      </c>
      <c r="D6225" s="173" t="s">
        <v>30</v>
      </c>
      <c r="E6225" s="171">
        <v>1.3540000000000001E-5</v>
      </c>
      <c r="F6225" s="171" t="str">
        <f>IF(C6225="MAT.",VLOOKUP(A6225,INSUMOS_AUX!A:F,6,0),0)</f>
        <v>604,45</v>
      </c>
      <c r="G6225" s="171">
        <f>IF(C6225="M.O.",VLOOKUP(A6225,INSUMOS_AUX!A:F,6,0),0)</f>
        <v>0</v>
      </c>
      <c r="H6225">
        <f t="shared" si="418"/>
        <v>8.1842530000000007E-3</v>
      </c>
      <c r="I6225">
        <f t="shared" si="419"/>
        <v>0</v>
      </c>
    </row>
    <row r="6226" spans="1:9">
      <c r="A6226" s="171">
        <v>12815</v>
      </c>
      <c r="B6226" s="172" t="s">
        <v>821</v>
      </c>
      <c r="C6226" s="173" t="s">
        <v>814</v>
      </c>
      <c r="D6226" s="173" t="s">
        <v>30</v>
      </c>
      <c r="E6226" s="171">
        <v>1.8138200000000001E-3</v>
      </c>
      <c r="F6226" s="171" t="str">
        <f>IF(C6226="MAT.",VLOOKUP(A6226,INSUMOS_AUX!A:F,6,0),0)</f>
        <v>5,65</v>
      </c>
      <c r="G6226" s="171">
        <f>IF(C6226="M.O.",VLOOKUP(A6226,INSUMOS_AUX!A:F,6,0),0)</f>
        <v>0</v>
      </c>
      <c r="H6226">
        <f t="shared" si="418"/>
        <v>1.0248083000000002E-2</v>
      </c>
      <c r="I6226">
        <f t="shared" si="419"/>
        <v>0</v>
      </c>
    </row>
    <row r="6227" spans="1:9">
      <c r="A6227" s="171">
        <v>12892</v>
      </c>
      <c r="B6227" s="172" t="s">
        <v>822</v>
      </c>
      <c r="C6227" s="173" t="s">
        <v>814</v>
      </c>
      <c r="D6227" s="173" t="s">
        <v>823</v>
      </c>
      <c r="E6227" s="171">
        <v>2.7469199999999999E-3</v>
      </c>
      <c r="F6227" s="171" t="str">
        <f>IF(C6227="MAT.",VLOOKUP(A6227,INSUMOS_AUX!A:F,6,0),0)</f>
        <v>9,00</v>
      </c>
      <c r="G6227" s="171">
        <f>IF(C6227="M.O.",VLOOKUP(A6227,INSUMOS_AUX!A:F,6,0),0)</f>
        <v>0</v>
      </c>
      <c r="H6227">
        <f t="shared" si="418"/>
        <v>2.4722279999999999E-2</v>
      </c>
      <c r="I6227">
        <f t="shared" si="419"/>
        <v>0</v>
      </c>
    </row>
    <row r="6228" spans="1:9">
      <c r="A6228" s="171">
        <v>12893</v>
      </c>
      <c r="B6228" s="172" t="s">
        <v>824</v>
      </c>
      <c r="C6228" s="173" t="s">
        <v>814</v>
      </c>
      <c r="D6228" s="173" t="s">
        <v>823</v>
      </c>
      <c r="E6228" s="171">
        <v>3.2019999999999998E-4</v>
      </c>
      <c r="F6228" s="171" t="str">
        <f>IF(C6228="MAT.",VLOOKUP(A6228,INSUMOS_AUX!A:F,6,0),0)</f>
        <v>48,00</v>
      </c>
      <c r="G6228" s="171">
        <f>IF(C6228="M.O.",VLOOKUP(A6228,INSUMOS_AUX!A:F,6,0),0)</f>
        <v>0</v>
      </c>
      <c r="H6228">
        <f t="shared" si="418"/>
        <v>1.5369599999999999E-2</v>
      </c>
      <c r="I6228">
        <f t="shared" si="419"/>
        <v>0</v>
      </c>
    </row>
    <row r="6229" spans="1:9" ht="21">
      <c r="A6229" s="171">
        <v>20964</v>
      </c>
      <c r="B6229" s="172" t="s">
        <v>929</v>
      </c>
      <c r="C6229" s="173" t="s">
        <v>814</v>
      </c>
      <c r="D6229" s="173" t="s">
        <v>30</v>
      </c>
      <c r="E6229" s="171">
        <v>1</v>
      </c>
      <c r="F6229" s="171" t="str">
        <f>IF(C6229="MAT.",VLOOKUP(A6229,INSUMOS_AUX!A:F,6,0),0)</f>
        <v>57,40</v>
      </c>
      <c r="G6229" s="171">
        <f>IF(C6229="M.O.",VLOOKUP(A6229,INSUMOS_AUX!A:F,6,0),0)</f>
        <v>0</v>
      </c>
      <c r="H6229">
        <f t="shared" si="418"/>
        <v>57.4</v>
      </c>
      <c r="I6229">
        <f t="shared" si="419"/>
        <v>0</v>
      </c>
    </row>
    <row r="6230" spans="1:9">
      <c r="A6230" s="171">
        <v>25966</v>
      </c>
      <c r="B6230" s="172" t="s">
        <v>827</v>
      </c>
      <c r="C6230" s="173" t="s">
        <v>814</v>
      </c>
      <c r="D6230" s="173" t="s">
        <v>828</v>
      </c>
      <c r="E6230" s="171">
        <v>3.0229999999999998E-4</v>
      </c>
      <c r="F6230" s="171" t="str">
        <f>IF(C6230="MAT.",VLOOKUP(A6230,INSUMOS_AUX!A:F,6,0),0)</f>
        <v>13,63</v>
      </c>
      <c r="G6230" s="171">
        <f>IF(C6230="M.O.",VLOOKUP(A6230,INSUMOS_AUX!A:F,6,0),0)</f>
        <v>0</v>
      </c>
      <c r="H6230">
        <f t="shared" si="418"/>
        <v>4.1203489999999997E-3</v>
      </c>
      <c r="I6230">
        <f t="shared" si="419"/>
        <v>0</v>
      </c>
    </row>
    <row r="6231" spans="1:9">
      <c r="A6231" s="171">
        <v>2711</v>
      </c>
      <c r="B6231" s="172" t="s">
        <v>831</v>
      </c>
      <c r="C6231" s="173" t="s">
        <v>814</v>
      </c>
      <c r="D6231" s="173" t="s">
        <v>30</v>
      </c>
      <c r="E6231" s="171">
        <v>1.3291999999999999E-4</v>
      </c>
      <c r="F6231" s="171" t="str">
        <f>IF(C6231="MAT.",VLOOKUP(A6231,INSUMOS_AUX!A:F,6,0),0)</f>
        <v>100,24</v>
      </c>
      <c r="G6231" s="171">
        <f>IF(C6231="M.O.",VLOOKUP(A6231,INSUMOS_AUX!A:F,6,0),0)</f>
        <v>0</v>
      </c>
      <c r="H6231">
        <f t="shared" si="418"/>
        <v>1.3323900799999998E-2</v>
      </c>
      <c r="I6231">
        <f t="shared" si="419"/>
        <v>0</v>
      </c>
    </row>
    <row r="6232" spans="1:9">
      <c r="A6232" s="171">
        <v>36144</v>
      </c>
      <c r="B6232" s="172" t="s">
        <v>832</v>
      </c>
      <c r="C6232" s="173" t="s">
        <v>814</v>
      </c>
      <c r="D6232" s="173" t="s">
        <v>30</v>
      </c>
      <c r="E6232" s="171">
        <v>2.2297440000000002E-2</v>
      </c>
      <c r="F6232" s="171" t="str">
        <f>IF(C6232="MAT.",VLOOKUP(A6232,INSUMOS_AUX!A:F,6,0),0)</f>
        <v>1,12</v>
      </c>
      <c r="G6232" s="171">
        <f>IF(C6232="M.O.",VLOOKUP(A6232,INSUMOS_AUX!A:F,6,0),0)</f>
        <v>0</v>
      </c>
      <c r="H6232">
        <f t="shared" si="418"/>
        <v>2.4973132800000006E-2</v>
      </c>
      <c r="I6232">
        <f t="shared" si="419"/>
        <v>0</v>
      </c>
    </row>
    <row r="6233" spans="1:9">
      <c r="A6233" s="171">
        <v>36146</v>
      </c>
      <c r="B6233" s="172" t="s">
        <v>833</v>
      </c>
      <c r="C6233" s="173" t="s">
        <v>814</v>
      </c>
      <c r="D6233" s="173" t="s">
        <v>30</v>
      </c>
      <c r="E6233" s="171">
        <v>2.4805999999999998E-4</v>
      </c>
      <c r="F6233" s="171" t="str">
        <f>IF(C6233="MAT.",VLOOKUP(A6233,INSUMOS_AUX!A:F,6,0),0)</f>
        <v>170,00</v>
      </c>
      <c r="G6233" s="171">
        <f>IF(C6233="M.O.",VLOOKUP(A6233,INSUMOS_AUX!A:F,6,0),0)</f>
        <v>0</v>
      </c>
      <c r="H6233">
        <f t="shared" si="418"/>
        <v>4.2170199999999998E-2</v>
      </c>
      <c r="I6233">
        <f t="shared" si="419"/>
        <v>0</v>
      </c>
    </row>
    <row r="6234" spans="1:9" ht="21">
      <c r="A6234" s="171">
        <v>36149</v>
      </c>
      <c r="B6234" s="172" t="s">
        <v>834</v>
      </c>
      <c r="C6234" s="173" t="s">
        <v>814</v>
      </c>
      <c r="D6234" s="173" t="s">
        <v>30</v>
      </c>
      <c r="E6234" s="171">
        <v>1.44E-4</v>
      </c>
      <c r="F6234" s="171" t="str">
        <f>IF(C6234="MAT.",VLOOKUP(A6234,INSUMOS_AUX!A:F,6,0),0)</f>
        <v>117,50</v>
      </c>
      <c r="G6234" s="171">
        <f>IF(C6234="M.O.",VLOOKUP(A6234,INSUMOS_AUX!A:F,6,0),0)</f>
        <v>0</v>
      </c>
      <c r="H6234">
        <f t="shared" si="418"/>
        <v>1.6920000000000001E-2</v>
      </c>
      <c r="I6234">
        <f t="shared" si="419"/>
        <v>0</v>
      </c>
    </row>
    <row r="6235" spans="1:9">
      <c r="A6235" s="171">
        <v>36150</v>
      </c>
      <c r="B6235" s="172" t="s">
        <v>835</v>
      </c>
      <c r="C6235" s="173" t="s">
        <v>814</v>
      </c>
      <c r="D6235" s="173" t="s">
        <v>30</v>
      </c>
      <c r="E6235" s="171">
        <v>5.2926000000000004E-4</v>
      </c>
      <c r="F6235" s="171" t="str">
        <f>IF(C6235="MAT.",VLOOKUP(A6235,INSUMOS_AUX!A:F,6,0),0)</f>
        <v>29,70</v>
      </c>
      <c r="G6235" s="171">
        <f>IF(C6235="M.O.",VLOOKUP(A6235,INSUMOS_AUX!A:F,6,0),0)</f>
        <v>0</v>
      </c>
      <c r="H6235">
        <f t="shared" si="418"/>
        <v>1.5719021999999999E-2</v>
      </c>
      <c r="I6235">
        <f t="shared" si="419"/>
        <v>0</v>
      </c>
    </row>
    <row r="6236" spans="1:9" ht="21">
      <c r="A6236" s="171">
        <v>36153</v>
      </c>
      <c r="B6236" s="172" t="s">
        <v>836</v>
      </c>
      <c r="C6236" s="173" t="s">
        <v>814</v>
      </c>
      <c r="D6236" s="173" t="s">
        <v>30</v>
      </c>
      <c r="E6236" s="171">
        <v>2.1499999999999999E-4</v>
      </c>
      <c r="F6236" s="171" t="str">
        <f>IF(C6236="MAT.",VLOOKUP(A6236,INSUMOS_AUX!A:F,6,0),0)</f>
        <v>133,75</v>
      </c>
      <c r="G6236" s="171">
        <f>IF(C6236="M.O.",VLOOKUP(A6236,INSUMOS_AUX!A:F,6,0),0)</f>
        <v>0</v>
      </c>
      <c r="H6236">
        <f t="shared" si="418"/>
        <v>2.8756250000000001E-2</v>
      </c>
      <c r="I6236">
        <f t="shared" si="419"/>
        <v>0</v>
      </c>
    </row>
    <row r="6237" spans="1:9">
      <c r="A6237" s="171">
        <v>37370</v>
      </c>
      <c r="B6237" s="172" t="s">
        <v>838</v>
      </c>
      <c r="C6237" s="173" t="s">
        <v>814</v>
      </c>
      <c r="D6237" s="173" t="s">
        <v>336</v>
      </c>
      <c r="E6237" s="171">
        <v>0.2</v>
      </c>
      <c r="F6237" s="171" t="str">
        <f>IF(C6237="MAT.",VLOOKUP(A6237,INSUMOS_AUX!A:F,6,0),0)</f>
        <v>1,70</v>
      </c>
      <c r="G6237" s="171">
        <f>IF(C6237="M.O.",VLOOKUP(A6237,INSUMOS_AUX!A:F,6,0),0)</f>
        <v>0</v>
      </c>
      <c r="H6237">
        <f t="shared" si="418"/>
        <v>0.34</v>
      </c>
      <c r="I6237">
        <f t="shared" si="419"/>
        <v>0</v>
      </c>
    </row>
    <row r="6238" spans="1:9">
      <c r="A6238" s="171">
        <v>37371</v>
      </c>
      <c r="B6238" s="172" t="s">
        <v>839</v>
      </c>
      <c r="C6238" s="173" t="s">
        <v>814</v>
      </c>
      <c r="D6238" s="173" t="s">
        <v>336</v>
      </c>
      <c r="E6238" s="171">
        <v>0.2</v>
      </c>
      <c r="F6238" s="171" t="str">
        <f>IF(C6238="MAT.",VLOOKUP(A6238,INSUMOS_AUX!A:F,6,0),0)</f>
        <v>0,64</v>
      </c>
      <c r="G6238" s="171">
        <f>IF(C6238="M.O.",VLOOKUP(A6238,INSUMOS_AUX!A:F,6,0),0)</f>
        <v>0</v>
      </c>
      <c r="H6238">
        <f t="shared" si="418"/>
        <v>0.128</v>
      </c>
      <c r="I6238">
        <f t="shared" si="419"/>
        <v>0</v>
      </c>
    </row>
    <row r="6239" spans="1:9">
      <c r="A6239" s="171">
        <v>37372</v>
      </c>
      <c r="B6239" s="172" t="s">
        <v>840</v>
      </c>
      <c r="C6239" s="173" t="s">
        <v>814</v>
      </c>
      <c r="D6239" s="173" t="s">
        <v>336</v>
      </c>
      <c r="E6239" s="171">
        <v>0.2</v>
      </c>
      <c r="F6239" s="171" t="str">
        <f>IF(C6239="MAT.",VLOOKUP(A6239,INSUMOS_AUX!A:F,6,0),0)</f>
        <v>0,37</v>
      </c>
      <c r="G6239" s="171">
        <f>IF(C6239="M.O.",VLOOKUP(A6239,INSUMOS_AUX!A:F,6,0),0)</f>
        <v>0</v>
      </c>
      <c r="H6239">
        <f t="shared" si="418"/>
        <v>7.3999999999999996E-2</v>
      </c>
      <c r="I6239">
        <f t="shared" si="419"/>
        <v>0</v>
      </c>
    </row>
    <row r="6240" spans="1:9">
      <c r="A6240" s="171">
        <v>37373</v>
      </c>
      <c r="B6240" s="172" t="s">
        <v>841</v>
      </c>
      <c r="C6240" s="173" t="s">
        <v>814</v>
      </c>
      <c r="D6240" s="173" t="s">
        <v>336</v>
      </c>
      <c r="E6240" s="171">
        <v>0.2</v>
      </c>
      <c r="F6240" s="171" t="str">
        <f>IF(C6240="MAT.",VLOOKUP(A6240,INSUMOS_AUX!A:F,6,0),0)</f>
        <v>0,02</v>
      </c>
      <c r="G6240" s="171">
        <f>IF(C6240="M.O.",VLOOKUP(A6240,INSUMOS_AUX!A:F,6,0),0)</f>
        <v>0</v>
      </c>
      <c r="H6240">
        <f t="shared" si="418"/>
        <v>4.0000000000000001E-3</v>
      </c>
      <c r="I6240">
        <f t="shared" si="419"/>
        <v>0</v>
      </c>
    </row>
    <row r="6241" spans="1:9">
      <c r="A6241" s="171">
        <v>38382</v>
      </c>
      <c r="B6241" s="172" t="s">
        <v>843</v>
      </c>
      <c r="C6241" s="173" t="s">
        <v>814</v>
      </c>
      <c r="D6241" s="173" t="s">
        <v>30</v>
      </c>
      <c r="E6241" s="171">
        <v>5.4600000000000004E-4</v>
      </c>
      <c r="F6241" s="171" t="str">
        <f>IF(C6241="MAT.",VLOOKUP(A6241,INSUMOS_AUX!A:F,6,0),0)</f>
        <v>7,37</v>
      </c>
      <c r="G6241" s="171">
        <f>IF(C6241="M.O.",VLOOKUP(A6241,INSUMOS_AUX!A:F,6,0),0)</f>
        <v>0</v>
      </c>
      <c r="H6241">
        <f t="shared" si="418"/>
        <v>4.0240200000000005E-3</v>
      </c>
      <c r="I6241">
        <f t="shared" si="419"/>
        <v>0</v>
      </c>
    </row>
    <row r="6242" spans="1:9">
      <c r="A6242" s="171">
        <v>38390</v>
      </c>
      <c r="B6242" s="172" t="s">
        <v>844</v>
      </c>
      <c r="C6242" s="173" t="s">
        <v>814</v>
      </c>
      <c r="D6242" s="173" t="s">
        <v>30</v>
      </c>
      <c r="E6242" s="171">
        <v>3.0229999999999998E-4</v>
      </c>
      <c r="F6242" s="171" t="str">
        <f>IF(C6242="MAT.",VLOOKUP(A6242,INSUMOS_AUX!A:F,6,0),0)</f>
        <v>22,22</v>
      </c>
      <c r="G6242" s="171">
        <f>IF(C6242="M.O.",VLOOKUP(A6242,INSUMOS_AUX!A:F,6,0),0)</f>
        <v>0</v>
      </c>
      <c r="H6242">
        <f t="shared" si="418"/>
        <v>6.7171059999999987E-3</v>
      </c>
      <c r="I6242">
        <f t="shared" si="419"/>
        <v>0</v>
      </c>
    </row>
    <row r="6243" spans="1:9">
      <c r="A6243" s="171">
        <v>38393</v>
      </c>
      <c r="B6243" s="172" t="s">
        <v>845</v>
      </c>
      <c r="C6243" s="173" t="s">
        <v>814</v>
      </c>
      <c r="D6243" s="173" t="s">
        <v>30</v>
      </c>
      <c r="E6243" s="171">
        <v>3.0229999999999998E-4</v>
      </c>
      <c r="F6243" s="171" t="str">
        <f>IF(C6243="MAT.",VLOOKUP(A6243,INSUMOS_AUX!A:F,6,0),0)</f>
        <v>10,02</v>
      </c>
      <c r="G6243" s="171">
        <f>IF(C6243="M.O.",VLOOKUP(A6243,INSUMOS_AUX!A:F,6,0),0)</f>
        <v>0</v>
      </c>
      <c r="H6243">
        <f t="shared" si="418"/>
        <v>3.0290459999999996E-3</v>
      </c>
      <c r="I6243">
        <f t="shared" si="419"/>
        <v>0</v>
      </c>
    </row>
    <row r="6244" spans="1:9">
      <c r="A6244" s="171">
        <v>38396</v>
      </c>
      <c r="B6244" s="172" t="s">
        <v>846</v>
      </c>
      <c r="C6244" s="173" t="s">
        <v>814</v>
      </c>
      <c r="D6244" s="173" t="s">
        <v>30</v>
      </c>
      <c r="E6244" s="171">
        <v>1.084E-5</v>
      </c>
      <c r="F6244" s="171" t="str">
        <f>IF(C6244="MAT.",VLOOKUP(A6244,INSUMOS_AUX!A:F,6,0),0)</f>
        <v>308,81</v>
      </c>
      <c r="G6244" s="171">
        <f>IF(C6244="M.O.",VLOOKUP(A6244,INSUMOS_AUX!A:F,6,0),0)</f>
        <v>0</v>
      </c>
      <c r="H6244">
        <f t="shared" si="418"/>
        <v>3.3475003999999999E-3</v>
      </c>
      <c r="I6244">
        <f t="shared" si="419"/>
        <v>0</v>
      </c>
    </row>
    <row r="6245" spans="1:9">
      <c r="A6245" s="171">
        <v>38399</v>
      </c>
      <c r="B6245" s="172" t="s">
        <v>847</v>
      </c>
      <c r="C6245" s="173" t="s">
        <v>814</v>
      </c>
      <c r="D6245" s="173" t="s">
        <v>30</v>
      </c>
      <c r="E6245" s="171">
        <v>5.4160000000000003E-5</v>
      </c>
      <c r="F6245" s="171" t="str">
        <f>IF(C6245="MAT.",VLOOKUP(A6245,INSUMOS_AUX!A:F,6,0),0)</f>
        <v>123,87</v>
      </c>
      <c r="G6245" s="171">
        <f>IF(C6245="M.O.",VLOOKUP(A6245,INSUMOS_AUX!A:F,6,0),0)</f>
        <v>0</v>
      </c>
      <c r="H6245">
        <f t="shared" si="418"/>
        <v>6.7087992000000006E-3</v>
      </c>
      <c r="I6245">
        <f t="shared" si="419"/>
        <v>0</v>
      </c>
    </row>
    <row r="6246" spans="1:9" ht="21">
      <c r="A6246" s="171">
        <v>38413</v>
      </c>
      <c r="B6246" s="172" t="s">
        <v>848</v>
      </c>
      <c r="C6246" s="173" t="s">
        <v>814</v>
      </c>
      <c r="D6246" s="173" t="s">
        <v>30</v>
      </c>
      <c r="E6246" s="171">
        <v>8.8200000000000003E-6</v>
      </c>
      <c r="F6246" s="171" t="str">
        <f>IF(C6246="MAT.",VLOOKUP(A6246,INSUMOS_AUX!A:F,6,0),0)</f>
        <v>623,18</v>
      </c>
      <c r="G6246" s="171">
        <f>IF(C6246="M.O.",VLOOKUP(A6246,INSUMOS_AUX!A:F,6,0),0)</f>
        <v>0</v>
      </c>
      <c r="H6246">
        <f t="shared" si="418"/>
        <v>5.4964476E-3</v>
      </c>
      <c r="I6246">
        <f t="shared" si="419"/>
        <v>0</v>
      </c>
    </row>
    <row r="6247" spans="1:9">
      <c r="A6247" s="171">
        <v>38476</v>
      </c>
      <c r="B6247" s="172" t="s">
        <v>849</v>
      </c>
      <c r="C6247" s="173" t="s">
        <v>814</v>
      </c>
      <c r="D6247" s="173" t="s">
        <v>30</v>
      </c>
      <c r="E6247" s="171">
        <v>4.1140000000000003E-5</v>
      </c>
      <c r="F6247" s="171" t="str">
        <f>IF(C6247="MAT.",VLOOKUP(A6247,INSUMOS_AUX!A:F,6,0),0)</f>
        <v>186,63</v>
      </c>
      <c r="G6247" s="171">
        <f>IF(C6247="M.O.",VLOOKUP(A6247,INSUMOS_AUX!A:F,6,0),0)</f>
        <v>0</v>
      </c>
      <c r="H6247">
        <f t="shared" si="418"/>
        <v>7.6779582000000004E-3</v>
      </c>
      <c r="I6247">
        <f t="shared" si="419"/>
        <v>0</v>
      </c>
    </row>
    <row r="6248" spans="1:9">
      <c r="A6248" s="171">
        <v>38477</v>
      </c>
      <c r="B6248" s="172" t="s">
        <v>850</v>
      </c>
      <c r="C6248" s="173" t="s">
        <v>814</v>
      </c>
      <c r="D6248" s="173" t="s">
        <v>30</v>
      </c>
      <c r="E6248" s="171">
        <v>8.8200000000000003E-6</v>
      </c>
      <c r="F6248" s="171" t="str">
        <f>IF(C6248="MAT.",VLOOKUP(A6248,INSUMOS_AUX!A:F,6,0),0)</f>
        <v>528,54</v>
      </c>
      <c r="G6248" s="171">
        <f>IF(C6248="M.O.",VLOOKUP(A6248,INSUMOS_AUX!A:F,6,0),0)</f>
        <v>0</v>
      </c>
      <c r="H6248">
        <f t="shared" si="418"/>
        <v>4.6617227999999995E-3</v>
      </c>
      <c r="I6248">
        <f t="shared" si="419"/>
        <v>0</v>
      </c>
    </row>
    <row r="6249" spans="1:9">
      <c r="A6249" s="171">
        <v>6160</v>
      </c>
      <c r="B6249" s="172" t="s">
        <v>1081</v>
      </c>
      <c r="C6249" s="173" t="s">
        <v>820</v>
      </c>
      <c r="D6249" s="173" t="s">
        <v>336</v>
      </c>
      <c r="E6249" s="171">
        <v>0.20186000000000001</v>
      </c>
      <c r="F6249" s="171">
        <f>IF(C6249="MAT.",VLOOKUP(A6249,INSUMOS_AUX!A:F,6,0),0)</f>
        <v>0</v>
      </c>
      <c r="G6249" s="171" t="str">
        <f>IF(C6249="M.O.",VLOOKUP(A6249,INSUMOS_AUX!A:F,6,0),0)</f>
        <v>13,35</v>
      </c>
      <c r="H6249">
        <f t="shared" si="418"/>
        <v>0</v>
      </c>
      <c r="I6249">
        <f t="shared" si="419"/>
        <v>2.6948310000000002</v>
      </c>
    </row>
    <row r="6250" spans="1:9">
      <c r="A6250" s="161"/>
      <c r="B6250" s="163"/>
      <c r="C6250" s="163"/>
      <c r="D6250" s="163"/>
      <c r="E6250" s="163"/>
      <c r="F6250" s="171"/>
      <c r="G6250" s="171"/>
    </row>
    <row r="6251" spans="1:9">
      <c r="A6251" s="167" t="s">
        <v>658</v>
      </c>
      <c r="B6251" s="168" t="s">
        <v>659</v>
      </c>
      <c r="C6251" s="169" t="s">
        <v>57</v>
      </c>
      <c r="D6251" s="169" t="s">
        <v>30</v>
      </c>
      <c r="E6251" s="170" t="s">
        <v>866</v>
      </c>
      <c r="F6251" s="170">
        <f>SUM(H6252:H6277)</f>
        <v>105.801998758</v>
      </c>
      <c r="G6251" s="170">
        <f>SUM(I6252:I6277)</f>
        <v>2.6948310000000002</v>
      </c>
    </row>
    <row r="6252" spans="1:9">
      <c r="A6252" s="171">
        <v>10</v>
      </c>
      <c r="B6252" s="172" t="s">
        <v>816</v>
      </c>
      <c r="C6252" s="173" t="s">
        <v>814</v>
      </c>
      <c r="D6252" s="173" t="s">
        <v>30</v>
      </c>
      <c r="E6252" s="171">
        <v>1.60344E-3</v>
      </c>
      <c r="F6252" s="171" t="str">
        <f>IF(C6252="MAT.",VLOOKUP(A6252,INSUMOS_AUX!A:F,6,0),0)</f>
        <v>6,13</v>
      </c>
      <c r="G6252" s="171">
        <f>IF(C6252="M.O.",VLOOKUP(A6252,INSUMOS_AUX!A:F,6,0),0)</f>
        <v>0</v>
      </c>
      <c r="H6252">
        <f t="shared" ref="H6252:H6277" si="420">E6252*F6252</f>
        <v>9.8290871999999994E-3</v>
      </c>
      <c r="I6252">
        <f t="shared" ref="I6252:I6277" si="421">E6252*G6252</f>
        <v>0</v>
      </c>
    </row>
    <row r="6253" spans="1:9" ht="21">
      <c r="A6253" s="171">
        <v>11359</v>
      </c>
      <c r="B6253" s="172" t="s">
        <v>818</v>
      </c>
      <c r="C6253" s="173" t="s">
        <v>814</v>
      </c>
      <c r="D6253" s="173" t="s">
        <v>30</v>
      </c>
      <c r="E6253" s="171">
        <v>1.3540000000000001E-5</v>
      </c>
      <c r="F6253" s="171" t="str">
        <f>IF(C6253="MAT.",VLOOKUP(A6253,INSUMOS_AUX!A:F,6,0),0)</f>
        <v>604,45</v>
      </c>
      <c r="G6253" s="171">
        <f>IF(C6253="M.O.",VLOOKUP(A6253,INSUMOS_AUX!A:F,6,0),0)</f>
        <v>0</v>
      </c>
      <c r="H6253">
        <f t="shared" si="420"/>
        <v>8.1842530000000007E-3</v>
      </c>
      <c r="I6253">
        <f t="shared" si="421"/>
        <v>0</v>
      </c>
    </row>
    <row r="6254" spans="1:9">
      <c r="A6254" s="171">
        <v>12815</v>
      </c>
      <c r="B6254" s="172" t="s">
        <v>821</v>
      </c>
      <c r="C6254" s="173" t="s">
        <v>814</v>
      </c>
      <c r="D6254" s="173" t="s">
        <v>30</v>
      </c>
      <c r="E6254" s="171">
        <v>1.8138200000000001E-3</v>
      </c>
      <c r="F6254" s="171" t="str">
        <f>IF(C6254="MAT.",VLOOKUP(A6254,INSUMOS_AUX!A:F,6,0),0)</f>
        <v>5,65</v>
      </c>
      <c r="G6254" s="171">
        <f>IF(C6254="M.O.",VLOOKUP(A6254,INSUMOS_AUX!A:F,6,0),0)</f>
        <v>0</v>
      </c>
      <c r="H6254">
        <f t="shared" si="420"/>
        <v>1.0248083000000002E-2</v>
      </c>
      <c r="I6254">
        <f t="shared" si="421"/>
        <v>0</v>
      </c>
    </row>
    <row r="6255" spans="1:9">
      <c r="A6255" s="171">
        <v>12892</v>
      </c>
      <c r="B6255" s="172" t="s">
        <v>822</v>
      </c>
      <c r="C6255" s="173" t="s">
        <v>814</v>
      </c>
      <c r="D6255" s="173" t="s">
        <v>823</v>
      </c>
      <c r="E6255" s="171">
        <v>2.7469199999999999E-3</v>
      </c>
      <c r="F6255" s="171" t="str">
        <f>IF(C6255="MAT.",VLOOKUP(A6255,INSUMOS_AUX!A:F,6,0),0)</f>
        <v>9,00</v>
      </c>
      <c r="G6255" s="171">
        <f>IF(C6255="M.O.",VLOOKUP(A6255,INSUMOS_AUX!A:F,6,0),0)</f>
        <v>0</v>
      </c>
      <c r="H6255">
        <f t="shared" si="420"/>
        <v>2.4722279999999999E-2</v>
      </c>
      <c r="I6255">
        <f t="shared" si="421"/>
        <v>0</v>
      </c>
    </row>
    <row r="6256" spans="1:9">
      <c r="A6256" s="171">
        <v>12893</v>
      </c>
      <c r="B6256" s="172" t="s">
        <v>824</v>
      </c>
      <c r="C6256" s="173" t="s">
        <v>814</v>
      </c>
      <c r="D6256" s="173" t="s">
        <v>823</v>
      </c>
      <c r="E6256" s="171">
        <v>3.2019999999999998E-4</v>
      </c>
      <c r="F6256" s="171" t="str">
        <f>IF(C6256="MAT.",VLOOKUP(A6256,INSUMOS_AUX!A:F,6,0),0)</f>
        <v>48,00</v>
      </c>
      <c r="G6256" s="171">
        <f>IF(C6256="M.O.",VLOOKUP(A6256,INSUMOS_AUX!A:F,6,0),0)</f>
        <v>0</v>
      </c>
      <c r="H6256">
        <f t="shared" si="420"/>
        <v>1.5369599999999999E-2</v>
      </c>
      <c r="I6256">
        <f t="shared" si="421"/>
        <v>0</v>
      </c>
    </row>
    <row r="6257" spans="1:9" ht="21">
      <c r="A6257" s="171">
        <v>20972</v>
      </c>
      <c r="B6257" s="172" t="s">
        <v>927</v>
      </c>
      <c r="C6257" s="173" t="s">
        <v>814</v>
      </c>
      <c r="D6257" s="173" t="s">
        <v>30</v>
      </c>
      <c r="E6257" s="171">
        <v>1</v>
      </c>
      <c r="F6257" s="171" t="str">
        <f>IF(C6257="MAT.",VLOOKUP(A6257,INSUMOS_AUX!A:F,6,0),0)</f>
        <v>105,00</v>
      </c>
      <c r="G6257" s="171">
        <f>IF(C6257="M.O.",VLOOKUP(A6257,INSUMOS_AUX!A:F,6,0),0)</f>
        <v>0</v>
      </c>
      <c r="H6257">
        <f t="shared" si="420"/>
        <v>105</v>
      </c>
      <c r="I6257">
        <f t="shared" si="421"/>
        <v>0</v>
      </c>
    </row>
    <row r="6258" spans="1:9">
      <c r="A6258" s="171">
        <v>25966</v>
      </c>
      <c r="B6258" s="172" t="s">
        <v>827</v>
      </c>
      <c r="C6258" s="173" t="s">
        <v>814</v>
      </c>
      <c r="D6258" s="173" t="s">
        <v>828</v>
      </c>
      <c r="E6258" s="171">
        <v>3.0229999999999998E-4</v>
      </c>
      <c r="F6258" s="171" t="str">
        <f>IF(C6258="MAT.",VLOOKUP(A6258,INSUMOS_AUX!A:F,6,0),0)</f>
        <v>13,63</v>
      </c>
      <c r="G6258" s="171">
        <f>IF(C6258="M.O.",VLOOKUP(A6258,INSUMOS_AUX!A:F,6,0),0)</f>
        <v>0</v>
      </c>
      <c r="H6258">
        <f t="shared" si="420"/>
        <v>4.1203489999999997E-3</v>
      </c>
      <c r="I6258">
        <f t="shared" si="421"/>
        <v>0</v>
      </c>
    </row>
    <row r="6259" spans="1:9">
      <c r="A6259" s="171">
        <v>2711</v>
      </c>
      <c r="B6259" s="172" t="s">
        <v>831</v>
      </c>
      <c r="C6259" s="173" t="s">
        <v>814</v>
      </c>
      <c r="D6259" s="173" t="s">
        <v>30</v>
      </c>
      <c r="E6259" s="171">
        <v>1.3291999999999999E-4</v>
      </c>
      <c r="F6259" s="171" t="str">
        <f>IF(C6259="MAT.",VLOOKUP(A6259,INSUMOS_AUX!A:F,6,0),0)</f>
        <v>100,24</v>
      </c>
      <c r="G6259" s="171">
        <f>IF(C6259="M.O.",VLOOKUP(A6259,INSUMOS_AUX!A:F,6,0),0)</f>
        <v>0</v>
      </c>
      <c r="H6259">
        <f t="shared" si="420"/>
        <v>1.3323900799999998E-2</v>
      </c>
      <c r="I6259">
        <f t="shared" si="421"/>
        <v>0</v>
      </c>
    </row>
    <row r="6260" spans="1:9">
      <c r="A6260" s="171">
        <v>36144</v>
      </c>
      <c r="B6260" s="172" t="s">
        <v>832</v>
      </c>
      <c r="C6260" s="173" t="s">
        <v>814</v>
      </c>
      <c r="D6260" s="173" t="s">
        <v>30</v>
      </c>
      <c r="E6260" s="171">
        <v>2.2297440000000002E-2</v>
      </c>
      <c r="F6260" s="171" t="str">
        <f>IF(C6260="MAT.",VLOOKUP(A6260,INSUMOS_AUX!A:F,6,0),0)</f>
        <v>1,12</v>
      </c>
      <c r="G6260" s="171">
        <f>IF(C6260="M.O.",VLOOKUP(A6260,INSUMOS_AUX!A:F,6,0),0)</f>
        <v>0</v>
      </c>
      <c r="H6260">
        <f t="shared" si="420"/>
        <v>2.4973132800000006E-2</v>
      </c>
      <c r="I6260">
        <f t="shared" si="421"/>
        <v>0</v>
      </c>
    </row>
    <row r="6261" spans="1:9">
      <c r="A6261" s="171">
        <v>36146</v>
      </c>
      <c r="B6261" s="172" t="s">
        <v>833</v>
      </c>
      <c r="C6261" s="173" t="s">
        <v>814</v>
      </c>
      <c r="D6261" s="173" t="s">
        <v>30</v>
      </c>
      <c r="E6261" s="171">
        <v>2.4805999999999998E-4</v>
      </c>
      <c r="F6261" s="171" t="str">
        <f>IF(C6261="MAT.",VLOOKUP(A6261,INSUMOS_AUX!A:F,6,0),0)</f>
        <v>170,00</v>
      </c>
      <c r="G6261" s="171">
        <f>IF(C6261="M.O.",VLOOKUP(A6261,INSUMOS_AUX!A:F,6,0),0)</f>
        <v>0</v>
      </c>
      <c r="H6261">
        <f t="shared" si="420"/>
        <v>4.2170199999999998E-2</v>
      </c>
      <c r="I6261">
        <f t="shared" si="421"/>
        <v>0</v>
      </c>
    </row>
    <row r="6262" spans="1:9" ht="21">
      <c r="A6262" s="171">
        <v>36149</v>
      </c>
      <c r="B6262" s="172" t="s">
        <v>834</v>
      </c>
      <c r="C6262" s="173" t="s">
        <v>814</v>
      </c>
      <c r="D6262" s="173" t="s">
        <v>30</v>
      </c>
      <c r="E6262" s="171">
        <v>1.44E-4</v>
      </c>
      <c r="F6262" s="171" t="str">
        <f>IF(C6262="MAT.",VLOOKUP(A6262,INSUMOS_AUX!A:F,6,0),0)</f>
        <v>117,50</v>
      </c>
      <c r="G6262" s="171">
        <f>IF(C6262="M.O.",VLOOKUP(A6262,INSUMOS_AUX!A:F,6,0),0)</f>
        <v>0</v>
      </c>
      <c r="H6262">
        <f t="shared" si="420"/>
        <v>1.6920000000000001E-2</v>
      </c>
      <c r="I6262">
        <f t="shared" si="421"/>
        <v>0</v>
      </c>
    </row>
    <row r="6263" spans="1:9">
      <c r="A6263" s="171">
        <v>36150</v>
      </c>
      <c r="B6263" s="172" t="s">
        <v>835</v>
      </c>
      <c r="C6263" s="173" t="s">
        <v>814</v>
      </c>
      <c r="D6263" s="173" t="s">
        <v>30</v>
      </c>
      <c r="E6263" s="171">
        <v>5.2926000000000004E-4</v>
      </c>
      <c r="F6263" s="171" t="str">
        <f>IF(C6263="MAT.",VLOOKUP(A6263,INSUMOS_AUX!A:F,6,0),0)</f>
        <v>29,70</v>
      </c>
      <c r="G6263" s="171">
        <f>IF(C6263="M.O.",VLOOKUP(A6263,INSUMOS_AUX!A:F,6,0),0)</f>
        <v>0</v>
      </c>
      <c r="H6263">
        <f t="shared" si="420"/>
        <v>1.5719021999999999E-2</v>
      </c>
      <c r="I6263">
        <f t="shared" si="421"/>
        <v>0</v>
      </c>
    </row>
    <row r="6264" spans="1:9" ht="21">
      <c r="A6264" s="171">
        <v>36153</v>
      </c>
      <c r="B6264" s="172" t="s">
        <v>836</v>
      </c>
      <c r="C6264" s="173" t="s">
        <v>814</v>
      </c>
      <c r="D6264" s="173" t="s">
        <v>30</v>
      </c>
      <c r="E6264" s="171">
        <v>2.1499999999999999E-4</v>
      </c>
      <c r="F6264" s="171" t="str">
        <f>IF(C6264="MAT.",VLOOKUP(A6264,INSUMOS_AUX!A:F,6,0),0)</f>
        <v>133,75</v>
      </c>
      <c r="G6264" s="171">
        <f>IF(C6264="M.O.",VLOOKUP(A6264,INSUMOS_AUX!A:F,6,0),0)</f>
        <v>0</v>
      </c>
      <c r="H6264">
        <f t="shared" si="420"/>
        <v>2.8756250000000001E-2</v>
      </c>
      <c r="I6264">
        <f t="shared" si="421"/>
        <v>0</v>
      </c>
    </row>
    <row r="6265" spans="1:9">
      <c r="A6265" s="171">
        <v>37370</v>
      </c>
      <c r="B6265" s="172" t="s">
        <v>838</v>
      </c>
      <c r="C6265" s="173" t="s">
        <v>814</v>
      </c>
      <c r="D6265" s="173" t="s">
        <v>336</v>
      </c>
      <c r="E6265" s="171">
        <v>0.2</v>
      </c>
      <c r="F6265" s="171" t="str">
        <f>IF(C6265="MAT.",VLOOKUP(A6265,INSUMOS_AUX!A:F,6,0),0)</f>
        <v>1,70</v>
      </c>
      <c r="G6265" s="171">
        <f>IF(C6265="M.O.",VLOOKUP(A6265,INSUMOS_AUX!A:F,6,0),0)</f>
        <v>0</v>
      </c>
      <c r="H6265">
        <f t="shared" si="420"/>
        <v>0.34</v>
      </c>
      <c r="I6265">
        <f t="shared" si="421"/>
        <v>0</v>
      </c>
    </row>
    <row r="6266" spans="1:9">
      <c r="A6266" s="171">
        <v>37371</v>
      </c>
      <c r="B6266" s="172" t="s">
        <v>839</v>
      </c>
      <c r="C6266" s="173" t="s">
        <v>814</v>
      </c>
      <c r="D6266" s="173" t="s">
        <v>336</v>
      </c>
      <c r="E6266" s="171">
        <v>0.2</v>
      </c>
      <c r="F6266" s="171" t="str">
        <f>IF(C6266="MAT.",VLOOKUP(A6266,INSUMOS_AUX!A:F,6,0),0)</f>
        <v>0,64</v>
      </c>
      <c r="G6266" s="171">
        <f>IF(C6266="M.O.",VLOOKUP(A6266,INSUMOS_AUX!A:F,6,0),0)</f>
        <v>0</v>
      </c>
      <c r="H6266">
        <f t="shared" si="420"/>
        <v>0.128</v>
      </c>
      <c r="I6266">
        <f t="shared" si="421"/>
        <v>0</v>
      </c>
    </row>
    <row r="6267" spans="1:9">
      <c r="A6267" s="171">
        <v>37372</v>
      </c>
      <c r="B6267" s="172" t="s">
        <v>840</v>
      </c>
      <c r="C6267" s="173" t="s">
        <v>814</v>
      </c>
      <c r="D6267" s="173" t="s">
        <v>336</v>
      </c>
      <c r="E6267" s="171">
        <v>0.2</v>
      </c>
      <c r="F6267" s="171" t="str">
        <f>IF(C6267="MAT.",VLOOKUP(A6267,INSUMOS_AUX!A:F,6,0),0)</f>
        <v>0,37</v>
      </c>
      <c r="G6267" s="171">
        <f>IF(C6267="M.O.",VLOOKUP(A6267,INSUMOS_AUX!A:F,6,0),0)</f>
        <v>0</v>
      </c>
      <c r="H6267">
        <f t="shared" si="420"/>
        <v>7.3999999999999996E-2</v>
      </c>
      <c r="I6267">
        <f t="shared" si="421"/>
        <v>0</v>
      </c>
    </row>
    <row r="6268" spans="1:9">
      <c r="A6268" s="171">
        <v>37373</v>
      </c>
      <c r="B6268" s="172" t="s">
        <v>841</v>
      </c>
      <c r="C6268" s="173" t="s">
        <v>814</v>
      </c>
      <c r="D6268" s="173" t="s">
        <v>336</v>
      </c>
      <c r="E6268" s="171">
        <v>0.2</v>
      </c>
      <c r="F6268" s="171" t="str">
        <f>IF(C6268="MAT.",VLOOKUP(A6268,INSUMOS_AUX!A:F,6,0),0)</f>
        <v>0,02</v>
      </c>
      <c r="G6268" s="171">
        <f>IF(C6268="M.O.",VLOOKUP(A6268,INSUMOS_AUX!A:F,6,0),0)</f>
        <v>0</v>
      </c>
      <c r="H6268">
        <f t="shared" si="420"/>
        <v>4.0000000000000001E-3</v>
      </c>
      <c r="I6268">
        <f t="shared" si="421"/>
        <v>0</v>
      </c>
    </row>
    <row r="6269" spans="1:9">
      <c r="A6269" s="171">
        <v>38382</v>
      </c>
      <c r="B6269" s="172" t="s">
        <v>843</v>
      </c>
      <c r="C6269" s="173" t="s">
        <v>814</v>
      </c>
      <c r="D6269" s="173" t="s">
        <v>30</v>
      </c>
      <c r="E6269" s="171">
        <v>5.4600000000000004E-4</v>
      </c>
      <c r="F6269" s="171" t="str">
        <f>IF(C6269="MAT.",VLOOKUP(A6269,INSUMOS_AUX!A:F,6,0),0)</f>
        <v>7,37</v>
      </c>
      <c r="G6269" s="171">
        <f>IF(C6269="M.O.",VLOOKUP(A6269,INSUMOS_AUX!A:F,6,0),0)</f>
        <v>0</v>
      </c>
      <c r="H6269">
        <f t="shared" si="420"/>
        <v>4.0240200000000005E-3</v>
      </c>
      <c r="I6269">
        <f t="shared" si="421"/>
        <v>0</v>
      </c>
    </row>
    <row r="6270" spans="1:9">
      <c r="A6270" s="171">
        <v>38390</v>
      </c>
      <c r="B6270" s="172" t="s">
        <v>844</v>
      </c>
      <c r="C6270" s="173" t="s">
        <v>814</v>
      </c>
      <c r="D6270" s="173" t="s">
        <v>30</v>
      </c>
      <c r="E6270" s="171">
        <v>3.0229999999999998E-4</v>
      </c>
      <c r="F6270" s="171" t="str">
        <f>IF(C6270="MAT.",VLOOKUP(A6270,INSUMOS_AUX!A:F,6,0),0)</f>
        <v>22,22</v>
      </c>
      <c r="G6270" s="171">
        <f>IF(C6270="M.O.",VLOOKUP(A6270,INSUMOS_AUX!A:F,6,0),0)</f>
        <v>0</v>
      </c>
      <c r="H6270">
        <f t="shared" si="420"/>
        <v>6.7171059999999987E-3</v>
      </c>
      <c r="I6270">
        <f t="shared" si="421"/>
        <v>0</v>
      </c>
    </row>
    <row r="6271" spans="1:9">
      <c r="A6271" s="171">
        <v>38393</v>
      </c>
      <c r="B6271" s="172" t="s">
        <v>845</v>
      </c>
      <c r="C6271" s="173" t="s">
        <v>814</v>
      </c>
      <c r="D6271" s="173" t="s">
        <v>30</v>
      </c>
      <c r="E6271" s="171">
        <v>3.0229999999999998E-4</v>
      </c>
      <c r="F6271" s="171" t="str">
        <f>IF(C6271="MAT.",VLOOKUP(A6271,INSUMOS_AUX!A:F,6,0),0)</f>
        <v>10,02</v>
      </c>
      <c r="G6271" s="171">
        <f>IF(C6271="M.O.",VLOOKUP(A6271,INSUMOS_AUX!A:F,6,0),0)</f>
        <v>0</v>
      </c>
      <c r="H6271">
        <f t="shared" si="420"/>
        <v>3.0290459999999996E-3</v>
      </c>
      <c r="I6271">
        <f t="shared" si="421"/>
        <v>0</v>
      </c>
    </row>
    <row r="6272" spans="1:9">
      <c r="A6272" s="171">
        <v>38396</v>
      </c>
      <c r="B6272" s="172" t="s">
        <v>846</v>
      </c>
      <c r="C6272" s="173" t="s">
        <v>814</v>
      </c>
      <c r="D6272" s="173" t="s">
        <v>30</v>
      </c>
      <c r="E6272" s="171">
        <v>1.084E-5</v>
      </c>
      <c r="F6272" s="171" t="str">
        <f>IF(C6272="MAT.",VLOOKUP(A6272,INSUMOS_AUX!A:F,6,0),0)</f>
        <v>308,81</v>
      </c>
      <c r="G6272" s="171">
        <f>IF(C6272="M.O.",VLOOKUP(A6272,INSUMOS_AUX!A:F,6,0),0)</f>
        <v>0</v>
      </c>
      <c r="H6272">
        <f t="shared" si="420"/>
        <v>3.3475003999999999E-3</v>
      </c>
      <c r="I6272">
        <f t="shared" si="421"/>
        <v>0</v>
      </c>
    </row>
    <row r="6273" spans="1:9">
      <c r="A6273" s="171">
        <v>38399</v>
      </c>
      <c r="B6273" s="172" t="s">
        <v>847</v>
      </c>
      <c r="C6273" s="173" t="s">
        <v>814</v>
      </c>
      <c r="D6273" s="173" t="s">
        <v>30</v>
      </c>
      <c r="E6273" s="171">
        <v>5.4160000000000003E-5</v>
      </c>
      <c r="F6273" s="171" t="str">
        <f>IF(C6273="MAT.",VLOOKUP(A6273,INSUMOS_AUX!A:F,6,0),0)</f>
        <v>123,87</v>
      </c>
      <c r="G6273" s="171">
        <f>IF(C6273="M.O.",VLOOKUP(A6273,INSUMOS_AUX!A:F,6,0),0)</f>
        <v>0</v>
      </c>
      <c r="H6273">
        <f t="shared" si="420"/>
        <v>6.7087992000000006E-3</v>
      </c>
      <c r="I6273">
        <f t="shared" si="421"/>
        <v>0</v>
      </c>
    </row>
    <row r="6274" spans="1:9" ht="21">
      <c r="A6274" s="171">
        <v>38413</v>
      </c>
      <c r="B6274" s="172" t="s">
        <v>848</v>
      </c>
      <c r="C6274" s="173" t="s">
        <v>814</v>
      </c>
      <c r="D6274" s="173" t="s">
        <v>30</v>
      </c>
      <c r="E6274" s="171">
        <v>8.8200000000000003E-6</v>
      </c>
      <c r="F6274" s="171" t="str">
        <f>IF(C6274="MAT.",VLOOKUP(A6274,INSUMOS_AUX!A:F,6,0),0)</f>
        <v>623,18</v>
      </c>
      <c r="G6274" s="171">
        <f>IF(C6274="M.O.",VLOOKUP(A6274,INSUMOS_AUX!A:F,6,0),0)</f>
        <v>0</v>
      </c>
      <c r="H6274">
        <f t="shared" si="420"/>
        <v>5.4964476E-3</v>
      </c>
      <c r="I6274">
        <f t="shared" si="421"/>
        <v>0</v>
      </c>
    </row>
    <row r="6275" spans="1:9">
      <c r="A6275" s="171">
        <v>38476</v>
      </c>
      <c r="B6275" s="172" t="s">
        <v>849</v>
      </c>
      <c r="C6275" s="173" t="s">
        <v>814</v>
      </c>
      <c r="D6275" s="173" t="s">
        <v>30</v>
      </c>
      <c r="E6275" s="171">
        <v>4.1140000000000003E-5</v>
      </c>
      <c r="F6275" s="171" t="str">
        <f>IF(C6275="MAT.",VLOOKUP(A6275,INSUMOS_AUX!A:F,6,0),0)</f>
        <v>186,63</v>
      </c>
      <c r="G6275" s="171">
        <f>IF(C6275="M.O.",VLOOKUP(A6275,INSUMOS_AUX!A:F,6,0),0)</f>
        <v>0</v>
      </c>
      <c r="H6275">
        <f t="shared" si="420"/>
        <v>7.6779582000000004E-3</v>
      </c>
      <c r="I6275">
        <f t="shared" si="421"/>
        <v>0</v>
      </c>
    </row>
    <row r="6276" spans="1:9">
      <c r="A6276" s="171">
        <v>38477</v>
      </c>
      <c r="B6276" s="172" t="s">
        <v>850</v>
      </c>
      <c r="C6276" s="173" t="s">
        <v>814</v>
      </c>
      <c r="D6276" s="173" t="s">
        <v>30</v>
      </c>
      <c r="E6276" s="171">
        <v>8.8200000000000003E-6</v>
      </c>
      <c r="F6276" s="171" t="str">
        <f>IF(C6276="MAT.",VLOOKUP(A6276,INSUMOS_AUX!A:F,6,0),0)</f>
        <v>528,54</v>
      </c>
      <c r="G6276" s="171">
        <f>IF(C6276="M.O.",VLOOKUP(A6276,INSUMOS_AUX!A:F,6,0),0)</f>
        <v>0</v>
      </c>
      <c r="H6276">
        <f t="shared" si="420"/>
        <v>4.6617227999999995E-3</v>
      </c>
      <c r="I6276">
        <f t="shared" si="421"/>
        <v>0</v>
      </c>
    </row>
    <row r="6277" spans="1:9">
      <c r="A6277" s="171">
        <v>6160</v>
      </c>
      <c r="B6277" s="172" t="s">
        <v>1081</v>
      </c>
      <c r="C6277" s="173" t="s">
        <v>820</v>
      </c>
      <c r="D6277" s="173" t="s">
        <v>336</v>
      </c>
      <c r="E6277" s="171">
        <v>0.20186000000000001</v>
      </c>
      <c r="F6277" s="171">
        <f>IF(C6277="MAT.",VLOOKUP(A6277,INSUMOS_AUX!A:F,6,0),0)</f>
        <v>0</v>
      </c>
      <c r="G6277" s="171" t="str">
        <f>IF(C6277="M.O.",VLOOKUP(A6277,INSUMOS_AUX!A:F,6,0),0)</f>
        <v>13,35</v>
      </c>
      <c r="H6277">
        <f t="shared" si="420"/>
        <v>0</v>
      </c>
      <c r="I6277">
        <f t="shared" si="421"/>
        <v>2.6948310000000002</v>
      </c>
    </row>
    <row r="6278" spans="1:9">
      <c r="A6278" s="161"/>
      <c r="B6278" s="163"/>
      <c r="C6278" s="163"/>
      <c r="D6278" s="163"/>
      <c r="E6278" s="163"/>
      <c r="F6278" s="171"/>
      <c r="G6278" s="171"/>
    </row>
    <row r="6279" spans="1:9">
      <c r="A6279" s="167" t="s">
        <v>661</v>
      </c>
      <c r="B6279" s="168" t="s">
        <v>662</v>
      </c>
      <c r="C6279" s="169" t="s">
        <v>57</v>
      </c>
      <c r="D6279" s="169" t="s">
        <v>62</v>
      </c>
      <c r="E6279" s="170" t="s">
        <v>866</v>
      </c>
      <c r="F6279" s="170">
        <f>SUM(H6280:H6309)</f>
        <v>3.869771635740741</v>
      </c>
      <c r="G6279" s="170">
        <f>SUM(I6280:I6309)</f>
        <v>5.4546429999999999</v>
      </c>
    </row>
    <row r="6280" spans="1:9">
      <c r="A6280" s="171">
        <v>10</v>
      </c>
      <c r="B6280" s="172" t="s">
        <v>816</v>
      </c>
      <c r="C6280" s="173" t="s">
        <v>814</v>
      </c>
      <c r="D6280" s="173" t="s">
        <v>30</v>
      </c>
      <c r="E6280" s="171">
        <v>4.0086000000000002E-3</v>
      </c>
      <c r="F6280" s="171" t="str">
        <f>IF(C6280="MAT.",VLOOKUP(A6280,INSUMOS_AUX!A:F,6,0),0)</f>
        <v>6,13</v>
      </c>
      <c r="G6280" s="171">
        <f>IF(C6280="M.O.",VLOOKUP(A6280,INSUMOS_AUX!A:F,6,0),0)</f>
        <v>0</v>
      </c>
      <c r="H6280">
        <f t="shared" ref="H6280:H6309" si="422">E6280*F6280</f>
        <v>2.4572718E-2</v>
      </c>
      <c r="I6280">
        <f t="shared" ref="I6280:I6309" si="423">E6280*G6280</f>
        <v>0</v>
      </c>
    </row>
    <row r="6281" spans="1:9" ht="21">
      <c r="A6281" s="171">
        <v>11359</v>
      </c>
      <c r="B6281" s="172" t="s">
        <v>818</v>
      </c>
      <c r="C6281" s="173" t="s">
        <v>814</v>
      </c>
      <c r="D6281" s="173" t="s">
        <v>30</v>
      </c>
      <c r="E6281" s="171">
        <v>3.3850000000000003E-5</v>
      </c>
      <c r="F6281" s="171" t="str">
        <f>IF(C6281="MAT.",VLOOKUP(A6281,INSUMOS_AUX!A:F,6,0),0)</f>
        <v>604,45</v>
      </c>
      <c r="G6281" s="171">
        <f>IF(C6281="M.O.",VLOOKUP(A6281,INSUMOS_AUX!A:F,6,0),0)</f>
        <v>0</v>
      </c>
      <c r="H6281">
        <f t="shared" si="422"/>
        <v>2.0460632500000003E-2</v>
      </c>
      <c r="I6281">
        <f t="shared" si="423"/>
        <v>0</v>
      </c>
    </row>
    <row r="6282" spans="1:9">
      <c r="A6282" s="171">
        <v>12815</v>
      </c>
      <c r="B6282" s="172" t="s">
        <v>821</v>
      </c>
      <c r="C6282" s="173" t="s">
        <v>814</v>
      </c>
      <c r="D6282" s="173" t="s">
        <v>30</v>
      </c>
      <c r="E6282" s="171">
        <v>4.53455E-3</v>
      </c>
      <c r="F6282" s="171" t="str">
        <f>IF(C6282="MAT.",VLOOKUP(A6282,INSUMOS_AUX!A:F,6,0),0)</f>
        <v>5,65</v>
      </c>
      <c r="G6282" s="171">
        <f>IF(C6282="M.O.",VLOOKUP(A6282,INSUMOS_AUX!A:F,6,0),0)</f>
        <v>0</v>
      </c>
      <c r="H6282">
        <f t="shared" si="422"/>
        <v>2.5620207500000002E-2</v>
      </c>
      <c r="I6282">
        <f t="shared" si="423"/>
        <v>0</v>
      </c>
    </row>
    <row r="6283" spans="1:9">
      <c r="A6283" s="171">
        <v>12892</v>
      </c>
      <c r="B6283" s="172" t="s">
        <v>822</v>
      </c>
      <c r="C6283" s="173" t="s">
        <v>814</v>
      </c>
      <c r="D6283" s="173" t="s">
        <v>823</v>
      </c>
      <c r="E6283" s="171">
        <v>6.8672999999999998E-3</v>
      </c>
      <c r="F6283" s="171" t="str">
        <f>IF(C6283="MAT.",VLOOKUP(A6283,INSUMOS_AUX!A:F,6,0),0)</f>
        <v>9,00</v>
      </c>
      <c r="G6283" s="171">
        <f>IF(C6283="M.O.",VLOOKUP(A6283,INSUMOS_AUX!A:F,6,0),0)</f>
        <v>0</v>
      </c>
      <c r="H6283">
        <f t="shared" si="422"/>
        <v>6.1805699999999998E-2</v>
      </c>
      <c r="I6283">
        <f t="shared" si="423"/>
        <v>0</v>
      </c>
    </row>
    <row r="6284" spans="1:9">
      <c r="A6284" s="171">
        <v>12893</v>
      </c>
      <c r="B6284" s="172" t="s">
        <v>824</v>
      </c>
      <c r="C6284" s="173" t="s">
        <v>814</v>
      </c>
      <c r="D6284" s="173" t="s">
        <v>823</v>
      </c>
      <c r="E6284" s="171">
        <v>8.005E-4</v>
      </c>
      <c r="F6284" s="171" t="str">
        <f>IF(C6284="MAT.",VLOOKUP(A6284,INSUMOS_AUX!A:F,6,0),0)</f>
        <v>48,00</v>
      </c>
      <c r="G6284" s="171">
        <f>IF(C6284="M.O.",VLOOKUP(A6284,INSUMOS_AUX!A:F,6,0),0)</f>
        <v>0</v>
      </c>
      <c r="H6284">
        <f t="shared" si="422"/>
        <v>3.8424E-2</v>
      </c>
      <c r="I6284">
        <f t="shared" si="423"/>
        <v>0</v>
      </c>
    </row>
    <row r="6285" spans="1:9">
      <c r="A6285" s="171">
        <v>25966</v>
      </c>
      <c r="B6285" s="172" t="s">
        <v>827</v>
      </c>
      <c r="C6285" s="173" t="s">
        <v>814</v>
      </c>
      <c r="D6285" s="173" t="s">
        <v>828</v>
      </c>
      <c r="E6285" s="171">
        <v>7.5575000000000002E-4</v>
      </c>
      <c r="F6285" s="171" t="str">
        <f>IF(C6285="MAT.",VLOOKUP(A6285,INSUMOS_AUX!A:F,6,0),0)</f>
        <v>13,63</v>
      </c>
      <c r="G6285" s="171">
        <f>IF(C6285="M.O.",VLOOKUP(A6285,INSUMOS_AUX!A:F,6,0),0)</f>
        <v>0</v>
      </c>
      <c r="H6285">
        <f t="shared" si="422"/>
        <v>1.0300872500000001E-2</v>
      </c>
      <c r="I6285">
        <f t="shared" si="423"/>
        <v>0</v>
      </c>
    </row>
    <row r="6286" spans="1:9">
      <c r="A6286" s="171">
        <v>2711</v>
      </c>
      <c r="B6286" s="172" t="s">
        <v>831</v>
      </c>
      <c r="C6286" s="173" t="s">
        <v>814</v>
      </c>
      <c r="D6286" s="173" t="s">
        <v>30</v>
      </c>
      <c r="E6286" s="171">
        <v>3.323E-4</v>
      </c>
      <c r="F6286" s="171" t="str">
        <f>IF(C6286="MAT.",VLOOKUP(A6286,INSUMOS_AUX!A:F,6,0),0)</f>
        <v>100,24</v>
      </c>
      <c r="G6286" s="171">
        <f>IF(C6286="M.O.",VLOOKUP(A6286,INSUMOS_AUX!A:F,6,0),0)</f>
        <v>0</v>
      </c>
      <c r="H6286">
        <f t="shared" si="422"/>
        <v>3.3309751999999998E-2</v>
      </c>
      <c r="I6286">
        <f t="shared" si="423"/>
        <v>0</v>
      </c>
    </row>
    <row r="6287" spans="1:9">
      <c r="A6287" s="171">
        <v>36144</v>
      </c>
      <c r="B6287" s="172" t="s">
        <v>832</v>
      </c>
      <c r="C6287" s="173" t="s">
        <v>814</v>
      </c>
      <c r="D6287" s="173" t="s">
        <v>30</v>
      </c>
      <c r="E6287" s="171">
        <v>5.5743599999999997E-2</v>
      </c>
      <c r="F6287" s="171" t="str">
        <f>IF(C6287="MAT.",VLOOKUP(A6287,INSUMOS_AUX!A:F,6,0),0)</f>
        <v>1,12</v>
      </c>
      <c r="G6287" s="171">
        <f>IF(C6287="M.O.",VLOOKUP(A6287,INSUMOS_AUX!A:F,6,0),0)</f>
        <v>0</v>
      </c>
      <c r="H6287">
        <f t="shared" si="422"/>
        <v>6.2432832000000001E-2</v>
      </c>
      <c r="I6287">
        <f t="shared" si="423"/>
        <v>0</v>
      </c>
    </row>
    <row r="6288" spans="1:9">
      <c r="A6288" s="171">
        <v>36146</v>
      </c>
      <c r="B6288" s="172" t="s">
        <v>833</v>
      </c>
      <c r="C6288" s="173" t="s">
        <v>814</v>
      </c>
      <c r="D6288" s="173" t="s">
        <v>30</v>
      </c>
      <c r="E6288" s="171">
        <v>6.2014999999999998E-4</v>
      </c>
      <c r="F6288" s="171" t="str">
        <f>IF(C6288="MAT.",VLOOKUP(A6288,INSUMOS_AUX!A:F,6,0),0)</f>
        <v>170,00</v>
      </c>
      <c r="G6288" s="171">
        <f>IF(C6288="M.O.",VLOOKUP(A6288,INSUMOS_AUX!A:F,6,0),0)</f>
        <v>0</v>
      </c>
      <c r="H6288">
        <f t="shared" si="422"/>
        <v>0.10542549999999999</v>
      </c>
      <c r="I6288">
        <f t="shared" si="423"/>
        <v>0</v>
      </c>
    </row>
    <row r="6289" spans="1:9" ht="21">
      <c r="A6289" s="171">
        <v>36149</v>
      </c>
      <c r="B6289" s="172" t="s">
        <v>834</v>
      </c>
      <c r="C6289" s="173" t="s">
        <v>814</v>
      </c>
      <c r="D6289" s="173" t="s">
        <v>30</v>
      </c>
      <c r="E6289" s="171">
        <v>3.6000000000000002E-4</v>
      </c>
      <c r="F6289" s="171" t="str">
        <f>IF(C6289="MAT.",VLOOKUP(A6289,INSUMOS_AUX!A:F,6,0),0)</f>
        <v>117,50</v>
      </c>
      <c r="G6289" s="171">
        <f>IF(C6289="M.O.",VLOOKUP(A6289,INSUMOS_AUX!A:F,6,0),0)</f>
        <v>0</v>
      </c>
      <c r="H6289">
        <f t="shared" si="422"/>
        <v>4.2300000000000004E-2</v>
      </c>
      <c r="I6289">
        <f t="shared" si="423"/>
        <v>0</v>
      </c>
    </row>
    <row r="6290" spans="1:9">
      <c r="A6290" s="171">
        <v>36150</v>
      </c>
      <c r="B6290" s="172" t="s">
        <v>835</v>
      </c>
      <c r="C6290" s="173" t="s">
        <v>814</v>
      </c>
      <c r="D6290" s="173" t="s">
        <v>30</v>
      </c>
      <c r="E6290" s="171">
        <v>1.3231499999999999E-3</v>
      </c>
      <c r="F6290" s="171" t="str">
        <f>IF(C6290="MAT.",VLOOKUP(A6290,INSUMOS_AUX!A:F,6,0),0)</f>
        <v>29,70</v>
      </c>
      <c r="G6290" s="171">
        <f>IF(C6290="M.O.",VLOOKUP(A6290,INSUMOS_AUX!A:F,6,0),0)</f>
        <v>0</v>
      </c>
      <c r="H6290">
        <f t="shared" si="422"/>
        <v>3.9297554999999998E-2</v>
      </c>
      <c r="I6290">
        <f t="shared" si="423"/>
        <v>0</v>
      </c>
    </row>
    <row r="6291" spans="1:9" ht="21">
      <c r="A6291" s="171">
        <v>36153</v>
      </c>
      <c r="B6291" s="172" t="s">
        <v>836</v>
      </c>
      <c r="C6291" s="173" t="s">
        <v>814</v>
      </c>
      <c r="D6291" s="173" t="s">
        <v>30</v>
      </c>
      <c r="E6291" s="171">
        <v>5.375E-4</v>
      </c>
      <c r="F6291" s="171" t="str">
        <f>IF(C6291="MAT.",VLOOKUP(A6291,INSUMOS_AUX!A:F,6,0),0)</f>
        <v>133,75</v>
      </c>
      <c r="G6291" s="171">
        <f>IF(C6291="M.O.",VLOOKUP(A6291,INSUMOS_AUX!A:F,6,0),0)</f>
        <v>0</v>
      </c>
      <c r="H6291">
        <f t="shared" si="422"/>
        <v>7.1890625E-2</v>
      </c>
      <c r="I6291">
        <f t="shared" si="423"/>
        <v>0</v>
      </c>
    </row>
    <row r="6292" spans="1:9">
      <c r="A6292" s="171">
        <v>37370</v>
      </c>
      <c r="B6292" s="172" t="s">
        <v>838</v>
      </c>
      <c r="C6292" s="173" t="s">
        <v>814</v>
      </c>
      <c r="D6292" s="173" t="s">
        <v>336</v>
      </c>
      <c r="E6292" s="171">
        <v>0.5</v>
      </c>
      <c r="F6292" s="171" t="str">
        <f>IF(C6292="MAT.",VLOOKUP(A6292,INSUMOS_AUX!A:F,6,0),0)</f>
        <v>1,70</v>
      </c>
      <c r="G6292" s="171">
        <f>IF(C6292="M.O.",VLOOKUP(A6292,INSUMOS_AUX!A:F,6,0),0)</f>
        <v>0</v>
      </c>
      <c r="H6292">
        <f t="shared" si="422"/>
        <v>0.85</v>
      </c>
      <c r="I6292">
        <f t="shared" si="423"/>
        <v>0</v>
      </c>
    </row>
    <row r="6293" spans="1:9">
      <c r="A6293" s="171">
        <v>37371</v>
      </c>
      <c r="B6293" s="172" t="s">
        <v>839</v>
      </c>
      <c r="C6293" s="173" t="s">
        <v>814</v>
      </c>
      <c r="D6293" s="173" t="s">
        <v>336</v>
      </c>
      <c r="E6293" s="171">
        <v>0.5</v>
      </c>
      <c r="F6293" s="171" t="str">
        <f>IF(C6293="MAT.",VLOOKUP(A6293,INSUMOS_AUX!A:F,6,0),0)</f>
        <v>0,64</v>
      </c>
      <c r="G6293" s="171">
        <f>IF(C6293="M.O.",VLOOKUP(A6293,INSUMOS_AUX!A:F,6,0),0)</f>
        <v>0</v>
      </c>
      <c r="H6293">
        <f t="shared" si="422"/>
        <v>0.32</v>
      </c>
      <c r="I6293">
        <f t="shared" si="423"/>
        <v>0</v>
      </c>
    </row>
    <row r="6294" spans="1:9">
      <c r="A6294" s="171">
        <v>37372</v>
      </c>
      <c r="B6294" s="172" t="s">
        <v>840</v>
      </c>
      <c r="C6294" s="173" t="s">
        <v>814</v>
      </c>
      <c r="D6294" s="173" t="s">
        <v>336</v>
      </c>
      <c r="E6294" s="171">
        <v>0.5</v>
      </c>
      <c r="F6294" s="171" t="str">
        <f>IF(C6294="MAT.",VLOOKUP(A6294,INSUMOS_AUX!A:F,6,0),0)</f>
        <v>0,37</v>
      </c>
      <c r="G6294" s="171">
        <f>IF(C6294="M.O.",VLOOKUP(A6294,INSUMOS_AUX!A:F,6,0),0)</f>
        <v>0</v>
      </c>
      <c r="H6294">
        <f t="shared" si="422"/>
        <v>0.185</v>
      </c>
      <c r="I6294">
        <f t="shared" si="423"/>
        <v>0</v>
      </c>
    </row>
    <row r="6295" spans="1:9">
      <c r="A6295" s="171">
        <v>37373</v>
      </c>
      <c r="B6295" s="172" t="s">
        <v>841</v>
      </c>
      <c r="C6295" s="173" t="s">
        <v>814</v>
      </c>
      <c r="D6295" s="173" t="s">
        <v>336</v>
      </c>
      <c r="E6295" s="171">
        <v>0.5</v>
      </c>
      <c r="F6295" s="171" t="str">
        <f>IF(C6295="MAT.",VLOOKUP(A6295,INSUMOS_AUX!A:F,6,0),0)</f>
        <v>0,02</v>
      </c>
      <c r="G6295" s="171">
        <f>IF(C6295="M.O.",VLOOKUP(A6295,INSUMOS_AUX!A:F,6,0),0)</f>
        <v>0</v>
      </c>
      <c r="H6295">
        <f t="shared" si="422"/>
        <v>0.01</v>
      </c>
      <c r="I6295">
        <f t="shared" si="423"/>
        <v>0</v>
      </c>
    </row>
    <row r="6296" spans="1:9">
      <c r="A6296" s="171">
        <v>38382</v>
      </c>
      <c r="B6296" s="172" t="s">
        <v>843</v>
      </c>
      <c r="C6296" s="173" t="s">
        <v>814</v>
      </c>
      <c r="D6296" s="173" t="s">
        <v>30</v>
      </c>
      <c r="E6296" s="171">
        <v>1.3649999999999999E-3</v>
      </c>
      <c r="F6296" s="171" t="str">
        <f>IF(C6296="MAT.",VLOOKUP(A6296,INSUMOS_AUX!A:F,6,0),0)</f>
        <v>7,37</v>
      </c>
      <c r="G6296" s="171">
        <f>IF(C6296="M.O.",VLOOKUP(A6296,INSUMOS_AUX!A:F,6,0),0)</f>
        <v>0</v>
      </c>
      <c r="H6296">
        <f t="shared" si="422"/>
        <v>1.0060049999999999E-2</v>
      </c>
      <c r="I6296">
        <f t="shared" si="423"/>
        <v>0</v>
      </c>
    </row>
    <row r="6297" spans="1:9">
      <c r="A6297" s="171">
        <v>38390</v>
      </c>
      <c r="B6297" s="172" t="s">
        <v>844</v>
      </c>
      <c r="C6297" s="173" t="s">
        <v>814</v>
      </c>
      <c r="D6297" s="173" t="s">
        <v>30</v>
      </c>
      <c r="E6297" s="171">
        <v>7.5575000000000002E-4</v>
      </c>
      <c r="F6297" s="171" t="str">
        <f>IF(C6297="MAT.",VLOOKUP(A6297,INSUMOS_AUX!A:F,6,0),0)</f>
        <v>22,22</v>
      </c>
      <c r="G6297" s="171">
        <f>IF(C6297="M.O.",VLOOKUP(A6297,INSUMOS_AUX!A:F,6,0),0)</f>
        <v>0</v>
      </c>
      <c r="H6297">
        <f t="shared" si="422"/>
        <v>1.6792765000000001E-2</v>
      </c>
      <c r="I6297">
        <f t="shared" si="423"/>
        <v>0</v>
      </c>
    </row>
    <row r="6298" spans="1:9">
      <c r="A6298" s="171">
        <v>38393</v>
      </c>
      <c r="B6298" s="172" t="s">
        <v>845</v>
      </c>
      <c r="C6298" s="173" t="s">
        <v>814</v>
      </c>
      <c r="D6298" s="173" t="s">
        <v>30</v>
      </c>
      <c r="E6298" s="171">
        <v>7.5575000000000002E-4</v>
      </c>
      <c r="F6298" s="171" t="str">
        <f>IF(C6298="MAT.",VLOOKUP(A6298,INSUMOS_AUX!A:F,6,0),0)</f>
        <v>10,02</v>
      </c>
      <c r="G6298" s="171">
        <f>IF(C6298="M.O.",VLOOKUP(A6298,INSUMOS_AUX!A:F,6,0),0)</f>
        <v>0</v>
      </c>
      <c r="H6298">
        <f t="shared" si="422"/>
        <v>7.5726149999999996E-3</v>
      </c>
      <c r="I6298">
        <f t="shared" si="423"/>
        <v>0</v>
      </c>
    </row>
    <row r="6299" spans="1:9">
      <c r="A6299" s="171">
        <v>38396</v>
      </c>
      <c r="B6299" s="172" t="s">
        <v>846</v>
      </c>
      <c r="C6299" s="173" t="s">
        <v>814</v>
      </c>
      <c r="D6299" s="173" t="s">
        <v>30</v>
      </c>
      <c r="E6299" s="171">
        <v>2.7100000000000001E-5</v>
      </c>
      <c r="F6299" s="171" t="str">
        <f>IF(C6299="MAT.",VLOOKUP(A6299,INSUMOS_AUX!A:F,6,0),0)</f>
        <v>308,81</v>
      </c>
      <c r="G6299" s="171">
        <f>IF(C6299="M.O.",VLOOKUP(A6299,INSUMOS_AUX!A:F,6,0),0)</f>
        <v>0</v>
      </c>
      <c r="H6299">
        <f t="shared" si="422"/>
        <v>8.3687510000000007E-3</v>
      </c>
      <c r="I6299">
        <f t="shared" si="423"/>
        <v>0</v>
      </c>
    </row>
    <row r="6300" spans="1:9">
      <c r="A6300" s="171">
        <v>38399</v>
      </c>
      <c r="B6300" s="172" t="s">
        <v>847</v>
      </c>
      <c r="C6300" s="173" t="s">
        <v>814</v>
      </c>
      <c r="D6300" s="173" t="s">
        <v>30</v>
      </c>
      <c r="E6300" s="171">
        <v>1.3540000000000001E-4</v>
      </c>
      <c r="F6300" s="171" t="str">
        <f>IF(C6300="MAT.",VLOOKUP(A6300,INSUMOS_AUX!A:F,6,0),0)</f>
        <v>123,87</v>
      </c>
      <c r="G6300" s="171">
        <f>IF(C6300="M.O.",VLOOKUP(A6300,INSUMOS_AUX!A:F,6,0),0)</f>
        <v>0</v>
      </c>
      <c r="H6300">
        <f t="shared" si="422"/>
        <v>1.6771998000000003E-2</v>
      </c>
      <c r="I6300">
        <f t="shared" si="423"/>
        <v>0</v>
      </c>
    </row>
    <row r="6301" spans="1:9" ht="21">
      <c r="A6301" s="171">
        <v>38413</v>
      </c>
      <c r="B6301" s="172" t="s">
        <v>848</v>
      </c>
      <c r="C6301" s="173" t="s">
        <v>814</v>
      </c>
      <c r="D6301" s="173" t="s">
        <v>30</v>
      </c>
      <c r="E6301" s="171">
        <v>2.2050000000000001E-5</v>
      </c>
      <c r="F6301" s="171" t="str">
        <f>IF(C6301="MAT.",VLOOKUP(A6301,INSUMOS_AUX!A:F,6,0),0)</f>
        <v>623,18</v>
      </c>
      <c r="G6301" s="171">
        <f>IF(C6301="M.O.",VLOOKUP(A6301,INSUMOS_AUX!A:F,6,0),0)</f>
        <v>0</v>
      </c>
      <c r="H6301">
        <f t="shared" si="422"/>
        <v>1.3741119E-2</v>
      </c>
      <c r="I6301">
        <f t="shared" si="423"/>
        <v>0</v>
      </c>
    </row>
    <row r="6302" spans="1:9">
      <c r="A6302" s="171">
        <v>38476</v>
      </c>
      <c r="B6302" s="172" t="s">
        <v>849</v>
      </c>
      <c r="C6302" s="173" t="s">
        <v>814</v>
      </c>
      <c r="D6302" s="173" t="s">
        <v>30</v>
      </c>
      <c r="E6302" s="171">
        <v>1.0285000000000001E-4</v>
      </c>
      <c r="F6302" s="171" t="str">
        <f>IF(C6302="MAT.",VLOOKUP(A6302,INSUMOS_AUX!A:F,6,0),0)</f>
        <v>186,63</v>
      </c>
      <c r="G6302" s="171">
        <f>IF(C6302="M.O.",VLOOKUP(A6302,INSUMOS_AUX!A:F,6,0),0)</f>
        <v>0</v>
      </c>
      <c r="H6302">
        <f t="shared" si="422"/>
        <v>1.91948955E-2</v>
      </c>
      <c r="I6302">
        <f t="shared" si="423"/>
        <v>0</v>
      </c>
    </row>
    <row r="6303" spans="1:9">
      <c r="A6303" s="171">
        <v>38477</v>
      </c>
      <c r="B6303" s="172" t="s">
        <v>850</v>
      </c>
      <c r="C6303" s="173" t="s">
        <v>814</v>
      </c>
      <c r="D6303" s="173" t="s">
        <v>30</v>
      </c>
      <c r="E6303" s="171">
        <v>2.2050000000000001E-5</v>
      </c>
      <c r="F6303" s="171" t="str">
        <f>IF(C6303="MAT.",VLOOKUP(A6303,INSUMOS_AUX!A:F,6,0),0)</f>
        <v>528,54</v>
      </c>
      <c r="G6303" s="171">
        <f>IF(C6303="M.O.",VLOOKUP(A6303,INSUMOS_AUX!A:F,6,0),0)</f>
        <v>0</v>
      </c>
      <c r="H6303">
        <f t="shared" si="422"/>
        <v>1.1654306999999999E-2</v>
      </c>
      <c r="I6303">
        <f t="shared" si="423"/>
        <v>0</v>
      </c>
    </row>
    <row r="6304" spans="1:9">
      <c r="A6304" s="171">
        <v>4783</v>
      </c>
      <c r="B6304" s="172" t="s">
        <v>944</v>
      </c>
      <c r="C6304" s="173" t="s">
        <v>820</v>
      </c>
      <c r="D6304" s="173" t="s">
        <v>336</v>
      </c>
      <c r="E6304" s="171">
        <v>0.25297500000000001</v>
      </c>
      <c r="F6304" s="171">
        <f>IF(C6304="MAT.",VLOOKUP(A6304,INSUMOS_AUX!A:F,6,0),0)</f>
        <v>0</v>
      </c>
      <c r="G6304" s="171" t="str">
        <f>IF(C6304="M.O.",VLOOKUP(A6304,INSUMOS_AUX!A:F,6,0),0)</f>
        <v>13,35</v>
      </c>
      <c r="H6304">
        <f t="shared" si="422"/>
        <v>0</v>
      </c>
      <c r="I6304">
        <f t="shared" si="423"/>
        <v>3.37721625</v>
      </c>
    </row>
    <row r="6305" spans="1:9">
      <c r="A6305" s="171">
        <v>5318</v>
      </c>
      <c r="B6305" s="172" t="s">
        <v>957</v>
      </c>
      <c r="C6305" s="173" t="s">
        <v>814</v>
      </c>
      <c r="D6305" s="173" t="s">
        <v>828</v>
      </c>
      <c r="E6305" s="171">
        <v>6.0000000000000001E-3</v>
      </c>
      <c r="F6305" s="171" t="str">
        <f>IF(C6305="MAT.",VLOOKUP(A6305,INSUMOS_AUX!A:F,6,0),0)</f>
        <v>10,14</v>
      </c>
      <c r="G6305" s="171">
        <f>IF(C6305="M.O.",VLOOKUP(A6305,INSUMOS_AUX!A:F,6,0),0)</f>
        <v>0</v>
      </c>
      <c r="H6305">
        <f t="shared" si="422"/>
        <v>6.0840000000000005E-2</v>
      </c>
      <c r="I6305">
        <f t="shared" si="423"/>
        <v>0</v>
      </c>
    </row>
    <row r="6306" spans="1:9">
      <c r="A6306" s="171">
        <v>6111</v>
      </c>
      <c r="B6306" s="172" t="s">
        <v>856</v>
      </c>
      <c r="C6306" s="173" t="s">
        <v>820</v>
      </c>
      <c r="D6306" s="173" t="s">
        <v>336</v>
      </c>
      <c r="E6306" s="171">
        <v>0.25427499999999997</v>
      </c>
      <c r="F6306" s="171">
        <f>IF(C6306="MAT.",VLOOKUP(A6306,INSUMOS_AUX!A:F,6,0),0)</f>
        <v>0</v>
      </c>
      <c r="G6306" s="171" t="str">
        <f>IF(C6306="M.O.",VLOOKUP(A6306,INSUMOS_AUX!A:F,6,0),0)</f>
        <v>8,17</v>
      </c>
      <c r="H6306">
        <f t="shared" si="422"/>
        <v>0</v>
      </c>
      <c r="I6306">
        <f t="shared" si="423"/>
        <v>2.0774267499999999</v>
      </c>
    </row>
    <row r="6307" spans="1:9">
      <c r="A6307" s="171">
        <v>7307</v>
      </c>
      <c r="B6307" s="172" t="s">
        <v>892</v>
      </c>
      <c r="C6307" s="173" t="s">
        <v>814</v>
      </c>
      <c r="D6307" s="173" t="s">
        <v>828</v>
      </c>
      <c r="E6307" s="171">
        <v>9.5999999999999992E-3</v>
      </c>
      <c r="F6307" s="171" t="str">
        <f>IF(C6307="MAT.",VLOOKUP(A6307,INSUMOS_AUX!A:F,6,0),0)</f>
        <v>23,89</v>
      </c>
      <c r="G6307" s="171">
        <f>IF(C6307="M.O.",VLOOKUP(A6307,INSUMOS_AUX!A:F,6,0),0)</f>
        <v>0</v>
      </c>
      <c r="H6307">
        <f t="shared" si="422"/>
        <v>0.22934399999999999</v>
      </c>
      <c r="I6307">
        <f t="shared" si="423"/>
        <v>0</v>
      </c>
    </row>
    <row r="6308" spans="1:9">
      <c r="A6308" s="171">
        <v>7348</v>
      </c>
      <c r="B6308" s="172" t="s">
        <v>1077</v>
      </c>
      <c r="C6308" s="173" t="s">
        <v>814</v>
      </c>
      <c r="D6308" s="173" t="s">
        <v>828</v>
      </c>
      <c r="E6308" s="171">
        <v>0.03</v>
      </c>
      <c r="F6308" s="171" t="str">
        <f>IF(C6308="MAT.",VLOOKUP(A6308,INSUMOS_AUX!A:F,6,0),0)</f>
        <v>12,17</v>
      </c>
      <c r="G6308" s="171">
        <f>IF(C6308="M.O.",VLOOKUP(A6308,INSUMOS_AUX!A:F,6,0),0)</f>
        <v>0</v>
      </c>
      <c r="H6308">
        <f t="shared" si="422"/>
        <v>0.36509999999999998</v>
      </c>
      <c r="I6308">
        <f t="shared" si="423"/>
        <v>0</v>
      </c>
    </row>
    <row r="6309" spans="1:9">
      <c r="A6309" s="171" t="s">
        <v>958</v>
      </c>
      <c r="B6309" s="172" t="s">
        <v>959</v>
      </c>
      <c r="C6309" s="173" t="s">
        <v>814</v>
      </c>
      <c r="D6309" s="173" t="s">
        <v>30</v>
      </c>
      <c r="E6309" s="171">
        <v>0.05</v>
      </c>
      <c r="F6309" s="171">
        <f>IF(C6309="MAT.",VLOOKUP(A6309,INSUMOS_AUX!A:F,6,0),0)</f>
        <v>24.189814814814813</v>
      </c>
      <c r="G6309" s="171">
        <f>IF(C6309="M.O.",VLOOKUP(A6309,INSUMOS_AUX!A:F,6,0),0)</f>
        <v>0</v>
      </c>
      <c r="H6309">
        <f t="shared" si="422"/>
        <v>1.2094907407407407</v>
      </c>
      <c r="I6309">
        <f t="shared" si="423"/>
        <v>0</v>
      </c>
    </row>
    <row r="6310" spans="1:9">
      <c r="A6310" s="161"/>
      <c r="B6310" s="163"/>
      <c r="C6310" s="163"/>
      <c r="D6310" s="163"/>
      <c r="E6310" s="163"/>
      <c r="F6310" s="171"/>
      <c r="G6310" s="171"/>
    </row>
    <row r="6311" spans="1:9">
      <c r="A6311" s="164" t="s">
        <v>1214</v>
      </c>
      <c r="B6311" s="165" t="s">
        <v>332</v>
      </c>
      <c r="C6311" s="166"/>
      <c r="D6311" s="166"/>
      <c r="E6311" s="166"/>
      <c r="F6311" s="171"/>
      <c r="G6311" s="171"/>
    </row>
    <row r="6312" spans="1:9">
      <c r="A6312" s="161"/>
      <c r="B6312" s="163"/>
      <c r="C6312" s="163"/>
      <c r="D6312" s="163"/>
      <c r="E6312" s="163"/>
      <c r="F6312" s="171"/>
      <c r="G6312" s="171"/>
    </row>
    <row r="6313" spans="1:9">
      <c r="A6313" s="167" t="s">
        <v>334</v>
      </c>
      <c r="B6313" s="168" t="s">
        <v>335</v>
      </c>
      <c r="C6313" s="169" t="s">
        <v>57</v>
      </c>
      <c r="D6313" s="169" t="s">
        <v>336</v>
      </c>
      <c r="E6313" s="170" t="s">
        <v>1215</v>
      </c>
      <c r="F6313" s="170">
        <f>SUM(H6314:H6342)</f>
        <v>71.64499068500001</v>
      </c>
      <c r="G6313" s="170">
        <f>SUM(I6314:I6342)</f>
        <v>17.733138499999995</v>
      </c>
    </row>
    <row r="6314" spans="1:9">
      <c r="A6314" s="171">
        <v>10</v>
      </c>
      <c r="B6314" s="172" t="s">
        <v>816</v>
      </c>
      <c r="C6314" s="173" t="s">
        <v>814</v>
      </c>
      <c r="D6314" s="173" t="s">
        <v>30</v>
      </c>
      <c r="E6314" s="171">
        <v>1.20258E-2</v>
      </c>
      <c r="F6314" s="171" t="str">
        <f>IF(C6314="MAT.",VLOOKUP(A6314,INSUMOS_AUX!A:F,6,0),0)</f>
        <v>6,13</v>
      </c>
      <c r="G6314" s="171">
        <f>IF(C6314="M.O.",VLOOKUP(A6314,INSUMOS_AUX!A:F,6,0),0)</f>
        <v>0</v>
      </c>
      <c r="H6314">
        <f t="shared" ref="H6314:H6342" si="424">E6314*F6314</f>
        <v>7.3718153999999994E-2</v>
      </c>
      <c r="I6314">
        <f t="shared" ref="I6314:I6342" si="425">E6314*G6314</f>
        <v>0</v>
      </c>
    </row>
    <row r="6315" spans="1:9">
      <c r="A6315" s="171">
        <v>11062</v>
      </c>
      <c r="B6315" s="172" t="s">
        <v>1032</v>
      </c>
      <c r="C6315" s="173" t="s">
        <v>814</v>
      </c>
      <c r="D6315" s="173" t="s">
        <v>62</v>
      </c>
      <c r="E6315" s="171">
        <v>1.5</v>
      </c>
      <c r="F6315" s="171" t="str">
        <f>IF(C6315="MAT.",VLOOKUP(A6315,INSUMOS_AUX!A:F,6,0),0)</f>
        <v>42,58</v>
      </c>
      <c r="G6315" s="171">
        <f>IF(C6315="M.O.",VLOOKUP(A6315,INSUMOS_AUX!A:F,6,0),0)</f>
        <v>0</v>
      </c>
      <c r="H6315">
        <f t="shared" si="424"/>
        <v>63.87</v>
      </c>
      <c r="I6315">
        <f t="shared" si="425"/>
        <v>0</v>
      </c>
    </row>
    <row r="6316" spans="1:9" ht="21">
      <c r="A6316" s="171">
        <v>11359</v>
      </c>
      <c r="B6316" s="172" t="s">
        <v>818</v>
      </c>
      <c r="C6316" s="173" t="s">
        <v>814</v>
      </c>
      <c r="D6316" s="173" t="s">
        <v>30</v>
      </c>
      <c r="E6316" s="171">
        <v>1.0155E-4</v>
      </c>
      <c r="F6316" s="171" t="str">
        <f>IF(C6316="MAT.",VLOOKUP(A6316,INSUMOS_AUX!A:F,6,0),0)</f>
        <v>604,45</v>
      </c>
      <c r="G6316" s="171">
        <f>IF(C6316="M.O.",VLOOKUP(A6316,INSUMOS_AUX!A:F,6,0),0)</f>
        <v>0</v>
      </c>
      <c r="H6316">
        <f t="shared" si="424"/>
        <v>6.1381897500000004E-2</v>
      </c>
      <c r="I6316">
        <f t="shared" si="425"/>
        <v>0</v>
      </c>
    </row>
    <row r="6317" spans="1:9">
      <c r="A6317" s="171">
        <v>12815</v>
      </c>
      <c r="B6317" s="172" t="s">
        <v>821</v>
      </c>
      <c r="C6317" s="173" t="s">
        <v>814</v>
      </c>
      <c r="D6317" s="173" t="s">
        <v>30</v>
      </c>
      <c r="E6317" s="171">
        <v>1.360365E-2</v>
      </c>
      <c r="F6317" s="171" t="str">
        <f>IF(C6317="MAT.",VLOOKUP(A6317,INSUMOS_AUX!A:F,6,0),0)</f>
        <v>5,65</v>
      </c>
      <c r="G6317" s="171">
        <f>IF(C6317="M.O.",VLOOKUP(A6317,INSUMOS_AUX!A:F,6,0),0)</f>
        <v>0</v>
      </c>
      <c r="H6317">
        <f t="shared" si="424"/>
        <v>7.6860622500000003E-2</v>
      </c>
      <c r="I6317">
        <f t="shared" si="425"/>
        <v>0</v>
      </c>
    </row>
    <row r="6318" spans="1:9">
      <c r="A6318" s="171">
        <v>12892</v>
      </c>
      <c r="B6318" s="172" t="s">
        <v>822</v>
      </c>
      <c r="C6318" s="173" t="s">
        <v>814</v>
      </c>
      <c r="D6318" s="173" t="s">
        <v>823</v>
      </c>
      <c r="E6318" s="171">
        <v>2.0601899999999999E-2</v>
      </c>
      <c r="F6318" s="171" t="str">
        <f>IF(C6318="MAT.",VLOOKUP(A6318,INSUMOS_AUX!A:F,6,0),0)</f>
        <v>9,00</v>
      </c>
      <c r="G6318" s="171">
        <f>IF(C6318="M.O.",VLOOKUP(A6318,INSUMOS_AUX!A:F,6,0),0)</f>
        <v>0</v>
      </c>
      <c r="H6318">
        <f t="shared" si="424"/>
        <v>0.1854171</v>
      </c>
      <c r="I6318">
        <f t="shared" si="425"/>
        <v>0</v>
      </c>
    </row>
    <row r="6319" spans="1:9">
      <c r="A6319" s="171">
        <v>12893</v>
      </c>
      <c r="B6319" s="172" t="s">
        <v>824</v>
      </c>
      <c r="C6319" s="173" t="s">
        <v>814</v>
      </c>
      <c r="D6319" s="173" t="s">
        <v>823</v>
      </c>
      <c r="E6319" s="171">
        <v>2.4015E-3</v>
      </c>
      <c r="F6319" s="171" t="str">
        <f>IF(C6319="MAT.",VLOOKUP(A6319,INSUMOS_AUX!A:F,6,0),0)</f>
        <v>48,00</v>
      </c>
      <c r="G6319" s="171">
        <f>IF(C6319="M.O.",VLOOKUP(A6319,INSUMOS_AUX!A:F,6,0),0)</f>
        <v>0</v>
      </c>
      <c r="H6319">
        <f t="shared" si="424"/>
        <v>0.115272</v>
      </c>
      <c r="I6319">
        <f t="shared" si="425"/>
        <v>0</v>
      </c>
    </row>
    <row r="6320" spans="1:9">
      <c r="A6320" s="171">
        <v>25966</v>
      </c>
      <c r="B6320" s="172" t="s">
        <v>827</v>
      </c>
      <c r="C6320" s="173" t="s">
        <v>814</v>
      </c>
      <c r="D6320" s="173" t="s">
        <v>828</v>
      </c>
      <c r="E6320" s="171">
        <v>2.2672500000000002E-3</v>
      </c>
      <c r="F6320" s="171" t="str">
        <f>IF(C6320="MAT.",VLOOKUP(A6320,INSUMOS_AUX!A:F,6,0),0)</f>
        <v>13,63</v>
      </c>
      <c r="G6320" s="171">
        <f>IF(C6320="M.O.",VLOOKUP(A6320,INSUMOS_AUX!A:F,6,0),0)</f>
        <v>0</v>
      </c>
      <c r="H6320">
        <f t="shared" si="424"/>
        <v>3.0902617500000003E-2</v>
      </c>
      <c r="I6320">
        <f t="shared" si="425"/>
        <v>0</v>
      </c>
    </row>
    <row r="6321" spans="1:9">
      <c r="A6321" s="171">
        <v>2711</v>
      </c>
      <c r="B6321" s="172" t="s">
        <v>831</v>
      </c>
      <c r="C6321" s="173" t="s">
        <v>814</v>
      </c>
      <c r="D6321" s="173" t="s">
        <v>30</v>
      </c>
      <c r="E6321" s="171">
        <v>9.969E-4</v>
      </c>
      <c r="F6321" s="171" t="str">
        <f>IF(C6321="MAT.",VLOOKUP(A6321,INSUMOS_AUX!A:F,6,0),0)</f>
        <v>100,24</v>
      </c>
      <c r="G6321" s="171">
        <f>IF(C6321="M.O.",VLOOKUP(A6321,INSUMOS_AUX!A:F,6,0),0)</f>
        <v>0</v>
      </c>
      <c r="H6321">
        <f t="shared" si="424"/>
        <v>9.9929255999999994E-2</v>
      </c>
      <c r="I6321">
        <f t="shared" si="425"/>
        <v>0</v>
      </c>
    </row>
    <row r="6322" spans="1:9">
      <c r="A6322" s="171">
        <v>36144</v>
      </c>
      <c r="B6322" s="172" t="s">
        <v>832</v>
      </c>
      <c r="C6322" s="173" t="s">
        <v>814</v>
      </c>
      <c r="D6322" s="173" t="s">
        <v>30</v>
      </c>
      <c r="E6322" s="171">
        <v>0.16723080000000001</v>
      </c>
      <c r="F6322" s="171" t="str">
        <f>IF(C6322="MAT.",VLOOKUP(A6322,INSUMOS_AUX!A:F,6,0),0)</f>
        <v>1,12</v>
      </c>
      <c r="G6322" s="171">
        <f>IF(C6322="M.O.",VLOOKUP(A6322,INSUMOS_AUX!A:F,6,0),0)</f>
        <v>0</v>
      </c>
      <c r="H6322">
        <f t="shared" si="424"/>
        <v>0.18729849600000004</v>
      </c>
      <c r="I6322">
        <f t="shared" si="425"/>
        <v>0</v>
      </c>
    </row>
    <row r="6323" spans="1:9">
      <c r="A6323" s="171">
        <v>36146</v>
      </c>
      <c r="B6323" s="172" t="s">
        <v>833</v>
      </c>
      <c r="C6323" s="173" t="s">
        <v>814</v>
      </c>
      <c r="D6323" s="173" t="s">
        <v>30</v>
      </c>
      <c r="E6323" s="171">
        <v>1.86045E-3</v>
      </c>
      <c r="F6323" s="171" t="str">
        <f>IF(C6323="MAT.",VLOOKUP(A6323,INSUMOS_AUX!A:F,6,0),0)</f>
        <v>170,00</v>
      </c>
      <c r="G6323" s="171">
        <f>IF(C6323="M.O.",VLOOKUP(A6323,INSUMOS_AUX!A:F,6,0),0)</f>
        <v>0</v>
      </c>
      <c r="H6323">
        <f t="shared" si="424"/>
        <v>0.31627650000000002</v>
      </c>
      <c r="I6323">
        <f t="shared" si="425"/>
        <v>0</v>
      </c>
    </row>
    <row r="6324" spans="1:9" ht="21">
      <c r="A6324" s="171">
        <v>36149</v>
      </c>
      <c r="B6324" s="172" t="s">
        <v>834</v>
      </c>
      <c r="C6324" s="173" t="s">
        <v>814</v>
      </c>
      <c r="D6324" s="173" t="s">
        <v>30</v>
      </c>
      <c r="E6324" s="171">
        <v>1.08E-3</v>
      </c>
      <c r="F6324" s="171" t="str">
        <f>IF(C6324="MAT.",VLOOKUP(A6324,INSUMOS_AUX!A:F,6,0),0)</f>
        <v>117,50</v>
      </c>
      <c r="G6324" s="171">
        <f>IF(C6324="M.O.",VLOOKUP(A6324,INSUMOS_AUX!A:F,6,0),0)</f>
        <v>0</v>
      </c>
      <c r="H6324">
        <f t="shared" si="424"/>
        <v>0.12690000000000001</v>
      </c>
      <c r="I6324">
        <f t="shared" si="425"/>
        <v>0</v>
      </c>
    </row>
    <row r="6325" spans="1:9">
      <c r="A6325" s="171">
        <v>36150</v>
      </c>
      <c r="B6325" s="172" t="s">
        <v>835</v>
      </c>
      <c r="C6325" s="173" t="s">
        <v>814</v>
      </c>
      <c r="D6325" s="173" t="s">
        <v>30</v>
      </c>
      <c r="E6325" s="171">
        <v>3.9694500000000002E-3</v>
      </c>
      <c r="F6325" s="171" t="str">
        <f>IF(C6325="MAT.",VLOOKUP(A6325,INSUMOS_AUX!A:F,6,0),0)</f>
        <v>29,70</v>
      </c>
      <c r="G6325" s="171">
        <f>IF(C6325="M.O.",VLOOKUP(A6325,INSUMOS_AUX!A:F,6,0),0)</f>
        <v>0</v>
      </c>
      <c r="H6325">
        <f t="shared" si="424"/>
        <v>0.11789266500000001</v>
      </c>
      <c r="I6325">
        <f t="shared" si="425"/>
        <v>0</v>
      </c>
    </row>
    <row r="6326" spans="1:9" ht="21">
      <c r="A6326" s="171">
        <v>36153</v>
      </c>
      <c r="B6326" s="172" t="s">
        <v>836</v>
      </c>
      <c r="C6326" s="173" t="s">
        <v>814</v>
      </c>
      <c r="D6326" s="173" t="s">
        <v>30</v>
      </c>
      <c r="E6326" s="171">
        <v>1.6125E-3</v>
      </c>
      <c r="F6326" s="171" t="str">
        <f>IF(C6326="MAT.",VLOOKUP(A6326,INSUMOS_AUX!A:F,6,0),0)</f>
        <v>133,75</v>
      </c>
      <c r="G6326" s="171">
        <f>IF(C6326="M.O.",VLOOKUP(A6326,INSUMOS_AUX!A:F,6,0),0)</f>
        <v>0</v>
      </c>
      <c r="H6326">
        <f t="shared" si="424"/>
        <v>0.21567187500000001</v>
      </c>
      <c r="I6326">
        <f t="shared" si="425"/>
        <v>0</v>
      </c>
    </row>
    <row r="6327" spans="1:9">
      <c r="A6327" s="171">
        <v>37370</v>
      </c>
      <c r="B6327" s="172" t="s">
        <v>838</v>
      </c>
      <c r="C6327" s="173" t="s">
        <v>814</v>
      </c>
      <c r="D6327" s="173" t="s">
        <v>336</v>
      </c>
      <c r="E6327" s="171">
        <v>1.5</v>
      </c>
      <c r="F6327" s="171" t="str">
        <f>IF(C6327="MAT.",VLOOKUP(A6327,INSUMOS_AUX!A:F,6,0),0)</f>
        <v>1,70</v>
      </c>
      <c r="G6327" s="171">
        <f>IF(C6327="M.O.",VLOOKUP(A6327,INSUMOS_AUX!A:F,6,0),0)</f>
        <v>0</v>
      </c>
      <c r="H6327">
        <f t="shared" si="424"/>
        <v>2.5499999999999998</v>
      </c>
      <c r="I6327">
        <f t="shared" si="425"/>
        <v>0</v>
      </c>
    </row>
    <row r="6328" spans="1:9">
      <c r="A6328" s="171">
        <v>37371</v>
      </c>
      <c r="B6328" s="172" t="s">
        <v>839</v>
      </c>
      <c r="C6328" s="173" t="s">
        <v>814</v>
      </c>
      <c r="D6328" s="173" t="s">
        <v>336</v>
      </c>
      <c r="E6328" s="171">
        <v>1.5</v>
      </c>
      <c r="F6328" s="171" t="str">
        <f>IF(C6328="MAT.",VLOOKUP(A6328,INSUMOS_AUX!A:F,6,0),0)</f>
        <v>0,64</v>
      </c>
      <c r="G6328" s="171">
        <f>IF(C6328="M.O.",VLOOKUP(A6328,INSUMOS_AUX!A:F,6,0),0)</f>
        <v>0</v>
      </c>
      <c r="H6328">
        <f t="shared" si="424"/>
        <v>0.96</v>
      </c>
      <c r="I6328">
        <f t="shared" si="425"/>
        <v>0</v>
      </c>
    </row>
    <row r="6329" spans="1:9">
      <c r="A6329" s="171">
        <v>37372</v>
      </c>
      <c r="B6329" s="172" t="s">
        <v>840</v>
      </c>
      <c r="C6329" s="173" t="s">
        <v>814</v>
      </c>
      <c r="D6329" s="173" t="s">
        <v>336</v>
      </c>
      <c r="E6329" s="171">
        <v>1.5</v>
      </c>
      <c r="F6329" s="171" t="str">
        <f>IF(C6329="MAT.",VLOOKUP(A6329,INSUMOS_AUX!A:F,6,0),0)</f>
        <v>0,37</v>
      </c>
      <c r="G6329" s="171">
        <f>IF(C6329="M.O.",VLOOKUP(A6329,INSUMOS_AUX!A:F,6,0),0)</f>
        <v>0</v>
      </c>
      <c r="H6329">
        <f t="shared" si="424"/>
        <v>0.55499999999999994</v>
      </c>
      <c r="I6329">
        <f t="shared" si="425"/>
        <v>0</v>
      </c>
    </row>
    <row r="6330" spans="1:9">
      <c r="A6330" s="171">
        <v>37373</v>
      </c>
      <c r="B6330" s="172" t="s">
        <v>841</v>
      </c>
      <c r="C6330" s="173" t="s">
        <v>814</v>
      </c>
      <c r="D6330" s="173" t="s">
        <v>336</v>
      </c>
      <c r="E6330" s="171">
        <v>1.5</v>
      </c>
      <c r="F6330" s="171" t="str">
        <f>IF(C6330="MAT.",VLOOKUP(A6330,INSUMOS_AUX!A:F,6,0),0)</f>
        <v>0,02</v>
      </c>
      <c r="G6330" s="171">
        <f>IF(C6330="M.O.",VLOOKUP(A6330,INSUMOS_AUX!A:F,6,0),0)</f>
        <v>0</v>
      </c>
      <c r="H6330">
        <f t="shared" si="424"/>
        <v>0.03</v>
      </c>
      <c r="I6330">
        <f t="shared" si="425"/>
        <v>0</v>
      </c>
    </row>
    <row r="6331" spans="1:9">
      <c r="A6331" s="171">
        <v>38382</v>
      </c>
      <c r="B6331" s="172" t="s">
        <v>843</v>
      </c>
      <c r="C6331" s="173" t="s">
        <v>814</v>
      </c>
      <c r="D6331" s="173" t="s">
        <v>30</v>
      </c>
      <c r="E6331" s="171">
        <v>4.0949999999999997E-3</v>
      </c>
      <c r="F6331" s="171" t="str">
        <f>IF(C6331="MAT.",VLOOKUP(A6331,INSUMOS_AUX!A:F,6,0),0)</f>
        <v>7,37</v>
      </c>
      <c r="G6331" s="171">
        <f>IF(C6331="M.O.",VLOOKUP(A6331,INSUMOS_AUX!A:F,6,0),0)</f>
        <v>0</v>
      </c>
      <c r="H6331">
        <f t="shared" si="424"/>
        <v>3.0180149999999999E-2</v>
      </c>
      <c r="I6331">
        <f t="shared" si="425"/>
        <v>0</v>
      </c>
    </row>
    <row r="6332" spans="1:9">
      <c r="A6332" s="171">
        <v>38390</v>
      </c>
      <c r="B6332" s="172" t="s">
        <v>844</v>
      </c>
      <c r="C6332" s="173" t="s">
        <v>814</v>
      </c>
      <c r="D6332" s="173" t="s">
        <v>30</v>
      </c>
      <c r="E6332" s="171">
        <v>2.2672500000000002E-3</v>
      </c>
      <c r="F6332" s="171" t="str">
        <f>IF(C6332="MAT.",VLOOKUP(A6332,INSUMOS_AUX!A:F,6,0),0)</f>
        <v>22,22</v>
      </c>
      <c r="G6332" s="171">
        <f>IF(C6332="M.O.",VLOOKUP(A6332,INSUMOS_AUX!A:F,6,0),0)</f>
        <v>0</v>
      </c>
      <c r="H6332">
        <f t="shared" si="424"/>
        <v>5.0378295000000003E-2</v>
      </c>
      <c r="I6332">
        <f t="shared" si="425"/>
        <v>0</v>
      </c>
    </row>
    <row r="6333" spans="1:9">
      <c r="A6333" s="171">
        <v>38393</v>
      </c>
      <c r="B6333" s="172" t="s">
        <v>845</v>
      </c>
      <c r="C6333" s="173" t="s">
        <v>814</v>
      </c>
      <c r="D6333" s="173" t="s">
        <v>30</v>
      </c>
      <c r="E6333" s="171">
        <v>2.2672500000000002E-3</v>
      </c>
      <c r="F6333" s="171" t="str">
        <f>IF(C6333="MAT.",VLOOKUP(A6333,INSUMOS_AUX!A:F,6,0),0)</f>
        <v>10,02</v>
      </c>
      <c r="G6333" s="171">
        <f>IF(C6333="M.O.",VLOOKUP(A6333,INSUMOS_AUX!A:F,6,0),0)</f>
        <v>0</v>
      </c>
      <c r="H6333">
        <f t="shared" si="424"/>
        <v>2.2717845E-2</v>
      </c>
      <c r="I6333">
        <f t="shared" si="425"/>
        <v>0</v>
      </c>
    </row>
    <row r="6334" spans="1:9">
      <c r="A6334" s="171">
        <v>38396</v>
      </c>
      <c r="B6334" s="172" t="s">
        <v>846</v>
      </c>
      <c r="C6334" s="173" t="s">
        <v>814</v>
      </c>
      <c r="D6334" s="173" t="s">
        <v>30</v>
      </c>
      <c r="E6334" s="171">
        <v>8.1299999999999997E-5</v>
      </c>
      <c r="F6334" s="171" t="str">
        <f>IF(C6334="MAT.",VLOOKUP(A6334,INSUMOS_AUX!A:F,6,0),0)</f>
        <v>308,81</v>
      </c>
      <c r="G6334" s="171">
        <f>IF(C6334="M.O.",VLOOKUP(A6334,INSUMOS_AUX!A:F,6,0),0)</f>
        <v>0</v>
      </c>
      <c r="H6334">
        <f t="shared" si="424"/>
        <v>2.5106252999999999E-2</v>
      </c>
      <c r="I6334">
        <f t="shared" si="425"/>
        <v>0</v>
      </c>
    </row>
    <row r="6335" spans="1:9">
      <c r="A6335" s="171">
        <v>38399</v>
      </c>
      <c r="B6335" s="172" t="s">
        <v>847</v>
      </c>
      <c r="C6335" s="173" t="s">
        <v>814</v>
      </c>
      <c r="D6335" s="173" t="s">
        <v>30</v>
      </c>
      <c r="E6335" s="171">
        <v>4.0620000000000001E-4</v>
      </c>
      <c r="F6335" s="171" t="str">
        <f>IF(C6335="MAT.",VLOOKUP(A6335,INSUMOS_AUX!A:F,6,0),0)</f>
        <v>123,87</v>
      </c>
      <c r="G6335" s="171">
        <f>IF(C6335="M.O.",VLOOKUP(A6335,INSUMOS_AUX!A:F,6,0),0)</f>
        <v>0</v>
      </c>
      <c r="H6335">
        <f t="shared" si="424"/>
        <v>5.0315994000000003E-2</v>
      </c>
      <c r="I6335">
        <f t="shared" si="425"/>
        <v>0</v>
      </c>
    </row>
    <row r="6336" spans="1:9" ht="21">
      <c r="A6336" s="171">
        <v>38413</v>
      </c>
      <c r="B6336" s="172" t="s">
        <v>848</v>
      </c>
      <c r="C6336" s="173" t="s">
        <v>814</v>
      </c>
      <c r="D6336" s="173" t="s">
        <v>30</v>
      </c>
      <c r="E6336" s="171">
        <v>6.6149999999999995E-5</v>
      </c>
      <c r="F6336" s="171" t="str">
        <f>IF(C6336="MAT.",VLOOKUP(A6336,INSUMOS_AUX!A:F,6,0),0)</f>
        <v>623,18</v>
      </c>
      <c r="G6336" s="171">
        <f>IF(C6336="M.O.",VLOOKUP(A6336,INSUMOS_AUX!A:F,6,0),0)</f>
        <v>0</v>
      </c>
      <c r="H6336">
        <f t="shared" si="424"/>
        <v>4.1223356999999995E-2</v>
      </c>
      <c r="I6336">
        <f t="shared" si="425"/>
        <v>0</v>
      </c>
    </row>
    <row r="6337" spans="1:9">
      <c r="A6337" s="171">
        <v>38476</v>
      </c>
      <c r="B6337" s="172" t="s">
        <v>849</v>
      </c>
      <c r="C6337" s="173" t="s">
        <v>814</v>
      </c>
      <c r="D6337" s="173" t="s">
        <v>30</v>
      </c>
      <c r="E6337" s="171">
        <v>3.0854999999999999E-4</v>
      </c>
      <c r="F6337" s="171" t="str">
        <f>IF(C6337="MAT.",VLOOKUP(A6337,INSUMOS_AUX!A:F,6,0),0)</f>
        <v>186,63</v>
      </c>
      <c r="G6337" s="171">
        <f>IF(C6337="M.O.",VLOOKUP(A6337,INSUMOS_AUX!A:F,6,0),0)</f>
        <v>0</v>
      </c>
      <c r="H6337">
        <f t="shared" si="424"/>
        <v>5.7584686499999996E-2</v>
      </c>
      <c r="I6337">
        <f t="shared" si="425"/>
        <v>0</v>
      </c>
    </row>
    <row r="6338" spans="1:9">
      <c r="A6338" s="171">
        <v>38477</v>
      </c>
      <c r="B6338" s="172" t="s">
        <v>850</v>
      </c>
      <c r="C6338" s="173" t="s">
        <v>814</v>
      </c>
      <c r="D6338" s="173" t="s">
        <v>30</v>
      </c>
      <c r="E6338" s="171">
        <v>6.6149999999999995E-5</v>
      </c>
      <c r="F6338" s="171" t="str">
        <f>IF(C6338="MAT.",VLOOKUP(A6338,INSUMOS_AUX!A:F,6,0),0)</f>
        <v>528,54</v>
      </c>
      <c r="G6338" s="171">
        <f>IF(C6338="M.O.",VLOOKUP(A6338,INSUMOS_AUX!A:F,6,0),0)</f>
        <v>0</v>
      </c>
      <c r="H6338">
        <f t="shared" si="424"/>
        <v>3.4962920999999994E-2</v>
      </c>
      <c r="I6338">
        <f t="shared" si="425"/>
        <v>0</v>
      </c>
    </row>
    <row r="6339" spans="1:9" ht="21">
      <c r="A6339" s="171">
        <v>39435</v>
      </c>
      <c r="B6339" s="172" t="s">
        <v>1033</v>
      </c>
      <c r="C6339" s="173" t="s">
        <v>814</v>
      </c>
      <c r="D6339" s="173" t="s">
        <v>30</v>
      </c>
      <c r="E6339" s="171">
        <v>11</v>
      </c>
      <c r="F6339" s="171" t="str">
        <f>IF(C6339="MAT.",VLOOKUP(A6339,INSUMOS_AUX!A:F,6,0),0)</f>
        <v>0,06</v>
      </c>
      <c r="G6339" s="171">
        <f>IF(C6339="M.O.",VLOOKUP(A6339,INSUMOS_AUX!A:F,6,0),0)</f>
        <v>0</v>
      </c>
      <c r="H6339">
        <f t="shared" si="424"/>
        <v>0.65999999999999992</v>
      </c>
      <c r="I6339">
        <f t="shared" si="425"/>
        <v>0</v>
      </c>
    </row>
    <row r="6340" spans="1:9" ht="21">
      <c r="A6340" s="171">
        <v>39436</v>
      </c>
      <c r="B6340" s="172" t="s">
        <v>1034</v>
      </c>
      <c r="C6340" s="173" t="s">
        <v>814</v>
      </c>
      <c r="D6340" s="173" t="s">
        <v>30</v>
      </c>
      <c r="E6340" s="171">
        <v>11</v>
      </c>
      <c r="F6340" s="171" t="str">
        <f>IF(C6340="MAT.",VLOOKUP(A6340,INSUMOS_AUX!A:F,6,0),0)</f>
        <v>0,10</v>
      </c>
      <c r="G6340" s="171">
        <f>IF(C6340="M.O.",VLOOKUP(A6340,INSUMOS_AUX!A:F,6,0),0)</f>
        <v>0</v>
      </c>
      <c r="H6340">
        <f t="shared" si="424"/>
        <v>1.1000000000000001</v>
      </c>
      <c r="I6340">
        <f t="shared" si="425"/>
        <v>0</v>
      </c>
    </row>
    <row r="6341" spans="1:9">
      <c r="A6341" s="171">
        <v>4750</v>
      </c>
      <c r="B6341" s="172" t="s">
        <v>967</v>
      </c>
      <c r="C6341" s="173" t="s">
        <v>820</v>
      </c>
      <c r="D6341" s="173" t="s">
        <v>336</v>
      </c>
      <c r="E6341" s="171">
        <v>1.0170999999999999</v>
      </c>
      <c r="F6341" s="171">
        <f>IF(C6341="MAT.",VLOOKUP(A6341,INSUMOS_AUX!A:F,6,0),0)</f>
        <v>0</v>
      </c>
      <c r="G6341" s="171" t="str">
        <f>IF(C6341="M.O.",VLOOKUP(A6341,INSUMOS_AUX!A:F,6,0),0)</f>
        <v>13,35</v>
      </c>
      <c r="H6341">
        <f t="shared" si="424"/>
        <v>0</v>
      </c>
      <c r="I6341">
        <f t="shared" si="425"/>
        <v>13.578284999999997</v>
      </c>
    </row>
    <row r="6342" spans="1:9">
      <c r="A6342" s="171">
        <v>6111</v>
      </c>
      <c r="B6342" s="172" t="s">
        <v>856</v>
      </c>
      <c r="C6342" s="173" t="s">
        <v>820</v>
      </c>
      <c r="D6342" s="173" t="s">
        <v>336</v>
      </c>
      <c r="E6342" s="171">
        <v>0.50854999999999995</v>
      </c>
      <c r="F6342" s="171">
        <f>IF(C6342="MAT.",VLOOKUP(A6342,INSUMOS_AUX!A:F,6,0),0)</f>
        <v>0</v>
      </c>
      <c r="G6342" s="171" t="str">
        <f>IF(C6342="M.O.",VLOOKUP(A6342,INSUMOS_AUX!A:F,6,0),0)</f>
        <v>8,17</v>
      </c>
      <c r="H6342">
        <f t="shared" si="424"/>
        <v>0</v>
      </c>
      <c r="I6342">
        <f t="shared" si="425"/>
        <v>4.1548534999999998</v>
      </c>
    </row>
    <row r="6343" spans="1:9">
      <c r="A6343" s="161"/>
      <c r="B6343" s="163"/>
      <c r="C6343" s="163"/>
      <c r="D6343" s="163"/>
      <c r="E6343" s="163"/>
      <c r="F6343" s="171"/>
      <c r="G6343" s="171"/>
    </row>
    <row r="6344" spans="1:9">
      <c r="A6344" s="167" t="s">
        <v>341</v>
      </c>
      <c r="B6344" s="168" t="s">
        <v>342</v>
      </c>
      <c r="C6344" s="169" t="s">
        <v>57</v>
      </c>
      <c r="D6344" s="169" t="s">
        <v>343</v>
      </c>
      <c r="E6344" s="175" t="s">
        <v>1216</v>
      </c>
      <c r="F6344" s="170">
        <f>SUM(H6345:H6371)</f>
        <v>0.17971856817999998</v>
      </c>
      <c r="G6344" s="170">
        <f>SUM(I6345:I6371)</f>
        <v>8.7551968000000001E-3</v>
      </c>
    </row>
    <row r="6345" spans="1:9">
      <c r="A6345" s="171">
        <v>10</v>
      </c>
      <c r="B6345" s="172" t="s">
        <v>816</v>
      </c>
      <c r="C6345" s="173" t="s">
        <v>814</v>
      </c>
      <c r="D6345" s="173" t="s">
        <v>30</v>
      </c>
      <c r="E6345" s="171">
        <v>6.4139999999999999E-6</v>
      </c>
      <c r="F6345" s="171" t="str">
        <f>IF(C6345="MAT.",VLOOKUP(A6345,INSUMOS_AUX!A:F,6,0),0)</f>
        <v>6,13</v>
      </c>
      <c r="G6345" s="171">
        <f>IF(C6345="M.O.",VLOOKUP(A6345,INSUMOS_AUX!A:F,6,0),0)</f>
        <v>0</v>
      </c>
      <c r="H6345">
        <f t="shared" ref="H6345:H6371" si="426">E6345*F6345</f>
        <v>3.931782E-5</v>
      </c>
      <c r="I6345">
        <f t="shared" ref="I6345:I6371" si="427">E6345*G6345</f>
        <v>0</v>
      </c>
    </row>
    <row r="6346" spans="1:9" ht="21">
      <c r="A6346" s="171">
        <v>11359</v>
      </c>
      <c r="B6346" s="172" t="s">
        <v>818</v>
      </c>
      <c r="C6346" s="173" t="s">
        <v>814</v>
      </c>
      <c r="D6346" s="173" t="s">
        <v>30</v>
      </c>
      <c r="E6346" s="171">
        <v>5.4E-8</v>
      </c>
      <c r="F6346" s="171" t="str">
        <f>IF(C6346="MAT.",VLOOKUP(A6346,INSUMOS_AUX!A:F,6,0),0)</f>
        <v>604,45</v>
      </c>
      <c r="G6346" s="171">
        <f>IF(C6346="M.O.",VLOOKUP(A6346,INSUMOS_AUX!A:F,6,0),0)</f>
        <v>0</v>
      </c>
      <c r="H6346">
        <f t="shared" si="426"/>
        <v>3.26403E-5</v>
      </c>
      <c r="I6346">
        <f t="shared" si="427"/>
        <v>0</v>
      </c>
    </row>
    <row r="6347" spans="1:9">
      <c r="A6347" s="171">
        <v>12815</v>
      </c>
      <c r="B6347" s="172" t="s">
        <v>821</v>
      </c>
      <c r="C6347" s="173" t="s">
        <v>814</v>
      </c>
      <c r="D6347" s="173" t="s">
        <v>30</v>
      </c>
      <c r="E6347" s="171">
        <v>7.2559999999999996E-6</v>
      </c>
      <c r="F6347" s="171" t="str">
        <f>IF(C6347="MAT.",VLOOKUP(A6347,INSUMOS_AUX!A:F,6,0),0)</f>
        <v>5,65</v>
      </c>
      <c r="G6347" s="171">
        <f>IF(C6347="M.O.",VLOOKUP(A6347,INSUMOS_AUX!A:F,6,0),0)</f>
        <v>0</v>
      </c>
      <c r="H6347">
        <f t="shared" si="426"/>
        <v>4.0996399999999999E-5</v>
      </c>
      <c r="I6347">
        <f t="shared" si="427"/>
        <v>0</v>
      </c>
    </row>
    <row r="6348" spans="1:9">
      <c r="A6348" s="171">
        <v>12892</v>
      </c>
      <c r="B6348" s="172" t="s">
        <v>822</v>
      </c>
      <c r="C6348" s="173" t="s">
        <v>814</v>
      </c>
      <c r="D6348" s="173" t="s">
        <v>823</v>
      </c>
      <c r="E6348" s="171">
        <v>1.0988000000000001E-5</v>
      </c>
      <c r="F6348" s="171" t="str">
        <f>IF(C6348="MAT.",VLOOKUP(A6348,INSUMOS_AUX!A:F,6,0),0)</f>
        <v>9,00</v>
      </c>
      <c r="G6348" s="171">
        <f>IF(C6348="M.O.",VLOOKUP(A6348,INSUMOS_AUX!A:F,6,0),0)</f>
        <v>0</v>
      </c>
      <c r="H6348">
        <f t="shared" si="426"/>
        <v>9.8892000000000001E-5</v>
      </c>
      <c r="I6348">
        <f t="shared" si="427"/>
        <v>0</v>
      </c>
    </row>
    <row r="6349" spans="1:9">
      <c r="A6349" s="171">
        <v>12893</v>
      </c>
      <c r="B6349" s="172" t="s">
        <v>824</v>
      </c>
      <c r="C6349" s="173" t="s">
        <v>814</v>
      </c>
      <c r="D6349" s="173" t="s">
        <v>823</v>
      </c>
      <c r="E6349" s="171">
        <v>1.28E-6</v>
      </c>
      <c r="F6349" s="171" t="str">
        <f>IF(C6349="MAT.",VLOOKUP(A6349,INSUMOS_AUX!A:F,6,0),0)</f>
        <v>48,00</v>
      </c>
      <c r="G6349" s="171">
        <f>IF(C6349="M.O.",VLOOKUP(A6349,INSUMOS_AUX!A:F,6,0),0)</f>
        <v>0</v>
      </c>
      <c r="H6349">
        <f t="shared" si="426"/>
        <v>6.1440000000000008E-5</v>
      </c>
      <c r="I6349">
        <f t="shared" si="427"/>
        <v>0</v>
      </c>
    </row>
    <row r="6350" spans="1:9">
      <c r="A6350" s="171">
        <v>25966</v>
      </c>
      <c r="B6350" s="172" t="s">
        <v>827</v>
      </c>
      <c r="C6350" s="173" t="s">
        <v>814</v>
      </c>
      <c r="D6350" s="173" t="s">
        <v>828</v>
      </c>
      <c r="E6350" s="171">
        <v>1.2100000000000001E-6</v>
      </c>
      <c r="F6350" s="171" t="str">
        <f>IF(C6350="MAT.",VLOOKUP(A6350,INSUMOS_AUX!A:F,6,0),0)</f>
        <v>13,63</v>
      </c>
      <c r="G6350" s="171">
        <f>IF(C6350="M.O.",VLOOKUP(A6350,INSUMOS_AUX!A:F,6,0),0)</f>
        <v>0</v>
      </c>
      <c r="H6350">
        <f t="shared" si="426"/>
        <v>1.6492300000000001E-5</v>
      </c>
      <c r="I6350">
        <f t="shared" si="427"/>
        <v>0</v>
      </c>
    </row>
    <row r="6351" spans="1:9">
      <c r="A6351" s="171">
        <v>2711</v>
      </c>
      <c r="B6351" s="172" t="s">
        <v>831</v>
      </c>
      <c r="C6351" s="173" t="s">
        <v>814</v>
      </c>
      <c r="D6351" s="173" t="s">
        <v>30</v>
      </c>
      <c r="E6351" s="171">
        <v>5.3200000000000005E-7</v>
      </c>
      <c r="F6351" s="171" t="str">
        <f>IF(C6351="MAT.",VLOOKUP(A6351,INSUMOS_AUX!A:F,6,0),0)</f>
        <v>100,24</v>
      </c>
      <c r="G6351" s="171">
        <f>IF(C6351="M.O.",VLOOKUP(A6351,INSUMOS_AUX!A:F,6,0),0)</f>
        <v>0</v>
      </c>
      <c r="H6351">
        <f t="shared" si="426"/>
        <v>5.332768E-5</v>
      </c>
      <c r="I6351">
        <f t="shared" si="427"/>
        <v>0</v>
      </c>
    </row>
    <row r="6352" spans="1:9">
      <c r="A6352" s="171">
        <v>36144</v>
      </c>
      <c r="B6352" s="172" t="s">
        <v>832</v>
      </c>
      <c r="C6352" s="173" t="s">
        <v>814</v>
      </c>
      <c r="D6352" s="173" t="s">
        <v>30</v>
      </c>
      <c r="E6352" s="171">
        <v>8.9190000000000005E-5</v>
      </c>
      <c r="F6352" s="171" t="str">
        <f>IF(C6352="MAT.",VLOOKUP(A6352,INSUMOS_AUX!A:F,6,0),0)</f>
        <v>1,12</v>
      </c>
      <c r="G6352" s="171">
        <f>IF(C6352="M.O.",VLOOKUP(A6352,INSUMOS_AUX!A:F,6,0),0)</f>
        <v>0</v>
      </c>
      <c r="H6352">
        <f t="shared" si="426"/>
        <v>9.9892800000000014E-5</v>
      </c>
      <c r="I6352">
        <f t="shared" si="427"/>
        <v>0</v>
      </c>
    </row>
    <row r="6353" spans="1:9">
      <c r="A6353" s="171">
        <v>36146</v>
      </c>
      <c r="B6353" s="172" t="s">
        <v>833</v>
      </c>
      <c r="C6353" s="173" t="s">
        <v>814</v>
      </c>
      <c r="D6353" s="173" t="s">
        <v>30</v>
      </c>
      <c r="E6353" s="171">
        <v>9.9199999999999999E-7</v>
      </c>
      <c r="F6353" s="171" t="str">
        <f>IF(C6353="MAT.",VLOOKUP(A6353,INSUMOS_AUX!A:F,6,0),0)</f>
        <v>170,00</v>
      </c>
      <c r="G6353" s="171">
        <f>IF(C6353="M.O.",VLOOKUP(A6353,INSUMOS_AUX!A:F,6,0),0)</f>
        <v>0</v>
      </c>
      <c r="H6353">
        <f t="shared" si="426"/>
        <v>1.6864000000000001E-4</v>
      </c>
      <c r="I6353">
        <f t="shared" si="427"/>
        <v>0</v>
      </c>
    </row>
    <row r="6354" spans="1:9" ht="21">
      <c r="A6354" s="171">
        <v>36149</v>
      </c>
      <c r="B6354" s="172" t="s">
        <v>834</v>
      </c>
      <c r="C6354" s="173" t="s">
        <v>814</v>
      </c>
      <c r="D6354" s="173" t="s">
        <v>30</v>
      </c>
      <c r="E6354" s="171">
        <v>5.7599999999999997E-7</v>
      </c>
      <c r="F6354" s="171" t="str">
        <f>IF(C6354="MAT.",VLOOKUP(A6354,INSUMOS_AUX!A:F,6,0),0)</f>
        <v>117,50</v>
      </c>
      <c r="G6354" s="171">
        <f>IF(C6354="M.O.",VLOOKUP(A6354,INSUMOS_AUX!A:F,6,0),0)</f>
        <v>0</v>
      </c>
      <c r="H6354">
        <f t="shared" si="426"/>
        <v>6.7680000000000003E-5</v>
      </c>
      <c r="I6354">
        <f t="shared" si="427"/>
        <v>0</v>
      </c>
    </row>
    <row r="6355" spans="1:9">
      <c r="A6355" s="171">
        <v>36150</v>
      </c>
      <c r="B6355" s="172" t="s">
        <v>835</v>
      </c>
      <c r="C6355" s="173" t="s">
        <v>814</v>
      </c>
      <c r="D6355" s="173" t="s">
        <v>30</v>
      </c>
      <c r="E6355" s="171">
        <v>2.1179999999999999E-6</v>
      </c>
      <c r="F6355" s="171" t="str">
        <f>IF(C6355="MAT.",VLOOKUP(A6355,INSUMOS_AUX!A:F,6,0),0)</f>
        <v>29,70</v>
      </c>
      <c r="G6355" s="171">
        <f>IF(C6355="M.O.",VLOOKUP(A6355,INSUMOS_AUX!A:F,6,0),0)</f>
        <v>0</v>
      </c>
      <c r="H6355">
        <f t="shared" si="426"/>
        <v>6.2904599999999994E-5</v>
      </c>
      <c r="I6355">
        <f t="shared" si="427"/>
        <v>0</v>
      </c>
    </row>
    <row r="6356" spans="1:9" ht="21">
      <c r="A6356" s="171">
        <v>36153</v>
      </c>
      <c r="B6356" s="172" t="s">
        <v>836</v>
      </c>
      <c r="C6356" s="173" t="s">
        <v>814</v>
      </c>
      <c r="D6356" s="173" t="s">
        <v>30</v>
      </c>
      <c r="E6356" s="171">
        <v>8.6000000000000002E-7</v>
      </c>
      <c r="F6356" s="171" t="str">
        <f>IF(C6356="MAT.",VLOOKUP(A6356,INSUMOS_AUX!A:F,6,0),0)</f>
        <v>133,75</v>
      </c>
      <c r="G6356" s="171">
        <f>IF(C6356="M.O.",VLOOKUP(A6356,INSUMOS_AUX!A:F,6,0),0)</f>
        <v>0</v>
      </c>
      <c r="H6356">
        <f t="shared" si="426"/>
        <v>1.15025E-4</v>
      </c>
      <c r="I6356">
        <f t="shared" si="427"/>
        <v>0</v>
      </c>
    </row>
    <row r="6357" spans="1:9">
      <c r="A6357" s="171">
        <v>37370</v>
      </c>
      <c r="B6357" s="172" t="s">
        <v>838</v>
      </c>
      <c r="C6357" s="173" t="s">
        <v>814</v>
      </c>
      <c r="D6357" s="173" t="s">
        <v>336</v>
      </c>
      <c r="E6357" s="171">
        <v>8.0000000000000004E-4</v>
      </c>
      <c r="F6357" s="171" t="str">
        <f>IF(C6357="MAT.",VLOOKUP(A6357,INSUMOS_AUX!A:F,6,0),0)</f>
        <v>1,70</v>
      </c>
      <c r="G6357" s="171">
        <f>IF(C6357="M.O.",VLOOKUP(A6357,INSUMOS_AUX!A:F,6,0),0)</f>
        <v>0</v>
      </c>
      <c r="H6357">
        <f t="shared" si="426"/>
        <v>1.3600000000000001E-3</v>
      </c>
      <c r="I6357">
        <f t="shared" si="427"/>
        <v>0</v>
      </c>
    </row>
    <row r="6358" spans="1:9">
      <c r="A6358" s="171">
        <v>37371</v>
      </c>
      <c r="B6358" s="172" t="s">
        <v>839</v>
      </c>
      <c r="C6358" s="173" t="s">
        <v>814</v>
      </c>
      <c r="D6358" s="173" t="s">
        <v>336</v>
      </c>
      <c r="E6358" s="171">
        <v>8.0000000000000004E-4</v>
      </c>
      <c r="F6358" s="171" t="str">
        <f>IF(C6358="MAT.",VLOOKUP(A6358,INSUMOS_AUX!A:F,6,0),0)</f>
        <v>0,64</v>
      </c>
      <c r="G6358" s="171">
        <f>IF(C6358="M.O.",VLOOKUP(A6358,INSUMOS_AUX!A:F,6,0),0)</f>
        <v>0</v>
      </c>
      <c r="H6358">
        <f t="shared" si="426"/>
        <v>5.1200000000000009E-4</v>
      </c>
      <c r="I6358">
        <f t="shared" si="427"/>
        <v>0</v>
      </c>
    </row>
    <row r="6359" spans="1:9">
      <c r="A6359" s="171">
        <v>37372</v>
      </c>
      <c r="B6359" s="172" t="s">
        <v>840</v>
      </c>
      <c r="C6359" s="173" t="s">
        <v>814</v>
      </c>
      <c r="D6359" s="173" t="s">
        <v>336</v>
      </c>
      <c r="E6359" s="171">
        <v>8.0000000000000004E-4</v>
      </c>
      <c r="F6359" s="171" t="str">
        <f>IF(C6359="MAT.",VLOOKUP(A6359,INSUMOS_AUX!A:F,6,0),0)</f>
        <v>0,37</v>
      </c>
      <c r="G6359" s="171">
        <f>IF(C6359="M.O.",VLOOKUP(A6359,INSUMOS_AUX!A:F,6,0),0)</f>
        <v>0</v>
      </c>
      <c r="H6359">
        <f t="shared" si="426"/>
        <v>2.9599999999999998E-4</v>
      </c>
      <c r="I6359">
        <f t="shared" si="427"/>
        <v>0</v>
      </c>
    </row>
    <row r="6360" spans="1:9">
      <c r="A6360" s="171">
        <v>37373</v>
      </c>
      <c r="B6360" s="172" t="s">
        <v>841</v>
      </c>
      <c r="C6360" s="173" t="s">
        <v>814</v>
      </c>
      <c r="D6360" s="173" t="s">
        <v>336</v>
      </c>
      <c r="E6360" s="171">
        <v>8.0000000000000004E-4</v>
      </c>
      <c r="F6360" s="171" t="str">
        <f>IF(C6360="MAT.",VLOOKUP(A6360,INSUMOS_AUX!A:F,6,0),0)</f>
        <v>0,02</v>
      </c>
      <c r="G6360" s="171">
        <f>IF(C6360="M.O.",VLOOKUP(A6360,INSUMOS_AUX!A:F,6,0),0)</f>
        <v>0</v>
      </c>
      <c r="H6360">
        <f t="shared" si="426"/>
        <v>1.6000000000000003E-5</v>
      </c>
      <c r="I6360">
        <f t="shared" si="427"/>
        <v>0</v>
      </c>
    </row>
    <row r="6361" spans="1:9">
      <c r="A6361" s="171">
        <v>38382</v>
      </c>
      <c r="B6361" s="172" t="s">
        <v>843</v>
      </c>
      <c r="C6361" s="173" t="s">
        <v>814</v>
      </c>
      <c r="D6361" s="173" t="s">
        <v>30</v>
      </c>
      <c r="E6361" s="171">
        <v>2.1840000000000002E-6</v>
      </c>
      <c r="F6361" s="171" t="str">
        <f>IF(C6361="MAT.",VLOOKUP(A6361,INSUMOS_AUX!A:F,6,0),0)</f>
        <v>7,37</v>
      </c>
      <c r="G6361" s="171">
        <f>IF(C6361="M.O.",VLOOKUP(A6361,INSUMOS_AUX!A:F,6,0),0)</f>
        <v>0</v>
      </c>
      <c r="H6361">
        <f t="shared" si="426"/>
        <v>1.6096080000000002E-5</v>
      </c>
      <c r="I6361">
        <f t="shared" si="427"/>
        <v>0</v>
      </c>
    </row>
    <row r="6362" spans="1:9">
      <c r="A6362" s="171">
        <v>38390</v>
      </c>
      <c r="B6362" s="172" t="s">
        <v>844</v>
      </c>
      <c r="C6362" s="173" t="s">
        <v>814</v>
      </c>
      <c r="D6362" s="173" t="s">
        <v>30</v>
      </c>
      <c r="E6362" s="171">
        <v>1.2100000000000001E-6</v>
      </c>
      <c r="F6362" s="171" t="str">
        <f>IF(C6362="MAT.",VLOOKUP(A6362,INSUMOS_AUX!A:F,6,0),0)</f>
        <v>22,22</v>
      </c>
      <c r="G6362" s="171">
        <f>IF(C6362="M.O.",VLOOKUP(A6362,INSUMOS_AUX!A:F,6,0),0)</f>
        <v>0</v>
      </c>
      <c r="H6362">
        <f t="shared" si="426"/>
        <v>2.68862E-5</v>
      </c>
      <c r="I6362">
        <f t="shared" si="427"/>
        <v>0</v>
      </c>
    </row>
    <row r="6363" spans="1:9">
      <c r="A6363" s="171">
        <v>38393</v>
      </c>
      <c r="B6363" s="172" t="s">
        <v>845</v>
      </c>
      <c r="C6363" s="173" t="s">
        <v>814</v>
      </c>
      <c r="D6363" s="173" t="s">
        <v>30</v>
      </c>
      <c r="E6363" s="171">
        <v>1.2100000000000001E-6</v>
      </c>
      <c r="F6363" s="171" t="str">
        <f>IF(C6363="MAT.",VLOOKUP(A6363,INSUMOS_AUX!A:F,6,0),0)</f>
        <v>10,02</v>
      </c>
      <c r="G6363" s="171">
        <f>IF(C6363="M.O.",VLOOKUP(A6363,INSUMOS_AUX!A:F,6,0),0)</f>
        <v>0</v>
      </c>
      <c r="H6363">
        <f t="shared" si="426"/>
        <v>1.21242E-5</v>
      </c>
      <c r="I6363">
        <f t="shared" si="427"/>
        <v>0</v>
      </c>
    </row>
    <row r="6364" spans="1:9">
      <c r="A6364" s="171">
        <v>38396</v>
      </c>
      <c r="B6364" s="172" t="s">
        <v>846</v>
      </c>
      <c r="C6364" s="173" t="s">
        <v>814</v>
      </c>
      <c r="D6364" s="173" t="s">
        <v>30</v>
      </c>
      <c r="E6364" s="171">
        <v>4.3999999999999997E-8</v>
      </c>
      <c r="F6364" s="171" t="str">
        <f>IF(C6364="MAT.",VLOOKUP(A6364,INSUMOS_AUX!A:F,6,0),0)</f>
        <v>308,81</v>
      </c>
      <c r="G6364" s="171">
        <f>IF(C6364="M.O.",VLOOKUP(A6364,INSUMOS_AUX!A:F,6,0),0)</f>
        <v>0</v>
      </c>
      <c r="H6364">
        <f t="shared" si="426"/>
        <v>1.358764E-5</v>
      </c>
      <c r="I6364">
        <f t="shared" si="427"/>
        <v>0</v>
      </c>
    </row>
    <row r="6365" spans="1:9">
      <c r="A6365" s="171">
        <v>38399</v>
      </c>
      <c r="B6365" s="172" t="s">
        <v>847</v>
      </c>
      <c r="C6365" s="173" t="s">
        <v>814</v>
      </c>
      <c r="D6365" s="173" t="s">
        <v>30</v>
      </c>
      <c r="E6365" s="171">
        <v>2.16E-7</v>
      </c>
      <c r="F6365" s="171" t="str">
        <f>IF(C6365="MAT.",VLOOKUP(A6365,INSUMOS_AUX!A:F,6,0),0)</f>
        <v>123,87</v>
      </c>
      <c r="G6365" s="171">
        <f>IF(C6365="M.O.",VLOOKUP(A6365,INSUMOS_AUX!A:F,6,0),0)</f>
        <v>0</v>
      </c>
      <c r="H6365">
        <f t="shared" si="426"/>
        <v>2.675592E-5</v>
      </c>
      <c r="I6365">
        <f t="shared" si="427"/>
        <v>0</v>
      </c>
    </row>
    <row r="6366" spans="1:9" ht="21">
      <c r="A6366" s="171">
        <v>38413</v>
      </c>
      <c r="B6366" s="172" t="s">
        <v>848</v>
      </c>
      <c r="C6366" s="173" t="s">
        <v>814</v>
      </c>
      <c r="D6366" s="173" t="s">
        <v>30</v>
      </c>
      <c r="E6366" s="171">
        <v>3.5999999999999998E-8</v>
      </c>
      <c r="F6366" s="171" t="str">
        <f>IF(C6366="MAT.",VLOOKUP(A6366,INSUMOS_AUX!A:F,6,0),0)</f>
        <v>623,18</v>
      </c>
      <c r="G6366" s="171">
        <f>IF(C6366="M.O.",VLOOKUP(A6366,INSUMOS_AUX!A:F,6,0),0)</f>
        <v>0</v>
      </c>
      <c r="H6366">
        <f t="shared" si="426"/>
        <v>2.2434479999999999E-5</v>
      </c>
      <c r="I6366">
        <f t="shared" si="427"/>
        <v>0</v>
      </c>
    </row>
    <row r="6367" spans="1:9">
      <c r="A6367" s="171">
        <v>38476</v>
      </c>
      <c r="B6367" s="172" t="s">
        <v>849</v>
      </c>
      <c r="C6367" s="173" t="s">
        <v>814</v>
      </c>
      <c r="D6367" s="173" t="s">
        <v>30</v>
      </c>
      <c r="E6367" s="171">
        <v>1.6400000000000001E-7</v>
      </c>
      <c r="F6367" s="171" t="str">
        <f>IF(C6367="MAT.",VLOOKUP(A6367,INSUMOS_AUX!A:F,6,0),0)</f>
        <v>186,63</v>
      </c>
      <c r="G6367" s="171">
        <f>IF(C6367="M.O.",VLOOKUP(A6367,INSUMOS_AUX!A:F,6,0),0)</f>
        <v>0</v>
      </c>
      <c r="H6367">
        <f t="shared" si="426"/>
        <v>3.0607320000000002E-5</v>
      </c>
      <c r="I6367">
        <f t="shared" si="427"/>
        <v>0</v>
      </c>
    </row>
    <row r="6368" spans="1:9">
      <c r="A6368" s="171">
        <v>38477</v>
      </c>
      <c r="B6368" s="172" t="s">
        <v>850</v>
      </c>
      <c r="C6368" s="173" t="s">
        <v>814</v>
      </c>
      <c r="D6368" s="173" t="s">
        <v>30</v>
      </c>
      <c r="E6368" s="171">
        <v>3.5999999999999998E-8</v>
      </c>
      <c r="F6368" s="171" t="str">
        <f>IF(C6368="MAT.",VLOOKUP(A6368,INSUMOS_AUX!A:F,6,0),0)</f>
        <v>528,54</v>
      </c>
      <c r="G6368" s="171">
        <f>IF(C6368="M.O.",VLOOKUP(A6368,INSUMOS_AUX!A:F,6,0),0)</f>
        <v>0</v>
      </c>
      <c r="H6368">
        <f t="shared" si="426"/>
        <v>1.9027439999999996E-5</v>
      </c>
      <c r="I6368">
        <f t="shared" si="427"/>
        <v>0</v>
      </c>
    </row>
    <row r="6369" spans="1:9">
      <c r="A6369" s="171">
        <v>4750</v>
      </c>
      <c r="B6369" s="172" t="s">
        <v>967</v>
      </c>
      <c r="C6369" s="173" t="s">
        <v>820</v>
      </c>
      <c r="D6369" s="173" t="s">
        <v>336</v>
      </c>
      <c r="E6369" s="171">
        <v>4.0684E-4</v>
      </c>
      <c r="F6369" s="171">
        <f>IF(C6369="MAT.",VLOOKUP(A6369,INSUMOS_AUX!A:F,6,0),0)</f>
        <v>0</v>
      </c>
      <c r="G6369" s="171" t="str">
        <f>IF(C6369="M.O.",VLOOKUP(A6369,INSUMOS_AUX!A:F,6,0),0)</f>
        <v>13,35</v>
      </c>
      <c r="H6369">
        <f t="shared" si="426"/>
        <v>0</v>
      </c>
      <c r="I6369">
        <f t="shared" si="427"/>
        <v>5.4313139999999996E-3</v>
      </c>
    </row>
    <row r="6370" spans="1:9">
      <c r="A6370" s="171">
        <v>6111</v>
      </c>
      <c r="B6370" s="172" t="s">
        <v>856</v>
      </c>
      <c r="C6370" s="173" t="s">
        <v>820</v>
      </c>
      <c r="D6370" s="173" t="s">
        <v>336</v>
      </c>
      <c r="E6370" s="171">
        <v>4.0684E-4</v>
      </c>
      <c r="F6370" s="171">
        <f>IF(C6370="MAT.",VLOOKUP(A6370,INSUMOS_AUX!A:F,6,0),0)</f>
        <v>0</v>
      </c>
      <c r="G6370" s="171" t="str">
        <f>IF(C6370="M.O.",VLOOKUP(A6370,INSUMOS_AUX!A:F,6,0),0)</f>
        <v>8,17</v>
      </c>
      <c r="H6370">
        <f t="shared" si="426"/>
        <v>0</v>
      </c>
      <c r="I6370">
        <f t="shared" si="427"/>
        <v>3.3238828000000001E-3</v>
      </c>
    </row>
    <row r="6371" spans="1:9">
      <c r="A6371" s="171" t="s">
        <v>1038</v>
      </c>
      <c r="B6371" s="172" t="s">
        <v>1039</v>
      </c>
      <c r="C6371" s="173" t="s">
        <v>814</v>
      </c>
      <c r="D6371" s="173" t="s">
        <v>1040</v>
      </c>
      <c r="E6371" s="171">
        <v>5.4000000000000001E-4</v>
      </c>
      <c r="F6371" s="171">
        <f>IF(C6371="MAT.",VLOOKUP(A6371,INSUMOS_AUX!A:F,6,0),0)</f>
        <v>326.87</v>
      </c>
      <c r="G6371" s="171">
        <f>IF(C6371="M.O.",VLOOKUP(A6371,INSUMOS_AUX!A:F,6,0),0)</f>
        <v>0</v>
      </c>
      <c r="H6371">
        <f t="shared" si="426"/>
        <v>0.17650979999999999</v>
      </c>
      <c r="I6371">
        <f t="shared" si="427"/>
        <v>0</v>
      </c>
    </row>
    <row r="6372" spans="1:9">
      <c r="A6372" s="161"/>
      <c r="B6372" s="163"/>
      <c r="C6372" s="163"/>
      <c r="D6372" s="163"/>
      <c r="E6372" s="163"/>
      <c r="F6372" s="171"/>
      <c r="G6372" s="171"/>
    </row>
    <row r="6373" spans="1:9">
      <c r="A6373" s="164" t="s">
        <v>1217</v>
      </c>
      <c r="B6373" s="165" t="s">
        <v>667</v>
      </c>
      <c r="C6373" s="166"/>
      <c r="D6373" s="166"/>
      <c r="E6373" s="166"/>
      <c r="F6373" s="171"/>
      <c r="G6373" s="171"/>
    </row>
    <row r="6374" spans="1:9">
      <c r="A6374" s="161"/>
      <c r="B6374" s="163"/>
      <c r="C6374" s="163"/>
      <c r="D6374" s="163"/>
      <c r="E6374" s="163"/>
      <c r="F6374" s="171"/>
      <c r="G6374" s="171"/>
    </row>
    <row r="6375" spans="1:9" ht="31.5">
      <c r="A6375" s="167" t="s">
        <v>469</v>
      </c>
      <c r="B6375" s="168" t="s">
        <v>470</v>
      </c>
      <c r="C6375" s="169" t="s">
        <v>57</v>
      </c>
      <c r="D6375" s="169" t="s">
        <v>62</v>
      </c>
      <c r="E6375" s="170" t="s">
        <v>1218</v>
      </c>
      <c r="F6375" s="170">
        <f>SUM(H6376:H6410)</f>
        <v>23.907217344269995</v>
      </c>
      <c r="G6375" s="170">
        <f>SUM(I6376:I6410)</f>
        <v>10.956877656199998</v>
      </c>
    </row>
    <row r="6376" spans="1:9">
      <c r="A6376" s="171">
        <v>10</v>
      </c>
      <c r="B6376" s="172" t="s">
        <v>816</v>
      </c>
      <c r="C6376" s="173" t="s">
        <v>814</v>
      </c>
      <c r="D6376" s="173" t="s">
        <v>30</v>
      </c>
      <c r="E6376" s="171">
        <v>7.095222E-3</v>
      </c>
      <c r="F6376" s="171" t="str">
        <f>IF(C6376="MAT.",VLOOKUP(A6376,INSUMOS_AUX!A:F,6,0),0)</f>
        <v>6,13</v>
      </c>
      <c r="G6376" s="171">
        <f>IF(C6376="M.O.",VLOOKUP(A6376,INSUMOS_AUX!A:F,6,0),0)</f>
        <v>0</v>
      </c>
      <c r="H6376">
        <f t="shared" ref="H6376:H6410" si="428">E6376*F6376</f>
        <v>4.349371086E-2</v>
      </c>
      <c r="I6376">
        <f t="shared" ref="I6376:I6410" si="429">E6376*G6376</f>
        <v>0</v>
      </c>
    </row>
    <row r="6377" spans="1:9" ht="21">
      <c r="A6377" s="171">
        <v>10535</v>
      </c>
      <c r="B6377" s="172" t="s">
        <v>817</v>
      </c>
      <c r="C6377" s="173" t="s">
        <v>814</v>
      </c>
      <c r="D6377" s="173" t="s">
        <v>30</v>
      </c>
      <c r="E6377" s="171">
        <v>4.566E-6</v>
      </c>
      <c r="F6377" s="171" t="str">
        <f>IF(C6377="MAT.",VLOOKUP(A6377,INSUMOS_AUX!A:F,6,0),0)</f>
        <v>3.000,00</v>
      </c>
      <c r="G6377" s="171">
        <f>IF(C6377="M.O.",VLOOKUP(A6377,INSUMOS_AUX!A:F,6,0),0)</f>
        <v>0</v>
      </c>
      <c r="H6377">
        <f t="shared" si="428"/>
        <v>1.3698E-2</v>
      </c>
      <c r="I6377">
        <f t="shared" si="429"/>
        <v>0</v>
      </c>
    </row>
    <row r="6378" spans="1:9">
      <c r="A6378" s="171">
        <v>1106</v>
      </c>
      <c r="B6378" s="172" t="s">
        <v>1113</v>
      </c>
      <c r="C6378" s="173" t="s">
        <v>814</v>
      </c>
      <c r="D6378" s="173" t="s">
        <v>826</v>
      </c>
      <c r="E6378" s="171">
        <v>2.0144799999999998</v>
      </c>
      <c r="F6378" s="171" t="str">
        <f>IF(C6378="MAT.",VLOOKUP(A6378,INSUMOS_AUX!A:F,6,0),0)</f>
        <v>0,53</v>
      </c>
      <c r="G6378" s="171">
        <f>IF(C6378="M.O.",VLOOKUP(A6378,INSUMOS_AUX!A:F,6,0),0)</f>
        <v>0</v>
      </c>
      <c r="H6378">
        <f t="shared" si="428"/>
        <v>1.0676744</v>
      </c>
      <c r="I6378">
        <f t="shared" si="429"/>
        <v>0</v>
      </c>
    </row>
    <row r="6379" spans="1:9" ht="21">
      <c r="A6379" s="171">
        <v>11359</v>
      </c>
      <c r="B6379" s="172" t="s">
        <v>818</v>
      </c>
      <c r="C6379" s="173" t="s">
        <v>814</v>
      </c>
      <c r="D6379" s="173" t="s">
        <v>30</v>
      </c>
      <c r="E6379" s="171">
        <v>5.9914999999999998E-5</v>
      </c>
      <c r="F6379" s="171" t="str">
        <f>IF(C6379="MAT.",VLOOKUP(A6379,INSUMOS_AUX!A:F,6,0),0)</f>
        <v>604,45</v>
      </c>
      <c r="G6379" s="171">
        <f>IF(C6379="M.O.",VLOOKUP(A6379,INSUMOS_AUX!A:F,6,0),0)</f>
        <v>0</v>
      </c>
      <c r="H6379">
        <f t="shared" si="428"/>
        <v>3.6215621750000003E-2</v>
      </c>
      <c r="I6379">
        <f t="shared" si="429"/>
        <v>0</v>
      </c>
    </row>
    <row r="6380" spans="1:9">
      <c r="A6380" s="171">
        <v>12815</v>
      </c>
      <c r="B6380" s="172" t="s">
        <v>821</v>
      </c>
      <c r="C6380" s="173" t="s">
        <v>814</v>
      </c>
      <c r="D6380" s="173" t="s">
        <v>30</v>
      </c>
      <c r="E6380" s="171">
        <v>8.0261540000000006E-3</v>
      </c>
      <c r="F6380" s="171" t="str">
        <f>IF(C6380="MAT.",VLOOKUP(A6380,INSUMOS_AUX!A:F,6,0),0)</f>
        <v>5,65</v>
      </c>
      <c r="G6380" s="171">
        <f>IF(C6380="M.O.",VLOOKUP(A6380,INSUMOS_AUX!A:F,6,0),0)</f>
        <v>0</v>
      </c>
      <c r="H6380">
        <f t="shared" si="428"/>
        <v>4.5347770100000004E-2</v>
      </c>
      <c r="I6380">
        <f t="shared" si="429"/>
        <v>0</v>
      </c>
    </row>
    <row r="6381" spans="1:9">
      <c r="A6381" s="171">
        <v>12892</v>
      </c>
      <c r="B6381" s="172" t="s">
        <v>822</v>
      </c>
      <c r="C6381" s="173" t="s">
        <v>814</v>
      </c>
      <c r="D6381" s="173" t="s">
        <v>823</v>
      </c>
      <c r="E6381" s="171">
        <v>1.2833610000000001E-2</v>
      </c>
      <c r="F6381" s="171" t="str">
        <f>IF(C6381="MAT.",VLOOKUP(A6381,INSUMOS_AUX!A:F,6,0),0)</f>
        <v>9,00</v>
      </c>
      <c r="G6381" s="171">
        <f>IF(C6381="M.O.",VLOOKUP(A6381,INSUMOS_AUX!A:F,6,0),0)</f>
        <v>0</v>
      </c>
      <c r="H6381">
        <f t="shared" si="428"/>
        <v>0.11550249</v>
      </c>
      <c r="I6381">
        <f t="shared" si="429"/>
        <v>0</v>
      </c>
    </row>
    <row r="6382" spans="1:9">
      <c r="A6382" s="171">
        <v>12893</v>
      </c>
      <c r="B6382" s="172" t="s">
        <v>824</v>
      </c>
      <c r="C6382" s="173" t="s">
        <v>814</v>
      </c>
      <c r="D6382" s="173" t="s">
        <v>823</v>
      </c>
      <c r="E6382" s="171">
        <v>1.495974E-3</v>
      </c>
      <c r="F6382" s="171" t="str">
        <f>IF(C6382="MAT.",VLOOKUP(A6382,INSUMOS_AUX!A:F,6,0),0)</f>
        <v>48,00</v>
      </c>
      <c r="G6382" s="171">
        <f>IF(C6382="M.O.",VLOOKUP(A6382,INSUMOS_AUX!A:F,6,0),0)</f>
        <v>0</v>
      </c>
      <c r="H6382">
        <f t="shared" si="428"/>
        <v>7.1806752000000001E-2</v>
      </c>
      <c r="I6382">
        <f t="shared" si="429"/>
        <v>0</v>
      </c>
    </row>
    <row r="6383" spans="1:9">
      <c r="A6383" s="171">
        <v>1379</v>
      </c>
      <c r="B6383" s="172" t="s">
        <v>825</v>
      </c>
      <c r="C6383" s="173" t="s">
        <v>814</v>
      </c>
      <c r="D6383" s="173" t="s">
        <v>826</v>
      </c>
      <c r="E6383" s="171">
        <v>1.930552</v>
      </c>
      <c r="F6383" s="171" t="str">
        <f>IF(C6383="MAT.",VLOOKUP(A6383,INSUMOS_AUX!A:F,6,0),0)</f>
        <v>0,42</v>
      </c>
      <c r="G6383" s="171">
        <f>IF(C6383="M.O.",VLOOKUP(A6383,INSUMOS_AUX!A:F,6,0),0)</f>
        <v>0</v>
      </c>
      <c r="H6383">
        <f t="shared" si="428"/>
        <v>0.81083183999999997</v>
      </c>
      <c r="I6383">
        <f t="shared" si="429"/>
        <v>0</v>
      </c>
    </row>
    <row r="6384" spans="1:9">
      <c r="A6384" s="171">
        <v>25966</v>
      </c>
      <c r="B6384" s="172" t="s">
        <v>827</v>
      </c>
      <c r="C6384" s="173" t="s">
        <v>814</v>
      </c>
      <c r="D6384" s="173" t="s">
        <v>828</v>
      </c>
      <c r="E6384" s="171">
        <v>1.3376779999999999E-3</v>
      </c>
      <c r="F6384" s="171" t="str">
        <f>IF(C6384="MAT.",VLOOKUP(A6384,INSUMOS_AUX!A:F,6,0),0)</f>
        <v>13,63</v>
      </c>
      <c r="G6384" s="171">
        <f>IF(C6384="M.O.",VLOOKUP(A6384,INSUMOS_AUX!A:F,6,0),0)</f>
        <v>0</v>
      </c>
      <c r="H6384">
        <f t="shared" si="428"/>
        <v>1.8232551140000001E-2</v>
      </c>
      <c r="I6384">
        <f t="shared" si="429"/>
        <v>0</v>
      </c>
    </row>
    <row r="6385" spans="1:9">
      <c r="A6385" s="171">
        <v>2705</v>
      </c>
      <c r="B6385" s="172" t="s">
        <v>829</v>
      </c>
      <c r="C6385" s="173" t="s">
        <v>814</v>
      </c>
      <c r="D6385" s="173" t="s">
        <v>830</v>
      </c>
      <c r="E6385" s="171">
        <v>1.443E-2</v>
      </c>
      <c r="F6385" s="171" t="str">
        <f>IF(C6385="MAT.",VLOOKUP(A6385,INSUMOS_AUX!A:F,6,0),0)</f>
        <v>0,46</v>
      </c>
      <c r="G6385" s="171">
        <f>IF(C6385="M.O.",VLOOKUP(A6385,INSUMOS_AUX!A:F,6,0),0)</f>
        <v>0</v>
      </c>
      <c r="H6385">
        <f t="shared" si="428"/>
        <v>6.6378000000000001E-3</v>
      </c>
      <c r="I6385">
        <f t="shared" si="429"/>
        <v>0</v>
      </c>
    </row>
    <row r="6386" spans="1:9">
      <c r="A6386" s="171">
        <v>2711</v>
      </c>
      <c r="B6386" s="172" t="s">
        <v>831</v>
      </c>
      <c r="C6386" s="173" t="s">
        <v>814</v>
      </c>
      <c r="D6386" s="173" t="s">
        <v>30</v>
      </c>
      <c r="E6386" s="171">
        <v>5.8817099999999996E-4</v>
      </c>
      <c r="F6386" s="171" t="str">
        <f>IF(C6386="MAT.",VLOOKUP(A6386,INSUMOS_AUX!A:F,6,0),0)</f>
        <v>100,24</v>
      </c>
      <c r="G6386" s="171">
        <f>IF(C6386="M.O.",VLOOKUP(A6386,INSUMOS_AUX!A:F,6,0),0)</f>
        <v>0</v>
      </c>
      <c r="H6386">
        <f t="shared" si="428"/>
        <v>5.8958261039999994E-2</v>
      </c>
      <c r="I6386">
        <f t="shared" si="429"/>
        <v>0</v>
      </c>
    </row>
    <row r="6387" spans="1:9" ht="21">
      <c r="A6387" s="171">
        <v>34557</v>
      </c>
      <c r="B6387" s="172" t="s">
        <v>1114</v>
      </c>
      <c r="C6387" s="173" t="s">
        <v>814</v>
      </c>
      <c r="D6387" s="173" t="s">
        <v>88</v>
      </c>
      <c r="E6387" s="171">
        <v>0.78500000000000003</v>
      </c>
      <c r="F6387" s="171" t="str">
        <f>IF(C6387="MAT.",VLOOKUP(A6387,INSUMOS_AUX!A:F,6,0),0)</f>
        <v>1,21</v>
      </c>
      <c r="G6387" s="171">
        <f>IF(C6387="M.O.",VLOOKUP(A6387,INSUMOS_AUX!A:F,6,0),0)</f>
        <v>0</v>
      </c>
      <c r="H6387">
        <f t="shared" si="428"/>
        <v>0.94984999999999997</v>
      </c>
      <c r="I6387">
        <f t="shared" si="429"/>
        <v>0</v>
      </c>
    </row>
    <row r="6388" spans="1:9">
      <c r="A6388" s="171">
        <v>36144</v>
      </c>
      <c r="B6388" s="172" t="s">
        <v>832</v>
      </c>
      <c r="C6388" s="173" t="s">
        <v>814</v>
      </c>
      <c r="D6388" s="173" t="s">
        <v>30</v>
      </c>
      <c r="E6388" s="171">
        <v>0.10417364</v>
      </c>
      <c r="F6388" s="171" t="str">
        <f>IF(C6388="MAT.",VLOOKUP(A6388,INSUMOS_AUX!A:F,6,0),0)</f>
        <v>1,12</v>
      </c>
      <c r="G6388" s="171">
        <f>IF(C6388="M.O.",VLOOKUP(A6388,INSUMOS_AUX!A:F,6,0),0)</f>
        <v>0</v>
      </c>
      <c r="H6388">
        <f t="shared" si="428"/>
        <v>0.11667447680000001</v>
      </c>
      <c r="I6388">
        <f t="shared" si="429"/>
        <v>0</v>
      </c>
    </row>
    <row r="6389" spans="1:9">
      <c r="A6389" s="171">
        <v>36146</v>
      </c>
      <c r="B6389" s="172" t="s">
        <v>833</v>
      </c>
      <c r="C6389" s="173" t="s">
        <v>814</v>
      </c>
      <c r="D6389" s="173" t="s">
        <v>30</v>
      </c>
      <c r="E6389" s="171">
        <v>1.1589370000000001E-3</v>
      </c>
      <c r="F6389" s="171" t="str">
        <f>IF(C6389="MAT.",VLOOKUP(A6389,INSUMOS_AUX!A:F,6,0),0)</f>
        <v>170,00</v>
      </c>
      <c r="G6389" s="171">
        <f>IF(C6389="M.O.",VLOOKUP(A6389,INSUMOS_AUX!A:F,6,0),0)</f>
        <v>0</v>
      </c>
      <c r="H6389">
        <f t="shared" si="428"/>
        <v>0.19701929000000001</v>
      </c>
      <c r="I6389">
        <f t="shared" si="429"/>
        <v>0</v>
      </c>
    </row>
    <row r="6390" spans="1:9" ht="21">
      <c r="A6390" s="171">
        <v>36149</v>
      </c>
      <c r="B6390" s="172" t="s">
        <v>834</v>
      </c>
      <c r="C6390" s="173" t="s">
        <v>814</v>
      </c>
      <c r="D6390" s="173" t="s">
        <v>30</v>
      </c>
      <c r="E6390" s="171">
        <v>6.7276800000000002E-4</v>
      </c>
      <c r="F6390" s="171" t="str">
        <f>IF(C6390="MAT.",VLOOKUP(A6390,INSUMOS_AUX!A:F,6,0),0)</f>
        <v>117,50</v>
      </c>
      <c r="G6390" s="171">
        <f>IF(C6390="M.O.",VLOOKUP(A6390,INSUMOS_AUX!A:F,6,0),0)</f>
        <v>0</v>
      </c>
      <c r="H6390">
        <f t="shared" si="428"/>
        <v>7.9050240000000008E-2</v>
      </c>
      <c r="I6390">
        <f t="shared" si="429"/>
        <v>0</v>
      </c>
    </row>
    <row r="6391" spans="1:9">
      <c r="A6391" s="171">
        <v>36150</v>
      </c>
      <c r="B6391" s="172" t="s">
        <v>835</v>
      </c>
      <c r="C6391" s="173" t="s">
        <v>814</v>
      </c>
      <c r="D6391" s="173" t="s">
        <v>30</v>
      </c>
      <c r="E6391" s="171">
        <v>2.4727019999999998E-3</v>
      </c>
      <c r="F6391" s="171" t="str">
        <f>IF(C6391="MAT.",VLOOKUP(A6391,INSUMOS_AUX!A:F,6,0),0)</f>
        <v>29,70</v>
      </c>
      <c r="G6391" s="171">
        <f>IF(C6391="M.O.",VLOOKUP(A6391,INSUMOS_AUX!A:F,6,0),0)</f>
        <v>0</v>
      </c>
      <c r="H6391">
        <f t="shared" si="428"/>
        <v>7.343924939999999E-2</v>
      </c>
      <c r="I6391">
        <f t="shared" si="429"/>
        <v>0</v>
      </c>
    </row>
    <row r="6392" spans="1:9" ht="21">
      <c r="A6392" s="171">
        <v>36153</v>
      </c>
      <c r="B6392" s="172" t="s">
        <v>836</v>
      </c>
      <c r="C6392" s="173" t="s">
        <v>814</v>
      </c>
      <c r="D6392" s="173" t="s">
        <v>30</v>
      </c>
      <c r="E6392" s="171">
        <v>1.0044800000000001E-3</v>
      </c>
      <c r="F6392" s="171" t="str">
        <f>IF(C6392="MAT.",VLOOKUP(A6392,INSUMOS_AUX!A:F,6,0),0)</f>
        <v>133,75</v>
      </c>
      <c r="G6392" s="171">
        <f>IF(C6392="M.O.",VLOOKUP(A6392,INSUMOS_AUX!A:F,6,0),0)</f>
        <v>0</v>
      </c>
      <c r="H6392">
        <f t="shared" si="428"/>
        <v>0.1343492</v>
      </c>
      <c r="I6392">
        <f t="shared" si="429"/>
        <v>0</v>
      </c>
    </row>
    <row r="6393" spans="1:9">
      <c r="A6393" s="171">
        <v>370</v>
      </c>
      <c r="B6393" s="172" t="s">
        <v>837</v>
      </c>
      <c r="C6393" s="173" t="s">
        <v>814</v>
      </c>
      <c r="D6393" s="173" t="s">
        <v>534</v>
      </c>
      <c r="E6393" s="171">
        <v>1.3416000000000001E-2</v>
      </c>
      <c r="F6393" s="171" t="str">
        <f>IF(C6393="MAT.",VLOOKUP(A6393,INSUMOS_AUX!A:F,6,0),0)</f>
        <v>77,50</v>
      </c>
      <c r="G6393" s="171">
        <f>IF(C6393="M.O.",VLOOKUP(A6393,INSUMOS_AUX!A:F,6,0),0)</f>
        <v>0</v>
      </c>
      <c r="H6393">
        <f t="shared" si="428"/>
        <v>1.0397400000000001</v>
      </c>
      <c r="I6393">
        <f t="shared" si="429"/>
        <v>0</v>
      </c>
    </row>
    <row r="6394" spans="1:9">
      <c r="A6394" s="171">
        <v>37370</v>
      </c>
      <c r="B6394" s="172" t="s">
        <v>838</v>
      </c>
      <c r="C6394" s="173" t="s">
        <v>814</v>
      </c>
      <c r="D6394" s="173" t="s">
        <v>336</v>
      </c>
      <c r="E6394" s="171">
        <v>0.93440000000000001</v>
      </c>
      <c r="F6394" s="171" t="str">
        <f>IF(C6394="MAT.",VLOOKUP(A6394,INSUMOS_AUX!A:F,6,0),0)</f>
        <v>1,70</v>
      </c>
      <c r="G6394" s="171">
        <f>IF(C6394="M.O.",VLOOKUP(A6394,INSUMOS_AUX!A:F,6,0),0)</f>
        <v>0</v>
      </c>
      <c r="H6394">
        <f t="shared" si="428"/>
        <v>1.5884799999999999</v>
      </c>
      <c r="I6394">
        <f t="shared" si="429"/>
        <v>0</v>
      </c>
    </row>
    <row r="6395" spans="1:9">
      <c r="A6395" s="171">
        <v>37371</v>
      </c>
      <c r="B6395" s="172" t="s">
        <v>839</v>
      </c>
      <c r="C6395" s="173" t="s">
        <v>814</v>
      </c>
      <c r="D6395" s="173" t="s">
        <v>336</v>
      </c>
      <c r="E6395" s="171">
        <v>0.93440000000000001</v>
      </c>
      <c r="F6395" s="171" t="str">
        <f>IF(C6395="MAT.",VLOOKUP(A6395,INSUMOS_AUX!A:F,6,0),0)</f>
        <v>0,64</v>
      </c>
      <c r="G6395" s="171">
        <f>IF(C6395="M.O.",VLOOKUP(A6395,INSUMOS_AUX!A:F,6,0),0)</f>
        <v>0</v>
      </c>
      <c r="H6395">
        <f t="shared" si="428"/>
        <v>0.59801599999999999</v>
      </c>
      <c r="I6395">
        <f t="shared" si="429"/>
        <v>0</v>
      </c>
    </row>
    <row r="6396" spans="1:9">
      <c r="A6396" s="171">
        <v>37372</v>
      </c>
      <c r="B6396" s="172" t="s">
        <v>840</v>
      </c>
      <c r="C6396" s="173" t="s">
        <v>814</v>
      </c>
      <c r="D6396" s="173" t="s">
        <v>336</v>
      </c>
      <c r="E6396" s="171">
        <v>0.93440000000000001</v>
      </c>
      <c r="F6396" s="171" t="str">
        <f>IF(C6396="MAT.",VLOOKUP(A6396,INSUMOS_AUX!A:F,6,0),0)</f>
        <v>0,37</v>
      </c>
      <c r="G6396" s="171">
        <f>IF(C6396="M.O.",VLOOKUP(A6396,INSUMOS_AUX!A:F,6,0),0)</f>
        <v>0</v>
      </c>
      <c r="H6396">
        <f t="shared" si="428"/>
        <v>0.34572799999999998</v>
      </c>
      <c r="I6396">
        <f t="shared" si="429"/>
        <v>0</v>
      </c>
    </row>
    <row r="6397" spans="1:9">
      <c r="A6397" s="171">
        <v>37373</v>
      </c>
      <c r="B6397" s="172" t="s">
        <v>841</v>
      </c>
      <c r="C6397" s="173" t="s">
        <v>814</v>
      </c>
      <c r="D6397" s="173" t="s">
        <v>336</v>
      </c>
      <c r="E6397" s="171">
        <v>0.93440000000000001</v>
      </c>
      <c r="F6397" s="171" t="str">
        <f>IF(C6397="MAT.",VLOOKUP(A6397,INSUMOS_AUX!A:F,6,0),0)</f>
        <v>0,02</v>
      </c>
      <c r="G6397" s="171">
        <f>IF(C6397="M.O.",VLOOKUP(A6397,INSUMOS_AUX!A:F,6,0),0)</f>
        <v>0</v>
      </c>
      <c r="H6397">
        <f t="shared" si="428"/>
        <v>1.8688E-2</v>
      </c>
      <c r="I6397">
        <f t="shared" si="429"/>
        <v>0</v>
      </c>
    </row>
    <row r="6398" spans="1:9">
      <c r="A6398" s="171">
        <v>37395</v>
      </c>
      <c r="B6398" s="172" t="s">
        <v>1115</v>
      </c>
      <c r="C6398" s="173" t="s">
        <v>814</v>
      </c>
      <c r="D6398" s="173" t="s">
        <v>1116</v>
      </c>
      <c r="E6398" s="171">
        <v>9.4000000000000004E-3</v>
      </c>
      <c r="F6398" s="171" t="str">
        <f>IF(C6398="MAT.",VLOOKUP(A6398,INSUMOS_AUX!A:F,6,0),0)</f>
        <v>43,29</v>
      </c>
      <c r="G6398" s="171">
        <f>IF(C6398="M.O.",VLOOKUP(A6398,INSUMOS_AUX!A:F,6,0),0)</f>
        <v>0</v>
      </c>
      <c r="H6398">
        <f t="shared" si="428"/>
        <v>0.40692600000000001</v>
      </c>
      <c r="I6398">
        <f t="shared" si="429"/>
        <v>0</v>
      </c>
    </row>
    <row r="6399" spans="1:9" ht="21">
      <c r="A6399" s="171">
        <v>37592</v>
      </c>
      <c r="B6399" s="172" t="s">
        <v>1117</v>
      </c>
      <c r="C6399" s="173" t="s">
        <v>814</v>
      </c>
      <c r="D6399" s="173" t="s">
        <v>30</v>
      </c>
      <c r="E6399" s="176">
        <v>13.35</v>
      </c>
      <c r="F6399" s="171" t="str">
        <f>IF(C6399="MAT.",VLOOKUP(A6399,INSUMOS_AUX!A:F,6,0),0)</f>
        <v>1,19</v>
      </c>
      <c r="G6399" s="171">
        <f>IF(C6399="M.O.",VLOOKUP(A6399,INSUMOS_AUX!A:F,6,0),0)</f>
        <v>0</v>
      </c>
      <c r="H6399">
        <f t="shared" si="428"/>
        <v>15.886499999999998</v>
      </c>
      <c r="I6399">
        <f t="shared" si="429"/>
        <v>0</v>
      </c>
    </row>
    <row r="6400" spans="1:9">
      <c r="A6400" s="171">
        <v>37623</v>
      </c>
      <c r="B6400" s="172" t="s">
        <v>842</v>
      </c>
      <c r="C6400" s="173" t="s">
        <v>820</v>
      </c>
      <c r="D6400" s="173" t="s">
        <v>336</v>
      </c>
      <c r="E6400" s="171">
        <v>4.9730980000000001E-2</v>
      </c>
      <c r="F6400" s="171">
        <f>IF(C6400="MAT.",VLOOKUP(A6400,INSUMOS_AUX!A:F,6,0),0)</f>
        <v>0</v>
      </c>
      <c r="G6400" s="171" t="str">
        <f>IF(C6400="M.O.",VLOOKUP(A6400,INSUMOS_AUX!A:F,6,0),0)</f>
        <v>9,94</v>
      </c>
      <c r="H6400">
        <f t="shared" si="428"/>
        <v>0</v>
      </c>
      <c r="I6400">
        <f t="shared" si="429"/>
        <v>0.49432594120000001</v>
      </c>
    </row>
    <row r="6401" spans="1:9">
      <c r="A6401" s="171">
        <v>38382</v>
      </c>
      <c r="B6401" s="172" t="s">
        <v>843</v>
      </c>
      <c r="C6401" s="173" t="s">
        <v>814</v>
      </c>
      <c r="D6401" s="173" t="s">
        <v>30</v>
      </c>
      <c r="E6401" s="171">
        <v>2.4160499999999999E-3</v>
      </c>
      <c r="F6401" s="171" t="str">
        <f>IF(C6401="MAT.",VLOOKUP(A6401,INSUMOS_AUX!A:F,6,0),0)</f>
        <v>7,37</v>
      </c>
      <c r="G6401" s="171">
        <f>IF(C6401="M.O.",VLOOKUP(A6401,INSUMOS_AUX!A:F,6,0),0)</f>
        <v>0</v>
      </c>
      <c r="H6401">
        <f t="shared" si="428"/>
        <v>1.78062885E-2</v>
      </c>
      <c r="I6401">
        <f t="shared" si="429"/>
        <v>0</v>
      </c>
    </row>
    <row r="6402" spans="1:9">
      <c r="A6402" s="171">
        <v>38390</v>
      </c>
      <c r="B6402" s="172" t="s">
        <v>844</v>
      </c>
      <c r="C6402" s="173" t="s">
        <v>814</v>
      </c>
      <c r="D6402" s="173" t="s">
        <v>30</v>
      </c>
      <c r="E6402" s="171">
        <v>1.3376779999999999E-3</v>
      </c>
      <c r="F6402" s="171" t="str">
        <f>IF(C6402="MAT.",VLOOKUP(A6402,INSUMOS_AUX!A:F,6,0),0)</f>
        <v>22,22</v>
      </c>
      <c r="G6402" s="171">
        <f>IF(C6402="M.O.",VLOOKUP(A6402,INSUMOS_AUX!A:F,6,0),0)</f>
        <v>0</v>
      </c>
      <c r="H6402">
        <f t="shared" si="428"/>
        <v>2.9723205159999995E-2</v>
      </c>
      <c r="I6402">
        <f t="shared" si="429"/>
        <v>0</v>
      </c>
    </row>
    <row r="6403" spans="1:9">
      <c r="A6403" s="171">
        <v>38393</v>
      </c>
      <c r="B6403" s="172" t="s">
        <v>845</v>
      </c>
      <c r="C6403" s="173" t="s">
        <v>814</v>
      </c>
      <c r="D6403" s="173" t="s">
        <v>30</v>
      </c>
      <c r="E6403" s="171">
        <v>1.3376779999999999E-3</v>
      </c>
      <c r="F6403" s="171" t="str">
        <f>IF(C6403="MAT.",VLOOKUP(A6403,INSUMOS_AUX!A:F,6,0),0)</f>
        <v>10,02</v>
      </c>
      <c r="G6403" s="171">
        <f>IF(C6403="M.O.",VLOOKUP(A6403,INSUMOS_AUX!A:F,6,0),0)</f>
        <v>0</v>
      </c>
      <c r="H6403">
        <f t="shared" si="428"/>
        <v>1.3403533559999998E-2</v>
      </c>
      <c r="I6403">
        <f t="shared" si="429"/>
        <v>0</v>
      </c>
    </row>
    <row r="6404" spans="1:9">
      <c r="A6404" s="171">
        <v>38396</v>
      </c>
      <c r="B6404" s="172" t="s">
        <v>846</v>
      </c>
      <c r="C6404" s="173" t="s">
        <v>814</v>
      </c>
      <c r="D6404" s="173" t="s">
        <v>30</v>
      </c>
      <c r="E6404" s="171">
        <v>4.7966999999999997E-5</v>
      </c>
      <c r="F6404" s="171" t="str">
        <f>IF(C6404="MAT.",VLOOKUP(A6404,INSUMOS_AUX!A:F,6,0),0)</f>
        <v>308,81</v>
      </c>
      <c r="G6404" s="171">
        <f>IF(C6404="M.O.",VLOOKUP(A6404,INSUMOS_AUX!A:F,6,0),0)</f>
        <v>0</v>
      </c>
      <c r="H6404">
        <f t="shared" si="428"/>
        <v>1.4812689269999998E-2</v>
      </c>
      <c r="I6404">
        <f t="shared" si="429"/>
        <v>0</v>
      </c>
    </row>
    <row r="6405" spans="1:9">
      <c r="A6405" s="171">
        <v>38399</v>
      </c>
      <c r="B6405" s="172" t="s">
        <v>847</v>
      </c>
      <c r="C6405" s="173" t="s">
        <v>814</v>
      </c>
      <c r="D6405" s="173" t="s">
        <v>30</v>
      </c>
      <c r="E6405" s="171">
        <v>2.3965799999999999E-4</v>
      </c>
      <c r="F6405" s="171" t="str">
        <f>IF(C6405="MAT.",VLOOKUP(A6405,INSUMOS_AUX!A:F,6,0),0)</f>
        <v>123,87</v>
      </c>
      <c r="G6405" s="171">
        <f>IF(C6405="M.O.",VLOOKUP(A6405,INSUMOS_AUX!A:F,6,0),0)</f>
        <v>0</v>
      </c>
      <c r="H6405">
        <f t="shared" si="428"/>
        <v>2.968643646E-2</v>
      </c>
      <c r="I6405">
        <f t="shared" si="429"/>
        <v>0</v>
      </c>
    </row>
    <row r="6406" spans="1:9" ht="21">
      <c r="A6406" s="171">
        <v>38413</v>
      </c>
      <c r="B6406" s="172" t="s">
        <v>848</v>
      </c>
      <c r="C6406" s="173" t="s">
        <v>814</v>
      </c>
      <c r="D6406" s="173" t="s">
        <v>30</v>
      </c>
      <c r="E6406" s="171">
        <v>3.9029000000000002E-5</v>
      </c>
      <c r="F6406" s="171" t="str">
        <f>IF(C6406="MAT.",VLOOKUP(A6406,INSUMOS_AUX!A:F,6,0),0)</f>
        <v>623,18</v>
      </c>
      <c r="G6406" s="171">
        <f>IF(C6406="M.O.",VLOOKUP(A6406,INSUMOS_AUX!A:F,6,0),0)</f>
        <v>0</v>
      </c>
      <c r="H6406">
        <f t="shared" si="428"/>
        <v>2.4322092220000001E-2</v>
      </c>
      <c r="I6406">
        <f t="shared" si="429"/>
        <v>0</v>
      </c>
    </row>
    <row r="6407" spans="1:9">
      <c r="A6407" s="171">
        <v>38476</v>
      </c>
      <c r="B6407" s="172" t="s">
        <v>849</v>
      </c>
      <c r="C6407" s="173" t="s">
        <v>814</v>
      </c>
      <c r="D6407" s="173" t="s">
        <v>30</v>
      </c>
      <c r="E6407" s="171">
        <v>1.8204500000000001E-4</v>
      </c>
      <c r="F6407" s="171" t="str">
        <f>IF(C6407="MAT.",VLOOKUP(A6407,INSUMOS_AUX!A:F,6,0),0)</f>
        <v>186,63</v>
      </c>
      <c r="G6407" s="171">
        <f>IF(C6407="M.O.",VLOOKUP(A6407,INSUMOS_AUX!A:F,6,0),0)</f>
        <v>0</v>
      </c>
      <c r="H6407">
        <f t="shared" si="428"/>
        <v>3.3975058350000004E-2</v>
      </c>
      <c r="I6407">
        <f t="shared" si="429"/>
        <v>0</v>
      </c>
    </row>
    <row r="6408" spans="1:9">
      <c r="A6408" s="171">
        <v>38477</v>
      </c>
      <c r="B6408" s="172" t="s">
        <v>850</v>
      </c>
      <c r="C6408" s="173" t="s">
        <v>814</v>
      </c>
      <c r="D6408" s="173" t="s">
        <v>30</v>
      </c>
      <c r="E6408" s="171">
        <v>3.9029000000000002E-5</v>
      </c>
      <c r="F6408" s="171" t="str">
        <f>IF(C6408="MAT.",VLOOKUP(A6408,INSUMOS_AUX!A:F,6,0),0)</f>
        <v>528,54</v>
      </c>
      <c r="G6408" s="171">
        <f>IF(C6408="M.O.",VLOOKUP(A6408,INSUMOS_AUX!A:F,6,0),0)</f>
        <v>0</v>
      </c>
      <c r="H6408">
        <f t="shared" si="428"/>
        <v>2.0628387660000001E-2</v>
      </c>
      <c r="I6408">
        <f t="shared" si="429"/>
        <v>0</v>
      </c>
    </row>
    <row r="6409" spans="1:9">
      <c r="A6409" s="171">
        <v>4750</v>
      </c>
      <c r="B6409" s="172" t="s">
        <v>967</v>
      </c>
      <c r="C6409" s="173" t="s">
        <v>820</v>
      </c>
      <c r="D6409" s="173" t="s">
        <v>336</v>
      </c>
      <c r="E6409" s="171">
        <v>0.60008899999999998</v>
      </c>
      <c r="F6409" s="171">
        <f>IF(C6409="MAT.",VLOOKUP(A6409,INSUMOS_AUX!A:F,6,0),0)</f>
        <v>0</v>
      </c>
      <c r="G6409" s="171" t="str">
        <f>IF(C6409="M.O.",VLOOKUP(A6409,INSUMOS_AUX!A:F,6,0),0)</f>
        <v>13,35</v>
      </c>
      <c r="H6409">
        <f t="shared" si="428"/>
        <v>0</v>
      </c>
      <c r="I6409">
        <f t="shared" si="429"/>
        <v>8.0111881499999988</v>
      </c>
    </row>
    <row r="6410" spans="1:9">
      <c r="A6410" s="171">
        <v>6111</v>
      </c>
      <c r="B6410" s="172" t="s">
        <v>856</v>
      </c>
      <c r="C6410" s="173" t="s">
        <v>820</v>
      </c>
      <c r="D6410" s="173" t="s">
        <v>336</v>
      </c>
      <c r="E6410" s="171">
        <v>0.30004449999999999</v>
      </c>
      <c r="F6410" s="171">
        <f>IF(C6410="MAT.",VLOOKUP(A6410,INSUMOS_AUX!A:F,6,0),0)</f>
        <v>0</v>
      </c>
      <c r="G6410" s="171" t="str">
        <f>IF(C6410="M.O.",VLOOKUP(A6410,INSUMOS_AUX!A:F,6,0),0)</f>
        <v>8,17</v>
      </c>
      <c r="H6410">
        <f t="shared" si="428"/>
        <v>0</v>
      </c>
      <c r="I6410">
        <f t="shared" si="429"/>
        <v>2.4513635649999999</v>
      </c>
    </row>
    <row r="6411" spans="1:9">
      <c r="A6411" s="161"/>
      <c r="B6411" s="163"/>
      <c r="C6411" s="163"/>
      <c r="D6411" s="163"/>
      <c r="E6411" s="163"/>
      <c r="F6411" s="171"/>
      <c r="G6411" s="171"/>
    </row>
    <row r="6412" spans="1:9" ht="31.5">
      <c r="A6412" s="167" t="s">
        <v>472</v>
      </c>
      <c r="B6412" s="168" t="s">
        <v>473</v>
      </c>
      <c r="C6412" s="169" t="s">
        <v>57</v>
      </c>
      <c r="D6412" s="169" t="s">
        <v>62</v>
      </c>
      <c r="E6412" s="170" t="s">
        <v>1218</v>
      </c>
      <c r="F6412" s="170">
        <f>SUM(H6413:H6444)</f>
        <v>13.83266998149</v>
      </c>
      <c r="G6412" s="170">
        <f>SUM(I6413:I6444)</f>
        <v>9.5899322497999986</v>
      </c>
    </row>
    <row r="6413" spans="1:9">
      <c r="A6413" s="171">
        <v>10</v>
      </c>
      <c r="B6413" s="172" t="s">
        <v>816</v>
      </c>
      <c r="C6413" s="173" t="s">
        <v>814</v>
      </c>
      <c r="D6413" s="173" t="s">
        <v>30</v>
      </c>
      <c r="E6413" s="171">
        <v>5.1390250000000002E-3</v>
      </c>
      <c r="F6413" s="171" t="str">
        <f>IF(C6413="MAT.",VLOOKUP(A6413,INSUMOS_AUX!A:F,6,0),0)</f>
        <v>6,13</v>
      </c>
      <c r="G6413" s="171">
        <f>IF(C6413="M.O.",VLOOKUP(A6413,INSUMOS_AUX!A:F,6,0),0)</f>
        <v>0</v>
      </c>
      <c r="H6413">
        <f t="shared" ref="H6413:H6444" si="430">E6413*F6413</f>
        <v>3.1502223250000003E-2</v>
      </c>
      <c r="I6413">
        <f t="shared" ref="I6413:I6444" si="431">E6413*G6413</f>
        <v>0</v>
      </c>
    </row>
    <row r="6414" spans="1:9" ht="21">
      <c r="A6414" s="171">
        <v>10535</v>
      </c>
      <c r="B6414" s="172" t="s">
        <v>817</v>
      </c>
      <c r="C6414" s="173" t="s">
        <v>814</v>
      </c>
      <c r="D6414" s="173" t="s">
        <v>30</v>
      </c>
      <c r="E6414" s="171">
        <v>1.6506000000000001E-5</v>
      </c>
      <c r="F6414" s="171" t="str">
        <f>IF(C6414="MAT.",VLOOKUP(A6414,INSUMOS_AUX!A:F,6,0),0)</f>
        <v>3.000,00</v>
      </c>
      <c r="G6414" s="171">
        <f>IF(C6414="M.O.",VLOOKUP(A6414,INSUMOS_AUX!A:F,6,0),0)</f>
        <v>0</v>
      </c>
      <c r="H6414">
        <f t="shared" si="430"/>
        <v>4.9518E-2</v>
      </c>
      <c r="I6414">
        <f t="shared" si="431"/>
        <v>0</v>
      </c>
    </row>
    <row r="6415" spans="1:9">
      <c r="A6415" s="171">
        <v>1106</v>
      </c>
      <c r="B6415" s="172" t="s">
        <v>1113</v>
      </c>
      <c r="C6415" s="173" t="s">
        <v>814</v>
      </c>
      <c r="D6415" s="173" t="s">
        <v>826</v>
      </c>
      <c r="E6415" s="171">
        <v>7.2831200000000003</v>
      </c>
      <c r="F6415" s="171" t="str">
        <f>IF(C6415="MAT.",VLOOKUP(A6415,INSUMOS_AUX!A:F,6,0),0)</f>
        <v>0,53</v>
      </c>
      <c r="G6415" s="171">
        <f>IF(C6415="M.O.",VLOOKUP(A6415,INSUMOS_AUX!A:F,6,0),0)</f>
        <v>0</v>
      </c>
      <c r="H6415">
        <f t="shared" si="430"/>
        <v>3.8600536000000005</v>
      </c>
      <c r="I6415">
        <f t="shared" si="431"/>
        <v>0</v>
      </c>
    </row>
    <row r="6416" spans="1:9" ht="21">
      <c r="A6416" s="171">
        <v>11359</v>
      </c>
      <c r="B6416" s="172" t="s">
        <v>818</v>
      </c>
      <c r="C6416" s="173" t="s">
        <v>814</v>
      </c>
      <c r="D6416" s="173" t="s">
        <v>30</v>
      </c>
      <c r="E6416" s="171">
        <v>4.3396000000000003E-5</v>
      </c>
      <c r="F6416" s="171" t="str">
        <f>IF(C6416="MAT.",VLOOKUP(A6416,INSUMOS_AUX!A:F,6,0),0)</f>
        <v>604,45</v>
      </c>
      <c r="G6416" s="171">
        <f>IF(C6416="M.O.",VLOOKUP(A6416,INSUMOS_AUX!A:F,6,0),0)</f>
        <v>0</v>
      </c>
      <c r="H6416">
        <f t="shared" si="430"/>
        <v>2.6230712200000002E-2</v>
      </c>
      <c r="I6416">
        <f t="shared" si="431"/>
        <v>0</v>
      </c>
    </row>
    <row r="6417" spans="1:9">
      <c r="A6417" s="171">
        <v>12815</v>
      </c>
      <c r="B6417" s="172" t="s">
        <v>821</v>
      </c>
      <c r="C6417" s="173" t="s">
        <v>814</v>
      </c>
      <c r="D6417" s="173" t="s">
        <v>30</v>
      </c>
      <c r="E6417" s="171">
        <v>5.8132929999999998E-3</v>
      </c>
      <c r="F6417" s="171" t="str">
        <f>IF(C6417="MAT.",VLOOKUP(A6417,INSUMOS_AUX!A:F,6,0),0)</f>
        <v>5,65</v>
      </c>
      <c r="G6417" s="171">
        <f>IF(C6417="M.O.",VLOOKUP(A6417,INSUMOS_AUX!A:F,6,0),0)</f>
        <v>0</v>
      </c>
      <c r="H6417">
        <f t="shared" si="430"/>
        <v>3.2845105450000002E-2</v>
      </c>
      <c r="I6417">
        <f t="shared" si="431"/>
        <v>0</v>
      </c>
    </row>
    <row r="6418" spans="1:9">
      <c r="A6418" s="171">
        <v>12892</v>
      </c>
      <c r="B6418" s="172" t="s">
        <v>822</v>
      </c>
      <c r="C6418" s="173" t="s">
        <v>814</v>
      </c>
      <c r="D6418" s="173" t="s">
        <v>823</v>
      </c>
      <c r="E6418" s="171">
        <v>1.1256878999999999E-2</v>
      </c>
      <c r="F6418" s="171" t="str">
        <f>IF(C6418="MAT.",VLOOKUP(A6418,INSUMOS_AUX!A:F,6,0),0)</f>
        <v>9,00</v>
      </c>
      <c r="G6418" s="171">
        <f>IF(C6418="M.O.",VLOOKUP(A6418,INSUMOS_AUX!A:F,6,0),0)</f>
        <v>0</v>
      </c>
      <c r="H6418">
        <f t="shared" si="430"/>
        <v>0.10131191099999999</v>
      </c>
      <c r="I6418">
        <f t="shared" si="431"/>
        <v>0</v>
      </c>
    </row>
    <row r="6419" spans="1:9">
      <c r="A6419" s="171">
        <v>12893</v>
      </c>
      <c r="B6419" s="172" t="s">
        <v>824</v>
      </c>
      <c r="C6419" s="173" t="s">
        <v>814</v>
      </c>
      <c r="D6419" s="173" t="s">
        <v>823</v>
      </c>
      <c r="E6419" s="171">
        <v>1.31218E-3</v>
      </c>
      <c r="F6419" s="171" t="str">
        <f>IF(C6419="MAT.",VLOOKUP(A6419,INSUMOS_AUX!A:F,6,0),0)</f>
        <v>48,00</v>
      </c>
      <c r="G6419" s="171">
        <f>IF(C6419="M.O.",VLOOKUP(A6419,INSUMOS_AUX!A:F,6,0),0)</f>
        <v>0</v>
      </c>
      <c r="H6419">
        <f t="shared" si="430"/>
        <v>6.2984640000000008E-2</v>
      </c>
      <c r="I6419">
        <f t="shared" si="431"/>
        <v>0</v>
      </c>
    </row>
    <row r="6420" spans="1:9">
      <c r="A6420" s="171">
        <v>1379</v>
      </c>
      <c r="B6420" s="172" t="s">
        <v>825</v>
      </c>
      <c r="C6420" s="173" t="s">
        <v>814</v>
      </c>
      <c r="D6420" s="173" t="s">
        <v>826</v>
      </c>
      <c r="E6420" s="171">
        <v>6.9796880000000003</v>
      </c>
      <c r="F6420" s="171" t="str">
        <f>IF(C6420="MAT.",VLOOKUP(A6420,INSUMOS_AUX!A:F,6,0),0)</f>
        <v>0,42</v>
      </c>
      <c r="G6420" s="171">
        <f>IF(C6420="M.O.",VLOOKUP(A6420,INSUMOS_AUX!A:F,6,0),0)</f>
        <v>0</v>
      </c>
      <c r="H6420">
        <f t="shared" si="430"/>
        <v>2.9314689600000001</v>
      </c>
      <c r="I6420">
        <f t="shared" si="431"/>
        <v>0</v>
      </c>
    </row>
    <row r="6421" spans="1:9">
      <c r="A6421" s="171">
        <v>25966</v>
      </c>
      <c r="B6421" s="172" t="s">
        <v>827</v>
      </c>
      <c r="C6421" s="173" t="s">
        <v>814</v>
      </c>
      <c r="D6421" s="173" t="s">
        <v>828</v>
      </c>
      <c r="E6421" s="171">
        <v>9.6887199999999996E-4</v>
      </c>
      <c r="F6421" s="171" t="str">
        <f>IF(C6421="MAT.",VLOOKUP(A6421,INSUMOS_AUX!A:F,6,0),0)</f>
        <v>13,63</v>
      </c>
      <c r="G6421" s="171">
        <f>IF(C6421="M.O.",VLOOKUP(A6421,INSUMOS_AUX!A:F,6,0),0)</f>
        <v>0</v>
      </c>
      <c r="H6421">
        <f t="shared" si="430"/>
        <v>1.320572536E-2</v>
      </c>
      <c r="I6421">
        <f t="shared" si="431"/>
        <v>0</v>
      </c>
    </row>
    <row r="6422" spans="1:9">
      <c r="A6422" s="171">
        <v>2705</v>
      </c>
      <c r="B6422" s="172" t="s">
        <v>829</v>
      </c>
      <c r="C6422" s="173" t="s">
        <v>814</v>
      </c>
      <c r="D6422" s="173" t="s">
        <v>830</v>
      </c>
      <c r="E6422" s="171">
        <v>5.2170000000000001E-2</v>
      </c>
      <c r="F6422" s="171" t="str">
        <f>IF(C6422="MAT.",VLOOKUP(A6422,INSUMOS_AUX!A:F,6,0),0)</f>
        <v>0,46</v>
      </c>
      <c r="G6422" s="171">
        <f>IF(C6422="M.O.",VLOOKUP(A6422,INSUMOS_AUX!A:F,6,0),0)</f>
        <v>0</v>
      </c>
      <c r="H6422">
        <f t="shared" si="430"/>
        <v>2.3998200000000001E-2</v>
      </c>
      <c r="I6422">
        <f t="shared" si="431"/>
        <v>0</v>
      </c>
    </row>
    <row r="6423" spans="1:9">
      <c r="A6423" s="171">
        <v>2711</v>
      </c>
      <c r="B6423" s="172" t="s">
        <v>831</v>
      </c>
      <c r="C6423" s="173" t="s">
        <v>814</v>
      </c>
      <c r="D6423" s="173" t="s">
        <v>30</v>
      </c>
      <c r="E6423" s="171">
        <v>4.2600899999999998E-4</v>
      </c>
      <c r="F6423" s="171" t="str">
        <f>IF(C6423="MAT.",VLOOKUP(A6423,INSUMOS_AUX!A:F,6,0),0)</f>
        <v>100,24</v>
      </c>
      <c r="G6423" s="171">
        <f>IF(C6423="M.O.",VLOOKUP(A6423,INSUMOS_AUX!A:F,6,0),0)</f>
        <v>0</v>
      </c>
      <c r="H6423">
        <f t="shared" si="430"/>
        <v>4.2703142159999999E-2</v>
      </c>
      <c r="I6423">
        <f t="shared" si="431"/>
        <v>0</v>
      </c>
    </row>
    <row r="6424" spans="1:9">
      <c r="A6424" s="171">
        <v>36144</v>
      </c>
      <c r="B6424" s="172" t="s">
        <v>832</v>
      </c>
      <c r="C6424" s="173" t="s">
        <v>814</v>
      </c>
      <c r="D6424" s="173" t="s">
        <v>30</v>
      </c>
      <c r="E6424" s="171">
        <v>9.1374909000000004E-2</v>
      </c>
      <c r="F6424" s="171" t="str">
        <f>IF(C6424="MAT.",VLOOKUP(A6424,INSUMOS_AUX!A:F,6,0),0)</f>
        <v>1,12</v>
      </c>
      <c r="G6424" s="171">
        <f>IF(C6424="M.O.",VLOOKUP(A6424,INSUMOS_AUX!A:F,6,0),0)</f>
        <v>0</v>
      </c>
      <c r="H6424">
        <f t="shared" si="430"/>
        <v>0.10233989808000002</v>
      </c>
      <c r="I6424">
        <f t="shared" si="431"/>
        <v>0</v>
      </c>
    </row>
    <row r="6425" spans="1:9">
      <c r="A6425" s="171">
        <v>36146</v>
      </c>
      <c r="B6425" s="172" t="s">
        <v>833</v>
      </c>
      <c r="C6425" s="173" t="s">
        <v>814</v>
      </c>
      <c r="D6425" s="173" t="s">
        <v>30</v>
      </c>
      <c r="E6425" s="171">
        <v>1.01655E-3</v>
      </c>
      <c r="F6425" s="171" t="str">
        <f>IF(C6425="MAT.",VLOOKUP(A6425,INSUMOS_AUX!A:F,6,0),0)</f>
        <v>170,00</v>
      </c>
      <c r="G6425" s="171">
        <f>IF(C6425="M.O.",VLOOKUP(A6425,INSUMOS_AUX!A:F,6,0),0)</f>
        <v>0</v>
      </c>
      <c r="H6425">
        <f t="shared" si="430"/>
        <v>0.17281349999999998</v>
      </c>
      <c r="I6425">
        <f t="shared" si="431"/>
        <v>0</v>
      </c>
    </row>
    <row r="6426" spans="1:9" ht="21">
      <c r="A6426" s="171">
        <v>36149</v>
      </c>
      <c r="B6426" s="172" t="s">
        <v>834</v>
      </c>
      <c r="C6426" s="173" t="s">
        <v>814</v>
      </c>
      <c r="D6426" s="173" t="s">
        <v>30</v>
      </c>
      <c r="E6426" s="171">
        <v>5.9011199999999995E-4</v>
      </c>
      <c r="F6426" s="171" t="str">
        <f>IF(C6426="MAT.",VLOOKUP(A6426,INSUMOS_AUX!A:F,6,0),0)</f>
        <v>117,50</v>
      </c>
      <c r="G6426" s="171">
        <f>IF(C6426="M.O.",VLOOKUP(A6426,INSUMOS_AUX!A:F,6,0),0)</f>
        <v>0</v>
      </c>
      <c r="H6426">
        <f t="shared" si="430"/>
        <v>6.9338159999999996E-2</v>
      </c>
      <c r="I6426">
        <f t="shared" si="431"/>
        <v>0</v>
      </c>
    </row>
    <row r="6427" spans="1:9">
      <c r="A6427" s="171">
        <v>36150</v>
      </c>
      <c r="B6427" s="172" t="s">
        <v>835</v>
      </c>
      <c r="C6427" s="173" t="s">
        <v>814</v>
      </c>
      <c r="D6427" s="173" t="s">
        <v>30</v>
      </c>
      <c r="E6427" s="171">
        <v>2.1689069999999999E-3</v>
      </c>
      <c r="F6427" s="171" t="str">
        <f>IF(C6427="MAT.",VLOOKUP(A6427,INSUMOS_AUX!A:F,6,0),0)</f>
        <v>29,70</v>
      </c>
      <c r="G6427" s="171">
        <f>IF(C6427="M.O.",VLOOKUP(A6427,INSUMOS_AUX!A:F,6,0),0)</f>
        <v>0</v>
      </c>
      <c r="H6427">
        <f t="shared" si="430"/>
        <v>6.4416537900000001E-2</v>
      </c>
      <c r="I6427">
        <f t="shared" si="431"/>
        <v>0</v>
      </c>
    </row>
    <row r="6428" spans="1:9" ht="21">
      <c r="A6428" s="171">
        <v>36153</v>
      </c>
      <c r="B6428" s="172" t="s">
        <v>836</v>
      </c>
      <c r="C6428" s="173" t="s">
        <v>814</v>
      </c>
      <c r="D6428" s="173" t="s">
        <v>30</v>
      </c>
      <c r="E6428" s="171">
        <v>8.8106999999999997E-4</v>
      </c>
      <c r="F6428" s="171" t="str">
        <f>IF(C6428="MAT.",VLOOKUP(A6428,INSUMOS_AUX!A:F,6,0),0)</f>
        <v>133,75</v>
      </c>
      <c r="G6428" s="171">
        <f>IF(C6428="M.O.",VLOOKUP(A6428,INSUMOS_AUX!A:F,6,0),0)</f>
        <v>0</v>
      </c>
      <c r="H6428">
        <f t="shared" si="430"/>
        <v>0.1178431125</v>
      </c>
      <c r="I6428">
        <f t="shared" si="431"/>
        <v>0</v>
      </c>
    </row>
    <row r="6429" spans="1:9">
      <c r="A6429" s="171">
        <v>370</v>
      </c>
      <c r="B6429" s="172" t="s">
        <v>837</v>
      </c>
      <c r="C6429" s="173" t="s">
        <v>814</v>
      </c>
      <c r="D6429" s="173" t="s">
        <v>534</v>
      </c>
      <c r="E6429" s="171">
        <v>4.8503999999999999E-2</v>
      </c>
      <c r="F6429" s="171" t="str">
        <f>IF(C6429="MAT.",VLOOKUP(A6429,INSUMOS_AUX!A:F,6,0),0)</f>
        <v>77,50</v>
      </c>
      <c r="G6429" s="171">
        <f>IF(C6429="M.O.",VLOOKUP(A6429,INSUMOS_AUX!A:F,6,0),0)</f>
        <v>0</v>
      </c>
      <c r="H6429">
        <f t="shared" si="430"/>
        <v>3.7590599999999998</v>
      </c>
      <c r="I6429">
        <f t="shared" si="431"/>
        <v>0</v>
      </c>
    </row>
    <row r="6430" spans="1:9">
      <c r="A6430" s="171">
        <v>37370</v>
      </c>
      <c r="B6430" s="172" t="s">
        <v>838</v>
      </c>
      <c r="C6430" s="173" t="s">
        <v>814</v>
      </c>
      <c r="D6430" s="173" t="s">
        <v>336</v>
      </c>
      <c r="E6430" s="171">
        <v>0.8196</v>
      </c>
      <c r="F6430" s="171" t="str">
        <f>IF(C6430="MAT.",VLOOKUP(A6430,INSUMOS_AUX!A:F,6,0),0)</f>
        <v>1,70</v>
      </c>
      <c r="G6430" s="171">
        <f>IF(C6430="M.O.",VLOOKUP(A6430,INSUMOS_AUX!A:F,6,0),0)</f>
        <v>0</v>
      </c>
      <c r="H6430">
        <f t="shared" si="430"/>
        <v>1.3933199999999999</v>
      </c>
      <c r="I6430">
        <f t="shared" si="431"/>
        <v>0</v>
      </c>
    </row>
    <row r="6431" spans="1:9">
      <c r="A6431" s="171">
        <v>37371</v>
      </c>
      <c r="B6431" s="172" t="s">
        <v>839</v>
      </c>
      <c r="C6431" s="173" t="s">
        <v>814</v>
      </c>
      <c r="D6431" s="173" t="s">
        <v>336</v>
      </c>
      <c r="E6431" s="171">
        <v>0.8196</v>
      </c>
      <c r="F6431" s="171" t="str">
        <f>IF(C6431="MAT.",VLOOKUP(A6431,INSUMOS_AUX!A:F,6,0),0)</f>
        <v>0,64</v>
      </c>
      <c r="G6431" s="171">
        <f>IF(C6431="M.O.",VLOOKUP(A6431,INSUMOS_AUX!A:F,6,0),0)</f>
        <v>0</v>
      </c>
      <c r="H6431">
        <f t="shared" si="430"/>
        <v>0.52454400000000001</v>
      </c>
      <c r="I6431">
        <f t="shared" si="431"/>
        <v>0</v>
      </c>
    </row>
    <row r="6432" spans="1:9">
      <c r="A6432" s="171">
        <v>37372</v>
      </c>
      <c r="B6432" s="172" t="s">
        <v>840</v>
      </c>
      <c r="C6432" s="173" t="s">
        <v>814</v>
      </c>
      <c r="D6432" s="173" t="s">
        <v>336</v>
      </c>
      <c r="E6432" s="171">
        <v>0.8196</v>
      </c>
      <c r="F6432" s="171" t="str">
        <f>IF(C6432="MAT.",VLOOKUP(A6432,INSUMOS_AUX!A:F,6,0),0)</f>
        <v>0,37</v>
      </c>
      <c r="G6432" s="171">
        <f>IF(C6432="M.O.",VLOOKUP(A6432,INSUMOS_AUX!A:F,6,0),0)</f>
        <v>0</v>
      </c>
      <c r="H6432">
        <f t="shared" si="430"/>
        <v>0.30325200000000002</v>
      </c>
      <c r="I6432">
        <f t="shared" si="431"/>
        <v>0</v>
      </c>
    </row>
    <row r="6433" spans="1:9">
      <c r="A6433" s="171">
        <v>37373</v>
      </c>
      <c r="B6433" s="172" t="s">
        <v>841</v>
      </c>
      <c r="C6433" s="173" t="s">
        <v>814</v>
      </c>
      <c r="D6433" s="173" t="s">
        <v>336</v>
      </c>
      <c r="E6433" s="171">
        <v>0.8196</v>
      </c>
      <c r="F6433" s="171" t="str">
        <f>IF(C6433="MAT.",VLOOKUP(A6433,INSUMOS_AUX!A:F,6,0),0)</f>
        <v>0,02</v>
      </c>
      <c r="G6433" s="171">
        <f>IF(C6433="M.O.",VLOOKUP(A6433,INSUMOS_AUX!A:F,6,0),0)</f>
        <v>0</v>
      </c>
      <c r="H6433">
        <f t="shared" si="430"/>
        <v>1.6392E-2</v>
      </c>
      <c r="I6433">
        <f t="shared" si="431"/>
        <v>0</v>
      </c>
    </row>
    <row r="6434" spans="1:9">
      <c r="A6434" s="171">
        <v>37623</v>
      </c>
      <c r="B6434" s="172" t="s">
        <v>842</v>
      </c>
      <c r="C6434" s="173" t="s">
        <v>820</v>
      </c>
      <c r="D6434" s="173" t="s">
        <v>336</v>
      </c>
      <c r="E6434" s="171">
        <v>0.17979661999999999</v>
      </c>
      <c r="F6434" s="171">
        <f>IF(C6434="MAT.",VLOOKUP(A6434,INSUMOS_AUX!A:F,6,0),0)</f>
        <v>0</v>
      </c>
      <c r="G6434" s="171" t="str">
        <f>IF(C6434="M.O.",VLOOKUP(A6434,INSUMOS_AUX!A:F,6,0),0)</f>
        <v>9,94</v>
      </c>
      <c r="H6434">
        <f t="shared" si="430"/>
        <v>0</v>
      </c>
      <c r="I6434">
        <f t="shared" si="431"/>
        <v>1.7871784027999997</v>
      </c>
    </row>
    <row r="6435" spans="1:9">
      <c r="A6435" s="171">
        <v>38382</v>
      </c>
      <c r="B6435" s="172" t="s">
        <v>843</v>
      </c>
      <c r="C6435" s="173" t="s">
        <v>814</v>
      </c>
      <c r="D6435" s="173" t="s">
        <v>30</v>
      </c>
      <c r="E6435" s="171">
        <v>1.74993E-3</v>
      </c>
      <c r="F6435" s="171" t="str">
        <f>IF(C6435="MAT.",VLOOKUP(A6435,INSUMOS_AUX!A:F,6,0),0)</f>
        <v>7,37</v>
      </c>
      <c r="G6435" s="171">
        <f>IF(C6435="M.O.",VLOOKUP(A6435,INSUMOS_AUX!A:F,6,0),0)</f>
        <v>0</v>
      </c>
      <c r="H6435">
        <f t="shared" si="430"/>
        <v>1.28969841E-2</v>
      </c>
      <c r="I6435">
        <f t="shared" si="431"/>
        <v>0</v>
      </c>
    </row>
    <row r="6436" spans="1:9">
      <c r="A6436" s="171">
        <v>38390</v>
      </c>
      <c r="B6436" s="172" t="s">
        <v>844</v>
      </c>
      <c r="C6436" s="173" t="s">
        <v>814</v>
      </c>
      <c r="D6436" s="173" t="s">
        <v>30</v>
      </c>
      <c r="E6436" s="171">
        <v>9.6887199999999996E-4</v>
      </c>
      <c r="F6436" s="171" t="str">
        <f>IF(C6436="MAT.",VLOOKUP(A6436,INSUMOS_AUX!A:F,6,0),0)</f>
        <v>22,22</v>
      </c>
      <c r="G6436" s="171">
        <f>IF(C6436="M.O.",VLOOKUP(A6436,INSUMOS_AUX!A:F,6,0),0)</f>
        <v>0</v>
      </c>
      <c r="H6436">
        <f t="shared" si="430"/>
        <v>2.1528335839999999E-2</v>
      </c>
      <c r="I6436">
        <f t="shared" si="431"/>
        <v>0</v>
      </c>
    </row>
    <row r="6437" spans="1:9">
      <c r="A6437" s="171">
        <v>38393</v>
      </c>
      <c r="B6437" s="172" t="s">
        <v>845</v>
      </c>
      <c r="C6437" s="173" t="s">
        <v>814</v>
      </c>
      <c r="D6437" s="173" t="s">
        <v>30</v>
      </c>
      <c r="E6437" s="171">
        <v>9.6887199999999996E-4</v>
      </c>
      <c r="F6437" s="171" t="str">
        <f>IF(C6437="MAT.",VLOOKUP(A6437,INSUMOS_AUX!A:F,6,0),0)</f>
        <v>10,02</v>
      </c>
      <c r="G6437" s="171">
        <f>IF(C6437="M.O.",VLOOKUP(A6437,INSUMOS_AUX!A:F,6,0),0)</f>
        <v>0</v>
      </c>
      <c r="H6437">
        <f t="shared" si="430"/>
        <v>9.7080974399999988E-3</v>
      </c>
      <c r="I6437">
        <f t="shared" si="431"/>
        <v>0</v>
      </c>
    </row>
    <row r="6438" spans="1:9">
      <c r="A6438" s="171">
        <v>38396</v>
      </c>
      <c r="B6438" s="172" t="s">
        <v>846</v>
      </c>
      <c r="C6438" s="173" t="s">
        <v>814</v>
      </c>
      <c r="D6438" s="173" t="s">
        <v>30</v>
      </c>
      <c r="E6438" s="171">
        <v>3.4742E-5</v>
      </c>
      <c r="F6438" s="171" t="str">
        <f>IF(C6438="MAT.",VLOOKUP(A6438,INSUMOS_AUX!A:F,6,0),0)</f>
        <v>308,81</v>
      </c>
      <c r="G6438" s="171">
        <f>IF(C6438="M.O.",VLOOKUP(A6438,INSUMOS_AUX!A:F,6,0),0)</f>
        <v>0</v>
      </c>
      <c r="H6438">
        <f t="shared" si="430"/>
        <v>1.0728677020000001E-2</v>
      </c>
      <c r="I6438">
        <f t="shared" si="431"/>
        <v>0</v>
      </c>
    </row>
    <row r="6439" spans="1:9">
      <c r="A6439" s="171">
        <v>38399</v>
      </c>
      <c r="B6439" s="172" t="s">
        <v>847</v>
      </c>
      <c r="C6439" s="173" t="s">
        <v>814</v>
      </c>
      <c r="D6439" s="173" t="s">
        <v>30</v>
      </c>
      <c r="E6439" s="171">
        <v>1.7358299999999999E-4</v>
      </c>
      <c r="F6439" s="171" t="str">
        <f>IF(C6439="MAT.",VLOOKUP(A6439,INSUMOS_AUX!A:F,6,0),0)</f>
        <v>123,87</v>
      </c>
      <c r="G6439" s="171">
        <f>IF(C6439="M.O.",VLOOKUP(A6439,INSUMOS_AUX!A:F,6,0),0)</f>
        <v>0</v>
      </c>
      <c r="H6439">
        <f t="shared" si="430"/>
        <v>2.1501726209999999E-2</v>
      </c>
      <c r="I6439">
        <f t="shared" si="431"/>
        <v>0</v>
      </c>
    </row>
    <row r="6440" spans="1:9" ht="21">
      <c r="A6440" s="171">
        <v>38413</v>
      </c>
      <c r="B6440" s="172" t="s">
        <v>848</v>
      </c>
      <c r="C6440" s="173" t="s">
        <v>814</v>
      </c>
      <c r="D6440" s="173" t="s">
        <v>30</v>
      </c>
      <c r="E6440" s="171">
        <v>2.8268000000000001E-5</v>
      </c>
      <c r="F6440" s="171" t="str">
        <f>IF(C6440="MAT.",VLOOKUP(A6440,INSUMOS_AUX!A:F,6,0),0)</f>
        <v>623,18</v>
      </c>
      <c r="G6440" s="171">
        <f>IF(C6440="M.O.",VLOOKUP(A6440,INSUMOS_AUX!A:F,6,0),0)</f>
        <v>0</v>
      </c>
      <c r="H6440">
        <f t="shared" si="430"/>
        <v>1.7616052239999999E-2</v>
      </c>
      <c r="I6440">
        <f t="shared" si="431"/>
        <v>0</v>
      </c>
    </row>
    <row r="6441" spans="1:9">
      <c r="A6441" s="171">
        <v>38476</v>
      </c>
      <c r="B6441" s="172" t="s">
        <v>849</v>
      </c>
      <c r="C6441" s="173" t="s">
        <v>814</v>
      </c>
      <c r="D6441" s="173" t="s">
        <v>30</v>
      </c>
      <c r="E6441" s="171">
        <v>1.3185399999999999E-4</v>
      </c>
      <c r="F6441" s="171" t="str">
        <f>IF(C6441="MAT.",VLOOKUP(A6441,INSUMOS_AUX!A:F,6,0),0)</f>
        <v>186,63</v>
      </c>
      <c r="G6441" s="171">
        <f>IF(C6441="M.O.",VLOOKUP(A6441,INSUMOS_AUX!A:F,6,0),0)</f>
        <v>0</v>
      </c>
      <c r="H6441">
        <f t="shared" si="430"/>
        <v>2.4607912019999997E-2</v>
      </c>
      <c r="I6441">
        <f t="shared" si="431"/>
        <v>0</v>
      </c>
    </row>
    <row r="6442" spans="1:9">
      <c r="A6442" s="171">
        <v>38477</v>
      </c>
      <c r="B6442" s="172" t="s">
        <v>850</v>
      </c>
      <c r="C6442" s="173" t="s">
        <v>814</v>
      </c>
      <c r="D6442" s="173" t="s">
        <v>30</v>
      </c>
      <c r="E6442" s="171">
        <v>2.8268000000000001E-5</v>
      </c>
      <c r="F6442" s="171" t="str">
        <f>IF(C6442="MAT.",VLOOKUP(A6442,INSUMOS_AUX!A:F,6,0),0)</f>
        <v>528,54</v>
      </c>
      <c r="G6442" s="171">
        <f>IF(C6442="M.O.",VLOOKUP(A6442,INSUMOS_AUX!A:F,6,0),0)</f>
        <v>0</v>
      </c>
      <c r="H6442">
        <f t="shared" si="430"/>
        <v>1.4940768719999999E-2</v>
      </c>
      <c r="I6442">
        <f t="shared" si="431"/>
        <v>0</v>
      </c>
    </row>
    <row r="6443" spans="1:9">
      <c r="A6443" s="171">
        <v>4750</v>
      </c>
      <c r="B6443" s="172" t="s">
        <v>967</v>
      </c>
      <c r="C6443" s="173" t="s">
        <v>820</v>
      </c>
      <c r="D6443" s="173" t="s">
        <v>336</v>
      </c>
      <c r="E6443" s="171">
        <v>0.47803699999999999</v>
      </c>
      <c r="F6443" s="171">
        <f>IF(C6443="MAT.",VLOOKUP(A6443,INSUMOS_AUX!A:F,6,0),0)</f>
        <v>0</v>
      </c>
      <c r="G6443" s="171" t="str">
        <f>IF(C6443="M.O.",VLOOKUP(A6443,INSUMOS_AUX!A:F,6,0),0)</f>
        <v>13,35</v>
      </c>
      <c r="H6443">
        <f t="shared" si="430"/>
        <v>0</v>
      </c>
      <c r="I6443">
        <f t="shared" si="431"/>
        <v>6.3817939499999996</v>
      </c>
    </row>
    <row r="6444" spans="1:9">
      <c r="A6444" s="171">
        <v>6111</v>
      </c>
      <c r="B6444" s="172" t="s">
        <v>856</v>
      </c>
      <c r="C6444" s="173" t="s">
        <v>820</v>
      </c>
      <c r="D6444" s="173" t="s">
        <v>336</v>
      </c>
      <c r="E6444" s="171">
        <v>0.1739241</v>
      </c>
      <c r="F6444" s="171">
        <f>IF(C6444="MAT.",VLOOKUP(A6444,INSUMOS_AUX!A:F,6,0),0)</f>
        <v>0</v>
      </c>
      <c r="G6444" s="171" t="str">
        <f>IF(C6444="M.O.",VLOOKUP(A6444,INSUMOS_AUX!A:F,6,0),0)</f>
        <v>8,17</v>
      </c>
      <c r="H6444">
        <f t="shared" si="430"/>
        <v>0</v>
      </c>
      <c r="I6444">
        <f t="shared" si="431"/>
        <v>1.4209598969999999</v>
      </c>
    </row>
    <row r="6445" spans="1:9">
      <c r="A6445" s="161"/>
      <c r="B6445" s="163"/>
      <c r="C6445" s="163"/>
      <c r="D6445" s="163"/>
      <c r="E6445" s="163"/>
      <c r="F6445" s="171"/>
      <c r="G6445" s="171"/>
    </row>
    <row r="6446" spans="1:9" ht="21">
      <c r="A6446" s="167" t="s">
        <v>518</v>
      </c>
      <c r="B6446" s="168" t="s">
        <v>519</v>
      </c>
      <c r="C6446" s="169" t="s">
        <v>57</v>
      </c>
      <c r="D6446" s="169" t="s">
        <v>62</v>
      </c>
      <c r="E6446" s="170" t="s">
        <v>1218</v>
      </c>
      <c r="F6446" s="170">
        <f>SUM(H6447:H6473)</f>
        <v>7.0457586509299999</v>
      </c>
      <c r="G6446" s="170">
        <f>SUM(I6447:I6473)</f>
        <v>3.0995275380000002</v>
      </c>
    </row>
    <row r="6447" spans="1:9">
      <c r="A6447" s="171">
        <v>10</v>
      </c>
      <c r="B6447" s="172" t="s">
        <v>816</v>
      </c>
      <c r="C6447" s="173" t="s">
        <v>814</v>
      </c>
      <c r="D6447" s="173" t="s">
        <v>30</v>
      </c>
      <c r="E6447" s="171">
        <v>2.052403E-3</v>
      </c>
      <c r="F6447" s="171" t="str">
        <f>IF(C6447="MAT.",VLOOKUP(A6447,INSUMOS_AUX!A:F,6,0),0)</f>
        <v>6,13</v>
      </c>
      <c r="G6447" s="171">
        <f>IF(C6447="M.O.",VLOOKUP(A6447,INSUMOS_AUX!A:F,6,0),0)</f>
        <v>0</v>
      </c>
      <c r="H6447">
        <f t="shared" ref="H6447:H6473" si="432">E6447*F6447</f>
        <v>1.258123039E-2</v>
      </c>
      <c r="I6447">
        <f t="shared" ref="I6447:I6473" si="433">E6447*G6447</f>
        <v>0</v>
      </c>
    </row>
    <row r="6448" spans="1:9" ht="21">
      <c r="A6448" s="171">
        <v>11359</v>
      </c>
      <c r="B6448" s="172" t="s">
        <v>818</v>
      </c>
      <c r="C6448" s="173" t="s">
        <v>814</v>
      </c>
      <c r="D6448" s="173" t="s">
        <v>30</v>
      </c>
      <c r="E6448" s="171">
        <v>1.7331000000000001E-5</v>
      </c>
      <c r="F6448" s="171" t="str">
        <f>IF(C6448="MAT.",VLOOKUP(A6448,INSUMOS_AUX!A:F,6,0),0)</f>
        <v>604,45</v>
      </c>
      <c r="G6448" s="171">
        <f>IF(C6448="M.O.",VLOOKUP(A6448,INSUMOS_AUX!A:F,6,0),0)</f>
        <v>0</v>
      </c>
      <c r="H6448">
        <f t="shared" si="432"/>
        <v>1.047572295E-2</v>
      </c>
      <c r="I6448">
        <f t="shared" si="433"/>
        <v>0</v>
      </c>
    </row>
    <row r="6449" spans="1:9">
      <c r="A6449" s="171">
        <v>12815</v>
      </c>
      <c r="B6449" s="172" t="s">
        <v>821</v>
      </c>
      <c r="C6449" s="173" t="s">
        <v>814</v>
      </c>
      <c r="D6449" s="173" t="s">
        <v>30</v>
      </c>
      <c r="E6449" s="171">
        <v>2.32169E-3</v>
      </c>
      <c r="F6449" s="171" t="str">
        <f>IF(C6449="MAT.",VLOOKUP(A6449,INSUMOS_AUX!A:F,6,0),0)</f>
        <v>5,65</v>
      </c>
      <c r="G6449" s="171">
        <f>IF(C6449="M.O.",VLOOKUP(A6449,INSUMOS_AUX!A:F,6,0),0)</f>
        <v>0</v>
      </c>
      <c r="H6449">
        <f t="shared" si="432"/>
        <v>1.3117548500000001E-2</v>
      </c>
      <c r="I6449">
        <f t="shared" si="433"/>
        <v>0</v>
      </c>
    </row>
    <row r="6450" spans="1:9">
      <c r="A6450" s="171">
        <v>12892</v>
      </c>
      <c r="B6450" s="172" t="s">
        <v>822</v>
      </c>
      <c r="C6450" s="173" t="s">
        <v>814</v>
      </c>
      <c r="D6450" s="173" t="s">
        <v>823</v>
      </c>
      <c r="E6450" s="171">
        <v>3.5160569999999999E-3</v>
      </c>
      <c r="F6450" s="171" t="str">
        <f>IF(C6450="MAT.",VLOOKUP(A6450,INSUMOS_AUX!A:F,6,0),0)</f>
        <v>9,00</v>
      </c>
      <c r="G6450" s="171">
        <f>IF(C6450="M.O.",VLOOKUP(A6450,INSUMOS_AUX!A:F,6,0),0)</f>
        <v>0</v>
      </c>
      <c r="H6450">
        <f t="shared" si="432"/>
        <v>3.1644512999999999E-2</v>
      </c>
      <c r="I6450">
        <f t="shared" si="433"/>
        <v>0</v>
      </c>
    </row>
    <row r="6451" spans="1:9">
      <c r="A6451" s="171">
        <v>12893</v>
      </c>
      <c r="B6451" s="172" t="s">
        <v>824</v>
      </c>
      <c r="C6451" s="173" t="s">
        <v>814</v>
      </c>
      <c r="D6451" s="173" t="s">
        <v>823</v>
      </c>
      <c r="E6451" s="171">
        <v>4.09856E-4</v>
      </c>
      <c r="F6451" s="171" t="str">
        <f>IF(C6451="MAT.",VLOOKUP(A6451,INSUMOS_AUX!A:F,6,0),0)</f>
        <v>48,00</v>
      </c>
      <c r="G6451" s="171">
        <f>IF(C6451="M.O.",VLOOKUP(A6451,INSUMOS_AUX!A:F,6,0),0)</f>
        <v>0</v>
      </c>
      <c r="H6451">
        <f t="shared" si="432"/>
        <v>1.9673087999999998E-2</v>
      </c>
      <c r="I6451">
        <f t="shared" si="433"/>
        <v>0</v>
      </c>
    </row>
    <row r="6452" spans="1:9">
      <c r="A6452" s="171">
        <v>25966</v>
      </c>
      <c r="B6452" s="172" t="s">
        <v>827</v>
      </c>
      <c r="C6452" s="173" t="s">
        <v>814</v>
      </c>
      <c r="D6452" s="173" t="s">
        <v>828</v>
      </c>
      <c r="E6452" s="171">
        <v>3.8694400000000001E-4</v>
      </c>
      <c r="F6452" s="171" t="str">
        <f>IF(C6452="MAT.",VLOOKUP(A6452,INSUMOS_AUX!A:F,6,0),0)</f>
        <v>13,63</v>
      </c>
      <c r="G6452" s="171">
        <f>IF(C6452="M.O.",VLOOKUP(A6452,INSUMOS_AUX!A:F,6,0),0)</f>
        <v>0</v>
      </c>
      <c r="H6452">
        <f t="shared" si="432"/>
        <v>5.2740467200000007E-3</v>
      </c>
      <c r="I6452">
        <f t="shared" si="433"/>
        <v>0</v>
      </c>
    </row>
    <row r="6453" spans="1:9">
      <c r="A6453" s="171">
        <v>2711</v>
      </c>
      <c r="B6453" s="172" t="s">
        <v>831</v>
      </c>
      <c r="C6453" s="173" t="s">
        <v>814</v>
      </c>
      <c r="D6453" s="173" t="s">
        <v>30</v>
      </c>
      <c r="E6453" s="171">
        <v>1.70137E-4</v>
      </c>
      <c r="F6453" s="171" t="str">
        <f>IF(C6453="MAT.",VLOOKUP(A6453,INSUMOS_AUX!A:F,6,0),0)</f>
        <v>100,24</v>
      </c>
      <c r="G6453" s="171">
        <f>IF(C6453="M.O.",VLOOKUP(A6453,INSUMOS_AUX!A:F,6,0),0)</f>
        <v>0</v>
      </c>
      <c r="H6453">
        <f t="shared" si="432"/>
        <v>1.7054532880000001E-2</v>
      </c>
      <c r="I6453">
        <f t="shared" si="433"/>
        <v>0</v>
      </c>
    </row>
    <row r="6454" spans="1:9">
      <c r="A6454" s="171">
        <v>36144</v>
      </c>
      <c r="B6454" s="172" t="s">
        <v>832</v>
      </c>
      <c r="C6454" s="173" t="s">
        <v>814</v>
      </c>
      <c r="D6454" s="173" t="s">
        <v>30</v>
      </c>
      <c r="E6454" s="171">
        <v>2.8540723E-2</v>
      </c>
      <c r="F6454" s="171" t="str">
        <f>IF(C6454="MAT.",VLOOKUP(A6454,INSUMOS_AUX!A:F,6,0),0)</f>
        <v>1,12</v>
      </c>
      <c r="G6454" s="171">
        <f>IF(C6454="M.O.",VLOOKUP(A6454,INSUMOS_AUX!A:F,6,0),0)</f>
        <v>0</v>
      </c>
      <c r="H6454">
        <f t="shared" si="432"/>
        <v>3.1965609760000006E-2</v>
      </c>
      <c r="I6454">
        <f t="shared" si="433"/>
        <v>0</v>
      </c>
    </row>
    <row r="6455" spans="1:9">
      <c r="A6455" s="171">
        <v>36146</v>
      </c>
      <c r="B6455" s="172" t="s">
        <v>833</v>
      </c>
      <c r="C6455" s="173" t="s">
        <v>814</v>
      </c>
      <c r="D6455" s="173" t="s">
        <v>30</v>
      </c>
      <c r="E6455" s="171">
        <v>3.1751700000000002E-4</v>
      </c>
      <c r="F6455" s="171" t="str">
        <f>IF(C6455="MAT.",VLOOKUP(A6455,INSUMOS_AUX!A:F,6,0),0)</f>
        <v>170,00</v>
      </c>
      <c r="G6455" s="171">
        <f>IF(C6455="M.O.",VLOOKUP(A6455,INSUMOS_AUX!A:F,6,0),0)</f>
        <v>0</v>
      </c>
      <c r="H6455">
        <f t="shared" si="432"/>
        <v>5.3977890000000001E-2</v>
      </c>
      <c r="I6455">
        <f t="shared" si="433"/>
        <v>0</v>
      </c>
    </row>
    <row r="6456" spans="1:9" ht="21">
      <c r="A6456" s="171">
        <v>36149</v>
      </c>
      <c r="B6456" s="172" t="s">
        <v>834</v>
      </c>
      <c r="C6456" s="173" t="s">
        <v>814</v>
      </c>
      <c r="D6456" s="173" t="s">
        <v>30</v>
      </c>
      <c r="E6456" s="171">
        <v>1.8432E-4</v>
      </c>
      <c r="F6456" s="171" t="str">
        <f>IF(C6456="MAT.",VLOOKUP(A6456,INSUMOS_AUX!A:F,6,0),0)</f>
        <v>117,50</v>
      </c>
      <c r="G6456" s="171">
        <f>IF(C6456="M.O.",VLOOKUP(A6456,INSUMOS_AUX!A:F,6,0),0)</f>
        <v>0</v>
      </c>
      <c r="H6456">
        <f t="shared" si="432"/>
        <v>2.1657599999999999E-2</v>
      </c>
      <c r="I6456">
        <f t="shared" si="433"/>
        <v>0</v>
      </c>
    </row>
    <row r="6457" spans="1:9">
      <c r="A6457" s="171">
        <v>36150</v>
      </c>
      <c r="B6457" s="172" t="s">
        <v>835</v>
      </c>
      <c r="C6457" s="173" t="s">
        <v>814</v>
      </c>
      <c r="D6457" s="173" t="s">
        <v>30</v>
      </c>
      <c r="E6457" s="171">
        <v>6.7745299999999995E-4</v>
      </c>
      <c r="F6457" s="171" t="str">
        <f>IF(C6457="MAT.",VLOOKUP(A6457,INSUMOS_AUX!A:F,6,0),0)</f>
        <v>29,70</v>
      </c>
      <c r="G6457" s="171">
        <f>IF(C6457="M.O.",VLOOKUP(A6457,INSUMOS_AUX!A:F,6,0),0)</f>
        <v>0</v>
      </c>
      <c r="H6457">
        <f t="shared" si="432"/>
        <v>2.0120354099999998E-2</v>
      </c>
      <c r="I6457">
        <f t="shared" si="433"/>
        <v>0</v>
      </c>
    </row>
    <row r="6458" spans="1:9" ht="21">
      <c r="A6458" s="171">
        <v>36153</v>
      </c>
      <c r="B6458" s="172" t="s">
        <v>836</v>
      </c>
      <c r="C6458" s="173" t="s">
        <v>814</v>
      </c>
      <c r="D6458" s="173" t="s">
        <v>30</v>
      </c>
      <c r="E6458" s="171">
        <v>2.7520000000000002E-4</v>
      </c>
      <c r="F6458" s="171" t="str">
        <f>IF(C6458="MAT.",VLOOKUP(A6458,INSUMOS_AUX!A:F,6,0),0)</f>
        <v>133,75</v>
      </c>
      <c r="G6458" s="171">
        <f>IF(C6458="M.O.",VLOOKUP(A6458,INSUMOS_AUX!A:F,6,0),0)</f>
        <v>0</v>
      </c>
      <c r="H6458">
        <f t="shared" si="432"/>
        <v>3.6808E-2</v>
      </c>
      <c r="I6458">
        <f t="shared" si="433"/>
        <v>0</v>
      </c>
    </row>
    <row r="6459" spans="1:9">
      <c r="A6459" s="171">
        <v>37370</v>
      </c>
      <c r="B6459" s="172" t="s">
        <v>838</v>
      </c>
      <c r="C6459" s="173" t="s">
        <v>814</v>
      </c>
      <c r="D6459" s="173" t="s">
        <v>336</v>
      </c>
      <c r="E6459" s="171">
        <v>0.25600000000000001</v>
      </c>
      <c r="F6459" s="171" t="str">
        <f>IF(C6459="MAT.",VLOOKUP(A6459,INSUMOS_AUX!A:F,6,0),0)</f>
        <v>1,70</v>
      </c>
      <c r="G6459" s="171">
        <f>IF(C6459="M.O.",VLOOKUP(A6459,INSUMOS_AUX!A:F,6,0),0)</f>
        <v>0</v>
      </c>
      <c r="H6459">
        <f t="shared" si="432"/>
        <v>0.43519999999999998</v>
      </c>
      <c r="I6459">
        <f t="shared" si="433"/>
        <v>0</v>
      </c>
    </row>
    <row r="6460" spans="1:9">
      <c r="A6460" s="171">
        <v>37371</v>
      </c>
      <c r="B6460" s="172" t="s">
        <v>839</v>
      </c>
      <c r="C6460" s="173" t="s">
        <v>814</v>
      </c>
      <c r="D6460" s="173" t="s">
        <v>336</v>
      </c>
      <c r="E6460" s="171">
        <v>0.25600000000000001</v>
      </c>
      <c r="F6460" s="171" t="str">
        <f>IF(C6460="MAT.",VLOOKUP(A6460,INSUMOS_AUX!A:F,6,0),0)</f>
        <v>0,64</v>
      </c>
      <c r="G6460" s="171">
        <f>IF(C6460="M.O.",VLOOKUP(A6460,INSUMOS_AUX!A:F,6,0),0)</f>
        <v>0</v>
      </c>
      <c r="H6460">
        <f t="shared" si="432"/>
        <v>0.16384000000000001</v>
      </c>
      <c r="I6460">
        <f t="shared" si="433"/>
        <v>0</v>
      </c>
    </row>
    <row r="6461" spans="1:9">
      <c r="A6461" s="171">
        <v>37372</v>
      </c>
      <c r="B6461" s="172" t="s">
        <v>840</v>
      </c>
      <c r="C6461" s="173" t="s">
        <v>814</v>
      </c>
      <c r="D6461" s="173" t="s">
        <v>336</v>
      </c>
      <c r="E6461" s="171">
        <v>0.25600000000000001</v>
      </c>
      <c r="F6461" s="171" t="str">
        <f>IF(C6461="MAT.",VLOOKUP(A6461,INSUMOS_AUX!A:F,6,0),0)</f>
        <v>0,37</v>
      </c>
      <c r="G6461" s="171">
        <f>IF(C6461="M.O.",VLOOKUP(A6461,INSUMOS_AUX!A:F,6,0),0)</f>
        <v>0</v>
      </c>
      <c r="H6461">
        <f t="shared" si="432"/>
        <v>9.4719999999999999E-2</v>
      </c>
      <c r="I6461">
        <f t="shared" si="433"/>
        <v>0</v>
      </c>
    </row>
    <row r="6462" spans="1:9">
      <c r="A6462" s="171">
        <v>37373</v>
      </c>
      <c r="B6462" s="172" t="s">
        <v>841</v>
      </c>
      <c r="C6462" s="173" t="s">
        <v>814</v>
      </c>
      <c r="D6462" s="173" t="s">
        <v>336</v>
      </c>
      <c r="E6462" s="171">
        <v>0.25600000000000001</v>
      </c>
      <c r="F6462" s="171" t="str">
        <f>IF(C6462="MAT.",VLOOKUP(A6462,INSUMOS_AUX!A:F,6,0),0)</f>
        <v>0,02</v>
      </c>
      <c r="G6462" s="171">
        <f>IF(C6462="M.O.",VLOOKUP(A6462,INSUMOS_AUX!A:F,6,0),0)</f>
        <v>0</v>
      </c>
      <c r="H6462">
        <f t="shared" si="432"/>
        <v>5.1200000000000004E-3</v>
      </c>
      <c r="I6462">
        <f t="shared" si="433"/>
        <v>0</v>
      </c>
    </row>
    <row r="6463" spans="1:9">
      <c r="A6463" s="171">
        <v>38382</v>
      </c>
      <c r="B6463" s="172" t="s">
        <v>843</v>
      </c>
      <c r="C6463" s="173" t="s">
        <v>814</v>
      </c>
      <c r="D6463" s="173" t="s">
        <v>30</v>
      </c>
      <c r="E6463" s="171">
        <v>6.9888000000000003E-4</v>
      </c>
      <c r="F6463" s="171" t="str">
        <f>IF(C6463="MAT.",VLOOKUP(A6463,INSUMOS_AUX!A:F,6,0),0)</f>
        <v>7,37</v>
      </c>
      <c r="G6463" s="171">
        <f>IF(C6463="M.O.",VLOOKUP(A6463,INSUMOS_AUX!A:F,6,0),0)</f>
        <v>0</v>
      </c>
      <c r="H6463">
        <f t="shared" si="432"/>
        <v>5.1507456000000002E-3</v>
      </c>
      <c r="I6463">
        <f t="shared" si="433"/>
        <v>0</v>
      </c>
    </row>
    <row r="6464" spans="1:9">
      <c r="A6464" s="171">
        <v>38390</v>
      </c>
      <c r="B6464" s="172" t="s">
        <v>844</v>
      </c>
      <c r="C6464" s="173" t="s">
        <v>814</v>
      </c>
      <c r="D6464" s="173" t="s">
        <v>30</v>
      </c>
      <c r="E6464" s="171">
        <v>3.8694400000000001E-4</v>
      </c>
      <c r="F6464" s="171" t="str">
        <f>IF(C6464="MAT.",VLOOKUP(A6464,INSUMOS_AUX!A:F,6,0),0)</f>
        <v>22,22</v>
      </c>
      <c r="G6464" s="171">
        <f>IF(C6464="M.O.",VLOOKUP(A6464,INSUMOS_AUX!A:F,6,0),0)</f>
        <v>0</v>
      </c>
      <c r="H6464">
        <f t="shared" si="432"/>
        <v>8.5978956800000002E-3</v>
      </c>
      <c r="I6464">
        <f t="shared" si="433"/>
        <v>0</v>
      </c>
    </row>
    <row r="6465" spans="1:9">
      <c r="A6465" s="171">
        <v>38393</v>
      </c>
      <c r="B6465" s="172" t="s">
        <v>845</v>
      </c>
      <c r="C6465" s="173" t="s">
        <v>814</v>
      </c>
      <c r="D6465" s="173" t="s">
        <v>30</v>
      </c>
      <c r="E6465" s="171">
        <v>3.8694400000000001E-4</v>
      </c>
      <c r="F6465" s="171" t="str">
        <f>IF(C6465="MAT.",VLOOKUP(A6465,INSUMOS_AUX!A:F,6,0),0)</f>
        <v>10,02</v>
      </c>
      <c r="G6465" s="171">
        <f>IF(C6465="M.O.",VLOOKUP(A6465,INSUMOS_AUX!A:F,6,0),0)</f>
        <v>0</v>
      </c>
      <c r="H6465">
        <f t="shared" si="432"/>
        <v>3.8771788800000002E-3</v>
      </c>
      <c r="I6465">
        <f t="shared" si="433"/>
        <v>0</v>
      </c>
    </row>
    <row r="6466" spans="1:9">
      <c r="A6466" s="171">
        <v>38396</v>
      </c>
      <c r="B6466" s="172" t="s">
        <v>846</v>
      </c>
      <c r="C6466" s="173" t="s">
        <v>814</v>
      </c>
      <c r="D6466" s="173" t="s">
        <v>30</v>
      </c>
      <c r="E6466" s="171">
        <v>1.3875E-5</v>
      </c>
      <c r="F6466" s="171" t="str">
        <f>IF(C6466="MAT.",VLOOKUP(A6466,INSUMOS_AUX!A:F,6,0),0)</f>
        <v>308,81</v>
      </c>
      <c r="G6466" s="171">
        <f>IF(C6466="M.O.",VLOOKUP(A6466,INSUMOS_AUX!A:F,6,0),0)</f>
        <v>0</v>
      </c>
      <c r="H6466">
        <f t="shared" si="432"/>
        <v>4.2847387500000002E-3</v>
      </c>
      <c r="I6466">
        <f t="shared" si="433"/>
        <v>0</v>
      </c>
    </row>
    <row r="6467" spans="1:9">
      <c r="A6467" s="171">
        <v>38399</v>
      </c>
      <c r="B6467" s="172" t="s">
        <v>847</v>
      </c>
      <c r="C6467" s="173" t="s">
        <v>814</v>
      </c>
      <c r="D6467" s="173" t="s">
        <v>30</v>
      </c>
      <c r="E6467" s="171">
        <v>6.9325000000000005E-5</v>
      </c>
      <c r="F6467" s="171" t="str">
        <f>IF(C6467="MAT.",VLOOKUP(A6467,INSUMOS_AUX!A:F,6,0),0)</f>
        <v>123,87</v>
      </c>
      <c r="G6467" s="171">
        <f>IF(C6467="M.O.",VLOOKUP(A6467,INSUMOS_AUX!A:F,6,0),0)</f>
        <v>0</v>
      </c>
      <c r="H6467">
        <f t="shared" si="432"/>
        <v>8.5872877500000003E-3</v>
      </c>
      <c r="I6467">
        <f t="shared" si="433"/>
        <v>0</v>
      </c>
    </row>
    <row r="6468" spans="1:9" ht="21">
      <c r="A6468" s="171">
        <v>38413</v>
      </c>
      <c r="B6468" s="172" t="s">
        <v>848</v>
      </c>
      <c r="C6468" s="173" t="s">
        <v>814</v>
      </c>
      <c r="D6468" s="173" t="s">
        <v>30</v>
      </c>
      <c r="E6468" s="171">
        <v>1.129E-5</v>
      </c>
      <c r="F6468" s="171" t="str">
        <f>IF(C6468="MAT.",VLOOKUP(A6468,INSUMOS_AUX!A:F,6,0),0)</f>
        <v>623,18</v>
      </c>
      <c r="G6468" s="171">
        <f>IF(C6468="M.O.",VLOOKUP(A6468,INSUMOS_AUX!A:F,6,0),0)</f>
        <v>0</v>
      </c>
      <c r="H6468">
        <f t="shared" si="432"/>
        <v>7.0357021999999996E-3</v>
      </c>
      <c r="I6468">
        <f t="shared" si="433"/>
        <v>0</v>
      </c>
    </row>
    <row r="6469" spans="1:9">
      <c r="A6469" s="171">
        <v>38476</v>
      </c>
      <c r="B6469" s="172" t="s">
        <v>849</v>
      </c>
      <c r="C6469" s="173" t="s">
        <v>814</v>
      </c>
      <c r="D6469" s="173" t="s">
        <v>30</v>
      </c>
      <c r="E6469" s="171">
        <v>5.2658999999999998E-5</v>
      </c>
      <c r="F6469" s="171" t="str">
        <f>IF(C6469="MAT.",VLOOKUP(A6469,INSUMOS_AUX!A:F,6,0),0)</f>
        <v>186,63</v>
      </c>
      <c r="G6469" s="171">
        <f>IF(C6469="M.O.",VLOOKUP(A6469,INSUMOS_AUX!A:F,6,0),0)</f>
        <v>0</v>
      </c>
      <c r="H6469">
        <f t="shared" si="432"/>
        <v>9.8277491699999987E-3</v>
      </c>
      <c r="I6469">
        <f t="shared" si="433"/>
        <v>0</v>
      </c>
    </row>
    <row r="6470" spans="1:9">
      <c r="A6470" s="171">
        <v>38477</v>
      </c>
      <c r="B6470" s="172" t="s">
        <v>850</v>
      </c>
      <c r="C6470" s="173" t="s">
        <v>814</v>
      </c>
      <c r="D6470" s="173" t="s">
        <v>30</v>
      </c>
      <c r="E6470" s="171">
        <v>1.129E-5</v>
      </c>
      <c r="F6470" s="171" t="str">
        <f>IF(C6470="MAT.",VLOOKUP(A6470,INSUMOS_AUX!A:F,6,0),0)</f>
        <v>528,54</v>
      </c>
      <c r="G6470" s="171">
        <f>IF(C6470="M.O.",VLOOKUP(A6470,INSUMOS_AUX!A:F,6,0),0)</f>
        <v>0</v>
      </c>
      <c r="H6470">
        <f t="shared" si="432"/>
        <v>5.9672165999999994E-3</v>
      </c>
      <c r="I6470">
        <f t="shared" si="433"/>
        <v>0</v>
      </c>
    </row>
    <row r="6471" spans="1:9">
      <c r="A6471" s="171">
        <v>4783</v>
      </c>
      <c r="B6471" s="172" t="s">
        <v>944</v>
      </c>
      <c r="C6471" s="173" t="s">
        <v>820</v>
      </c>
      <c r="D6471" s="173" t="s">
        <v>336</v>
      </c>
      <c r="E6471" s="171">
        <v>0.18922530000000001</v>
      </c>
      <c r="F6471" s="171">
        <f>IF(C6471="MAT.",VLOOKUP(A6471,INSUMOS_AUX!A:F,6,0),0)</f>
        <v>0</v>
      </c>
      <c r="G6471" s="171" t="str">
        <f>IF(C6471="M.O.",VLOOKUP(A6471,INSUMOS_AUX!A:F,6,0),0)</f>
        <v>13,35</v>
      </c>
      <c r="H6471">
        <f t="shared" si="432"/>
        <v>0</v>
      </c>
      <c r="I6471">
        <f t="shared" si="433"/>
        <v>2.5261577550000003</v>
      </c>
    </row>
    <row r="6472" spans="1:9">
      <c r="A6472" s="171">
        <v>6111</v>
      </c>
      <c r="B6472" s="172" t="s">
        <v>856</v>
      </c>
      <c r="C6472" s="173" t="s">
        <v>820</v>
      </c>
      <c r="D6472" s="173" t="s">
        <v>336</v>
      </c>
      <c r="E6472" s="171">
        <v>7.0179900000000003E-2</v>
      </c>
      <c r="F6472" s="171">
        <f>IF(C6472="MAT.",VLOOKUP(A6472,INSUMOS_AUX!A:F,6,0),0)</f>
        <v>0</v>
      </c>
      <c r="G6472" s="171" t="str">
        <f>IF(C6472="M.O.",VLOOKUP(A6472,INSUMOS_AUX!A:F,6,0),0)</f>
        <v>8,17</v>
      </c>
      <c r="H6472">
        <f t="shared" si="432"/>
        <v>0</v>
      </c>
      <c r="I6472">
        <f t="shared" si="433"/>
        <v>0.57336978300000008</v>
      </c>
    </row>
    <row r="6473" spans="1:9">
      <c r="A6473" s="171">
        <v>7356</v>
      </c>
      <c r="B6473" s="172" t="s">
        <v>945</v>
      </c>
      <c r="C6473" s="173" t="s">
        <v>814</v>
      </c>
      <c r="D6473" s="173" t="s">
        <v>828</v>
      </c>
      <c r="E6473" s="171">
        <v>0.33</v>
      </c>
      <c r="F6473" s="171" t="str">
        <f>IF(C6473="MAT.",VLOOKUP(A6473,INSUMOS_AUX!A:F,6,0),0)</f>
        <v>18,24</v>
      </c>
      <c r="G6473" s="171">
        <f>IF(C6473="M.O.",VLOOKUP(A6473,INSUMOS_AUX!A:F,6,0),0)</f>
        <v>0</v>
      </c>
      <c r="H6473">
        <f t="shared" si="432"/>
        <v>6.0191999999999997</v>
      </c>
      <c r="I6473">
        <f t="shared" si="433"/>
        <v>0</v>
      </c>
    </row>
    <row r="6474" spans="1:9">
      <c r="A6474" s="161"/>
      <c r="B6474" s="163"/>
      <c r="C6474" s="163"/>
      <c r="D6474" s="163"/>
      <c r="E6474" s="163"/>
      <c r="F6474" s="171"/>
      <c r="G6474" s="171"/>
    </row>
    <row r="6475" spans="1:9">
      <c r="A6475" s="164" t="s">
        <v>1219</v>
      </c>
      <c r="B6475" s="165" t="s">
        <v>82</v>
      </c>
      <c r="C6475" s="166"/>
      <c r="D6475" s="166"/>
      <c r="E6475" s="166"/>
      <c r="F6475" s="171"/>
      <c r="G6475" s="171"/>
    </row>
    <row r="6476" spans="1:9">
      <c r="A6476" s="161"/>
      <c r="B6476" s="163"/>
      <c r="C6476" s="163"/>
      <c r="D6476" s="163"/>
      <c r="E6476" s="163"/>
      <c r="F6476" s="171"/>
      <c r="G6476" s="171"/>
    </row>
    <row r="6477" spans="1:9" ht="21">
      <c r="A6477" s="167" t="s">
        <v>196</v>
      </c>
      <c r="B6477" s="168" t="s">
        <v>197</v>
      </c>
      <c r="C6477" s="169" t="s">
        <v>57</v>
      </c>
      <c r="D6477" s="169" t="s">
        <v>62</v>
      </c>
      <c r="E6477" s="170" t="s">
        <v>862</v>
      </c>
      <c r="F6477" s="170">
        <f>SUM(H6478:H6504)</f>
        <v>7.3545275381400002</v>
      </c>
      <c r="G6477" s="170">
        <f>SUM(I6478:I6504)</f>
        <v>4.035726983</v>
      </c>
    </row>
    <row r="6478" spans="1:9">
      <c r="A6478" s="171">
        <v>10</v>
      </c>
      <c r="B6478" s="172" t="s">
        <v>816</v>
      </c>
      <c r="C6478" s="173" t="s">
        <v>814</v>
      </c>
      <c r="D6478" s="173" t="s">
        <v>30</v>
      </c>
      <c r="E6478" s="171">
        <v>2.6697280000000001E-3</v>
      </c>
      <c r="F6478" s="171" t="str">
        <f>IF(C6478="MAT.",VLOOKUP(A6478,INSUMOS_AUX!A:F,6,0),0)</f>
        <v>6,13</v>
      </c>
      <c r="G6478" s="171">
        <f>IF(C6478="M.O.",VLOOKUP(A6478,INSUMOS_AUX!A:F,6,0),0)</f>
        <v>0</v>
      </c>
      <c r="H6478">
        <f t="shared" ref="H6478:H6504" si="434">E6478*F6478</f>
        <v>1.636543264E-2</v>
      </c>
      <c r="I6478">
        <f t="shared" ref="I6478:I6504" si="435">E6478*G6478</f>
        <v>0</v>
      </c>
    </row>
    <row r="6479" spans="1:9" ht="21">
      <c r="A6479" s="171">
        <v>11359</v>
      </c>
      <c r="B6479" s="172" t="s">
        <v>818</v>
      </c>
      <c r="C6479" s="173" t="s">
        <v>814</v>
      </c>
      <c r="D6479" s="173" t="s">
        <v>30</v>
      </c>
      <c r="E6479" s="171">
        <v>2.2544E-5</v>
      </c>
      <c r="F6479" s="171" t="str">
        <f>IF(C6479="MAT.",VLOOKUP(A6479,INSUMOS_AUX!A:F,6,0),0)</f>
        <v>604,45</v>
      </c>
      <c r="G6479" s="171">
        <f>IF(C6479="M.O.",VLOOKUP(A6479,INSUMOS_AUX!A:F,6,0),0)</f>
        <v>0</v>
      </c>
      <c r="H6479">
        <f t="shared" si="434"/>
        <v>1.36267208E-2</v>
      </c>
      <c r="I6479">
        <f t="shared" si="435"/>
        <v>0</v>
      </c>
    </row>
    <row r="6480" spans="1:9">
      <c r="A6480" s="171">
        <v>12815</v>
      </c>
      <c r="B6480" s="172" t="s">
        <v>821</v>
      </c>
      <c r="C6480" s="173" t="s">
        <v>814</v>
      </c>
      <c r="D6480" s="173" t="s">
        <v>30</v>
      </c>
      <c r="E6480" s="171">
        <v>3.0200100000000001E-3</v>
      </c>
      <c r="F6480" s="171" t="str">
        <f>IF(C6480="MAT.",VLOOKUP(A6480,INSUMOS_AUX!A:F,6,0),0)</f>
        <v>5,65</v>
      </c>
      <c r="G6480" s="171">
        <f>IF(C6480="M.O.",VLOOKUP(A6480,INSUMOS_AUX!A:F,6,0),0)</f>
        <v>0</v>
      </c>
      <c r="H6480">
        <f t="shared" si="434"/>
        <v>1.70630565E-2</v>
      </c>
      <c r="I6480">
        <f t="shared" si="435"/>
        <v>0</v>
      </c>
    </row>
    <row r="6481" spans="1:9">
      <c r="A6481" s="171">
        <v>12892</v>
      </c>
      <c r="B6481" s="172" t="s">
        <v>822</v>
      </c>
      <c r="C6481" s="173" t="s">
        <v>814</v>
      </c>
      <c r="D6481" s="173" t="s">
        <v>823</v>
      </c>
      <c r="E6481" s="171">
        <v>4.5736209999999999E-3</v>
      </c>
      <c r="F6481" s="171" t="str">
        <f>IF(C6481="MAT.",VLOOKUP(A6481,INSUMOS_AUX!A:F,6,0),0)</f>
        <v>9,00</v>
      </c>
      <c r="G6481" s="171">
        <f>IF(C6481="M.O.",VLOOKUP(A6481,INSUMOS_AUX!A:F,6,0),0)</f>
        <v>0</v>
      </c>
      <c r="H6481">
        <f t="shared" si="434"/>
        <v>4.1162588999999999E-2</v>
      </c>
      <c r="I6481">
        <f t="shared" si="435"/>
        <v>0</v>
      </c>
    </row>
    <row r="6482" spans="1:9">
      <c r="A6482" s="171">
        <v>12893</v>
      </c>
      <c r="B6482" s="172" t="s">
        <v>824</v>
      </c>
      <c r="C6482" s="173" t="s">
        <v>814</v>
      </c>
      <c r="D6482" s="173" t="s">
        <v>823</v>
      </c>
      <c r="E6482" s="171">
        <v>5.3313299999999998E-4</v>
      </c>
      <c r="F6482" s="171" t="str">
        <f>IF(C6482="MAT.",VLOOKUP(A6482,INSUMOS_AUX!A:F,6,0),0)</f>
        <v>48,00</v>
      </c>
      <c r="G6482" s="171">
        <f>IF(C6482="M.O.",VLOOKUP(A6482,INSUMOS_AUX!A:F,6,0),0)</f>
        <v>0</v>
      </c>
      <c r="H6482">
        <f t="shared" si="434"/>
        <v>2.5590384000000001E-2</v>
      </c>
      <c r="I6482">
        <f t="shared" si="435"/>
        <v>0</v>
      </c>
    </row>
    <row r="6483" spans="1:9">
      <c r="A6483" s="171">
        <v>25966</v>
      </c>
      <c r="B6483" s="172" t="s">
        <v>827</v>
      </c>
      <c r="C6483" s="173" t="s">
        <v>814</v>
      </c>
      <c r="D6483" s="173" t="s">
        <v>828</v>
      </c>
      <c r="E6483" s="171">
        <v>5.0332999999999997E-4</v>
      </c>
      <c r="F6483" s="171" t="str">
        <f>IF(C6483="MAT.",VLOOKUP(A6483,INSUMOS_AUX!A:F,6,0),0)</f>
        <v>13,63</v>
      </c>
      <c r="G6483" s="171">
        <f>IF(C6483="M.O.",VLOOKUP(A6483,INSUMOS_AUX!A:F,6,0),0)</f>
        <v>0</v>
      </c>
      <c r="H6483">
        <f t="shared" si="434"/>
        <v>6.8603878999999998E-3</v>
      </c>
      <c r="I6483">
        <f t="shared" si="435"/>
        <v>0</v>
      </c>
    </row>
    <row r="6484" spans="1:9">
      <c r="A6484" s="171">
        <v>2711</v>
      </c>
      <c r="B6484" s="172" t="s">
        <v>831</v>
      </c>
      <c r="C6484" s="173" t="s">
        <v>814</v>
      </c>
      <c r="D6484" s="173" t="s">
        <v>30</v>
      </c>
      <c r="E6484" s="171">
        <v>2.21311E-4</v>
      </c>
      <c r="F6484" s="171" t="str">
        <f>IF(C6484="MAT.",VLOOKUP(A6484,INSUMOS_AUX!A:F,6,0),0)</f>
        <v>100,24</v>
      </c>
      <c r="G6484" s="171">
        <f>IF(C6484="M.O.",VLOOKUP(A6484,INSUMOS_AUX!A:F,6,0),0)</f>
        <v>0</v>
      </c>
      <c r="H6484">
        <f t="shared" si="434"/>
        <v>2.2184214639999998E-2</v>
      </c>
      <c r="I6484">
        <f t="shared" si="435"/>
        <v>0</v>
      </c>
    </row>
    <row r="6485" spans="1:9">
      <c r="A6485" s="171">
        <v>36144</v>
      </c>
      <c r="B6485" s="172" t="s">
        <v>832</v>
      </c>
      <c r="C6485" s="173" t="s">
        <v>814</v>
      </c>
      <c r="D6485" s="173" t="s">
        <v>30</v>
      </c>
      <c r="E6485" s="171">
        <v>3.7125237999999998E-2</v>
      </c>
      <c r="F6485" s="171" t="str">
        <f>IF(C6485="MAT.",VLOOKUP(A6485,INSUMOS_AUX!A:F,6,0),0)</f>
        <v>1,12</v>
      </c>
      <c r="G6485" s="171">
        <f>IF(C6485="M.O.",VLOOKUP(A6485,INSUMOS_AUX!A:F,6,0),0)</f>
        <v>0</v>
      </c>
      <c r="H6485">
        <f t="shared" si="434"/>
        <v>4.1580266560000002E-2</v>
      </c>
      <c r="I6485">
        <f t="shared" si="435"/>
        <v>0</v>
      </c>
    </row>
    <row r="6486" spans="1:9">
      <c r="A6486" s="171">
        <v>36146</v>
      </c>
      <c r="B6486" s="172" t="s">
        <v>833</v>
      </c>
      <c r="C6486" s="173" t="s">
        <v>814</v>
      </c>
      <c r="D6486" s="173" t="s">
        <v>30</v>
      </c>
      <c r="E6486" s="171">
        <v>4.1302E-4</v>
      </c>
      <c r="F6486" s="171" t="str">
        <f>IF(C6486="MAT.",VLOOKUP(A6486,INSUMOS_AUX!A:F,6,0),0)</f>
        <v>170,00</v>
      </c>
      <c r="G6486" s="171">
        <f>IF(C6486="M.O.",VLOOKUP(A6486,INSUMOS_AUX!A:F,6,0),0)</f>
        <v>0</v>
      </c>
      <c r="H6486">
        <f t="shared" si="434"/>
        <v>7.0213399999999995E-2</v>
      </c>
      <c r="I6486">
        <f t="shared" si="435"/>
        <v>0</v>
      </c>
    </row>
    <row r="6487" spans="1:9" ht="21">
      <c r="A6487" s="171">
        <v>36149</v>
      </c>
      <c r="B6487" s="172" t="s">
        <v>834</v>
      </c>
      <c r="C6487" s="173" t="s">
        <v>814</v>
      </c>
      <c r="D6487" s="173" t="s">
        <v>30</v>
      </c>
      <c r="E6487" s="171">
        <v>2.3975999999999999E-4</v>
      </c>
      <c r="F6487" s="171" t="str">
        <f>IF(C6487="MAT.",VLOOKUP(A6487,INSUMOS_AUX!A:F,6,0),0)</f>
        <v>117,50</v>
      </c>
      <c r="G6487" s="171">
        <f>IF(C6487="M.O.",VLOOKUP(A6487,INSUMOS_AUX!A:F,6,0),0)</f>
        <v>0</v>
      </c>
      <c r="H6487">
        <f t="shared" si="434"/>
        <v>2.81718E-2</v>
      </c>
      <c r="I6487">
        <f t="shared" si="435"/>
        <v>0</v>
      </c>
    </row>
    <row r="6488" spans="1:9">
      <c r="A6488" s="171">
        <v>36150</v>
      </c>
      <c r="B6488" s="172" t="s">
        <v>835</v>
      </c>
      <c r="C6488" s="173" t="s">
        <v>814</v>
      </c>
      <c r="D6488" s="173" t="s">
        <v>30</v>
      </c>
      <c r="E6488" s="171">
        <v>8.8121800000000002E-4</v>
      </c>
      <c r="F6488" s="171" t="str">
        <f>IF(C6488="MAT.",VLOOKUP(A6488,INSUMOS_AUX!A:F,6,0),0)</f>
        <v>29,70</v>
      </c>
      <c r="G6488" s="171">
        <f>IF(C6488="M.O.",VLOOKUP(A6488,INSUMOS_AUX!A:F,6,0),0)</f>
        <v>0</v>
      </c>
      <c r="H6488">
        <f t="shared" si="434"/>
        <v>2.6172174600000001E-2</v>
      </c>
      <c r="I6488">
        <f t="shared" si="435"/>
        <v>0</v>
      </c>
    </row>
    <row r="6489" spans="1:9" ht="21">
      <c r="A6489" s="171">
        <v>36153</v>
      </c>
      <c r="B6489" s="172" t="s">
        <v>836</v>
      </c>
      <c r="C6489" s="173" t="s">
        <v>814</v>
      </c>
      <c r="D6489" s="173" t="s">
        <v>30</v>
      </c>
      <c r="E6489" s="171">
        <v>3.5797500000000001E-4</v>
      </c>
      <c r="F6489" s="171" t="str">
        <f>IF(C6489="MAT.",VLOOKUP(A6489,INSUMOS_AUX!A:F,6,0),0)</f>
        <v>133,75</v>
      </c>
      <c r="G6489" s="171">
        <f>IF(C6489="M.O.",VLOOKUP(A6489,INSUMOS_AUX!A:F,6,0),0)</f>
        <v>0</v>
      </c>
      <c r="H6489">
        <f t="shared" si="434"/>
        <v>4.7879156249999999E-2</v>
      </c>
      <c r="I6489">
        <f t="shared" si="435"/>
        <v>0</v>
      </c>
    </row>
    <row r="6490" spans="1:9">
      <c r="A6490" s="171">
        <v>37370</v>
      </c>
      <c r="B6490" s="172" t="s">
        <v>838</v>
      </c>
      <c r="C6490" s="173" t="s">
        <v>814</v>
      </c>
      <c r="D6490" s="173" t="s">
        <v>336</v>
      </c>
      <c r="E6490" s="171">
        <v>0.33300000000000002</v>
      </c>
      <c r="F6490" s="171" t="str">
        <f>IF(C6490="MAT.",VLOOKUP(A6490,INSUMOS_AUX!A:F,6,0),0)</f>
        <v>1,70</v>
      </c>
      <c r="G6490" s="171">
        <f>IF(C6490="M.O.",VLOOKUP(A6490,INSUMOS_AUX!A:F,6,0),0)</f>
        <v>0</v>
      </c>
      <c r="H6490">
        <f t="shared" si="434"/>
        <v>0.56610000000000005</v>
      </c>
      <c r="I6490">
        <f t="shared" si="435"/>
        <v>0</v>
      </c>
    </row>
    <row r="6491" spans="1:9">
      <c r="A6491" s="171">
        <v>37371</v>
      </c>
      <c r="B6491" s="172" t="s">
        <v>839</v>
      </c>
      <c r="C6491" s="173" t="s">
        <v>814</v>
      </c>
      <c r="D6491" s="173" t="s">
        <v>336</v>
      </c>
      <c r="E6491" s="171">
        <v>0.33300000000000002</v>
      </c>
      <c r="F6491" s="171" t="str">
        <f>IF(C6491="MAT.",VLOOKUP(A6491,INSUMOS_AUX!A:F,6,0),0)</f>
        <v>0,64</v>
      </c>
      <c r="G6491" s="171">
        <f>IF(C6491="M.O.",VLOOKUP(A6491,INSUMOS_AUX!A:F,6,0),0)</f>
        <v>0</v>
      </c>
      <c r="H6491">
        <f t="shared" si="434"/>
        <v>0.21312</v>
      </c>
      <c r="I6491">
        <f t="shared" si="435"/>
        <v>0</v>
      </c>
    </row>
    <row r="6492" spans="1:9">
      <c r="A6492" s="171">
        <v>37372</v>
      </c>
      <c r="B6492" s="172" t="s">
        <v>840</v>
      </c>
      <c r="C6492" s="173" t="s">
        <v>814</v>
      </c>
      <c r="D6492" s="173" t="s">
        <v>336</v>
      </c>
      <c r="E6492" s="171">
        <v>0.33300000000000002</v>
      </c>
      <c r="F6492" s="171" t="str">
        <f>IF(C6492="MAT.",VLOOKUP(A6492,INSUMOS_AUX!A:F,6,0),0)</f>
        <v>0,37</v>
      </c>
      <c r="G6492" s="171">
        <f>IF(C6492="M.O.",VLOOKUP(A6492,INSUMOS_AUX!A:F,6,0),0)</f>
        <v>0</v>
      </c>
      <c r="H6492">
        <f t="shared" si="434"/>
        <v>0.12321</v>
      </c>
      <c r="I6492">
        <f t="shared" si="435"/>
        <v>0</v>
      </c>
    </row>
    <row r="6493" spans="1:9">
      <c r="A6493" s="171">
        <v>37373</v>
      </c>
      <c r="B6493" s="172" t="s">
        <v>841</v>
      </c>
      <c r="C6493" s="173" t="s">
        <v>814</v>
      </c>
      <c r="D6493" s="173" t="s">
        <v>336</v>
      </c>
      <c r="E6493" s="171">
        <v>0.33300000000000002</v>
      </c>
      <c r="F6493" s="171" t="str">
        <f>IF(C6493="MAT.",VLOOKUP(A6493,INSUMOS_AUX!A:F,6,0),0)</f>
        <v>0,02</v>
      </c>
      <c r="G6493" s="171">
        <f>IF(C6493="M.O.",VLOOKUP(A6493,INSUMOS_AUX!A:F,6,0),0)</f>
        <v>0</v>
      </c>
      <c r="H6493">
        <f t="shared" si="434"/>
        <v>6.6600000000000001E-3</v>
      </c>
      <c r="I6493">
        <f t="shared" si="435"/>
        <v>0</v>
      </c>
    </row>
    <row r="6494" spans="1:9">
      <c r="A6494" s="171">
        <v>38382</v>
      </c>
      <c r="B6494" s="172" t="s">
        <v>843</v>
      </c>
      <c r="C6494" s="173" t="s">
        <v>814</v>
      </c>
      <c r="D6494" s="173" t="s">
        <v>30</v>
      </c>
      <c r="E6494" s="171">
        <v>9.0908999999999998E-4</v>
      </c>
      <c r="F6494" s="171" t="str">
        <f>IF(C6494="MAT.",VLOOKUP(A6494,INSUMOS_AUX!A:F,6,0),0)</f>
        <v>7,37</v>
      </c>
      <c r="G6494" s="171">
        <f>IF(C6494="M.O.",VLOOKUP(A6494,INSUMOS_AUX!A:F,6,0),0)</f>
        <v>0</v>
      </c>
      <c r="H6494">
        <f t="shared" si="434"/>
        <v>6.6999933000000001E-3</v>
      </c>
      <c r="I6494">
        <f t="shared" si="435"/>
        <v>0</v>
      </c>
    </row>
    <row r="6495" spans="1:9">
      <c r="A6495" s="171">
        <v>38390</v>
      </c>
      <c r="B6495" s="172" t="s">
        <v>844</v>
      </c>
      <c r="C6495" s="173" t="s">
        <v>814</v>
      </c>
      <c r="D6495" s="173" t="s">
        <v>30</v>
      </c>
      <c r="E6495" s="171">
        <v>5.0332999999999997E-4</v>
      </c>
      <c r="F6495" s="171" t="str">
        <f>IF(C6495="MAT.",VLOOKUP(A6495,INSUMOS_AUX!A:F,6,0),0)</f>
        <v>22,22</v>
      </c>
      <c r="G6495" s="171">
        <f>IF(C6495="M.O.",VLOOKUP(A6495,INSUMOS_AUX!A:F,6,0),0)</f>
        <v>0</v>
      </c>
      <c r="H6495">
        <f t="shared" si="434"/>
        <v>1.1183992599999998E-2</v>
      </c>
      <c r="I6495">
        <f t="shared" si="435"/>
        <v>0</v>
      </c>
    </row>
    <row r="6496" spans="1:9">
      <c r="A6496" s="171">
        <v>38393</v>
      </c>
      <c r="B6496" s="172" t="s">
        <v>845</v>
      </c>
      <c r="C6496" s="173" t="s">
        <v>814</v>
      </c>
      <c r="D6496" s="173" t="s">
        <v>30</v>
      </c>
      <c r="E6496" s="171">
        <v>5.0332999999999997E-4</v>
      </c>
      <c r="F6496" s="171" t="str">
        <f>IF(C6496="MAT.",VLOOKUP(A6496,INSUMOS_AUX!A:F,6,0),0)</f>
        <v>10,02</v>
      </c>
      <c r="G6496" s="171">
        <f>IF(C6496="M.O.",VLOOKUP(A6496,INSUMOS_AUX!A:F,6,0),0)</f>
        <v>0</v>
      </c>
      <c r="H6496">
        <f t="shared" si="434"/>
        <v>5.0433665999999999E-3</v>
      </c>
      <c r="I6496">
        <f t="shared" si="435"/>
        <v>0</v>
      </c>
    </row>
    <row r="6497" spans="1:9">
      <c r="A6497" s="171">
        <v>38396</v>
      </c>
      <c r="B6497" s="172" t="s">
        <v>846</v>
      </c>
      <c r="C6497" s="173" t="s">
        <v>814</v>
      </c>
      <c r="D6497" s="173" t="s">
        <v>30</v>
      </c>
      <c r="E6497" s="171">
        <v>1.8048999999999999E-5</v>
      </c>
      <c r="F6497" s="171" t="str">
        <f>IF(C6497="MAT.",VLOOKUP(A6497,INSUMOS_AUX!A:F,6,0),0)</f>
        <v>308,81</v>
      </c>
      <c r="G6497" s="171">
        <f>IF(C6497="M.O.",VLOOKUP(A6497,INSUMOS_AUX!A:F,6,0),0)</f>
        <v>0</v>
      </c>
      <c r="H6497">
        <f t="shared" si="434"/>
        <v>5.5737116900000001E-3</v>
      </c>
      <c r="I6497">
        <f t="shared" si="435"/>
        <v>0</v>
      </c>
    </row>
    <row r="6498" spans="1:9">
      <c r="A6498" s="171">
        <v>38399</v>
      </c>
      <c r="B6498" s="172" t="s">
        <v>847</v>
      </c>
      <c r="C6498" s="173" t="s">
        <v>814</v>
      </c>
      <c r="D6498" s="173" t="s">
        <v>30</v>
      </c>
      <c r="E6498" s="171">
        <v>9.0175999999999999E-5</v>
      </c>
      <c r="F6498" s="171" t="str">
        <f>IF(C6498="MAT.",VLOOKUP(A6498,INSUMOS_AUX!A:F,6,0),0)</f>
        <v>123,87</v>
      </c>
      <c r="G6498" s="171">
        <f>IF(C6498="M.O.",VLOOKUP(A6498,INSUMOS_AUX!A:F,6,0),0)</f>
        <v>0</v>
      </c>
      <c r="H6498">
        <f t="shared" si="434"/>
        <v>1.117010112E-2</v>
      </c>
      <c r="I6498">
        <f t="shared" si="435"/>
        <v>0</v>
      </c>
    </row>
    <row r="6499" spans="1:9" ht="21">
      <c r="A6499" s="171">
        <v>38413</v>
      </c>
      <c r="B6499" s="172" t="s">
        <v>848</v>
      </c>
      <c r="C6499" s="173" t="s">
        <v>814</v>
      </c>
      <c r="D6499" s="173" t="s">
        <v>30</v>
      </c>
      <c r="E6499" s="171">
        <v>1.4684999999999999E-5</v>
      </c>
      <c r="F6499" s="171" t="str">
        <f>IF(C6499="MAT.",VLOOKUP(A6499,INSUMOS_AUX!A:F,6,0),0)</f>
        <v>623,18</v>
      </c>
      <c r="G6499" s="171">
        <f>IF(C6499="M.O.",VLOOKUP(A6499,INSUMOS_AUX!A:F,6,0),0)</f>
        <v>0</v>
      </c>
      <c r="H6499">
        <f t="shared" si="434"/>
        <v>9.1513982999999986E-3</v>
      </c>
      <c r="I6499">
        <f t="shared" si="435"/>
        <v>0</v>
      </c>
    </row>
    <row r="6500" spans="1:9">
      <c r="A6500" s="171">
        <v>38476</v>
      </c>
      <c r="B6500" s="172" t="s">
        <v>849</v>
      </c>
      <c r="C6500" s="173" t="s">
        <v>814</v>
      </c>
      <c r="D6500" s="173" t="s">
        <v>30</v>
      </c>
      <c r="E6500" s="171">
        <v>6.8497999999999994E-5</v>
      </c>
      <c r="F6500" s="171" t="str">
        <f>IF(C6500="MAT.",VLOOKUP(A6500,INSUMOS_AUX!A:F,6,0),0)</f>
        <v>186,63</v>
      </c>
      <c r="G6500" s="171">
        <f>IF(C6500="M.O.",VLOOKUP(A6500,INSUMOS_AUX!A:F,6,0),0)</f>
        <v>0</v>
      </c>
      <c r="H6500">
        <f t="shared" si="434"/>
        <v>1.2783781739999998E-2</v>
      </c>
      <c r="I6500">
        <f t="shared" si="435"/>
        <v>0</v>
      </c>
    </row>
    <row r="6501" spans="1:9">
      <c r="A6501" s="171">
        <v>38477</v>
      </c>
      <c r="B6501" s="172" t="s">
        <v>850</v>
      </c>
      <c r="C6501" s="173" t="s">
        <v>814</v>
      </c>
      <c r="D6501" s="173" t="s">
        <v>30</v>
      </c>
      <c r="E6501" s="171">
        <v>1.4684999999999999E-5</v>
      </c>
      <c r="F6501" s="171" t="str">
        <f>IF(C6501="MAT.",VLOOKUP(A6501,INSUMOS_AUX!A:F,6,0),0)</f>
        <v>528,54</v>
      </c>
      <c r="G6501" s="171">
        <f>IF(C6501="M.O.",VLOOKUP(A6501,INSUMOS_AUX!A:F,6,0),0)</f>
        <v>0</v>
      </c>
      <c r="H6501">
        <f t="shared" si="434"/>
        <v>7.761609899999999E-3</v>
      </c>
      <c r="I6501">
        <f t="shared" si="435"/>
        <v>0</v>
      </c>
    </row>
    <row r="6502" spans="1:9">
      <c r="A6502" s="171">
        <v>4783</v>
      </c>
      <c r="B6502" s="172" t="s">
        <v>944</v>
      </c>
      <c r="C6502" s="173" t="s">
        <v>820</v>
      </c>
      <c r="D6502" s="173" t="s">
        <v>336</v>
      </c>
      <c r="E6502" s="171">
        <v>0.2469036</v>
      </c>
      <c r="F6502" s="171">
        <f>IF(C6502="MAT.",VLOOKUP(A6502,INSUMOS_AUX!A:F,6,0),0)</f>
        <v>0</v>
      </c>
      <c r="G6502" s="171" t="str">
        <f>IF(C6502="M.O.",VLOOKUP(A6502,INSUMOS_AUX!A:F,6,0),0)</f>
        <v>13,35</v>
      </c>
      <c r="H6502">
        <f t="shared" si="434"/>
        <v>0</v>
      </c>
      <c r="I6502">
        <f t="shared" si="435"/>
        <v>3.29616306</v>
      </c>
    </row>
    <row r="6503" spans="1:9">
      <c r="A6503" s="171">
        <v>6111</v>
      </c>
      <c r="B6503" s="172" t="s">
        <v>856</v>
      </c>
      <c r="C6503" s="173" t="s">
        <v>820</v>
      </c>
      <c r="D6503" s="173" t="s">
        <v>336</v>
      </c>
      <c r="E6503" s="171">
        <v>9.0521900000000002E-2</v>
      </c>
      <c r="F6503" s="171">
        <f>IF(C6503="MAT.",VLOOKUP(A6503,INSUMOS_AUX!A:F,6,0),0)</f>
        <v>0</v>
      </c>
      <c r="G6503" s="171" t="str">
        <f>IF(C6503="M.O.",VLOOKUP(A6503,INSUMOS_AUX!A:F,6,0),0)</f>
        <v>8,17</v>
      </c>
      <c r="H6503">
        <f t="shared" si="434"/>
        <v>0</v>
      </c>
      <c r="I6503">
        <f t="shared" si="435"/>
        <v>0.73956392300000007</v>
      </c>
    </row>
    <row r="6504" spans="1:9">
      <c r="A6504" s="171">
        <v>7356</v>
      </c>
      <c r="B6504" s="172" t="s">
        <v>945</v>
      </c>
      <c r="C6504" s="173" t="s">
        <v>814</v>
      </c>
      <c r="D6504" s="173" t="s">
        <v>828</v>
      </c>
      <c r="E6504" s="171">
        <v>0.33</v>
      </c>
      <c r="F6504" s="171" t="str">
        <f>IF(C6504="MAT.",VLOOKUP(A6504,INSUMOS_AUX!A:F,6,0),0)</f>
        <v>18,24</v>
      </c>
      <c r="G6504" s="171">
        <f>IF(C6504="M.O.",VLOOKUP(A6504,INSUMOS_AUX!A:F,6,0),0)</f>
        <v>0</v>
      </c>
      <c r="H6504">
        <f t="shared" si="434"/>
        <v>6.0191999999999997</v>
      </c>
      <c r="I6504">
        <f t="shared" si="435"/>
        <v>0</v>
      </c>
    </row>
    <row r="6505" spans="1:9">
      <c r="A6505" s="161"/>
      <c r="B6505" s="163"/>
      <c r="C6505" s="163"/>
      <c r="D6505" s="163"/>
      <c r="E6505" s="163"/>
      <c r="F6505" s="171"/>
      <c r="G6505" s="171"/>
    </row>
    <row r="6506" spans="1:9">
      <c r="A6506" s="167" t="s">
        <v>211</v>
      </c>
      <c r="B6506" s="168" t="s">
        <v>212</v>
      </c>
      <c r="C6506" s="169" t="s">
        <v>57</v>
      </c>
      <c r="D6506" s="169" t="s">
        <v>62</v>
      </c>
      <c r="E6506" s="170" t="s">
        <v>862</v>
      </c>
      <c r="F6506" s="170">
        <f>SUM(H6507:H6531)</f>
        <v>0.6014990684999999</v>
      </c>
      <c r="G6506" s="170">
        <f>SUM(I6507:I6531)</f>
        <v>1.2464560500000001</v>
      </c>
    </row>
    <row r="6507" spans="1:9">
      <c r="A6507" s="171">
        <v>10</v>
      </c>
      <c r="B6507" s="172" t="s">
        <v>816</v>
      </c>
      <c r="C6507" s="173" t="s">
        <v>814</v>
      </c>
      <c r="D6507" s="173" t="s">
        <v>30</v>
      </c>
      <c r="E6507" s="171">
        <v>1.20258E-3</v>
      </c>
      <c r="F6507" s="171" t="str">
        <f>IF(C6507="MAT.",VLOOKUP(A6507,INSUMOS_AUX!A:F,6,0),0)</f>
        <v>6,13</v>
      </c>
      <c r="G6507" s="171">
        <f>IF(C6507="M.O.",VLOOKUP(A6507,INSUMOS_AUX!A:F,6,0),0)</f>
        <v>0</v>
      </c>
      <c r="H6507">
        <f t="shared" ref="H6507:H6531" si="436">E6507*F6507</f>
        <v>7.3718153999999996E-3</v>
      </c>
      <c r="I6507">
        <f t="shared" ref="I6507:I6531" si="437">E6507*G6507</f>
        <v>0</v>
      </c>
    </row>
    <row r="6508" spans="1:9" ht="21">
      <c r="A6508" s="171">
        <v>11359</v>
      </c>
      <c r="B6508" s="172" t="s">
        <v>818</v>
      </c>
      <c r="C6508" s="173" t="s">
        <v>814</v>
      </c>
      <c r="D6508" s="173" t="s">
        <v>30</v>
      </c>
      <c r="E6508" s="171">
        <v>1.0155E-5</v>
      </c>
      <c r="F6508" s="171" t="str">
        <f>IF(C6508="MAT.",VLOOKUP(A6508,INSUMOS_AUX!A:F,6,0),0)</f>
        <v>604,45</v>
      </c>
      <c r="G6508" s="171">
        <f>IF(C6508="M.O.",VLOOKUP(A6508,INSUMOS_AUX!A:F,6,0),0)</f>
        <v>0</v>
      </c>
      <c r="H6508">
        <f t="shared" si="436"/>
        <v>6.138189750000001E-3</v>
      </c>
      <c r="I6508">
        <f t="shared" si="437"/>
        <v>0</v>
      </c>
    </row>
    <row r="6509" spans="1:9">
      <c r="A6509" s="171">
        <v>12815</v>
      </c>
      <c r="B6509" s="172" t="s">
        <v>821</v>
      </c>
      <c r="C6509" s="173" t="s">
        <v>814</v>
      </c>
      <c r="D6509" s="173" t="s">
        <v>30</v>
      </c>
      <c r="E6509" s="171">
        <v>1.3603650000000001E-3</v>
      </c>
      <c r="F6509" s="171" t="str">
        <f>IF(C6509="MAT.",VLOOKUP(A6509,INSUMOS_AUX!A:F,6,0),0)</f>
        <v>5,65</v>
      </c>
      <c r="G6509" s="171">
        <f>IF(C6509="M.O.",VLOOKUP(A6509,INSUMOS_AUX!A:F,6,0),0)</f>
        <v>0</v>
      </c>
      <c r="H6509">
        <f t="shared" si="436"/>
        <v>7.6860622500000012E-3</v>
      </c>
      <c r="I6509">
        <f t="shared" si="437"/>
        <v>0</v>
      </c>
    </row>
    <row r="6510" spans="1:9">
      <c r="A6510" s="171">
        <v>12892</v>
      </c>
      <c r="B6510" s="172" t="s">
        <v>822</v>
      </c>
      <c r="C6510" s="173" t="s">
        <v>814</v>
      </c>
      <c r="D6510" s="173" t="s">
        <v>823</v>
      </c>
      <c r="E6510" s="171">
        <v>2.0601899999999999E-3</v>
      </c>
      <c r="F6510" s="171" t="str">
        <f>IF(C6510="MAT.",VLOOKUP(A6510,INSUMOS_AUX!A:F,6,0),0)</f>
        <v>9,00</v>
      </c>
      <c r="G6510" s="171">
        <f>IF(C6510="M.O.",VLOOKUP(A6510,INSUMOS_AUX!A:F,6,0),0)</f>
        <v>0</v>
      </c>
      <c r="H6510">
        <f t="shared" si="436"/>
        <v>1.8541709999999999E-2</v>
      </c>
      <c r="I6510">
        <f t="shared" si="437"/>
        <v>0</v>
      </c>
    </row>
    <row r="6511" spans="1:9">
      <c r="A6511" s="171">
        <v>12893</v>
      </c>
      <c r="B6511" s="172" t="s">
        <v>824</v>
      </c>
      <c r="C6511" s="173" t="s">
        <v>814</v>
      </c>
      <c r="D6511" s="173" t="s">
        <v>823</v>
      </c>
      <c r="E6511" s="171">
        <v>2.4015000000000001E-4</v>
      </c>
      <c r="F6511" s="171" t="str">
        <f>IF(C6511="MAT.",VLOOKUP(A6511,INSUMOS_AUX!A:F,6,0),0)</f>
        <v>48,00</v>
      </c>
      <c r="G6511" s="171">
        <f>IF(C6511="M.O.",VLOOKUP(A6511,INSUMOS_AUX!A:F,6,0),0)</f>
        <v>0</v>
      </c>
      <c r="H6511">
        <f t="shared" si="436"/>
        <v>1.1527200000000001E-2</v>
      </c>
      <c r="I6511">
        <f t="shared" si="437"/>
        <v>0</v>
      </c>
    </row>
    <row r="6512" spans="1:9">
      <c r="A6512" s="171">
        <v>25966</v>
      </c>
      <c r="B6512" s="172" t="s">
        <v>827</v>
      </c>
      <c r="C6512" s="173" t="s">
        <v>814</v>
      </c>
      <c r="D6512" s="173" t="s">
        <v>828</v>
      </c>
      <c r="E6512" s="171">
        <v>2.26725E-4</v>
      </c>
      <c r="F6512" s="171" t="str">
        <f>IF(C6512="MAT.",VLOOKUP(A6512,INSUMOS_AUX!A:F,6,0),0)</f>
        <v>13,63</v>
      </c>
      <c r="G6512" s="171">
        <f>IF(C6512="M.O.",VLOOKUP(A6512,INSUMOS_AUX!A:F,6,0),0)</f>
        <v>0</v>
      </c>
      <c r="H6512">
        <f t="shared" si="436"/>
        <v>3.09026175E-3</v>
      </c>
      <c r="I6512">
        <f t="shared" si="437"/>
        <v>0</v>
      </c>
    </row>
    <row r="6513" spans="1:9">
      <c r="A6513" s="171">
        <v>2711</v>
      </c>
      <c r="B6513" s="172" t="s">
        <v>831</v>
      </c>
      <c r="C6513" s="173" t="s">
        <v>814</v>
      </c>
      <c r="D6513" s="173" t="s">
        <v>30</v>
      </c>
      <c r="E6513" s="171">
        <v>9.9690000000000003E-5</v>
      </c>
      <c r="F6513" s="171" t="str">
        <f>IF(C6513="MAT.",VLOOKUP(A6513,INSUMOS_AUX!A:F,6,0),0)</f>
        <v>100,24</v>
      </c>
      <c r="G6513" s="171">
        <f>IF(C6513="M.O.",VLOOKUP(A6513,INSUMOS_AUX!A:F,6,0),0)</f>
        <v>0</v>
      </c>
      <c r="H6513">
        <f t="shared" si="436"/>
        <v>9.9929255999999991E-3</v>
      </c>
      <c r="I6513">
        <f t="shared" si="437"/>
        <v>0</v>
      </c>
    </row>
    <row r="6514" spans="1:9">
      <c r="A6514" s="171">
        <v>36144</v>
      </c>
      <c r="B6514" s="172" t="s">
        <v>832</v>
      </c>
      <c r="C6514" s="173" t="s">
        <v>814</v>
      </c>
      <c r="D6514" s="173" t="s">
        <v>30</v>
      </c>
      <c r="E6514" s="171">
        <v>1.6723080000000001E-2</v>
      </c>
      <c r="F6514" s="171" t="str">
        <f>IF(C6514="MAT.",VLOOKUP(A6514,INSUMOS_AUX!A:F,6,0),0)</f>
        <v>1,12</v>
      </c>
      <c r="G6514" s="171">
        <f>IF(C6514="M.O.",VLOOKUP(A6514,INSUMOS_AUX!A:F,6,0),0)</f>
        <v>0</v>
      </c>
      <c r="H6514">
        <f t="shared" si="436"/>
        <v>1.8729849600000004E-2</v>
      </c>
      <c r="I6514">
        <f t="shared" si="437"/>
        <v>0</v>
      </c>
    </row>
    <row r="6515" spans="1:9">
      <c r="A6515" s="171">
        <v>36146</v>
      </c>
      <c r="B6515" s="172" t="s">
        <v>833</v>
      </c>
      <c r="C6515" s="173" t="s">
        <v>814</v>
      </c>
      <c r="D6515" s="173" t="s">
        <v>30</v>
      </c>
      <c r="E6515" s="171">
        <v>1.86045E-4</v>
      </c>
      <c r="F6515" s="171" t="str">
        <f>IF(C6515="MAT.",VLOOKUP(A6515,INSUMOS_AUX!A:F,6,0),0)</f>
        <v>170,00</v>
      </c>
      <c r="G6515" s="171">
        <f>IF(C6515="M.O.",VLOOKUP(A6515,INSUMOS_AUX!A:F,6,0),0)</f>
        <v>0</v>
      </c>
      <c r="H6515">
        <f t="shared" si="436"/>
        <v>3.162765E-2</v>
      </c>
      <c r="I6515">
        <f t="shared" si="437"/>
        <v>0</v>
      </c>
    </row>
    <row r="6516" spans="1:9" ht="21">
      <c r="A6516" s="171">
        <v>36149</v>
      </c>
      <c r="B6516" s="172" t="s">
        <v>834</v>
      </c>
      <c r="C6516" s="173" t="s">
        <v>814</v>
      </c>
      <c r="D6516" s="173" t="s">
        <v>30</v>
      </c>
      <c r="E6516" s="171">
        <v>1.08E-4</v>
      </c>
      <c r="F6516" s="171" t="str">
        <f>IF(C6516="MAT.",VLOOKUP(A6516,INSUMOS_AUX!A:F,6,0),0)</f>
        <v>117,50</v>
      </c>
      <c r="G6516" s="171">
        <f>IF(C6516="M.O.",VLOOKUP(A6516,INSUMOS_AUX!A:F,6,0),0)</f>
        <v>0</v>
      </c>
      <c r="H6516">
        <f t="shared" si="436"/>
        <v>1.269E-2</v>
      </c>
      <c r="I6516">
        <f t="shared" si="437"/>
        <v>0</v>
      </c>
    </row>
    <row r="6517" spans="1:9">
      <c r="A6517" s="171">
        <v>36150</v>
      </c>
      <c r="B6517" s="172" t="s">
        <v>835</v>
      </c>
      <c r="C6517" s="173" t="s">
        <v>814</v>
      </c>
      <c r="D6517" s="173" t="s">
        <v>30</v>
      </c>
      <c r="E6517" s="171">
        <v>3.96945E-4</v>
      </c>
      <c r="F6517" s="171" t="str">
        <f>IF(C6517="MAT.",VLOOKUP(A6517,INSUMOS_AUX!A:F,6,0),0)</f>
        <v>29,70</v>
      </c>
      <c r="G6517" s="171">
        <f>IF(C6517="M.O.",VLOOKUP(A6517,INSUMOS_AUX!A:F,6,0),0)</f>
        <v>0</v>
      </c>
      <c r="H6517">
        <f t="shared" si="436"/>
        <v>1.1789266499999999E-2</v>
      </c>
      <c r="I6517">
        <f t="shared" si="437"/>
        <v>0</v>
      </c>
    </row>
    <row r="6518" spans="1:9" ht="21">
      <c r="A6518" s="171">
        <v>36153</v>
      </c>
      <c r="B6518" s="172" t="s">
        <v>836</v>
      </c>
      <c r="C6518" s="173" t="s">
        <v>814</v>
      </c>
      <c r="D6518" s="173" t="s">
        <v>30</v>
      </c>
      <c r="E6518" s="171">
        <v>1.6124999999999999E-4</v>
      </c>
      <c r="F6518" s="171" t="str">
        <f>IF(C6518="MAT.",VLOOKUP(A6518,INSUMOS_AUX!A:F,6,0),0)</f>
        <v>133,75</v>
      </c>
      <c r="G6518" s="171">
        <f>IF(C6518="M.O.",VLOOKUP(A6518,INSUMOS_AUX!A:F,6,0),0)</f>
        <v>0</v>
      </c>
      <c r="H6518">
        <f t="shared" si="436"/>
        <v>2.1567187499999998E-2</v>
      </c>
      <c r="I6518">
        <f t="shared" si="437"/>
        <v>0</v>
      </c>
    </row>
    <row r="6519" spans="1:9">
      <c r="A6519" s="171">
        <v>37370</v>
      </c>
      <c r="B6519" s="172" t="s">
        <v>838</v>
      </c>
      <c r="C6519" s="173" t="s">
        <v>814</v>
      </c>
      <c r="D6519" s="173" t="s">
        <v>336</v>
      </c>
      <c r="E6519" s="171">
        <v>0.15</v>
      </c>
      <c r="F6519" s="171" t="str">
        <f>IF(C6519="MAT.",VLOOKUP(A6519,INSUMOS_AUX!A:F,6,0),0)</f>
        <v>1,70</v>
      </c>
      <c r="G6519" s="171">
        <f>IF(C6519="M.O.",VLOOKUP(A6519,INSUMOS_AUX!A:F,6,0),0)</f>
        <v>0</v>
      </c>
      <c r="H6519">
        <f t="shared" si="436"/>
        <v>0.255</v>
      </c>
      <c r="I6519">
        <f t="shared" si="437"/>
        <v>0</v>
      </c>
    </row>
    <row r="6520" spans="1:9">
      <c r="A6520" s="171">
        <v>37371</v>
      </c>
      <c r="B6520" s="172" t="s">
        <v>839</v>
      </c>
      <c r="C6520" s="173" t="s">
        <v>814</v>
      </c>
      <c r="D6520" s="173" t="s">
        <v>336</v>
      </c>
      <c r="E6520" s="171">
        <v>0.15</v>
      </c>
      <c r="F6520" s="171" t="str">
        <f>IF(C6520="MAT.",VLOOKUP(A6520,INSUMOS_AUX!A:F,6,0),0)</f>
        <v>0,64</v>
      </c>
      <c r="G6520" s="171">
        <f>IF(C6520="M.O.",VLOOKUP(A6520,INSUMOS_AUX!A:F,6,0),0)</f>
        <v>0</v>
      </c>
      <c r="H6520">
        <f t="shared" si="436"/>
        <v>9.6000000000000002E-2</v>
      </c>
      <c r="I6520">
        <f t="shared" si="437"/>
        <v>0</v>
      </c>
    </row>
    <row r="6521" spans="1:9">
      <c r="A6521" s="171">
        <v>37372</v>
      </c>
      <c r="B6521" s="172" t="s">
        <v>840</v>
      </c>
      <c r="C6521" s="173" t="s">
        <v>814</v>
      </c>
      <c r="D6521" s="173" t="s">
        <v>336</v>
      </c>
      <c r="E6521" s="171">
        <v>0.15</v>
      </c>
      <c r="F6521" s="171" t="str">
        <f>IF(C6521="MAT.",VLOOKUP(A6521,INSUMOS_AUX!A:F,6,0),0)</f>
        <v>0,37</v>
      </c>
      <c r="G6521" s="171">
        <f>IF(C6521="M.O.",VLOOKUP(A6521,INSUMOS_AUX!A:F,6,0),0)</f>
        <v>0</v>
      </c>
      <c r="H6521">
        <f t="shared" si="436"/>
        <v>5.5500000000000001E-2</v>
      </c>
      <c r="I6521">
        <f t="shared" si="437"/>
        <v>0</v>
      </c>
    </row>
    <row r="6522" spans="1:9">
      <c r="A6522" s="171">
        <v>37373</v>
      </c>
      <c r="B6522" s="172" t="s">
        <v>841</v>
      </c>
      <c r="C6522" s="173" t="s">
        <v>814</v>
      </c>
      <c r="D6522" s="173" t="s">
        <v>336</v>
      </c>
      <c r="E6522" s="171">
        <v>0.15</v>
      </c>
      <c r="F6522" s="171" t="str">
        <f>IF(C6522="MAT.",VLOOKUP(A6522,INSUMOS_AUX!A:F,6,0),0)</f>
        <v>0,02</v>
      </c>
      <c r="G6522" s="171">
        <f>IF(C6522="M.O.",VLOOKUP(A6522,INSUMOS_AUX!A:F,6,0),0)</f>
        <v>0</v>
      </c>
      <c r="H6522">
        <f t="shared" si="436"/>
        <v>3.0000000000000001E-3</v>
      </c>
      <c r="I6522">
        <f t="shared" si="437"/>
        <v>0</v>
      </c>
    </row>
    <row r="6523" spans="1:9">
      <c r="A6523" s="171">
        <v>38382</v>
      </c>
      <c r="B6523" s="172" t="s">
        <v>843</v>
      </c>
      <c r="C6523" s="173" t="s">
        <v>814</v>
      </c>
      <c r="D6523" s="173" t="s">
        <v>30</v>
      </c>
      <c r="E6523" s="171">
        <v>4.0949999999999998E-4</v>
      </c>
      <c r="F6523" s="171" t="str">
        <f>IF(C6523="MAT.",VLOOKUP(A6523,INSUMOS_AUX!A:F,6,0),0)</f>
        <v>7,37</v>
      </c>
      <c r="G6523" s="171">
        <f>IF(C6523="M.O.",VLOOKUP(A6523,INSUMOS_AUX!A:F,6,0),0)</f>
        <v>0</v>
      </c>
      <c r="H6523">
        <f t="shared" si="436"/>
        <v>3.0180149999999998E-3</v>
      </c>
      <c r="I6523">
        <f t="shared" si="437"/>
        <v>0</v>
      </c>
    </row>
    <row r="6524" spans="1:9">
      <c r="A6524" s="171">
        <v>38390</v>
      </c>
      <c r="B6524" s="172" t="s">
        <v>844</v>
      </c>
      <c r="C6524" s="173" t="s">
        <v>814</v>
      </c>
      <c r="D6524" s="173" t="s">
        <v>30</v>
      </c>
      <c r="E6524" s="171">
        <v>2.26725E-4</v>
      </c>
      <c r="F6524" s="171" t="str">
        <f>IF(C6524="MAT.",VLOOKUP(A6524,INSUMOS_AUX!A:F,6,0),0)</f>
        <v>22,22</v>
      </c>
      <c r="G6524" s="171">
        <f>IF(C6524="M.O.",VLOOKUP(A6524,INSUMOS_AUX!A:F,6,0),0)</f>
        <v>0</v>
      </c>
      <c r="H6524">
        <f t="shared" si="436"/>
        <v>5.0378294999999995E-3</v>
      </c>
      <c r="I6524">
        <f t="shared" si="437"/>
        <v>0</v>
      </c>
    </row>
    <row r="6525" spans="1:9">
      <c r="A6525" s="171">
        <v>38393</v>
      </c>
      <c r="B6525" s="172" t="s">
        <v>845</v>
      </c>
      <c r="C6525" s="173" t="s">
        <v>814</v>
      </c>
      <c r="D6525" s="173" t="s">
        <v>30</v>
      </c>
      <c r="E6525" s="171">
        <v>2.26725E-4</v>
      </c>
      <c r="F6525" s="171" t="str">
        <f>IF(C6525="MAT.",VLOOKUP(A6525,INSUMOS_AUX!A:F,6,0),0)</f>
        <v>10,02</v>
      </c>
      <c r="G6525" s="171">
        <f>IF(C6525="M.O.",VLOOKUP(A6525,INSUMOS_AUX!A:F,6,0),0)</f>
        <v>0</v>
      </c>
      <c r="H6525">
        <f t="shared" si="436"/>
        <v>2.2717845E-3</v>
      </c>
      <c r="I6525">
        <f t="shared" si="437"/>
        <v>0</v>
      </c>
    </row>
    <row r="6526" spans="1:9">
      <c r="A6526" s="171">
        <v>38396</v>
      </c>
      <c r="B6526" s="172" t="s">
        <v>846</v>
      </c>
      <c r="C6526" s="173" t="s">
        <v>814</v>
      </c>
      <c r="D6526" s="173" t="s">
        <v>30</v>
      </c>
      <c r="E6526" s="171">
        <v>8.1300000000000001E-6</v>
      </c>
      <c r="F6526" s="171" t="str">
        <f>IF(C6526="MAT.",VLOOKUP(A6526,INSUMOS_AUX!A:F,6,0),0)</f>
        <v>308,81</v>
      </c>
      <c r="G6526" s="171">
        <f>IF(C6526="M.O.",VLOOKUP(A6526,INSUMOS_AUX!A:F,6,0),0)</f>
        <v>0</v>
      </c>
      <c r="H6526">
        <f t="shared" si="436"/>
        <v>2.5106252999999999E-3</v>
      </c>
      <c r="I6526">
        <f t="shared" si="437"/>
        <v>0</v>
      </c>
    </row>
    <row r="6527" spans="1:9">
      <c r="A6527" s="171">
        <v>38399</v>
      </c>
      <c r="B6527" s="172" t="s">
        <v>847</v>
      </c>
      <c r="C6527" s="173" t="s">
        <v>814</v>
      </c>
      <c r="D6527" s="173" t="s">
        <v>30</v>
      </c>
      <c r="E6527" s="171">
        <v>4.0620000000000001E-5</v>
      </c>
      <c r="F6527" s="171" t="str">
        <f>IF(C6527="MAT.",VLOOKUP(A6527,INSUMOS_AUX!A:F,6,0),0)</f>
        <v>123,87</v>
      </c>
      <c r="G6527" s="171">
        <f>IF(C6527="M.O.",VLOOKUP(A6527,INSUMOS_AUX!A:F,6,0),0)</f>
        <v>0</v>
      </c>
      <c r="H6527">
        <f t="shared" si="436"/>
        <v>5.0315994000000005E-3</v>
      </c>
      <c r="I6527">
        <f t="shared" si="437"/>
        <v>0</v>
      </c>
    </row>
    <row r="6528" spans="1:9" ht="21">
      <c r="A6528" s="171">
        <v>38413</v>
      </c>
      <c r="B6528" s="172" t="s">
        <v>848</v>
      </c>
      <c r="C6528" s="173" t="s">
        <v>814</v>
      </c>
      <c r="D6528" s="173" t="s">
        <v>30</v>
      </c>
      <c r="E6528" s="171">
        <v>6.6150000000000002E-6</v>
      </c>
      <c r="F6528" s="171" t="str">
        <f>IF(C6528="MAT.",VLOOKUP(A6528,INSUMOS_AUX!A:F,6,0),0)</f>
        <v>623,18</v>
      </c>
      <c r="G6528" s="171">
        <f>IF(C6528="M.O.",VLOOKUP(A6528,INSUMOS_AUX!A:F,6,0),0)</f>
        <v>0</v>
      </c>
      <c r="H6528">
        <f t="shared" si="436"/>
        <v>4.1223357000000002E-3</v>
      </c>
      <c r="I6528">
        <f t="shared" si="437"/>
        <v>0</v>
      </c>
    </row>
    <row r="6529" spans="1:9">
      <c r="A6529" s="171">
        <v>38476</v>
      </c>
      <c r="B6529" s="172" t="s">
        <v>849</v>
      </c>
      <c r="C6529" s="173" t="s">
        <v>814</v>
      </c>
      <c r="D6529" s="173" t="s">
        <v>30</v>
      </c>
      <c r="E6529" s="171">
        <v>3.0855000000000002E-5</v>
      </c>
      <c r="F6529" s="171" t="str">
        <f>IF(C6529="MAT.",VLOOKUP(A6529,INSUMOS_AUX!A:F,6,0),0)</f>
        <v>186,63</v>
      </c>
      <c r="G6529" s="171">
        <f>IF(C6529="M.O.",VLOOKUP(A6529,INSUMOS_AUX!A:F,6,0),0)</f>
        <v>0</v>
      </c>
      <c r="H6529">
        <f t="shared" si="436"/>
        <v>5.7584686500000001E-3</v>
      </c>
      <c r="I6529">
        <f t="shared" si="437"/>
        <v>0</v>
      </c>
    </row>
    <row r="6530" spans="1:9">
      <c r="A6530" s="171">
        <v>38477</v>
      </c>
      <c r="B6530" s="172" t="s">
        <v>850</v>
      </c>
      <c r="C6530" s="173" t="s">
        <v>814</v>
      </c>
      <c r="D6530" s="173" t="s">
        <v>30</v>
      </c>
      <c r="E6530" s="171">
        <v>6.6150000000000002E-6</v>
      </c>
      <c r="F6530" s="171" t="str">
        <f>IF(C6530="MAT.",VLOOKUP(A6530,INSUMOS_AUX!A:F,6,0),0)</f>
        <v>528,54</v>
      </c>
      <c r="G6530" s="171">
        <f>IF(C6530="M.O.",VLOOKUP(A6530,INSUMOS_AUX!A:F,6,0),0)</f>
        <v>0</v>
      </c>
      <c r="H6530">
        <f t="shared" si="436"/>
        <v>3.4962920999999998E-3</v>
      </c>
      <c r="I6530">
        <f t="shared" si="437"/>
        <v>0</v>
      </c>
    </row>
    <row r="6531" spans="1:9">
      <c r="A6531" s="171">
        <v>6111</v>
      </c>
      <c r="B6531" s="172" t="s">
        <v>856</v>
      </c>
      <c r="C6531" s="173" t="s">
        <v>820</v>
      </c>
      <c r="D6531" s="173" t="s">
        <v>336</v>
      </c>
      <c r="E6531" s="171">
        <v>0.15256500000000001</v>
      </c>
      <c r="F6531" s="171">
        <f>IF(C6531="MAT.",VLOOKUP(A6531,INSUMOS_AUX!A:F,6,0),0)</f>
        <v>0</v>
      </c>
      <c r="G6531" s="171" t="str">
        <f>IF(C6531="M.O.",VLOOKUP(A6531,INSUMOS_AUX!A:F,6,0),0)</f>
        <v>8,17</v>
      </c>
      <c r="H6531">
        <f t="shared" si="436"/>
        <v>0</v>
      </c>
      <c r="I6531">
        <f t="shared" si="437"/>
        <v>1.2464560500000001</v>
      </c>
    </row>
    <row r="6532" spans="1:9">
      <c r="A6532" s="161"/>
      <c r="B6532" s="163"/>
      <c r="C6532" s="163"/>
      <c r="D6532" s="163"/>
      <c r="E6532" s="163"/>
      <c r="F6532" s="171"/>
      <c r="G6532" s="171"/>
    </row>
    <row r="6533" spans="1:9" ht="21">
      <c r="A6533" s="167" t="s">
        <v>214</v>
      </c>
      <c r="B6533" s="168" t="s">
        <v>215</v>
      </c>
      <c r="C6533" s="169" t="s">
        <v>57</v>
      </c>
      <c r="D6533" s="169" t="s">
        <v>62</v>
      </c>
      <c r="E6533" s="170" t="s">
        <v>862</v>
      </c>
      <c r="F6533" s="170">
        <f>SUM(H6534:H6562)</f>
        <v>17.749993790000001</v>
      </c>
      <c r="G6533" s="170">
        <f>SUM(I6534:I6562)</f>
        <v>10.0895375</v>
      </c>
    </row>
    <row r="6534" spans="1:9">
      <c r="A6534" s="171">
        <v>10</v>
      </c>
      <c r="B6534" s="172" t="s">
        <v>816</v>
      </c>
      <c r="C6534" s="173" t="s">
        <v>814</v>
      </c>
      <c r="D6534" s="173" t="s">
        <v>30</v>
      </c>
      <c r="E6534" s="171">
        <v>8.0172000000000004E-3</v>
      </c>
      <c r="F6534" s="171" t="str">
        <f>IF(C6534="MAT.",VLOOKUP(A6534,INSUMOS_AUX!A:F,6,0),0)</f>
        <v>6,13</v>
      </c>
      <c r="G6534" s="171">
        <f>IF(C6534="M.O.",VLOOKUP(A6534,INSUMOS_AUX!A:F,6,0),0)</f>
        <v>0</v>
      </c>
      <c r="H6534">
        <f t="shared" ref="H6534:H6562" si="438">E6534*F6534</f>
        <v>4.9145436000000001E-2</v>
      </c>
      <c r="I6534">
        <f t="shared" ref="I6534:I6562" si="439">E6534*G6534</f>
        <v>0</v>
      </c>
    </row>
    <row r="6535" spans="1:9" ht="21">
      <c r="A6535" s="171">
        <v>11359</v>
      </c>
      <c r="B6535" s="172" t="s">
        <v>818</v>
      </c>
      <c r="C6535" s="173" t="s">
        <v>814</v>
      </c>
      <c r="D6535" s="173" t="s">
        <v>30</v>
      </c>
      <c r="E6535" s="171">
        <v>6.7700000000000006E-5</v>
      </c>
      <c r="F6535" s="171" t="str">
        <f>IF(C6535="MAT.",VLOOKUP(A6535,INSUMOS_AUX!A:F,6,0),0)</f>
        <v>604,45</v>
      </c>
      <c r="G6535" s="171">
        <f>IF(C6535="M.O.",VLOOKUP(A6535,INSUMOS_AUX!A:F,6,0),0)</f>
        <v>0</v>
      </c>
      <c r="H6535">
        <f t="shared" si="438"/>
        <v>4.0921265000000005E-2</v>
      </c>
      <c r="I6535">
        <f t="shared" si="439"/>
        <v>0</v>
      </c>
    </row>
    <row r="6536" spans="1:9">
      <c r="A6536" s="171">
        <v>12815</v>
      </c>
      <c r="B6536" s="172" t="s">
        <v>821</v>
      </c>
      <c r="C6536" s="173" t="s">
        <v>814</v>
      </c>
      <c r="D6536" s="173" t="s">
        <v>30</v>
      </c>
      <c r="E6536" s="171">
        <v>9.0691000000000001E-3</v>
      </c>
      <c r="F6536" s="171" t="str">
        <f>IF(C6536="MAT.",VLOOKUP(A6536,INSUMOS_AUX!A:F,6,0),0)</f>
        <v>5,65</v>
      </c>
      <c r="G6536" s="171">
        <f>IF(C6536="M.O.",VLOOKUP(A6536,INSUMOS_AUX!A:F,6,0),0)</f>
        <v>0</v>
      </c>
      <c r="H6536">
        <f t="shared" si="438"/>
        <v>5.1240415000000004E-2</v>
      </c>
      <c r="I6536">
        <f t="shared" si="439"/>
        <v>0</v>
      </c>
    </row>
    <row r="6537" spans="1:9">
      <c r="A6537" s="171">
        <v>12872</v>
      </c>
      <c r="B6537" s="172" t="s">
        <v>949</v>
      </c>
      <c r="C6537" s="173" t="s">
        <v>820</v>
      </c>
      <c r="D6537" s="173" t="s">
        <v>336</v>
      </c>
      <c r="E6537" s="171">
        <v>0.50465000000000004</v>
      </c>
      <c r="F6537" s="171">
        <f>IF(C6537="MAT.",VLOOKUP(A6537,INSUMOS_AUX!A:F,6,0),0)</f>
        <v>0</v>
      </c>
      <c r="G6537" s="171" t="str">
        <f>IF(C6537="M.O.",VLOOKUP(A6537,INSUMOS_AUX!A:F,6,0),0)</f>
        <v>11,76</v>
      </c>
      <c r="H6537">
        <f t="shared" si="438"/>
        <v>0</v>
      </c>
      <c r="I6537">
        <f t="shared" si="439"/>
        <v>5.9346840000000007</v>
      </c>
    </row>
    <row r="6538" spans="1:9">
      <c r="A6538" s="171">
        <v>12892</v>
      </c>
      <c r="B6538" s="172" t="s">
        <v>822</v>
      </c>
      <c r="C6538" s="173" t="s">
        <v>814</v>
      </c>
      <c r="D6538" s="173" t="s">
        <v>823</v>
      </c>
      <c r="E6538" s="171">
        <v>1.37346E-2</v>
      </c>
      <c r="F6538" s="171" t="str">
        <f>IF(C6538="MAT.",VLOOKUP(A6538,INSUMOS_AUX!A:F,6,0),0)</f>
        <v>9,00</v>
      </c>
      <c r="G6538" s="171">
        <f>IF(C6538="M.O.",VLOOKUP(A6538,INSUMOS_AUX!A:F,6,0),0)</f>
        <v>0</v>
      </c>
      <c r="H6538">
        <f t="shared" si="438"/>
        <v>0.1236114</v>
      </c>
      <c r="I6538">
        <f t="shared" si="439"/>
        <v>0</v>
      </c>
    </row>
    <row r="6539" spans="1:9">
      <c r="A6539" s="171">
        <v>12893</v>
      </c>
      <c r="B6539" s="172" t="s">
        <v>824</v>
      </c>
      <c r="C6539" s="173" t="s">
        <v>814</v>
      </c>
      <c r="D6539" s="173" t="s">
        <v>823</v>
      </c>
      <c r="E6539" s="171">
        <v>1.601E-3</v>
      </c>
      <c r="F6539" s="171" t="str">
        <f>IF(C6539="MAT.",VLOOKUP(A6539,INSUMOS_AUX!A:F,6,0),0)</f>
        <v>48,00</v>
      </c>
      <c r="G6539" s="171">
        <f>IF(C6539="M.O.",VLOOKUP(A6539,INSUMOS_AUX!A:F,6,0),0)</f>
        <v>0</v>
      </c>
      <c r="H6539">
        <f t="shared" si="438"/>
        <v>7.6848E-2</v>
      </c>
      <c r="I6539">
        <f t="shared" si="439"/>
        <v>0</v>
      </c>
    </row>
    <row r="6540" spans="1:9">
      <c r="A6540" s="171">
        <v>25966</v>
      </c>
      <c r="B6540" s="172" t="s">
        <v>827</v>
      </c>
      <c r="C6540" s="173" t="s">
        <v>814</v>
      </c>
      <c r="D6540" s="173" t="s">
        <v>828</v>
      </c>
      <c r="E6540" s="171">
        <v>1.5115E-3</v>
      </c>
      <c r="F6540" s="171" t="str">
        <f>IF(C6540="MAT.",VLOOKUP(A6540,INSUMOS_AUX!A:F,6,0),0)</f>
        <v>13,63</v>
      </c>
      <c r="G6540" s="171">
        <f>IF(C6540="M.O.",VLOOKUP(A6540,INSUMOS_AUX!A:F,6,0),0)</f>
        <v>0</v>
      </c>
      <c r="H6540">
        <f t="shared" si="438"/>
        <v>2.0601745000000001E-2</v>
      </c>
      <c r="I6540">
        <f t="shared" si="439"/>
        <v>0</v>
      </c>
    </row>
    <row r="6541" spans="1:9">
      <c r="A6541" s="171">
        <v>2711</v>
      </c>
      <c r="B6541" s="172" t="s">
        <v>831</v>
      </c>
      <c r="C6541" s="173" t="s">
        <v>814</v>
      </c>
      <c r="D6541" s="173" t="s">
        <v>30</v>
      </c>
      <c r="E6541" s="171">
        <v>6.646E-4</v>
      </c>
      <c r="F6541" s="171" t="str">
        <f>IF(C6541="MAT.",VLOOKUP(A6541,INSUMOS_AUX!A:F,6,0),0)</f>
        <v>100,24</v>
      </c>
      <c r="G6541" s="171">
        <f>IF(C6541="M.O.",VLOOKUP(A6541,INSUMOS_AUX!A:F,6,0),0)</f>
        <v>0</v>
      </c>
      <c r="H6541">
        <f t="shared" si="438"/>
        <v>6.6619503999999996E-2</v>
      </c>
      <c r="I6541">
        <f t="shared" si="439"/>
        <v>0</v>
      </c>
    </row>
    <row r="6542" spans="1:9">
      <c r="A6542" s="171">
        <v>3315</v>
      </c>
      <c r="B6542" s="172" t="s">
        <v>950</v>
      </c>
      <c r="C6542" s="173" t="s">
        <v>814</v>
      </c>
      <c r="D6542" s="173" t="s">
        <v>826</v>
      </c>
      <c r="E6542" s="171">
        <v>1.5</v>
      </c>
      <c r="F6542" s="171" t="str">
        <f>IF(C6542="MAT.",VLOOKUP(A6542,INSUMOS_AUX!A:F,6,0),0)</f>
        <v>0,46</v>
      </c>
      <c r="G6542" s="171">
        <f>IF(C6542="M.O.",VLOOKUP(A6542,INSUMOS_AUX!A:F,6,0),0)</f>
        <v>0</v>
      </c>
      <c r="H6542">
        <f t="shared" si="438"/>
        <v>0.69000000000000006</v>
      </c>
      <c r="I6542">
        <f t="shared" si="439"/>
        <v>0</v>
      </c>
    </row>
    <row r="6543" spans="1:9">
      <c r="A6543" s="171">
        <v>345</v>
      </c>
      <c r="B6543" s="172" t="s">
        <v>951</v>
      </c>
      <c r="C6543" s="173" t="s">
        <v>814</v>
      </c>
      <c r="D6543" s="173" t="s">
        <v>826</v>
      </c>
      <c r="E6543" s="171">
        <v>0.1</v>
      </c>
      <c r="F6543" s="171" t="str">
        <f>IF(C6543="MAT.",VLOOKUP(A6543,INSUMOS_AUX!A:F,6,0),0)</f>
        <v>14,34</v>
      </c>
      <c r="G6543" s="171">
        <f>IF(C6543="M.O.",VLOOKUP(A6543,INSUMOS_AUX!A:F,6,0),0)</f>
        <v>0</v>
      </c>
      <c r="H6543">
        <f t="shared" si="438"/>
        <v>1.4340000000000002</v>
      </c>
      <c r="I6543">
        <f t="shared" si="439"/>
        <v>0</v>
      </c>
    </row>
    <row r="6544" spans="1:9">
      <c r="A6544" s="171">
        <v>36144</v>
      </c>
      <c r="B6544" s="172" t="s">
        <v>832</v>
      </c>
      <c r="C6544" s="173" t="s">
        <v>814</v>
      </c>
      <c r="D6544" s="173" t="s">
        <v>30</v>
      </c>
      <c r="E6544" s="171">
        <v>0.11148719999999999</v>
      </c>
      <c r="F6544" s="171" t="str">
        <f>IF(C6544="MAT.",VLOOKUP(A6544,INSUMOS_AUX!A:F,6,0),0)</f>
        <v>1,12</v>
      </c>
      <c r="G6544" s="171">
        <f>IF(C6544="M.O.",VLOOKUP(A6544,INSUMOS_AUX!A:F,6,0),0)</f>
        <v>0</v>
      </c>
      <c r="H6544">
        <f t="shared" si="438"/>
        <v>0.124865664</v>
      </c>
      <c r="I6544">
        <f t="shared" si="439"/>
        <v>0</v>
      </c>
    </row>
    <row r="6545" spans="1:9">
      <c r="A6545" s="171">
        <v>36146</v>
      </c>
      <c r="B6545" s="172" t="s">
        <v>833</v>
      </c>
      <c r="C6545" s="173" t="s">
        <v>814</v>
      </c>
      <c r="D6545" s="173" t="s">
        <v>30</v>
      </c>
      <c r="E6545" s="171">
        <v>1.2403E-3</v>
      </c>
      <c r="F6545" s="171" t="str">
        <f>IF(C6545="MAT.",VLOOKUP(A6545,INSUMOS_AUX!A:F,6,0),0)</f>
        <v>170,00</v>
      </c>
      <c r="G6545" s="171">
        <f>IF(C6545="M.O.",VLOOKUP(A6545,INSUMOS_AUX!A:F,6,0),0)</f>
        <v>0</v>
      </c>
      <c r="H6545">
        <f t="shared" si="438"/>
        <v>0.21085099999999998</v>
      </c>
      <c r="I6545">
        <f t="shared" si="439"/>
        <v>0</v>
      </c>
    </row>
    <row r="6546" spans="1:9" ht="21">
      <c r="A6546" s="171">
        <v>36149</v>
      </c>
      <c r="B6546" s="172" t="s">
        <v>834</v>
      </c>
      <c r="C6546" s="173" t="s">
        <v>814</v>
      </c>
      <c r="D6546" s="173" t="s">
        <v>30</v>
      </c>
      <c r="E6546" s="171">
        <v>7.2000000000000005E-4</v>
      </c>
      <c r="F6546" s="171" t="str">
        <f>IF(C6546="MAT.",VLOOKUP(A6546,INSUMOS_AUX!A:F,6,0),0)</f>
        <v>117,50</v>
      </c>
      <c r="G6546" s="171">
        <f>IF(C6546="M.O.",VLOOKUP(A6546,INSUMOS_AUX!A:F,6,0),0)</f>
        <v>0</v>
      </c>
      <c r="H6546">
        <f t="shared" si="438"/>
        <v>8.4600000000000009E-2</v>
      </c>
      <c r="I6546">
        <f t="shared" si="439"/>
        <v>0</v>
      </c>
    </row>
    <row r="6547" spans="1:9">
      <c r="A6547" s="171">
        <v>36150</v>
      </c>
      <c r="B6547" s="172" t="s">
        <v>835</v>
      </c>
      <c r="C6547" s="173" t="s">
        <v>814</v>
      </c>
      <c r="D6547" s="173" t="s">
        <v>30</v>
      </c>
      <c r="E6547" s="171">
        <v>2.6462999999999999E-3</v>
      </c>
      <c r="F6547" s="171" t="str">
        <f>IF(C6547="MAT.",VLOOKUP(A6547,INSUMOS_AUX!A:F,6,0),0)</f>
        <v>29,70</v>
      </c>
      <c r="G6547" s="171">
        <f>IF(C6547="M.O.",VLOOKUP(A6547,INSUMOS_AUX!A:F,6,0),0)</f>
        <v>0</v>
      </c>
      <c r="H6547">
        <f t="shared" si="438"/>
        <v>7.8595109999999996E-2</v>
      </c>
      <c r="I6547">
        <f t="shared" si="439"/>
        <v>0</v>
      </c>
    </row>
    <row r="6548" spans="1:9" ht="21">
      <c r="A6548" s="171">
        <v>36153</v>
      </c>
      <c r="B6548" s="172" t="s">
        <v>836</v>
      </c>
      <c r="C6548" s="173" t="s">
        <v>814</v>
      </c>
      <c r="D6548" s="173" t="s">
        <v>30</v>
      </c>
      <c r="E6548" s="171">
        <v>1.075E-3</v>
      </c>
      <c r="F6548" s="171" t="str">
        <f>IF(C6548="MAT.",VLOOKUP(A6548,INSUMOS_AUX!A:F,6,0),0)</f>
        <v>133,75</v>
      </c>
      <c r="G6548" s="171">
        <f>IF(C6548="M.O.",VLOOKUP(A6548,INSUMOS_AUX!A:F,6,0),0)</f>
        <v>0</v>
      </c>
      <c r="H6548">
        <f t="shared" si="438"/>
        <v>0.14378125</v>
      </c>
      <c r="I6548">
        <f t="shared" si="439"/>
        <v>0</v>
      </c>
    </row>
    <row r="6549" spans="1:9">
      <c r="A6549" s="171">
        <v>37370</v>
      </c>
      <c r="B6549" s="172" t="s">
        <v>838</v>
      </c>
      <c r="C6549" s="173" t="s">
        <v>814</v>
      </c>
      <c r="D6549" s="173" t="s">
        <v>336</v>
      </c>
      <c r="E6549" s="171">
        <v>1</v>
      </c>
      <c r="F6549" s="171" t="str">
        <f>IF(C6549="MAT.",VLOOKUP(A6549,INSUMOS_AUX!A:F,6,0),0)</f>
        <v>1,70</v>
      </c>
      <c r="G6549" s="171">
        <f>IF(C6549="M.O.",VLOOKUP(A6549,INSUMOS_AUX!A:F,6,0),0)</f>
        <v>0</v>
      </c>
      <c r="H6549">
        <f t="shared" si="438"/>
        <v>1.7</v>
      </c>
      <c r="I6549">
        <f t="shared" si="439"/>
        <v>0</v>
      </c>
    </row>
    <row r="6550" spans="1:9">
      <c r="A6550" s="171">
        <v>37371</v>
      </c>
      <c r="B6550" s="172" t="s">
        <v>839</v>
      </c>
      <c r="C6550" s="173" t="s">
        <v>814</v>
      </c>
      <c r="D6550" s="173" t="s">
        <v>336</v>
      </c>
      <c r="E6550" s="171">
        <v>1</v>
      </c>
      <c r="F6550" s="171" t="str">
        <f>IF(C6550="MAT.",VLOOKUP(A6550,INSUMOS_AUX!A:F,6,0),0)</f>
        <v>0,64</v>
      </c>
      <c r="G6550" s="171">
        <f>IF(C6550="M.O.",VLOOKUP(A6550,INSUMOS_AUX!A:F,6,0),0)</f>
        <v>0</v>
      </c>
      <c r="H6550">
        <f t="shared" si="438"/>
        <v>0.64</v>
      </c>
      <c r="I6550">
        <f t="shared" si="439"/>
        <v>0</v>
      </c>
    </row>
    <row r="6551" spans="1:9">
      <c r="A6551" s="171">
        <v>37372</v>
      </c>
      <c r="B6551" s="172" t="s">
        <v>840</v>
      </c>
      <c r="C6551" s="173" t="s">
        <v>814</v>
      </c>
      <c r="D6551" s="173" t="s">
        <v>336</v>
      </c>
      <c r="E6551" s="171">
        <v>1</v>
      </c>
      <c r="F6551" s="171" t="str">
        <f>IF(C6551="MAT.",VLOOKUP(A6551,INSUMOS_AUX!A:F,6,0),0)</f>
        <v>0,37</v>
      </c>
      <c r="G6551" s="171">
        <f>IF(C6551="M.O.",VLOOKUP(A6551,INSUMOS_AUX!A:F,6,0),0)</f>
        <v>0</v>
      </c>
      <c r="H6551">
        <f t="shared" si="438"/>
        <v>0.37</v>
      </c>
      <c r="I6551">
        <f t="shared" si="439"/>
        <v>0</v>
      </c>
    </row>
    <row r="6552" spans="1:9">
      <c r="A6552" s="171">
        <v>37373</v>
      </c>
      <c r="B6552" s="172" t="s">
        <v>841</v>
      </c>
      <c r="C6552" s="173" t="s">
        <v>814</v>
      </c>
      <c r="D6552" s="173" t="s">
        <v>336</v>
      </c>
      <c r="E6552" s="171">
        <v>1</v>
      </c>
      <c r="F6552" s="171" t="str">
        <f>IF(C6552="MAT.",VLOOKUP(A6552,INSUMOS_AUX!A:F,6,0),0)</f>
        <v>0,02</v>
      </c>
      <c r="G6552" s="171">
        <f>IF(C6552="M.O.",VLOOKUP(A6552,INSUMOS_AUX!A:F,6,0),0)</f>
        <v>0</v>
      </c>
      <c r="H6552">
        <f t="shared" si="438"/>
        <v>0.02</v>
      </c>
      <c r="I6552">
        <f t="shared" si="439"/>
        <v>0</v>
      </c>
    </row>
    <row r="6553" spans="1:9">
      <c r="A6553" s="171">
        <v>38382</v>
      </c>
      <c r="B6553" s="172" t="s">
        <v>843</v>
      </c>
      <c r="C6553" s="173" t="s">
        <v>814</v>
      </c>
      <c r="D6553" s="173" t="s">
        <v>30</v>
      </c>
      <c r="E6553" s="171">
        <v>2.7299999999999998E-3</v>
      </c>
      <c r="F6553" s="171" t="str">
        <f>IF(C6553="MAT.",VLOOKUP(A6553,INSUMOS_AUX!A:F,6,0),0)</f>
        <v>7,37</v>
      </c>
      <c r="G6553" s="171">
        <f>IF(C6553="M.O.",VLOOKUP(A6553,INSUMOS_AUX!A:F,6,0),0)</f>
        <v>0</v>
      </c>
      <c r="H6553">
        <f t="shared" si="438"/>
        <v>2.0120099999999998E-2</v>
      </c>
      <c r="I6553">
        <f t="shared" si="439"/>
        <v>0</v>
      </c>
    </row>
    <row r="6554" spans="1:9">
      <c r="A6554" s="171">
        <v>38390</v>
      </c>
      <c r="B6554" s="172" t="s">
        <v>844</v>
      </c>
      <c r="C6554" s="173" t="s">
        <v>814</v>
      </c>
      <c r="D6554" s="173" t="s">
        <v>30</v>
      </c>
      <c r="E6554" s="171">
        <v>1.5115E-3</v>
      </c>
      <c r="F6554" s="171" t="str">
        <f>IF(C6554="MAT.",VLOOKUP(A6554,INSUMOS_AUX!A:F,6,0),0)</f>
        <v>22,22</v>
      </c>
      <c r="G6554" s="171">
        <f>IF(C6554="M.O.",VLOOKUP(A6554,INSUMOS_AUX!A:F,6,0),0)</f>
        <v>0</v>
      </c>
      <c r="H6554">
        <f t="shared" si="438"/>
        <v>3.3585530000000002E-2</v>
      </c>
      <c r="I6554">
        <f t="shared" si="439"/>
        <v>0</v>
      </c>
    </row>
    <row r="6555" spans="1:9">
      <c r="A6555" s="171">
        <v>38393</v>
      </c>
      <c r="B6555" s="172" t="s">
        <v>845</v>
      </c>
      <c r="C6555" s="173" t="s">
        <v>814</v>
      </c>
      <c r="D6555" s="173" t="s">
        <v>30</v>
      </c>
      <c r="E6555" s="171">
        <v>1.5115E-3</v>
      </c>
      <c r="F6555" s="171" t="str">
        <f>IF(C6555="MAT.",VLOOKUP(A6555,INSUMOS_AUX!A:F,6,0),0)</f>
        <v>10,02</v>
      </c>
      <c r="G6555" s="171">
        <f>IF(C6555="M.O.",VLOOKUP(A6555,INSUMOS_AUX!A:F,6,0),0)</f>
        <v>0</v>
      </c>
      <c r="H6555">
        <f t="shared" si="438"/>
        <v>1.5145229999999999E-2</v>
      </c>
      <c r="I6555">
        <f t="shared" si="439"/>
        <v>0</v>
      </c>
    </row>
    <row r="6556" spans="1:9">
      <c r="A6556" s="171">
        <v>38396</v>
      </c>
      <c r="B6556" s="172" t="s">
        <v>846</v>
      </c>
      <c r="C6556" s="173" t="s">
        <v>814</v>
      </c>
      <c r="D6556" s="173" t="s">
        <v>30</v>
      </c>
      <c r="E6556" s="171">
        <v>5.4200000000000003E-5</v>
      </c>
      <c r="F6556" s="171" t="str">
        <f>IF(C6556="MAT.",VLOOKUP(A6556,INSUMOS_AUX!A:F,6,0),0)</f>
        <v>308,81</v>
      </c>
      <c r="G6556" s="171">
        <f>IF(C6556="M.O.",VLOOKUP(A6556,INSUMOS_AUX!A:F,6,0),0)</f>
        <v>0</v>
      </c>
      <c r="H6556">
        <f t="shared" si="438"/>
        <v>1.6737502000000001E-2</v>
      </c>
      <c r="I6556">
        <f t="shared" si="439"/>
        <v>0</v>
      </c>
    </row>
    <row r="6557" spans="1:9">
      <c r="A6557" s="171">
        <v>38399</v>
      </c>
      <c r="B6557" s="172" t="s">
        <v>847</v>
      </c>
      <c r="C6557" s="173" t="s">
        <v>814</v>
      </c>
      <c r="D6557" s="173" t="s">
        <v>30</v>
      </c>
      <c r="E6557" s="171">
        <v>2.7080000000000002E-4</v>
      </c>
      <c r="F6557" s="171" t="str">
        <f>IF(C6557="MAT.",VLOOKUP(A6557,INSUMOS_AUX!A:F,6,0),0)</f>
        <v>123,87</v>
      </c>
      <c r="G6557" s="171">
        <f>IF(C6557="M.O.",VLOOKUP(A6557,INSUMOS_AUX!A:F,6,0),0)</f>
        <v>0</v>
      </c>
      <c r="H6557">
        <f t="shared" si="438"/>
        <v>3.3543996000000006E-2</v>
      </c>
      <c r="I6557">
        <f t="shared" si="439"/>
        <v>0</v>
      </c>
    </row>
    <row r="6558" spans="1:9" ht="21">
      <c r="A6558" s="171">
        <v>38413</v>
      </c>
      <c r="B6558" s="172" t="s">
        <v>848</v>
      </c>
      <c r="C6558" s="173" t="s">
        <v>814</v>
      </c>
      <c r="D6558" s="173" t="s">
        <v>30</v>
      </c>
      <c r="E6558" s="171">
        <v>4.4100000000000001E-5</v>
      </c>
      <c r="F6558" s="171" t="str">
        <f>IF(C6558="MAT.",VLOOKUP(A6558,INSUMOS_AUX!A:F,6,0),0)</f>
        <v>623,18</v>
      </c>
      <c r="G6558" s="171">
        <f>IF(C6558="M.O.",VLOOKUP(A6558,INSUMOS_AUX!A:F,6,0),0)</f>
        <v>0</v>
      </c>
      <c r="H6558">
        <f t="shared" si="438"/>
        <v>2.7482237999999999E-2</v>
      </c>
      <c r="I6558">
        <f t="shared" si="439"/>
        <v>0</v>
      </c>
    </row>
    <row r="6559" spans="1:9">
      <c r="A6559" s="171">
        <v>38476</v>
      </c>
      <c r="B6559" s="172" t="s">
        <v>849</v>
      </c>
      <c r="C6559" s="173" t="s">
        <v>814</v>
      </c>
      <c r="D6559" s="173" t="s">
        <v>30</v>
      </c>
      <c r="E6559" s="171">
        <v>2.0570000000000001E-4</v>
      </c>
      <c r="F6559" s="171" t="str">
        <f>IF(C6559="MAT.",VLOOKUP(A6559,INSUMOS_AUX!A:F,6,0),0)</f>
        <v>186,63</v>
      </c>
      <c r="G6559" s="171">
        <f>IF(C6559="M.O.",VLOOKUP(A6559,INSUMOS_AUX!A:F,6,0),0)</f>
        <v>0</v>
      </c>
      <c r="H6559">
        <f t="shared" si="438"/>
        <v>3.8389790999999999E-2</v>
      </c>
      <c r="I6559">
        <f t="shared" si="439"/>
        <v>0</v>
      </c>
    </row>
    <row r="6560" spans="1:9">
      <c r="A6560" s="171">
        <v>38477</v>
      </c>
      <c r="B6560" s="172" t="s">
        <v>850</v>
      </c>
      <c r="C6560" s="173" t="s">
        <v>814</v>
      </c>
      <c r="D6560" s="173" t="s">
        <v>30</v>
      </c>
      <c r="E6560" s="171">
        <v>4.4100000000000001E-5</v>
      </c>
      <c r="F6560" s="171" t="str">
        <f>IF(C6560="MAT.",VLOOKUP(A6560,INSUMOS_AUX!A:F,6,0),0)</f>
        <v>528,54</v>
      </c>
      <c r="G6560" s="171">
        <f>IF(C6560="M.O.",VLOOKUP(A6560,INSUMOS_AUX!A:F,6,0),0)</f>
        <v>0</v>
      </c>
      <c r="H6560">
        <f t="shared" si="438"/>
        <v>2.3308613999999998E-2</v>
      </c>
      <c r="I6560">
        <f t="shared" si="439"/>
        <v>0</v>
      </c>
    </row>
    <row r="6561" spans="1:9" ht="21">
      <c r="A6561" s="171">
        <v>4812</v>
      </c>
      <c r="B6561" s="172" t="s">
        <v>952</v>
      </c>
      <c r="C6561" s="173" t="s">
        <v>814</v>
      </c>
      <c r="D6561" s="173" t="s">
        <v>62</v>
      </c>
      <c r="E6561" s="171">
        <v>1.1000000000000001</v>
      </c>
      <c r="F6561" s="171" t="str">
        <f>IF(C6561="MAT.",VLOOKUP(A6561,INSUMOS_AUX!A:F,6,0),0)</f>
        <v>10,56</v>
      </c>
      <c r="G6561" s="171">
        <f>IF(C6561="M.O.",VLOOKUP(A6561,INSUMOS_AUX!A:F,6,0),0)</f>
        <v>0</v>
      </c>
      <c r="H6561">
        <f t="shared" si="438"/>
        <v>11.616000000000001</v>
      </c>
      <c r="I6561">
        <f t="shared" si="439"/>
        <v>0</v>
      </c>
    </row>
    <row r="6562" spans="1:9">
      <c r="A6562" s="171">
        <v>6111</v>
      </c>
      <c r="B6562" s="172" t="s">
        <v>856</v>
      </c>
      <c r="C6562" s="173" t="s">
        <v>820</v>
      </c>
      <c r="D6562" s="173" t="s">
        <v>336</v>
      </c>
      <c r="E6562" s="171">
        <v>0.50854999999999995</v>
      </c>
      <c r="F6562" s="171">
        <f>IF(C6562="MAT.",VLOOKUP(A6562,INSUMOS_AUX!A:F,6,0),0)</f>
        <v>0</v>
      </c>
      <c r="G6562" s="171" t="str">
        <f>IF(C6562="M.O.",VLOOKUP(A6562,INSUMOS_AUX!A:F,6,0),0)</f>
        <v>8,17</v>
      </c>
      <c r="H6562">
        <f t="shared" si="438"/>
        <v>0</v>
      </c>
      <c r="I6562">
        <f t="shared" si="439"/>
        <v>4.1548534999999998</v>
      </c>
    </row>
    <row r="6563" spans="1:9">
      <c r="A6563" s="161"/>
      <c r="B6563" s="163"/>
      <c r="C6563" s="163"/>
      <c r="D6563" s="163"/>
      <c r="E6563" s="163"/>
      <c r="F6563" s="171"/>
      <c r="G6563" s="171"/>
    </row>
    <row r="6564" spans="1:9" ht="21">
      <c r="A6564" s="167" t="s">
        <v>217</v>
      </c>
      <c r="B6564" s="168" t="s">
        <v>218</v>
      </c>
      <c r="C6564" s="169" t="s">
        <v>57</v>
      </c>
      <c r="D6564" s="169" t="s">
        <v>88</v>
      </c>
      <c r="E6564" s="170" t="s">
        <v>893</v>
      </c>
      <c r="F6564" s="170">
        <f>SUM(H6565:H6589)</f>
        <v>1.0024984475000001</v>
      </c>
      <c r="G6564" s="170">
        <f>SUM(I6565:I6589)</f>
        <v>3.3858937499999997</v>
      </c>
    </row>
    <row r="6565" spans="1:9">
      <c r="A6565" s="171">
        <v>10</v>
      </c>
      <c r="B6565" s="172" t="s">
        <v>816</v>
      </c>
      <c r="C6565" s="173" t="s">
        <v>814</v>
      </c>
      <c r="D6565" s="173" t="s">
        <v>30</v>
      </c>
      <c r="E6565" s="171">
        <v>2.0043000000000001E-3</v>
      </c>
      <c r="F6565" s="171" t="str">
        <f>IF(C6565="MAT.",VLOOKUP(A6565,INSUMOS_AUX!A:F,6,0),0)</f>
        <v>6,13</v>
      </c>
      <c r="G6565" s="171">
        <f>IF(C6565="M.O.",VLOOKUP(A6565,INSUMOS_AUX!A:F,6,0),0)</f>
        <v>0</v>
      </c>
      <c r="H6565">
        <f t="shared" ref="H6565:H6589" si="440">E6565*F6565</f>
        <v>1.2286359E-2</v>
      </c>
      <c r="I6565">
        <f t="shared" ref="I6565:I6589" si="441">E6565*G6565</f>
        <v>0</v>
      </c>
    </row>
    <row r="6566" spans="1:9" ht="21">
      <c r="A6566" s="171">
        <v>11359</v>
      </c>
      <c r="B6566" s="172" t="s">
        <v>818</v>
      </c>
      <c r="C6566" s="173" t="s">
        <v>814</v>
      </c>
      <c r="D6566" s="173" t="s">
        <v>30</v>
      </c>
      <c r="E6566" s="171">
        <v>1.6925000000000001E-5</v>
      </c>
      <c r="F6566" s="171" t="str">
        <f>IF(C6566="MAT.",VLOOKUP(A6566,INSUMOS_AUX!A:F,6,0),0)</f>
        <v>604,45</v>
      </c>
      <c r="G6566" s="171">
        <f>IF(C6566="M.O.",VLOOKUP(A6566,INSUMOS_AUX!A:F,6,0),0)</f>
        <v>0</v>
      </c>
      <c r="H6566">
        <f t="shared" si="440"/>
        <v>1.0230316250000001E-2</v>
      </c>
      <c r="I6566">
        <f t="shared" si="441"/>
        <v>0</v>
      </c>
    </row>
    <row r="6567" spans="1:9">
      <c r="A6567" s="171">
        <v>12815</v>
      </c>
      <c r="B6567" s="172" t="s">
        <v>821</v>
      </c>
      <c r="C6567" s="173" t="s">
        <v>814</v>
      </c>
      <c r="D6567" s="173" t="s">
        <v>30</v>
      </c>
      <c r="E6567" s="171">
        <v>2.267275E-3</v>
      </c>
      <c r="F6567" s="171" t="str">
        <f>IF(C6567="MAT.",VLOOKUP(A6567,INSUMOS_AUX!A:F,6,0),0)</f>
        <v>5,65</v>
      </c>
      <c r="G6567" s="171">
        <f>IF(C6567="M.O.",VLOOKUP(A6567,INSUMOS_AUX!A:F,6,0),0)</f>
        <v>0</v>
      </c>
      <c r="H6567">
        <f t="shared" si="440"/>
        <v>1.2810103750000001E-2</v>
      </c>
      <c r="I6567">
        <f t="shared" si="441"/>
        <v>0</v>
      </c>
    </row>
    <row r="6568" spans="1:9">
      <c r="A6568" s="171">
        <v>12892</v>
      </c>
      <c r="B6568" s="172" t="s">
        <v>822</v>
      </c>
      <c r="C6568" s="173" t="s">
        <v>814</v>
      </c>
      <c r="D6568" s="173" t="s">
        <v>823</v>
      </c>
      <c r="E6568" s="171">
        <v>3.4336499999999999E-3</v>
      </c>
      <c r="F6568" s="171" t="str">
        <f>IF(C6568="MAT.",VLOOKUP(A6568,INSUMOS_AUX!A:F,6,0),0)</f>
        <v>9,00</v>
      </c>
      <c r="G6568" s="171">
        <f>IF(C6568="M.O.",VLOOKUP(A6568,INSUMOS_AUX!A:F,6,0),0)</f>
        <v>0</v>
      </c>
      <c r="H6568">
        <f t="shared" si="440"/>
        <v>3.0902849999999999E-2</v>
      </c>
      <c r="I6568">
        <f t="shared" si="441"/>
        <v>0</v>
      </c>
    </row>
    <row r="6569" spans="1:9">
      <c r="A6569" s="171">
        <v>12893</v>
      </c>
      <c r="B6569" s="172" t="s">
        <v>824</v>
      </c>
      <c r="C6569" s="173" t="s">
        <v>814</v>
      </c>
      <c r="D6569" s="173" t="s">
        <v>823</v>
      </c>
      <c r="E6569" s="171">
        <v>4.0025E-4</v>
      </c>
      <c r="F6569" s="171" t="str">
        <f>IF(C6569="MAT.",VLOOKUP(A6569,INSUMOS_AUX!A:F,6,0),0)</f>
        <v>48,00</v>
      </c>
      <c r="G6569" s="171">
        <f>IF(C6569="M.O.",VLOOKUP(A6569,INSUMOS_AUX!A:F,6,0),0)</f>
        <v>0</v>
      </c>
      <c r="H6569">
        <f t="shared" si="440"/>
        <v>1.9212E-2</v>
      </c>
      <c r="I6569">
        <f t="shared" si="441"/>
        <v>0</v>
      </c>
    </row>
    <row r="6570" spans="1:9">
      <c r="A6570" s="171">
        <v>25966</v>
      </c>
      <c r="B6570" s="172" t="s">
        <v>827</v>
      </c>
      <c r="C6570" s="173" t="s">
        <v>814</v>
      </c>
      <c r="D6570" s="173" t="s">
        <v>828</v>
      </c>
      <c r="E6570" s="171">
        <v>3.7787500000000001E-4</v>
      </c>
      <c r="F6570" s="171" t="str">
        <f>IF(C6570="MAT.",VLOOKUP(A6570,INSUMOS_AUX!A:F,6,0),0)</f>
        <v>13,63</v>
      </c>
      <c r="G6570" s="171">
        <f>IF(C6570="M.O.",VLOOKUP(A6570,INSUMOS_AUX!A:F,6,0),0)</f>
        <v>0</v>
      </c>
      <c r="H6570">
        <f t="shared" si="440"/>
        <v>5.1504362500000003E-3</v>
      </c>
      <c r="I6570">
        <f t="shared" si="441"/>
        <v>0</v>
      </c>
    </row>
    <row r="6571" spans="1:9">
      <c r="A6571" s="171">
        <v>2696</v>
      </c>
      <c r="B6571" s="172" t="s">
        <v>877</v>
      </c>
      <c r="C6571" s="173" t="s">
        <v>820</v>
      </c>
      <c r="D6571" s="173" t="s">
        <v>336</v>
      </c>
      <c r="E6571" s="171">
        <v>0.25362499999999999</v>
      </c>
      <c r="F6571" s="171">
        <f>IF(C6571="MAT.",VLOOKUP(A6571,INSUMOS_AUX!A:F,6,0),0)</f>
        <v>0</v>
      </c>
      <c r="G6571" s="171" t="str">
        <f>IF(C6571="M.O.",VLOOKUP(A6571,INSUMOS_AUX!A:F,6,0),0)</f>
        <v>13,35</v>
      </c>
      <c r="H6571">
        <f t="shared" si="440"/>
        <v>0</v>
      </c>
      <c r="I6571">
        <f t="shared" si="441"/>
        <v>3.3858937499999997</v>
      </c>
    </row>
    <row r="6572" spans="1:9">
      <c r="A6572" s="171">
        <v>2711</v>
      </c>
      <c r="B6572" s="172" t="s">
        <v>831</v>
      </c>
      <c r="C6572" s="173" t="s">
        <v>814</v>
      </c>
      <c r="D6572" s="173" t="s">
        <v>30</v>
      </c>
      <c r="E6572" s="171">
        <v>1.6615E-4</v>
      </c>
      <c r="F6572" s="171" t="str">
        <f>IF(C6572="MAT.",VLOOKUP(A6572,INSUMOS_AUX!A:F,6,0),0)</f>
        <v>100,24</v>
      </c>
      <c r="G6572" s="171">
        <f>IF(C6572="M.O.",VLOOKUP(A6572,INSUMOS_AUX!A:F,6,0),0)</f>
        <v>0</v>
      </c>
      <c r="H6572">
        <f t="shared" si="440"/>
        <v>1.6654875999999999E-2</v>
      </c>
      <c r="I6572">
        <f t="shared" si="441"/>
        <v>0</v>
      </c>
    </row>
    <row r="6573" spans="1:9">
      <c r="A6573" s="171">
        <v>36144</v>
      </c>
      <c r="B6573" s="172" t="s">
        <v>832</v>
      </c>
      <c r="C6573" s="173" t="s">
        <v>814</v>
      </c>
      <c r="D6573" s="173" t="s">
        <v>30</v>
      </c>
      <c r="E6573" s="171">
        <v>2.7871799999999999E-2</v>
      </c>
      <c r="F6573" s="171" t="str">
        <f>IF(C6573="MAT.",VLOOKUP(A6573,INSUMOS_AUX!A:F,6,0),0)</f>
        <v>1,12</v>
      </c>
      <c r="G6573" s="171">
        <f>IF(C6573="M.O.",VLOOKUP(A6573,INSUMOS_AUX!A:F,6,0),0)</f>
        <v>0</v>
      </c>
      <c r="H6573">
        <f t="shared" si="440"/>
        <v>3.1216416E-2</v>
      </c>
      <c r="I6573">
        <f t="shared" si="441"/>
        <v>0</v>
      </c>
    </row>
    <row r="6574" spans="1:9">
      <c r="A6574" s="171">
        <v>36146</v>
      </c>
      <c r="B6574" s="172" t="s">
        <v>833</v>
      </c>
      <c r="C6574" s="173" t="s">
        <v>814</v>
      </c>
      <c r="D6574" s="173" t="s">
        <v>30</v>
      </c>
      <c r="E6574" s="171">
        <v>3.1007499999999999E-4</v>
      </c>
      <c r="F6574" s="171" t="str">
        <f>IF(C6574="MAT.",VLOOKUP(A6574,INSUMOS_AUX!A:F,6,0),0)</f>
        <v>170,00</v>
      </c>
      <c r="G6574" s="171">
        <f>IF(C6574="M.O.",VLOOKUP(A6574,INSUMOS_AUX!A:F,6,0),0)</f>
        <v>0</v>
      </c>
      <c r="H6574">
        <f t="shared" si="440"/>
        <v>5.2712749999999996E-2</v>
      </c>
      <c r="I6574">
        <f t="shared" si="441"/>
        <v>0</v>
      </c>
    </row>
    <row r="6575" spans="1:9" ht="21">
      <c r="A6575" s="171">
        <v>36149</v>
      </c>
      <c r="B6575" s="172" t="s">
        <v>834</v>
      </c>
      <c r="C6575" s="173" t="s">
        <v>814</v>
      </c>
      <c r="D6575" s="173" t="s">
        <v>30</v>
      </c>
      <c r="E6575" s="171">
        <v>1.8000000000000001E-4</v>
      </c>
      <c r="F6575" s="171" t="str">
        <f>IF(C6575="MAT.",VLOOKUP(A6575,INSUMOS_AUX!A:F,6,0),0)</f>
        <v>117,50</v>
      </c>
      <c r="G6575" s="171">
        <f>IF(C6575="M.O.",VLOOKUP(A6575,INSUMOS_AUX!A:F,6,0),0)</f>
        <v>0</v>
      </c>
      <c r="H6575">
        <f t="shared" si="440"/>
        <v>2.1150000000000002E-2</v>
      </c>
      <c r="I6575">
        <f t="shared" si="441"/>
        <v>0</v>
      </c>
    </row>
    <row r="6576" spans="1:9">
      <c r="A6576" s="171">
        <v>36150</v>
      </c>
      <c r="B6576" s="172" t="s">
        <v>835</v>
      </c>
      <c r="C6576" s="173" t="s">
        <v>814</v>
      </c>
      <c r="D6576" s="173" t="s">
        <v>30</v>
      </c>
      <c r="E6576" s="171">
        <v>6.6157499999999997E-4</v>
      </c>
      <c r="F6576" s="171" t="str">
        <f>IF(C6576="MAT.",VLOOKUP(A6576,INSUMOS_AUX!A:F,6,0),0)</f>
        <v>29,70</v>
      </c>
      <c r="G6576" s="171">
        <f>IF(C6576="M.O.",VLOOKUP(A6576,INSUMOS_AUX!A:F,6,0),0)</f>
        <v>0</v>
      </c>
      <c r="H6576">
        <f t="shared" si="440"/>
        <v>1.9648777499999999E-2</v>
      </c>
      <c r="I6576">
        <f t="shared" si="441"/>
        <v>0</v>
      </c>
    </row>
    <row r="6577" spans="1:9" ht="21">
      <c r="A6577" s="171">
        <v>36153</v>
      </c>
      <c r="B6577" s="172" t="s">
        <v>836</v>
      </c>
      <c r="C6577" s="173" t="s">
        <v>814</v>
      </c>
      <c r="D6577" s="173" t="s">
        <v>30</v>
      </c>
      <c r="E6577" s="171">
        <v>2.6875E-4</v>
      </c>
      <c r="F6577" s="171" t="str">
        <f>IF(C6577="MAT.",VLOOKUP(A6577,INSUMOS_AUX!A:F,6,0),0)</f>
        <v>133,75</v>
      </c>
      <c r="G6577" s="171">
        <f>IF(C6577="M.O.",VLOOKUP(A6577,INSUMOS_AUX!A:F,6,0),0)</f>
        <v>0</v>
      </c>
      <c r="H6577">
        <f t="shared" si="440"/>
        <v>3.59453125E-2</v>
      </c>
      <c r="I6577">
        <f t="shared" si="441"/>
        <v>0</v>
      </c>
    </row>
    <row r="6578" spans="1:9">
      <c r="A6578" s="171">
        <v>37370</v>
      </c>
      <c r="B6578" s="172" t="s">
        <v>838</v>
      </c>
      <c r="C6578" s="173" t="s">
        <v>814</v>
      </c>
      <c r="D6578" s="173" t="s">
        <v>336</v>
      </c>
      <c r="E6578" s="171">
        <v>0.25</v>
      </c>
      <c r="F6578" s="171" t="str">
        <f>IF(C6578="MAT.",VLOOKUP(A6578,INSUMOS_AUX!A:F,6,0),0)</f>
        <v>1,70</v>
      </c>
      <c r="G6578" s="171">
        <f>IF(C6578="M.O.",VLOOKUP(A6578,INSUMOS_AUX!A:F,6,0),0)</f>
        <v>0</v>
      </c>
      <c r="H6578">
        <f t="shared" si="440"/>
        <v>0.42499999999999999</v>
      </c>
      <c r="I6578">
        <f t="shared" si="441"/>
        <v>0</v>
      </c>
    </row>
    <row r="6579" spans="1:9">
      <c r="A6579" s="171">
        <v>37371</v>
      </c>
      <c r="B6579" s="172" t="s">
        <v>839</v>
      </c>
      <c r="C6579" s="173" t="s">
        <v>814</v>
      </c>
      <c r="D6579" s="173" t="s">
        <v>336</v>
      </c>
      <c r="E6579" s="171">
        <v>0.25</v>
      </c>
      <c r="F6579" s="171" t="str">
        <f>IF(C6579="MAT.",VLOOKUP(A6579,INSUMOS_AUX!A:F,6,0),0)</f>
        <v>0,64</v>
      </c>
      <c r="G6579" s="171">
        <f>IF(C6579="M.O.",VLOOKUP(A6579,INSUMOS_AUX!A:F,6,0),0)</f>
        <v>0</v>
      </c>
      <c r="H6579">
        <f t="shared" si="440"/>
        <v>0.16</v>
      </c>
      <c r="I6579">
        <f t="shared" si="441"/>
        <v>0</v>
      </c>
    </row>
    <row r="6580" spans="1:9">
      <c r="A6580" s="171">
        <v>37372</v>
      </c>
      <c r="B6580" s="172" t="s">
        <v>840</v>
      </c>
      <c r="C6580" s="173" t="s">
        <v>814</v>
      </c>
      <c r="D6580" s="173" t="s">
        <v>336</v>
      </c>
      <c r="E6580" s="171">
        <v>0.25</v>
      </c>
      <c r="F6580" s="171" t="str">
        <f>IF(C6580="MAT.",VLOOKUP(A6580,INSUMOS_AUX!A:F,6,0),0)</f>
        <v>0,37</v>
      </c>
      <c r="G6580" s="171">
        <f>IF(C6580="M.O.",VLOOKUP(A6580,INSUMOS_AUX!A:F,6,0),0)</f>
        <v>0</v>
      </c>
      <c r="H6580">
        <f t="shared" si="440"/>
        <v>9.2499999999999999E-2</v>
      </c>
      <c r="I6580">
        <f t="shared" si="441"/>
        <v>0</v>
      </c>
    </row>
    <row r="6581" spans="1:9">
      <c r="A6581" s="171">
        <v>37373</v>
      </c>
      <c r="B6581" s="172" t="s">
        <v>841</v>
      </c>
      <c r="C6581" s="173" t="s">
        <v>814</v>
      </c>
      <c r="D6581" s="173" t="s">
        <v>336</v>
      </c>
      <c r="E6581" s="171">
        <v>0.25</v>
      </c>
      <c r="F6581" s="171" t="str">
        <f>IF(C6581="MAT.",VLOOKUP(A6581,INSUMOS_AUX!A:F,6,0),0)</f>
        <v>0,02</v>
      </c>
      <c r="G6581" s="171">
        <f>IF(C6581="M.O.",VLOOKUP(A6581,INSUMOS_AUX!A:F,6,0),0)</f>
        <v>0</v>
      </c>
      <c r="H6581">
        <f t="shared" si="440"/>
        <v>5.0000000000000001E-3</v>
      </c>
      <c r="I6581">
        <f t="shared" si="441"/>
        <v>0</v>
      </c>
    </row>
    <row r="6582" spans="1:9">
      <c r="A6582" s="171">
        <v>38382</v>
      </c>
      <c r="B6582" s="172" t="s">
        <v>843</v>
      </c>
      <c r="C6582" s="173" t="s">
        <v>814</v>
      </c>
      <c r="D6582" s="173" t="s">
        <v>30</v>
      </c>
      <c r="E6582" s="171">
        <v>6.8249999999999995E-4</v>
      </c>
      <c r="F6582" s="171" t="str">
        <f>IF(C6582="MAT.",VLOOKUP(A6582,INSUMOS_AUX!A:F,6,0),0)</f>
        <v>7,37</v>
      </c>
      <c r="G6582" s="171">
        <f>IF(C6582="M.O.",VLOOKUP(A6582,INSUMOS_AUX!A:F,6,0),0)</f>
        <v>0</v>
      </c>
      <c r="H6582">
        <f t="shared" si="440"/>
        <v>5.0300249999999996E-3</v>
      </c>
      <c r="I6582">
        <f t="shared" si="441"/>
        <v>0</v>
      </c>
    </row>
    <row r="6583" spans="1:9">
      <c r="A6583" s="171">
        <v>38390</v>
      </c>
      <c r="B6583" s="172" t="s">
        <v>844</v>
      </c>
      <c r="C6583" s="173" t="s">
        <v>814</v>
      </c>
      <c r="D6583" s="173" t="s">
        <v>30</v>
      </c>
      <c r="E6583" s="171">
        <v>3.7787500000000001E-4</v>
      </c>
      <c r="F6583" s="171" t="str">
        <f>IF(C6583="MAT.",VLOOKUP(A6583,INSUMOS_AUX!A:F,6,0),0)</f>
        <v>22,22</v>
      </c>
      <c r="G6583" s="171">
        <f>IF(C6583="M.O.",VLOOKUP(A6583,INSUMOS_AUX!A:F,6,0),0)</f>
        <v>0</v>
      </c>
      <c r="H6583">
        <f t="shared" si="440"/>
        <v>8.3963825000000006E-3</v>
      </c>
      <c r="I6583">
        <f t="shared" si="441"/>
        <v>0</v>
      </c>
    </row>
    <row r="6584" spans="1:9">
      <c r="A6584" s="171">
        <v>38393</v>
      </c>
      <c r="B6584" s="172" t="s">
        <v>845</v>
      </c>
      <c r="C6584" s="173" t="s">
        <v>814</v>
      </c>
      <c r="D6584" s="173" t="s">
        <v>30</v>
      </c>
      <c r="E6584" s="171">
        <v>3.7787500000000001E-4</v>
      </c>
      <c r="F6584" s="171" t="str">
        <f>IF(C6584="MAT.",VLOOKUP(A6584,INSUMOS_AUX!A:F,6,0),0)</f>
        <v>10,02</v>
      </c>
      <c r="G6584" s="171">
        <f>IF(C6584="M.O.",VLOOKUP(A6584,INSUMOS_AUX!A:F,6,0),0)</f>
        <v>0</v>
      </c>
      <c r="H6584">
        <f t="shared" si="440"/>
        <v>3.7863074999999998E-3</v>
      </c>
      <c r="I6584">
        <f t="shared" si="441"/>
        <v>0</v>
      </c>
    </row>
    <row r="6585" spans="1:9">
      <c r="A6585" s="171">
        <v>38396</v>
      </c>
      <c r="B6585" s="172" t="s">
        <v>846</v>
      </c>
      <c r="C6585" s="173" t="s">
        <v>814</v>
      </c>
      <c r="D6585" s="173" t="s">
        <v>30</v>
      </c>
      <c r="E6585" s="171">
        <v>1.3550000000000001E-5</v>
      </c>
      <c r="F6585" s="171" t="str">
        <f>IF(C6585="MAT.",VLOOKUP(A6585,INSUMOS_AUX!A:F,6,0),0)</f>
        <v>308,81</v>
      </c>
      <c r="G6585" s="171">
        <f>IF(C6585="M.O.",VLOOKUP(A6585,INSUMOS_AUX!A:F,6,0),0)</f>
        <v>0</v>
      </c>
      <c r="H6585">
        <f t="shared" si="440"/>
        <v>4.1843755000000003E-3</v>
      </c>
      <c r="I6585">
        <f t="shared" si="441"/>
        <v>0</v>
      </c>
    </row>
    <row r="6586" spans="1:9">
      <c r="A6586" s="171">
        <v>38399</v>
      </c>
      <c r="B6586" s="172" t="s">
        <v>847</v>
      </c>
      <c r="C6586" s="173" t="s">
        <v>814</v>
      </c>
      <c r="D6586" s="173" t="s">
        <v>30</v>
      </c>
      <c r="E6586" s="171">
        <v>6.7700000000000006E-5</v>
      </c>
      <c r="F6586" s="171" t="str">
        <f>IF(C6586="MAT.",VLOOKUP(A6586,INSUMOS_AUX!A:F,6,0),0)</f>
        <v>123,87</v>
      </c>
      <c r="G6586" s="171">
        <f>IF(C6586="M.O.",VLOOKUP(A6586,INSUMOS_AUX!A:F,6,0),0)</f>
        <v>0</v>
      </c>
      <c r="H6586">
        <f t="shared" si="440"/>
        <v>8.3859990000000016E-3</v>
      </c>
      <c r="I6586">
        <f t="shared" si="441"/>
        <v>0</v>
      </c>
    </row>
    <row r="6587" spans="1:9" ht="21">
      <c r="A6587" s="171">
        <v>38413</v>
      </c>
      <c r="B6587" s="172" t="s">
        <v>848</v>
      </c>
      <c r="C6587" s="173" t="s">
        <v>814</v>
      </c>
      <c r="D6587" s="173" t="s">
        <v>30</v>
      </c>
      <c r="E6587" s="171">
        <v>1.1025E-5</v>
      </c>
      <c r="F6587" s="171" t="str">
        <f>IF(C6587="MAT.",VLOOKUP(A6587,INSUMOS_AUX!A:F,6,0),0)</f>
        <v>623,18</v>
      </c>
      <c r="G6587" s="171">
        <f>IF(C6587="M.O.",VLOOKUP(A6587,INSUMOS_AUX!A:F,6,0),0)</f>
        <v>0</v>
      </c>
      <c r="H6587">
        <f t="shared" si="440"/>
        <v>6.8705594999999998E-3</v>
      </c>
      <c r="I6587">
        <f t="shared" si="441"/>
        <v>0</v>
      </c>
    </row>
    <row r="6588" spans="1:9">
      <c r="A6588" s="171">
        <v>38476</v>
      </c>
      <c r="B6588" s="172" t="s">
        <v>849</v>
      </c>
      <c r="C6588" s="173" t="s">
        <v>814</v>
      </c>
      <c r="D6588" s="173" t="s">
        <v>30</v>
      </c>
      <c r="E6588" s="171">
        <v>5.1425000000000003E-5</v>
      </c>
      <c r="F6588" s="171" t="str">
        <f>IF(C6588="MAT.",VLOOKUP(A6588,INSUMOS_AUX!A:F,6,0),0)</f>
        <v>186,63</v>
      </c>
      <c r="G6588" s="171">
        <f>IF(C6588="M.O.",VLOOKUP(A6588,INSUMOS_AUX!A:F,6,0),0)</f>
        <v>0</v>
      </c>
      <c r="H6588">
        <f t="shared" si="440"/>
        <v>9.5974477499999999E-3</v>
      </c>
      <c r="I6588">
        <f t="shared" si="441"/>
        <v>0</v>
      </c>
    </row>
    <row r="6589" spans="1:9">
      <c r="A6589" s="171">
        <v>38477</v>
      </c>
      <c r="B6589" s="172" t="s">
        <v>850</v>
      </c>
      <c r="C6589" s="173" t="s">
        <v>814</v>
      </c>
      <c r="D6589" s="173" t="s">
        <v>30</v>
      </c>
      <c r="E6589" s="171">
        <v>1.1025E-5</v>
      </c>
      <c r="F6589" s="171" t="str">
        <f>IF(C6589="MAT.",VLOOKUP(A6589,INSUMOS_AUX!A:F,6,0),0)</f>
        <v>528,54</v>
      </c>
      <c r="G6589" s="171">
        <f>IF(C6589="M.O.",VLOOKUP(A6589,INSUMOS_AUX!A:F,6,0),0)</f>
        <v>0</v>
      </c>
      <c r="H6589">
        <f t="shared" si="440"/>
        <v>5.8271534999999996E-3</v>
      </c>
      <c r="I6589">
        <f t="shared" si="441"/>
        <v>0</v>
      </c>
    </row>
    <row r="6590" spans="1:9">
      <c r="A6590" s="161"/>
      <c r="B6590" s="163"/>
      <c r="C6590" s="163"/>
      <c r="D6590" s="163"/>
      <c r="E6590" s="163"/>
      <c r="F6590" s="171"/>
      <c r="G6590" s="171"/>
    </row>
    <row r="6591" spans="1:9" ht="21">
      <c r="A6591" s="167" t="s">
        <v>223</v>
      </c>
      <c r="B6591" s="168" t="s">
        <v>224</v>
      </c>
      <c r="C6591" s="169" t="s">
        <v>57</v>
      </c>
      <c r="D6591" s="169" t="s">
        <v>30</v>
      </c>
      <c r="E6591" s="170" t="s">
        <v>973</v>
      </c>
      <c r="F6591" s="170">
        <f>SUM(H6592:H6620)</f>
        <v>7.5319427595199988</v>
      </c>
      <c r="G6591" s="170">
        <f>SUM(I6592:I6620)</f>
        <v>5.3440613599999995</v>
      </c>
    </row>
    <row r="6592" spans="1:9">
      <c r="A6592" s="171">
        <v>10</v>
      </c>
      <c r="B6592" s="172" t="s">
        <v>816</v>
      </c>
      <c r="C6592" s="173" t="s">
        <v>814</v>
      </c>
      <c r="D6592" s="173" t="s">
        <v>30</v>
      </c>
      <c r="E6592" s="171">
        <v>3.6157580000000002E-3</v>
      </c>
      <c r="F6592" s="171" t="str">
        <f>IF(C6592="MAT.",VLOOKUP(A6592,INSUMOS_AUX!A:F,6,0),0)</f>
        <v>6,13</v>
      </c>
      <c r="G6592" s="171">
        <f>IF(C6592="M.O.",VLOOKUP(A6592,INSUMOS_AUX!A:F,6,0),0)</f>
        <v>0</v>
      </c>
      <c r="H6592">
        <f t="shared" ref="H6592:H6620" si="442">E6592*F6592</f>
        <v>2.2164596540000001E-2</v>
      </c>
      <c r="I6592">
        <f t="shared" ref="I6592:I6620" si="443">E6592*G6592</f>
        <v>0</v>
      </c>
    </row>
    <row r="6593" spans="1:9" ht="21">
      <c r="A6593" s="171">
        <v>11359</v>
      </c>
      <c r="B6593" s="172" t="s">
        <v>818</v>
      </c>
      <c r="C6593" s="173" t="s">
        <v>814</v>
      </c>
      <c r="D6593" s="173" t="s">
        <v>30</v>
      </c>
      <c r="E6593" s="171">
        <v>3.0531999999999998E-5</v>
      </c>
      <c r="F6593" s="171" t="str">
        <f>IF(C6593="MAT.",VLOOKUP(A6593,INSUMOS_AUX!A:F,6,0),0)</f>
        <v>604,45</v>
      </c>
      <c r="G6593" s="171">
        <f>IF(C6593="M.O.",VLOOKUP(A6593,INSUMOS_AUX!A:F,6,0),0)</f>
        <v>0</v>
      </c>
      <c r="H6593">
        <f t="shared" si="442"/>
        <v>1.84550674E-2</v>
      </c>
      <c r="I6593">
        <f t="shared" si="443"/>
        <v>0</v>
      </c>
    </row>
    <row r="6594" spans="1:9">
      <c r="A6594" s="171">
        <v>1170</v>
      </c>
      <c r="B6594" s="172" t="s">
        <v>955</v>
      </c>
      <c r="C6594" s="173" t="s">
        <v>814</v>
      </c>
      <c r="D6594" s="173" t="s">
        <v>30</v>
      </c>
      <c r="E6594" s="171">
        <v>1</v>
      </c>
      <c r="F6594" s="171" t="str">
        <f>IF(C6594="MAT.",VLOOKUP(A6594,INSUMOS_AUX!A:F,6,0),0)</f>
        <v>5,62</v>
      </c>
      <c r="G6594" s="171">
        <f>IF(C6594="M.O.",VLOOKUP(A6594,INSUMOS_AUX!A:F,6,0),0)</f>
        <v>0</v>
      </c>
      <c r="H6594">
        <f t="shared" si="442"/>
        <v>5.62</v>
      </c>
      <c r="I6594">
        <f t="shared" si="443"/>
        <v>0</v>
      </c>
    </row>
    <row r="6595" spans="1:9">
      <c r="A6595" s="171">
        <v>12815</v>
      </c>
      <c r="B6595" s="172" t="s">
        <v>821</v>
      </c>
      <c r="C6595" s="173" t="s">
        <v>814</v>
      </c>
      <c r="D6595" s="173" t="s">
        <v>30</v>
      </c>
      <c r="E6595" s="171">
        <v>4.0901640000000003E-3</v>
      </c>
      <c r="F6595" s="171" t="str">
        <f>IF(C6595="MAT.",VLOOKUP(A6595,INSUMOS_AUX!A:F,6,0),0)</f>
        <v>5,65</v>
      </c>
      <c r="G6595" s="171">
        <f>IF(C6595="M.O.",VLOOKUP(A6595,INSUMOS_AUX!A:F,6,0),0)</f>
        <v>0</v>
      </c>
      <c r="H6595">
        <f t="shared" si="442"/>
        <v>2.3109426600000003E-2</v>
      </c>
      <c r="I6595">
        <f t="shared" si="443"/>
        <v>0</v>
      </c>
    </row>
    <row r="6596" spans="1:9">
      <c r="A6596" s="171">
        <v>12892</v>
      </c>
      <c r="B6596" s="172" t="s">
        <v>822</v>
      </c>
      <c r="C6596" s="173" t="s">
        <v>814</v>
      </c>
      <c r="D6596" s="173" t="s">
        <v>823</v>
      </c>
      <c r="E6596" s="171">
        <v>6.1943040000000003E-3</v>
      </c>
      <c r="F6596" s="171" t="str">
        <f>IF(C6596="MAT.",VLOOKUP(A6596,INSUMOS_AUX!A:F,6,0),0)</f>
        <v>9,00</v>
      </c>
      <c r="G6596" s="171">
        <f>IF(C6596="M.O.",VLOOKUP(A6596,INSUMOS_AUX!A:F,6,0),0)</f>
        <v>0</v>
      </c>
      <c r="H6596">
        <f t="shared" si="442"/>
        <v>5.5748736E-2</v>
      </c>
      <c r="I6596">
        <f t="shared" si="443"/>
        <v>0</v>
      </c>
    </row>
    <row r="6597" spans="1:9">
      <c r="A6597" s="171">
        <v>12893</v>
      </c>
      <c r="B6597" s="172" t="s">
        <v>824</v>
      </c>
      <c r="C6597" s="173" t="s">
        <v>814</v>
      </c>
      <c r="D6597" s="173" t="s">
        <v>823</v>
      </c>
      <c r="E6597" s="171">
        <v>7.2205200000000005E-4</v>
      </c>
      <c r="F6597" s="171" t="str">
        <f>IF(C6597="MAT.",VLOOKUP(A6597,INSUMOS_AUX!A:F,6,0),0)</f>
        <v>48,00</v>
      </c>
      <c r="G6597" s="171">
        <f>IF(C6597="M.O.",VLOOKUP(A6597,INSUMOS_AUX!A:F,6,0),0)</f>
        <v>0</v>
      </c>
      <c r="H6597">
        <f t="shared" si="442"/>
        <v>3.4658496000000004E-2</v>
      </c>
      <c r="I6597">
        <f t="shared" si="443"/>
        <v>0</v>
      </c>
    </row>
    <row r="6598" spans="1:9">
      <c r="A6598" s="171">
        <v>246</v>
      </c>
      <c r="B6598" s="172" t="s">
        <v>876</v>
      </c>
      <c r="C6598" s="173" t="s">
        <v>820</v>
      </c>
      <c r="D6598" s="173" t="s">
        <v>336</v>
      </c>
      <c r="E6598" s="171">
        <v>0.22876974999999999</v>
      </c>
      <c r="F6598" s="171">
        <f>IF(C6598="MAT.",VLOOKUP(A6598,INSUMOS_AUX!A:F,6,0),0)</f>
        <v>0</v>
      </c>
      <c r="G6598" s="171" t="str">
        <f>IF(C6598="M.O.",VLOOKUP(A6598,INSUMOS_AUX!A:F,6,0),0)</f>
        <v>10,01</v>
      </c>
      <c r="H6598">
        <f t="shared" si="442"/>
        <v>0</v>
      </c>
      <c r="I6598">
        <f t="shared" si="443"/>
        <v>2.2899851975000001</v>
      </c>
    </row>
    <row r="6599" spans="1:9">
      <c r="A6599" s="171">
        <v>25966</v>
      </c>
      <c r="B6599" s="172" t="s">
        <v>827</v>
      </c>
      <c r="C6599" s="173" t="s">
        <v>814</v>
      </c>
      <c r="D6599" s="173" t="s">
        <v>828</v>
      </c>
      <c r="E6599" s="171">
        <v>6.8168600000000003E-4</v>
      </c>
      <c r="F6599" s="171" t="str">
        <f>IF(C6599="MAT.",VLOOKUP(A6599,INSUMOS_AUX!A:F,6,0),0)</f>
        <v>13,63</v>
      </c>
      <c r="G6599" s="171">
        <f>IF(C6599="M.O.",VLOOKUP(A6599,INSUMOS_AUX!A:F,6,0),0)</f>
        <v>0</v>
      </c>
      <c r="H6599">
        <f t="shared" si="442"/>
        <v>9.2913801800000011E-3</v>
      </c>
      <c r="I6599">
        <f t="shared" si="443"/>
        <v>0</v>
      </c>
    </row>
    <row r="6600" spans="1:9">
      <c r="A6600" s="171">
        <v>2696</v>
      </c>
      <c r="B6600" s="172" t="s">
        <v>877</v>
      </c>
      <c r="C6600" s="173" t="s">
        <v>820</v>
      </c>
      <c r="D6600" s="173" t="s">
        <v>336</v>
      </c>
      <c r="E6600" s="171">
        <v>0.22876974999999999</v>
      </c>
      <c r="F6600" s="171">
        <f>IF(C6600="MAT.",VLOOKUP(A6600,INSUMOS_AUX!A:F,6,0),0)</f>
        <v>0</v>
      </c>
      <c r="G6600" s="171" t="str">
        <f>IF(C6600="M.O.",VLOOKUP(A6600,INSUMOS_AUX!A:F,6,0),0)</f>
        <v>13,35</v>
      </c>
      <c r="H6600">
        <f t="shared" si="442"/>
        <v>0</v>
      </c>
      <c r="I6600">
        <f t="shared" si="443"/>
        <v>3.0540761624999999</v>
      </c>
    </row>
    <row r="6601" spans="1:9">
      <c r="A6601" s="171">
        <v>2711</v>
      </c>
      <c r="B6601" s="172" t="s">
        <v>831</v>
      </c>
      <c r="C6601" s="173" t="s">
        <v>814</v>
      </c>
      <c r="D6601" s="173" t="s">
        <v>30</v>
      </c>
      <c r="E6601" s="171">
        <v>2.9973400000000001E-4</v>
      </c>
      <c r="F6601" s="171" t="str">
        <f>IF(C6601="MAT.",VLOOKUP(A6601,INSUMOS_AUX!A:F,6,0),0)</f>
        <v>100,24</v>
      </c>
      <c r="G6601" s="171">
        <f>IF(C6601="M.O.",VLOOKUP(A6601,INSUMOS_AUX!A:F,6,0),0)</f>
        <v>0</v>
      </c>
      <c r="H6601">
        <f t="shared" si="442"/>
        <v>3.0045336159999998E-2</v>
      </c>
      <c r="I6601">
        <f t="shared" si="443"/>
        <v>0</v>
      </c>
    </row>
    <row r="6602" spans="1:9">
      <c r="A6602" s="171">
        <v>3148</v>
      </c>
      <c r="B6602" s="172" t="s">
        <v>890</v>
      </c>
      <c r="C6602" s="173" t="s">
        <v>814</v>
      </c>
      <c r="D6602" s="173" t="s">
        <v>30</v>
      </c>
      <c r="E6602" s="171">
        <v>6.4999999999999997E-3</v>
      </c>
      <c r="F6602" s="171" t="str">
        <f>IF(C6602="MAT.",VLOOKUP(A6602,INSUMOS_AUX!A:F,6,0),0)</f>
        <v>10,40</v>
      </c>
      <c r="G6602" s="171">
        <f>IF(C6602="M.O.",VLOOKUP(A6602,INSUMOS_AUX!A:F,6,0),0)</f>
        <v>0</v>
      </c>
      <c r="H6602">
        <f t="shared" si="442"/>
        <v>6.7599999999999993E-2</v>
      </c>
      <c r="I6602">
        <f t="shared" si="443"/>
        <v>0</v>
      </c>
    </row>
    <row r="6603" spans="1:9">
      <c r="A6603" s="171">
        <v>36144</v>
      </c>
      <c r="B6603" s="172" t="s">
        <v>832</v>
      </c>
      <c r="C6603" s="173" t="s">
        <v>814</v>
      </c>
      <c r="D6603" s="173" t="s">
        <v>30</v>
      </c>
      <c r="E6603" s="171">
        <v>5.0280727999999997E-2</v>
      </c>
      <c r="F6603" s="171" t="str">
        <f>IF(C6603="MAT.",VLOOKUP(A6603,INSUMOS_AUX!A:F,6,0),0)</f>
        <v>1,12</v>
      </c>
      <c r="G6603" s="171">
        <f>IF(C6603="M.O.",VLOOKUP(A6603,INSUMOS_AUX!A:F,6,0),0)</f>
        <v>0</v>
      </c>
      <c r="H6603">
        <f t="shared" si="442"/>
        <v>5.6314415360000002E-2</v>
      </c>
      <c r="I6603">
        <f t="shared" si="443"/>
        <v>0</v>
      </c>
    </row>
    <row r="6604" spans="1:9">
      <c r="A6604" s="171">
        <v>36146</v>
      </c>
      <c r="B6604" s="172" t="s">
        <v>833</v>
      </c>
      <c r="C6604" s="173" t="s">
        <v>814</v>
      </c>
      <c r="D6604" s="173" t="s">
        <v>30</v>
      </c>
      <c r="E6604" s="171">
        <v>5.5937599999999999E-4</v>
      </c>
      <c r="F6604" s="171" t="str">
        <f>IF(C6604="MAT.",VLOOKUP(A6604,INSUMOS_AUX!A:F,6,0),0)</f>
        <v>170,00</v>
      </c>
      <c r="G6604" s="171">
        <f>IF(C6604="M.O.",VLOOKUP(A6604,INSUMOS_AUX!A:F,6,0),0)</f>
        <v>0</v>
      </c>
      <c r="H6604">
        <f t="shared" si="442"/>
        <v>9.5093919999999998E-2</v>
      </c>
      <c r="I6604">
        <f t="shared" si="443"/>
        <v>0</v>
      </c>
    </row>
    <row r="6605" spans="1:9" ht="21">
      <c r="A6605" s="171">
        <v>36149</v>
      </c>
      <c r="B6605" s="172" t="s">
        <v>834</v>
      </c>
      <c r="C6605" s="173" t="s">
        <v>814</v>
      </c>
      <c r="D6605" s="173" t="s">
        <v>30</v>
      </c>
      <c r="E6605" s="171">
        <v>3.2472000000000002E-4</v>
      </c>
      <c r="F6605" s="171" t="str">
        <f>IF(C6605="MAT.",VLOOKUP(A6605,INSUMOS_AUX!A:F,6,0),0)</f>
        <v>117,50</v>
      </c>
      <c r="G6605" s="171">
        <f>IF(C6605="M.O.",VLOOKUP(A6605,INSUMOS_AUX!A:F,6,0),0)</f>
        <v>0</v>
      </c>
      <c r="H6605">
        <f t="shared" si="442"/>
        <v>3.8154600000000004E-2</v>
      </c>
      <c r="I6605">
        <f t="shared" si="443"/>
        <v>0</v>
      </c>
    </row>
    <row r="6606" spans="1:9">
      <c r="A6606" s="171">
        <v>36150</v>
      </c>
      <c r="B6606" s="172" t="s">
        <v>835</v>
      </c>
      <c r="C6606" s="173" t="s">
        <v>814</v>
      </c>
      <c r="D6606" s="173" t="s">
        <v>30</v>
      </c>
      <c r="E6606" s="171">
        <v>1.193482E-3</v>
      </c>
      <c r="F6606" s="171" t="str">
        <f>IF(C6606="MAT.",VLOOKUP(A6606,INSUMOS_AUX!A:F,6,0),0)</f>
        <v>29,70</v>
      </c>
      <c r="G6606" s="171">
        <f>IF(C6606="M.O.",VLOOKUP(A6606,INSUMOS_AUX!A:F,6,0),0)</f>
        <v>0</v>
      </c>
      <c r="H6606">
        <f t="shared" si="442"/>
        <v>3.54464154E-2</v>
      </c>
      <c r="I6606">
        <f t="shared" si="443"/>
        <v>0</v>
      </c>
    </row>
    <row r="6607" spans="1:9" ht="21">
      <c r="A6607" s="171">
        <v>36153</v>
      </c>
      <c r="B6607" s="172" t="s">
        <v>836</v>
      </c>
      <c r="C6607" s="173" t="s">
        <v>814</v>
      </c>
      <c r="D6607" s="173" t="s">
        <v>30</v>
      </c>
      <c r="E6607" s="171">
        <v>4.84826E-4</v>
      </c>
      <c r="F6607" s="171" t="str">
        <f>IF(C6607="MAT.",VLOOKUP(A6607,INSUMOS_AUX!A:F,6,0),0)</f>
        <v>133,75</v>
      </c>
      <c r="G6607" s="171">
        <f>IF(C6607="M.O.",VLOOKUP(A6607,INSUMOS_AUX!A:F,6,0),0)</f>
        <v>0</v>
      </c>
      <c r="H6607">
        <f t="shared" si="442"/>
        <v>6.4845477499999998E-2</v>
      </c>
      <c r="I6607">
        <f t="shared" si="443"/>
        <v>0</v>
      </c>
    </row>
    <row r="6608" spans="1:9">
      <c r="A6608" s="171">
        <v>37370</v>
      </c>
      <c r="B6608" s="172" t="s">
        <v>838</v>
      </c>
      <c r="C6608" s="173" t="s">
        <v>814</v>
      </c>
      <c r="D6608" s="173" t="s">
        <v>336</v>
      </c>
      <c r="E6608" s="171">
        <v>0.45100000000000001</v>
      </c>
      <c r="F6608" s="171" t="str">
        <f>IF(C6608="MAT.",VLOOKUP(A6608,INSUMOS_AUX!A:F,6,0),0)</f>
        <v>1,70</v>
      </c>
      <c r="G6608" s="171">
        <f>IF(C6608="M.O.",VLOOKUP(A6608,INSUMOS_AUX!A:F,6,0),0)</f>
        <v>0</v>
      </c>
      <c r="H6608">
        <f t="shared" si="442"/>
        <v>0.76670000000000005</v>
      </c>
      <c r="I6608">
        <f t="shared" si="443"/>
        <v>0</v>
      </c>
    </row>
    <row r="6609" spans="1:9">
      <c r="A6609" s="171">
        <v>37371</v>
      </c>
      <c r="B6609" s="172" t="s">
        <v>839</v>
      </c>
      <c r="C6609" s="173" t="s">
        <v>814</v>
      </c>
      <c r="D6609" s="173" t="s">
        <v>336</v>
      </c>
      <c r="E6609" s="171">
        <v>0.45100000000000001</v>
      </c>
      <c r="F6609" s="171" t="str">
        <f>IF(C6609="MAT.",VLOOKUP(A6609,INSUMOS_AUX!A:F,6,0),0)</f>
        <v>0,64</v>
      </c>
      <c r="G6609" s="171">
        <f>IF(C6609="M.O.",VLOOKUP(A6609,INSUMOS_AUX!A:F,6,0),0)</f>
        <v>0</v>
      </c>
      <c r="H6609">
        <f t="shared" si="442"/>
        <v>0.28864000000000001</v>
      </c>
      <c r="I6609">
        <f t="shared" si="443"/>
        <v>0</v>
      </c>
    </row>
    <row r="6610" spans="1:9">
      <c r="A6610" s="171">
        <v>37372</v>
      </c>
      <c r="B6610" s="172" t="s">
        <v>840</v>
      </c>
      <c r="C6610" s="173" t="s">
        <v>814</v>
      </c>
      <c r="D6610" s="173" t="s">
        <v>336</v>
      </c>
      <c r="E6610" s="171">
        <v>0.45100000000000001</v>
      </c>
      <c r="F6610" s="171" t="str">
        <f>IF(C6610="MAT.",VLOOKUP(A6610,INSUMOS_AUX!A:F,6,0),0)</f>
        <v>0,37</v>
      </c>
      <c r="G6610" s="171">
        <f>IF(C6610="M.O.",VLOOKUP(A6610,INSUMOS_AUX!A:F,6,0),0)</f>
        <v>0</v>
      </c>
      <c r="H6610">
        <f t="shared" si="442"/>
        <v>0.16686999999999999</v>
      </c>
      <c r="I6610">
        <f t="shared" si="443"/>
        <v>0</v>
      </c>
    </row>
    <row r="6611" spans="1:9">
      <c r="A6611" s="171">
        <v>37373</v>
      </c>
      <c r="B6611" s="172" t="s">
        <v>841</v>
      </c>
      <c r="C6611" s="173" t="s">
        <v>814</v>
      </c>
      <c r="D6611" s="173" t="s">
        <v>336</v>
      </c>
      <c r="E6611" s="171">
        <v>0.45100000000000001</v>
      </c>
      <c r="F6611" s="171" t="str">
        <f>IF(C6611="MAT.",VLOOKUP(A6611,INSUMOS_AUX!A:F,6,0),0)</f>
        <v>0,02</v>
      </c>
      <c r="G6611" s="171">
        <f>IF(C6611="M.O.",VLOOKUP(A6611,INSUMOS_AUX!A:F,6,0),0)</f>
        <v>0</v>
      </c>
      <c r="H6611">
        <f t="shared" si="442"/>
        <v>9.0200000000000002E-3</v>
      </c>
      <c r="I6611">
        <f t="shared" si="443"/>
        <v>0</v>
      </c>
    </row>
    <row r="6612" spans="1:9">
      <c r="A6612" s="171">
        <v>38382</v>
      </c>
      <c r="B6612" s="172" t="s">
        <v>843</v>
      </c>
      <c r="C6612" s="173" t="s">
        <v>814</v>
      </c>
      <c r="D6612" s="173" t="s">
        <v>30</v>
      </c>
      <c r="E6612" s="171">
        <v>1.23123E-3</v>
      </c>
      <c r="F6612" s="171" t="str">
        <f>IF(C6612="MAT.",VLOOKUP(A6612,INSUMOS_AUX!A:F,6,0),0)</f>
        <v>7,37</v>
      </c>
      <c r="G6612" s="171">
        <f>IF(C6612="M.O.",VLOOKUP(A6612,INSUMOS_AUX!A:F,6,0),0)</f>
        <v>0</v>
      </c>
      <c r="H6612">
        <f t="shared" si="442"/>
        <v>9.0741651E-3</v>
      </c>
      <c r="I6612">
        <f t="shared" si="443"/>
        <v>0</v>
      </c>
    </row>
    <row r="6613" spans="1:9">
      <c r="A6613" s="171">
        <v>38390</v>
      </c>
      <c r="B6613" s="172" t="s">
        <v>844</v>
      </c>
      <c r="C6613" s="173" t="s">
        <v>814</v>
      </c>
      <c r="D6613" s="173" t="s">
        <v>30</v>
      </c>
      <c r="E6613" s="171">
        <v>6.8168600000000003E-4</v>
      </c>
      <c r="F6613" s="171" t="str">
        <f>IF(C6613="MAT.",VLOOKUP(A6613,INSUMOS_AUX!A:F,6,0),0)</f>
        <v>22,22</v>
      </c>
      <c r="G6613" s="171">
        <f>IF(C6613="M.O.",VLOOKUP(A6613,INSUMOS_AUX!A:F,6,0),0)</f>
        <v>0</v>
      </c>
      <c r="H6613">
        <f t="shared" si="442"/>
        <v>1.5147062919999999E-2</v>
      </c>
      <c r="I6613">
        <f t="shared" si="443"/>
        <v>0</v>
      </c>
    </row>
    <row r="6614" spans="1:9">
      <c r="A6614" s="171">
        <v>38393</v>
      </c>
      <c r="B6614" s="172" t="s">
        <v>845</v>
      </c>
      <c r="C6614" s="173" t="s">
        <v>814</v>
      </c>
      <c r="D6614" s="173" t="s">
        <v>30</v>
      </c>
      <c r="E6614" s="171">
        <v>6.8168600000000003E-4</v>
      </c>
      <c r="F6614" s="171" t="str">
        <f>IF(C6614="MAT.",VLOOKUP(A6614,INSUMOS_AUX!A:F,6,0),0)</f>
        <v>10,02</v>
      </c>
      <c r="G6614" s="171">
        <f>IF(C6614="M.O.",VLOOKUP(A6614,INSUMOS_AUX!A:F,6,0),0)</f>
        <v>0</v>
      </c>
      <c r="H6614">
        <f t="shared" si="442"/>
        <v>6.8304937199999997E-3</v>
      </c>
      <c r="I6614">
        <f t="shared" si="443"/>
        <v>0</v>
      </c>
    </row>
    <row r="6615" spans="1:9">
      <c r="A6615" s="171">
        <v>38396</v>
      </c>
      <c r="B6615" s="172" t="s">
        <v>846</v>
      </c>
      <c r="C6615" s="173" t="s">
        <v>814</v>
      </c>
      <c r="D6615" s="173" t="s">
        <v>30</v>
      </c>
      <c r="E6615" s="171">
        <v>2.4443999999999998E-5</v>
      </c>
      <c r="F6615" s="171" t="str">
        <f>IF(C6615="MAT.",VLOOKUP(A6615,INSUMOS_AUX!A:F,6,0),0)</f>
        <v>308,81</v>
      </c>
      <c r="G6615" s="171">
        <f>IF(C6615="M.O.",VLOOKUP(A6615,INSUMOS_AUX!A:F,6,0),0)</f>
        <v>0</v>
      </c>
      <c r="H6615">
        <f t="shared" si="442"/>
        <v>7.5485516399999997E-3</v>
      </c>
      <c r="I6615">
        <f t="shared" si="443"/>
        <v>0</v>
      </c>
    </row>
    <row r="6616" spans="1:9">
      <c r="A6616" s="171">
        <v>38399</v>
      </c>
      <c r="B6616" s="172" t="s">
        <v>847</v>
      </c>
      <c r="C6616" s="173" t="s">
        <v>814</v>
      </c>
      <c r="D6616" s="173" t="s">
        <v>30</v>
      </c>
      <c r="E6616" s="171">
        <v>1.2213E-4</v>
      </c>
      <c r="F6616" s="171" t="str">
        <f>IF(C6616="MAT.",VLOOKUP(A6616,INSUMOS_AUX!A:F,6,0),0)</f>
        <v>123,87</v>
      </c>
      <c r="G6616" s="171">
        <f>IF(C6616="M.O.",VLOOKUP(A6616,INSUMOS_AUX!A:F,6,0),0)</f>
        <v>0</v>
      </c>
      <c r="H6616">
        <f t="shared" si="442"/>
        <v>1.5128243100000001E-2</v>
      </c>
      <c r="I6616">
        <f t="shared" si="443"/>
        <v>0</v>
      </c>
    </row>
    <row r="6617" spans="1:9" ht="21">
      <c r="A6617" s="171">
        <v>38413</v>
      </c>
      <c r="B6617" s="172" t="s">
        <v>848</v>
      </c>
      <c r="C6617" s="173" t="s">
        <v>814</v>
      </c>
      <c r="D6617" s="173" t="s">
        <v>30</v>
      </c>
      <c r="E6617" s="171">
        <v>1.9890000000000001E-5</v>
      </c>
      <c r="F6617" s="171" t="str">
        <f>IF(C6617="MAT.",VLOOKUP(A6617,INSUMOS_AUX!A:F,6,0),0)</f>
        <v>623,18</v>
      </c>
      <c r="G6617" s="171">
        <f>IF(C6617="M.O.",VLOOKUP(A6617,INSUMOS_AUX!A:F,6,0),0)</f>
        <v>0</v>
      </c>
      <c r="H6617">
        <f t="shared" si="442"/>
        <v>1.23950502E-2</v>
      </c>
      <c r="I6617">
        <f t="shared" si="443"/>
        <v>0</v>
      </c>
    </row>
    <row r="6618" spans="1:9">
      <c r="A6618" s="171">
        <v>38476</v>
      </c>
      <c r="B6618" s="172" t="s">
        <v>849</v>
      </c>
      <c r="C6618" s="173" t="s">
        <v>814</v>
      </c>
      <c r="D6618" s="173" t="s">
        <v>30</v>
      </c>
      <c r="E6618" s="171">
        <v>9.2769999999999994E-5</v>
      </c>
      <c r="F6618" s="171" t="str">
        <f>IF(C6618="MAT.",VLOOKUP(A6618,INSUMOS_AUX!A:F,6,0),0)</f>
        <v>186,63</v>
      </c>
      <c r="G6618" s="171">
        <f>IF(C6618="M.O.",VLOOKUP(A6618,INSUMOS_AUX!A:F,6,0),0)</f>
        <v>0</v>
      </c>
      <c r="H6618">
        <f t="shared" si="442"/>
        <v>1.73136651E-2</v>
      </c>
      <c r="I6618">
        <f t="shared" si="443"/>
        <v>0</v>
      </c>
    </row>
    <row r="6619" spans="1:9">
      <c r="A6619" s="171">
        <v>38477</v>
      </c>
      <c r="B6619" s="172" t="s">
        <v>850</v>
      </c>
      <c r="C6619" s="173" t="s">
        <v>814</v>
      </c>
      <c r="D6619" s="173" t="s">
        <v>30</v>
      </c>
      <c r="E6619" s="171">
        <v>1.9890000000000001E-5</v>
      </c>
      <c r="F6619" s="171" t="str">
        <f>IF(C6619="MAT.",VLOOKUP(A6619,INSUMOS_AUX!A:F,6,0),0)</f>
        <v>528,54</v>
      </c>
      <c r="G6619" s="171">
        <f>IF(C6619="M.O.",VLOOKUP(A6619,INSUMOS_AUX!A:F,6,0),0)</f>
        <v>0</v>
      </c>
      <c r="H6619">
        <f t="shared" si="442"/>
        <v>1.0512660599999999E-2</v>
      </c>
      <c r="I6619">
        <f t="shared" si="443"/>
        <v>0</v>
      </c>
    </row>
    <row r="6620" spans="1:9">
      <c r="A6620" s="171">
        <v>7307</v>
      </c>
      <c r="B6620" s="172" t="s">
        <v>892</v>
      </c>
      <c r="C6620" s="173" t="s">
        <v>814</v>
      </c>
      <c r="D6620" s="173" t="s">
        <v>828</v>
      </c>
      <c r="E6620" s="171">
        <v>1.5E-3</v>
      </c>
      <c r="F6620" s="171" t="str">
        <f>IF(C6620="MAT.",VLOOKUP(A6620,INSUMOS_AUX!A:F,6,0),0)</f>
        <v>23,89</v>
      </c>
      <c r="G6620" s="171">
        <f>IF(C6620="M.O.",VLOOKUP(A6620,INSUMOS_AUX!A:F,6,0),0)</f>
        <v>0</v>
      </c>
      <c r="H6620">
        <f t="shared" si="442"/>
        <v>3.5834999999999999E-2</v>
      </c>
      <c r="I6620">
        <f t="shared" si="443"/>
        <v>0</v>
      </c>
    </row>
    <row r="6621" spans="1:9">
      <c r="A6621" s="161"/>
      <c r="B6621" s="163"/>
      <c r="C6621" s="163"/>
      <c r="D6621" s="163"/>
      <c r="E6621" s="163"/>
      <c r="F6621" s="171"/>
      <c r="G6621" s="171"/>
    </row>
    <row r="6622" spans="1:9" ht="21">
      <c r="A6622" s="167" t="s">
        <v>678</v>
      </c>
      <c r="B6622" s="168" t="s">
        <v>679</v>
      </c>
      <c r="C6622" s="169" t="s">
        <v>57</v>
      </c>
      <c r="D6622" s="169" t="s">
        <v>30</v>
      </c>
      <c r="E6622" s="170" t="s">
        <v>911</v>
      </c>
      <c r="F6622" s="170">
        <f>SUM(H6623:H6653)</f>
        <v>230.76349959866667</v>
      </c>
      <c r="G6622" s="170">
        <f>SUM(I6623:I6653)</f>
        <v>128.48327039999998</v>
      </c>
    </row>
    <row r="6623" spans="1:9">
      <c r="A6623" s="171">
        <v>10</v>
      </c>
      <c r="B6623" s="172" t="s">
        <v>816</v>
      </c>
      <c r="C6623" s="173" t="s">
        <v>814</v>
      </c>
      <c r="D6623" s="173" t="s">
        <v>30</v>
      </c>
      <c r="E6623" s="171">
        <v>8.6585759999999998E-2</v>
      </c>
      <c r="F6623" s="171" t="str">
        <f>IF(C6623="MAT.",VLOOKUP(A6623,INSUMOS_AUX!A:F,6,0),0)</f>
        <v>6,13</v>
      </c>
      <c r="G6623" s="171">
        <f>IF(C6623="M.O.",VLOOKUP(A6623,INSUMOS_AUX!A:F,6,0),0)</f>
        <v>0</v>
      </c>
      <c r="H6623">
        <f t="shared" ref="H6623:H6653" si="444">E6623*F6623</f>
        <v>0.53077070879999999</v>
      </c>
      <c r="I6623">
        <f t="shared" ref="I6623:I6653" si="445">E6623*G6623</f>
        <v>0</v>
      </c>
    </row>
    <row r="6624" spans="1:9" ht="21">
      <c r="A6624" s="171">
        <v>11359</v>
      </c>
      <c r="B6624" s="172" t="s">
        <v>818</v>
      </c>
      <c r="C6624" s="173" t="s">
        <v>814</v>
      </c>
      <c r="D6624" s="173" t="s">
        <v>30</v>
      </c>
      <c r="E6624" s="171">
        <v>7.3116000000000001E-4</v>
      </c>
      <c r="F6624" s="171" t="str">
        <f>IF(C6624="MAT.",VLOOKUP(A6624,INSUMOS_AUX!A:F,6,0),0)</f>
        <v>604,45</v>
      </c>
      <c r="G6624" s="171">
        <f>IF(C6624="M.O.",VLOOKUP(A6624,INSUMOS_AUX!A:F,6,0),0)</f>
        <v>0</v>
      </c>
      <c r="H6624">
        <f t="shared" si="444"/>
        <v>0.44194966200000002</v>
      </c>
      <c r="I6624">
        <f t="shared" si="445"/>
        <v>0</v>
      </c>
    </row>
    <row r="6625" spans="1:9">
      <c r="A6625" s="171">
        <v>12815</v>
      </c>
      <c r="B6625" s="172" t="s">
        <v>821</v>
      </c>
      <c r="C6625" s="173" t="s">
        <v>814</v>
      </c>
      <c r="D6625" s="173" t="s">
        <v>30</v>
      </c>
      <c r="E6625" s="171">
        <v>9.7946279999999997E-2</v>
      </c>
      <c r="F6625" s="171" t="str">
        <f>IF(C6625="MAT.",VLOOKUP(A6625,INSUMOS_AUX!A:F,6,0),0)</f>
        <v>5,65</v>
      </c>
      <c r="G6625" s="171">
        <f>IF(C6625="M.O.",VLOOKUP(A6625,INSUMOS_AUX!A:F,6,0),0)</f>
        <v>0</v>
      </c>
      <c r="H6625">
        <f t="shared" si="444"/>
        <v>0.55339648200000002</v>
      </c>
      <c r="I6625">
        <f t="shared" si="445"/>
        <v>0</v>
      </c>
    </row>
    <row r="6626" spans="1:9">
      <c r="A6626" s="171">
        <v>12892</v>
      </c>
      <c r="B6626" s="172" t="s">
        <v>822</v>
      </c>
      <c r="C6626" s="173" t="s">
        <v>814</v>
      </c>
      <c r="D6626" s="173" t="s">
        <v>823</v>
      </c>
      <c r="E6626" s="171">
        <v>0.14833368</v>
      </c>
      <c r="F6626" s="171" t="str">
        <f>IF(C6626="MAT.",VLOOKUP(A6626,INSUMOS_AUX!A:F,6,0),0)</f>
        <v>9,00</v>
      </c>
      <c r="G6626" s="171">
        <f>IF(C6626="M.O.",VLOOKUP(A6626,INSUMOS_AUX!A:F,6,0),0)</f>
        <v>0</v>
      </c>
      <c r="H6626">
        <f t="shared" si="444"/>
        <v>1.3350031199999999</v>
      </c>
      <c r="I6626">
        <f t="shared" si="445"/>
        <v>0</v>
      </c>
    </row>
    <row r="6627" spans="1:9">
      <c r="A6627" s="171">
        <v>12893</v>
      </c>
      <c r="B6627" s="172" t="s">
        <v>824</v>
      </c>
      <c r="C6627" s="173" t="s">
        <v>814</v>
      </c>
      <c r="D6627" s="173" t="s">
        <v>823</v>
      </c>
      <c r="E6627" s="171">
        <v>1.7290799999999999E-2</v>
      </c>
      <c r="F6627" s="171" t="str">
        <f>IF(C6627="MAT.",VLOOKUP(A6627,INSUMOS_AUX!A:F,6,0),0)</f>
        <v>48,00</v>
      </c>
      <c r="G6627" s="171">
        <f>IF(C6627="M.O.",VLOOKUP(A6627,INSUMOS_AUX!A:F,6,0),0)</f>
        <v>0</v>
      </c>
      <c r="H6627">
        <f t="shared" si="444"/>
        <v>0.82995839999999999</v>
      </c>
      <c r="I6627">
        <f t="shared" si="445"/>
        <v>0</v>
      </c>
    </row>
    <row r="6628" spans="1:9">
      <c r="A6628" s="171">
        <v>21127</v>
      </c>
      <c r="B6628" s="172" t="s">
        <v>935</v>
      </c>
      <c r="C6628" s="173" t="s">
        <v>814</v>
      </c>
      <c r="D6628" s="173" t="s">
        <v>30</v>
      </c>
      <c r="E6628" s="171">
        <v>0.09</v>
      </c>
      <c r="F6628" s="171" t="str">
        <f>IF(C6628="MAT.",VLOOKUP(A6628,INSUMOS_AUX!A:F,6,0),0)</f>
        <v>3,21</v>
      </c>
      <c r="G6628" s="171">
        <f>IF(C6628="M.O.",VLOOKUP(A6628,INSUMOS_AUX!A:F,6,0),0)</f>
        <v>0</v>
      </c>
      <c r="H6628">
        <f t="shared" si="444"/>
        <v>0.28889999999999999</v>
      </c>
      <c r="I6628">
        <f t="shared" si="445"/>
        <v>0</v>
      </c>
    </row>
    <row r="6629" spans="1:9">
      <c r="A6629" s="171">
        <v>2436</v>
      </c>
      <c r="B6629" s="172" t="s">
        <v>936</v>
      </c>
      <c r="C6629" s="173" t="s">
        <v>820</v>
      </c>
      <c r="D6629" s="173" t="s">
        <v>336</v>
      </c>
      <c r="E6629" s="171">
        <v>1.44214</v>
      </c>
      <c r="F6629" s="171">
        <f>IF(C6629="MAT.",VLOOKUP(A6629,INSUMOS_AUX!A:F,6,0),0)</f>
        <v>0</v>
      </c>
      <c r="G6629" s="171" t="str">
        <f>IF(C6629="M.O.",VLOOKUP(A6629,INSUMOS_AUX!A:F,6,0),0)</f>
        <v>13,35</v>
      </c>
      <c r="H6629">
        <f t="shared" si="444"/>
        <v>0</v>
      </c>
      <c r="I6629">
        <f t="shared" si="445"/>
        <v>19.252568999999998</v>
      </c>
    </row>
    <row r="6630" spans="1:9">
      <c r="A6630" s="171">
        <v>246</v>
      </c>
      <c r="B6630" s="172" t="s">
        <v>876</v>
      </c>
      <c r="C6630" s="173" t="s">
        <v>820</v>
      </c>
      <c r="D6630" s="173" t="s">
        <v>336</v>
      </c>
      <c r="E6630" s="171">
        <v>4.0579999999999998</v>
      </c>
      <c r="F6630" s="171">
        <f>IF(C6630="MAT.",VLOOKUP(A6630,INSUMOS_AUX!A:F,6,0),0)</f>
        <v>0</v>
      </c>
      <c r="G6630" s="171" t="str">
        <f>IF(C6630="M.O.",VLOOKUP(A6630,INSUMOS_AUX!A:F,6,0),0)</f>
        <v>10,01</v>
      </c>
      <c r="H6630">
        <f t="shared" si="444"/>
        <v>0</v>
      </c>
      <c r="I6630">
        <f t="shared" si="445"/>
        <v>40.620579999999997</v>
      </c>
    </row>
    <row r="6631" spans="1:9">
      <c r="A6631" s="171">
        <v>247</v>
      </c>
      <c r="B6631" s="172" t="s">
        <v>937</v>
      </c>
      <c r="C6631" s="173" t="s">
        <v>820</v>
      </c>
      <c r="D6631" s="173" t="s">
        <v>336</v>
      </c>
      <c r="E6631" s="171">
        <v>1.44214</v>
      </c>
      <c r="F6631" s="171">
        <f>IF(C6631="MAT.",VLOOKUP(A6631,INSUMOS_AUX!A:F,6,0),0)</f>
        <v>0</v>
      </c>
      <c r="G6631" s="171" t="str">
        <f>IF(C6631="M.O.",VLOOKUP(A6631,INSUMOS_AUX!A:F,6,0),0)</f>
        <v>10,01</v>
      </c>
      <c r="H6631">
        <f t="shared" si="444"/>
        <v>0</v>
      </c>
      <c r="I6631">
        <f t="shared" si="445"/>
        <v>14.4358214</v>
      </c>
    </row>
    <row r="6632" spans="1:9">
      <c r="A6632" s="171">
        <v>25966</v>
      </c>
      <c r="B6632" s="172" t="s">
        <v>827</v>
      </c>
      <c r="C6632" s="173" t="s">
        <v>814</v>
      </c>
      <c r="D6632" s="173" t="s">
        <v>828</v>
      </c>
      <c r="E6632" s="171">
        <v>1.6324200000000001E-2</v>
      </c>
      <c r="F6632" s="171" t="str">
        <f>IF(C6632="MAT.",VLOOKUP(A6632,INSUMOS_AUX!A:F,6,0),0)</f>
        <v>13,63</v>
      </c>
      <c r="G6632" s="171">
        <f>IF(C6632="M.O.",VLOOKUP(A6632,INSUMOS_AUX!A:F,6,0),0)</f>
        <v>0</v>
      </c>
      <c r="H6632">
        <f t="shared" si="444"/>
        <v>0.22249884600000003</v>
      </c>
      <c r="I6632">
        <f t="shared" si="445"/>
        <v>0</v>
      </c>
    </row>
    <row r="6633" spans="1:9">
      <c r="A6633" s="171">
        <v>2696</v>
      </c>
      <c r="B6633" s="172" t="s">
        <v>877</v>
      </c>
      <c r="C6633" s="173" t="s">
        <v>820</v>
      </c>
      <c r="D6633" s="173" t="s">
        <v>336</v>
      </c>
      <c r="E6633" s="171">
        <v>4.0579999999999998</v>
      </c>
      <c r="F6633" s="171">
        <f>IF(C6633="MAT.",VLOOKUP(A6633,INSUMOS_AUX!A:F,6,0),0)</f>
        <v>0</v>
      </c>
      <c r="G6633" s="171" t="str">
        <f>IF(C6633="M.O.",VLOOKUP(A6633,INSUMOS_AUX!A:F,6,0),0)</f>
        <v>13,35</v>
      </c>
      <c r="H6633">
        <f t="shared" si="444"/>
        <v>0</v>
      </c>
      <c r="I6633">
        <f t="shared" si="445"/>
        <v>54.174299999999995</v>
      </c>
    </row>
    <row r="6634" spans="1:9">
      <c r="A6634" s="171">
        <v>2711</v>
      </c>
      <c r="B6634" s="172" t="s">
        <v>831</v>
      </c>
      <c r="C6634" s="173" t="s">
        <v>814</v>
      </c>
      <c r="D6634" s="173" t="s">
        <v>30</v>
      </c>
      <c r="E6634" s="171">
        <v>7.1776799999999997E-3</v>
      </c>
      <c r="F6634" s="171" t="str">
        <f>IF(C6634="MAT.",VLOOKUP(A6634,INSUMOS_AUX!A:F,6,0),0)</f>
        <v>100,24</v>
      </c>
      <c r="G6634" s="171">
        <f>IF(C6634="M.O.",VLOOKUP(A6634,INSUMOS_AUX!A:F,6,0),0)</f>
        <v>0</v>
      </c>
      <c r="H6634">
        <f t="shared" si="444"/>
        <v>0.71949064319999989</v>
      </c>
      <c r="I6634">
        <f t="shared" si="445"/>
        <v>0</v>
      </c>
    </row>
    <row r="6635" spans="1:9">
      <c r="A6635" s="171">
        <v>36144</v>
      </c>
      <c r="B6635" s="172" t="s">
        <v>832</v>
      </c>
      <c r="C6635" s="173" t="s">
        <v>814</v>
      </c>
      <c r="D6635" s="173" t="s">
        <v>30</v>
      </c>
      <c r="E6635" s="171">
        <v>1.2040617600000001</v>
      </c>
      <c r="F6635" s="171" t="str">
        <f>IF(C6635="MAT.",VLOOKUP(A6635,INSUMOS_AUX!A:F,6,0),0)</f>
        <v>1,12</v>
      </c>
      <c r="G6635" s="171">
        <f>IF(C6635="M.O.",VLOOKUP(A6635,INSUMOS_AUX!A:F,6,0),0)</f>
        <v>0</v>
      </c>
      <c r="H6635">
        <f t="shared" si="444"/>
        <v>1.3485491712000002</v>
      </c>
      <c r="I6635">
        <f t="shared" si="445"/>
        <v>0</v>
      </c>
    </row>
    <row r="6636" spans="1:9">
      <c r="A6636" s="171">
        <v>36146</v>
      </c>
      <c r="B6636" s="172" t="s">
        <v>833</v>
      </c>
      <c r="C6636" s="173" t="s">
        <v>814</v>
      </c>
      <c r="D6636" s="173" t="s">
        <v>30</v>
      </c>
      <c r="E6636" s="171">
        <v>1.3395239999999999E-2</v>
      </c>
      <c r="F6636" s="171" t="str">
        <f>IF(C6636="MAT.",VLOOKUP(A6636,INSUMOS_AUX!A:F,6,0),0)</f>
        <v>170,00</v>
      </c>
      <c r="G6636" s="171">
        <f>IF(C6636="M.O.",VLOOKUP(A6636,INSUMOS_AUX!A:F,6,0),0)</f>
        <v>0</v>
      </c>
      <c r="H6636">
        <f t="shared" si="444"/>
        <v>2.2771908000000001</v>
      </c>
      <c r="I6636">
        <f t="shared" si="445"/>
        <v>0</v>
      </c>
    </row>
    <row r="6637" spans="1:9" ht="21">
      <c r="A6637" s="171">
        <v>36149</v>
      </c>
      <c r="B6637" s="172" t="s">
        <v>834</v>
      </c>
      <c r="C6637" s="173" t="s">
        <v>814</v>
      </c>
      <c r="D6637" s="173" t="s">
        <v>30</v>
      </c>
      <c r="E6637" s="171">
        <v>7.7759999999999999E-3</v>
      </c>
      <c r="F6637" s="171" t="str">
        <f>IF(C6637="MAT.",VLOOKUP(A6637,INSUMOS_AUX!A:F,6,0),0)</f>
        <v>117,50</v>
      </c>
      <c r="G6637" s="171">
        <f>IF(C6637="M.O.",VLOOKUP(A6637,INSUMOS_AUX!A:F,6,0),0)</f>
        <v>0</v>
      </c>
      <c r="H6637">
        <f t="shared" si="444"/>
        <v>0.91367999999999994</v>
      </c>
      <c r="I6637">
        <f t="shared" si="445"/>
        <v>0</v>
      </c>
    </row>
    <row r="6638" spans="1:9">
      <c r="A6638" s="171">
        <v>36150</v>
      </c>
      <c r="B6638" s="172" t="s">
        <v>835</v>
      </c>
      <c r="C6638" s="173" t="s">
        <v>814</v>
      </c>
      <c r="D6638" s="173" t="s">
        <v>30</v>
      </c>
      <c r="E6638" s="171">
        <v>2.8580040000000001E-2</v>
      </c>
      <c r="F6638" s="171" t="str">
        <f>IF(C6638="MAT.",VLOOKUP(A6638,INSUMOS_AUX!A:F,6,0),0)</f>
        <v>29,70</v>
      </c>
      <c r="G6638" s="171">
        <f>IF(C6638="M.O.",VLOOKUP(A6638,INSUMOS_AUX!A:F,6,0),0)</f>
        <v>0</v>
      </c>
      <c r="H6638">
        <f t="shared" si="444"/>
        <v>0.84882718800000001</v>
      </c>
      <c r="I6638">
        <f t="shared" si="445"/>
        <v>0</v>
      </c>
    </row>
    <row r="6639" spans="1:9" ht="21">
      <c r="A6639" s="171">
        <v>36153</v>
      </c>
      <c r="B6639" s="172" t="s">
        <v>836</v>
      </c>
      <c r="C6639" s="173" t="s">
        <v>814</v>
      </c>
      <c r="D6639" s="173" t="s">
        <v>30</v>
      </c>
      <c r="E6639" s="171">
        <v>1.1610000000000001E-2</v>
      </c>
      <c r="F6639" s="171" t="str">
        <f>IF(C6639="MAT.",VLOOKUP(A6639,INSUMOS_AUX!A:F,6,0),0)</f>
        <v>133,75</v>
      </c>
      <c r="G6639" s="171">
        <f>IF(C6639="M.O.",VLOOKUP(A6639,INSUMOS_AUX!A:F,6,0),0)</f>
        <v>0</v>
      </c>
      <c r="H6639">
        <f t="shared" si="444"/>
        <v>1.5528375000000001</v>
      </c>
      <c r="I6639">
        <f t="shared" si="445"/>
        <v>0</v>
      </c>
    </row>
    <row r="6640" spans="1:9">
      <c r="A6640" s="171">
        <v>37370</v>
      </c>
      <c r="B6640" s="172" t="s">
        <v>838</v>
      </c>
      <c r="C6640" s="173" t="s">
        <v>814</v>
      </c>
      <c r="D6640" s="173" t="s">
        <v>336</v>
      </c>
      <c r="E6640" s="171">
        <v>10.8</v>
      </c>
      <c r="F6640" s="171" t="str">
        <f>IF(C6640="MAT.",VLOOKUP(A6640,INSUMOS_AUX!A:F,6,0),0)</f>
        <v>1,70</v>
      </c>
      <c r="G6640" s="171">
        <f>IF(C6640="M.O.",VLOOKUP(A6640,INSUMOS_AUX!A:F,6,0),0)</f>
        <v>0</v>
      </c>
      <c r="H6640">
        <f t="shared" si="444"/>
        <v>18.36</v>
      </c>
      <c r="I6640">
        <f t="shared" si="445"/>
        <v>0</v>
      </c>
    </row>
    <row r="6641" spans="1:9">
      <c r="A6641" s="171">
        <v>37371</v>
      </c>
      <c r="B6641" s="172" t="s">
        <v>839</v>
      </c>
      <c r="C6641" s="173" t="s">
        <v>814</v>
      </c>
      <c r="D6641" s="173" t="s">
        <v>336</v>
      </c>
      <c r="E6641" s="171">
        <v>10.8</v>
      </c>
      <c r="F6641" s="171" t="str">
        <f>IF(C6641="MAT.",VLOOKUP(A6641,INSUMOS_AUX!A:F,6,0),0)</f>
        <v>0,64</v>
      </c>
      <c r="G6641" s="171">
        <f>IF(C6641="M.O.",VLOOKUP(A6641,INSUMOS_AUX!A:F,6,0),0)</f>
        <v>0</v>
      </c>
      <c r="H6641">
        <f t="shared" si="444"/>
        <v>6.9120000000000008</v>
      </c>
      <c r="I6641">
        <f t="shared" si="445"/>
        <v>0</v>
      </c>
    </row>
    <row r="6642" spans="1:9">
      <c r="A6642" s="171">
        <v>37372</v>
      </c>
      <c r="B6642" s="172" t="s">
        <v>840</v>
      </c>
      <c r="C6642" s="173" t="s">
        <v>814</v>
      </c>
      <c r="D6642" s="173" t="s">
        <v>336</v>
      </c>
      <c r="E6642" s="171">
        <v>10.8</v>
      </c>
      <c r="F6642" s="171" t="str">
        <f>IF(C6642="MAT.",VLOOKUP(A6642,INSUMOS_AUX!A:F,6,0),0)</f>
        <v>0,37</v>
      </c>
      <c r="G6642" s="171">
        <f>IF(C6642="M.O.",VLOOKUP(A6642,INSUMOS_AUX!A:F,6,0),0)</f>
        <v>0</v>
      </c>
      <c r="H6642">
        <f t="shared" si="444"/>
        <v>3.996</v>
      </c>
      <c r="I6642">
        <f t="shared" si="445"/>
        <v>0</v>
      </c>
    </row>
    <row r="6643" spans="1:9">
      <c r="A6643" s="171">
        <v>37373</v>
      </c>
      <c r="B6643" s="172" t="s">
        <v>841</v>
      </c>
      <c r="C6643" s="173" t="s">
        <v>814</v>
      </c>
      <c r="D6643" s="173" t="s">
        <v>336</v>
      </c>
      <c r="E6643" s="171">
        <v>10.8</v>
      </c>
      <c r="F6643" s="171" t="str">
        <f>IF(C6643="MAT.",VLOOKUP(A6643,INSUMOS_AUX!A:F,6,0),0)</f>
        <v>0,02</v>
      </c>
      <c r="G6643" s="171">
        <f>IF(C6643="M.O.",VLOOKUP(A6643,INSUMOS_AUX!A:F,6,0),0)</f>
        <v>0</v>
      </c>
      <c r="H6643">
        <f t="shared" si="444"/>
        <v>0.21600000000000003</v>
      </c>
      <c r="I6643">
        <f t="shared" si="445"/>
        <v>0</v>
      </c>
    </row>
    <row r="6644" spans="1:9">
      <c r="A6644" s="171">
        <v>38382</v>
      </c>
      <c r="B6644" s="172" t="s">
        <v>843</v>
      </c>
      <c r="C6644" s="173" t="s">
        <v>814</v>
      </c>
      <c r="D6644" s="173" t="s">
        <v>30</v>
      </c>
      <c r="E6644" s="171">
        <v>2.9484E-2</v>
      </c>
      <c r="F6644" s="171" t="str">
        <f>IF(C6644="MAT.",VLOOKUP(A6644,INSUMOS_AUX!A:F,6,0),0)</f>
        <v>7,37</v>
      </c>
      <c r="G6644" s="171">
        <f>IF(C6644="M.O.",VLOOKUP(A6644,INSUMOS_AUX!A:F,6,0),0)</f>
        <v>0</v>
      </c>
      <c r="H6644">
        <f t="shared" si="444"/>
        <v>0.21729708</v>
      </c>
      <c r="I6644">
        <f t="shared" si="445"/>
        <v>0</v>
      </c>
    </row>
    <row r="6645" spans="1:9">
      <c r="A6645" s="171">
        <v>38390</v>
      </c>
      <c r="B6645" s="172" t="s">
        <v>844</v>
      </c>
      <c r="C6645" s="173" t="s">
        <v>814</v>
      </c>
      <c r="D6645" s="173" t="s">
        <v>30</v>
      </c>
      <c r="E6645" s="171">
        <v>1.6324200000000001E-2</v>
      </c>
      <c r="F6645" s="171" t="str">
        <f>IF(C6645="MAT.",VLOOKUP(A6645,INSUMOS_AUX!A:F,6,0),0)</f>
        <v>22,22</v>
      </c>
      <c r="G6645" s="171">
        <f>IF(C6645="M.O.",VLOOKUP(A6645,INSUMOS_AUX!A:F,6,0),0)</f>
        <v>0</v>
      </c>
      <c r="H6645">
        <f t="shared" si="444"/>
        <v>0.36272372399999997</v>
      </c>
      <c r="I6645">
        <f t="shared" si="445"/>
        <v>0</v>
      </c>
    </row>
    <row r="6646" spans="1:9">
      <c r="A6646" s="171">
        <v>38393</v>
      </c>
      <c r="B6646" s="172" t="s">
        <v>845</v>
      </c>
      <c r="C6646" s="173" t="s">
        <v>814</v>
      </c>
      <c r="D6646" s="173" t="s">
        <v>30</v>
      </c>
      <c r="E6646" s="171">
        <v>1.6324200000000001E-2</v>
      </c>
      <c r="F6646" s="171" t="str">
        <f>IF(C6646="MAT.",VLOOKUP(A6646,INSUMOS_AUX!A:F,6,0),0)</f>
        <v>10,02</v>
      </c>
      <c r="G6646" s="171">
        <f>IF(C6646="M.O.",VLOOKUP(A6646,INSUMOS_AUX!A:F,6,0),0)</f>
        <v>0</v>
      </c>
      <c r="H6646">
        <f t="shared" si="444"/>
        <v>0.16356848399999999</v>
      </c>
      <c r="I6646">
        <f t="shared" si="445"/>
        <v>0</v>
      </c>
    </row>
    <row r="6647" spans="1:9">
      <c r="A6647" s="171">
        <v>38396</v>
      </c>
      <c r="B6647" s="172" t="s">
        <v>846</v>
      </c>
      <c r="C6647" s="173" t="s">
        <v>814</v>
      </c>
      <c r="D6647" s="173" t="s">
        <v>30</v>
      </c>
      <c r="E6647" s="171">
        <v>5.8536000000000005E-4</v>
      </c>
      <c r="F6647" s="171" t="str">
        <f>IF(C6647="MAT.",VLOOKUP(A6647,INSUMOS_AUX!A:F,6,0),0)</f>
        <v>308,81</v>
      </c>
      <c r="G6647" s="171">
        <f>IF(C6647="M.O.",VLOOKUP(A6647,INSUMOS_AUX!A:F,6,0),0)</f>
        <v>0</v>
      </c>
      <c r="H6647">
        <f t="shared" si="444"/>
        <v>0.18076502160000002</v>
      </c>
      <c r="I6647">
        <f t="shared" si="445"/>
        <v>0</v>
      </c>
    </row>
    <row r="6648" spans="1:9">
      <c r="A6648" s="171">
        <v>38399</v>
      </c>
      <c r="B6648" s="172" t="s">
        <v>847</v>
      </c>
      <c r="C6648" s="173" t="s">
        <v>814</v>
      </c>
      <c r="D6648" s="173" t="s">
        <v>30</v>
      </c>
      <c r="E6648" s="171">
        <v>2.9246400000000001E-3</v>
      </c>
      <c r="F6648" s="171" t="str">
        <f>IF(C6648="MAT.",VLOOKUP(A6648,INSUMOS_AUX!A:F,6,0),0)</f>
        <v>123,87</v>
      </c>
      <c r="G6648" s="171">
        <f>IF(C6648="M.O.",VLOOKUP(A6648,INSUMOS_AUX!A:F,6,0),0)</f>
        <v>0</v>
      </c>
      <c r="H6648">
        <f t="shared" si="444"/>
        <v>0.3622751568</v>
      </c>
      <c r="I6648">
        <f t="shared" si="445"/>
        <v>0</v>
      </c>
    </row>
    <row r="6649" spans="1:9" ht="21">
      <c r="A6649" s="171">
        <v>38413</v>
      </c>
      <c r="B6649" s="172" t="s">
        <v>848</v>
      </c>
      <c r="C6649" s="173" t="s">
        <v>814</v>
      </c>
      <c r="D6649" s="173" t="s">
        <v>30</v>
      </c>
      <c r="E6649" s="171">
        <v>4.7627999999999999E-4</v>
      </c>
      <c r="F6649" s="171" t="str">
        <f>IF(C6649="MAT.",VLOOKUP(A6649,INSUMOS_AUX!A:F,6,0),0)</f>
        <v>623,18</v>
      </c>
      <c r="G6649" s="171">
        <f>IF(C6649="M.O.",VLOOKUP(A6649,INSUMOS_AUX!A:F,6,0),0)</f>
        <v>0</v>
      </c>
      <c r="H6649">
        <f t="shared" si="444"/>
        <v>0.29680817039999996</v>
      </c>
      <c r="I6649">
        <f t="shared" si="445"/>
        <v>0</v>
      </c>
    </row>
    <row r="6650" spans="1:9">
      <c r="A6650" s="171">
        <v>38476</v>
      </c>
      <c r="B6650" s="172" t="s">
        <v>849</v>
      </c>
      <c r="C6650" s="173" t="s">
        <v>814</v>
      </c>
      <c r="D6650" s="173" t="s">
        <v>30</v>
      </c>
      <c r="E6650" s="171">
        <v>2.22156E-3</v>
      </c>
      <c r="F6650" s="171" t="str">
        <f>IF(C6650="MAT.",VLOOKUP(A6650,INSUMOS_AUX!A:F,6,0),0)</f>
        <v>186,63</v>
      </c>
      <c r="G6650" s="171">
        <f>IF(C6650="M.O.",VLOOKUP(A6650,INSUMOS_AUX!A:F,6,0),0)</f>
        <v>0</v>
      </c>
      <c r="H6650">
        <f t="shared" si="444"/>
        <v>0.41460974280000001</v>
      </c>
      <c r="I6650">
        <f t="shared" si="445"/>
        <v>0</v>
      </c>
    </row>
    <row r="6651" spans="1:9">
      <c r="A6651" s="171">
        <v>38477</v>
      </c>
      <c r="B6651" s="172" t="s">
        <v>850</v>
      </c>
      <c r="C6651" s="173" t="s">
        <v>814</v>
      </c>
      <c r="D6651" s="173" t="s">
        <v>30</v>
      </c>
      <c r="E6651" s="171">
        <v>4.7627999999999999E-4</v>
      </c>
      <c r="F6651" s="171" t="str">
        <f>IF(C6651="MAT.",VLOOKUP(A6651,INSUMOS_AUX!A:F,6,0),0)</f>
        <v>528,54</v>
      </c>
      <c r="G6651" s="171">
        <f>IF(C6651="M.O.",VLOOKUP(A6651,INSUMOS_AUX!A:F,6,0),0)</f>
        <v>0</v>
      </c>
      <c r="H6651">
        <f t="shared" si="444"/>
        <v>0.25173303119999996</v>
      </c>
      <c r="I6651">
        <f t="shared" si="445"/>
        <v>0</v>
      </c>
    </row>
    <row r="6652" spans="1:9">
      <c r="A6652" s="171" t="s">
        <v>938</v>
      </c>
      <c r="B6652" s="172" t="s">
        <v>939</v>
      </c>
      <c r="C6652" s="173" t="s">
        <v>814</v>
      </c>
      <c r="D6652" s="173" t="s">
        <v>30</v>
      </c>
      <c r="E6652" s="171">
        <v>10</v>
      </c>
      <c r="F6652" s="171">
        <f>IF(C6652="MAT.",VLOOKUP(A6652,INSUMOS_AUX!A:F,6,0),0)</f>
        <v>6.8833333333333329</v>
      </c>
      <c r="G6652" s="171">
        <f>IF(C6652="M.O.",VLOOKUP(A6652,INSUMOS_AUX!A:F,6,0),0)</f>
        <v>0</v>
      </c>
      <c r="H6652">
        <f t="shared" si="444"/>
        <v>68.833333333333329</v>
      </c>
      <c r="I6652">
        <f t="shared" si="445"/>
        <v>0</v>
      </c>
    </row>
    <row r="6653" spans="1:9">
      <c r="A6653" s="171" t="s">
        <v>940</v>
      </c>
      <c r="B6653" s="172" t="s">
        <v>941</v>
      </c>
      <c r="C6653" s="173" t="s">
        <v>814</v>
      </c>
      <c r="D6653" s="173" t="s">
        <v>30</v>
      </c>
      <c r="E6653" s="171">
        <v>1</v>
      </c>
      <c r="F6653" s="171">
        <f>IF(C6653="MAT.",VLOOKUP(A6653,INSUMOS_AUX!A:F,6,0),0)</f>
        <v>118.33333333333333</v>
      </c>
      <c r="G6653" s="171">
        <f>IF(C6653="M.O.",VLOOKUP(A6653,INSUMOS_AUX!A:F,6,0),0)</f>
        <v>0</v>
      </c>
      <c r="H6653">
        <f t="shared" si="444"/>
        <v>118.33333333333333</v>
      </c>
      <c r="I6653">
        <f t="shared" si="445"/>
        <v>0</v>
      </c>
    </row>
    <row r="6654" spans="1:9">
      <c r="A6654" s="161"/>
      <c r="B6654" s="163"/>
      <c r="C6654" s="163"/>
      <c r="D6654" s="163"/>
      <c r="E6654" s="163"/>
      <c r="F6654" s="171"/>
      <c r="G6654" s="171"/>
    </row>
    <row r="6655" spans="1:9">
      <c r="A6655" s="164" t="s">
        <v>1220</v>
      </c>
      <c r="B6655" s="165" t="s">
        <v>681</v>
      </c>
      <c r="C6655" s="166"/>
      <c r="D6655" s="166"/>
      <c r="E6655" s="166"/>
      <c r="F6655" s="171"/>
      <c r="G6655" s="171"/>
    </row>
    <row r="6656" spans="1:9">
      <c r="A6656" s="161"/>
      <c r="B6656" s="163"/>
      <c r="C6656" s="163"/>
      <c r="D6656" s="163"/>
      <c r="E6656" s="163"/>
      <c r="F6656" s="171"/>
      <c r="G6656" s="171"/>
    </row>
    <row r="6657" spans="1:9" ht="31.5">
      <c r="A6657" s="167" t="s">
        <v>104</v>
      </c>
      <c r="B6657" s="168" t="s">
        <v>105</v>
      </c>
      <c r="C6657" s="169" t="s">
        <v>57</v>
      </c>
      <c r="D6657" s="169" t="s">
        <v>30</v>
      </c>
      <c r="E6657" s="170" t="s">
        <v>897</v>
      </c>
      <c r="F6657" s="170">
        <f>SUM(H6658:H6686)</f>
        <v>12.433884578320001</v>
      </c>
      <c r="G6657" s="170">
        <f>SUM(I6658:I6686)</f>
        <v>10.688122719999999</v>
      </c>
    </row>
    <row r="6658" spans="1:9">
      <c r="A6658" s="171">
        <v>10</v>
      </c>
      <c r="B6658" s="172" t="s">
        <v>816</v>
      </c>
      <c r="C6658" s="173" t="s">
        <v>814</v>
      </c>
      <c r="D6658" s="173" t="s">
        <v>30</v>
      </c>
      <c r="E6658" s="171">
        <v>7.2315139999999997E-3</v>
      </c>
      <c r="F6658" s="171" t="str">
        <f>IF(C6658="MAT.",VLOOKUP(A6658,INSUMOS_AUX!A:F,6,0),0)</f>
        <v>6,13</v>
      </c>
      <c r="G6658" s="171">
        <f>IF(C6658="M.O.",VLOOKUP(A6658,INSUMOS_AUX!A:F,6,0),0)</f>
        <v>0</v>
      </c>
      <c r="H6658">
        <f t="shared" ref="H6658:H6686" si="446">E6658*F6658</f>
        <v>4.4329180819999994E-2</v>
      </c>
      <c r="I6658">
        <f t="shared" ref="I6658:I6686" si="447">E6658*G6658</f>
        <v>0</v>
      </c>
    </row>
    <row r="6659" spans="1:9" ht="21">
      <c r="A6659" s="171">
        <v>11359</v>
      </c>
      <c r="B6659" s="172" t="s">
        <v>818</v>
      </c>
      <c r="C6659" s="173" t="s">
        <v>814</v>
      </c>
      <c r="D6659" s="173" t="s">
        <v>30</v>
      </c>
      <c r="E6659" s="171">
        <v>6.1066000000000001E-5</v>
      </c>
      <c r="F6659" s="171" t="str">
        <f>IF(C6659="MAT.",VLOOKUP(A6659,INSUMOS_AUX!A:F,6,0),0)</f>
        <v>604,45</v>
      </c>
      <c r="G6659" s="171">
        <f>IF(C6659="M.O.",VLOOKUP(A6659,INSUMOS_AUX!A:F,6,0),0)</f>
        <v>0</v>
      </c>
      <c r="H6659">
        <f t="shared" si="446"/>
        <v>3.6911343700000002E-2</v>
      </c>
      <c r="I6659">
        <f t="shared" si="447"/>
        <v>0</v>
      </c>
    </row>
    <row r="6660" spans="1:9">
      <c r="A6660" s="171">
        <v>12815</v>
      </c>
      <c r="B6660" s="172" t="s">
        <v>821</v>
      </c>
      <c r="C6660" s="173" t="s">
        <v>814</v>
      </c>
      <c r="D6660" s="173" t="s">
        <v>30</v>
      </c>
      <c r="E6660" s="171">
        <v>8.1803280000000006E-3</v>
      </c>
      <c r="F6660" s="171" t="str">
        <f>IF(C6660="MAT.",VLOOKUP(A6660,INSUMOS_AUX!A:F,6,0),0)</f>
        <v>5,65</v>
      </c>
      <c r="G6660" s="171">
        <f>IF(C6660="M.O.",VLOOKUP(A6660,INSUMOS_AUX!A:F,6,0),0)</f>
        <v>0</v>
      </c>
      <c r="H6660">
        <f t="shared" si="446"/>
        <v>4.6218853200000007E-2</v>
      </c>
      <c r="I6660">
        <f t="shared" si="447"/>
        <v>0</v>
      </c>
    </row>
    <row r="6661" spans="1:9">
      <c r="A6661" s="171">
        <v>12892</v>
      </c>
      <c r="B6661" s="172" t="s">
        <v>822</v>
      </c>
      <c r="C6661" s="173" t="s">
        <v>814</v>
      </c>
      <c r="D6661" s="173" t="s">
        <v>823</v>
      </c>
      <c r="E6661" s="171">
        <v>1.238861E-2</v>
      </c>
      <c r="F6661" s="171" t="str">
        <f>IF(C6661="MAT.",VLOOKUP(A6661,INSUMOS_AUX!A:F,6,0),0)</f>
        <v>9,00</v>
      </c>
      <c r="G6661" s="171">
        <f>IF(C6661="M.O.",VLOOKUP(A6661,INSUMOS_AUX!A:F,6,0),0)</f>
        <v>0</v>
      </c>
      <c r="H6661">
        <f t="shared" si="446"/>
        <v>0.11149748999999999</v>
      </c>
      <c r="I6661">
        <f t="shared" si="447"/>
        <v>0</v>
      </c>
    </row>
    <row r="6662" spans="1:9">
      <c r="A6662" s="171">
        <v>12893</v>
      </c>
      <c r="B6662" s="172" t="s">
        <v>824</v>
      </c>
      <c r="C6662" s="173" t="s">
        <v>814</v>
      </c>
      <c r="D6662" s="173" t="s">
        <v>823</v>
      </c>
      <c r="E6662" s="171">
        <v>1.4441020000000001E-3</v>
      </c>
      <c r="F6662" s="171" t="str">
        <f>IF(C6662="MAT.",VLOOKUP(A6662,INSUMOS_AUX!A:F,6,0),0)</f>
        <v>48,00</v>
      </c>
      <c r="G6662" s="171">
        <f>IF(C6662="M.O.",VLOOKUP(A6662,INSUMOS_AUX!A:F,6,0),0)</f>
        <v>0</v>
      </c>
      <c r="H6662">
        <f t="shared" si="446"/>
        <v>6.9316896000000003E-2</v>
      </c>
      <c r="I6662">
        <f t="shared" si="447"/>
        <v>0</v>
      </c>
    </row>
    <row r="6663" spans="1:9">
      <c r="A6663" s="171">
        <v>246</v>
      </c>
      <c r="B6663" s="172" t="s">
        <v>876</v>
      </c>
      <c r="C6663" s="173" t="s">
        <v>820</v>
      </c>
      <c r="D6663" s="173" t="s">
        <v>336</v>
      </c>
      <c r="E6663" s="171">
        <v>0.45753949999999999</v>
      </c>
      <c r="F6663" s="171">
        <f>IF(C6663="MAT.",VLOOKUP(A6663,INSUMOS_AUX!A:F,6,0),0)</f>
        <v>0</v>
      </c>
      <c r="G6663" s="171" t="str">
        <f>IF(C6663="M.O.",VLOOKUP(A6663,INSUMOS_AUX!A:F,6,0),0)</f>
        <v>10,01</v>
      </c>
      <c r="H6663">
        <f t="shared" si="446"/>
        <v>0</v>
      </c>
      <c r="I6663">
        <f t="shared" si="447"/>
        <v>4.5799703950000001</v>
      </c>
    </row>
    <row r="6664" spans="1:9">
      <c r="A6664" s="171">
        <v>25966</v>
      </c>
      <c r="B6664" s="172" t="s">
        <v>827</v>
      </c>
      <c r="C6664" s="173" t="s">
        <v>814</v>
      </c>
      <c r="D6664" s="173" t="s">
        <v>828</v>
      </c>
      <c r="E6664" s="171">
        <v>1.3633740000000001E-3</v>
      </c>
      <c r="F6664" s="171" t="str">
        <f>IF(C6664="MAT.",VLOOKUP(A6664,INSUMOS_AUX!A:F,6,0),0)</f>
        <v>13,63</v>
      </c>
      <c r="G6664" s="171">
        <f>IF(C6664="M.O.",VLOOKUP(A6664,INSUMOS_AUX!A:F,6,0),0)</f>
        <v>0</v>
      </c>
      <c r="H6664">
        <f t="shared" si="446"/>
        <v>1.8582787620000003E-2</v>
      </c>
      <c r="I6664">
        <f t="shared" si="447"/>
        <v>0</v>
      </c>
    </row>
    <row r="6665" spans="1:9">
      <c r="A6665" s="171">
        <v>2696</v>
      </c>
      <c r="B6665" s="172" t="s">
        <v>877</v>
      </c>
      <c r="C6665" s="173" t="s">
        <v>820</v>
      </c>
      <c r="D6665" s="173" t="s">
        <v>336</v>
      </c>
      <c r="E6665" s="171">
        <v>0.45753949999999999</v>
      </c>
      <c r="F6665" s="171">
        <f>IF(C6665="MAT.",VLOOKUP(A6665,INSUMOS_AUX!A:F,6,0),0)</f>
        <v>0</v>
      </c>
      <c r="G6665" s="171" t="str">
        <f>IF(C6665="M.O.",VLOOKUP(A6665,INSUMOS_AUX!A:F,6,0),0)</f>
        <v>13,35</v>
      </c>
      <c r="H6665">
        <f t="shared" si="446"/>
        <v>0</v>
      </c>
      <c r="I6665">
        <f t="shared" si="447"/>
        <v>6.1081523249999998</v>
      </c>
    </row>
    <row r="6666" spans="1:9">
      <c r="A6666" s="171">
        <v>2711</v>
      </c>
      <c r="B6666" s="172" t="s">
        <v>831</v>
      </c>
      <c r="C6666" s="173" t="s">
        <v>814</v>
      </c>
      <c r="D6666" s="173" t="s">
        <v>30</v>
      </c>
      <c r="E6666" s="171">
        <v>5.9946999999999995E-4</v>
      </c>
      <c r="F6666" s="171" t="str">
        <f>IF(C6666="MAT.",VLOOKUP(A6666,INSUMOS_AUX!A:F,6,0),0)</f>
        <v>100,24</v>
      </c>
      <c r="G6666" s="171">
        <f>IF(C6666="M.O.",VLOOKUP(A6666,INSUMOS_AUX!A:F,6,0),0)</f>
        <v>0</v>
      </c>
      <c r="H6666">
        <f t="shared" si="446"/>
        <v>6.0090872799999993E-2</v>
      </c>
      <c r="I6666">
        <f t="shared" si="447"/>
        <v>0</v>
      </c>
    </row>
    <row r="6667" spans="1:9">
      <c r="A6667" s="171">
        <v>3148</v>
      </c>
      <c r="B6667" s="172" t="s">
        <v>890</v>
      </c>
      <c r="C6667" s="173" t="s">
        <v>814</v>
      </c>
      <c r="D6667" s="173" t="s">
        <v>30</v>
      </c>
      <c r="E6667" s="171">
        <v>1.2999999999999999E-2</v>
      </c>
      <c r="F6667" s="171" t="str">
        <f>IF(C6667="MAT.",VLOOKUP(A6667,INSUMOS_AUX!A:F,6,0),0)</f>
        <v>10,40</v>
      </c>
      <c r="G6667" s="171">
        <f>IF(C6667="M.O.",VLOOKUP(A6667,INSUMOS_AUX!A:F,6,0),0)</f>
        <v>0</v>
      </c>
      <c r="H6667">
        <f t="shared" si="446"/>
        <v>0.13519999999999999</v>
      </c>
      <c r="I6667">
        <f t="shared" si="447"/>
        <v>0</v>
      </c>
    </row>
    <row r="6668" spans="1:9">
      <c r="A6668" s="171">
        <v>3472</v>
      </c>
      <c r="B6668" s="172" t="s">
        <v>891</v>
      </c>
      <c r="C6668" s="173" t="s">
        <v>814</v>
      </c>
      <c r="D6668" s="173" t="s">
        <v>30</v>
      </c>
      <c r="E6668" s="171">
        <v>1</v>
      </c>
      <c r="F6668" s="171" t="str">
        <f>IF(C6668="MAT.",VLOOKUP(A6668,INSUMOS_AUX!A:F,6,0),0)</f>
        <v>8,61</v>
      </c>
      <c r="G6668" s="171">
        <f>IF(C6668="M.O.",VLOOKUP(A6668,INSUMOS_AUX!A:F,6,0),0)</f>
        <v>0</v>
      </c>
      <c r="H6668">
        <f t="shared" si="446"/>
        <v>8.61</v>
      </c>
      <c r="I6668">
        <f t="shared" si="447"/>
        <v>0</v>
      </c>
    </row>
    <row r="6669" spans="1:9">
      <c r="A6669" s="171">
        <v>36144</v>
      </c>
      <c r="B6669" s="172" t="s">
        <v>832</v>
      </c>
      <c r="C6669" s="173" t="s">
        <v>814</v>
      </c>
      <c r="D6669" s="173" t="s">
        <v>30</v>
      </c>
      <c r="E6669" s="171">
        <v>0.10056145399999999</v>
      </c>
      <c r="F6669" s="171" t="str">
        <f>IF(C6669="MAT.",VLOOKUP(A6669,INSUMOS_AUX!A:F,6,0),0)</f>
        <v>1,12</v>
      </c>
      <c r="G6669" s="171">
        <f>IF(C6669="M.O.",VLOOKUP(A6669,INSUMOS_AUX!A:F,6,0),0)</f>
        <v>0</v>
      </c>
      <c r="H6669">
        <f t="shared" si="446"/>
        <v>0.11262882848</v>
      </c>
      <c r="I6669">
        <f t="shared" si="447"/>
        <v>0</v>
      </c>
    </row>
    <row r="6670" spans="1:9">
      <c r="A6670" s="171">
        <v>36146</v>
      </c>
      <c r="B6670" s="172" t="s">
        <v>833</v>
      </c>
      <c r="C6670" s="173" t="s">
        <v>814</v>
      </c>
      <c r="D6670" s="173" t="s">
        <v>30</v>
      </c>
      <c r="E6670" s="171">
        <v>1.11875E-3</v>
      </c>
      <c r="F6670" s="171" t="str">
        <f>IF(C6670="MAT.",VLOOKUP(A6670,INSUMOS_AUX!A:F,6,0),0)</f>
        <v>170,00</v>
      </c>
      <c r="G6670" s="171">
        <f>IF(C6670="M.O.",VLOOKUP(A6670,INSUMOS_AUX!A:F,6,0),0)</f>
        <v>0</v>
      </c>
      <c r="H6670">
        <f t="shared" si="446"/>
        <v>0.19018749999999998</v>
      </c>
      <c r="I6670">
        <f t="shared" si="447"/>
        <v>0</v>
      </c>
    </row>
    <row r="6671" spans="1:9" ht="21">
      <c r="A6671" s="171">
        <v>36149</v>
      </c>
      <c r="B6671" s="172" t="s">
        <v>834</v>
      </c>
      <c r="C6671" s="173" t="s">
        <v>814</v>
      </c>
      <c r="D6671" s="173" t="s">
        <v>30</v>
      </c>
      <c r="E6671" s="171">
        <v>6.4944000000000004E-4</v>
      </c>
      <c r="F6671" s="171" t="str">
        <f>IF(C6671="MAT.",VLOOKUP(A6671,INSUMOS_AUX!A:F,6,0),0)</f>
        <v>117,50</v>
      </c>
      <c r="G6671" s="171">
        <f>IF(C6671="M.O.",VLOOKUP(A6671,INSUMOS_AUX!A:F,6,0),0)</f>
        <v>0</v>
      </c>
      <c r="H6671">
        <f t="shared" si="446"/>
        <v>7.6309200000000008E-2</v>
      </c>
      <c r="I6671">
        <f t="shared" si="447"/>
        <v>0</v>
      </c>
    </row>
    <row r="6672" spans="1:9">
      <c r="A6672" s="171">
        <v>36150</v>
      </c>
      <c r="B6672" s="172" t="s">
        <v>835</v>
      </c>
      <c r="C6672" s="173" t="s">
        <v>814</v>
      </c>
      <c r="D6672" s="173" t="s">
        <v>30</v>
      </c>
      <c r="E6672" s="171">
        <v>2.3869619999999999E-3</v>
      </c>
      <c r="F6672" s="171" t="str">
        <f>IF(C6672="MAT.",VLOOKUP(A6672,INSUMOS_AUX!A:F,6,0),0)</f>
        <v>29,70</v>
      </c>
      <c r="G6672" s="171">
        <f>IF(C6672="M.O.",VLOOKUP(A6672,INSUMOS_AUX!A:F,6,0),0)</f>
        <v>0</v>
      </c>
      <c r="H6672">
        <f t="shared" si="446"/>
        <v>7.0892771399999999E-2</v>
      </c>
      <c r="I6672">
        <f t="shared" si="447"/>
        <v>0</v>
      </c>
    </row>
    <row r="6673" spans="1:9" ht="21">
      <c r="A6673" s="171">
        <v>36153</v>
      </c>
      <c r="B6673" s="172" t="s">
        <v>836</v>
      </c>
      <c r="C6673" s="173" t="s">
        <v>814</v>
      </c>
      <c r="D6673" s="173" t="s">
        <v>30</v>
      </c>
      <c r="E6673" s="171">
        <v>9.6964999999999996E-4</v>
      </c>
      <c r="F6673" s="171" t="str">
        <f>IF(C6673="MAT.",VLOOKUP(A6673,INSUMOS_AUX!A:F,6,0),0)</f>
        <v>133,75</v>
      </c>
      <c r="G6673" s="171">
        <f>IF(C6673="M.O.",VLOOKUP(A6673,INSUMOS_AUX!A:F,6,0),0)</f>
        <v>0</v>
      </c>
      <c r="H6673">
        <f t="shared" si="446"/>
        <v>0.12969068749999998</v>
      </c>
      <c r="I6673">
        <f t="shared" si="447"/>
        <v>0</v>
      </c>
    </row>
    <row r="6674" spans="1:9">
      <c r="A6674" s="171">
        <v>37370</v>
      </c>
      <c r="B6674" s="172" t="s">
        <v>838</v>
      </c>
      <c r="C6674" s="173" t="s">
        <v>814</v>
      </c>
      <c r="D6674" s="173" t="s">
        <v>336</v>
      </c>
      <c r="E6674" s="171">
        <v>0.90200000000000002</v>
      </c>
      <c r="F6674" s="171" t="str">
        <f>IF(C6674="MAT.",VLOOKUP(A6674,INSUMOS_AUX!A:F,6,0),0)</f>
        <v>1,70</v>
      </c>
      <c r="G6674" s="171">
        <f>IF(C6674="M.O.",VLOOKUP(A6674,INSUMOS_AUX!A:F,6,0),0)</f>
        <v>0</v>
      </c>
      <c r="H6674">
        <f t="shared" si="446"/>
        <v>1.5334000000000001</v>
      </c>
      <c r="I6674">
        <f t="shared" si="447"/>
        <v>0</v>
      </c>
    </row>
    <row r="6675" spans="1:9">
      <c r="A6675" s="171">
        <v>37371</v>
      </c>
      <c r="B6675" s="172" t="s">
        <v>839</v>
      </c>
      <c r="C6675" s="173" t="s">
        <v>814</v>
      </c>
      <c r="D6675" s="173" t="s">
        <v>336</v>
      </c>
      <c r="E6675" s="171">
        <v>0.90200000000000002</v>
      </c>
      <c r="F6675" s="171" t="str">
        <f>IF(C6675="MAT.",VLOOKUP(A6675,INSUMOS_AUX!A:F,6,0),0)</f>
        <v>0,64</v>
      </c>
      <c r="G6675" s="171">
        <f>IF(C6675="M.O.",VLOOKUP(A6675,INSUMOS_AUX!A:F,6,0),0)</f>
        <v>0</v>
      </c>
      <c r="H6675">
        <f t="shared" si="446"/>
        <v>0.57728000000000002</v>
      </c>
      <c r="I6675">
        <f t="shared" si="447"/>
        <v>0</v>
      </c>
    </row>
    <row r="6676" spans="1:9">
      <c r="A6676" s="171">
        <v>37372</v>
      </c>
      <c r="B6676" s="172" t="s">
        <v>840</v>
      </c>
      <c r="C6676" s="173" t="s">
        <v>814</v>
      </c>
      <c r="D6676" s="173" t="s">
        <v>336</v>
      </c>
      <c r="E6676" s="171">
        <v>0.90200000000000002</v>
      </c>
      <c r="F6676" s="171" t="str">
        <f>IF(C6676="MAT.",VLOOKUP(A6676,INSUMOS_AUX!A:F,6,0),0)</f>
        <v>0,37</v>
      </c>
      <c r="G6676" s="171">
        <f>IF(C6676="M.O.",VLOOKUP(A6676,INSUMOS_AUX!A:F,6,0),0)</f>
        <v>0</v>
      </c>
      <c r="H6676">
        <f t="shared" si="446"/>
        <v>0.33373999999999998</v>
      </c>
      <c r="I6676">
        <f t="shared" si="447"/>
        <v>0</v>
      </c>
    </row>
    <row r="6677" spans="1:9">
      <c r="A6677" s="171">
        <v>37373</v>
      </c>
      <c r="B6677" s="172" t="s">
        <v>841</v>
      </c>
      <c r="C6677" s="173" t="s">
        <v>814</v>
      </c>
      <c r="D6677" s="173" t="s">
        <v>336</v>
      </c>
      <c r="E6677" s="171">
        <v>0.90200000000000002</v>
      </c>
      <c r="F6677" s="171" t="str">
        <f>IF(C6677="MAT.",VLOOKUP(A6677,INSUMOS_AUX!A:F,6,0),0)</f>
        <v>0,02</v>
      </c>
      <c r="G6677" s="171">
        <f>IF(C6677="M.O.",VLOOKUP(A6677,INSUMOS_AUX!A:F,6,0),0)</f>
        <v>0</v>
      </c>
      <c r="H6677">
        <f t="shared" si="446"/>
        <v>1.804E-2</v>
      </c>
      <c r="I6677">
        <f t="shared" si="447"/>
        <v>0</v>
      </c>
    </row>
    <row r="6678" spans="1:9">
      <c r="A6678" s="171">
        <v>38382</v>
      </c>
      <c r="B6678" s="172" t="s">
        <v>843</v>
      </c>
      <c r="C6678" s="173" t="s">
        <v>814</v>
      </c>
      <c r="D6678" s="173" t="s">
        <v>30</v>
      </c>
      <c r="E6678" s="171">
        <v>2.4624600000000001E-3</v>
      </c>
      <c r="F6678" s="171" t="str">
        <f>IF(C6678="MAT.",VLOOKUP(A6678,INSUMOS_AUX!A:F,6,0),0)</f>
        <v>7,37</v>
      </c>
      <c r="G6678" s="171">
        <f>IF(C6678="M.O.",VLOOKUP(A6678,INSUMOS_AUX!A:F,6,0),0)</f>
        <v>0</v>
      </c>
      <c r="H6678">
        <f t="shared" si="446"/>
        <v>1.81483302E-2</v>
      </c>
      <c r="I6678">
        <f t="shared" si="447"/>
        <v>0</v>
      </c>
    </row>
    <row r="6679" spans="1:9">
      <c r="A6679" s="171">
        <v>38390</v>
      </c>
      <c r="B6679" s="172" t="s">
        <v>844</v>
      </c>
      <c r="C6679" s="173" t="s">
        <v>814</v>
      </c>
      <c r="D6679" s="173" t="s">
        <v>30</v>
      </c>
      <c r="E6679" s="171">
        <v>1.3633740000000001E-3</v>
      </c>
      <c r="F6679" s="171" t="str">
        <f>IF(C6679="MAT.",VLOOKUP(A6679,INSUMOS_AUX!A:F,6,0),0)</f>
        <v>22,22</v>
      </c>
      <c r="G6679" s="171">
        <f>IF(C6679="M.O.",VLOOKUP(A6679,INSUMOS_AUX!A:F,6,0),0)</f>
        <v>0</v>
      </c>
      <c r="H6679">
        <f t="shared" si="446"/>
        <v>3.0294170280000001E-2</v>
      </c>
      <c r="I6679">
        <f t="shared" si="447"/>
        <v>0</v>
      </c>
    </row>
    <row r="6680" spans="1:9">
      <c r="A6680" s="171">
        <v>38393</v>
      </c>
      <c r="B6680" s="172" t="s">
        <v>845</v>
      </c>
      <c r="C6680" s="173" t="s">
        <v>814</v>
      </c>
      <c r="D6680" s="173" t="s">
        <v>30</v>
      </c>
      <c r="E6680" s="171">
        <v>1.3633740000000001E-3</v>
      </c>
      <c r="F6680" s="171" t="str">
        <f>IF(C6680="MAT.",VLOOKUP(A6680,INSUMOS_AUX!A:F,6,0),0)</f>
        <v>10,02</v>
      </c>
      <c r="G6680" s="171">
        <f>IF(C6680="M.O.",VLOOKUP(A6680,INSUMOS_AUX!A:F,6,0),0)</f>
        <v>0</v>
      </c>
      <c r="H6680">
        <f t="shared" si="446"/>
        <v>1.3661007480000001E-2</v>
      </c>
      <c r="I6680">
        <f t="shared" si="447"/>
        <v>0</v>
      </c>
    </row>
    <row r="6681" spans="1:9">
      <c r="A6681" s="171">
        <v>38396</v>
      </c>
      <c r="B6681" s="172" t="s">
        <v>846</v>
      </c>
      <c r="C6681" s="173" t="s">
        <v>814</v>
      </c>
      <c r="D6681" s="173" t="s">
        <v>30</v>
      </c>
      <c r="E6681" s="171">
        <v>4.8887999999999997E-5</v>
      </c>
      <c r="F6681" s="171" t="str">
        <f>IF(C6681="MAT.",VLOOKUP(A6681,INSUMOS_AUX!A:F,6,0),0)</f>
        <v>308,81</v>
      </c>
      <c r="G6681" s="171">
        <f>IF(C6681="M.O.",VLOOKUP(A6681,INSUMOS_AUX!A:F,6,0),0)</f>
        <v>0</v>
      </c>
      <c r="H6681">
        <f t="shared" si="446"/>
        <v>1.5097103279999999E-2</v>
      </c>
      <c r="I6681">
        <f t="shared" si="447"/>
        <v>0</v>
      </c>
    </row>
    <row r="6682" spans="1:9">
      <c r="A6682" s="171">
        <v>38399</v>
      </c>
      <c r="B6682" s="172" t="s">
        <v>847</v>
      </c>
      <c r="C6682" s="173" t="s">
        <v>814</v>
      </c>
      <c r="D6682" s="173" t="s">
        <v>30</v>
      </c>
      <c r="E6682" s="171">
        <v>2.4426199999999997E-4</v>
      </c>
      <c r="F6682" s="171" t="str">
        <f>IF(C6682="MAT.",VLOOKUP(A6682,INSUMOS_AUX!A:F,6,0),0)</f>
        <v>123,87</v>
      </c>
      <c r="G6682" s="171">
        <f>IF(C6682="M.O.",VLOOKUP(A6682,INSUMOS_AUX!A:F,6,0),0)</f>
        <v>0</v>
      </c>
      <c r="H6682">
        <f t="shared" si="446"/>
        <v>3.0256733939999999E-2</v>
      </c>
      <c r="I6682">
        <f t="shared" si="447"/>
        <v>0</v>
      </c>
    </row>
    <row r="6683" spans="1:9" ht="21">
      <c r="A6683" s="171">
        <v>38413</v>
      </c>
      <c r="B6683" s="172" t="s">
        <v>848</v>
      </c>
      <c r="C6683" s="173" t="s">
        <v>814</v>
      </c>
      <c r="D6683" s="173" t="s">
        <v>30</v>
      </c>
      <c r="E6683" s="171">
        <v>3.9777999999999998E-5</v>
      </c>
      <c r="F6683" s="171" t="str">
        <f>IF(C6683="MAT.",VLOOKUP(A6683,INSUMOS_AUX!A:F,6,0),0)</f>
        <v>623,18</v>
      </c>
      <c r="G6683" s="171">
        <f>IF(C6683="M.O.",VLOOKUP(A6683,INSUMOS_AUX!A:F,6,0),0)</f>
        <v>0</v>
      </c>
      <c r="H6683">
        <f t="shared" si="446"/>
        <v>2.4788854039999995E-2</v>
      </c>
      <c r="I6683">
        <f t="shared" si="447"/>
        <v>0</v>
      </c>
    </row>
    <row r="6684" spans="1:9">
      <c r="A6684" s="171">
        <v>38476</v>
      </c>
      <c r="B6684" s="172" t="s">
        <v>849</v>
      </c>
      <c r="C6684" s="173" t="s">
        <v>814</v>
      </c>
      <c r="D6684" s="173" t="s">
        <v>30</v>
      </c>
      <c r="E6684" s="171">
        <v>1.8554199999999999E-4</v>
      </c>
      <c r="F6684" s="171" t="str">
        <f>IF(C6684="MAT.",VLOOKUP(A6684,INSUMOS_AUX!A:F,6,0),0)</f>
        <v>186,63</v>
      </c>
      <c r="G6684" s="171">
        <f>IF(C6684="M.O.",VLOOKUP(A6684,INSUMOS_AUX!A:F,6,0),0)</f>
        <v>0</v>
      </c>
      <c r="H6684">
        <f t="shared" si="446"/>
        <v>3.4627703459999999E-2</v>
      </c>
      <c r="I6684">
        <f t="shared" si="447"/>
        <v>0</v>
      </c>
    </row>
    <row r="6685" spans="1:9">
      <c r="A6685" s="171">
        <v>38477</v>
      </c>
      <c r="B6685" s="172" t="s">
        <v>850</v>
      </c>
      <c r="C6685" s="173" t="s">
        <v>814</v>
      </c>
      <c r="D6685" s="173" t="s">
        <v>30</v>
      </c>
      <c r="E6685" s="171">
        <v>3.9777999999999998E-5</v>
      </c>
      <c r="F6685" s="171" t="str">
        <f>IF(C6685="MAT.",VLOOKUP(A6685,INSUMOS_AUX!A:F,6,0),0)</f>
        <v>528,54</v>
      </c>
      <c r="G6685" s="171">
        <f>IF(C6685="M.O.",VLOOKUP(A6685,INSUMOS_AUX!A:F,6,0),0)</f>
        <v>0</v>
      </c>
      <c r="H6685">
        <f t="shared" si="446"/>
        <v>2.1024264119999997E-2</v>
      </c>
      <c r="I6685">
        <f t="shared" si="447"/>
        <v>0</v>
      </c>
    </row>
    <row r="6686" spans="1:9">
      <c r="A6686" s="171">
        <v>7307</v>
      </c>
      <c r="B6686" s="172" t="s">
        <v>892</v>
      </c>
      <c r="C6686" s="173" t="s">
        <v>814</v>
      </c>
      <c r="D6686" s="173" t="s">
        <v>828</v>
      </c>
      <c r="E6686" s="171">
        <v>3.0000000000000001E-3</v>
      </c>
      <c r="F6686" s="171" t="str">
        <f>IF(C6686="MAT.",VLOOKUP(A6686,INSUMOS_AUX!A:F,6,0),0)</f>
        <v>23,89</v>
      </c>
      <c r="G6686" s="171">
        <f>IF(C6686="M.O.",VLOOKUP(A6686,INSUMOS_AUX!A:F,6,0),0)</f>
        <v>0</v>
      </c>
      <c r="H6686">
        <f t="shared" si="446"/>
        <v>7.1669999999999998E-2</v>
      </c>
      <c r="I6686">
        <f t="shared" si="447"/>
        <v>0</v>
      </c>
    </row>
    <row r="6687" spans="1:9">
      <c r="A6687" s="161"/>
      <c r="B6687" s="163"/>
      <c r="C6687" s="163"/>
      <c r="D6687" s="163"/>
      <c r="E6687" s="163"/>
      <c r="F6687" s="171"/>
      <c r="G6687" s="171"/>
    </row>
    <row r="6688" spans="1:9" ht="21">
      <c r="A6688" s="167" t="s">
        <v>96</v>
      </c>
      <c r="B6688" s="168" t="s">
        <v>97</v>
      </c>
      <c r="C6688" s="169" t="s">
        <v>57</v>
      </c>
      <c r="D6688" s="169" t="s">
        <v>88</v>
      </c>
      <c r="E6688" s="170" t="s">
        <v>991</v>
      </c>
      <c r="F6688" s="170">
        <f>SUM(H6689:H6715)</f>
        <v>19.259866770799995</v>
      </c>
      <c r="G6688" s="170">
        <f>SUM(I6689:I6715)</f>
        <v>6.1616672000000001</v>
      </c>
    </row>
    <row r="6689" spans="1:9">
      <c r="A6689" s="171">
        <v>10</v>
      </c>
      <c r="B6689" s="172" t="s">
        <v>816</v>
      </c>
      <c r="C6689" s="173" t="s">
        <v>814</v>
      </c>
      <c r="D6689" s="173" t="s">
        <v>30</v>
      </c>
      <c r="E6689" s="171">
        <v>4.1689439999999999E-3</v>
      </c>
      <c r="F6689" s="171" t="str">
        <f>IF(C6689="MAT.",VLOOKUP(A6689,INSUMOS_AUX!A:F,6,0),0)</f>
        <v>6,13</v>
      </c>
      <c r="G6689" s="171">
        <f>IF(C6689="M.O.",VLOOKUP(A6689,INSUMOS_AUX!A:F,6,0),0)</f>
        <v>0</v>
      </c>
      <c r="H6689">
        <f t="shared" ref="H6689:H6715" si="448">E6689*F6689</f>
        <v>2.5555626719999999E-2</v>
      </c>
      <c r="I6689">
        <f t="shared" ref="I6689:I6715" si="449">E6689*G6689</f>
        <v>0</v>
      </c>
    </row>
    <row r="6690" spans="1:9" ht="21">
      <c r="A6690" s="171">
        <v>11359</v>
      </c>
      <c r="B6690" s="172" t="s">
        <v>818</v>
      </c>
      <c r="C6690" s="173" t="s">
        <v>814</v>
      </c>
      <c r="D6690" s="173" t="s">
        <v>30</v>
      </c>
      <c r="E6690" s="171">
        <v>3.5203999999999997E-5</v>
      </c>
      <c r="F6690" s="171" t="str">
        <f>IF(C6690="MAT.",VLOOKUP(A6690,INSUMOS_AUX!A:F,6,0),0)</f>
        <v>604,45</v>
      </c>
      <c r="G6690" s="171">
        <f>IF(C6690="M.O.",VLOOKUP(A6690,INSUMOS_AUX!A:F,6,0),0)</f>
        <v>0</v>
      </c>
      <c r="H6690">
        <f t="shared" si="448"/>
        <v>2.1279057800000001E-2</v>
      </c>
      <c r="I6690">
        <f t="shared" si="449"/>
        <v>0</v>
      </c>
    </row>
    <row r="6691" spans="1:9">
      <c r="A6691" s="171">
        <v>12815</v>
      </c>
      <c r="B6691" s="172" t="s">
        <v>821</v>
      </c>
      <c r="C6691" s="173" t="s">
        <v>814</v>
      </c>
      <c r="D6691" s="173" t="s">
        <v>30</v>
      </c>
      <c r="E6691" s="171">
        <v>4.7159319999999999E-3</v>
      </c>
      <c r="F6691" s="171" t="str">
        <f>IF(C6691="MAT.",VLOOKUP(A6691,INSUMOS_AUX!A:F,6,0),0)</f>
        <v>5,65</v>
      </c>
      <c r="G6691" s="171">
        <f>IF(C6691="M.O.",VLOOKUP(A6691,INSUMOS_AUX!A:F,6,0),0)</f>
        <v>0</v>
      </c>
      <c r="H6691">
        <f t="shared" si="448"/>
        <v>2.6645015800000001E-2</v>
      </c>
      <c r="I6691">
        <f t="shared" si="449"/>
        <v>0</v>
      </c>
    </row>
    <row r="6692" spans="1:9">
      <c r="A6692" s="171">
        <v>12892</v>
      </c>
      <c r="B6692" s="172" t="s">
        <v>822</v>
      </c>
      <c r="C6692" s="173" t="s">
        <v>814</v>
      </c>
      <c r="D6692" s="173" t="s">
        <v>823</v>
      </c>
      <c r="E6692" s="171">
        <v>7.1419919999999998E-3</v>
      </c>
      <c r="F6692" s="171" t="str">
        <f>IF(C6692="MAT.",VLOOKUP(A6692,INSUMOS_AUX!A:F,6,0),0)</f>
        <v>9,00</v>
      </c>
      <c r="G6692" s="171">
        <f>IF(C6692="M.O.",VLOOKUP(A6692,INSUMOS_AUX!A:F,6,0),0)</f>
        <v>0</v>
      </c>
      <c r="H6692">
        <f t="shared" si="448"/>
        <v>6.4277927999999998E-2</v>
      </c>
      <c r="I6692">
        <f t="shared" si="449"/>
        <v>0</v>
      </c>
    </row>
    <row r="6693" spans="1:9">
      <c r="A6693" s="171">
        <v>12893</v>
      </c>
      <c r="B6693" s="172" t="s">
        <v>824</v>
      </c>
      <c r="C6693" s="173" t="s">
        <v>814</v>
      </c>
      <c r="D6693" s="173" t="s">
        <v>823</v>
      </c>
      <c r="E6693" s="171">
        <v>8.3252E-4</v>
      </c>
      <c r="F6693" s="171" t="str">
        <f>IF(C6693="MAT.",VLOOKUP(A6693,INSUMOS_AUX!A:F,6,0),0)</f>
        <v>48,00</v>
      </c>
      <c r="G6693" s="171">
        <f>IF(C6693="M.O.",VLOOKUP(A6693,INSUMOS_AUX!A:F,6,0),0)</f>
        <v>0</v>
      </c>
      <c r="H6693">
        <f t="shared" si="448"/>
        <v>3.9960960000000004E-2</v>
      </c>
      <c r="I6693">
        <f t="shared" si="449"/>
        <v>0</v>
      </c>
    </row>
    <row r="6694" spans="1:9" ht="21">
      <c r="A6694" s="171">
        <v>21010</v>
      </c>
      <c r="B6694" s="172" t="s">
        <v>884</v>
      </c>
      <c r="C6694" s="173" t="s">
        <v>814</v>
      </c>
      <c r="D6694" s="173" t="s">
        <v>88</v>
      </c>
      <c r="E6694" s="171">
        <v>1.0389999999999999</v>
      </c>
      <c r="F6694" s="171" t="str">
        <f>IF(C6694="MAT.",VLOOKUP(A6694,INSUMOS_AUX!A:F,6,0),0)</f>
        <v>16,53</v>
      </c>
      <c r="G6694" s="171">
        <f>IF(C6694="M.O.",VLOOKUP(A6694,INSUMOS_AUX!A:F,6,0),0)</f>
        <v>0</v>
      </c>
      <c r="H6694">
        <f t="shared" si="448"/>
        <v>17.174669999999999</v>
      </c>
      <c r="I6694">
        <f t="shared" si="449"/>
        <v>0</v>
      </c>
    </row>
    <row r="6695" spans="1:9">
      <c r="A6695" s="171">
        <v>246</v>
      </c>
      <c r="B6695" s="172" t="s">
        <v>876</v>
      </c>
      <c r="C6695" s="173" t="s">
        <v>820</v>
      </c>
      <c r="D6695" s="173" t="s">
        <v>336</v>
      </c>
      <c r="E6695" s="171">
        <v>0.26377</v>
      </c>
      <c r="F6695" s="171">
        <f>IF(C6695="MAT.",VLOOKUP(A6695,INSUMOS_AUX!A:F,6,0),0)</f>
        <v>0</v>
      </c>
      <c r="G6695" s="171" t="str">
        <f>IF(C6695="M.O.",VLOOKUP(A6695,INSUMOS_AUX!A:F,6,0),0)</f>
        <v>10,01</v>
      </c>
      <c r="H6695">
        <f t="shared" si="448"/>
        <v>0</v>
      </c>
      <c r="I6695">
        <f t="shared" si="449"/>
        <v>2.6403376999999999</v>
      </c>
    </row>
    <row r="6696" spans="1:9">
      <c r="A6696" s="171">
        <v>25966</v>
      </c>
      <c r="B6696" s="172" t="s">
        <v>827</v>
      </c>
      <c r="C6696" s="173" t="s">
        <v>814</v>
      </c>
      <c r="D6696" s="173" t="s">
        <v>828</v>
      </c>
      <c r="E6696" s="171">
        <v>7.8598000000000003E-4</v>
      </c>
      <c r="F6696" s="171" t="str">
        <f>IF(C6696="MAT.",VLOOKUP(A6696,INSUMOS_AUX!A:F,6,0),0)</f>
        <v>13,63</v>
      </c>
      <c r="G6696" s="171">
        <f>IF(C6696="M.O.",VLOOKUP(A6696,INSUMOS_AUX!A:F,6,0),0)</f>
        <v>0</v>
      </c>
      <c r="H6696">
        <f t="shared" si="448"/>
        <v>1.0712907400000001E-2</v>
      </c>
      <c r="I6696">
        <f t="shared" si="449"/>
        <v>0</v>
      </c>
    </row>
    <row r="6697" spans="1:9">
      <c r="A6697" s="171">
        <v>2696</v>
      </c>
      <c r="B6697" s="172" t="s">
        <v>877</v>
      </c>
      <c r="C6697" s="173" t="s">
        <v>820</v>
      </c>
      <c r="D6697" s="173" t="s">
        <v>336</v>
      </c>
      <c r="E6697" s="171">
        <v>0.26377</v>
      </c>
      <c r="F6697" s="171">
        <f>IF(C6697="MAT.",VLOOKUP(A6697,INSUMOS_AUX!A:F,6,0),0)</f>
        <v>0</v>
      </c>
      <c r="G6697" s="171" t="str">
        <f>IF(C6697="M.O.",VLOOKUP(A6697,INSUMOS_AUX!A:F,6,0),0)</f>
        <v>13,35</v>
      </c>
      <c r="H6697">
        <f t="shared" si="448"/>
        <v>0</v>
      </c>
      <c r="I6697">
        <f t="shared" si="449"/>
        <v>3.5213294999999998</v>
      </c>
    </row>
    <row r="6698" spans="1:9">
      <c r="A6698" s="171">
        <v>2711</v>
      </c>
      <c r="B6698" s="172" t="s">
        <v>831</v>
      </c>
      <c r="C6698" s="173" t="s">
        <v>814</v>
      </c>
      <c r="D6698" s="173" t="s">
        <v>30</v>
      </c>
      <c r="E6698" s="171">
        <v>3.4559199999999998E-4</v>
      </c>
      <c r="F6698" s="171" t="str">
        <f>IF(C6698="MAT.",VLOOKUP(A6698,INSUMOS_AUX!A:F,6,0),0)</f>
        <v>100,24</v>
      </c>
      <c r="G6698" s="171">
        <f>IF(C6698="M.O.",VLOOKUP(A6698,INSUMOS_AUX!A:F,6,0),0)</f>
        <v>0</v>
      </c>
      <c r="H6698">
        <f t="shared" si="448"/>
        <v>3.4642142079999994E-2</v>
      </c>
      <c r="I6698">
        <f t="shared" si="449"/>
        <v>0</v>
      </c>
    </row>
    <row r="6699" spans="1:9">
      <c r="A6699" s="171">
        <v>36144</v>
      </c>
      <c r="B6699" s="172" t="s">
        <v>832</v>
      </c>
      <c r="C6699" s="173" t="s">
        <v>814</v>
      </c>
      <c r="D6699" s="173" t="s">
        <v>30</v>
      </c>
      <c r="E6699" s="171">
        <v>5.7973344000000003E-2</v>
      </c>
      <c r="F6699" s="171" t="str">
        <f>IF(C6699="MAT.",VLOOKUP(A6699,INSUMOS_AUX!A:F,6,0),0)</f>
        <v>1,12</v>
      </c>
      <c r="G6699" s="171">
        <f>IF(C6699="M.O.",VLOOKUP(A6699,INSUMOS_AUX!A:F,6,0),0)</f>
        <v>0</v>
      </c>
      <c r="H6699">
        <f t="shared" si="448"/>
        <v>6.4930145280000004E-2</v>
      </c>
      <c r="I6699">
        <f t="shared" si="449"/>
        <v>0</v>
      </c>
    </row>
    <row r="6700" spans="1:9">
      <c r="A6700" s="171">
        <v>36146</v>
      </c>
      <c r="B6700" s="172" t="s">
        <v>833</v>
      </c>
      <c r="C6700" s="173" t="s">
        <v>814</v>
      </c>
      <c r="D6700" s="173" t="s">
        <v>30</v>
      </c>
      <c r="E6700" s="171">
        <v>6.4495600000000002E-4</v>
      </c>
      <c r="F6700" s="171" t="str">
        <f>IF(C6700="MAT.",VLOOKUP(A6700,INSUMOS_AUX!A:F,6,0),0)</f>
        <v>170,00</v>
      </c>
      <c r="G6700" s="171">
        <f>IF(C6700="M.O.",VLOOKUP(A6700,INSUMOS_AUX!A:F,6,0),0)</f>
        <v>0</v>
      </c>
      <c r="H6700">
        <f t="shared" si="448"/>
        <v>0.10964252000000001</v>
      </c>
      <c r="I6700">
        <f t="shared" si="449"/>
        <v>0</v>
      </c>
    </row>
    <row r="6701" spans="1:9" ht="21">
      <c r="A6701" s="171">
        <v>36149</v>
      </c>
      <c r="B6701" s="172" t="s">
        <v>834</v>
      </c>
      <c r="C6701" s="173" t="s">
        <v>814</v>
      </c>
      <c r="D6701" s="173" t="s">
        <v>30</v>
      </c>
      <c r="E6701" s="171">
        <v>3.7439999999999999E-4</v>
      </c>
      <c r="F6701" s="171" t="str">
        <f>IF(C6701="MAT.",VLOOKUP(A6701,INSUMOS_AUX!A:F,6,0),0)</f>
        <v>117,50</v>
      </c>
      <c r="G6701" s="171">
        <f>IF(C6701="M.O.",VLOOKUP(A6701,INSUMOS_AUX!A:F,6,0),0)</f>
        <v>0</v>
      </c>
      <c r="H6701">
        <f t="shared" si="448"/>
        <v>4.3991999999999996E-2</v>
      </c>
      <c r="I6701">
        <f t="shared" si="449"/>
        <v>0</v>
      </c>
    </row>
    <row r="6702" spans="1:9">
      <c r="A6702" s="171">
        <v>36150</v>
      </c>
      <c r="B6702" s="172" t="s">
        <v>835</v>
      </c>
      <c r="C6702" s="173" t="s">
        <v>814</v>
      </c>
      <c r="D6702" s="173" t="s">
        <v>30</v>
      </c>
      <c r="E6702" s="171">
        <v>1.3760759999999999E-3</v>
      </c>
      <c r="F6702" s="171" t="str">
        <f>IF(C6702="MAT.",VLOOKUP(A6702,INSUMOS_AUX!A:F,6,0),0)</f>
        <v>29,70</v>
      </c>
      <c r="G6702" s="171">
        <f>IF(C6702="M.O.",VLOOKUP(A6702,INSUMOS_AUX!A:F,6,0),0)</f>
        <v>0</v>
      </c>
      <c r="H6702">
        <f t="shared" si="448"/>
        <v>4.0869457200000001E-2</v>
      </c>
      <c r="I6702">
        <f t="shared" si="449"/>
        <v>0</v>
      </c>
    </row>
    <row r="6703" spans="1:9" ht="21">
      <c r="A6703" s="171">
        <v>36153</v>
      </c>
      <c r="B6703" s="172" t="s">
        <v>836</v>
      </c>
      <c r="C6703" s="173" t="s">
        <v>814</v>
      </c>
      <c r="D6703" s="173" t="s">
        <v>30</v>
      </c>
      <c r="E6703" s="171">
        <v>5.5900000000000004E-4</v>
      </c>
      <c r="F6703" s="171" t="str">
        <f>IF(C6703="MAT.",VLOOKUP(A6703,INSUMOS_AUX!A:F,6,0),0)</f>
        <v>133,75</v>
      </c>
      <c r="G6703" s="171">
        <f>IF(C6703="M.O.",VLOOKUP(A6703,INSUMOS_AUX!A:F,6,0),0)</f>
        <v>0</v>
      </c>
      <c r="H6703">
        <f t="shared" si="448"/>
        <v>7.4766250000000006E-2</v>
      </c>
      <c r="I6703">
        <f t="shared" si="449"/>
        <v>0</v>
      </c>
    </row>
    <row r="6704" spans="1:9">
      <c r="A6704" s="171">
        <v>37370</v>
      </c>
      <c r="B6704" s="172" t="s">
        <v>838</v>
      </c>
      <c r="C6704" s="173" t="s">
        <v>814</v>
      </c>
      <c r="D6704" s="173" t="s">
        <v>336</v>
      </c>
      <c r="E6704" s="171">
        <v>0.52</v>
      </c>
      <c r="F6704" s="171" t="str">
        <f>IF(C6704="MAT.",VLOOKUP(A6704,INSUMOS_AUX!A:F,6,0),0)</f>
        <v>1,70</v>
      </c>
      <c r="G6704" s="171">
        <f>IF(C6704="M.O.",VLOOKUP(A6704,INSUMOS_AUX!A:F,6,0),0)</f>
        <v>0</v>
      </c>
      <c r="H6704">
        <f t="shared" si="448"/>
        <v>0.88400000000000001</v>
      </c>
      <c r="I6704">
        <f t="shared" si="449"/>
        <v>0</v>
      </c>
    </row>
    <row r="6705" spans="1:9">
      <c r="A6705" s="171">
        <v>37371</v>
      </c>
      <c r="B6705" s="172" t="s">
        <v>839</v>
      </c>
      <c r="C6705" s="173" t="s">
        <v>814</v>
      </c>
      <c r="D6705" s="173" t="s">
        <v>336</v>
      </c>
      <c r="E6705" s="171">
        <v>0.52</v>
      </c>
      <c r="F6705" s="171" t="str">
        <f>IF(C6705="MAT.",VLOOKUP(A6705,INSUMOS_AUX!A:F,6,0),0)</f>
        <v>0,64</v>
      </c>
      <c r="G6705" s="171">
        <f>IF(C6705="M.O.",VLOOKUP(A6705,INSUMOS_AUX!A:F,6,0),0)</f>
        <v>0</v>
      </c>
      <c r="H6705">
        <f t="shared" si="448"/>
        <v>0.33280000000000004</v>
      </c>
      <c r="I6705">
        <f t="shared" si="449"/>
        <v>0</v>
      </c>
    </row>
    <row r="6706" spans="1:9">
      <c r="A6706" s="171">
        <v>37372</v>
      </c>
      <c r="B6706" s="172" t="s">
        <v>840</v>
      </c>
      <c r="C6706" s="173" t="s">
        <v>814</v>
      </c>
      <c r="D6706" s="173" t="s">
        <v>336</v>
      </c>
      <c r="E6706" s="171">
        <v>0.52</v>
      </c>
      <c r="F6706" s="171" t="str">
        <f>IF(C6706="MAT.",VLOOKUP(A6706,INSUMOS_AUX!A:F,6,0),0)</f>
        <v>0,37</v>
      </c>
      <c r="G6706" s="171">
        <f>IF(C6706="M.O.",VLOOKUP(A6706,INSUMOS_AUX!A:F,6,0),0)</f>
        <v>0</v>
      </c>
      <c r="H6706">
        <f t="shared" si="448"/>
        <v>0.19240000000000002</v>
      </c>
      <c r="I6706">
        <f t="shared" si="449"/>
        <v>0</v>
      </c>
    </row>
    <row r="6707" spans="1:9">
      <c r="A6707" s="171">
        <v>37373</v>
      </c>
      <c r="B6707" s="172" t="s">
        <v>841</v>
      </c>
      <c r="C6707" s="173" t="s">
        <v>814</v>
      </c>
      <c r="D6707" s="173" t="s">
        <v>336</v>
      </c>
      <c r="E6707" s="171">
        <v>0.52</v>
      </c>
      <c r="F6707" s="171" t="str">
        <f>IF(C6707="MAT.",VLOOKUP(A6707,INSUMOS_AUX!A:F,6,0),0)</f>
        <v>0,02</v>
      </c>
      <c r="G6707" s="171">
        <f>IF(C6707="M.O.",VLOOKUP(A6707,INSUMOS_AUX!A:F,6,0),0)</f>
        <v>0</v>
      </c>
      <c r="H6707">
        <f t="shared" si="448"/>
        <v>1.0400000000000001E-2</v>
      </c>
      <c r="I6707">
        <f t="shared" si="449"/>
        <v>0</v>
      </c>
    </row>
    <row r="6708" spans="1:9">
      <c r="A6708" s="171">
        <v>38382</v>
      </c>
      <c r="B6708" s="172" t="s">
        <v>843</v>
      </c>
      <c r="C6708" s="173" t="s">
        <v>814</v>
      </c>
      <c r="D6708" s="173" t="s">
        <v>30</v>
      </c>
      <c r="E6708" s="171">
        <v>1.4196E-3</v>
      </c>
      <c r="F6708" s="171" t="str">
        <f>IF(C6708="MAT.",VLOOKUP(A6708,INSUMOS_AUX!A:F,6,0),0)</f>
        <v>7,37</v>
      </c>
      <c r="G6708" s="171">
        <f>IF(C6708="M.O.",VLOOKUP(A6708,INSUMOS_AUX!A:F,6,0),0)</f>
        <v>0</v>
      </c>
      <c r="H6708">
        <f t="shared" si="448"/>
        <v>1.0462452000000001E-2</v>
      </c>
      <c r="I6708">
        <f t="shared" si="449"/>
        <v>0</v>
      </c>
    </row>
    <row r="6709" spans="1:9">
      <c r="A6709" s="171">
        <v>38390</v>
      </c>
      <c r="B6709" s="172" t="s">
        <v>844</v>
      </c>
      <c r="C6709" s="173" t="s">
        <v>814</v>
      </c>
      <c r="D6709" s="173" t="s">
        <v>30</v>
      </c>
      <c r="E6709" s="171">
        <v>7.8598000000000003E-4</v>
      </c>
      <c r="F6709" s="171" t="str">
        <f>IF(C6709="MAT.",VLOOKUP(A6709,INSUMOS_AUX!A:F,6,0),0)</f>
        <v>22,22</v>
      </c>
      <c r="G6709" s="171">
        <f>IF(C6709="M.O.",VLOOKUP(A6709,INSUMOS_AUX!A:F,6,0),0)</f>
        <v>0</v>
      </c>
      <c r="H6709">
        <f t="shared" si="448"/>
        <v>1.7464475600000001E-2</v>
      </c>
      <c r="I6709">
        <f t="shared" si="449"/>
        <v>0</v>
      </c>
    </row>
    <row r="6710" spans="1:9">
      <c r="A6710" s="171">
        <v>38393</v>
      </c>
      <c r="B6710" s="172" t="s">
        <v>845</v>
      </c>
      <c r="C6710" s="173" t="s">
        <v>814</v>
      </c>
      <c r="D6710" s="173" t="s">
        <v>30</v>
      </c>
      <c r="E6710" s="171">
        <v>7.8598000000000003E-4</v>
      </c>
      <c r="F6710" s="171" t="str">
        <f>IF(C6710="MAT.",VLOOKUP(A6710,INSUMOS_AUX!A:F,6,0),0)</f>
        <v>10,02</v>
      </c>
      <c r="G6710" s="171">
        <f>IF(C6710="M.O.",VLOOKUP(A6710,INSUMOS_AUX!A:F,6,0),0)</f>
        <v>0</v>
      </c>
      <c r="H6710">
        <f t="shared" si="448"/>
        <v>7.8755196000000003E-3</v>
      </c>
      <c r="I6710">
        <f t="shared" si="449"/>
        <v>0</v>
      </c>
    </row>
    <row r="6711" spans="1:9">
      <c r="A6711" s="171">
        <v>38396</v>
      </c>
      <c r="B6711" s="172" t="s">
        <v>846</v>
      </c>
      <c r="C6711" s="173" t="s">
        <v>814</v>
      </c>
      <c r="D6711" s="173" t="s">
        <v>30</v>
      </c>
      <c r="E6711" s="171">
        <v>2.8184E-5</v>
      </c>
      <c r="F6711" s="171" t="str">
        <f>IF(C6711="MAT.",VLOOKUP(A6711,INSUMOS_AUX!A:F,6,0),0)</f>
        <v>308,81</v>
      </c>
      <c r="G6711" s="171">
        <f>IF(C6711="M.O.",VLOOKUP(A6711,INSUMOS_AUX!A:F,6,0),0)</f>
        <v>0</v>
      </c>
      <c r="H6711">
        <f t="shared" si="448"/>
        <v>8.7035010400000005E-3</v>
      </c>
      <c r="I6711">
        <f t="shared" si="449"/>
        <v>0</v>
      </c>
    </row>
    <row r="6712" spans="1:9">
      <c r="A6712" s="171">
        <v>38399</v>
      </c>
      <c r="B6712" s="172" t="s">
        <v>847</v>
      </c>
      <c r="C6712" s="173" t="s">
        <v>814</v>
      </c>
      <c r="D6712" s="173" t="s">
        <v>30</v>
      </c>
      <c r="E6712" s="171">
        <v>1.4081599999999999E-4</v>
      </c>
      <c r="F6712" s="171" t="str">
        <f>IF(C6712="MAT.",VLOOKUP(A6712,INSUMOS_AUX!A:F,6,0),0)</f>
        <v>123,87</v>
      </c>
      <c r="G6712" s="171">
        <f>IF(C6712="M.O.",VLOOKUP(A6712,INSUMOS_AUX!A:F,6,0),0)</f>
        <v>0</v>
      </c>
      <c r="H6712">
        <f t="shared" si="448"/>
        <v>1.7442877919999999E-2</v>
      </c>
      <c r="I6712">
        <f t="shared" si="449"/>
        <v>0</v>
      </c>
    </row>
    <row r="6713" spans="1:9" ht="21">
      <c r="A6713" s="171">
        <v>38413</v>
      </c>
      <c r="B6713" s="172" t="s">
        <v>848</v>
      </c>
      <c r="C6713" s="173" t="s">
        <v>814</v>
      </c>
      <c r="D6713" s="173" t="s">
        <v>30</v>
      </c>
      <c r="E6713" s="171">
        <v>2.2932E-5</v>
      </c>
      <c r="F6713" s="171" t="str">
        <f>IF(C6713="MAT.",VLOOKUP(A6713,INSUMOS_AUX!A:F,6,0),0)</f>
        <v>623,18</v>
      </c>
      <c r="G6713" s="171">
        <f>IF(C6713="M.O.",VLOOKUP(A6713,INSUMOS_AUX!A:F,6,0),0)</f>
        <v>0</v>
      </c>
      <c r="H6713">
        <f t="shared" si="448"/>
        <v>1.4290763759999998E-2</v>
      </c>
      <c r="I6713">
        <f t="shared" si="449"/>
        <v>0</v>
      </c>
    </row>
    <row r="6714" spans="1:9">
      <c r="A6714" s="171">
        <v>38476</v>
      </c>
      <c r="B6714" s="172" t="s">
        <v>849</v>
      </c>
      <c r="C6714" s="173" t="s">
        <v>814</v>
      </c>
      <c r="D6714" s="173" t="s">
        <v>30</v>
      </c>
      <c r="E6714" s="171">
        <v>1.06964E-4</v>
      </c>
      <c r="F6714" s="171" t="str">
        <f>IF(C6714="MAT.",VLOOKUP(A6714,INSUMOS_AUX!A:F,6,0),0)</f>
        <v>186,63</v>
      </c>
      <c r="G6714" s="171">
        <f>IF(C6714="M.O.",VLOOKUP(A6714,INSUMOS_AUX!A:F,6,0),0)</f>
        <v>0</v>
      </c>
      <c r="H6714">
        <f t="shared" si="448"/>
        <v>1.996269132E-2</v>
      </c>
      <c r="I6714">
        <f t="shared" si="449"/>
        <v>0</v>
      </c>
    </row>
    <row r="6715" spans="1:9">
      <c r="A6715" s="171">
        <v>38477</v>
      </c>
      <c r="B6715" s="172" t="s">
        <v>850</v>
      </c>
      <c r="C6715" s="173" t="s">
        <v>814</v>
      </c>
      <c r="D6715" s="173" t="s">
        <v>30</v>
      </c>
      <c r="E6715" s="171">
        <v>2.2932E-5</v>
      </c>
      <c r="F6715" s="171" t="str">
        <f>IF(C6715="MAT.",VLOOKUP(A6715,INSUMOS_AUX!A:F,6,0),0)</f>
        <v>528,54</v>
      </c>
      <c r="G6715" s="171">
        <f>IF(C6715="M.O.",VLOOKUP(A6715,INSUMOS_AUX!A:F,6,0),0)</f>
        <v>0</v>
      </c>
      <c r="H6715">
        <f t="shared" si="448"/>
        <v>1.2120479279999999E-2</v>
      </c>
      <c r="I6715">
        <f t="shared" si="449"/>
        <v>0</v>
      </c>
    </row>
    <row r="6716" spans="1:9">
      <c r="A6716" s="161"/>
      <c r="B6716" s="163"/>
      <c r="C6716" s="163"/>
      <c r="D6716" s="163"/>
      <c r="E6716" s="163"/>
      <c r="F6716" s="171"/>
      <c r="G6716" s="171"/>
    </row>
    <row r="6717" spans="1:9" ht="21">
      <c r="A6717" s="167" t="s">
        <v>155</v>
      </c>
      <c r="B6717" s="168" t="s">
        <v>156</v>
      </c>
      <c r="C6717" s="169" t="s">
        <v>57</v>
      </c>
      <c r="D6717" s="169" t="s">
        <v>30</v>
      </c>
      <c r="E6717" s="170" t="s">
        <v>923</v>
      </c>
      <c r="F6717" s="170">
        <f>SUM(H6718:H6746)</f>
        <v>22.07119893766</v>
      </c>
      <c r="G6717" s="170">
        <f>SUM(I6718:I6746)</f>
        <v>28.485861440000001</v>
      </c>
    </row>
    <row r="6718" spans="1:9">
      <c r="A6718" s="171">
        <v>10</v>
      </c>
      <c r="B6718" s="172" t="s">
        <v>816</v>
      </c>
      <c r="C6718" s="173" t="s">
        <v>814</v>
      </c>
      <c r="D6718" s="173" t="s">
        <v>30</v>
      </c>
      <c r="E6718" s="171">
        <v>1.9273347999999999E-2</v>
      </c>
      <c r="F6718" s="171" t="str">
        <f>IF(C6718="MAT.",VLOOKUP(A6718,INSUMOS_AUX!A:F,6,0),0)</f>
        <v>6,13</v>
      </c>
      <c r="G6718" s="171">
        <f>IF(C6718="M.O.",VLOOKUP(A6718,INSUMOS_AUX!A:F,6,0),0)</f>
        <v>0</v>
      </c>
      <c r="H6718">
        <f t="shared" ref="H6718:H6746" si="450">E6718*F6718</f>
        <v>0.11814562324</v>
      </c>
      <c r="I6718">
        <f t="shared" ref="I6718:I6746" si="451">E6718*G6718</f>
        <v>0</v>
      </c>
    </row>
    <row r="6719" spans="1:9" ht="21">
      <c r="A6719" s="171">
        <v>11359</v>
      </c>
      <c r="B6719" s="172" t="s">
        <v>818</v>
      </c>
      <c r="C6719" s="173" t="s">
        <v>814</v>
      </c>
      <c r="D6719" s="173" t="s">
        <v>30</v>
      </c>
      <c r="E6719" s="171">
        <v>1.6275E-4</v>
      </c>
      <c r="F6719" s="171" t="str">
        <f>IF(C6719="MAT.",VLOOKUP(A6719,INSUMOS_AUX!A:F,6,0),0)</f>
        <v>604,45</v>
      </c>
      <c r="G6719" s="171">
        <f>IF(C6719="M.O.",VLOOKUP(A6719,INSUMOS_AUX!A:F,6,0),0)</f>
        <v>0</v>
      </c>
      <c r="H6719">
        <f t="shared" si="450"/>
        <v>9.8374237500000003E-2</v>
      </c>
      <c r="I6719">
        <f t="shared" si="451"/>
        <v>0</v>
      </c>
    </row>
    <row r="6720" spans="1:9">
      <c r="A6720" s="171">
        <v>12815</v>
      </c>
      <c r="B6720" s="172" t="s">
        <v>821</v>
      </c>
      <c r="C6720" s="173" t="s">
        <v>814</v>
      </c>
      <c r="D6720" s="173" t="s">
        <v>30</v>
      </c>
      <c r="E6720" s="171">
        <v>2.1802116E-2</v>
      </c>
      <c r="F6720" s="171" t="str">
        <f>IF(C6720="MAT.",VLOOKUP(A6720,INSUMOS_AUX!A:F,6,0),0)</f>
        <v>5,65</v>
      </c>
      <c r="G6720" s="171">
        <f>IF(C6720="M.O.",VLOOKUP(A6720,INSUMOS_AUX!A:F,6,0),0)</f>
        <v>0</v>
      </c>
      <c r="H6720">
        <f t="shared" si="450"/>
        <v>0.1231819554</v>
      </c>
      <c r="I6720">
        <f t="shared" si="451"/>
        <v>0</v>
      </c>
    </row>
    <row r="6721" spans="1:9">
      <c r="A6721" s="171">
        <v>12892</v>
      </c>
      <c r="B6721" s="172" t="s">
        <v>822</v>
      </c>
      <c r="C6721" s="173" t="s">
        <v>814</v>
      </c>
      <c r="D6721" s="173" t="s">
        <v>823</v>
      </c>
      <c r="E6721" s="171">
        <v>3.3017978000000003E-2</v>
      </c>
      <c r="F6721" s="171" t="str">
        <f>IF(C6721="MAT.",VLOOKUP(A6721,INSUMOS_AUX!A:F,6,0),0)</f>
        <v>9,00</v>
      </c>
      <c r="G6721" s="171">
        <f>IF(C6721="M.O.",VLOOKUP(A6721,INSUMOS_AUX!A:F,6,0),0)</f>
        <v>0</v>
      </c>
      <c r="H6721">
        <f t="shared" si="450"/>
        <v>0.29716180200000003</v>
      </c>
      <c r="I6721">
        <f t="shared" si="451"/>
        <v>0</v>
      </c>
    </row>
    <row r="6722" spans="1:9">
      <c r="A6722" s="171">
        <v>12893</v>
      </c>
      <c r="B6722" s="172" t="s">
        <v>824</v>
      </c>
      <c r="C6722" s="173" t="s">
        <v>814</v>
      </c>
      <c r="D6722" s="173" t="s">
        <v>823</v>
      </c>
      <c r="E6722" s="171">
        <v>3.8488039999999999E-3</v>
      </c>
      <c r="F6722" s="171" t="str">
        <f>IF(C6722="MAT.",VLOOKUP(A6722,INSUMOS_AUX!A:F,6,0),0)</f>
        <v>48,00</v>
      </c>
      <c r="G6722" s="171">
        <f>IF(C6722="M.O.",VLOOKUP(A6722,INSUMOS_AUX!A:F,6,0),0)</f>
        <v>0</v>
      </c>
      <c r="H6722">
        <f t="shared" si="450"/>
        <v>0.18474259199999998</v>
      </c>
      <c r="I6722">
        <f t="shared" si="451"/>
        <v>0</v>
      </c>
    </row>
    <row r="6723" spans="1:9">
      <c r="A6723" s="171">
        <v>246</v>
      </c>
      <c r="B6723" s="172" t="s">
        <v>876</v>
      </c>
      <c r="C6723" s="173" t="s">
        <v>820</v>
      </c>
      <c r="D6723" s="173" t="s">
        <v>336</v>
      </c>
      <c r="E6723" s="171">
        <v>1.2194290000000001</v>
      </c>
      <c r="F6723" s="171">
        <f>IF(C6723="MAT.",VLOOKUP(A6723,INSUMOS_AUX!A:F,6,0),0)</f>
        <v>0</v>
      </c>
      <c r="G6723" s="171" t="str">
        <f>IF(C6723="M.O.",VLOOKUP(A6723,INSUMOS_AUX!A:F,6,0),0)</f>
        <v>10,01</v>
      </c>
      <c r="H6723">
        <f t="shared" si="450"/>
        <v>0</v>
      </c>
      <c r="I6723">
        <f t="shared" si="451"/>
        <v>12.206484290000001</v>
      </c>
    </row>
    <row r="6724" spans="1:9">
      <c r="A6724" s="171">
        <v>25966</v>
      </c>
      <c r="B6724" s="172" t="s">
        <v>827</v>
      </c>
      <c r="C6724" s="173" t="s">
        <v>814</v>
      </c>
      <c r="D6724" s="173" t="s">
        <v>828</v>
      </c>
      <c r="E6724" s="171">
        <v>3.6336459999999999E-3</v>
      </c>
      <c r="F6724" s="171" t="str">
        <f>IF(C6724="MAT.",VLOOKUP(A6724,INSUMOS_AUX!A:F,6,0),0)</f>
        <v>13,63</v>
      </c>
      <c r="G6724" s="171">
        <f>IF(C6724="M.O.",VLOOKUP(A6724,INSUMOS_AUX!A:F,6,0),0)</f>
        <v>0</v>
      </c>
      <c r="H6724">
        <f t="shared" si="450"/>
        <v>4.9526594980000005E-2</v>
      </c>
      <c r="I6724">
        <f t="shared" si="451"/>
        <v>0</v>
      </c>
    </row>
    <row r="6725" spans="1:9">
      <c r="A6725" s="171">
        <v>2696</v>
      </c>
      <c r="B6725" s="172" t="s">
        <v>877</v>
      </c>
      <c r="C6725" s="173" t="s">
        <v>820</v>
      </c>
      <c r="D6725" s="173" t="s">
        <v>336</v>
      </c>
      <c r="E6725" s="171">
        <v>1.2194290000000001</v>
      </c>
      <c r="F6725" s="171">
        <f>IF(C6725="MAT.",VLOOKUP(A6725,INSUMOS_AUX!A:F,6,0),0)</f>
        <v>0</v>
      </c>
      <c r="G6725" s="171" t="str">
        <f>IF(C6725="M.O.",VLOOKUP(A6725,INSUMOS_AUX!A:F,6,0),0)</f>
        <v>13,35</v>
      </c>
      <c r="H6725">
        <f t="shared" si="450"/>
        <v>0</v>
      </c>
      <c r="I6725">
        <f t="shared" si="451"/>
        <v>16.279377150000002</v>
      </c>
    </row>
    <row r="6726" spans="1:9">
      <c r="A6726" s="171">
        <v>2711</v>
      </c>
      <c r="B6726" s="172" t="s">
        <v>831</v>
      </c>
      <c r="C6726" s="173" t="s">
        <v>814</v>
      </c>
      <c r="D6726" s="173" t="s">
        <v>30</v>
      </c>
      <c r="E6726" s="171">
        <v>1.597698E-3</v>
      </c>
      <c r="F6726" s="171" t="str">
        <f>IF(C6726="MAT.",VLOOKUP(A6726,INSUMOS_AUX!A:F,6,0),0)</f>
        <v>100,24</v>
      </c>
      <c r="G6726" s="171">
        <f>IF(C6726="M.O.",VLOOKUP(A6726,INSUMOS_AUX!A:F,6,0),0)</f>
        <v>0</v>
      </c>
      <c r="H6726">
        <f t="shared" si="450"/>
        <v>0.16015324751999999</v>
      </c>
      <c r="I6726">
        <f t="shared" si="451"/>
        <v>0</v>
      </c>
    </row>
    <row r="6727" spans="1:9">
      <c r="A6727" s="171">
        <v>3148</v>
      </c>
      <c r="B6727" s="172" t="s">
        <v>890</v>
      </c>
      <c r="C6727" s="173" t="s">
        <v>814</v>
      </c>
      <c r="D6727" s="173" t="s">
        <v>30</v>
      </c>
      <c r="E6727" s="171">
        <v>0.03</v>
      </c>
      <c r="F6727" s="171" t="str">
        <f>IF(C6727="MAT.",VLOOKUP(A6727,INSUMOS_AUX!A:F,6,0),0)</f>
        <v>10,40</v>
      </c>
      <c r="G6727" s="171">
        <f>IF(C6727="M.O.",VLOOKUP(A6727,INSUMOS_AUX!A:F,6,0),0)</f>
        <v>0</v>
      </c>
      <c r="H6727">
        <f t="shared" si="450"/>
        <v>0.312</v>
      </c>
      <c r="I6727">
        <f t="shared" si="451"/>
        <v>0</v>
      </c>
    </row>
    <row r="6728" spans="1:9">
      <c r="A6728" s="171">
        <v>36144</v>
      </c>
      <c r="B6728" s="172" t="s">
        <v>832</v>
      </c>
      <c r="C6728" s="173" t="s">
        <v>814</v>
      </c>
      <c r="D6728" s="173" t="s">
        <v>30</v>
      </c>
      <c r="E6728" s="171">
        <v>0.26801522799999999</v>
      </c>
      <c r="F6728" s="171" t="str">
        <f>IF(C6728="MAT.",VLOOKUP(A6728,INSUMOS_AUX!A:F,6,0),0)</f>
        <v>1,12</v>
      </c>
      <c r="G6728" s="171">
        <f>IF(C6728="M.O.",VLOOKUP(A6728,INSUMOS_AUX!A:F,6,0),0)</f>
        <v>0</v>
      </c>
      <c r="H6728">
        <f t="shared" si="450"/>
        <v>0.30017705536</v>
      </c>
      <c r="I6728">
        <f t="shared" si="451"/>
        <v>0</v>
      </c>
    </row>
    <row r="6729" spans="1:9">
      <c r="A6729" s="171">
        <v>36146</v>
      </c>
      <c r="B6729" s="172" t="s">
        <v>833</v>
      </c>
      <c r="C6729" s="173" t="s">
        <v>814</v>
      </c>
      <c r="D6729" s="173" t="s">
        <v>30</v>
      </c>
      <c r="E6729" s="171">
        <v>2.9816819999999998E-3</v>
      </c>
      <c r="F6729" s="171" t="str">
        <f>IF(C6729="MAT.",VLOOKUP(A6729,INSUMOS_AUX!A:F,6,0),0)</f>
        <v>170,00</v>
      </c>
      <c r="G6729" s="171">
        <f>IF(C6729="M.O.",VLOOKUP(A6729,INSUMOS_AUX!A:F,6,0),0)</f>
        <v>0</v>
      </c>
      <c r="H6729">
        <f t="shared" si="450"/>
        <v>0.50688593999999998</v>
      </c>
      <c r="I6729">
        <f t="shared" si="451"/>
        <v>0</v>
      </c>
    </row>
    <row r="6730" spans="1:9" ht="21">
      <c r="A6730" s="171">
        <v>36149</v>
      </c>
      <c r="B6730" s="172" t="s">
        <v>834</v>
      </c>
      <c r="C6730" s="173" t="s">
        <v>814</v>
      </c>
      <c r="D6730" s="173" t="s">
        <v>30</v>
      </c>
      <c r="E6730" s="171">
        <v>1.73088E-3</v>
      </c>
      <c r="F6730" s="171" t="str">
        <f>IF(C6730="MAT.",VLOOKUP(A6730,INSUMOS_AUX!A:F,6,0),0)</f>
        <v>117,50</v>
      </c>
      <c r="G6730" s="171">
        <f>IF(C6730="M.O.",VLOOKUP(A6730,INSUMOS_AUX!A:F,6,0),0)</f>
        <v>0</v>
      </c>
      <c r="H6730">
        <f t="shared" si="450"/>
        <v>0.20337839999999999</v>
      </c>
      <c r="I6730">
        <f t="shared" si="451"/>
        <v>0</v>
      </c>
    </row>
    <row r="6731" spans="1:9">
      <c r="A6731" s="171">
        <v>36150</v>
      </c>
      <c r="B6731" s="172" t="s">
        <v>835</v>
      </c>
      <c r="C6731" s="173" t="s">
        <v>814</v>
      </c>
      <c r="D6731" s="173" t="s">
        <v>30</v>
      </c>
      <c r="E6731" s="171">
        <v>6.361706E-3</v>
      </c>
      <c r="F6731" s="171" t="str">
        <f>IF(C6731="MAT.",VLOOKUP(A6731,INSUMOS_AUX!A:F,6,0),0)</f>
        <v>29,70</v>
      </c>
      <c r="G6731" s="171">
        <f>IF(C6731="M.O.",VLOOKUP(A6731,INSUMOS_AUX!A:F,6,0),0)</f>
        <v>0</v>
      </c>
      <c r="H6731">
        <f t="shared" si="450"/>
        <v>0.1889426682</v>
      </c>
      <c r="I6731">
        <f t="shared" si="451"/>
        <v>0</v>
      </c>
    </row>
    <row r="6732" spans="1:9" ht="21">
      <c r="A6732" s="171">
        <v>36153</v>
      </c>
      <c r="B6732" s="172" t="s">
        <v>836</v>
      </c>
      <c r="C6732" s="173" t="s">
        <v>814</v>
      </c>
      <c r="D6732" s="173" t="s">
        <v>30</v>
      </c>
      <c r="E6732" s="171">
        <v>2.5842999999999999E-3</v>
      </c>
      <c r="F6732" s="171" t="str">
        <f>IF(C6732="MAT.",VLOOKUP(A6732,INSUMOS_AUX!A:F,6,0),0)</f>
        <v>133,75</v>
      </c>
      <c r="G6732" s="171">
        <f>IF(C6732="M.O.",VLOOKUP(A6732,INSUMOS_AUX!A:F,6,0),0)</f>
        <v>0</v>
      </c>
      <c r="H6732">
        <f t="shared" si="450"/>
        <v>0.34565012499999997</v>
      </c>
      <c r="I6732">
        <f t="shared" si="451"/>
        <v>0</v>
      </c>
    </row>
    <row r="6733" spans="1:9">
      <c r="A6733" s="171">
        <v>37370</v>
      </c>
      <c r="B6733" s="172" t="s">
        <v>838</v>
      </c>
      <c r="C6733" s="173" t="s">
        <v>814</v>
      </c>
      <c r="D6733" s="173" t="s">
        <v>336</v>
      </c>
      <c r="E6733" s="171">
        <v>2.4039999999999999</v>
      </c>
      <c r="F6733" s="171" t="str">
        <f>IF(C6733="MAT.",VLOOKUP(A6733,INSUMOS_AUX!A:F,6,0),0)</f>
        <v>1,70</v>
      </c>
      <c r="G6733" s="171">
        <f>IF(C6733="M.O.",VLOOKUP(A6733,INSUMOS_AUX!A:F,6,0),0)</f>
        <v>0</v>
      </c>
      <c r="H6733">
        <f t="shared" si="450"/>
        <v>4.0867999999999993</v>
      </c>
      <c r="I6733">
        <f t="shared" si="451"/>
        <v>0</v>
      </c>
    </row>
    <row r="6734" spans="1:9">
      <c r="A6734" s="171">
        <v>37371</v>
      </c>
      <c r="B6734" s="172" t="s">
        <v>839</v>
      </c>
      <c r="C6734" s="173" t="s">
        <v>814</v>
      </c>
      <c r="D6734" s="173" t="s">
        <v>336</v>
      </c>
      <c r="E6734" s="171">
        <v>2.4039999999999999</v>
      </c>
      <c r="F6734" s="171" t="str">
        <f>IF(C6734="MAT.",VLOOKUP(A6734,INSUMOS_AUX!A:F,6,0),0)</f>
        <v>0,64</v>
      </c>
      <c r="G6734" s="171">
        <f>IF(C6734="M.O.",VLOOKUP(A6734,INSUMOS_AUX!A:F,6,0),0)</f>
        <v>0</v>
      </c>
      <c r="H6734">
        <f t="shared" si="450"/>
        <v>1.5385599999999999</v>
      </c>
      <c r="I6734">
        <f t="shared" si="451"/>
        <v>0</v>
      </c>
    </row>
    <row r="6735" spans="1:9">
      <c r="A6735" s="171">
        <v>37372</v>
      </c>
      <c r="B6735" s="172" t="s">
        <v>840</v>
      </c>
      <c r="C6735" s="173" t="s">
        <v>814</v>
      </c>
      <c r="D6735" s="173" t="s">
        <v>336</v>
      </c>
      <c r="E6735" s="171">
        <v>2.4039999999999999</v>
      </c>
      <c r="F6735" s="171" t="str">
        <f>IF(C6735="MAT.",VLOOKUP(A6735,INSUMOS_AUX!A:F,6,0),0)</f>
        <v>0,37</v>
      </c>
      <c r="G6735" s="171">
        <f>IF(C6735="M.O.",VLOOKUP(A6735,INSUMOS_AUX!A:F,6,0),0)</f>
        <v>0</v>
      </c>
      <c r="H6735">
        <f t="shared" si="450"/>
        <v>0.88947999999999994</v>
      </c>
      <c r="I6735">
        <f t="shared" si="451"/>
        <v>0</v>
      </c>
    </row>
    <row r="6736" spans="1:9">
      <c r="A6736" s="171">
        <v>37373</v>
      </c>
      <c r="B6736" s="172" t="s">
        <v>841</v>
      </c>
      <c r="C6736" s="173" t="s">
        <v>814</v>
      </c>
      <c r="D6736" s="173" t="s">
        <v>336</v>
      </c>
      <c r="E6736" s="171">
        <v>2.4039999999999999</v>
      </c>
      <c r="F6736" s="171" t="str">
        <f>IF(C6736="MAT.",VLOOKUP(A6736,INSUMOS_AUX!A:F,6,0),0)</f>
        <v>0,02</v>
      </c>
      <c r="G6736" s="171">
        <f>IF(C6736="M.O.",VLOOKUP(A6736,INSUMOS_AUX!A:F,6,0),0)</f>
        <v>0</v>
      </c>
      <c r="H6736">
        <f t="shared" si="450"/>
        <v>4.8079999999999998E-2</v>
      </c>
      <c r="I6736">
        <f t="shared" si="451"/>
        <v>0</v>
      </c>
    </row>
    <row r="6737" spans="1:9">
      <c r="A6737" s="171">
        <v>38382</v>
      </c>
      <c r="B6737" s="172" t="s">
        <v>843</v>
      </c>
      <c r="C6737" s="173" t="s">
        <v>814</v>
      </c>
      <c r="D6737" s="173" t="s">
        <v>30</v>
      </c>
      <c r="E6737" s="171">
        <v>6.5629199999999999E-3</v>
      </c>
      <c r="F6737" s="171" t="str">
        <f>IF(C6737="MAT.",VLOOKUP(A6737,INSUMOS_AUX!A:F,6,0),0)</f>
        <v>7,37</v>
      </c>
      <c r="G6737" s="171">
        <f>IF(C6737="M.O.",VLOOKUP(A6737,INSUMOS_AUX!A:F,6,0),0)</f>
        <v>0</v>
      </c>
      <c r="H6737">
        <f t="shared" si="450"/>
        <v>4.8368720400000002E-2</v>
      </c>
      <c r="I6737">
        <f t="shared" si="451"/>
        <v>0</v>
      </c>
    </row>
    <row r="6738" spans="1:9">
      <c r="A6738" s="171">
        <v>38390</v>
      </c>
      <c r="B6738" s="172" t="s">
        <v>844</v>
      </c>
      <c r="C6738" s="173" t="s">
        <v>814</v>
      </c>
      <c r="D6738" s="173" t="s">
        <v>30</v>
      </c>
      <c r="E6738" s="171">
        <v>3.6336459999999999E-3</v>
      </c>
      <c r="F6738" s="171" t="str">
        <f>IF(C6738="MAT.",VLOOKUP(A6738,INSUMOS_AUX!A:F,6,0),0)</f>
        <v>22,22</v>
      </c>
      <c r="G6738" s="171">
        <f>IF(C6738="M.O.",VLOOKUP(A6738,INSUMOS_AUX!A:F,6,0),0)</f>
        <v>0</v>
      </c>
      <c r="H6738">
        <f t="shared" si="450"/>
        <v>8.0739614119999997E-2</v>
      </c>
      <c r="I6738">
        <f t="shared" si="451"/>
        <v>0</v>
      </c>
    </row>
    <row r="6739" spans="1:9">
      <c r="A6739" s="171">
        <v>38393</v>
      </c>
      <c r="B6739" s="172" t="s">
        <v>845</v>
      </c>
      <c r="C6739" s="173" t="s">
        <v>814</v>
      </c>
      <c r="D6739" s="173" t="s">
        <v>30</v>
      </c>
      <c r="E6739" s="171">
        <v>3.6336459999999999E-3</v>
      </c>
      <c r="F6739" s="171" t="str">
        <f>IF(C6739="MAT.",VLOOKUP(A6739,INSUMOS_AUX!A:F,6,0),0)</f>
        <v>10,02</v>
      </c>
      <c r="G6739" s="171">
        <f>IF(C6739="M.O.",VLOOKUP(A6739,INSUMOS_AUX!A:F,6,0),0)</f>
        <v>0</v>
      </c>
      <c r="H6739">
        <f t="shared" si="450"/>
        <v>3.6409132919999997E-2</v>
      </c>
      <c r="I6739">
        <f t="shared" si="451"/>
        <v>0</v>
      </c>
    </row>
    <row r="6740" spans="1:9">
      <c r="A6740" s="171">
        <v>38396</v>
      </c>
      <c r="B6740" s="172" t="s">
        <v>846</v>
      </c>
      <c r="C6740" s="173" t="s">
        <v>814</v>
      </c>
      <c r="D6740" s="173" t="s">
        <v>30</v>
      </c>
      <c r="E6740" s="171">
        <v>1.3029599999999999E-4</v>
      </c>
      <c r="F6740" s="171" t="str">
        <f>IF(C6740="MAT.",VLOOKUP(A6740,INSUMOS_AUX!A:F,6,0),0)</f>
        <v>308,81</v>
      </c>
      <c r="G6740" s="171">
        <f>IF(C6740="M.O.",VLOOKUP(A6740,INSUMOS_AUX!A:F,6,0),0)</f>
        <v>0</v>
      </c>
      <c r="H6740">
        <f t="shared" si="450"/>
        <v>4.0236707759999997E-2</v>
      </c>
      <c r="I6740">
        <f t="shared" si="451"/>
        <v>0</v>
      </c>
    </row>
    <row r="6741" spans="1:9">
      <c r="A6741" s="171">
        <v>38399</v>
      </c>
      <c r="B6741" s="172" t="s">
        <v>847</v>
      </c>
      <c r="C6741" s="173" t="s">
        <v>814</v>
      </c>
      <c r="D6741" s="173" t="s">
        <v>30</v>
      </c>
      <c r="E6741" s="171">
        <v>6.5100399999999995E-4</v>
      </c>
      <c r="F6741" s="171" t="str">
        <f>IF(C6741="MAT.",VLOOKUP(A6741,INSUMOS_AUX!A:F,6,0),0)</f>
        <v>123,87</v>
      </c>
      <c r="G6741" s="171">
        <f>IF(C6741="M.O.",VLOOKUP(A6741,INSUMOS_AUX!A:F,6,0),0)</f>
        <v>0</v>
      </c>
      <c r="H6741">
        <f t="shared" si="450"/>
        <v>8.0639865480000003E-2</v>
      </c>
      <c r="I6741">
        <f t="shared" si="451"/>
        <v>0</v>
      </c>
    </row>
    <row r="6742" spans="1:9" ht="21">
      <c r="A6742" s="171">
        <v>38413</v>
      </c>
      <c r="B6742" s="172" t="s">
        <v>848</v>
      </c>
      <c r="C6742" s="173" t="s">
        <v>814</v>
      </c>
      <c r="D6742" s="173" t="s">
        <v>30</v>
      </c>
      <c r="E6742" s="171">
        <v>1.06016E-4</v>
      </c>
      <c r="F6742" s="171" t="str">
        <f>IF(C6742="MAT.",VLOOKUP(A6742,INSUMOS_AUX!A:F,6,0),0)</f>
        <v>623,18</v>
      </c>
      <c r="G6742" s="171">
        <f>IF(C6742="M.O.",VLOOKUP(A6742,INSUMOS_AUX!A:F,6,0),0)</f>
        <v>0</v>
      </c>
      <c r="H6742">
        <f t="shared" si="450"/>
        <v>6.6067050879999992E-2</v>
      </c>
      <c r="I6742">
        <f t="shared" si="451"/>
        <v>0</v>
      </c>
    </row>
    <row r="6743" spans="1:9">
      <c r="A6743" s="171">
        <v>38476</v>
      </c>
      <c r="B6743" s="172" t="s">
        <v>849</v>
      </c>
      <c r="C6743" s="173" t="s">
        <v>814</v>
      </c>
      <c r="D6743" s="173" t="s">
        <v>30</v>
      </c>
      <c r="E6743" s="171">
        <v>4.9450199999999996E-4</v>
      </c>
      <c r="F6743" s="171" t="str">
        <f>IF(C6743="MAT.",VLOOKUP(A6743,INSUMOS_AUX!A:F,6,0),0)</f>
        <v>186,63</v>
      </c>
      <c r="G6743" s="171">
        <f>IF(C6743="M.O.",VLOOKUP(A6743,INSUMOS_AUX!A:F,6,0),0)</f>
        <v>0</v>
      </c>
      <c r="H6743">
        <f t="shared" si="450"/>
        <v>9.2288908259999997E-2</v>
      </c>
      <c r="I6743">
        <f t="shared" si="451"/>
        <v>0</v>
      </c>
    </row>
    <row r="6744" spans="1:9">
      <c r="A6744" s="171">
        <v>38477</v>
      </c>
      <c r="B6744" s="172" t="s">
        <v>850</v>
      </c>
      <c r="C6744" s="173" t="s">
        <v>814</v>
      </c>
      <c r="D6744" s="173" t="s">
        <v>30</v>
      </c>
      <c r="E6744" s="171">
        <v>1.06016E-4</v>
      </c>
      <c r="F6744" s="171" t="str">
        <f>IF(C6744="MAT.",VLOOKUP(A6744,INSUMOS_AUX!A:F,6,0),0)</f>
        <v>528,54</v>
      </c>
      <c r="G6744" s="171">
        <f>IF(C6744="M.O.",VLOOKUP(A6744,INSUMOS_AUX!A:F,6,0),0)</f>
        <v>0</v>
      </c>
      <c r="H6744">
        <f t="shared" si="450"/>
        <v>5.6033696639999991E-2</v>
      </c>
      <c r="I6744">
        <f t="shared" si="451"/>
        <v>0</v>
      </c>
    </row>
    <row r="6745" spans="1:9">
      <c r="A6745" s="171">
        <v>6323</v>
      </c>
      <c r="B6745" s="172" t="s">
        <v>900</v>
      </c>
      <c r="C6745" s="173" t="s">
        <v>814</v>
      </c>
      <c r="D6745" s="173" t="s">
        <v>30</v>
      </c>
      <c r="E6745" s="171">
        <v>1</v>
      </c>
      <c r="F6745" s="171" t="str">
        <f>IF(C6745="MAT.",VLOOKUP(A6745,INSUMOS_AUX!A:F,6,0),0)</f>
        <v>11,94</v>
      </c>
      <c r="G6745" s="171">
        <f>IF(C6745="M.O.",VLOOKUP(A6745,INSUMOS_AUX!A:F,6,0),0)</f>
        <v>0</v>
      </c>
      <c r="H6745">
        <f t="shared" si="450"/>
        <v>11.94</v>
      </c>
      <c r="I6745">
        <f t="shared" si="451"/>
        <v>0</v>
      </c>
    </row>
    <row r="6746" spans="1:9">
      <c r="A6746" s="171">
        <v>7307</v>
      </c>
      <c r="B6746" s="172" t="s">
        <v>892</v>
      </c>
      <c r="C6746" s="173" t="s">
        <v>814</v>
      </c>
      <c r="D6746" s="173" t="s">
        <v>828</v>
      </c>
      <c r="E6746" s="171">
        <v>7.4999999999999997E-3</v>
      </c>
      <c r="F6746" s="171" t="str">
        <f>IF(C6746="MAT.",VLOOKUP(A6746,INSUMOS_AUX!A:F,6,0),0)</f>
        <v>23,89</v>
      </c>
      <c r="G6746" s="171">
        <f>IF(C6746="M.O.",VLOOKUP(A6746,INSUMOS_AUX!A:F,6,0),0)</f>
        <v>0</v>
      </c>
      <c r="H6746">
        <f t="shared" si="450"/>
        <v>0.179175</v>
      </c>
      <c r="I6746">
        <f t="shared" si="451"/>
        <v>0</v>
      </c>
    </row>
    <row r="6747" spans="1:9">
      <c r="A6747" s="161"/>
      <c r="B6747" s="163"/>
      <c r="C6747" s="163"/>
      <c r="D6747" s="163"/>
      <c r="E6747" s="163"/>
      <c r="F6747" s="171"/>
      <c r="G6747" s="171"/>
    </row>
    <row r="6748" spans="1:9">
      <c r="A6748" s="167" t="s">
        <v>226</v>
      </c>
      <c r="B6748" s="168" t="s">
        <v>227</v>
      </c>
      <c r="C6748" s="169" t="s">
        <v>57</v>
      </c>
      <c r="D6748" s="169" t="s">
        <v>62</v>
      </c>
      <c r="E6748" s="170" t="s">
        <v>1221</v>
      </c>
      <c r="F6748" s="170">
        <f>SUM(H6749:H6777)</f>
        <v>14.089787563999998</v>
      </c>
      <c r="G6748" s="170">
        <f>SUM(I6749:I6777)</f>
        <v>17.4548576</v>
      </c>
    </row>
    <row r="6749" spans="1:9">
      <c r="A6749" s="171">
        <v>10</v>
      </c>
      <c r="B6749" s="172" t="s">
        <v>816</v>
      </c>
      <c r="C6749" s="173" t="s">
        <v>814</v>
      </c>
      <c r="D6749" s="173" t="s">
        <v>30</v>
      </c>
      <c r="E6749" s="171">
        <v>1.282752E-2</v>
      </c>
      <c r="F6749" s="171" t="str">
        <f>IF(C6749="MAT.",VLOOKUP(A6749,INSUMOS_AUX!A:F,6,0),0)</f>
        <v>6,13</v>
      </c>
      <c r="G6749" s="171">
        <f>IF(C6749="M.O.",VLOOKUP(A6749,INSUMOS_AUX!A:F,6,0),0)</f>
        <v>0</v>
      </c>
      <c r="H6749">
        <f t="shared" ref="H6749:H6777" si="452">E6749*F6749</f>
        <v>7.8632697599999996E-2</v>
      </c>
      <c r="I6749">
        <f t="shared" ref="I6749:I6777" si="453">E6749*G6749</f>
        <v>0</v>
      </c>
    </row>
    <row r="6750" spans="1:9" ht="21">
      <c r="A6750" s="171">
        <v>11359</v>
      </c>
      <c r="B6750" s="172" t="s">
        <v>818</v>
      </c>
      <c r="C6750" s="173" t="s">
        <v>814</v>
      </c>
      <c r="D6750" s="173" t="s">
        <v>30</v>
      </c>
      <c r="E6750" s="171">
        <v>1.0832000000000001E-4</v>
      </c>
      <c r="F6750" s="171" t="str">
        <f>IF(C6750="MAT.",VLOOKUP(A6750,INSUMOS_AUX!A:F,6,0),0)</f>
        <v>604,45</v>
      </c>
      <c r="G6750" s="171">
        <f>IF(C6750="M.O.",VLOOKUP(A6750,INSUMOS_AUX!A:F,6,0),0)</f>
        <v>0</v>
      </c>
      <c r="H6750">
        <f t="shared" si="452"/>
        <v>6.5474024000000006E-2</v>
      </c>
      <c r="I6750">
        <f t="shared" si="453"/>
        <v>0</v>
      </c>
    </row>
    <row r="6751" spans="1:9">
      <c r="A6751" s="171">
        <v>12815</v>
      </c>
      <c r="B6751" s="172" t="s">
        <v>821</v>
      </c>
      <c r="C6751" s="173" t="s">
        <v>814</v>
      </c>
      <c r="D6751" s="173" t="s">
        <v>30</v>
      </c>
      <c r="E6751" s="171">
        <v>1.451056E-2</v>
      </c>
      <c r="F6751" s="171" t="str">
        <f>IF(C6751="MAT.",VLOOKUP(A6751,INSUMOS_AUX!A:F,6,0),0)</f>
        <v>5,65</v>
      </c>
      <c r="G6751" s="171">
        <f>IF(C6751="M.O.",VLOOKUP(A6751,INSUMOS_AUX!A:F,6,0),0)</f>
        <v>0</v>
      </c>
      <c r="H6751">
        <f t="shared" si="452"/>
        <v>8.1984664000000013E-2</v>
      </c>
      <c r="I6751">
        <f t="shared" si="453"/>
        <v>0</v>
      </c>
    </row>
    <row r="6752" spans="1:9">
      <c r="A6752" s="171">
        <v>12892</v>
      </c>
      <c r="B6752" s="172" t="s">
        <v>822</v>
      </c>
      <c r="C6752" s="173" t="s">
        <v>814</v>
      </c>
      <c r="D6752" s="173" t="s">
        <v>823</v>
      </c>
      <c r="E6752" s="171">
        <v>2.1975359999999999E-2</v>
      </c>
      <c r="F6752" s="171" t="str">
        <f>IF(C6752="MAT.",VLOOKUP(A6752,INSUMOS_AUX!A:F,6,0),0)</f>
        <v>9,00</v>
      </c>
      <c r="G6752" s="171">
        <f>IF(C6752="M.O.",VLOOKUP(A6752,INSUMOS_AUX!A:F,6,0),0)</f>
        <v>0</v>
      </c>
      <c r="H6752">
        <f t="shared" si="452"/>
        <v>0.19777823999999999</v>
      </c>
      <c r="I6752">
        <f t="shared" si="453"/>
        <v>0</v>
      </c>
    </row>
    <row r="6753" spans="1:9">
      <c r="A6753" s="171">
        <v>12893</v>
      </c>
      <c r="B6753" s="172" t="s">
        <v>824</v>
      </c>
      <c r="C6753" s="173" t="s">
        <v>814</v>
      </c>
      <c r="D6753" s="173" t="s">
        <v>823</v>
      </c>
      <c r="E6753" s="171">
        <v>2.5615999999999998E-3</v>
      </c>
      <c r="F6753" s="171" t="str">
        <f>IF(C6753="MAT.",VLOOKUP(A6753,INSUMOS_AUX!A:F,6,0),0)</f>
        <v>48,00</v>
      </c>
      <c r="G6753" s="171">
        <f>IF(C6753="M.O.",VLOOKUP(A6753,INSUMOS_AUX!A:F,6,0),0)</f>
        <v>0</v>
      </c>
      <c r="H6753">
        <f t="shared" si="452"/>
        <v>0.12295679999999999</v>
      </c>
      <c r="I6753">
        <f t="shared" si="453"/>
        <v>0</v>
      </c>
    </row>
    <row r="6754" spans="1:9">
      <c r="A6754" s="171">
        <v>25966</v>
      </c>
      <c r="B6754" s="172" t="s">
        <v>827</v>
      </c>
      <c r="C6754" s="173" t="s">
        <v>814</v>
      </c>
      <c r="D6754" s="173" t="s">
        <v>828</v>
      </c>
      <c r="E6754" s="171">
        <v>2.4183999999999998E-3</v>
      </c>
      <c r="F6754" s="171" t="str">
        <f>IF(C6754="MAT.",VLOOKUP(A6754,INSUMOS_AUX!A:F,6,0),0)</f>
        <v>13,63</v>
      </c>
      <c r="G6754" s="171">
        <f>IF(C6754="M.O.",VLOOKUP(A6754,INSUMOS_AUX!A:F,6,0),0)</f>
        <v>0</v>
      </c>
      <c r="H6754">
        <f t="shared" si="452"/>
        <v>3.2962791999999998E-2</v>
      </c>
      <c r="I6754">
        <f t="shared" si="453"/>
        <v>0</v>
      </c>
    </row>
    <row r="6755" spans="1:9">
      <c r="A6755" s="171">
        <v>2711</v>
      </c>
      <c r="B6755" s="172" t="s">
        <v>831</v>
      </c>
      <c r="C6755" s="173" t="s">
        <v>814</v>
      </c>
      <c r="D6755" s="173" t="s">
        <v>30</v>
      </c>
      <c r="E6755" s="171">
        <v>1.06336E-3</v>
      </c>
      <c r="F6755" s="171" t="str">
        <f>IF(C6755="MAT.",VLOOKUP(A6755,INSUMOS_AUX!A:F,6,0),0)</f>
        <v>100,24</v>
      </c>
      <c r="G6755" s="171">
        <f>IF(C6755="M.O.",VLOOKUP(A6755,INSUMOS_AUX!A:F,6,0),0)</f>
        <v>0</v>
      </c>
      <c r="H6755">
        <f t="shared" si="452"/>
        <v>0.10659120639999999</v>
      </c>
      <c r="I6755">
        <f t="shared" si="453"/>
        <v>0</v>
      </c>
    </row>
    <row r="6756" spans="1:9">
      <c r="A6756" s="171">
        <v>36144</v>
      </c>
      <c r="B6756" s="172" t="s">
        <v>832</v>
      </c>
      <c r="C6756" s="173" t="s">
        <v>814</v>
      </c>
      <c r="D6756" s="173" t="s">
        <v>30</v>
      </c>
      <c r="E6756" s="171">
        <v>0.17837952000000001</v>
      </c>
      <c r="F6756" s="171" t="str">
        <f>IF(C6756="MAT.",VLOOKUP(A6756,INSUMOS_AUX!A:F,6,0),0)</f>
        <v>1,12</v>
      </c>
      <c r="G6756" s="171">
        <f>IF(C6756="M.O.",VLOOKUP(A6756,INSUMOS_AUX!A:F,6,0),0)</f>
        <v>0</v>
      </c>
      <c r="H6756">
        <f t="shared" si="452"/>
        <v>0.19978506240000005</v>
      </c>
      <c r="I6756">
        <f t="shared" si="453"/>
        <v>0</v>
      </c>
    </row>
    <row r="6757" spans="1:9">
      <c r="A6757" s="171">
        <v>36146</v>
      </c>
      <c r="B6757" s="172" t="s">
        <v>833</v>
      </c>
      <c r="C6757" s="173" t="s">
        <v>814</v>
      </c>
      <c r="D6757" s="173" t="s">
        <v>30</v>
      </c>
      <c r="E6757" s="171">
        <v>1.9844799999999998E-3</v>
      </c>
      <c r="F6757" s="171" t="str">
        <f>IF(C6757="MAT.",VLOOKUP(A6757,INSUMOS_AUX!A:F,6,0),0)</f>
        <v>170,00</v>
      </c>
      <c r="G6757" s="171">
        <f>IF(C6757="M.O.",VLOOKUP(A6757,INSUMOS_AUX!A:F,6,0),0)</f>
        <v>0</v>
      </c>
      <c r="H6757">
        <f t="shared" si="452"/>
        <v>0.33736159999999998</v>
      </c>
      <c r="I6757">
        <f t="shared" si="453"/>
        <v>0</v>
      </c>
    </row>
    <row r="6758" spans="1:9" ht="21">
      <c r="A6758" s="171">
        <v>36149</v>
      </c>
      <c r="B6758" s="172" t="s">
        <v>834</v>
      </c>
      <c r="C6758" s="173" t="s">
        <v>814</v>
      </c>
      <c r="D6758" s="173" t="s">
        <v>30</v>
      </c>
      <c r="E6758" s="171">
        <v>1.152E-3</v>
      </c>
      <c r="F6758" s="171" t="str">
        <f>IF(C6758="MAT.",VLOOKUP(A6758,INSUMOS_AUX!A:F,6,0),0)</f>
        <v>117,50</v>
      </c>
      <c r="G6758" s="171">
        <f>IF(C6758="M.O.",VLOOKUP(A6758,INSUMOS_AUX!A:F,6,0),0)</f>
        <v>0</v>
      </c>
      <c r="H6758">
        <f t="shared" si="452"/>
        <v>0.13536000000000001</v>
      </c>
      <c r="I6758">
        <f t="shared" si="453"/>
        <v>0</v>
      </c>
    </row>
    <row r="6759" spans="1:9">
      <c r="A6759" s="171">
        <v>36150</v>
      </c>
      <c r="B6759" s="172" t="s">
        <v>835</v>
      </c>
      <c r="C6759" s="173" t="s">
        <v>814</v>
      </c>
      <c r="D6759" s="173" t="s">
        <v>30</v>
      </c>
      <c r="E6759" s="171">
        <v>4.2340800000000003E-3</v>
      </c>
      <c r="F6759" s="171" t="str">
        <f>IF(C6759="MAT.",VLOOKUP(A6759,INSUMOS_AUX!A:F,6,0),0)</f>
        <v>29,70</v>
      </c>
      <c r="G6759" s="171">
        <f>IF(C6759="M.O.",VLOOKUP(A6759,INSUMOS_AUX!A:F,6,0),0)</f>
        <v>0</v>
      </c>
      <c r="H6759">
        <f t="shared" si="452"/>
        <v>0.12575217599999999</v>
      </c>
      <c r="I6759">
        <f t="shared" si="453"/>
        <v>0</v>
      </c>
    </row>
    <row r="6760" spans="1:9" ht="21">
      <c r="A6760" s="171">
        <v>36153</v>
      </c>
      <c r="B6760" s="172" t="s">
        <v>836</v>
      </c>
      <c r="C6760" s="173" t="s">
        <v>814</v>
      </c>
      <c r="D6760" s="173" t="s">
        <v>30</v>
      </c>
      <c r="E6760" s="171">
        <v>1.72E-3</v>
      </c>
      <c r="F6760" s="171" t="str">
        <f>IF(C6760="MAT.",VLOOKUP(A6760,INSUMOS_AUX!A:F,6,0),0)</f>
        <v>133,75</v>
      </c>
      <c r="G6760" s="171">
        <f>IF(C6760="M.O.",VLOOKUP(A6760,INSUMOS_AUX!A:F,6,0),0)</f>
        <v>0</v>
      </c>
      <c r="H6760">
        <f t="shared" si="452"/>
        <v>0.23005</v>
      </c>
      <c r="I6760">
        <f t="shared" si="453"/>
        <v>0</v>
      </c>
    </row>
    <row r="6761" spans="1:9">
      <c r="A6761" s="171">
        <v>37370</v>
      </c>
      <c r="B6761" s="172" t="s">
        <v>838</v>
      </c>
      <c r="C6761" s="173" t="s">
        <v>814</v>
      </c>
      <c r="D6761" s="173" t="s">
        <v>336</v>
      </c>
      <c r="E6761" s="171">
        <v>1.6</v>
      </c>
      <c r="F6761" s="171" t="str">
        <f>IF(C6761="MAT.",VLOOKUP(A6761,INSUMOS_AUX!A:F,6,0),0)</f>
        <v>1,70</v>
      </c>
      <c r="G6761" s="171">
        <f>IF(C6761="M.O.",VLOOKUP(A6761,INSUMOS_AUX!A:F,6,0),0)</f>
        <v>0</v>
      </c>
      <c r="H6761">
        <f t="shared" si="452"/>
        <v>2.72</v>
      </c>
      <c r="I6761">
        <f t="shared" si="453"/>
        <v>0</v>
      </c>
    </row>
    <row r="6762" spans="1:9">
      <c r="A6762" s="171">
        <v>37371</v>
      </c>
      <c r="B6762" s="172" t="s">
        <v>839</v>
      </c>
      <c r="C6762" s="173" t="s">
        <v>814</v>
      </c>
      <c r="D6762" s="173" t="s">
        <v>336</v>
      </c>
      <c r="E6762" s="171">
        <v>1.6</v>
      </c>
      <c r="F6762" s="171" t="str">
        <f>IF(C6762="MAT.",VLOOKUP(A6762,INSUMOS_AUX!A:F,6,0),0)</f>
        <v>0,64</v>
      </c>
      <c r="G6762" s="171">
        <f>IF(C6762="M.O.",VLOOKUP(A6762,INSUMOS_AUX!A:F,6,0),0)</f>
        <v>0</v>
      </c>
      <c r="H6762">
        <f t="shared" si="452"/>
        <v>1.024</v>
      </c>
      <c r="I6762">
        <f t="shared" si="453"/>
        <v>0</v>
      </c>
    </row>
    <row r="6763" spans="1:9">
      <c r="A6763" s="171">
        <v>37372</v>
      </c>
      <c r="B6763" s="172" t="s">
        <v>840</v>
      </c>
      <c r="C6763" s="173" t="s">
        <v>814</v>
      </c>
      <c r="D6763" s="173" t="s">
        <v>336</v>
      </c>
      <c r="E6763" s="171">
        <v>1.6</v>
      </c>
      <c r="F6763" s="171" t="str">
        <f>IF(C6763="MAT.",VLOOKUP(A6763,INSUMOS_AUX!A:F,6,0),0)</f>
        <v>0,37</v>
      </c>
      <c r="G6763" s="171">
        <f>IF(C6763="M.O.",VLOOKUP(A6763,INSUMOS_AUX!A:F,6,0),0)</f>
        <v>0</v>
      </c>
      <c r="H6763">
        <f t="shared" si="452"/>
        <v>0.59199999999999997</v>
      </c>
      <c r="I6763">
        <f t="shared" si="453"/>
        <v>0</v>
      </c>
    </row>
    <row r="6764" spans="1:9">
      <c r="A6764" s="171">
        <v>37373</v>
      </c>
      <c r="B6764" s="172" t="s">
        <v>841</v>
      </c>
      <c r="C6764" s="173" t="s">
        <v>814</v>
      </c>
      <c r="D6764" s="173" t="s">
        <v>336</v>
      </c>
      <c r="E6764" s="171">
        <v>1.6</v>
      </c>
      <c r="F6764" s="171" t="str">
        <f>IF(C6764="MAT.",VLOOKUP(A6764,INSUMOS_AUX!A:F,6,0),0)</f>
        <v>0,02</v>
      </c>
      <c r="G6764" s="171">
        <f>IF(C6764="M.O.",VLOOKUP(A6764,INSUMOS_AUX!A:F,6,0),0)</f>
        <v>0</v>
      </c>
      <c r="H6764">
        <f t="shared" si="452"/>
        <v>3.2000000000000001E-2</v>
      </c>
      <c r="I6764">
        <f t="shared" si="453"/>
        <v>0</v>
      </c>
    </row>
    <row r="6765" spans="1:9">
      <c r="A6765" s="171">
        <v>38382</v>
      </c>
      <c r="B6765" s="172" t="s">
        <v>843</v>
      </c>
      <c r="C6765" s="173" t="s">
        <v>814</v>
      </c>
      <c r="D6765" s="173" t="s">
        <v>30</v>
      </c>
      <c r="E6765" s="171">
        <v>4.3680000000000004E-3</v>
      </c>
      <c r="F6765" s="171" t="str">
        <f>IF(C6765="MAT.",VLOOKUP(A6765,INSUMOS_AUX!A:F,6,0),0)</f>
        <v>7,37</v>
      </c>
      <c r="G6765" s="171">
        <f>IF(C6765="M.O.",VLOOKUP(A6765,INSUMOS_AUX!A:F,6,0),0)</f>
        <v>0</v>
      </c>
      <c r="H6765">
        <f t="shared" si="452"/>
        <v>3.2192160000000004E-2</v>
      </c>
      <c r="I6765">
        <f t="shared" si="453"/>
        <v>0</v>
      </c>
    </row>
    <row r="6766" spans="1:9">
      <c r="A6766" s="171">
        <v>38390</v>
      </c>
      <c r="B6766" s="172" t="s">
        <v>844</v>
      </c>
      <c r="C6766" s="173" t="s">
        <v>814</v>
      </c>
      <c r="D6766" s="173" t="s">
        <v>30</v>
      </c>
      <c r="E6766" s="171">
        <v>2.4183999999999998E-3</v>
      </c>
      <c r="F6766" s="171" t="str">
        <f>IF(C6766="MAT.",VLOOKUP(A6766,INSUMOS_AUX!A:F,6,0),0)</f>
        <v>22,22</v>
      </c>
      <c r="G6766" s="171">
        <f>IF(C6766="M.O.",VLOOKUP(A6766,INSUMOS_AUX!A:F,6,0),0)</f>
        <v>0</v>
      </c>
      <c r="H6766">
        <f t="shared" si="452"/>
        <v>5.373684799999999E-2</v>
      </c>
      <c r="I6766">
        <f t="shared" si="453"/>
        <v>0</v>
      </c>
    </row>
    <row r="6767" spans="1:9">
      <c r="A6767" s="171">
        <v>38393</v>
      </c>
      <c r="B6767" s="172" t="s">
        <v>845</v>
      </c>
      <c r="C6767" s="173" t="s">
        <v>814</v>
      </c>
      <c r="D6767" s="173" t="s">
        <v>30</v>
      </c>
      <c r="E6767" s="171">
        <v>2.4183999999999998E-3</v>
      </c>
      <c r="F6767" s="171" t="str">
        <f>IF(C6767="MAT.",VLOOKUP(A6767,INSUMOS_AUX!A:F,6,0),0)</f>
        <v>10,02</v>
      </c>
      <c r="G6767" s="171">
        <f>IF(C6767="M.O.",VLOOKUP(A6767,INSUMOS_AUX!A:F,6,0),0)</f>
        <v>0</v>
      </c>
      <c r="H6767">
        <f t="shared" si="452"/>
        <v>2.4232367999999997E-2</v>
      </c>
      <c r="I6767">
        <f t="shared" si="453"/>
        <v>0</v>
      </c>
    </row>
    <row r="6768" spans="1:9">
      <c r="A6768" s="171">
        <v>38396</v>
      </c>
      <c r="B6768" s="172" t="s">
        <v>846</v>
      </c>
      <c r="C6768" s="173" t="s">
        <v>814</v>
      </c>
      <c r="D6768" s="173" t="s">
        <v>30</v>
      </c>
      <c r="E6768" s="171">
        <v>8.6719999999999996E-5</v>
      </c>
      <c r="F6768" s="171" t="str">
        <f>IF(C6768="MAT.",VLOOKUP(A6768,INSUMOS_AUX!A:F,6,0),0)</f>
        <v>308,81</v>
      </c>
      <c r="G6768" s="171">
        <f>IF(C6768="M.O.",VLOOKUP(A6768,INSUMOS_AUX!A:F,6,0),0)</f>
        <v>0</v>
      </c>
      <c r="H6768">
        <f t="shared" si="452"/>
        <v>2.6780003199999999E-2</v>
      </c>
      <c r="I6768">
        <f t="shared" si="453"/>
        <v>0</v>
      </c>
    </row>
    <row r="6769" spans="1:9">
      <c r="A6769" s="171">
        <v>38399</v>
      </c>
      <c r="B6769" s="172" t="s">
        <v>847</v>
      </c>
      <c r="C6769" s="173" t="s">
        <v>814</v>
      </c>
      <c r="D6769" s="173" t="s">
        <v>30</v>
      </c>
      <c r="E6769" s="171">
        <v>4.3328000000000003E-4</v>
      </c>
      <c r="F6769" s="171" t="str">
        <f>IF(C6769="MAT.",VLOOKUP(A6769,INSUMOS_AUX!A:F,6,0),0)</f>
        <v>123,87</v>
      </c>
      <c r="G6769" s="171">
        <f>IF(C6769="M.O.",VLOOKUP(A6769,INSUMOS_AUX!A:F,6,0),0)</f>
        <v>0</v>
      </c>
      <c r="H6769">
        <f t="shared" si="452"/>
        <v>5.3670393600000005E-2</v>
      </c>
      <c r="I6769">
        <f t="shared" si="453"/>
        <v>0</v>
      </c>
    </row>
    <row r="6770" spans="1:9" ht="21">
      <c r="A6770" s="171">
        <v>38413</v>
      </c>
      <c r="B6770" s="172" t="s">
        <v>848</v>
      </c>
      <c r="C6770" s="173" t="s">
        <v>814</v>
      </c>
      <c r="D6770" s="173" t="s">
        <v>30</v>
      </c>
      <c r="E6770" s="171">
        <v>7.0560000000000002E-5</v>
      </c>
      <c r="F6770" s="171" t="str">
        <f>IF(C6770="MAT.",VLOOKUP(A6770,INSUMOS_AUX!A:F,6,0),0)</f>
        <v>623,18</v>
      </c>
      <c r="G6770" s="171">
        <f>IF(C6770="M.O.",VLOOKUP(A6770,INSUMOS_AUX!A:F,6,0),0)</f>
        <v>0</v>
      </c>
      <c r="H6770">
        <f t="shared" si="452"/>
        <v>4.39715808E-2</v>
      </c>
      <c r="I6770">
        <f t="shared" si="453"/>
        <v>0</v>
      </c>
    </row>
    <row r="6771" spans="1:9">
      <c r="A6771" s="171">
        <v>38476</v>
      </c>
      <c r="B6771" s="172" t="s">
        <v>849</v>
      </c>
      <c r="C6771" s="173" t="s">
        <v>814</v>
      </c>
      <c r="D6771" s="173" t="s">
        <v>30</v>
      </c>
      <c r="E6771" s="171">
        <v>3.2912000000000002E-4</v>
      </c>
      <c r="F6771" s="171" t="str">
        <f>IF(C6771="MAT.",VLOOKUP(A6771,INSUMOS_AUX!A:F,6,0),0)</f>
        <v>186,63</v>
      </c>
      <c r="G6771" s="171">
        <f>IF(C6771="M.O.",VLOOKUP(A6771,INSUMOS_AUX!A:F,6,0),0)</f>
        <v>0</v>
      </c>
      <c r="H6771">
        <f t="shared" si="452"/>
        <v>6.1423665600000003E-2</v>
      </c>
      <c r="I6771">
        <f t="shared" si="453"/>
        <v>0</v>
      </c>
    </row>
    <row r="6772" spans="1:9">
      <c r="A6772" s="171">
        <v>38477</v>
      </c>
      <c r="B6772" s="172" t="s">
        <v>850</v>
      </c>
      <c r="C6772" s="173" t="s">
        <v>814</v>
      </c>
      <c r="D6772" s="173" t="s">
        <v>30</v>
      </c>
      <c r="E6772" s="171">
        <v>7.0560000000000002E-5</v>
      </c>
      <c r="F6772" s="171" t="str">
        <f>IF(C6772="MAT.",VLOOKUP(A6772,INSUMOS_AUX!A:F,6,0),0)</f>
        <v>528,54</v>
      </c>
      <c r="G6772" s="171">
        <f>IF(C6772="M.O.",VLOOKUP(A6772,INSUMOS_AUX!A:F,6,0),0)</f>
        <v>0</v>
      </c>
      <c r="H6772">
        <f t="shared" si="452"/>
        <v>3.7293782399999996E-2</v>
      </c>
      <c r="I6772">
        <f t="shared" si="453"/>
        <v>0</v>
      </c>
    </row>
    <row r="6773" spans="1:9">
      <c r="A6773" s="171">
        <v>4783</v>
      </c>
      <c r="B6773" s="172" t="s">
        <v>944</v>
      </c>
      <c r="C6773" s="173" t="s">
        <v>820</v>
      </c>
      <c r="D6773" s="173" t="s">
        <v>336</v>
      </c>
      <c r="E6773" s="171">
        <v>0.80952000000000002</v>
      </c>
      <c r="F6773" s="171">
        <f>IF(C6773="MAT.",VLOOKUP(A6773,INSUMOS_AUX!A:F,6,0),0)</f>
        <v>0</v>
      </c>
      <c r="G6773" s="171" t="str">
        <f>IF(C6773="M.O.",VLOOKUP(A6773,INSUMOS_AUX!A:F,6,0),0)</f>
        <v>13,35</v>
      </c>
      <c r="H6773">
        <f t="shared" si="452"/>
        <v>0</v>
      </c>
      <c r="I6773">
        <f t="shared" si="453"/>
        <v>10.807092000000001</v>
      </c>
    </row>
    <row r="6774" spans="1:9">
      <c r="A6774" s="171">
        <v>5318</v>
      </c>
      <c r="B6774" s="172" t="s">
        <v>957</v>
      </c>
      <c r="C6774" s="173" t="s">
        <v>814</v>
      </c>
      <c r="D6774" s="173" t="s">
        <v>828</v>
      </c>
      <c r="E6774" s="171">
        <v>4.3999999999999997E-2</v>
      </c>
      <c r="F6774" s="171" t="str">
        <f>IF(C6774="MAT.",VLOOKUP(A6774,INSUMOS_AUX!A:F,6,0),0)</f>
        <v>10,14</v>
      </c>
      <c r="G6774" s="171">
        <f>IF(C6774="M.O.",VLOOKUP(A6774,INSUMOS_AUX!A:F,6,0),0)</f>
        <v>0</v>
      </c>
      <c r="H6774">
        <f t="shared" si="452"/>
        <v>0.44616</v>
      </c>
      <c r="I6774">
        <f t="shared" si="453"/>
        <v>0</v>
      </c>
    </row>
    <row r="6775" spans="1:9">
      <c r="A6775" s="171">
        <v>6111</v>
      </c>
      <c r="B6775" s="172" t="s">
        <v>856</v>
      </c>
      <c r="C6775" s="173" t="s">
        <v>820</v>
      </c>
      <c r="D6775" s="173" t="s">
        <v>336</v>
      </c>
      <c r="E6775" s="171">
        <v>0.81367999999999996</v>
      </c>
      <c r="F6775" s="171">
        <f>IF(C6775="MAT.",VLOOKUP(A6775,INSUMOS_AUX!A:F,6,0),0)</f>
        <v>0</v>
      </c>
      <c r="G6775" s="171" t="str">
        <f>IF(C6775="M.O.",VLOOKUP(A6775,INSUMOS_AUX!A:F,6,0),0)</f>
        <v>8,17</v>
      </c>
      <c r="H6775">
        <f t="shared" si="452"/>
        <v>0</v>
      </c>
      <c r="I6775">
        <f t="shared" si="453"/>
        <v>6.6477655999999996</v>
      </c>
    </row>
    <row r="6776" spans="1:9">
      <c r="A6776" s="171">
        <v>7307</v>
      </c>
      <c r="B6776" s="172" t="s">
        <v>892</v>
      </c>
      <c r="C6776" s="173" t="s">
        <v>814</v>
      </c>
      <c r="D6776" s="173" t="s">
        <v>828</v>
      </c>
      <c r="E6776" s="171">
        <v>0.08</v>
      </c>
      <c r="F6776" s="171" t="str">
        <f>IF(C6776="MAT.",VLOOKUP(A6776,INSUMOS_AUX!A:F,6,0),0)</f>
        <v>23,89</v>
      </c>
      <c r="G6776" s="171">
        <f>IF(C6776="M.O.",VLOOKUP(A6776,INSUMOS_AUX!A:F,6,0),0)</f>
        <v>0</v>
      </c>
      <c r="H6776">
        <f t="shared" si="452"/>
        <v>1.9112</v>
      </c>
      <c r="I6776">
        <f t="shared" si="453"/>
        <v>0</v>
      </c>
    </row>
    <row r="6777" spans="1:9">
      <c r="A6777" s="171" t="s">
        <v>958</v>
      </c>
      <c r="B6777" s="172" t="s">
        <v>959</v>
      </c>
      <c r="C6777" s="173" t="s">
        <v>814</v>
      </c>
      <c r="D6777" s="173" t="s">
        <v>30</v>
      </c>
      <c r="E6777" s="171">
        <v>0.21978</v>
      </c>
      <c r="F6777" s="171">
        <f>IF(C6777="MAT.",VLOOKUP(A6777,INSUMOS_AUX!A:F,6,0),0)</f>
        <v>24.189814814814813</v>
      </c>
      <c r="G6777" s="171">
        <f>IF(C6777="M.O.",VLOOKUP(A6777,INSUMOS_AUX!A:F,6,0),0)</f>
        <v>0</v>
      </c>
      <c r="H6777">
        <f t="shared" si="452"/>
        <v>5.3164374999999993</v>
      </c>
      <c r="I6777">
        <f t="shared" si="453"/>
        <v>0</v>
      </c>
    </row>
    <row r="6778" spans="1:9">
      <c r="A6778" s="161"/>
      <c r="B6778" s="163"/>
      <c r="C6778" s="163"/>
      <c r="D6778" s="163"/>
      <c r="E6778" s="163"/>
      <c r="F6778" s="171"/>
      <c r="G6778" s="171"/>
    </row>
    <row r="6779" spans="1:9" ht="21">
      <c r="A6779" s="167" t="s">
        <v>687</v>
      </c>
      <c r="B6779" s="168" t="s">
        <v>688</v>
      </c>
      <c r="C6779" s="169" t="s">
        <v>57</v>
      </c>
      <c r="D6779" s="169" t="s">
        <v>30</v>
      </c>
      <c r="E6779" s="170" t="s">
        <v>923</v>
      </c>
      <c r="F6779" s="170">
        <f>SUM(H6780:H6807)</f>
        <v>48.484790063999974</v>
      </c>
      <c r="G6779" s="170">
        <f>SUM(I6780:I6807)</f>
        <v>18.958976</v>
      </c>
    </row>
    <row r="6780" spans="1:9">
      <c r="A6780" s="171">
        <v>10</v>
      </c>
      <c r="B6780" s="172" t="s">
        <v>816</v>
      </c>
      <c r="C6780" s="173" t="s">
        <v>814</v>
      </c>
      <c r="D6780" s="173" t="s">
        <v>30</v>
      </c>
      <c r="E6780" s="171">
        <v>1.282752E-2</v>
      </c>
      <c r="F6780" s="171" t="str">
        <f>IF(C6780="MAT.",VLOOKUP(A6780,INSUMOS_AUX!A:F,6,0),0)</f>
        <v>6,13</v>
      </c>
      <c r="G6780" s="171">
        <f>IF(C6780="M.O.",VLOOKUP(A6780,INSUMOS_AUX!A:F,6,0),0)</f>
        <v>0</v>
      </c>
      <c r="H6780">
        <f t="shared" ref="H6780:H6807" si="454">E6780*F6780</f>
        <v>7.8632697599999996E-2</v>
      </c>
      <c r="I6780">
        <f t="shared" ref="I6780:I6807" si="455">E6780*G6780</f>
        <v>0</v>
      </c>
    </row>
    <row r="6781" spans="1:9" ht="21">
      <c r="A6781" s="171">
        <v>11359</v>
      </c>
      <c r="B6781" s="172" t="s">
        <v>818</v>
      </c>
      <c r="C6781" s="173" t="s">
        <v>814</v>
      </c>
      <c r="D6781" s="173" t="s">
        <v>30</v>
      </c>
      <c r="E6781" s="171">
        <v>1.0832000000000001E-4</v>
      </c>
      <c r="F6781" s="171" t="str">
        <f>IF(C6781="MAT.",VLOOKUP(A6781,INSUMOS_AUX!A:F,6,0),0)</f>
        <v>604,45</v>
      </c>
      <c r="G6781" s="171">
        <f>IF(C6781="M.O.",VLOOKUP(A6781,INSUMOS_AUX!A:F,6,0),0)</f>
        <v>0</v>
      </c>
      <c r="H6781">
        <f t="shared" si="454"/>
        <v>6.5474024000000006E-2</v>
      </c>
      <c r="I6781">
        <f t="shared" si="455"/>
        <v>0</v>
      </c>
    </row>
    <row r="6782" spans="1:9">
      <c r="A6782" s="171">
        <v>11746</v>
      </c>
      <c r="B6782" s="172" t="s">
        <v>1222</v>
      </c>
      <c r="C6782" s="173" t="s">
        <v>814</v>
      </c>
      <c r="D6782" s="173" t="s">
        <v>30</v>
      </c>
      <c r="E6782" s="171">
        <v>1</v>
      </c>
      <c r="F6782" s="171" t="str">
        <f>IF(C6782="MAT.",VLOOKUP(A6782,INSUMOS_AUX!A:F,6,0),0)</f>
        <v>41,97</v>
      </c>
      <c r="G6782" s="171">
        <f>IF(C6782="M.O.",VLOOKUP(A6782,INSUMOS_AUX!A:F,6,0),0)</f>
        <v>0</v>
      </c>
      <c r="H6782">
        <f t="shared" si="454"/>
        <v>41.97</v>
      </c>
      <c r="I6782">
        <f t="shared" si="455"/>
        <v>0</v>
      </c>
    </row>
    <row r="6783" spans="1:9">
      <c r="A6783" s="171">
        <v>12815</v>
      </c>
      <c r="B6783" s="172" t="s">
        <v>821</v>
      </c>
      <c r="C6783" s="173" t="s">
        <v>814</v>
      </c>
      <c r="D6783" s="173" t="s">
        <v>30</v>
      </c>
      <c r="E6783" s="171">
        <v>1.451056E-2</v>
      </c>
      <c r="F6783" s="171" t="str">
        <f>IF(C6783="MAT.",VLOOKUP(A6783,INSUMOS_AUX!A:F,6,0),0)</f>
        <v>5,65</v>
      </c>
      <c r="G6783" s="171">
        <f>IF(C6783="M.O.",VLOOKUP(A6783,INSUMOS_AUX!A:F,6,0),0)</f>
        <v>0</v>
      </c>
      <c r="H6783">
        <f t="shared" si="454"/>
        <v>8.1984664000000013E-2</v>
      </c>
      <c r="I6783">
        <f t="shared" si="455"/>
        <v>0</v>
      </c>
    </row>
    <row r="6784" spans="1:9">
      <c r="A6784" s="171">
        <v>12892</v>
      </c>
      <c r="B6784" s="172" t="s">
        <v>822</v>
      </c>
      <c r="C6784" s="173" t="s">
        <v>814</v>
      </c>
      <c r="D6784" s="173" t="s">
        <v>823</v>
      </c>
      <c r="E6784" s="171">
        <v>2.1975359999999999E-2</v>
      </c>
      <c r="F6784" s="171" t="str">
        <f>IF(C6784="MAT.",VLOOKUP(A6784,INSUMOS_AUX!A:F,6,0),0)</f>
        <v>9,00</v>
      </c>
      <c r="G6784" s="171">
        <f>IF(C6784="M.O.",VLOOKUP(A6784,INSUMOS_AUX!A:F,6,0),0)</f>
        <v>0</v>
      </c>
      <c r="H6784">
        <f t="shared" si="454"/>
        <v>0.19777823999999999</v>
      </c>
      <c r="I6784">
        <f t="shared" si="455"/>
        <v>0</v>
      </c>
    </row>
    <row r="6785" spans="1:9">
      <c r="A6785" s="171">
        <v>12893</v>
      </c>
      <c r="B6785" s="172" t="s">
        <v>824</v>
      </c>
      <c r="C6785" s="173" t="s">
        <v>814</v>
      </c>
      <c r="D6785" s="173" t="s">
        <v>823</v>
      </c>
      <c r="E6785" s="171">
        <v>2.5615999999999998E-3</v>
      </c>
      <c r="F6785" s="171" t="str">
        <f>IF(C6785="MAT.",VLOOKUP(A6785,INSUMOS_AUX!A:F,6,0),0)</f>
        <v>48,00</v>
      </c>
      <c r="G6785" s="171">
        <f>IF(C6785="M.O.",VLOOKUP(A6785,INSUMOS_AUX!A:F,6,0),0)</f>
        <v>0</v>
      </c>
      <c r="H6785">
        <f t="shared" si="454"/>
        <v>0.12295679999999999</v>
      </c>
      <c r="I6785">
        <f t="shared" si="455"/>
        <v>0</v>
      </c>
    </row>
    <row r="6786" spans="1:9">
      <c r="A6786" s="171">
        <v>246</v>
      </c>
      <c r="B6786" s="172" t="s">
        <v>876</v>
      </c>
      <c r="C6786" s="173" t="s">
        <v>820</v>
      </c>
      <c r="D6786" s="173" t="s">
        <v>336</v>
      </c>
      <c r="E6786" s="171">
        <v>0.81159999999999999</v>
      </c>
      <c r="F6786" s="171">
        <f>IF(C6786="MAT.",VLOOKUP(A6786,INSUMOS_AUX!A:F,6,0),0)</f>
        <v>0</v>
      </c>
      <c r="G6786" s="171" t="str">
        <f>IF(C6786="M.O.",VLOOKUP(A6786,INSUMOS_AUX!A:F,6,0),0)</f>
        <v>10,01</v>
      </c>
      <c r="H6786">
        <f t="shared" si="454"/>
        <v>0</v>
      </c>
      <c r="I6786">
        <f t="shared" si="455"/>
        <v>8.124115999999999</v>
      </c>
    </row>
    <row r="6787" spans="1:9">
      <c r="A6787" s="171">
        <v>25966</v>
      </c>
      <c r="B6787" s="172" t="s">
        <v>827</v>
      </c>
      <c r="C6787" s="173" t="s">
        <v>814</v>
      </c>
      <c r="D6787" s="173" t="s">
        <v>828</v>
      </c>
      <c r="E6787" s="171">
        <v>2.4183999999999998E-3</v>
      </c>
      <c r="F6787" s="171" t="str">
        <f>IF(C6787="MAT.",VLOOKUP(A6787,INSUMOS_AUX!A:F,6,0),0)</f>
        <v>13,63</v>
      </c>
      <c r="G6787" s="171">
        <f>IF(C6787="M.O.",VLOOKUP(A6787,INSUMOS_AUX!A:F,6,0),0)</f>
        <v>0</v>
      </c>
      <c r="H6787">
        <f t="shared" si="454"/>
        <v>3.2962791999999998E-2</v>
      </c>
      <c r="I6787">
        <f t="shared" si="455"/>
        <v>0</v>
      </c>
    </row>
    <row r="6788" spans="1:9">
      <c r="A6788" s="171">
        <v>2696</v>
      </c>
      <c r="B6788" s="172" t="s">
        <v>877</v>
      </c>
      <c r="C6788" s="173" t="s">
        <v>820</v>
      </c>
      <c r="D6788" s="173" t="s">
        <v>336</v>
      </c>
      <c r="E6788" s="171">
        <v>0.81159999999999999</v>
      </c>
      <c r="F6788" s="171">
        <f>IF(C6788="MAT.",VLOOKUP(A6788,INSUMOS_AUX!A:F,6,0),0)</f>
        <v>0</v>
      </c>
      <c r="G6788" s="171" t="str">
        <f>IF(C6788="M.O.",VLOOKUP(A6788,INSUMOS_AUX!A:F,6,0),0)</f>
        <v>13,35</v>
      </c>
      <c r="H6788">
        <f t="shared" si="454"/>
        <v>0</v>
      </c>
      <c r="I6788">
        <f t="shared" si="455"/>
        <v>10.834859999999999</v>
      </c>
    </row>
    <row r="6789" spans="1:9">
      <c r="A6789" s="171">
        <v>2711</v>
      </c>
      <c r="B6789" s="172" t="s">
        <v>831</v>
      </c>
      <c r="C6789" s="173" t="s">
        <v>814</v>
      </c>
      <c r="D6789" s="173" t="s">
        <v>30</v>
      </c>
      <c r="E6789" s="171">
        <v>1.06336E-3</v>
      </c>
      <c r="F6789" s="171" t="str">
        <f>IF(C6789="MAT.",VLOOKUP(A6789,INSUMOS_AUX!A:F,6,0),0)</f>
        <v>100,24</v>
      </c>
      <c r="G6789" s="171">
        <f>IF(C6789="M.O.",VLOOKUP(A6789,INSUMOS_AUX!A:F,6,0),0)</f>
        <v>0</v>
      </c>
      <c r="H6789">
        <f t="shared" si="454"/>
        <v>0.10659120639999999</v>
      </c>
      <c r="I6789">
        <f t="shared" si="455"/>
        <v>0</v>
      </c>
    </row>
    <row r="6790" spans="1:9">
      <c r="A6790" s="171">
        <v>3148</v>
      </c>
      <c r="B6790" s="172" t="s">
        <v>890</v>
      </c>
      <c r="C6790" s="173" t="s">
        <v>814</v>
      </c>
      <c r="D6790" s="173" t="s">
        <v>30</v>
      </c>
      <c r="E6790" s="171">
        <v>9.4999999999999998E-3</v>
      </c>
      <c r="F6790" s="171" t="str">
        <f>IF(C6790="MAT.",VLOOKUP(A6790,INSUMOS_AUX!A:F,6,0),0)</f>
        <v>10,40</v>
      </c>
      <c r="G6790" s="171">
        <f>IF(C6790="M.O.",VLOOKUP(A6790,INSUMOS_AUX!A:F,6,0),0)</f>
        <v>0</v>
      </c>
      <c r="H6790">
        <f t="shared" si="454"/>
        <v>9.8799999999999999E-2</v>
      </c>
      <c r="I6790">
        <f t="shared" si="455"/>
        <v>0</v>
      </c>
    </row>
    <row r="6791" spans="1:9">
      <c r="A6791" s="171">
        <v>36144</v>
      </c>
      <c r="B6791" s="172" t="s">
        <v>832</v>
      </c>
      <c r="C6791" s="173" t="s">
        <v>814</v>
      </c>
      <c r="D6791" s="173" t="s">
        <v>30</v>
      </c>
      <c r="E6791" s="171">
        <v>0.17837952000000001</v>
      </c>
      <c r="F6791" s="171" t="str">
        <f>IF(C6791="MAT.",VLOOKUP(A6791,INSUMOS_AUX!A:F,6,0),0)</f>
        <v>1,12</v>
      </c>
      <c r="G6791" s="171">
        <f>IF(C6791="M.O.",VLOOKUP(A6791,INSUMOS_AUX!A:F,6,0),0)</f>
        <v>0</v>
      </c>
      <c r="H6791">
        <f t="shared" si="454"/>
        <v>0.19978506240000005</v>
      </c>
      <c r="I6791">
        <f t="shared" si="455"/>
        <v>0</v>
      </c>
    </row>
    <row r="6792" spans="1:9">
      <c r="A6792" s="171">
        <v>36146</v>
      </c>
      <c r="B6792" s="172" t="s">
        <v>833</v>
      </c>
      <c r="C6792" s="173" t="s">
        <v>814</v>
      </c>
      <c r="D6792" s="173" t="s">
        <v>30</v>
      </c>
      <c r="E6792" s="171">
        <v>1.9844799999999998E-3</v>
      </c>
      <c r="F6792" s="171" t="str">
        <f>IF(C6792="MAT.",VLOOKUP(A6792,INSUMOS_AUX!A:F,6,0),0)</f>
        <v>170,00</v>
      </c>
      <c r="G6792" s="171">
        <f>IF(C6792="M.O.",VLOOKUP(A6792,INSUMOS_AUX!A:F,6,0),0)</f>
        <v>0</v>
      </c>
      <c r="H6792">
        <f t="shared" si="454"/>
        <v>0.33736159999999998</v>
      </c>
      <c r="I6792">
        <f t="shared" si="455"/>
        <v>0</v>
      </c>
    </row>
    <row r="6793" spans="1:9" ht="21">
      <c r="A6793" s="171">
        <v>36149</v>
      </c>
      <c r="B6793" s="172" t="s">
        <v>834</v>
      </c>
      <c r="C6793" s="173" t="s">
        <v>814</v>
      </c>
      <c r="D6793" s="173" t="s">
        <v>30</v>
      </c>
      <c r="E6793" s="171">
        <v>1.152E-3</v>
      </c>
      <c r="F6793" s="171" t="str">
        <f>IF(C6793="MAT.",VLOOKUP(A6793,INSUMOS_AUX!A:F,6,0),0)</f>
        <v>117,50</v>
      </c>
      <c r="G6793" s="171">
        <f>IF(C6793="M.O.",VLOOKUP(A6793,INSUMOS_AUX!A:F,6,0),0)</f>
        <v>0</v>
      </c>
      <c r="H6793">
        <f t="shared" si="454"/>
        <v>0.13536000000000001</v>
      </c>
      <c r="I6793">
        <f t="shared" si="455"/>
        <v>0</v>
      </c>
    </row>
    <row r="6794" spans="1:9">
      <c r="A6794" s="171">
        <v>36150</v>
      </c>
      <c r="B6794" s="172" t="s">
        <v>835</v>
      </c>
      <c r="C6794" s="173" t="s">
        <v>814</v>
      </c>
      <c r="D6794" s="173" t="s">
        <v>30</v>
      </c>
      <c r="E6794" s="171">
        <v>4.2340800000000003E-3</v>
      </c>
      <c r="F6794" s="171" t="str">
        <f>IF(C6794="MAT.",VLOOKUP(A6794,INSUMOS_AUX!A:F,6,0),0)</f>
        <v>29,70</v>
      </c>
      <c r="G6794" s="171">
        <f>IF(C6794="M.O.",VLOOKUP(A6794,INSUMOS_AUX!A:F,6,0),0)</f>
        <v>0</v>
      </c>
      <c r="H6794">
        <f t="shared" si="454"/>
        <v>0.12575217599999999</v>
      </c>
      <c r="I6794">
        <f t="shared" si="455"/>
        <v>0</v>
      </c>
    </row>
    <row r="6795" spans="1:9" ht="21">
      <c r="A6795" s="171">
        <v>36153</v>
      </c>
      <c r="B6795" s="172" t="s">
        <v>836</v>
      </c>
      <c r="C6795" s="173" t="s">
        <v>814</v>
      </c>
      <c r="D6795" s="173" t="s">
        <v>30</v>
      </c>
      <c r="E6795" s="171">
        <v>1.72E-3</v>
      </c>
      <c r="F6795" s="171" t="str">
        <f>IF(C6795="MAT.",VLOOKUP(A6795,INSUMOS_AUX!A:F,6,0),0)</f>
        <v>133,75</v>
      </c>
      <c r="G6795" s="171">
        <f>IF(C6795="M.O.",VLOOKUP(A6795,INSUMOS_AUX!A:F,6,0),0)</f>
        <v>0</v>
      </c>
      <c r="H6795">
        <f t="shared" si="454"/>
        <v>0.23005</v>
      </c>
      <c r="I6795">
        <f t="shared" si="455"/>
        <v>0</v>
      </c>
    </row>
    <row r="6796" spans="1:9">
      <c r="A6796" s="171">
        <v>37370</v>
      </c>
      <c r="B6796" s="172" t="s">
        <v>838</v>
      </c>
      <c r="C6796" s="173" t="s">
        <v>814</v>
      </c>
      <c r="D6796" s="173" t="s">
        <v>336</v>
      </c>
      <c r="E6796" s="171">
        <v>1.6</v>
      </c>
      <c r="F6796" s="171" t="str">
        <f>IF(C6796="MAT.",VLOOKUP(A6796,INSUMOS_AUX!A:F,6,0),0)</f>
        <v>1,70</v>
      </c>
      <c r="G6796" s="171">
        <f>IF(C6796="M.O.",VLOOKUP(A6796,INSUMOS_AUX!A:F,6,0),0)</f>
        <v>0</v>
      </c>
      <c r="H6796">
        <f t="shared" si="454"/>
        <v>2.72</v>
      </c>
      <c r="I6796">
        <f t="shared" si="455"/>
        <v>0</v>
      </c>
    </row>
    <row r="6797" spans="1:9">
      <c r="A6797" s="171">
        <v>37371</v>
      </c>
      <c r="B6797" s="172" t="s">
        <v>839</v>
      </c>
      <c r="C6797" s="173" t="s">
        <v>814</v>
      </c>
      <c r="D6797" s="173" t="s">
        <v>336</v>
      </c>
      <c r="E6797" s="171">
        <v>1.6</v>
      </c>
      <c r="F6797" s="171" t="str">
        <f>IF(C6797="MAT.",VLOOKUP(A6797,INSUMOS_AUX!A:F,6,0),0)</f>
        <v>0,64</v>
      </c>
      <c r="G6797" s="171">
        <f>IF(C6797="M.O.",VLOOKUP(A6797,INSUMOS_AUX!A:F,6,0),0)</f>
        <v>0</v>
      </c>
      <c r="H6797">
        <f t="shared" si="454"/>
        <v>1.024</v>
      </c>
      <c r="I6797">
        <f t="shared" si="455"/>
        <v>0</v>
      </c>
    </row>
    <row r="6798" spans="1:9">
      <c r="A6798" s="171">
        <v>37372</v>
      </c>
      <c r="B6798" s="172" t="s">
        <v>840</v>
      </c>
      <c r="C6798" s="173" t="s">
        <v>814</v>
      </c>
      <c r="D6798" s="173" t="s">
        <v>336</v>
      </c>
      <c r="E6798" s="171">
        <v>1.6</v>
      </c>
      <c r="F6798" s="171" t="str">
        <f>IF(C6798="MAT.",VLOOKUP(A6798,INSUMOS_AUX!A:F,6,0),0)</f>
        <v>0,37</v>
      </c>
      <c r="G6798" s="171">
        <f>IF(C6798="M.O.",VLOOKUP(A6798,INSUMOS_AUX!A:F,6,0),0)</f>
        <v>0</v>
      </c>
      <c r="H6798">
        <f t="shared" si="454"/>
        <v>0.59199999999999997</v>
      </c>
      <c r="I6798">
        <f t="shared" si="455"/>
        <v>0</v>
      </c>
    </row>
    <row r="6799" spans="1:9">
      <c r="A6799" s="171">
        <v>37373</v>
      </c>
      <c r="B6799" s="172" t="s">
        <v>841</v>
      </c>
      <c r="C6799" s="173" t="s">
        <v>814</v>
      </c>
      <c r="D6799" s="173" t="s">
        <v>336</v>
      </c>
      <c r="E6799" s="171">
        <v>1.6</v>
      </c>
      <c r="F6799" s="171" t="str">
        <f>IF(C6799="MAT.",VLOOKUP(A6799,INSUMOS_AUX!A:F,6,0),0)</f>
        <v>0,02</v>
      </c>
      <c r="G6799" s="171">
        <f>IF(C6799="M.O.",VLOOKUP(A6799,INSUMOS_AUX!A:F,6,0),0)</f>
        <v>0</v>
      </c>
      <c r="H6799">
        <f t="shared" si="454"/>
        <v>3.2000000000000001E-2</v>
      </c>
      <c r="I6799">
        <f t="shared" si="455"/>
        <v>0</v>
      </c>
    </row>
    <row r="6800" spans="1:9">
      <c r="A6800" s="171">
        <v>38382</v>
      </c>
      <c r="B6800" s="172" t="s">
        <v>843</v>
      </c>
      <c r="C6800" s="173" t="s">
        <v>814</v>
      </c>
      <c r="D6800" s="173" t="s">
        <v>30</v>
      </c>
      <c r="E6800" s="171">
        <v>4.3680000000000004E-3</v>
      </c>
      <c r="F6800" s="171" t="str">
        <f>IF(C6800="MAT.",VLOOKUP(A6800,INSUMOS_AUX!A:F,6,0),0)</f>
        <v>7,37</v>
      </c>
      <c r="G6800" s="171">
        <f>IF(C6800="M.O.",VLOOKUP(A6800,INSUMOS_AUX!A:F,6,0),0)</f>
        <v>0</v>
      </c>
      <c r="H6800">
        <f t="shared" si="454"/>
        <v>3.2192160000000004E-2</v>
      </c>
      <c r="I6800">
        <f t="shared" si="455"/>
        <v>0</v>
      </c>
    </row>
    <row r="6801" spans="1:9">
      <c r="A6801" s="171">
        <v>38390</v>
      </c>
      <c r="B6801" s="172" t="s">
        <v>844</v>
      </c>
      <c r="C6801" s="173" t="s">
        <v>814</v>
      </c>
      <c r="D6801" s="173" t="s">
        <v>30</v>
      </c>
      <c r="E6801" s="171">
        <v>2.4183999999999998E-3</v>
      </c>
      <c r="F6801" s="171" t="str">
        <f>IF(C6801="MAT.",VLOOKUP(A6801,INSUMOS_AUX!A:F,6,0),0)</f>
        <v>22,22</v>
      </c>
      <c r="G6801" s="171">
        <f>IF(C6801="M.O.",VLOOKUP(A6801,INSUMOS_AUX!A:F,6,0),0)</f>
        <v>0</v>
      </c>
      <c r="H6801">
        <f t="shared" si="454"/>
        <v>5.373684799999999E-2</v>
      </c>
      <c r="I6801">
        <f t="shared" si="455"/>
        <v>0</v>
      </c>
    </row>
    <row r="6802" spans="1:9">
      <c r="A6802" s="171">
        <v>38393</v>
      </c>
      <c r="B6802" s="172" t="s">
        <v>845</v>
      </c>
      <c r="C6802" s="173" t="s">
        <v>814</v>
      </c>
      <c r="D6802" s="173" t="s">
        <v>30</v>
      </c>
      <c r="E6802" s="171">
        <v>2.4183999999999998E-3</v>
      </c>
      <c r="F6802" s="171" t="str">
        <f>IF(C6802="MAT.",VLOOKUP(A6802,INSUMOS_AUX!A:F,6,0),0)</f>
        <v>10,02</v>
      </c>
      <c r="G6802" s="171">
        <f>IF(C6802="M.O.",VLOOKUP(A6802,INSUMOS_AUX!A:F,6,0),0)</f>
        <v>0</v>
      </c>
      <c r="H6802">
        <f t="shared" si="454"/>
        <v>2.4232367999999997E-2</v>
      </c>
      <c r="I6802">
        <f t="shared" si="455"/>
        <v>0</v>
      </c>
    </row>
    <row r="6803" spans="1:9">
      <c r="A6803" s="171">
        <v>38396</v>
      </c>
      <c r="B6803" s="172" t="s">
        <v>846</v>
      </c>
      <c r="C6803" s="173" t="s">
        <v>814</v>
      </c>
      <c r="D6803" s="173" t="s">
        <v>30</v>
      </c>
      <c r="E6803" s="171">
        <v>8.6719999999999996E-5</v>
      </c>
      <c r="F6803" s="171" t="str">
        <f>IF(C6803="MAT.",VLOOKUP(A6803,INSUMOS_AUX!A:F,6,0),0)</f>
        <v>308,81</v>
      </c>
      <c r="G6803" s="171">
        <f>IF(C6803="M.O.",VLOOKUP(A6803,INSUMOS_AUX!A:F,6,0),0)</f>
        <v>0</v>
      </c>
      <c r="H6803">
        <f t="shared" si="454"/>
        <v>2.6780003199999999E-2</v>
      </c>
      <c r="I6803">
        <f t="shared" si="455"/>
        <v>0</v>
      </c>
    </row>
    <row r="6804" spans="1:9">
      <c r="A6804" s="171">
        <v>38399</v>
      </c>
      <c r="B6804" s="172" t="s">
        <v>847</v>
      </c>
      <c r="C6804" s="173" t="s">
        <v>814</v>
      </c>
      <c r="D6804" s="173" t="s">
        <v>30</v>
      </c>
      <c r="E6804" s="171">
        <v>4.3328000000000003E-4</v>
      </c>
      <c r="F6804" s="171" t="str">
        <f>IF(C6804="MAT.",VLOOKUP(A6804,INSUMOS_AUX!A:F,6,0),0)</f>
        <v>123,87</v>
      </c>
      <c r="G6804" s="171">
        <f>IF(C6804="M.O.",VLOOKUP(A6804,INSUMOS_AUX!A:F,6,0),0)</f>
        <v>0</v>
      </c>
      <c r="H6804">
        <f t="shared" si="454"/>
        <v>5.3670393600000005E-2</v>
      </c>
      <c r="I6804">
        <f t="shared" si="455"/>
        <v>0</v>
      </c>
    </row>
    <row r="6805" spans="1:9" ht="21">
      <c r="A6805" s="171">
        <v>38413</v>
      </c>
      <c r="B6805" s="172" t="s">
        <v>848</v>
      </c>
      <c r="C6805" s="173" t="s">
        <v>814</v>
      </c>
      <c r="D6805" s="173" t="s">
        <v>30</v>
      </c>
      <c r="E6805" s="171">
        <v>7.0560000000000002E-5</v>
      </c>
      <c r="F6805" s="171" t="str">
        <f>IF(C6805="MAT.",VLOOKUP(A6805,INSUMOS_AUX!A:F,6,0),0)</f>
        <v>623,18</v>
      </c>
      <c r="G6805" s="171">
        <f>IF(C6805="M.O.",VLOOKUP(A6805,INSUMOS_AUX!A:F,6,0),0)</f>
        <v>0</v>
      </c>
      <c r="H6805">
        <f t="shared" si="454"/>
        <v>4.39715808E-2</v>
      </c>
      <c r="I6805">
        <f t="shared" si="455"/>
        <v>0</v>
      </c>
    </row>
    <row r="6806" spans="1:9">
      <c r="A6806" s="171">
        <v>38476</v>
      </c>
      <c r="B6806" s="172" t="s">
        <v>849</v>
      </c>
      <c r="C6806" s="173" t="s">
        <v>814</v>
      </c>
      <c r="D6806" s="173" t="s">
        <v>30</v>
      </c>
      <c r="E6806" s="171">
        <v>3.2912000000000002E-4</v>
      </c>
      <c r="F6806" s="171" t="str">
        <f>IF(C6806="MAT.",VLOOKUP(A6806,INSUMOS_AUX!A:F,6,0),0)</f>
        <v>186,63</v>
      </c>
      <c r="G6806" s="171">
        <f>IF(C6806="M.O.",VLOOKUP(A6806,INSUMOS_AUX!A:F,6,0),0)</f>
        <v>0</v>
      </c>
      <c r="H6806">
        <f t="shared" si="454"/>
        <v>6.1423665600000003E-2</v>
      </c>
      <c r="I6806">
        <f t="shared" si="455"/>
        <v>0</v>
      </c>
    </row>
    <row r="6807" spans="1:9">
      <c r="A6807" s="171">
        <v>38477</v>
      </c>
      <c r="B6807" s="172" t="s">
        <v>850</v>
      </c>
      <c r="C6807" s="173" t="s">
        <v>814</v>
      </c>
      <c r="D6807" s="173" t="s">
        <v>30</v>
      </c>
      <c r="E6807" s="171">
        <v>7.0560000000000002E-5</v>
      </c>
      <c r="F6807" s="171" t="str">
        <f>IF(C6807="MAT.",VLOOKUP(A6807,INSUMOS_AUX!A:F,6,0),0)</f>
        <v>528,54</v>
      </c>
      <c r="G6807" s="171">
        <f>IF(C6807="M.O.",VLOOKUP(A6807,INSUMOS_AUX!A:F,6,0),0)</f>
        <v>0</v>
      </c>
      <c r="H6807">
        <f t="shared" si="454"/>
        <v>3.7293782399999996E-2</v>
      </c>
      <c r="I6807">
        <f t="shared" si="455"/>
        <v>0</v>
      </c>
    </row>
    <row r="6808" spans="1:9">
      <c r="A6808" s="161"/>
      <c r="B6808" s="163"/>
      <c r="C6808" s="163"/>
      <c r="D6808" s="163"/>
      <c r="E6808" s="163"/>
      <c r="F6808" s="171"/>
      <c r="G6808" s="171"/>
    </row>
    <row r="6809" spans="1:9">
      <c r="A6809" s="164" t="s">
        <v>1223</v>
      </c>
      <c r="B6809" s="165" t="s">
        <v>690</v>
      </c>
      <c r="C6809" s="166"/>
      <c r="D6809" s="166"/>
      <c r="E6809" s="166"/>
      <c r="F6809" s="171"/>
      <c r="G6809" s="171"/>
    </row>
    <row r="6810" spans="1:9">
      <c r="A6810" s="161"/>
      <c r="B6810" s="163"/>
      <c r="C6810" s="163"/>
      <c r="D6810" s="163"/>
      <c r="E6810" s="163"/>
      <c r="F6810" s="171"/>
      <c r="G6810" s="171"/>
    </row>
    <row r="6811" spans="1:9" ht="31.5">
      <c r="A6811" s="167" t="s">
        <v>104</v>
      </c>
      <c r="B6811" s="168" t="s">
        <v>105</v>
      </c>
      <c r="C6811" s="169" t="s">
        <v>57</v>
      </c>
      <c r="D6811" s="169" t="s">
        <v>30</v>
      </c>
      <c r="E6811" s="170" t="s">
        <v>897</v>
      </c>
      <c r="F6811" s="170">
        <f>SUM(H6812:H6840)</f>
        <v>12.433884578320001</v>
      </c>
      <c r="G6811" s="170">
        <f>SUM(I6812:I6840)</f>
        <v>10.688122719999999</v>
      </c>
    </row>
    <row r="6812" spans="1:9">
      <c r="A6812" s="171">
        <v>10</v>
      </c>
      <c r="B6812" s="172" t="s">
        <v>816</v>
      </c>
      <c r="C6812" s="173" t="s">
        <v>814</v>
      </c>
      <c r="D6812" s="173" t="s">
        <v>30</v>
      </c>
      <c r="E6812" s="171">
        <v>7.2315139999999997E-3</v>
      </c>
      <c r="F6812" s="171" t="str">
        <f>IF(C6812="MAT.",VLOOKUP(A6812,INSUMOS_AUX!A:F,6,0),0)</f>
        <v>6,13</v>
      </c>
      <c r="G6812" s="171">
        <f>IF(C6812="M.O.",VLOOKUP(A6812,INSUMOS_AUX!A:F,6,0),0)</f>
        <v>0</v>
      </c>
      <c r="H6812">
        <f t="shared" ref="H6812:H6840" si="456">E6812*F6812</f>
        <v>4.4329180819999994E-2</v>
      </c>
      <c r="I6812">
        <f t="shared" ref="I6812:I6840" si="457">E6812*G6812</f>
        <v>0</v>
      </c>
    </row>
    <row r="6813" spans="1:9" ht="21">
      <c r="A6813" s="171">
        <v>11359</v>
      </c>
      <c r="B6813" s="172" t="s">
        <v>818</v>
      </c>
      <c r="C6813" s="173" t="s">
        <v>814</v>
      </c>
      <c r="D6813" s="173" t="s">
        <v>30</v>
      </c>
      <c r="E6813" s="171">
        <v>6.1066000000000001E-5</v>
      </c>
      <c r="F6813" s="171" t="str">
        <f>IF(C6813="MAT.",VLOOKUP(A6813,INSUMOS_AUX!A:F,6,0),0)</f>
        <v>604,45</v>
      </c>
      <c r="G6813" s="171">
        <f>IF(C6813="M.O.",VLOOKUP(A6813,INSUMOS_AUX!A:F,6,0),0)</f>
        <v>0</v>
      </c>
      <c r="H6813">
        <f t="shared" si="456"/>
        <v>3.6911343700000002E-2</v>
      </c>
      <c r="I6813">
        <f t="shared" si="457"/>
        <v>0</v>
      </c>
    </row>
    <row r="6814" spans="1:9">
      <c r="A6814" s="171">
        <v>12815</v>
      </c>
      <c r="B6814" s="172" t="s">
        <v>821</v>
      </c>
      <c r="C6814" s="173" t="s">
        <v>814</v>
      </c>
      <c r="D6814" s="173" t="s">
        <v>30</v>
      </c>
      <c r="E6814" s="171">
        <v>8.1803280000000006E-3</v>
      </c>
      <c r="F6814" s="171" t="str">
        <f>IF(C6814="MAT.",VLOOKUP(A6814,INSUMOS_AUX!A:F,6,0),0)</f>
        <v>5,65</v>
      </c>
      <c r="G6814" s="171">
        <f>IF(C6814="M.O.",VLOOKUP(A6814,INSUMOS_AUX!A:F,6,0),0)</f>
        <v>0</v>
      </c>
      <c r="H6814">
        <f t="shared" si="456"/>
        <v>4.6218853200000007E-2</v>
      </c>
      <c r="I6814">
        <f t="shared" si="457"/>
        <v>0</v>
      </c>
    </row>
    <row r="6815" spans="1:9">
      <c r="A6815" s="171">
        <v>12892</v>
      </c>
      <c r="B6815" s="172" t="s">
        <v>822</v>
      </c>
      <c r="C6815" s="173" t="s">
        <v>814</v>
      </c>
      <c r="D6815" s="173" t="s">
        <v>823</v>
      </c>
      <c r="E6815" s="171">
        <v>1.238861E-2</v>
      </c>
      <c r="F6815" s="171" t="str">
        <f>IF(C6815="MAT.",VLOOKUP(A6815,INSUMOS_AUX!A:F,6,0),0)</f>
        <v>9,00</v>
      </c>
      <c r="G6815" s="171">
        <f>IF(C6815="M.O.",VLOOKUP(A6815,INSUMOS_AUX!A:F,6,0),0)</f>
        <v>0</v>
      </c>
      <c r="H6815">
        <f t="shared" si="456"/>
        <v>0.11149748999999999</v>
      </c>
      <c r="I6815">
        <f t="shared" si="457"/>
        <v>0</v>
      </c>
    </row>
    <row r="6816" spans="1:9">
      <c r="A6816" s="171">
        <v>12893</v>
      </c>
      <c r="B6816" s="172" t="s">
        <v>824</v>
      </c>
      <c r="C6816" s="173" t="s">
        <v>814</v>
      </c>
      <c r="D6816" s="173" t="s">
        <v>823</v>
      </c>
      <c r="E6816" s="171">
        <v>1.4441020000000001E-3</v>
      </c>
      <c r="F6816" s="171" t="str">
        <f>IF(C6816="MAT.",VLOOKUP(A6816,INSUMOS_AUX!A:F,6,0),0)</f>
        <v>48,00</v>
      </c>
      <c r="G6816" s="171">
        <f>IF(C6816="M.O.",VLOOKUP(A6816,INSUMOS_AUX!A:F,6,0),0)</f>
        <v>0</v>
      </c>
      <c r="H6816">
        <f t="shared" si="456"/>
        <v>6.9316896000000003E-2</v>
      </c>
      <c r="I6816">
        <f t="shared" si="457"/>
        <v>0</v>
      </c>
    </row>
    <row r="6817" spans="1:9">
      <c r="A6817" s="171">
        <v>246</v>
      </c>
      <c r="B6817" s="172" t="s">
        <v>876</v>
      </c>
      <c r="C6817" s="173" t="s">
        <v>820</v>
      </c>
      <c r="D6817" s="173" t="s">
        <v>336</v>
      </c>
      <c r="E6817" s="171">
        <v>0.45753949999999999</v>
      </c>
      <c r="F6817" s="171">
        <f>IF(C6817="MAT.",VLOOKUP(A6817,INSUMOS_AUX!A:F,6,0),0)</f>
        <v>0</v>
      </c>
      <c r="G6817" s="171" t="str">
        <f>IF(C6817="M.O.",VLOOKUP(A6817,INSUMOS_AUX!A:F,6,0),0)</f>
        <v>10,01</v>
      </c>
      <c r="H6817">
        <f t="shared" si="456"/>
        <v>0</v>
      </c>
      <c r="I6817">
        <f t="shared" si="457"/>
        <v>4.5799703950000001</v>
      </c>
    </row>
    <row r="6818" spans="1:9">
      <c r="A6818" s="171">
        <v>25966</v>
      </c>
      <c r="B6818" s="172" t="s">
        <v>827</v>
      </c>
      <c r="C6818" s="173" t="s">
        <v>814</v>
      </c>
      <c r="D6818" s="173" t="s">
        <v>828</v>
      </c>
      <c r="E6818" s="171">
        <v>1.3633740000000001E-3</v>
      </c>
      <c r="F6818" s="171" t="str">
        <f>IF(C6818="MAT.",VLOOKUP(A6818,INSUMOS_AUX!A:F,6,0),0)</f>
        <v>13,63</v>
      </c>
      <c r="G6818" s="171">
        <f>IF(C6818="M.O.",VLOOKUP(A6818,INSUMOS_AUX!A:F,6,0),0)</f>
        <v>0</v>
      </c>
      <c r="H6818">
        <f t="shared" si="456"/>
        <v>1.8582787620000003E-2</v>
      </c>
      <c r="I6818">
        <f t="shared" si="457"/>
        <v>0</v>
      </c>
    </row>
    <row r="6819" spans="1:9">
      <c r="A6819" s="171">
        <v>2696</v>
      </c>
      <c r="B6819" s="172" t="s">
        <v>877</v>
      </c>
      <c r="C6819" s="173" t="s">
        <v>820</v>
      </c>
      <c r="D6819" s="173" t="s">
        <v>336</v>
      </c>
      <c r="E6819" s="171">
        <v>0.45753949999999999</v>
      </c>
      <c r="F6819" s="171">
        <f>IF(C6819="MAT.",VLOOKUP(A6819,INSUMOS_AUX!A:F,6,0),0)</f>
        <v>0</v>
      </c>
      <c r="G6819" s="171" t="str">
        <f>IF(C6819="M.O.",VLOOKUP(A6819,INSUMOS_AUX!A:F,6,0),0)</f>
        <v>13,35</v>
      </c>
      <c r="H6819">
        <f t="shared" si="456"/>
        <v>0</v>
      </c>
      <c r="I6819">
        <f t="shared" si="457"/>
        <v>6.1081523249999998</v>
      </c>
    </row>
    <row r="6820" spans="1:9">
      <c r="A6820" s="171">
        <v>2711</v>
      </c>
      <c r="B6820" s="172" t="s">
        <v>831</v>
      </c>
      <c r="C6820" s="173" t="s">
        <v>814</v>
      </c>
      <c r="D6820" s="173" t="s">
        <v>30</v>
      </c>
      <c r="E6820" s="171">
        <v>5.9946999999999995E-4</v>
      </c>
      <c r="F6820" s="171" t="str">
        <f>IF(C6820="MAT.",VLOOKUP(A6820,INSUMOS_AUX!A:F,6,0),0)</f>
        <v>100,24</v>
      </c>
      <c r="G6820" s="171">
        <f>IF(C6820="M.O.",VLOOKUP(A6820,INSUMOS_AUX!A:F,6,0),0)</f>
        <v>0</v>
      </c>
      <c r="H6820">
        <f t="shared" si="456"/>
        <v>6.0090872799999993E-2</v>
      </c>
      <c r="I6820">
        <f t="shared" si="457"/>
        <v>0</v>
      </c>
    </row>
    <row r="6821" spans="1:9">
      <c r="A6821" s="171">
        <v>3148</v>
      </c>
      <c r="B6821" s="172" t="s">
        <v>890</v>
      </c>
      <c r="C6821" s="173" t="s">
        <v>814</v>
      </c>
      <c r="D6821" s="173" t="s">
        <v>30</v>
      </c>
      <c r="E6821" s="171">
        <v>1.2999999999999999E-2</v>
      </c>
      <c r="F6821" s="171" t="str">
        <f>IF(C6821="MAT.",VLOOKUP(A6821,INSUMOS_AUX!A:F,6,0),0)</f>
        <v>10,40</v>
      </c>
      <c r="G6821" s="171">
        <f>IF(C6821="M.O.",VLOOKUP(A6821,INSUMOS_AUX!A:F,6,0),0)</f>
        <v>0</v>
      </c>
      <c r="H6821">
        <f t="shared" si="456"/>
        <v>0.13519999999999999</v>
      </c>
      <c r="I6821">
        <f t="shared" si="457"/>
        <v>0</v>
      </c>
    </row>
    <row r="6822" spans="1:9">
      <c r="A6822" s="171">
        <v>3472</v>
      </c>
      <c r="B6822" s="172" t="s">
        <v>891</v>
      </c>
      <c r="C6822" s="173" t="s">
        <v>814</v>
      </c>
      <c r="D6822" s="173" t="s">
        <v>30</v>
      </c>
      <c r="E6822" s="171">
        <v>1</v>
      </c>
      <c r="F6822" s="171" t="str">
        <f>IF(C6822="MAT.",VLOOKUP(A6822,INSUMOS_AUX!A:F,6,0),0)</f>
        <v>8,61</v>
      </c>
      <c r="G6822" s="171">
        <f>IF(C6822="M.O.",VLOOKUP(A6822,INSUMOS_AUX!A:F,6,0),0)</f>
        <v>0</v>
      </c>
      <c r="H6822">
        <f t="shared" si="456"/>
        <v>8.61</v>
      </c>
      <c r="I6822">
        <f t="shared" si="457"/>
        <v>0</v>
      </c>
    </row>
    <row r="6823" spans="1:9">
      <c r="A6823" s="171">
        <v>36144</v>
      </c>
      <c r="B6823" s="172" t="s">
        <v>832</v>
      </c>
      <c r="C6823" s="173" t="s">
        <v>814</v>
      </c>
      <c r="D6823" s="173" t="s">
        <v>30</v>
      </c>
      <c r="E6823" s="171">
        <v>0.10056145399999999</v>
      </c>
      <c r="F6823" s="171" t="str">
        <f>IF(C6823="MAT.",VLOOKUP(A6823,INSUMOS_AUX!A:F,6,0),0)</f>
        <v>1,12</v>
      </c>
      <c r="G6823" s="171">
        <f>IF(C6823="M.O.",VLOOKUP(A6823,INSUMOS_AUX!A:F,6,0),0)</f>
        <v>0</v>
      </c>
      <c r="H6823">
        <f t="shared" si="456"/>
        <v>0.11262882848</v>
      </c>
      <c r="I6823">
        <f t="shared" si="457"/>
        <v>0</v>
      </c>
    </row>
    <row r="6824" spans="1:9">
      <c r="A6824" s="171">
        <v>36146</v>
      </c>
      <c r="B6824" s="172" t="s">
        <v>833</v>
      </c>
      <c r="C6824" s="173" t="s">
        <v>814</v>
      </c>
      <c r="D6824" s="173" t="s">
        <v>30</v>
      </c>
      <c r="E6824" s="171">
        <v>1.11875E-3</v>
      </c>
      <c r="F6824" s="171" t="str">
        <f>IF(C6824="MAT.",VLOOKUP(A6824,INSUMOS_AUX!A:F,6,0),0)</f>
        <v>170,00</v>
      </c>
      <c r="G6824" s="171">
        <f>IF(C6824="M.O.",VLOOKUP(A6824,INSUMOS_AUX!A:F,6,0),0)</f>
        <v>0</v>
      </c>
      <c r="H6824">
        <f t="shared" si="456"/>
        <v>0.19018749999999998</v>
      </c>
      <c r="I6824">
        <f t="shared" si="457"/>
        <v>0</v>
      </c>
    </row>
    <row r="6825" spans="1:9" ht="21">
      <c r="A6825" s="171">
        <v>36149</v>
      </c>
      <c r="B6825" s="172" t="s">
        <v>834</v>
      </c>
      <c r="C6825" s="173" t="s">
        <v>814</v>
      </c>
      <c r="D6825" s="173" t="s">
        <v>30</v>
      </c>
      <c r="E6825" s="171">
        <v>6.4944000000000004E-4</v>
      </c>
      <c r="F6825" s="171" t="str">
        <f>IF(C6825="MAT.",VLOOKUP(A6825,INSUMOS_AUX!A:F,6,0),0)</f>
        <v>117,50</v>
      </c>
      <c r="G6825" s="171">
        <f>IF(C6825="M.O.",VLOOKUP(A6825,INSUMOS_AUX!A:F,6,0),0)</f>
        <v>0</v>
      </c>
      <c r="H6825">
        <f t="shared" si="456"/>
        <v>7.6309200000000008E-2</v>
      </c>
      <c r="I6825">
        <f t="shared" si="457"/>
        <v>0</v>
      </c>
    </row>
    <row r="6826" spans="1:9">
      <c r="A6826" s="171">
        <v>36150</v>
      </c>
      <c r="B6826" s="172" t="s">
        <v>835</v>
      </c>
      <c r="C6826" s="173" t="s">
        <v>814</v>
      </c>
      <c r="D6826" s="173" t="s">
        <v>30</v>
      </c>
      <c r="E6826" s="171">
        <v>2.3869619999999999E-3</v>
      </c>
      <c r="F6826" s="171" t="str">
        <f>IF(C6826="MAT.",VLOOKUP(A6826,INSUMOS_AUX!A:F,6,0),0)</f>
        <v>29,70</v>
      </c>
      <c r="G6826" s="171">
        <f>IF(C6826="M.O.",VLOOKUP(A6826,INSUMOS_AUX!A:F,6,0),0)</f>
        <v>0</v>
      </c>
      <c r="H6826">
        <f t="shared" si="456"/>
        <v>7.0892771399999999E-2</v>
      </c>
      <c r="I6826">
        <f t="shared" si="457"/>
        <v>0</v>
      </c>
    </row>
    <row r="6827" spans="1:9" ht="21">
      <c r="A6827" s="171">
        <v>36153</v>
      </c>
      <c r="B6827" s="172" t="s">
        <v>836</v>
      </c>
      <c r="C6827" s="173" t="s">
        <v>814</v>
      </c>
      <c r="D6827" s="173" t="s">
        <v>30</v>
      </c>
      <c r="E6827" s="171">
        <v>9.6964999999999996E-4</v>
      </c>
      <c r="F6827" s="171" t="str">
        <f>IF(C6827="MAT.",VLOOKUP(A6827,INSUMOS_AUX!A:F,6,0),0)</f>
        <v>133,75</v>
      </c>
      <c r="G6827" s="171">
        <f>IF(C6827="M.O.",VLOOKUP(A6827,INSUMOS_AUX!A:F,6,0),0)</f>
        <v>0</v>
      </c>
      <c r="H6827">
        <f t="shared" si="456"/>
        <v>0.12969068749999998</v>
      </c>
      <c r="I6827">
        <f t="shared" si="457"/>
        <v>0</v>
      </c>
    </row>
    <row r="6828" spans="1:9">
      <c r="A6828" s="171">
        <v>37370</v>
      </c>
      <c r="B6828" s="172" t="s">
        <v>838</v>
      </c>
      <c r="C6828" s="173" t="s">
        <v>814</v>
      </c>
      <c r="D6828" s="173" t="s">
        <v>336</v>
      </c>
      <c r="E6828" s="171">
        <v>0.90200000000000002</v>
      </c>
      <c r="F6828" s="171" t="str">
        <f>IF(C6828="MAT.",VLOOKUP(A6828,INSUMOS_AUX!A:F,6,0),0)</f>
        <v>1,70</v>
      </c>
      <c r="G6828" s="171">
        <f>IF(C6828="M.O.",VLOOKUP(A6828,INSUMOS_AUX!A:F,6,0),0)</f>
        <v>0</v>
      </c>
      <c r="H6828">
        <f t="shared" si="456"/>
        <v>1.5334000000000001</v>
      </c>
      <c r="I6828">
        <f t="shared" si="457"/>
        <v>0</v>
      </c>
    </row>
    <row r="6829" spans="1:9">
      <c r="A6829" s="171">
        <v>37371</v>
      </c>
      <c r="B6829" s="172" t="s">
        <v>839</v>
      </c>
      <c r="C6829" s="173" t="s">
        <v>814</v>
      </c>
      <c r="D6829" s="173" t="s">
        <v>336</v>
      </c>
      <c r="E6829" s="171">
        <v>0.90200000000000002</v>
      </c>
      <c r="F6829" s="171" t="str">
        <f>IF(C6829="MAT.",VLOOKUP(A6829,INSUMOS_AUX!A:F,6,0),0)</f>
        <v>0,64</v>
      </c>
      <c r="G6829" s="171">
        <f>IF(C6829="M.O.",VLOOKUP(A6829,INSUMOS_AUX!A:F,6,0),0)</f>
        <v>0</v>
      </c>
      <c r="H6829">
        <f t="shared" si="456"/>
        <v>0.57728000000000002</v>
      </c>
      <c r="I6829">
        <f t="shared" si="457"/>
        <v>0</v>
      </c>
    </row>
    <row r="6830" spans="1:9">
      <c r="A6830" s="171">
        <v>37372</v>
      </c>
      <c r="B6830" s="172" t="s">
        <v>840</v>
      </c>
      <c r="C6830" s="173" t="s">
        <v>814</v>
      </c>
      <c r="D6830" s="173" t="s">
        <v>336</v>
      </c>
      <c r="E6830" s="171">
        <v>0.90200000000000002</v>
      </c>
      <c r="F6830" s="171" t="str">
        <f>IF(C6830="MAT.",VLOOKUP(A6830,INSUMOS_AUX!A:F,6,0),0)</f>
        <v>0,37</v>
      </c>
      <c r="G6830" s="171">
        <f>IF(C6830="M.O.",VLOOKUP(A6830,INSUMOS_AUX!A:F,6,0),0)</f>
        <v>0</v>
      </c>
      <c r="H6830">
        <f t="shared" si="456"/>
        <v>0.33373999999999998</v>
      </c>
      <c r="I6830">
        <f t="shared" si="457"/>
        <v>0</v>
      </c>
    </row>
    <row r="6831" spans="1:9">
      <c r="A6831" s="171">
        <v>37373</v>
      </c>
      <c r="B6831" s="172" t="s">
        <v>841</v>
      </c>
      <c r="C6831" s="173" t="s">
        <v>814</v>
      </c>
      <c r="D6831" s="173" t="s">
        <v>336</v>
      </c>
      <c r="E6831" s="171">
        <v>0.90200000000000002</v>
      </c>
      <c r="F6831" s="171" t="str">
        <f>IF(C6831="MAT.",VLOOKUP(A6831,INSUMOS_AUX!A:F,6,0),0)</f>
        <v>0,02</v>
      </c>
      <c r="G6831" s="171">
        <f>IF(C6831="M.O.",VLOOKUP(A6831,INSUMOS_AUX!A:F,6,0),0)</f>
        <v>0</v>
      </c>
      <c r="H6831">
        <f t="shared" si="456"/>
        <v>1.804E-2</v>
      </c>
      <c r="I6831">
        <f t="shared" si="457"/>
        <v>0</v>
      </c>
    </row>
    <row r="6832" spans="1:9">
      <c r="A6832" s="171">
        <v>38382</v>
      </c>
      <c r="B6832" s="172" t="s">
        <v>843</v>
      </c>
      <c r="C6832" s="173" t="s">
        <v>814</v>
      </c>
      <c r="D6832" s="173" t="s">
        <v>30</v>
      </c>
      <c r="E6832" s="171">
        <v>2.4624600000000001E-3</v>
      </c>
      <c r="F6832" s="171" t="str">
        <f>IF(C6832="MAT.",VLOOKUP(A6832,INSUMOS_AUX!A:F,6,0),0)</f>
        <v>7,37</v>
      </c>
      <c r="G6832" s="171">
        <f>IF(C6832="M.O.",VLOOKUP(A6832,INSUMOS_AUX!A:F,6,0),0)</f>
        <v>0</v>
      </c>
      <c r="H6832">
        <f t="shared" si="456"/>
        <v>1.81483302E-2</v>
      </c>
      <c r="I6832">
        <f t="shared" si="457"/>
        <v>0</v>
      </c>
    </row>
    <row r="6833" spans="1:9">
      <c r="A6833" s="171">
        <v>38390</v>
      </c>
      <c r="B6833" s="172" t="s">
        <v>844</v>
      </c>
      <c r="C6833" s="173" t="s">
        <v>814</v>
      </c>
      <c r="D6833" s="173" t="s">
        <v>30</v>
      </c>
      <c r="E6833" s="171">
        <v>1.3633740000000001E-3</v>
      </c>
      <c r="F6833" s="171" t="str">
        <f>IF(C6833="MAT.",VLOOKUP(A6833,INSUMOS_AUX!A:F,6,0),0)</f>
        <v>22,22</v>
      </c>
      <c r="G6833" s="171">
        <f>IF(C6833="M.O.",VLOOKUP(A6833,INSUMOS_AUX!A:F,6,0),0)</f>
        <v>0</v>
      </c>
      <c r="H6833">
        <f t="shared" si="456"/>
        <v>3.0294170280000001E-2</v>
      </c>
      <c r="I6833">
        <f t="shared" si="457"/>
        <v>0</v>
      </c>
    </row>
    <row r="6834" spans="1:9">
      <c r="A6834" s="171">
        <v>38393</v>
      </c>
      <c r="B6834" s="172" t="s">
        <v>845</v>
      </c>
      <c r="C6834" s="173" t="s">
        <v>814</v>
      </c>
      <c r="D6834" s="173" t="s">
        <v>30</v>
      </c>
      <c r="E6834" s="171">
        <v>1.3633740000000001E-3</v>
      </c>
      <c r="F6834" s="171" t="str">
        <f>IF(C6834="MAT.",VLOOKUP(A6834,INSUMOS_AUX!A:F,6,0),0)</f>
        <v>10,02</v>
      </c>
      <c r="G6834" s="171">
        <f>IF(C6834="M.O.",VLOOKUP(A6834,INSUMOS_AUX!A:F,6,0),0)</f>
        <v>0</v>
      </c>
      <c r="H6834">
        <f t="shared" si="456"/>
        <v>1.3661007480000001E-2</v>
      </c>
      <c r="I6834">
        <f t="shared" si="457"/>
        <v>0</v>
      </c>
    </row>
    <row r="6835" spans="1:9">
      <c r="A6835" s="171">
        <v>38396</v>
      </c>
      <c r="B6835" s="172" t="s">
        <v>846</v>
      </c>
      <c r="C6835" s="173" t="s">
        <v>814</v>
      </c>
      <c r="D6835" s="173" t="s">
        <v>30</v>
      </c>
      <c r="E6835" s="171">
        <v>4.8887999999999997E-5</v>
      </c>
      <c r="F6835" s="171" t="str">
        <f>IF(C6835="MAT.",VLOOKUP(A6835,INSUMOS_AUX!A:F,6,0),0)</f>
        <v>308,81</v>
      </c>
      <c r="G6835" s="171">
        <f>IF(C6835="M.O.",VLOOKUP(A6835,INSUMOS_AUX!A:F,6,0),0)</f>
        <v>0</v>
      </c>
      <c r="H6835">
        <f t="shared" si="456"/>
        <v>1.5097103279999999E-2</v>
      </c>
      <c r="I6835">
        <f t="shared" si="457"/>
        <v>0</v>
      </c>
    </row>
    <row r="6836" spans="1:9">
      <c r="A6836" s="171">
        <v>38399</v>
      </c>
      <c r="B6836" s="172" t="s">
        <v>847</v>
      </c>
      <c r="C6836" s="173" t="s">
        <v>814</v>
      </c>
      <c r="D6836" s="173" t="s">
        <v>30</v>
      </c>
      <c r="E6836" s="171">
        <v>2.4426199999999997E-4</v>
      </c>
      <c r="F6836" s="171" t="str">
        <f>IF(C6836="MAT.",VLOOKUP(A6836,INSUMOS_AUX!A:F,6,0),0)</f>
        <v>123,87</v>
      </c>
      <c r="G6836" s="171">
        <f>IF(C6836="M.O.",VLOOKUP(A6836,INSUMOS_AUX!A:F,6,0),0)</f>
        <v>0</v>
      </c>
      <c r="H6836">
        <f t="shared" si="456"/>
        <v>3.0256733939999999E-2</v>
      </c>
      <c r="I6836">
        <f t="shared" si="457"/>
        <v>0</v>
      </c>
    </row>
    <row r="6837" spans="1:9" ht="21">
      <c r="A6837" s="171">
        <v>38413</v>
      </c>
      <c r="B6837" s="172" t="s">
        <v>848</v>
      </c>
      <c r="C6837" s="173" t="s">
        <v>814</v>
      </c>
      <c r="D6837" s="173" t="s">
        <v>30</v>
      </c>
      <c r="E6837" s="171">
        <v>3.9777999999999998E-5</v>
      </c>
      <c r="F6837" s="171" t="str">
        <f>IF(C6837="MAT.",VLOOKUP(A6837,INSUMOS_AUX!A:F,6,0),0)</f>
        <v>623,18</v>
      </c>
      <c r="G6837" s="171">
        <f>IF(C6837="M.O.",VLOOKUP(A6837,INSUMOS_AUX!A:F,6,0),0)</f>
        <v>0</v>
      </c>
      <c r="H6837">
        <f t="shared" si="456"/>
        <v>2.4788854039999995E-2</v>
      </c>
      <c r="I6837">
        <f t="shared" si="457"/>
        <v>0</v>
      </c>
    </row>
    <row r="6838" spans="1:9">
      <c r="A6838" s="171">
        <v>38476</v>
      </c>
      <c r="B6838" s="172" t="s">
        <v>849</v>
      </c>
      <c r="C6838" s="173" t="s">
        <v>814</v>
      </c>
      <c r="D6838" s="173" t="s">
        <v>30</v>
      </c>
      <c r="E6838" s="171">
        <v>1.8554199999999999E-4</v>
      </c>
      <c r="F6838" s="171" t="str">
        <f>IF(C6838="MAT.",VLOOKUP(A6838,INSUMOS_AUX!A:F,6,0),0)</f>
        <v>186,63</v>
      </c>
      <c r="G6838" s="171">
        <f>IF(C6838="M.O.",VLOOKUP(A6838,INSUMOS_AUX!A:F,6,0),0)</f>
        <v>0</v>
      </c>
      <c r="H6838">
        <f t="shared" si="456"/>
        <v>3.4627703459999999E-2</v>
      </c>
      <c r="I6838">
        <f t="shared" si="457"/>
        <v>0</v>
      </c>
    </row>
    <row r="6839" spans="1:9">
      <c r="A6839" s="171">
        <v>38477</v>
      </c>
      <c r="B6839" s="172" t="s">
        <v>850</v>
      </c>
      <c r="C6839" s="173" t="s">
        <v>814</v>
      </c>
      <c r="D6839" s="173" t="s">
        <v>30</v>
      </c>
      <c r="E6839" s="171">
        <v>3.9777999999999998E-5</v>
      </c>
      <c r="F6839" s="171" t="str">
        <f>IF(C6839="MAT.",VLOOKUP(A6839,INSUMOS_AUX!A:F,6,0),0)</f>
        <v>528,54</v>
      </c>
      <c r="G6839" s="171">
        <f>IF(C6839="M.O.",VLOOKUP(A6839,INSUMOS_AUX!A:F,6,0),0)</f>
        <v>0</v>
      </c>
      <c r="H6839">
        <f t="shared" si="456"/>
        <v>2.1024264119999997E-2</v>
      </c>
      <c r="I6839">
        <f t="shared" si="457"/>
        <v>0</v>
      </c>
    </row>
    <row r="6840" spans="1:9">
      <c r="A6840" s="171">
        <v>7307</v>
      </c>
      <c r="B6840" s="172" t="s">
        <v>892</v>
      </c>
      <c r="C6840" s="173" t="s">
        <v>814</v>
      </c>
      <c r="D6840" s="173" t="s">
        <v>828</v>
      </c>
      <c r="E6840" s="171">
        <v>3.0000000000000001E-3</v>
      </c>
      <c r="F6840" s="171" t="str">
        <f>IF(C6840="MAT.",VLOOKUP(A6840,INSUMOS_AUX!A:F,6,0),0)</f>
        <v>23,89</v>
      </c>
      <c r="G6840" s="171">
        <f>IF(C6840="M.O.",VLOOKUP(A6840,INSUMOS_AUX!A:F,6,0),0)</f>
        <v>0</v>
      </c>
      <c r="H6840">
        <f t="shared" si="456"/>
        <v>7.1669999999999998E-2</v>
      </c>
      <c r="I6840">
        <f t="shared" si="457"/>
        <v>0</v>
      </c>
    </row>
    <row r="6841" spans="1:9">
      <c r="A6841" s="161"/>
      <c r="B6841" s="163"/>
      <c r="C6841" s="163"/>
      <c r="D6841" s="163"/>
      <c r="E6841" s="163"/>
      <c r="F6841" s="171"/>
      <c r="G6841" s="171"/>
    </row>
    <row r="6842" spans="1:9" ht="31.5">
      <c r="A6842" s="167" t="s">
        <v>107</v>
      </c>
      <c r="B6842" s="168" t="s">
        <v>108</v>
      </c>
      <c r="C6842" s="169" t="s">
        <v>57</v>
      </c>
      <c r="D6842" s="169" t="s">
        <v>30</v>
      </c>
      <c r="E6842" s="170" t="s">
        <v>897</v>
      </c>
      <c r="F6842" s="170">
        <f>SUM(H6843:H6871)</f>
        <v>17.587894736780001</v>
      </c>
      <c r="G6842" s="170">
        <f>SUM(I6843:I6871)</f>
        <v>11.304289440000002</v>
      </c>
    </row>
    <row r="6843" spans="1:9">
      <c r="A6843" s="171">
        <v>10</v>
      </c>
      <c r="B6843" s="172" t="s">
        <v>816</v>
      </c>
      <c r="C6843" s="173" t="s">
        <v>814</v>
      </c>
      <c r="D6843" s="173" t="s">
        <v>30</v>
      </c>
      <c r="E6843" s="171">
        <v>7.6484079999999998E-3</v>
      </c>
      <c r="F6843" s="171" t="str">
        <f>IF(C6843="MAT.",VLOOKUP(A6843,INSUMOS_AUX!A:F,6,0),0)</f>
        <v>6,13</v>
      </c>
      <c r="G6843" s="171">
        <f>IF(C6843="M.O.",VLOOKUP(A6843,INSUMOS_AUX!A:F,6,0),0)</f>
        <v>0</v>
      </c>
      <c r="H6843">
        <f t="shared" ref="H6843:H6871" si="458">E6843*F6843</f>
        <v>4.6884741039999997E-2</v>
      </c>
      <c r="I6843">
        <f t="shared" ref="I6843:I6871" si="459">E6843*G6843</f>
        <v>0</v>
      </c>
    </row>
    <row r="6844" spans="1:9" ht="21">
      <c r="A6844" s="171">
        <v>11359</v>
      </c>
      <c r="B6844" s="172" t="s">
        <v>818</v>
      </c>
      <c r="C6844" s="173" t="s">
        <v>814</v>
      </c>
      <c r="D6844" s="173" t="s">
        <v>30</v>
      </c>
      <c r="E6844" s="171">
        <v>6.4585999999999995E-5</v>
      </c>
      <c r="F6844" s="171" t="str">
        <f>IF(C6844="MAT.",VLOOKUP(A6844,INSUMOS_AUX!A:F,6,0),0)</f>
        <v>604,45</v>
      </c>
      <c r="G6844" s="171">
        <f>IF(C6844="M.O.",VLOOKUP(A6844,INSUMOS_AUX!A:F,6,0),0)</f>
        <v>0</v>
      </c>
      <c r="H6844">
        <f t="shared" si="458"/>
        <v>3.9039007700000003E-2</v>
      </c>
      <c r="I6844">
        <f t="shared" si="459"/>
        <v>0</v>
      </c>
    </row>
    <row r="6845" spans="1:9">
      <c r="A6845" s="171">
        <v>12815</v>
      </c>
      <c r="B6845" s="172" t="s">
        <v>821</v>
      </c>
      <c r="C6845" s="173" t="s">
        <v>814</v>
      </c>
      <c r="D6845" s="173" t="s">
        <v>30</v>
      </c>
      <c r="E6845" s="171">
        <v>8.6519219999999994E-3</v>
      </c>
      <c r="F6845" s="171" t="str">
        <f>IF(C6845="MAT.",VLOOKUP(A6845,INSUMOS_AUX!A:F,6,0),0)</f>
        <v>5,65</v>
      </c>
      <c r="G6845" s="171">
        <f>IF(C6845="M.O.",VLOOKUP(A6845,INSUMOS_AUX!A:F,6,0),0)</f>
        <v>0</v>
      </c>
      <c r="H6845">
        <f t="shared" si="458"/>
        <v>4.8883359299999998E-2</v>
      </c>
      <c r="I6845">
        <f t="shared" si="459"/>
        <v>0</v>
      </c>
    </row>
    <row r="6846" spans="1:9">
      <c r="A6846" s="171">
        <v>12892</v>
      </c>
      <c r="B6846" s="172" t="s">
        <v>822</v>
      </c>
      <c r="C6846" s="173" t="s">
        <v>814</v>
      </c>
      <c r="D6846" s="173" t="s">
        <v>823</v>
      </c>
      <c r="E6846" s="171">
        <v>1.3102808000000001E-2</v>
      </c>
      <c r="F6846" s="171" t="str">
        <f>IF(C6846="MAT.",VLOOKUP(A6846,INSUMOS_AUX!A:F,6,0),0)</f>
        <v>9,00</v>
      </c>
      <c r="G6846" s="171">
        <f>IF(C6846="M.O.",VLOOKUP(A6846,INSUMOS_AUX!A:F,6,0),0)</f>
        <v>0</v>
      </c>
      <c r="H6846">
        <f t="shared" si="458"/>
        <v>0.117925272</v>
      </c>
      <c r="I6846">
        <f t="shared" si="459"/>
        <v>0</v>
      </c>
    </row>
    <row r="6847" spans="1:9">
      <c r="A6847" s="171">
        <v>12893</v>
      </c>
      <c r="B6847" s="172" t="s">
        <v>824</v>
      </c>
      <c r="C6847" s="173" t="s">
        <v>814</v>
      </c>
      <c r="D6847" s="173" t="s">
        <v>823</v>
      </c>
      <c r="E6847" s="171">
        <v>1.5273540000000001E-3</v>
      </c>
      <c r="F6847" s="171" t="str">
        <f>IF(C6847="MAT.",VLOOKUP(A6847,INSUMOS_AUX!A:F,6,0),0)</f>
        <v>48,00</v>
      </c>
      <c r="G6847" s="171">
        <f>IF(C6847="M.O.",VLOOKUP(A6847,INSUMOS_AUX!A:F,6,0),0)</f>
        <v>0</v>
      </c>
      <c r="H6847">
        <f t="shared" si="458"/>
        <v>7.3312992000000007E-2</v>
      </c>
      <c r="I6847">
        <f t="shared" si="459"/>
        <v>0</v>
      </c>
    </row>
    <row r="6848" spans="1:9">
      <c r="A6848" s="171">
        <v>246</v>
      </c>
      <c r="B6848" s="172" t="s">
        <v>876</v>
      </c>
      <c r="C6848" s="173" t="s">
        <v>820</v>
      </c>
      <c r="D6848" s="173" t="s">
        <v>336</v>
      </c>
      <c r="E6848" s="171">
        <v>0.48391650000000003</v>
      </c>
      <c r="F6848" s="171">
        <f>IF(C6848="MAT.",VLOOKUP(A6848,INSUMOS_AUX!A:F,6,0),0)</f>
        <v>0</v>
      </c>
      <c r="G6848" s="171" t="str">
        <f>IF(C6848="M.O.",VLOOKUP(A6848,INSUMOS_AUX!A:F,6,0),0)</f>
        <v>10,01</v>
      </c>
      <c r="H6848">
        <f t="shared" si="458"/>
        <v>0</v>
      </c>
      <c r="I6848">
        <f t="shared" si="459"/>
        <v>4.8440041650000003</v>
      </c>
    </row>
    <row r="6849" spans="1:9">
      <c r="A6849" s="171">
        <v>25966</v>
      </c>
      <c r="B6849" s="172" t="s">
        <v>827</v>
      </c>
      <c r="C6849" s="173" t="s">
        <v>814</v>
      </c>
      <c r="D6849" s="173" t="s">
        <v>828</v>
      </c>
      <c r="E6849" s="171">
        <v>1.4419719999999999E-3</v>
      </c>
      <c r="F6849" s="171" t="str">
        <f>IF(C6849="MAT.",VLOOKUP(A6849,INSUMOS_AUX!A:F,6,0),0)</f>
        <v>13,63</v>
      </c>
      <c r="G6849" s="171">
        <f>IF(C6849="M.O.",VLOOKUP(A6849,INSUMOS_AUX!A:F,6,0),0)</f>
        <v>0</v>
      </c>
      <c r="H6849">
        <f t="shared" si="458"/>
        <v>1.965407836E-2</v>
      </c>
      <c r="I6849">
        <f t="shared" si="459"/>
        <v>0</v>
      </c>
    </row>
    <row r="6850" spans="1:9">
      <c r="A6850" s="171">
        <v>2696</v>
      </c>
      <c r="B6850" s="172" t="s">
        <v>877</v>
      </c>
      <c r="C6850" s="173" t="s">
        <v>820</v>
      </c>
      <c r="D6850" s="173" t="s">
        <v>336</v>
      </c>
      <c r="E6850" s="171">
        <v>0.48391650000000003</v>
      </c>
      <c r="F6850" s="171">
        <f>IF(C6850="MAT.",VLOOKUP(A6850,INSUMOS_AUX!A:F,6,0),0)</f>
        <v>0</v>
      </c>
      <c r="G6850" s="171" t="str">
        <f>IF(C6850="M.O.",VLOOKUP(A6850,INSUMOS_AUX!A:F,6,0),0)</f>
        <v>13,35</v>
      </c>
      <c r="H6850">
        <f t="shared" si="458"/>
        <v>0</v>
      </c>
      <c r="I6850">
        <f t="shared" si="459"/>
        <v>6.4602852750000004</v>
      </c>
    </row>
    <row r="6851" spans="1:9">
      <c r="A6851" s="171">
        <v>2711</v>
      </c>
      <c r="B6851" s="172" t="s">
        <v>831</v>
      </c>
      <c r="C6851" s="173" t="s">
        <v>814</v>
      </c>
      <c r="D6851" s="173" t="s">
        <v>30</v>
      </c>
      <c r="E6851" s="171">
        <v>6.3402800000000002E-4</v>
      </c>
      <c r="F6851" s="171" t="str">
        <f>IF(C6851="MAT.",VLOOKUP(A6851,INSUMOS_AUX!A:F,6,0),0)</f>
        <v>100,24</v>
      </c>
      <c r="G6851" s="171">
        <f>IF(C6851="M.O.",VLOOKUP(A6851,INSUMOS_AUX!A:F,6,0),0)</f>
        <v>0</v>
      </c>
      <c r="H6851">
        <f t="shared" si="458"/>
        <v>6.3554966719999995E-2</v>
      </c>
      <c r="I6851">
        <f t="shared" si="459"/>
        <v>0</v>
      </c>
    </row>
    <row r="6852" spans="1:9">
      <c r="A6852" s="171">
        <v>3148</v>
      </c>
      <c r="B6852" s="172" t="s">
        <v>890</v>
      </c>
      <c r="C6852" s="173" t="s">
        <v>814</v>
      </c>
      <c r="D6852" s="173" t="s">
        <v>30</v>
      </c>
      <c r="E6852" s="171">
        <v>1.7000000000000001E-2</v>
      </c>
      <c r="F6852" s="171" t="str">
        <f>IF(C6852="MAT.",VLOOKUP(A6852,INSUMOS_AUX!A:F,6,0),0)</f>
        <v>10,40</v>
      </c>
      <c r="G6852" s="171">
        <f>IF(C6852="M.O.",VLOOKUP(A6852,INSUMOS_AUX!A:F,6,0),0)</f>
        <v>0</v>
      </c>
      <c r="H6852">
        <f t="shared" si="458"/>
        <v>0.17680000000000001</v>
      </c>
      <c r="I6852">
        <f t="shared" si="459"/>
        <v>0</v>
      </c>
    </row>
    <row r="6853" spans="1:9">
      <c r="A6853" s="171">
        <v>3457</v>
      </c>
      <c r="B6853" s="172" t="s">
        <v>894</v>
      </c>
      <c r="C6853" s="173" t="s">
        <v>814</v>
      </c>
      <c r="D6853" s="173" t="s">
        <v>30</v>
      </c>
      <c r="E6853" s="171">
        <v>1</v>
      </c>
      <c r="F6853" s="171" t="str">
        <f>IF(C6853="MAT.",VLOOKUP(A6853,INSUMOS_AUX!A:F,6,0),0)</f>
        <v>13,49</v>
      </c>
      <c r="G6853" s="171">
        <f>IF(C6853="M.O.",VLOOKUP(A6853,INSUMOS_AUX!A:F,6,0),0)</f>
        <v>0</v>
      </c>
      <c r="H6853">
        <f t="shared" si="458"/>
        <v>13.49</v>
      </c>
      <c r="I6853">
        <f t="shared" si="459"/>
        <v>0</v>
      </c>
    </row>
    <row r="6854" spans="1:9">
      <c r="A6854" s="171">
        <v>36144</v>
      </c>
      <c r="B6854" s="172" t="s">
        <v>832</v>
      </c>
      <c r="C6854" s="173" t="s">
        <v>814</v>
      </c>
      <c r="D6854" s="173" t="s">
        <v>30</v>
      </c>
      <c r="E6854" s="171">
        <v>0.106358788</v>
      </c>
      <c r="F6854" s="171" t="str">
        <f>IF(C6854="MAT.",VLOOKUP(A6854,INSUMOS_AUX!A:F,6,0),0)</f>
        <v>1,12</v>
      </c>
      <c r="G6854" s="171">
        <f>IF(C6854="M.O.",VLOOKUP(A6854,INSUMOS_AUX!A:F,6,0),0)</f>
        <v>0</v>
      </c>
      <c r="H6854">
        <f t="shared" si="458"/>
        <v>0.11912184256000001</v>
      </c>
      <c r="I6854">
        <f t="shared" si="459"/>
        <v>0</v>
      </c>
    </row>
    <row r="6855" spans="1:9">
      <c r="A6855" s="171">
        <v>36146</v>
      </c>
      <c r="B6855" s="172" t="s">
        <v>833</v>
      </c>
      <c r="C6855" s="173" t="s">
        <v>814</v>
      </c>
      <c r="D6855" s="173" t="s">
        <v>30</v>
      </c>
      <c r="E6855" s="171">
        <v>1.183246E-3</v>
      </c>
      <c r="F6855" s="171" t="str">
        <f>IF(C6855="MAT.",VLOOKUP(A6855,INSUMOS_AUX!A:F,6,0),0)</f>
        <v>170,00</v>
      </c>
      <c r="G6855" s="171">
        <f>IF(C6855="M.O.",VLOOKUP(A6855,INSUMOS_AUX!A:F,6,0),0)</f>
        <v>0</v>
      </c>
      <c r="H6855">
        <f t="shared" si="458"/>
        <v>0.20115182000000001</v>
      </c>
      <c r="I6855">
        <f t="shared" si="459"/>
        <v>0</v>
      </c>
    </row>
    <row r="6856" spans="1:9" ht="21">
      <c r="A6856" s="171">
        <v>36149</v>
      </c>
      <c r="B6856" s="172" t="s">
        <v>834</v>
      </c>
      <c r="C6856" s="173" t="s">
        <v>814</v>
      </c>
      <c r="D6856" s="173" t="s">
        <v>30</v>
      </c>
      <c r="E6856" s="171">
        <v>6.8687999999999996E-4</v>
      </c>
      <c r="F6856" s="171" t="str">
        <f>IF(C6856="MAT.",VLOOKUP(A6856,INSUMOS_AUX!A:F,6,0),0)</f>
        <v>117,50</v>
      </c>
      <c r="G6856" s="171">
        <f>IF(C6856="M.O.",VLOOKUP(A6856,INSUMOS_AUX!A:F,6,0),0)</f>
        <v>0</v>
      </c>
      <c r="H6856">
        <f t="shared" si="458"/>
        <v>8.07084E-2</v>
      </c>
      <c r="I6856">
        <f t="shared" si="459"/>
        <v>0</v>
      </c>
    </row>
    <row r="6857" spans="1:9">
      <c r="A6857" s="171">
        <v>36150</v>
      </c>
      <c r="B6857" s="172" t="s">
        <v>835</v>
      </c>
      <c r="C6857" s="173" t="s">
        <v>814</v>
      </c>
      <c r="D6857" s="173" t="s">
        <v>30</v>
      </c>
      <c r="E6857" s="171">
        <v>2.5245699999999999E-3</v>
      </c>
      <c r="F6857" s="171" t="str">
        <f>IF(C6857="MAT.",VLOOKUP(A6857,INSUMOS_AUX!A:F,6,0),0)</f>
        <v>29,70</v>
      </c>
      <c r="G6857" s="171">
        <f>IF(C6857="M.O.",VLOOKUP(A6857,INSUMOS_AUX!A:F,6,0),0)</f>
        <v>0</v>
      </c>
      <c r="H6857">
        <f t="shared" si="458"/>
        <v>7.4979728999999995E-2</v>
      </c>
      <c r="I6857">
        <f t="shared" si="459"/>
        <v>0</v>
      </c>
    </row>
    <row r="6858" spans="1:9" ht="21">
      <c r="A6858" s="171">
        <v>36153</v>
      </c>
      <c r="B6858" s="172" t="s">
        <v>836</v>
      </c>
      <c r="C6858" s="173" t="s">
        <v>814</v>
      </c>
      <c r="D6858" s="173" t="s">
        <v>30</v>
      </c>
      <c r="E6858" s="171">
        <v>1.0255500000000001E-3</v>
      </c>
      <c r="F6858" s="171" t="str">
        <f>IF(C6858="MAT.",VLOOKUP(A6858,INSUMOS_AUX!A:F,6,0),0)</f>
        <v>133,75</v>
      </c>
      <c r="G6858" s="171">
        <f>IF(C6858="M.O.",VLOOKUP(A6858,INSUMOS_AUX!A:F,6,0),0)</f>
        <v>0</v>
      </c>
      <c r="H6858">
        <f t="shared" si="458"/>
        <v>0.1371673125</v>
      </c>
      <c r="I6858">
        <f t="shared" si="459"/>
        <v>0</v>
      </c>
    </row>
    <row r="6859" spans="1:9">
      <c r="A6859" s="171">
        <v>37370</v>
      </c>
      <c r="B6859" s="172" t="s">
        <v>838</v>
      </c>
      <c r="C6859" s="173" t="s">
        <v>814</v>
      </c>
      <c r="D6859" s="173" t="s">
        <v>336</v>
      </c>
      <c r="E6859" s="171">
        <v>0.95399999999999996</v>
      </c>
      <c r="F6859" s="171" t="str">
        <f>IF(C6859="MAT.",VLOOKUP(A6859,INSUMOS_AUX!A:F,6,0),0)</f>
        <v>1,70</v>
      </c>
      <c r="G6859" s="171">
        <f>IF(C6859="M.O.",VLOOKUP(A6859,INSUMOS_AUX!A:F,6,0),0)</f>
        <v>0</v>
      </c>
      <c r="H6859">
        <f t="shared" si="458"/>
        <v>1.6217999999999999</v>
      </c>
      <c r="I6859">
        <f t="shared" si="459"/>
        <v>0</v>
      </c>
    </row>
    <row r="6860" spans="1:9">
      <c r="A6860" s="171">
        <v>37371</v>
      </c>
      <c r="B6860" s="172" t="s">
        <v>839</v>
      </c>
      <c r="C6860" s="173" t="s">
        <v>814</v>
      </c>
      <c r="D6860" s="173" t="s">
        <v>336</v>
      </c>
      <c r="E6860" s="171">
        <v>0.95399999999999996</v>
      </c>
      <c r="F6860" s="171" t="str">
        <f>IF(C6860="MAT.",VLOOKUP(A6860,INSUMOS_AUX!A:F,6,0),0)</f>
        <v>0,64</v>
      </c>
      <c r="G6860" s="171">
        <f>IF(C6860="M.O.",VLOOKUP(A6860,INSUMOS_AUX!A:F,6,0),0)</f>
        <v>0</v>
      </c>
      <c r="H6860">
        <f t="shared" si="458"/>
        <v>0.61055999999999999</v>
      </c>
      <c r="I6860">
        <f t="shared" si="459"/>
        <v>0</v>
      </c>
    </row>
    <row r="6861" spans="1:9">
      <c r="A6861" s="171">
        <v>37372</v>
      </c>
      <c r="B6861" s="172" t="s">
        <v>840</v>
      </c>
      <c r="C6861" s="173" t="s">
        <v>814</v>
      </c>
      <c r="D6861" s="173" t="s">
        <v>336</v>
      </c>
      <c r="E6861" s="171">
        <v>0.95399999999999996</v>
      </c>
      <c r="F6861" s="171" t="str">
        <f>IF(C6861="MAT.",VLOOKUP(A6861,INSUMOS_AUX!A:F,6,0),0)</f>
        <v>0,37</v>
      </c>
      <c r="G6861" s="171">
        <f>IF(C6861="M.O.",VLOOKUP(A6861,INSUMOS_AUX!A:F,6,0),0)</f>
        <v>0</v>
      </c>
      <c r="H6861">
        <f t="shared" si="458"/>
        <v>0.35297999999999996</v>
      </c>
      <c r="I6861">
        <f t="shared" si="459"/>
        <v>0</v>
      </c>
    </row>
    <row r="6862" spans="1:9">
      <c r="A6862" s="171">
        <v>37373</v>
      </c>
      <c r="B6862" s="172" t="s">
        <v>841</v>
      </c>
      <c r="C6862" s="173" t="s">
        <v>814</v>
      </c>
      <c r="D6862" s="173" t="s">
        <v>336</v>
      </c>
      <c r="E6862" s="171">
        <v>0.95399999999999996</v>
      </c>
      <c r="F6862" s="171" t="str">
        <f>IF(C6862="MAT.",VLOOKUP(A6862,INSUMOS_AUX!A:F,6,0),0)</f>
        <v>0,02</v>
      </c>
      <c r="G6862" s="171">
        <f>IF(C6862="M.O.",VLOOKUP(A6862,INSUMOS_AUX!A:F,6,0),0)</f>
        <v>0</v>
      </c>
      <c r="H6862">
        <f t="shared" si="458"/>
        <v>1.908E-2</v>
      </c>
      <c r="I6862">
        <f t="shared" si="459"/>
        <v>0</v>
      </c>
    </row>
    <row r="6863" spans="1:9">
      <c r="A6863" s="171">
        <v>38382</v>
      </c>
      <c r="B6863" s="172" t="s">
        <v>843</v>
      </c>
      <c r="C6863" s="173" t="s">
        <v>814</v>
      </c>
      <c r="D6863" s="173" t="s">
        <v>30</v>
      </c>
      <c r="E6863" s="171">
        <v>2.6044200000000001E-3</v>
      </c>
      <c r="F6863" s="171" t="str">
        <f>IF(C6863="MAT.",VLOOKUP(A6863,INSUMOS_AUX!A:F,6,0),0)</f>
        <v>7,37</v>
      </c>
      <c r="G6863" s="171">
        <f>IF(C6863="M.O.",VLOOKUP(A6863,INSUMOS_AUX!A:F,6,0),0)</f>
        <v>0</v>
      </c>
      <c r="H6863">
        <f t="shared" si="458"/>
        <v>1.91945754E-2</v>
      </c>
      <c r="I6863">
        <f t="shared" si="459"/>
        <v>0</v>
      </c>
    </row>
    <row r="6864" spans="1:9">
      <c r="A6864" s="171">
        <v>38390</v>
      </c>
      <c r="B6864" s="172" t="s">
        <v>844</v>
      </c>
      <c r="C6864" s="173" t="s">
        <v>814</v>
      </c>
      <c r="D6864" s="173" t="s">
        <v>30</v>
      </c>
      <c r="E6864" s="171">
        <v>1.4419719999999999E-3</v>
      </c>
      <c r="F6864" s="171" t="str">
        <f>IF(C6864="MAT.",VLOOKUP(A6864,INSUMOS_AUX!A:F,6,0),0)</f>
        <v>22,22</v>
      </c>
      <c r="G6864" s="171">
        <f>IF(C6864="M.O.",VLOOKUP(A6864,INSUMOS_AUX!A:F,6,0),0)</f>
        <v>0</v>
      </c>
      <c r="H6864">
        <f t="shared" si="458"/>
        <v>3.2040617839999994E-2</v>
      </c>
      <c r="I6864">
        <f t="shared" si="459"/>
        <v>0</v>
      </c>
    </row>
    <row r="6865" spans="1:9">
      <c r="A6865" s="171">
        <v>38393</v>
      </c>
      <c r="B6865" s="172" t="s">
        <v>845</v>
      </c>
      <c r="C6865" s="173" t="s">
        <v>814</v>
      </c>
      <c r="D6865" s="173" t="s">
        <v>30</v>
      </c>
      <c r="E6865" s="171">
        <v>1.4419719999999999E-3</v>
      </c>
      <c r="F6865" s="171" t="str">
        <f>IF(C6865="MAT.",VLOOKUP(A6865,INSUMOS_AUX!A:F,6,0),0)</f>
        <v>10,02</v>
      </c>
      <c r="G6865" s="171">
        <f>IF(C6865="M.O.",VLOOKUP(A6865,INSUMOS_AUX!A:F,6,0),0)</f>
        <v>0</v>
      </c>
      <c r="H6865">
        <f t="shared" si="458"/>
        <v>1.4448559439999998E-2</v>
      </c>
      <c r="I6865">
        <f t="shared" si="459"/>
        <v>0</v>
      </c>
    </row>
    <row r="6866" spans="1:9">
      <c r="A6866" s="171">
        <v>38396</v>
      </c>
      <c r="B6866" s="172" t="s">
        <v>846</v>
      </c>
      <c r="C6866" s="173" t="s">
        <v>814</v>
      </c>
      <c r="D6866" s="173" t="s">
        <v>30</v>
      </c>
      <c r="E6866" s="171">
        <v>5.1706000000000003E-5</v>
      </c>
      <c r="F6866" s="171" t="str">
        <f>IF(C6866="MAT.",VLOOKUP(A6866,INSUMOS_AUX!A:F,6,0),0)</f>
        <v>308,81</v>
      </c>
      <c r="G6866" s="171">
        <f>IF(C6866="M.O.",VLOOKUP(A6866,INSUMOS_AUX!A:F,6,0),0)</f>
        <v>0</v>
      </c>
      <c r="H6866">
        <f t="shared" si="458"/>
        <v>1.5967329860000001E-2</v>
      </c>
      <c r="I6866">
        <f t="shared" si="459"/>
        <v>0</v>
      </c>
    </row>
    <row r="6867" spans="1:9">
      <c r="A6867" s="171">
        <v>38399</v>
      </c>
      <c r="B6867" s="172" t="s">
        <v>847</v>
      </c>
      <c r="C6867" s="173" t="s">
        <v>814</v>
      </c>
      <c r="D6867" s="173" t="s">
        <v>30</v>
      </c>
      <c r="E6867" s="171">
        <v>2.5834399999999998E-4</v>
      </c>
      <c r="F6867" s="171" t="str">
        <f>IF(C6867="MAT.",VLOOKUP(A6867,INSUMOS_AUX!A:F,6,0),0)</f>
        <v>123,87</v>
      </c>
      <c r="G6867" s="171">
        <f>IF(C6867="M.O.",VLOOKUP(A6867,INSUMOS_AUX!A:F,6,0),0)</f>
        <v>0</v>
      </c>
      <c r="H6867">
        <f t="shared" si="458"/>
        <v>3.2001071280000001E-2</v>
      </c>
      <c r="I6867">
        <f t="shared" si="459"/>
        <v>0</v>
      </c>
    </row>
    <row r="6868" spans="1:9" ht="21">
      <c r="A6868" s="171">
        <v>38413</v>
      </c>
      <c r="B6868" s="172" t="s">
        <v>848</v>
      </c>
      <c r="C6868" s="173" t="s">
        <v>814</v>
      </c>
      <c r="D6868" s="173" t="s">
        <v>30</v>
      </c>
      <c r="E6868" s="171">
        <v>4.2072E-5</v>
      </c>
      <c r="F6868" s="171" t="str">
        <f>IF(C6868="MAT.",VLOOKUP(A6868,INSUMOS_AUX!A:F,6,0),0)</f>
        <v>623,18</v>
      </c>
      <c r="G6868" s="171">
        <f>IF(C6868="M.O.",VLOOKUP(A6868,INSUMOS_AUX!A:F,6,0),0)</f>
        <v>0</v>
      </c>
      <c r="H6868">
        <f t="shared" si="458"/>
        <v>2.6218428959999998E-2</v>
      </c>
      <c r="I6868">
        <f t="shared" si="459"/>
        <v>0</v>
      </c>
    </row>
    <row r="6869" spans="1:9">
      <c r="A6869" s="171">
        <v>38476</v>
      </c>
      <c r="B6869" s="172" t="s">
        <v>849</v>
      </c>
      <c r="C6869" s="173" t="s">
        <v>814</v>
      </c>
      <c r="D6869" s="173" t="s">
        <v>30</v>
      </c>
      <c r="E6869" s="171">
        <v>1.96238E-4</v>
      </c>
      <c r="F6869" s="171" t="str">
        <f>IF(C6869="MAT.",VLOOKUP(A6869,INSUMOS_AUX!A:F,6,0),0)</f>
        <v>186,63</v>
      </c>
      <c r="G6869" s="171">
        <f>IF(C6869="M.O.",VLOOKUP(A6869,INSUMOS_AUX!A:F,6,0),0)</f>
        <v>0</v>
      </c>
      <c r="H6869">
        <f t="shared" si="458"/>
        <v>3.6623897939999997E-2</v>
      </c>
      <c r="I6869">
        <f t="shared" si="459"/>
        <v>0</v>
      </c>
    </row>
    <row r="6870" spans="1:9">
      <c r="A6870" s="171">
        <v>38477</v>
      </c>
      <c r="B6870" s="172" t="s">
        <v>850</v>
      </c>
      <c r="C6870" s="173" t="s">
        <v>814</v>
      </c>
      <c r="D6870" s="173" t="s">
        <v>30</v>
      </c>
      <c r="E6870" s="171">
        <v>4.2072E-5</v>
      </c>
      <c r="F6870" s="171" t="str">
        <f>IF(C6870="MAT.",VLOOKUP(A6870,INSUMOS_AUX!A:F,6,0),0)</f>
        <v>528,54</v>
      </c>
      <c r="G6870" s="171">
        <f>IF(C6870="M.O.",VLOOKUP(A6870,INSUMOS_AUX!A:F,6,0),0)</f>
        <v>0</v>
      </c>
      <c r="H6870">
        <f t="shared" si="458"/>
        <v>2.2236734879999998E-2</v>
      </c>
      <c r="I6870">
        <f t="shared" si="459"/>
        <v>0</v>
      </c>
    </row>
    <row r="6871" spans="1:9">
      <c r="A6871" s="171">
        <v>7307</v>
      </c>
      <c r="B6871" s="172" t="s">
        <v>892</v>
      </c>
      <c r="C6871" s="173" t="s">
        <v>814</v>
      </c>
      <c r="D6871" s="173" t="s">
        <v>828</v>
      </c>
      <c r="E6871" s="171">
        <v>4.0000000000000001E-3</v>
      </c>
      <c r="F6871" s="171" t="str">
        <f>IF(C6871="MAT.",VLOOKUP(A6871,INSUMOS_AUX!A:F,6,0),0)</f>
        <v>23,89</v>
      </c>
      <c r="G6871" s="171">
        <f>IF(C6871="M.O.",VLOOKUP(A6871,INSUMOS_AUX!A:F,6,0),0)</f>
        <v>0</v>
      </c>
      <c r="H6871">
        <f t="shared" si="458"/>
        <v>9.5560000000000006E-2</v>
      </c>
      <c r="I6871">
        <f t="shared" si="459"/>
        <v>0</v>
      </c>
    </row>
    <row r="6872" spans="1:9">
      <c r="A6872" s="161"/>
      <c r="B6872" s="163"/>
      <c r="C6872" s="163"/>
      <c r="D6872" s="163"/>
      <c r="E6872" s="163"/>
      <c r="F6872" s="171"/>
      <c r="G6872" s="171"/>
    </row>
    <row r="6873" spans="1:9" ht="31.5">
      <c r="A6873" s="167" t="s">
        <v>110</v>
      </c>
      <c r="B6873" s="168" t="s">
        <v>111</v>
      </c>
      <c r="C6873" s="169" t="s">
        <v>57</v>
      </c>
      <c r="D6873" s="169" t="s">
        <v>30</v>
      </c>
      <c r="E6873" s="170" t="s">
        <v>897</v>
      </c>
      <c r="F6873" s="170">
        <f>SUM(H6874:H6902)</f>
        <v>22.300474415340002</v>
      </c>
      <c r="G6873" s="170">
        <f>SUM(I6874:I6902)</f>
        <v>11.99155232</v>
      </c>
    </row>
    <row r="6874" spans="1:9">
      <c r="A6874" s="171">
        <v>10</v>
      </c>
      <c r="B6874" s="172" t="s">
        <v>816</v>
      </c>
      <c r="C6874" s="173" t="s">
        <v>814</v>
      </c>
      <c r="D6874" s="173" t="s">
        <v>30</v>
      </c>
      <c r="E6874" s="171">
        <v>8.1134060000000001E-3</v>
      </c>
      <c r="F6874" s="171" t="str">
        <f>IF(C6874="MAT.",VLOOKUP(A6874,INSUMOS_AUX!A:F,6,0),0)</f>
        <v>6,13</v>
      </c>
      <c r="G6874" s="171">
        <f>IF(C6874="M.O.",VLOOKUP(A6874,INSUMOS_AUX!A:F,6,0),0)</f>
        <v>0</v>
      </c>
      <c r="H6874">
        <f t="shared" ref="H6874:H6902" si="460">E6874*F6874</f>
        <v>4.973517878E-2</v>
      </c>
      <c r="I6874">
        <f t="shared" ref="I6874:I6902" si="461">E6874*G6874</f>
        <v>0</v>
      </c>
    </row>
    <row r="6875" spans="1:9" ht="21">
      <c r="A6875" s="171">
        <v>11359</v>
      </c>
      <c r="B6875" s="172" t="s">
        <v>818</v>
      </c>
      <c r="C6875" s="173" t="s">
        <v>814</v>
      </c>
      <c r="D6875" s="173" t="s">
        <v>30</v>
      </c>
      <c r="E6875" s="171">
        <v>6.8511999999999997E-5</v>
      </c>
      <c r="F6875" s="171" t="str">
        <f>IF(C6875="MAT.",VLOOKUP(A6875,INSUMOS_AUX!A:F,6,0),0)</f>
        <v>604,45</v>
      </c>
      <c r="G6875" s="171">
        <f>IF(C6875="M.O.",VLOOKUP(A6875,INSUMOS_AUX!A:F,6,0),0)</f>
        <v>0</v>
      </c>
      <c r="H6875">
        <f t="shared" si="460"/>
        <v>4.1412078400000003E-2</v>
      </c>
      <c r="I6875">
        <f t="shared" si="461"/>
        <v>0</v>
      </c>
    </row>
    <row r="6876" spans="1:9">
      <c r="A6876" s="171">
        <v>12815</v>
      </c>
      <c r="B6876" s="172" t="s">
        <v>821</v>
      </c>
      <c r="C6876" s="173" t="s">
        <v>814</v>
      </c>
      <c r="D6876" s="173" t="s">
        <v>30</v>
      </c>
      <c r="E6876" s="171">
        <v>9.1779300000000008E-3</v>
      </c>
      <c r="F6876" s="171" t="str">
        <f>IF(C6876="MAT.",VLOOKUP(A6876,INSUMOS_AUX!A:F,6,0),0)</f>
        <v>5,65</v>
      </c>
      <c r="G6876" s="171">
        <f>IF(C6876="M.O.",VLOOKUP(A6876,INSUMOS_AUX!A:F,6,0),0)</f>
        <v>0</v>
      </c>
      <c r="H6876">
        <f t="shared" si="460"/>
        <v>5.1855304500000005E-2</v>
      </c>
      <c r="I6876">
        <f t="shared" si="461"/>
        <v>0</v>
      </c>
    </row>
    <row r="6877" spans="1:9">
      <c r="A6877" s="171">
        <v>12892</v>
      </c>
      <c r="B6877" s="172" t="s">
        <v>822</v>
      </c>
      <c r="C6877" s="173" t="s">
        <v>814</v>
      </c>
      <c r="D6877" s="173" t="s">
        <v>823</v>
      </c>
      <c r="E6877" s="171">
        <v>1.3899416E-2</v>
      </c>
      <c r="F6877" s="171" t="str">
        <f>IF(C6877="MAT.",VLOOKUP(A6877,INSUMOS_AUX!A:F,6,0),0)</f>
        <v>9,00</v>
      </c>
      <c r="G6877" s="171">
        <f>IF(C6877="M.O.",VLOOKUP(A6877,INSUMOS_AUX!A:F,6,0),0)</f>
        <v>0</v>
      </c>
      <c r="H6877">
        <f t="shared" si="460"/>
        <v>0.12509474400000001</v>
      </c>
      <c r="I6877">
        <f t="shared" si="461"/>
        <v>0</v>
      </c>
    </row>
    <row r="6878" spans="1:9">
      <c r="A6878" s="171">
        <v>12893</v>
      </c>
      <c r="B6878" s="172" t="s">
        <v>824</v>
      </c>
      <c r="C6878" s="173" t="s">
        <v>814</v>
      </c>
      <c r="D6878" s="173" t="s">
        <v>823</v>
      </c>
      <c r="E6878" s="171">
        <v>1.620212E-3</v>
      </c>
      <c r="F6878" s="171" t="str">
        <f>IF(C6878="MAT.",VLOOKUP(A6878,INSUMOS_AUX!A:F,6,0),0)</f>
        <v>48,00</v>
      </c>
      <c r="G6878" s="171">
        <f>IF(C6878="M.O.",VLOOKUP(A6878,INSUMOS_AUX!A:F,6,0),0)</f>
        <v>0</v>
      </c>
      <c r="H6878">
        <f t="shared" si="460"/>
        <v>7.7770175999999996E-2</v>
      </c>
      <c r="I6878">
        <f t="shared" si="461"/>
        <v>0</v>
      </c>
    </row>
    <row r="6879" spans="1:9">
      <c r="A6879" s="171">
        <v>246</v>
      </c>
      <c r="B6879" s="172" t="s">
        <v>876</v>
      </c>
      <c r="C6879" s="173" t="s">
        <v>820</v>
      </c>
      <c r="D6879" s="173" t="s">
        <v>336</v>
      </c>
      <c r="E6879" s="171">
        <v>0.51333700000000004</v>
      </c>
      <c r="F6879" s="171">
        <f>IF(C6879="MAT.",VLOOKUP(A6879,INSUMOS_AUX!A:F,6,0),0)</f>
        <v>0</v>
      </c>
      <c r="G6879" s="171" t="str">
        <f>IF(C6879="M.O.",VLOOKUP(A6879,INSUMOS_AUX!A:F,6,0),0)</f>
        <v>10,01</v>
      </c>
      <c r="H6879">
        <f t="shared" si="460"/>
        <v>0</v>
      </c>
      <c r="I6879">
        <f t="shared" si="461"/>
        <v>5.1385033700000005</v>
      </c>
    </row>
    <row r="6880" spans="1:9">
      <c r="A6880" s="171">
        <v>25966</v>
      </c>
      <c r="B6880" s="172" t="s">
        <v>827</v>
      </c>
      <c r="C6880" s="173" t="s">
        <v>814</v>
      </c>
      <c r="D6880" s="173" t="s">
        <v>828</v>
      </c>
      <c r="E6880" s="171">
        <v>1.529638E-3</v>
      </c>
      <c r="F6880" s="171" t="str">
        <f>IF(C6880="MAT.",VLOOKUP(A6880,INSUMOS_AUX!A:F,6,0),0)</f>
        <v>13,63</v>
      </c>
      <c r="G6880" s="171">
        <f>IF(C6880="M.O.",VLOOKUP(A6880,INSUMOS_AUX!A:F,6,0),0)</f>
        <v>0</v>
      </c>
      <c r="H6880">
        <f t="shared" si="460"/>
        <v>2.0848965940000002E-2</v>
      </c>
      <c r="I6880">
        <f t="shared" si="461"/>
        <v>0</v>
      </c>
    </row>
    <row r="6881" spans="1:9">
      <c r="A6881" s="171">
        <v>2696</v>
      </c>
      <c r="B6881" s="172" t="s">
        <v>877</v>
      </c>
      <c r="C6881" s="173" t="s">
        <v>820</v>
      </c>
      <c r="D6881" s="173" t="s">
        <v>336</v>
      </c>
      <c r="E6881" s="171">
        <v>0.51333700000000004</v>
      </c>
      <c r="F6881" s="171">
        <f>IF(C6881="MAT.",VLOOKUP(A6881,INSUMOS_AUX!A:F,6,0),0)</f>
        <v>0</v>
      </c>
      <c r="G6881" s="171" t="str">
        <f>IF(C6881="M.O.",VLOOKUP(A6881,INSUMOS_AUX!A:F,6,0),0)</f>
        <v>13,35</v>
      </c>
      <c r="H6881">
        <f t="shared" si="460"/>
        <v>0</v>
      </c>
      <c r="I6881">
        <f t="shared" si="461"/>
        <v>6.8530489500000007</v>
      </c>
    </row>
    <row r="6882" spans="1:9">
      <c r="A6882" s="171">
        <v>2711</v>
      </c>
      <c r="B6882" s="172" t="s">
        <v>831</v>
      </c>
      <c r="C6882" s="173" t="s">
        <v>814</v>
      </c>
      <c r="D6882" s="173" t="s">
        <v>30</v>
      </c>
      <c r="E6882" s="171">
        <v>6.7257600000000003E-4</v>
      </c>
      <c r="F6882" s="171" t="str">
        <f>IF(C6882="MAT.",VLOOKUP(A6882,INSUMOS_AUX!A:F,6,0),0)</f>
        <v>100,24</v>
      </c>
      <c r="G6882" s="171">
        <f>IF(C6882="M.O.",VLOOKUP(A6882,INSUMOS_AUX!A:F,6,0),0)</f>
        <v>0</v>
      </c>
      <c r="H6882">
        <f t="shared" si="460"/>
        <v>6.7419018240000003E-2</v>
      </c>
      <c r="I6882">
        <f t="shared" si="461"/>
        <v>0</v>
      </c>
    </row>
    <row r="6883" spans="1:9">
      <c r="A6883" s="171">
        <v>3148</v>
      </c>
      <c r="B6883" s="172" t="s">
        <v>890</v>
      </c>
      <c r="C6883" s="173" t="s">
        <v>814</v>
      </c>
      <c r="D6883" s="173" t="s">
        <v>30</v>
      </c>
      <c r="E6883" s="171">
        <v>1.7000000000000001E-2</v>
      </c>
      <c r="F6883" s="171" t="str">
        <f>IF(C6883="MAT.",VLOOKUP(A6883,INSUMOS_AUX!A:F,6,0),0)</f>
        <v>10,40</v>
      </c>
      <c r="G6883" s="171">
        <f>IF(C6883="M.O.",VLOOKUP(A6883,INSUMOS_AUX!A:F,6,0),0)</f>
        <v>0</v>
      </c>
      <c r="H6883">
        <f t="shared" si="460"/>
        <v>0.17680000000000001</v>
      </c>
      <c r="I6883">
        <f t="shared" si="461"/>
        <v>0</v>
      </c>
    </row>
    <row r="6884" spans="1:9">
      <c r="A6884" s="171">
        <v>3458</v>
      </c>
      <c r="B6884" s="172" t="s">
        <v>896</v>
      </c>
      <c r="C6884" s="173" t="s">
        <v>814</v>
      </c>
      <c r="D6884" s="173" t="s">
        <v>30</v>
      </c>
      <c r="E6884" s="171">
        <v>1</v>
      </c>
      <c r="F6884" s="171" t="str">
        <f>IF(C6884="MAT.",VLOOKUP(A6884,INSUMOS_AUX!A:F,6,0),0)</f>
        <v>17,97</v>
      </c>
      <c r="G6884" s="171">
        <f>IF(C6884="M.O.",VLOOKUP(A6884,INSUMOS_AUX!A:F,6,0),0)</f>
        <v>0</v>
      </c>
      <c r="H6884">
        <f t="shared" si="460"/>
        <v>17.97</v>
      </c>
      <c r="I6884">
        <f t="shared" si="461"/>
        <v>0</v>
      </c>
    </row>
    <row r="6885" spans="1:9">
      <c r="A6885" s="171">
        <v>36144</v>
      </c>
      <c r="B6885" s="172" t="s">
        <v>832</v>
      </c>
      <c r="C6885" s="173" t="s">
        <v>814</v>
      </c>
      <c r="D6885" s="173" t="s">
        <v>30</v>
      </c>
      <c r="E6885" s="171">
        <v>0.112825046</v>
      </c>
      <c r="F6885" s="171" t="str">
        <f>IF(C6885="MAT.",VLOOKUP(A6885,INSUMOS_AUX!A:F,6,0),0)</f>
        <v>1,12</v>
      </c>
      <c r="G6885" s="171">
        <f>IF(C6885="M.O.",VLOOKUP(A6885,INSUMOS_AUX!A:F,6,0),0)</f>
        <v>0</v>
      </c>
      <c r="H6885">
        <f t="shared" si="460"/>
        <v>0.12636405152000002</v>
      </c>
      <c r="I6885">
        <f t="shared" si="461"/>
        <v>0</v>
      </c>
    </row>
    <row r="6886" spans="1:9">
      <c r="A6886" s="171">
        <v>36146</v>
      </c>
      <c r="B6886" s="172" t="s">
        <v>833</v>
      </c>
      <c r="C6886" s="173" t="s">
        <v>814</v>
      </c>
      <c r="D6886" s="173" t="s">
        <v>30</v>
      </c>
      <c r="E6886" s="171">
        <v>1.2551839999999999E-3</v>
      </c>
      <c r="F6886" s="171" t="str">
        <f>IF(C6886="MAT.",VLOOKUP(A6886,INSUMOS_AUX!A:F,6,0),0)</f>
        <v>170,00</v>
      </c>
      <c r="G6886" s="171">
        <f>IF(C6886="M.O.",VLOOKUP(A6886,INSUMOS_AUX!A:F,6,0),0)</f>
        <v>0</v>
      </c>
      <c r="H6886">
        <f t="shared" si="460"/>
        <v>0.21338127999999998</v>
      </c>
      <c r="I6886">
        <f t="shared" si="461"/>
        <v>0</v>
      </c>
    </row>
    <row r="6887" spans="1:9" ht="21">
      <c r="A6887" s="171">
        <v>36149</v>
      </c>
      <c r="B6887" s="172" t="s">
        <v>834</v>
      </c>
      <c r="C6887" s="173" t="s">
        <v>814</v>
      </c>
      <c r="D6887" s="173" t="s">
        <v>30</v>
      </c>
      <c r="E6887" s="171">
        <v>7.2864000000000002E-4</v>
      </c>
      <c r="F6887" s="171" t="str">
        <f>IF(C6887="MAT.",VLOOKUP(A6887,INSUMOS_AUX!A:F,6,0),0)</f>
        <v>117,50</v>
      </c>
      <c r="G6887" s="171">
        <f>IF(C6887="M.O.",VLOOKUP(A6887,INSUMOS_AUX!A:F,6,0),0)</f>
        <v>0</v>
      </c>
      <c r="H6887">
        <f t="shared" si="460"/>
        <v>8.5615200000000002E-2</v>
      </c>
      <c r="I6887">
        <f t="shared" si="461"/>
        <v>0</v>
      </c>
    </row>
    <row r="6888" spans="1:9">
      <c r="A6888" s="171">
        <v>36150</v>
      </c>
      <c r="B6888" s="172" t="s">
        <v>835</v>
      </c>
      <c r="C6888" s="173" t="s">
        <v>814</v>
      </c>
      <c r="D6888" s="173" t="s">
        <v>30</v>
      </c>
      <c r="E6888" s="171">
        <v>2.6780559999999998E-3</v>
      </c>
      <c r="F6888" s="171" t="str">
        <f>IF(C6888="MAT.",VLOOKUP(A6888,INSUMOS_AUX!A:F,6,0),0)</f>
        <v>29,70</v>
      </c>
      <c r="G6888" s="171">
        <f>IF(C6888="M.O.",VLOOKUP(A6888,INSUMOS_AUX!A:F,6,0),0)</f>
        <v>0</v>
      </c>
      <c r="H6888">
        <f t="shared" si="460"/>
        <v>7.9538263199999987E-2</v>
      </c>
      <c r="I6888">
        <f t="shared" si="461"/>
        <v>0</v>
      </c>
    </row>
    <row r="6889" spans="1:9" ht="21">
      <c r="A6889" s="171">
        <v>36153</v>
      </c>
      <c r="B6889" s="172" t="s">
        <v>836</v>
      </c>
      <c r="C6889" s="173" t="s">
        <v>814</v>
      </c>
      <c r="D6889" s="173" t="s">
        <v>30</v>
      </c>
      <c r="E6889" s="171">
        <v>1.0878999999999999E-3</v>
      </c>
      <c r="F6889" s="171" t="str">
        <f>IF(C6889="MAT.",VLOOKUP(A6889,INSUMOS_AUX!A:F,6,0),0)</f>
        <v>133,75</v>
      </c>
      <c r="G6889" s="171">
        <f>IF(C6889="M.O.",VLOOKUP(A6889,INSUMOS_AUX!A:F,6,0),0)</f>
        <v>0</v>
      </c>
      <c r="H6889">
        <f t="shared" si="460"/>
        <v>0.145506625</v>
      </c>
      <c r="I6889">
        <f t="shared" si="461"/>
        <v>0</v>
      </c>
    </row>
    <row r="6890" spans="1:9">
      <c r="A6890" s="171">
        <v>37370</v>
      </c>
      <c r="B6890" s="172" t="s">
        <v>838</v>
      </c>
      <c r="C6890" s="173" t="s">
        <v>814</v>
      </c>
      <c r="D6890" s="173" t="s">
        <v>336</v>
      </c>
      <c r="E6890" s="171">
        <v>1.012</v>
      </c>
      <c r="F6890" s="171" t="str">
        <f>IF(C6890="MAT.",VLOOKUP(A6890,INSUMOS_AUX!A:F,6,0),0)</f>
        <v>1,70</v>
      </c>
      <c r="G6890" s="171">
        <f>IF(C6890="M.O.",VLOOKUP(A6890,INSUMOS_AUX!A:F,6,0),0)</f>
        <v>0</v>
      </c>
      <c r="H6890">
        <f t="shared" si="460"/>
        <v>1.7203999999999999</v>
      </c>
      <c r="I6890">
        <f t="shared" si="461"/>
        <v>0</v>
      </c>
    </row>
    <row r="6891" spans="1:9">
      <c r="A6891" s="171">
        <v>37371</v>
      </c>
      <c r="B6891" s="172" t="s">
        <v>839</v>
      </c>
      <c r="C6891" s="173" t="s">
        <v>814</v>
      </c>
      <c r="D6891" s="173" t="s">
        <v>336</v>
      </c>
      <c r="E6891" s="171">
        <v>1.012</v>
      </c>
      <c r="F6891" s="171" t="str">
        <f>IF(C6891="MAT.",VLOOKUP(A6891,INSUMOS_AUX!A:F,6,0),0)</f>
        <v>0,64</v>
      </c>
      <c r="G6891" s="171">
        <f>IF(C6891="M.O.",VLOOKUP(A6891,INSUMOS_AUX!A:F,6,0),0)</f>
        <v>0</v>
      </c>
      <c r="H6891">
        <f t="shared" si="460"/>
        <v>0.64768000000000003</v>
      </c>
      <c r="I6891">
        <f t="shared" si="461"/>
        <v>0</v>
      </c>
    </row>
    <row r="6892" spans="1:9">
      <c r="A6892" s="171">
        <v>37372</v>
      </c>
      <c r="B6892" s="172" t="s">
        <v>840</v>
      </c>
      <c r="C6892" s="173" t="s">
        <v>814</v>
      </c>
      <c r="D6892" s="173" t="s">
        <v>336</v>
      </c>
      <c r="E6892" s="171">
        <v>1.012</v>
      </c>
      <c r="F6892" s="171" t="str">
        <f>IF(C6892="MAT.",VLOOKUP(A6892,INSUMOS_AUX!A:F,6,0),0)</f>
        <v>0,37</v>
      </c>
      <c r="G6892" s="171">
        <f>IF(C6892="M.O.",VLOOKUP(A6892,INSUMOS_AUX!A:F,6,0),0)</f>
        <v>0</v>
      </c>
      <c r="H6892">
        <f t="shared" si="460"/>
        <v>0.37444</v>
      </c>
      <c r="I6892">
        <f t="shared" si="461"/>
        <v>0</v>
      </c>
    </row>
    <row r="6893" spans="1:9">
      <c r="A6893" s="171">
        <v>37373</v>
      </c>
      <c r="B6893" s="172" t="s">
        <v>841</v>
      </c>
      <c r="C6893" s="173" t="s">
        <v>814</v>
      </c>
      <c r="D6893" s="173" t="s">
        <v>336</v>
      </c>
      <c r="E6893" s="171">
        <v>1.012</v>
      </c>
      <c r="F6893" s="171" t="str">
        <f>IF(C6893="MAT.",VLOOKUP(A6893,INSUMOS_AUX!A:F,6,0),0)</f>
        <v>0,02</v>
      </c>
      <c r="G6893" s="171">
        <f>IF(C6893="M.O.",VLOOKUP(A6893,INSUMOS_AUX!A:F,6,0),0)</f>
        <v>0</v>
      </c>
      <c r="H6893">
        <f t="shared" si="460"/>
        <v>2.0240000000000001E-2</v>
      </c>
      <c r="I6893">
        <f t="shared" si="461"/>
        <v>0</v>
      </c>
    </row>
    <row r="6894" spans="1:9">
      <c r="A6894" s="171">
        <v>38382</v>
      </c>
      <c r="B6894" s="172" t="s">
        <v>843</v>
      </c>
      <c r="C6894" s="173" t="s">
        <v>814</v>
      </c>
      <c r="D6894" s="173" t="s">
        <v>30</v>
      </c>
      <c r="E6894" s="171">
        <v>2.76276E-3</v>
      </c>
      <c r="F6894" s="171" t="str">
        <f>IF(C6894="MAT.",VLOOKUP(A6894,INSUMOS_AUX!A:F,6,0),0)</f>
        <v>7,37</v>
      </c>
      <c r="G6894" s="171">
        <f>IF(C6894="M.O.",VLOOKUP(A6894,INSUMOS_AUX!A:F,6,0),0)</f>
        <v>0</v>
      </c>
      <c r="H6894">
        <f t="shared" si="460"/>
        <v>2.03615412E-2</v>
      </c>
      <c r="I6894">
        <f t="shared" si="461"/>
        <v>0</v>
      </c>
    </row>
    <row r="6895" spans="1:9">
      <c r="A6895" s="171">
        <v>38390</v>
      </c>
      <c r="B6895" s="172" t="s">
        <v>844</v>
      </c>
      <c r="C6895" s="173" t="s">
        <v>814</v>
      </c>
      <c r="D6895" s="173" t="s">
        <v>30</v>
      </c>
      <c r="E6895" s="171">
        <v>1.529638E-3</v>
      </c>
      <c r="F6895" s="171" t="str">
        <f>IF(C6895="MAT.",VLOOKUP(A6895,INSUMOS_AUX!A:F,6,0),0)</f>
        <v>22,22</v>
      </c>
      <c r="G6895" s="171">
        <f>IF(C6895="M.O.",VLOOKUP(A6895,INSUMOS_AUX!A:F,6,0),0)</f>
        <v>0</v>
      </c>
      <c r="H6895">
        <f t="shared" si="460"/>
        <v>3.3988556359999998E-2</v>
      </c>
      <c r="I6895">
        <f t="shared" si="461"/>
        <v>0</v>
      </c>
    </row>
    <row r="6896" spans="1:9">
      <c r="A6896" s="171">
        <v>38393</v>
      </c>
      <c r="B6896" s="172" t="s">
        <v>845</v>
      </c>
      <c r="C6896" s="173" t="s">
        <v>814</v>
      </c>
      <c r="D6896" s="173" t="s">
        <v>30</v>
      </c>
      <c r="E6896" s="171">
        <v>1.529638E-3</v>
      </c>
      <c r="F6896" s="171" t="str">
        <f>IF(C6896="MAT.",VLOOKUP(A6896,INSUMOS_AUX!A:F,6,0),0)</f>
        <v>10,02</v>
      </c>
      <c r="G6896" s="171">
        <f>IF(C6896="M.O.",VLOOKUP(A6896,INSUMOS_AUX!A:F,6,0),0)</f>
        <v>0</v>
      </c>
      <c r="H6896">
        <f t="shared" si="460"/>
        <v>1.532697276E-2</v>
      </c>
      <c r="I6896">
        <f t="shared" si="461"/>
        <v>0</v>
      </c>
    </row>
    <row r="6897" spans="1:9">
      <c r="A6897" s="171">
        <v>38396</v>
      </c>
      <c r="B6897" s="172" t="s">
        <v>846</v>
      </c>
      <c r="C6897" s="173" t="s">
        <v>814</v>
      </c>
      <c r="D6897" s="173" t="s">
        <v>30</v>
      </c>
      <c r="E6897" s="171">
        <v>5.4849999999999998E-5</v>
      </c>
      <c r="F6897" s="171" t="str">
        <f>IF(C6897="MAT.",VLOOKUP(A6897,INSUMOS_AUX!A:F,6,0),0)</f>
        <v>308,81</v>
      </c>
      <c r="G6897" s="171">
        <f>IF(C6897="M.O.",VLOOKUP(A6897,INSUMOS_AUX!A:F,6,0),0)</f>
        <v>0</v>
      </c>
      <c r="H6897">
        <f t="shared" si="460"/>
        <v>1.6938228499999999E-2</v>
      </c>
      <c r="I6897">
        <f t="shared" si="461"/>
        <v>0</v>
      </c>
    </row>
    <row r="6898" spans="1:9">
      <c r="A6898" s="171">
        <v>38399</v>
      </c>
      <c r="B6898" s="172" t="s">
        <v>847</v>
      </c>
      <c r="C6898" s="173" t="s">
        <v>814</v>
      </c>
      <c r="D6898" s="173" t="s">
        <v>30</v>
      </c>
      <c r="E6898" s="171">
        <v>2.7405000000000002E-4</v>
      </c>
      <c r="F6898" s="171" t="str">
        <f>IF(C6898="MAT.",VLOOKUP(A6898,INSUMOS_AUX!A:F,6,0),0)</f>
        <v>123,87</v>
      </c>
      <c r="G6898" s="171">
        <f>IF(C6898="M.O.",VLOOKUP(A6898,INSUMOS_AUX!A:F,6,0),0)</f>
        <v>0</v>
      </c>
      <c r="H6898">
        <f t="shared" si="460"/>
        <v>3.39465735E-2</v>
      </c>
      <c r="I6898">
        <f t="shared" si="461"/>
        <v>0</v>
      </c>
    </row>
    <row r="6899" spans="1:9" ht="21">
      <c r="A6899" s="171">
        <v>38413</v>
      </c>
      <c r="B6899" s="172" t="s">
        <v>848</v>
      </c>
      <c r="C6899" s="173" t="s">
        <v>814</v>
      </c>
      <c r="D6899" s="173" t="s">
        <v>30</v>
      </c>
      <c r="E6899" s="171">
        <v>4.4629999999999998E-5</v>
      </c>
      <c r="F6899" s="171" t="str">
        <f>IF(C6899="MAT.",VLOOKUP(A6899,INSUMOS_AUX!A:F,6,0),0)</f>
        <v>623,18</v>
      </c>
      <c r="G6899" s="171">
        <f>IF(C6899="M.O.",VLOOKUP(A6899,INSUMOS_AUX!A:F,6,0),0)</f>
        <v>0</v>
      </c>
      <c r="H6899">
        <f t="shared" si="460"/>
        <v>2.7812523399999997E-2</v>
      </c>
      <c r="I6899">
        <f t="shared" si="461"/>
        <v>0</v>
      </c>
    </row>
    <row r="6900" spans="1:9">
      <c r="A6900" s="171">
        <v>38476</v>
      </c>
      <c r="B6900" s="172" t="s">
        <v>849</v>
      </c>
      <c r="C6900" s="173" t="s">
        <v>814</v>
      </c>
      <c r="D6900" s="173" t="s">
        <v>30</v>
      </c>
      <c r="E6900" s="171">
        <v>2.08168E-4</v>
      </c>
      <c r="F6900" s="171" t="str">
        <f>IF(C6900="MAT.",VLOOKUP(A6900,INSUMOS_AUX!A:F,6,0),0)</f>
        <v>186,63</v>
      </c>
      <c r="G6900" s="171">
        <f>IF(C6900="M.O.",VLOOKUP(A6900,INSUMOS_AUX!A:F,6,0),0)</f>
        <v>0</v>
      </c>
      <c r="H6900">
        <f t="shared" si="460"/>
        <v>3.8850393839999997E-2</v>
      </c>
      <c r="I6900">
        <f t="shared" si="461"/>
        <v>0</v>
      </c>
    </row>
    <row r="6901" spans="1:9">
      <c r="A6901" s="171">
        <v>38477</v>
      </c>
      <c r="B6901" s="172" t="s">
        <v>850</v>
      </c>
      <c r="C6901" s="173" t="s">
        <v>814</v>
      </c>
      <c r="D6901" s="173" t="s">
        <v>30</v>
      </c>
      <c r="E6901" s="171">
        <v>4.4629999999999998E-5</v>
      </c>
      <c r="F6901" s="171" t="str">
        <f>IF(C6901="MAT.",VLOOKUP(A6901,INSUMOS_AUX!A:F,6,0),0)</f>
        <v>528,54</v>
      </c>
      <c r="G6901" s="171">
        <f>IF(C6901="M.O.",VLOOKUP(A6901,INSUMOS_AUX!A:F,6,0),0)</f>
        <v>0</v>
      </c>
      <c r="H6901">
        <f t="shared" si="460"/>
        <v>2.3588740199999996E-2</v>
      </c>
      <c r="I6901">
        <f t="shared" si="461"/>
        <v>0</v>
      </c>
    </row>
    <row r="6902" spans="1:9">
      <c r="A6902" s="171">
        <v>7307</v>
      </c>
      <c r="B6902" s="172" t="s">
        <v>892</v>
      </c>
      <c r="C6902" s="173" t="s">
        <v>814</v>
      </c>
      <c r="D6902" s="173" t="s">
        <v>828</v>
      </c>
      <c r="E6902" s="171">
        <v>4.0000000000000001E-3</v>
      </c>
      <c r="F6902" s="171" t="str">
        <f>IF(C6902="MAT.",VLOOKUP(A6902,INSUMOS_AUX!A:F,6,0),0)</f>
        <v>23,89</v>
      </c>
      <c r="G6902" s="171">
        <f>IF(C6902="M.O.",VLOOKUP(A6902,INSUMOS_AUX!A:F,6,0),0)</f>
        <v>0</v>
      </c>
      <c r="H6902">
        <f t="shared" si="460"/>
        <v>9.5560000000000006E-2</v>
      </c>
      <c r="I6902">
        <f t="shared" si="461"/>
        <v>0</v>
      </c>
    </row>
    <row r="6903" spans="1:9">
      <c r="A6903" s="161"/>
      <c r="B6903" s="163"/>
      <c r="C6903" s="163"/>
      <c r="D6903" s="163"/>
      <c r="E6903" s="163"/>
      <c r="F6903" s="171"/>
      <c r="G6903" s="171"/>
    </row>
    <row r="6904" spans="1:9" ht="21">
      <c r="A6904" s="167" t="s">
        <v>119</v>
      </c>
      <c r="B6904" s="168" t="s">
        <v>120</v>
      </c>
      <c r="C6904" s="169" t="s">
        <v>57</v>
      </c>
      <c r="D6904" s="169" t="s">
        <v>30</v>
      </c>
      <c r="E6904" s="170" t="s">
        <v>923</v>
      </c>
      <c r="F6904" s="170">
        <f>SUM(H6905:H6933)</f>
        <v>23.766034120689998</v>
      </c>
      <c r="G6904" s="170">
        <f>SUM(I6905:I6933)</f>
        <v>15.0486872</v>
      </c>
    </row>
    <row r="6905" spans="1:9">
      <c r="A6905" s="171">
        <v>10</v>
      </c>
      <c r="B6905" s="172" t="s">
        <v>816</v>
      </c>
      <c r="C6905" s="173" t="s">
        <v>814</v>
      </c>
      <c r="D6905" s="173" t="s">
        <v>30</v>
      </c>
      <c r="E6905" s="171">
        <v>1.0181844000000001E-2</v>
      </c>
      <c r="F6905" s="171" t="str">
        <f>IF(C6905="MAT.",VLOOKUP(A6905,INSUMOS_AUX!A:F,6,0),0)</f>
        <v>6,13</v>
      </c>
      <c r="G6905" s="171">
        <f>IF(C6905="M.O.",VLOOKUP(A6905,INSUMOS_AUX!A:F,6,0),0)</f>
        <v>0</v>
      </c>
      <c r="H6905">
        <f t="shared" ref="H6905:H6933" si="462">E6905*F6905</f>
        <v>6.2414703720000006E-2</v>
      </c>
      <c r="I6905">
        <f t="shared" ref="I6905:I6933" si="463">E6905*G6905</f>
        <v>0</v>
      </c>
    </row>
    <row r="6906" spans="1:9" ht="21">
      <c r="A6906" s="171">
        <v>11359</v>
      </c>
      <c r="B6906" s="172" t="s">
        <v>818</v>
      </c>
      <c r="C6906" s="173" t="s">
        <v>814</v>
      </c>
      <c r="D6906" s="173" t="s">
        <v>30</v>
      </c>
      <c r="E6906" s="171">
        <v>8.598E-5</v>
      </c>
      <c r="F6906" s="171" t="str">
        <f>IF(C6906="MAT.",VLOOKUP(A6906,INSUMOS_AUX!A:F,6,0),0)</f>
        <v>604,45</v>
      </c>
      <c r="G6906" s="171">
        <f>IF(C6906="M.O.",VLOOKUP(A6906,INSUMOS_AUX!A:F,6,0),0)</f>
        <v>0</v>
      </c>
      <c r="H6906">
        <f t="shared" si="462"/>
        <v>5.1970611000000007E-2</v>
      </c>
      <c r="I6906">
        <f t="shared" si="463"/>
        <v>0</v>
      </c>
    </row>
    <row r="6907" spans="1:9">
      <c r="A6907" s="171">
        <v>12815</v>
      </c>
      <c r="B6907" s="172" t="s">
        <v>821</v>
      </c>
      <c r="C6907" s="173" t="s">
        <v>814</v>
      </c>
      <c r="D6907" s="173" t="s">
        <v>30</v>
      </c>
      <c r="E6907" s="171">
        <v>1.1517757999999999E-2</v>
      </c>
      <c r="F6907" s="171" t="str">
        <f>IF(C6907="MAT.",VLOOKUP(A6907,INSUMOS_AUX!A:F,6,0),0)</f>
        <v>5,65</v>
      </c>
      <c r="G6907" s="171">
        <f>IF(C6907="M.O.",VLOOKUP(A6907,INSUMOS_AUX!A:F,6,0),0)</f>
        <v>0</v>
      </c>
      <c r="H6907">
        <f t="shared" si="462"/>
        <v>6.5075332700000002E-2</v>
      </c>
      <c r="I6907">
        <f t="shared" si="463"/>
        <v>0</v>
      </c>
    </row>
    <row r="6908" spans="1:9">
      <c r="A6908" s="171">
        <v>12892</v>
      </c>
      <c r="B6908" s="172" t="s">
        <v>822</v>
      </c>
      <c r="C6908" s="173" t="s">
        <v>814</v>
      </c>
      <c r="D6908" s="173" t="s">
        <v>823</v>
      </c>
      <c r="E6908" s="171">
        <v>1.7442941999999999E-2</v>
      </c>
      <c r="F6908" s="171" t="str">
        <f>IF(C6908="MAT.",VLOOKUP(A6908,INSUMOS_AUX!A:F,6,0),0)</f>
        <v>9,00</v>
      </c>
      <c r="G6908" s="171">
        <f>IF(C6908="M.O.",VLOOKUP(A6908,INSUMOS_AUX!A:F,6,0),0)</f>
        <v>0</v>
      </c>
      <c r="H6908">
        <f t="shared" si="462"/>
        <v>0.15698647799999998</v>
      </c>
      <c r="I6908">
        <f t="shared" si="463"/>
        <v>0</v>
      </c>
    </row>
    <row r="6909" spans="1:9">
      <c r="A6909" s="171">
        <v>12893</v>
      </c>
      <c r="B6909" s="172" t="s">
        <v>824</v>
      </c>
      <c r="C6909" s="173" t="s">
        <v>814</v>
      </c>
      <c r="D6909" s="173" t="s">
        <v>823</v>
      </c>
      <c r="E6909" s="171">
        <v>2.0332700000000002E-3</v>
      </c>
      <c r="F6909" s="171" t="str">
        <f>IF(C6909="MAT.",VLOOKUP(A6909,INSUMOS_AUX!A:F,6,0),0)</f>
        <v>48,00</v>
      </c>
      <c r="G6909" s="171">
        <f>IF(C6909="M.O.",VLOOKUP(A6909,INSUMOS_AUX!A:F,6,0),0)</f>
        <v>0</v>
      </c>
      <c r="H6909">
        <f t="shared" si="462"/>
        <v>9.759696000000001E-2</v>
      </c>
      <c r="I6909">
        <f t="shared" si="463"/>
        <v>0</v>
      </c>
    </row>
    <row r="6910" spans="1:9">
      <c r="A6910" s="171">
        <v>246</v>
      </c>
      <c r="B6910" s="172" t="s">
        <v>876</v>
      </c>
      <c r="C6910" s="173" t="s">
        <v>820</v>
      </c>
      <c r="D6910" s="173" t="s">
        <v>336</v>
      </c>
      <c r="E6910" s="171">
        <v>0.64420750000000004</v>
      </c>
      <c r="F6910" s="171">
        <f>IF(C6910="MAT.",VLOOKUP(A6910,INSUMOS_AUX!A:F,6,0),0)</f>
        <v>0</v>
      </c>
      <c r="G6910" s="171" t="str">
        <f>IF(C6910="M.O.",VLOOKUP(A6910,INSUMOS_AUX!A:F,6,0),0)</f>
        <v>10,01</v>
      </c>
      <c r="H6910">
        <f t="shared" si="462"/>
        <v>0</v>
      </c>
      <c r="I6910">
        <f t="shared" si="463"/>
        <v>6.4485170750000007</v>
      </c>
    </row>
    <row r="6911" spans="1:9">
      <c r="A6911" s="171">
        <v>25966</v>
      </c>
      <c r="B6911" s="172" t="s">
        <v>827</v>
      </c>
      <c r="C6911" s="173" t="s">
        <v>814</v>
      </c>
      <c r="D6911" s="173" t="s">
        <v>828</v>
      </c>
      <c r="E6911" s="171">
        <v>1.9196059999999999E-3</v>
      </c>
      <c r="F6911" s="171" t="str">
        <f>IF(C6911="MAT.",VLOOKUP(A6911,INSUMOS_AUX!A:F,6,0),0)</f>
        <v>13,63</v>
      </c>
      <c r="G6911" s="171">
        <f>IF(C6911="M.O.",VLOOKUP(A6911,INSUMOS_AUX!A:F,6,0),0)</f>
        <v>0</v>
      </c>
      <c r="H6911">
        <f t="shared" si="462"/>
        <v>2.6164229779999999E-2</v>
      </c>
      <c r="I6911">
        <f t="shared" si="463"/>
        <v>0</v>
      </c>
    </row>
    <row r="6912" spans="1:9">
      <c r="A6912" s="171">
        <v>2696</v>
      </c>
      <c r="B6912" s="172" t="s">
        <v>877</v>
      </c>
      <c r="C6912" s="173" t="s">
        <v>820</v>
      </c>
      <c r="D6912" s="173" t="s">
        <v>336</v>
      </c>
      <c r="E6912" s="171">
        <v>0.64420750000000004</v>
      </c>
      <c r="F6912" s="171">
        <f>IF(C6912="MAT.",VLOOKUP(A6912,INSUMOS_AUX!A:F,6,0),0)</f>
        <v>0</v>
      </c>
      <c r="G6912" s="171" t="str">
        <f>IF(C6912="M.O.",VLOOKUP(A6912,INSUMOS_AUX!A:F,6,0),0)</f>
        <v>13,35</v>
      </c>
      <c r="H6912">
        <f t="shared" si="462"/>
        <v>0</v>
      </c>
      <c r="I6912">
        <f t="shared" si="463"/>
        <v>8.600170125</v>
      </c>
    </row>
    <row r="6913" spans="1:9">
      <c r="A6913" s="171">
        <v>2711</v>
      </c>
      <c r="B6913" s="172" t="s">
        <v>831</v>
      </c>
      <c r="C6913" s="173" t="s">
        <v>814</v>
      </c>
      <c r="D6913" s="173" t="s">
        <v>30</v>
      </c>
      <c r="E6913" s="171">
        <v>8.4404200000000003E-4</v>
      </c>
      <c r="F6913" s="171" t="str">
        <f>IF(C6913="MAT.",VLOOKUP(A6913,INSUMOS_AUX!A:F,6,0),0)</f>
        <v>100,24</v>
      </c>
      <c r="G6913" s="171">
        <f>IF(C6913="M.O.",VLOOKUP(A6913,INSUMOS_AUX!A:F,6,0),0)</f>
        <v>0</v>
      </c>
      <c r="H6913">
        <f t="shared" si="462"/>
        <v>8.4606770080000004E-2</v>
      </c>
      <c r="I6913">
        <f t="shared" si="463"/>
        <v>0</v>
      </c>
    </row>
    <row r="6914" spans="1:9">
      <c r="A6914" s="171">
        <v>3148</v>
      </c>
      <c r="B6914" s="172" t="s">
        <v>890</v>
      </c>
      <c r="C6914" s="173" t="s">
        <v>814</v>
      </c>
      <c r="D6914" s="173" t="s">
        <v>30</v>
      </c>
      <c r="E6914" s="171">
        <v>2.5000000000000001E-2</v>
      </c>
      <c r="F6914" s="171" t="str">
        <f>IF(C6914="MAT.",VLOOKUP(A6914,INSUMOS_AUX!A:F,6,0),0)</f>
        <v>10,40</v>
      </c>
      <c r="G6914" s="171">
        <f>IF(C6914="M.O.",VLOOKUP(A6914,INSUMOS_AUX!A:F,6,0),0)</f>
        <v>0</v>
      </c>
      <c r="H6914">
        <f t="shared" si="462"/>
        <v>0.26</v>
      </c>
      <c r="I6914">
        <f t="shared" si="463"/>
        <v>0</v>
      </c>
    </row>
    <row r="6915" spans="1:9">
      <c r="A6915" s="171">
        <v>36144</v>
      </c>
      <c r="B6915" s="172" t="s">
        <v>832</v>
      </c>
      <c r="C6915" s="173" t="s">
        <v>814</v>
      </c>
      <c r="D6915" s="173" t="s">
        <v>30</v>
      </c>
      <c r="E6915" s="171">
        <v>0.14158874399999999</v>
      </c>
      <c r="F6915" s="171" t="str">
        <f>IF(C6915="MAT.",VLOOKUP(A6915,INSUMOS_AUX!A:F,6,0),0)</f>
        <v>1,12</v>
      </c>
      <c r="G6915" s="171">
        <f>IF(C6915="M.O.",VLOOKUP(A6915,INSUMOS_AUX!A:F,6,0),0)</f>
        <v>0</v>
      </c>
      <c r="H6915">
        <f t="shared" si="462"/>
        <v>0.15857939328000001</v>
      </c>
      <c r="I6915">
        <f t="shared" si="463"/>
        <v>0</v>
      </c>
    </row>
    <row r="6916" spans="1:9">
      <c r="A6916" s="171">
        <v>36146</v>
      </c>
      <c r="B6916" s="172" t="s">
        <v>833</v>
      </c>
      <c r="C6916" s="173" t="s">
        <v>814</v>
      </c>
      <c r="D6916" s="173" t="s">
        <v>30</v>
      </c>
      <c r="E6916" s="171">
        <v>1.5751820000000001E-3</v>
      </c>
      <c r="F6916" s="171" t="str">
        <f>IF(C6916="MAT.",VLOOKUP(A6916,INSUMOS_AUX!A:F,6,0),0)</f>
        <v>170,00</v>
      </c>
      <c r="G6916" s="171">
        <f>IF(C6916="M.O.",VLOOKUP(A6916,INSUMOS_AUX!A:F,6,0),0)</f>
        <v>0</v>
      </c>
      <c r="H6916">
        <f t="shared" si="462"/>
        <v>0.26778094000000002</v>
      </c>
      <c r="I6916">
        <f t="shared" si="463"/>
        <v>0</v>
      </c>
    </row>
    <row r="6917" spans="1:9" ht="21">
      <c r="A6917" s="171">
        <v>36149</v>
      </c>
      <c r="B6917" s="172" t="s">
        <v>834</v>
      </c>
      <c r="C6917" s="173" t="s">
        <v>814</v>
      </c>
      <c r="D6917" s="173" t="s">
        <v>30</v>
      </c>
      <c r="E6917" s="171">
        <v>9.144E-4</v>
      </c>
      <c r="F6917" s="171" t="str">
        <f>IF(C6917="MAT.",VLOOKUP(A6917,INSUMOS_AUX!A:F,6,0),0)</f>
        <v>117,50</v>
      </c>
      <c r="G6917" s="171">
        <f>IF(C6917="M.O.",VLOOKUP(A6917,INSUMOS_AUX!A:F,6,0),0)</f>
        <v>0</v>
      </c>
      <c r="H6917">
        <f t="shared" si="462"/>
        <v>0.107442</v>
      </c>
      <c r="I6917">
        <f t="shared" si="463"/>
        <v>0</v>
      </c>
    </row>
    <row r="6918" spans="1:9">
      <c r="A6918" s="171">
        <v>36150</v>
      </c>
      <c r="B6918" s="172" t="s">
        <v>835</v>
      </c>
      <c r="C6918" s="173" t="s">
        <v>814</v>
      </c>
      <c r="D6918" s="173" t="s">
        <v>30</v>
      </c>
      <c r="E6918" s="171">
        <v>3.360802E-3</v>
      </c>
      <c r="F6918" s="171" t="str">
        <f>IF(C6918="MAT.",VLOOKUP(A6918,INSUMOS_AUX!A:F,6,0),0)</f>
        <v>29,70</v>
      </c>
      <c r="G6918" s="171">
        <f>IF(C6918="M.O.",VLOOKUP(A6918,INSUMOS_AUX!A:F,6,0),0)</f>
        <v>0</v>
      </c>
      <c r="H6918">
        <f t="shared" si="462"/>
        <v>9.9815819399999992E-2</v>
      </c>
      <c r="I6918">
        <f t="shared" si="463"/>
        <v>0</v>
      </c>
    </row>
    <row r="6919" spans="1:9" ht="21">
      <c r="A6919" s="171">
        <v>36153</v>
      </c>
      <c r="B6919" s="172" t="s">
        <v>836</v>
      </c>
      <c r="C6919" s="173" t="s">
        <v>814</v>
      </c>
      <c r="D6919" s="173" t="s">
        <v>30</v>
      </c>
      <c r="E6919" s="171">
        <v>1.3652499999999999E-3</v>
      </c>
      <c r="F6919" s="171" t="str">
        <f>IF(C6919="MAT.",VLOOKUP(A6919,INSUMOS_AUX!A:F,6,0),0)</f>
        <v>133,75</v>
      </c>
      <c r="G6919" s="171">
        <f>IF(C6919="M.O.",VLOOKUP(A6919,INSUMOS_AUX!A:F,6,0),0)</f>
        <v>0</v>
      </c>
      <c r="H6919">
        <f t="shared" si="462"/>
        <v>0.18260218749999998</v>
      </c>
      <c r="I6919">
        <f t="shared" si="463"/>
        <v>0</v>
      </c>
    </row>
    <row r="6920" spans="1:9">
      <c r="A6920" s="171">
        <v>37370</v>
      </c>
      <c r="B6920" s="172" t="s">
        <v>838</v>
      </c>
      <c r="C6920" s="173" t="s">
        <v>814</v>
      </c>
      <c r="D6920" s="173" t="s">
        <v>336</v>
      </c>
      <c r="E6920" s="171">
        <v>1.27</v>
      </c>
      <c r="F6920" s="171" t="str">
        <f>IF(C6920="MAT.",VLOOKUP(A6920,INSUMOS_AUX!A:F,6,0),0)</f>
        <v>1,70</v>
      </c>
      <c r="G6920" s="171">
        <f>IF(C6920="M.O.",VLOOKUP(A6920,INSUMOS_AUX!A:F,6,0),0)</f>
        <v>0</v>
      </c>
      <c r="H6920">
        <f t="shared" si="462"/>
        <v>2.1589999999999998</v>
      </c>
      <c r="I6920">
        <f t="shared" si="463"/>
        <v>0</v>
      </c>
    </row>
    <row r="6921" spans="1:9">
      <c r="A6921" s="171">
        <v>37371</v>
      </c>
      <c r="B6921" s="172" t="s">
        <v>839</v>
      </c>
      <c r="C6921" s="173" t="s">
        <v>814</v>
      </c>
      <c r="D6921" s="173" t="s">
        <v>336</v>
      </c>
      <c r="E6921" s="171">
        <v>1.27</v>
      </c>
      <c r="F6921" s="171" t="str">
        <f>IF(C6921="MAT.",VLOOKUP(A6921,INSUMOS_AUX!A:F,6,0),0)</f>
        <v>0,64</v>
      </c>
      <c r="G6921" s="171">
        <f>IF(C6921="M.O.",VLOOKUP(A6921,INSUMOS_AUX!A:F,6,0),0)</f>
        <v>0</v>
      </c>
      <c r="H6921">
        <f t="shared" si="462"/>
        <v>0.81280000000000008</v>
      </c>
      <c r="I6921">
        <f t="shared" si="463"/>
        <v>0</v>
      </c>
    </row>
    <row r="6922" spans="1:9">
      <c r="A6922" s="171">
        <v>37372</v>
      </c>
      <c r="B6922" s="172" t="s">
        <v>840</v>
      </c>
      <c r="C6922" s="173" t="s">
        <v>814</v>
      </c>
      <c r="D6922" s="173" t="s">
        <v>336</v>
      </c>
      <c r="E6922" s="171">
        <v>1.27</v>
      </c>
      <c r="F6922" s="171" t="str">
        <f>IF(C6922="MAT.",VLOOKUP(A6922,INSUMOS_AUX!A:F,6,0),0)</f>
        <v>0,37</v>
      </c>
      <c r="G6922" s="171">
        <f>IF(C6922="M.O.",VLOOKUP(A6922,INSUMOS_AUX!A:F,6,0),0)</f>
        <v>0</v>
      </c>
      <c r="H6922">
        <f t="shared" si="462"/>
        <v>0.46989999999999998</v>
      </c>
      <c r="I6922">
        <f t="shared" si="463"/>
        <v>0</v>
      </c>
    </row>
    <row r="6923" spans="1:9">
      <c r="A6923" s="171">
        <v>37373</v>
      </c>
      <c r="B6923" s="172" t="s">
        <v>841</v>
      </c>
      <c r="C6923" s="173" t="s">
        <v>814</v>
      </c>
      <c r="D6923" s="173" t="s">
        <v>336</v>
      </c>
      <c r="E6923" s="171">
        <v>1.27</v>
      </c>
      <c r="F6923" s="171" t="str">
        <f>IF(C6923="MAT.",VLOOKUP(A6923,INSUMOS_AUX!A:F,6,0),0)</f>
        <v>0,02</v>
      </c>
      <c r="G6923" s="171">
        <f>IF(C6923="M.O.",VLOOKUP(A6923,INSUMOS_AUX!A:F,6,0),0)</f>
        <v>0</v>
      </c>
      <c r="H6923">
        <f t="shared" si="462"/>
        <v>2.5400000000000002E-2</v>
      </c>
      <c r="I6923">
        <f t="shared" si="463"/>
        <v>0</v>
      </c>
    </row>
    <row r="6924" spans="1:9">
      <c r="A6924" s="171">
        <v>38382</v>
      </c>
      <c r="B6924" s="172" t="s">
        <v>843</v>
      </c>
      <c r="C6924" s="173" t="s">
        <v>814</v>
      </c>
      <c r="D6924" s="173" t="s">
        <v>30</v>
      </c>
      <c r="E6924" s="171">
        <v>3.4670999999999999E-3</v>
      </c>
      <c r="F6924" s="171" t="str">
        <f>IF(C6924="MAT.",VLOOKUP(A6924,INSUMOS_AUX!A:F,6,0),0)</f>
        <v>7,37</v>
      </c>
      <c r="G6924" s="171">
        <f>IF(C6924="M.O.",VLOOKUP(A6924,INSUMOS_AUX!A:F,6,0),0)</f>
        <v>0</v>
      </c>
      <c r="H6924">
        <f t="shared" si="462"/>
        <v>2.5552526999999998E-2</v>
      </c>
      <c r="I6924">
        <f t="shared" si="463"/>
        <v>0</v>
      </c>
    </row>
    <row r="6925" spans="1:9">
      <c r="A6925" s="171">
        <v>38390</v>
      </c>
      <c r="B6925" s="172" t="s">
        <v>844</v>
      </c>
      <c r="C6925" s="173" t="s">
        <v>814</v>
      </c>
      <c r="D6925" s="173" t="s">
        <v>30</v>
      </c>
      <c r="E6925" s="171">
        <v>1.9196059999999999E-3</v>
      </c>
      <c r="F6925" s="171" t="str">
        <f>IF(C6925="MAT.",VLOOKUP(A6925,INSUMOS_AUX!A:F,6,0),0)</f>
        <v>22,22</v>
      </c>
      <c r="G6925" s="171">
        <f>IF(C6925="M.O.",VLOOKUP(A6925,INSUMOS_AUX!A:F,6,0),0)</f>
        <v>0</v>
      </c>
      <c r="H6925">
        <f t="shared" si="462"/>
        <v>4.2653645319999996E-2</v>
      </c>
      <c r="I6925">
        <f t="shared" si="463"/>
        <v>0</v>
      </c>
    </row>
    <row r="6926" spans="1:9">
      <c r="A6926" s="171">
        <v>38393</v>
      </c>
      <c r="B6926" s="172" t="s">
        <v>845</v>
      </c>
      <c r="C6926" s="173" t="s">
        <v>814</v>
      </c>
      <c r="D6926" s="173" t="s">
        <v>30</v>
      </c>
      <c r="E6926" s="171">
        <v>1.9196059999999999E-3</v>
      </c>
      <c r="F6926" s="171" t="str">
        <f>IF(C6926="MAT.",VLOOKUP(A6926,INSUMOS_AUX!A:F,6,0),0)</f>
        <v>10,02</v>
      </c>
      <c r="G6926" s="171">
        <f>IF(C6926="M.O.",VLOOKUP(A6926,INSUMOS_AUX!A:F,6,0),0)</f>
        <v>0</v>
      </c>
      <c r="H6926">
        <f t="shared" si="462"/>
        <v>1.9234452119999999E-2</v>
      </c>
      <c r="I6926">
        <f t="shared" si="463"/>
        <v>0</v>
      </c>
    </row>
    <row r="6927" spans="1:9">
      <c r="A6927" s="171">
        <v>38396</v>
      </c>
      <c r="B6927" s="172" t="s">
        <v>846</v>
      </c>
      <c r="C6927" s="173" t="s">
        <v>814</v>
      </c>
      <c r="D6927" s="173" t="s">
        <v>30</v>
      </c>
      <c r="E6927" s="171">
        <v>6.8833999999999999E-5</v>
      </c>
      <c r="F6927" s="171" t="str">
        <f>IF(C6927="MAT.",VLOOKUP(A6927,INSUMOS_AUX!A:F,6,0),0)</f>
        <v>308,81</v>
      </c>
      <c r="G6927" s="171">
        <f>IF(C6927="M.O.",VLOOKUP(A6927,INSUMOS_AUX!A:F,6,0),0)</f>
        <v>0</v>
      </c>
      <c r="H6927">
        <f t="shared" si="462"/>
        <v>2.125662754E-2</v>
      </c>
      <c r="I6927">
        <f t="shared" si="463"/>
        <v>0</v>
      </c>
    </row>
    <row r="6928" spans="1:9">
      <c r="A6928" s="171">
        <v>38399</v>
      </c>
      <c r="B6928" s="172" t="s">
        <v>847</v>
      </c>
      <c r="C6928" s="173" t="s">
        <v>814</v>
      </c>
      <c r="D6928" s="173" t="s">
        <v>30</v>
      </c>
      <c r="E6928" s="171">
        <v>3.4391599999999999E-4</v>
      </c>
      <c r="F6928" s="171" t="str">
        <f>IF(C6928="MAT.",VLOOKUP(A6928,INSUMOS_AUX!A:F,6,0),0)</f>
        <v>123,87</v>
      </c>
      <c r="G6928" s="171">
        <f>IF(C6928="M.O.",VLOOKUP(A6928,INSUMOS_AUX!A:F,6,0),0)</f>
        <v>0</v>
      </c>
      <c r="H6928">
        <f t="shared" si="462"/>
        <v>4.2600874920000004E-2</v>
      </c>
      <c r="I6928">
        <f t="shared" si="463"/>
        <v>0</v>
      </c>
    </row>
    <row r="6929" spans="1:9" ht="21">
      <c r="A6929" s="171">
        <v>38413</v>
      </c>
      <c r="B6929" s="172" t="s">
        <v>848</v>
      </c>
      <c r="C6929" s="173" t="s">
        <v>814</v>
      </c>
      <c r="D6929" s="173" t="s">
        <v>30</v>
      </c>
      <c r="E6929" s="171">
        <v>5.6008000000000003E-5</v>
      </c>
      <c r="F6929" s="171" t="str">
        <f>IF(C6929="MAT.",VLOOKUP(A6929,INSUMOS_AUX!A:F,6,0),0)</f>
        <v>623,18</v>
      </c>
      <c r="G6929" s="171">
        <f>IF(C6929="M.O.",VLOOKUP(A6929,INSUMOS_AUX!A:F,6,0),0)</f>
        <v>0</v>
      </c>
      <c r="H6929">
        <f t="shared" si="462"/>
        <v>3.4903065439999999E-2</v>
      </c>
      <c r="I6929">
        <f t="shared" si="463"/>
        <v>0</v>
      </c>
    </row>
    <row r="6930" spans="1:9">
      <c r="A6930" s="171">
        <v>38476</v>
      </c>
      <c r="B6930" s="172" t="s">
        <v>849</v>
      </c>
      <c r="C6930" s="173" t="s">
        <v>814</v>
      </c>
      <c r="D6930" s="173" t="s">
        <v>30</v>
      </c>
      <c r="E6930" s="171">
        <v>2.6123900000000002E-4</v>
      </c>
      <c r="F6930" s="171" t="str">
        <f>IF(C6930="MAT.",VLOOKUP(A6930,INSUMOS_AUX!A:F,6,0),0)</f>
        <v>186,63</v>
      </c>
      <c r="G6930" s="171">
        <f>IF(C6930="M.O.",VLOOKUP(A6930,INSUMOS_AUX!A:F,6,0),0)</f>
        <v>0</v>
      </c>
      <c r="H6930">
        <f t="shared" si="462"/>
        <v>4.8755034570000001E-2</v>
      </c>
      <c r="I6930">
        <f t="shared" si="463"/>
        <v>0</v>
      </c>
    </row>
    <row r="6931" spans="1:9">
      <c r="A6931" s="171">
        <v>38477</v>
      </c>
      <c r="B6931" s="172" t="s">
        <v>850</v>
      </c>
      <c r="C6931" s="173" t="s">
        <v>814</v>
      </c>
      <c r="D6931" s="173" t="s">
        <v>30</v>
      </c>
      <c r="E6931" s="171">
        <v>5.6008000000000003E-5</v>
      </c>
      <c r="F6931" s="171" t="str">
        <f>IF(C6931="MAT.",VLOOKUP(A6931,INSUMOS_AUX!A:F,6,0),0)</f>
        <v>528,54</v>
      </c>
      <c r="G6931" s="171">
        <f>IF(C6931="M.O.",VLOOKUP(A6931,INSUMOS_AUX!A:F,6,0),0)</f>
        <v>0</v>
      </c>
      <c r="H6931">
        <f t="shared" si="462"/>
        <v>2.9602468319999999E-2</v>
      </c>
      <c r="I6931">
        <f t="shared" si="463"/>
        <v>0</v>
      </c>
    </row>
    <row r="6932" spans="1:9">
      <c r="A6932" s="171">
        <v>6296</v>
      </c>
      <c r="B6932" s="172" t="s">
        <v>902</v>
      </c>
      <c r="C6932" s="173" t="s">
        <v>814</v>
      </c>
      <c r="D6932" s="173" t="s">
        <v>30</v>
      </c>
      <c r="E6932" s="171">
        <v>1</v>
      </c>
      <c r="F6932" s="171" t="str">
        <f>IF(C6932="MAT.",VLOOKUP(A6932,INSUMOS_AUX!A:F,6,0),0)</f>
        <v>18,27</v>
      </c>
      <c r="G6932" s="171">
        <f>IF(C6932="M.O.",VLOOKUP(A6932,INSUMOS_AUX!A:F,6,0),0)</f>
        <v>0</v>
      </c>
      <c r="H6932">
        <f t="shared" si="462"/>
        <v>18.27</v>
      </c>
      <c r="I6932">
        <f t="shared" si="463"/>
        <v>0</v>
      </c>
    </row>
    <row r="6933" spans="1:9">
      <c r="A6933" s="171">
        <v>7307</v>
      </c>
      <c r="B6933" s="172" t="s">
        <v>892</v>
      </c>
      <c r="C6933" s="173" t="s">
        <v>814</v>
      </c>
      <c r="D6933" s="173" t="s">
        <v>828</v>
      </c>
      <c r="E6933" s="171">
        <v>6.0000000000000001E-3</v>
      </c>
      <c r="F6933" s="171" t="str">
        <f>IF(C6933="MAT.",VLOOKUP(A6933,INSUMOS_AUX!A:F,6,0),0)</f>
        <v>23,89</v>
      </c>
      <c r="G6933" s="171">
        <f>IF(C6933="M.O.",VLOOKUP(A6933,INSUMOS_AUX!A:F,6,0),0)</f>
        <v>0</v>
      </c>
      <c r="H6933">
        <f t="shared" si="462"/>
        <v>0.14334</v>
      </c>
      <c r="I6933">
        <f t="shared" si="463"/>
        <v>0</v>
      </c>
    </row>
    <row r="6934" spans="1:9">
      <c r="A6934" s="161"/>
      <c r="B6934" s="163"/>
      <c r="C6934" s="163"/>
      <c r="D6934" s="163"/>
      <c r="E6934" s="163"/>
      <c r="F6934" s="171"/>
      <c r="G6934" s="171"/>
    </row>
    <row r="6935" spans="1:9" ht="21">
      <c r="A6935" s="167" t="s">
        <v>122</v>
      </c>
      <c r="B6935" s="168" t="s">
        <v>123</v>
      </c>
      <c r="C6935" s="169" t="s">
        <v>57</v>
      </c>
      <c r="D6935" s="169" t="s">
        <v>30</v>
      </c>
      <c r="E6935" s="170" t="s">
        <v>923</v>
      </c>
      <c r="F6935" s="170">
        <f>SUM(H6936:H6964)</f>
        <v>29.022323810520003</v>
      </c>
      <c r="G6935" s="170">
        <f>SUM(I6936:I6964)</f>
        <v>15.996636000000001</v>
      </c>
    </row>
    <row r="6936" spans="1:9">
      <c r="A6936" s="171">
        <v>10</v>
      </c>
      <c r="B6936" s="172" t="s">
        <v>816</v>
      </c>
      <c r="C6936" s="173" t="s">
        <v>814</v>
      </c>
      <c r="D6936" s="173" t="s">
        <v>30</v>
      </c>
      <c r="E6936" s="171">
        <v>1.082322E-2</v>
      </c>
      <c r="F6936" s="171" t="str">
        <f>IF(C6936="MAT.",VLOOKUP(A6936,INSUMOS_AUX!A:F,6,0),0)</f>
        <v>6,13</v>
      </c>
      <c r="G6936" s="171">
        <f>IF(C6936="M.O.",VLOOKUP(A6936,INSUMOS_AUX!A:F,6,0),0)</f>
        <v>0</v>
      </c>
      <c r="H6936">
        <f t="shared" ref="H6936:H6964" si="464">E6936*F6936</f>
        <v>6.6346338599999999E-2</v>
      </c>
      <c r="I6936">
        <f t="shared" ref="I6936:I6964" si="465">E6936*G6936</f>
        <v>0</v>
      </c>
    </row>
    <row r="6937" spans="1:9" ht="21">
      <c r="A6937" s="171">
        <v>11359</v>
      </c>
      <c r="B6937" s="172" t="s">
        <v>818</v>
      </c>
      <c r="C6937" s="173" t="s">
        <v>814</v>
      </c>
      <c r="D6937" s="173" t="s">
        <v>30</v>
      </c>
      <c r="E6937" s="171">
        <v>9.1396000000000004E-5</v>
      </c>
      <c r="F6937" s="171" t="str">
        <f>IF(C6937="MAT.",VLOOKUP(A6937,INSUMOS_AUX!A:F,6,0),0)</f>
        <v>604,45</v>
      </c>
      <c r="G6937" s="171">
        <f>IF(C6937="M.O.",VLOOKUP(A6937,INSUMOS_AUX!A:F,6,0),0)</f>
        <v>0</v>
      </c>
      <c r="H6937">
        <f t="shared" si="464"/>
        <v>5.5244312200000006E-2</v>
      </c>
      <c r="I6937">
        <f t="shared" si="465"/>
        <v>0</v>
      </c>
    </row>
    <row r="6938" spans="1:9">
      <c r="A6938" s="171">
        <v>12815</v>
      </c>
      <c r="B6938" s="172" t="s">
        <v>821</v>
      </c>
      <c r="C6938" s="173" t="s">
        <v>814</v>
      </c>
      <c r="D6938" s="173" t="s">
        <v>30</v>
      </c>
      <c r="E6938" s="171">
        <v>1.2243286000000001E-2</v>
      </c>
      <c r="F6938" s="171" t="str">
        <f>IF(C6938="MAT.",VLOOKUP(A6938,INSUMOS_AUX!A:F,6,0),0)</f>
        <v>5,65</v>
      </c>
      <c r="G6938" s="171">
        <f>IF(C6938="M.O.",VLOOKUP(A6938,INSUMOS_AUX!A:F,6,0),0)</f>
        <v>0</v>
      </c>
      <c r="H6938">
        <f t="shared" si="464"/>
        <v>6.9174565900000012E-2</v>
      </c>
      <c r="I6938">
        <f t="shared" si="465"/>
        <v>0</v>
      </c>
    </row>
    <row r="6939" spans="1:9">
      <c r="A6939" s="171">
        <v>12892</v>
      </c>
      <c r="B6939" s="172" t="s">
        <v>822</v>
      </c>
      <c r="C6939" s="173" t="s">
        <v>814</v>
      </c>
      <c r="D6939" s="173" t="s">
        <v>823</v>
      </c>
      <c r="E6939" s="171">
        <v>1.8541709999999999E-2</v>
      </c>
      <c r="F6939" s="171" t="str">
        <f>IF(C6939="MAT.",VLOOKUP(A6939,INSUMOS_AUX!A:F,6,0),0)</f>
        <v>9,00</v>
      </c>
      <c r="G6939" s="171">
        <f>IF(C6939="M.O.",VLOOKUP(A6939,INSUMOS_AUX!A:F,6,0),0)</f>
        <v>0</v>
      </c>
      <c r="H6939">
        <f t="shared" si="464"/>
        <v>0.16687538999999998</v>
      </c>
      <c r="I6939">
        <f t="shared" si="465"/>
        <v>0</v>
      </c>
    </row>
    <row r="6940" spans="1:9">
      <c r="A6940" s="171">
        <v>12893</v>
      </c>
      <c r="B6940" s="172" t="s">
        <v>824</v>
      </c>
      <c r="C6940" s="173" t="s">
        <v>814</v>
      </c>
      <c r="D6940" s="173" t="s">
        <v>823</v>
      </c>
      <c r="E6940" s="171">
        <v>2.1613499999999998E-3</v>
      </c>
      <c r="F6940" s="171" t="str">
        <f>IF(C6940="MAT.",VLOOKUP(A6940,INSUMOS_AUX!A:F,6,0),0)</f>
        <v>48,00</v>
      </c>
      <c r="G6940" s="171">
        <f>IF(C6940="M.O.",VLOOKUP(A6940,INSUMOS_AUX!A:F,6,0),0)</f>
        <v>0</v>
      </c>
      <c r="H6940">
        <f t="shared" si="464"/>
        <v>0.1037448</v>
      </c>
      <c r="I6940">
        <f t="shared" si="465"/>
        <v>0</v>
      </c>
    </row>
    <row r="6941" spans="1:9">
      <c r="A6941" s="171">
        <v>246</v>
      </c>
      <c r="B6941" s="172" t="s">
        <v>876</v>
      </c>
      <c r="C6941" s="173" t="s">
        <v>820</v>
      </c>
      <c r="D6941" s="173" t="s">
        <v>336</v>
      </c>
      <c r="E6941" s="171">
        <v>0.68478749999999999</v>
      </c>
      <c r="F6941" s="171">
        <f>IF(C6941="MAT.",VLOOKUP(A6941,INSUMOS_AUX!A:F,6,0),0)</f>
        <v>0</v>
      </c>
      <c r="G6941" s="171" t="str">
        <f>IF(C6941="M.O.",VLOOKUP(A6941,INSUMOS_AUX!A:F,6,0),0)</f>
        <v>10,01</v>
      </c>
      <c r="H6941">
        <f t="shared" si="464"/>
        <v>0</v>
      </c>
      <c r="I6941">
        <f t="shared" si="465"/>
        <v>6.8547228750000002</v>
      </c>
    </row>
    <row r="6942" spans="1:9">
      <c r="A6942" s="171">
        <v>25966</v>
      </c>
      <c r="B6942" s="172" t="s">
        <v>827</v>
      </c>
      <c r="C6942" s="173" t="s">
        <v>814</v>
      </c>
      <c r="D6942" s="173" t="s">
        <v>828</v>
      </c>
      <c r="E6942" s="171">
        <v>2.040526E-3</v>
      </c>
      <c r="F6942" s="171" t="str">
        <f>IF(C6942="MAT.",VLOOKUP(A6942,INSUMOS_AUX!A:F,6,0),0)</f>
        <v>13,63</v>
      </c>
      <c r="G6942" s="171">
        <f>IF(C6942="M.O.",VLOOKUP(A6942,INSUMOS_AUX!A:F,6,0),0)</f>
        <v>0</v>
      </c>
      <c r="H6942">
        <f t="shared" si="464"/>
        <v>2.781236938E-2</v>
      </c>
      <c r="I6942">
        <f t="shared" si="465"/>
        <v>0</v>
      </c>
    </row>
    <row r="6943" spans="1:9">
      <c r="A6943" s="171">
        <v>2696</v>
      </c>
      <c r="B6943" s="172" t="s">
        <v>877</v>
      </c>
      <c r="C6943" s="173" t="s">
        <v>820</v>
      </c>
      <c r="D6943" s="173" t="s">
        <v>336</v>
      </c>
      <c r="E6943" s="171">
        <v>0.68478749999999999</v>
      </c>
      <c r="F6943" s="171">
        <f>IF(C6943="MAT.",VLOOKUP(A6943,INSUMOS_AUX!A:F,6,0),0)</f>
        <v>0</v>
      </c>
      <c r="G6943" s="171" t="str">
        <f>IF(C6943="M.O.",VLOOKUP(A6943,INSUMOS_AUX!A:F,6,0),0)</f>
        <v>13,35</v>
      </c>
      <c r="H6943">
        <f t="shared" si="464"/>
        <v>0</v>
      </c>
      <c r="I6943">
        <f t="shared" si="465"/>
        <v>9.1419131250000003</v>
      </c>
    </row>
    <row r="6944" spans="1:9">
      <c r="A6944" s="171">
        <v>2711</v>
      </c>
      <c r="B6944" s="172" t="s">
        <v>831</v>
      </c>
      <c r="C6944" s="173" t="s">
        <v>814</v>
      </c>
      <c r="D6944" s="173" t="s">
        <v>30</v>
      </c>
      <c r="E6944" s="171">
        <v>8.9720999999999996E-4</v>
      </c>
      <c r="F6944" s="171" t="str">
        <f>IF(C6944="MAT.",VLOOKUP(A6944,INSUMOS_AUX!A:F,6,0),0)</f>
        <v>100,24</v>
      </c>
      <c r="G6944" s="171">
        <f>IF(C6944="M.O.",VLOOKUP(A6944,INSUMOS_AUX!A:F,6,0),0)</f>
        <v>0</v>
      </c>
      <c r="H6944">
        <f t="shared" si="464"/>
        <v>8.9936330399999986E-2</v>
      </c>
      <c r="I6944">
        <f t="shared" si="465"/>
        <v>0</v>
      </c>
    </row>
    <row r="6945" spans="1:9">
      <c r="A6945" s="171">
        <v>3148</v>
      </c>
      <c r="B6945" s="172" t="s">
        <v>890</v>
      </c>
      <c r="C6945" s="173" t="s">
        <v>814</v>
      </c>
      <c r="D6945" s="173" t="s">
        <v>30</v>
      </c>
      <c r="E6945" s="171">
        <v>2.9000000000000001E-2</v>
      </c>
      <c r="F6945" s="171" t="str">
        <f>IF(C6945="MAT.",VLOOKUP(A6945,INSUMOS_AUX!A:F,6,0),0)</f>
        <v>10,40</v>
      </c>
      <c r="G6945" s="171">
        <f>IF(C6945="M.O.",VLOOKUP(A6945,INSUMOS_AUX!A:F,6,0),0)</f>
        <v>0</v>
      </c>
      <c r="H6945">
        <f t="shared" si="464"/>
        <v>0.30160000000000003</v>
      </c>
      <c r="I6945">
        <f t="shared" si="465"/>
        <v>0</v>
      </c>
    </row>
    <row r="6946" spans="1:9">
      <c r="A6946" s="171">
        <v>36144</v>
      </c>
      <c r="B6946" s="172" t="s">
        <v>832</v>
      </c>
      <c r="C6946" s="173" t="s">
        <v>814</v>
      </c>
      <c r="D6946" s="173" t="s">
        <v>30</v>
      </c>
      <c r="E6946" s="171">
        <v>0.15050772000000001</v>
      </c>
      <c r="F6946" s="171" t="str">
        <f>IF(C6946="MAT.",VLOOKUP(A6946,INSUMOS_AUX!A:F,6,0),0)</f>
        <v>1,12</v>
      </c>
      <c r="G6946" s="171">
        <f>IF(C6946="M.O.",VLOOKUP(A6946,INSUMOS_AUX!A:F,6,0),0)</f>
        <v>0</v>
      </c>
      <c r="H6946">
        <f t="shared" si="464"/>
        <v>0.16856864640000002</v>
      </c>
      <c r="I6946">
        <f t="shared" si="465"/>
        <v>0</v>
      </c>
    </row>
    <row r="6947" spans="1:9">
      <c r="A6947" s="171">
        <v>36146</v>
      </c>
      <c r="B6947" s="172" t="s">
        <v>833</v>
      </c>
      <c r="C6947" s="173" t="s">
        <v>814</v>
      </c>
      <c r="D6947" s="173" t="s">
        <v>30</v>
      </c>
      <c r="E6947" s="171">
        <v>1.674406E-3</v>
      </c>
      <c r="F6947" s="171" t="str">
        <f>IF(C6947="MAT.",VLOOKUP(A6947,INSUMOS_AUX!A:F,6,0),0)</f>
        <v>170,00</v>
      </c>
      <c r="G6947" s="171">
        <f>IF(C6947="M.O.",VLOOKUP(A6947,INSUMOS_AUX!A:F,6,0),0)</f>
        <v>0</v>
      </c>
      <c r="H6947">
        <f t="shared" si="464"/>
        <v>0.28464902000000003</v>
      </c>
      <c r="I6947">
        <f t="shared" si="465"/>
        <v>0</v>
      </c>
    </row>
    <row r="6948" spans="1:9" ht="21">
      <c r="A6948" s="171">
        <v>36149</v>
      </c>
      <c r="B6948" s="172" t="s">
        <v>834</v>
      </c>
      <c r="C6948" s="173" t="s">
        <v>814</v>
      </c>
      <c r="D6948" s="173" t="s">
        <v>30</v>
      </c>
      <c r="E6948" s="171">
        <v>9.7199999999999999E-4</v>
      </c>
      <c r="F6948" s="171" t="str">
        <f>IF(C6948="MAT.",VLOOKUP(A6948,INSUMOS_AUX!A:F,6,0),0)</f>
        <v>117,50</v>
      </c>
      <c r="G6948" s="171">
        <f>IF(C6948="M.O.",VLOOKUP(A6948,INSUMOS_AUX!A:F,6,0),0)</f>
        <v>0</v>
      </c>
      <c r="H6948">
        <f t="shared" si="464"/>
        <v>0.11420999999999999</v>
      </c>
      <c r="I6948">
        <f t="shared" si="465"/>
        <v>0</v>
      </c>
    </row>
    <row r="6949" spans="1:9">
      <c r="A6949" s="171">
        <v>36150</v>
      </c>
      <c r="B6949" s="172" t="s">
        <v>835</v>
      </c>
      <c r="C6949" s="173" t="s">
        <v>814</v>
      </c>
      <c r="D6949" s="173" t="s">
        <v>30</v>
      </c>
      <c r="E6949" s="171">
        <v>3.572506E-3</v>
      </c>
      <c r="F6949" s="171" t="str">
        <f>IF(C6949="MAT.",VLOOKUP(A6949,INSUMOS_AUX!A:F,6,0),0)</f>
        <v>29,70</v>
      </c>
      <c r="G6949" s="171">
        <f>IF(C6949="M.O.",VLOOKUP(A6949,INSUMOS_AUX!A:F,6,0),0)</f>
        <v>0</v>
      </c>
      <c r="H6949">
        <f t="shared" si="464"/>
        <v>0.1061034282</v>
      </c>
      <c r="I6949">
        <f t="shared" si="465"/>
        <v>0</v>
      </c>
    </row>
    <row r="6950" spans="1:9" ht="21">
      <c r="A6950" s="171">
        <v>36153</v>
      </c>
      <c r="B6950" s="172" t="s">
        <v>836</v>
      </c>
      <c r="C6950" s="173" t="s">
        <v>814</v>
      </c>
      <c r="D6950" s="173" t="s">
        <v>30</v>
      </c>
      <c r="E6950" s="171">
        <v>1.4512500000000001E-3</v>
      </c>
      <c r="F6950" s="171" t="str">
        <f>IF(C6950="MAT.",VLOOKUP(A6950,INSUMOS_AUX!A:F,6,0),0)</f>
        <v>133,75</v>
      </c>
      <c r="G6950" s="171">
        <f>IF(C6950="M.O.",VLOOKUP(A6950,INSUMOS_AUX!A:F,6,0),0)</f>
        <v>0</v>
      </c>
      <c r="H6950">
        <f t="shared" si="464"/>
        <v>0.19410468750000001</v>
      </c>
      <c r="I6950">
        <f t="shared" si="465"/>
        <v>0</v>
      </c>
    </row>
    <row r="6951" spans="1:9">
      <c r="A6951" s="171">
        <v>37370</v>
      </c>
      <c r="B6951" s="172" t="s">
        <v>838</v>
      </c>
      <c r="C6951" s="173" t="s">
        <v>814</v>
      </c>
      <c r="D6951" s="173" t="s">
        <v>336</v>
      </c>
      <c r="E6951" s="171">
        <v>1.35</v>
      </c>
      <c r="F6951" s="171" t="str">
        <f>IF(C6951="MAT.",VLOOKUP(A6951,INSUMOS_AUX!A:F,6,0),0)</f>
        <v>1,70</v>
      </c>
      <c r="G6951" s="171">
        <f>IF(C6951="M.O.",VLOOKUP(A6951,INSUMOS_AUX!A:F,6,0),0)</f>
        <v>0</v>
      </c>
      <c r="H6951">
        <f t="shared" si="464"/>
        <v>2.2949999999999999</v>
      </c>
      <c r="I6951">
        <f t="shared" si="465"/>
        <v>0</v>
      </c>
    </row>
    <row r="6952" spans="1:9">
      <c r="A6952" s="171">
        <v>37371</v>
      </c>
      <c r="B6952" s="172" t="s">
        <v>839</v>
      </c>
      <c r="C6952" s="173" t="s">
        <v>814</v>
      </c>
      <c r="D6952" s="173" t="s">
        <v>336</v>
      </c>
      <c r="E6952" s="171">
        <v>1.35</v>
      </c>
      <c r="F6952" s="171" t="str">
        <f>IF(C6952="MAT.",VLOOKUP(A6952,INSUMOS_AUX!A:F,6,0),0)</f>
        <v>0,64</v>
      </c>
      <c r="G6952" s="171">
        <f>IF(C6952="M.O.",VLOOKUP(A6952,INSUMOS_AUX!A:F,6,0),0)</f>
        <v>0</v>
      </c>
      <c r="H6952">
        <f t="shared" si="464"/>
        <v>0.8640000000000001</v>
      </c>
      <c r="I6952">
        <f t="shared" si="465"/>
        <v>0</v>
      </c>
    </row>
    <row r="6953" spans="1:9">
      <c r="A6953" s="171">
        <v>37372</v>
      </c>
      <c r="B6953" s="172" t="s">
        <v>840</v>
      </c>
      <c r="C6953" s="173" t="s">
        <v>814</v>
      </c>
      <c r="D6953" s="173" t="s">
        <v>336</v>
      </c>
      <c r="E6953" s="171">
        <v>1.35</v>
      </c>
      <c r="F6953" s="171" t="str">
        <f>IF(C6953="MAT.",VLOOKUP(A6953,INSUMOS_AUX!A:F,6,0),0)</f>
        <v>0,37</v>
      </c>
      <c r="G6953" s="171">
        <f>IF(C6953="M.O.",VLOOKUP(A6953,INSUMOS_AUX!A:F,6,0),0)</f>
        <v>0</v>
      </c>
      <c r="H6953">
        <f t="shared" si="464"/>
        <v>0.4995</v>
      </c>
      <c r="I6953">
        <f t="shared" si="465"/>
        <v>0</v>
      </c>
    </row>
    <row r="6954" spans="1:9">
      <c r="A6954" s="171">
        <v>37373</v>
      </c>
      <c r="B6954" s="172" t="s">
        <v>841</v>
      </c>
      <c r="C6954" s="173" t="s">
        <v>814</v>
      </c>
      <c r="D6954" s="173" t="s">
        <v>336</v>
      </c>
      <c r="E6954" s="171">
        <v>1.35</v>
      </c>
      <c r="F6954" s="171" t="str">
        <f>IF(C6954="MAT.",VLOOKUP(A6954,INSUMOS_AUX!A:F,6,0),0)</f>
        <v>0,02</v>
      </c>
      <c r="G6954" s="171">
        <f>IF(C6954="M.O.",VLOOKUP(A6954,INSUMOS_AUX!A:F,6,0),0)</f>
        <v>0</v>
      </c>
      <c r="H6954">
        <f t="shared" si="464"/>
        <v>2.7000000000000003E-2</v>
      </c>
      <c r="I6954">
        <f t="shared" si="465"/>
        <v>0</v>
      </c>
    </row>
    <row r="6955" spans="1:9">
      <c r="A6955" s="171">
        <v>38382</v>
      </c>
      <c r="B6955" s="172" t="s">
        <v>843</v>
      </c>
      <c r="C6955" s="173" t="s">
        <v>814</v>
      </c>
      <c r="D6955" s="173" t="s">
        <v>30</v>
      </c>
      <c r="E6955" s="171">
        <v>3.6855E-3</v>
      </c>
      <c r="F6955" s="171" t="str">
        <f>IF(C6955="MAT.",VLOOKUP(A6955,INSUMOS_AUX!A:F,6,0),0)</f>
        <v>7,37</v>
      </c>
      <c r="G6955" s="171">
        <f>IF(C6955="M.O.",VLOOKUP(A6955,INSUMOS_AUX!A:F,6,0),0)</f>
        <v>0</v>
      </c>
      <c r="H6955">
        <f t="shared" si="464"/>
        <v>2.7162135E-2</v>
      </c>
      <c r="I6955">
        <f t="shared" si="465"/>
        <v>0</v>
      </c>
    </row>
    <row r="6956" spans="1:9">
      <c r="A6956" s="171">
        <v>38390</v>
      </c>
      <c r="B6956" s="172" t="s">
        <v>844</v>
      </c>
      <c r="C6956" s="173" t="s">
        <v>814</v>
      </c>
      <c r="D6956" s="173" t="s">
        <v>30</v>
      </c>
      <c r="E6956" s="171">
        <v>2.040526E-3</v>
      </c>
      <c r="F6956" s="171" t="str">
        <f>IF(C6956="MAT.",VLOOKUP(A6956,INSUMOS_AUX!A:F,6,0),0)</f>
        <v>22,22</v>
      </c>
      <c r="G6956" s="171">
        <f>IF(C6956="M.O.",VLOOKUP(A6956,INSUMOS_AUX!A:F,6,0),0)</f>
        <v>0</v>
      </c>
      <c r="H6956">
        <f t="shared" si="464"/>
        <v>4.5340487719999996E-2</v>
      </c>
      <c r="I6956">
        <f t="shared" si="465"/>
        <v>0</v>
      </c>
    </row>
    <row r="6957" spans="1:9">
      <c r="A6957" s="171">
        <v>38393</v>
      </c>
      <c r="B6957" s="172" t="s">
        <v>845</v>
      </c>
      <c r="C6957" s="173" t="s">
        <v>814</v>
      </c>
      <c r="D6957" s="173" t="s">
        <v>30</v>
      </c>
      <c r="E6957" s="171">
        <v>2.040526E-3</v>
      </c>
      <c r="F6957" s="171" t="str">
        <f>IF(C6957="MAT.",VLOOKUP(A6957,INSUMOS_AUX!A:F,6,0),0)</f>
        <v>10,02</v>
      </c>
      <c r="G6957" s="171">
        <f>IF(C6957="M.O.",VLOOKUP(A6957,INSUMOS_AUX!A:F,6,0),0)</f>
        <v>0</v>
      </c>
      <c r="H6957">
        <f t="shared" si="464"/>
        <v>2.0446070519999998E-2</v>
      </c>
      <c r="I6957">
        <f t="shared" si="465"/>
        <v>0</v>
      </c>
    </row>
    <row r="6958" spans="1:9">
      <c r="A6958" s="171">
        <v>38396</v>
      </c>
      <c r="B6958" s="172" t="s">
        <v>846</v>
      </c>
      <c r="C6958" s="173" t="s">
        <v>814</v>
      </c>
      <c r="D6958" s="173" t="s">
        <v>30</v>
      </c>
      <c r="E6958" s="171">
        <v>7.3170000000000006E-5</v>
      </c>
      <c r="F6958" s="171" t="str">
        <f>IF(C6958="MAT.",VLOOKUP(A6958,INSUMOS_AUX!A:F,6,0),0)</f>
        <v>308,81</v>
      </c>
      <c r="G6958" s="171">
        <f>IF(C6958="M.O.",VLOOKUP(A6958,INSUMOS_AUX!A:F,6,0),0)</f>
        <v>0</v>
      </c>
      <c r="H6958">
        <f t="shared" si="464"/>
        <v>2.2595627700000002E-2</v>
      </c>
      <c r="I6958">
        <f t="shared" si="465"/>
        <v>0</v>
      </c>
    </row>
    <row r="6959" spans="1:9">
      <c r="A6959" s="171">
        <v>38399</v>
      </c>
      <c r="B6959" s="172" t="s">
        <v>847</v>
      </c>
      <c r="C6959" s="173" t="s">
        <v>814</v>
      </c>
      <c r="D6959" s="173" t="s">
        <v>30</v>
      </c>
      <c r="E6959" s="171">
        <v>3.6558000000000001E-4</v>
      </c>
      <c r="F6959" s="171" t="str">
        <f>IF(C6959="MAT.",VLOOKUP(A6959,INSUMOS_AUX!A:F,6,0),0)</f>
        <v>123,87</v>
      </c>
      <c r="G6959" s="171">
        <f>IF(C6959="M.O.",VLOOKUP(A6959,INSUMOS_AUX!A:F,6,0),0)</f>
        <v>0</v>
      </c>
      <c r="H6959">
        <f t="shared" si="464"/>
        <v>4.52843946E-2</v>
      </c>
      <c r="I6959">
        <f t="shared" si="465"/>
        <v>0</v>
      </c>
    </row>
    <row r="6960" spans="1:9" ht="21">
      <c r="A6960" s="171">
        <v>38413</v>
      </c>
      <c r="B6960" s="172" t="s">
        <v>848</v>
      </c>
      <c r="C6960" s="173" t="s">
        <v>814</v>
      </c>
      <c r="D6960" s="173" t="s">
        <v>30</v>
      </c>
      <c r="E6960" s="171">
        <v>5.9536000000000001E-5</v>
      </c>
      <c r="F6960" s="171" t="str">
        <f>IF(C6960="MAT.",VLOOKUP(A6960,INSUMOS_AUX!A:F,6,0),0)</f>
        <v>623,18</v>
      </c>
      <c r="G6960" s="171">
        <f>IF(C6960="M.O.",VLOOKUP(A6960,INSUMOS_AUX!A:F,6,0),0)</f>
        <v>0</v>
      </c>
      <c r="H6960">
        <f t="shared" si="464"/>
        <v>3.7101644479999994E-2</v>
      </c>
      <c r="I6960">
        <f t="shared" si="465"/>
        <v>0</v>
      </c>
    </row>
    <row r="6961" spans="1:9">
      <c r="A6961" s="171">
        <v>38476</v>
      </c>
      <c r="B6961" s="172" t="s">
        <v>849</v>
      </c>
      <c r="C6961" s="173" t="s">
        <v>814</v>
      </c>
      <c r="D6961" s="173" t="s">
        <v>30</v>
      </c>
      <c r="E6961" s="171">
        <v>2.7769600000000002E-4</v>
      </c>
      <c r="F6961" s="171" t="str">
        <f>IF(C6961="MAT.",VLOOKUP(A6961,INSUMOS_AUX!A:F,6,0),0)</f>
        <v>186,63</v>
      </c>
      <c r="G6961" s="171">
        <f>IF(C6961="M.O.",VLOOKUP(A6961,INSUMOS_AUX!A:F,6,0),0)</f>
        <v>0</v>
      </c>
      <c r="H6961">
        <f t="shared" si="464"/>
        <v>5.1826404480000005E-2</v>
      </c>
      <c r="I6961">
        <f t="shared" si="465"/>
        <v>0</v>
      </c>
    </row>
    <row r="6962" spans="1:9">
      <c r="A6962" s="171">
        <v>38477</v>
      </c>
      <c r="B6962" s="172" t="s">
        <v>850</v>
      </c>
      <c r="C6962" s="173" t="s">
        <v>814</v>
      </c>
      <c r="D6962" s="173" t="s">
        <v>30</v>
      </c>
      <c r="E6962" s="171">
        <v>5.9536000000000001E-5</v>
      </c>
      <c r="F6962" s="171" t="str">
        <f>IF(C6962="MAT.",VLOOKUP(A6962,INSUMOS_AUX!A:F,6,0),0)</f>
        <v>528,54</v>
      </c>
      <c r="G6962" s="171">
        <f>IF(C6962="M.O.",VLOOKUP(A6962,INSUMOS_AUX!A:F,6,0),0)</f>
        <v>0</v>
      </c>
      <c r="H6962">
        <f t="shared" si="464"/>
        <v>3.1467157439999997E-2</v>
      </c>
      <c r="I6962">
        <f t="shared" si="465"/>
        <v>0</v>
      </c>
    </row>
    <row r="6963" spans="1:9">
      <c r="A6963" s="171">
        <v>6297</v>
      </c>
      <c r="B6963" s="172" t="s">
        <v>903</v>
      </c>
      <c r="C6963" s="173" t="s">
        <v>814</v>
      </c>
      <c r="D6963" s="173" t="s">
        <v>30</v>
      </c>
      <c r="E6963" s="171">
        <v>1</v>
      </c>
      <c r="F6963" s="171" t="str">
        <f>IF(C6963="MAT.",VLOOKUP(A6963,INSUMOS_AUX!A:F,6,0),0)</f>
        <v>23,14</v>
      </c>
      <c r="G6963" s="171">
        <f>IF(C6963="M.O.",VLOOKUP(A6963,INSUMOS_AUX!A:F,6,0),0)</f>
        <v>0</v>
      </c>
      <c r="H6963">
        <f t="shared" si="464"/>
        <v>23.14</v>
      </c>
      <c r="I6963">
        <f t="shared" si="465"/>
        <v>0</v>
      </c>
    </row>
    <row r="6964" spans="1:9">
      <c r="A6964" s="171">
        <v>7307</v>
      </c>
      <c r="B6964" s="172" t="s">
        <v>892</v>
      </c>
      <c r="C6964" s="173" t="s">
        <v>814</v>
      </c>
      <c r="D6964" s="173" t="s">
        <v>828</v>
      </c>
      <c r="E6964" s="171">
        <v>7.0000000000000001E-3</v>
      </c>
      <c r="F6964" s="171" t="str">
        <f>IF(C6964="MAT.",VLOOKUP(A6964,INSUMOS_AUX!A:F,6,0),0)</f>
        <v>23,89</v>
      </c>
      <c r="G6964" s="171">
        <f>IF(C6964="M.O.",VLOOKUP(A6964,INSUMOS_AUX!A:F,6,0),0)</f>
        <v>0</v>
      </c>
      <c r="H6964">
        <f t="shared" si="464"/>
        <v>0.16723000000000002</v>
      </c>
      <c r="I6964">
        <f t="shared" si="465"/>
        <v>0</v>
      </c>
    </row>
    <row r="6965" spans="1:9">
      <c r="A6965" s="161"/>
      <c r="B6965" s="163"/>
      <c r="C6965" s="163"/>
      <c r="D6965" s="163"/>
      <c r="E6965" s="163"/>
      <c r="F6965" s="171"/>
      <c r="G6965" s="171"/>
    </row>
    <row r="6966" spans="1:9" ht="31.5">
      <c r="A6966" s="167" t="s">
        <v>131</v>
      </c>
      <c r="B6966" s="168" t="s">
        <v>132</v>
      </c>
      <c r="C6966" s="169" t="s">
        <v>57</v>
      </c>
      <c r="D6966" s="169" t="s">
        <v>30</v>
      </c>
      <c r="E6966" s="170" t="s">
        <v>812</v>
      </c>
      <c r="F6966" s="170">
        <f>SUM(H6967:H6995)</f>
        <v>13.932717183940001</v>
      </c>
      <c r="G6966" s="170">
        <f>SUM(I6967:I6995)</f>
        <v>7.5361929599999993</v>
      </c>
    </row>
    <row r="6967" spans="1:9">
      <c r="A6967" s="171">
        <v>10</v>
      </c>
      <c r="B6967" s="172" t="s">
        <v>816</v>
      </c>
      <c r="C6967" s="173" t="s">
        <v>814</v>
      </c>
      <c r="D6967" s="173" t="s">
        <v>30</v>
      </c>
      <c r="E6967" s="171">
        <v>5.0989399999999997E-3</v>
      </c>
      <c r="F6967" s="171" t="str">
        <f>IF(C6967="MAT.",VLOOKUP(A6967,INSUMOS_AUX!A:F,6,0),0)</f>
        <v>6,13</v>
      </c>
      <c r="G6967" s="171">
        <f>IF(C6967="M.O.",VLOOKUP(A6967,INSUMOS_AUX!A:F,6,0),0)</f>
        <v>0</v>
      </c>
      <c r="H6967">
        <f t="shared" ref="H6967:H6995" si="466">E6967*F6967</f>
        <v>3.1256502200000001E-2</v>
      </c>
      <c r="I6967">
        <f t="shared" ref="I6967:I6995" si="467">E6967*G6967</f>
        <v>0</v>
      </c>
    </row>
    <row r="6968" spans="1:9" ht="21">
      <c r="A6968" s="171">
        <v>11359</v>
      </c>
      <c r="B6968" s="172" t="s">
        <v>818</v>
      </c>
      <c r="C6968" s="173" t="s">
        <v>814</v>
      </c>
      <c r="D6968" s="173" t="s">
        <v>30</v>
      </c>
      <c r="E6968" s="171">
        <v>4.3058E-5</v>
      </c>
      <c r="F6968" s="171" t="str">
        <f>IF(C6968="MAT.",VLOOKUP(A6968,INSUMOS_AUX!A:F,6,0),0)</f>
        <v>604,45</v>
      </c>
      <c r="G6968" s="171">
        <f>IF(C6968="M.O.",VLOOKUP(A6968,INSUMOS_AUX!A:F,6,0),0)</f>
        <v>0</v>
      </c>
      <c r="H6968">
        <f t="shared" si="466"/>
        <v>2.6026408100000002E-2</v>
      </c>
      <c r="I6968">
        <f t="shared" si="467"/>
        <v>0</v>
      </c>
    </row>
    <row r="6969" spans="1:9">
      <c r="A6969" s="171">
        <v>12815</v>
      </c>
      <c r="B6969" s="172" t="s">
        <v>821</v>
      </c>
      <c r="C6969" s="173" t="s">
        <v>814</v>
      </c>
      <c r="D6969" s="173" t="s">
        <v>30</v>
      </c>
      <c r="E6969" s="171">
        <v>5.7679480000000002E-3</v>
      </c>
      <c r="F6969" s="171" t="str">
        <f>IF(C6969="MAT.",VLOOKUP(A6969,INSUMOS_AUX!A:F,6,0),0)</f>
        <v>5,65</v>
      </c>
      <c r="G6969" s="171">
        <f>IF(C6969="M.O.",VLOOKUP(A6969,INSUMOS_AUX!A:F,6,0),0)</f>
        <v>0</v>
      </c>
      <c r="H6969">
        <f t="shared" si="466"/>
        <v>3.2588906200000003E-2</v>
      </c>
      <c r="I6969">
        <f t="shared" si="467"/>
        <v>0</v>
      </c>
    </row>
    <row r="6970" spans="1:9">
      <c r="A6970" s="171">
        <v>12892</v>
      </c>
      <c r="B6970" s="172" t="s">
        <v>822</v>
      </c>
      <c r="C6970" s="173" t="s">
        <v>814</v>
      </c>
      <c r="D6970" s="173" t="s">
        <v>823</v>
      </c>
      <c r="E6970" s="171">
        <v>8.7352060000000006E-3</v>
      </c>
      <c r="F6970" s="171" t="str">
        <f>IF(C6970="MAT.",VLOOKUP(A6970,INSUMOS_AUX!A:F,6,0),0)</f>
        <v>9,00</v>
      </c>
      <c r="G6970" s="171">
        <f>IF(C6970="M.O.",VLOOKUP(A6970,INSUMOS_AUX!A:F,6,0),0)</f>
        <v>0</v>
      </c>
      <c r="H6970">
        <f t="shared" si="466"/>
        <v>7.8616854E-2</v>
      </c>
      <c r="I6970">
        <f t="shared" si="467"/>
        <v>0</v>
      </c>
    </row>
    <row r="6971" spans="1:9">
      <c r="A6971" s="171">
        <v>12893</v>
      </c>
      <c r="B6971" s="172" t="s">
        <v>824</v>
      </c>
      <c r="C6971" s="173" t="s">
        <v>814</v>
      </c>
      <c r="D6971" s="173" t="s">
        <v>823</v>
      </c>
      <c r="E6971" s="171">
        <v>1.0182360000000001E-3</v>
      </c>
      <c r="F6971" s="171" t="str">
        <f>IF(C6971="MAT.",VLOOKUP(A6971,INSUMOS_AUX!A:F,6,0),0)</f>
        <v>48,00</v>
      </c>
      <c r="G6971" s="171">
        <f>IF(C6971="M.O.",VLOOKUP(A6971,INSUMOS_AUX!A:F,6,0),0)</f>
        <v>0</v>
      </c>
      <c r="H6971">
        <f t="shared" si="466"/>
        <v>4.8875328000000003E-2</v>
      </c>
      <c r="I6971">
        <f t="shared" si="467"/>
        <v>0</v>
      </c>
    </row>
    <row r="6972" spans="1:9">
      <c r="A6972" s="171">
        <v>246</v>
      </c>
      <c r="B6972" s="172" t="s">
        <v>876</v>
      </c>
      <c r="C6972" s="173" t="s">
        <v>820</v>
      </c>
      <c r="D6972" s="173" t="s">
        <v>336</v>
      </c>
      <c r="E6972" s="171">
        <v>0.32261099999999998</v>
      </c>
      <c r="F6972" s="171">
        <f>IF(C6972="MAT.",VLOOKUP(A6972,INSUMOS_AUX!A:F,6,0),0)</f>
        <v>0</v>
      </c>
      <c r="G6972" s="171" t="str">
        <f>IF(C6972="M.O.",VLOOKUP(A6972,INSUMOS_AUX!A:F,6,0),0)</f>
        <v>10,01</v>
      </c>
      <c r="H6972">
        <f t="shared" si="466"/>
        <v>0</v>
      </c>
      <c r="I6972">
        <f t="shared" si="467"/>
        <v>3.2293361099999998</v>
      </c>
    </row>
    <row r="6973" spans="1:9">
      <c r="A6973" s="171">
        <v>25966</v>
      </c>
      <c r="B6973" s="172" t="s">
        <v>827</v>
      </c>
      <c r="C6973" s="173" t="s">
        <v>814</v>
      </c>
      <c r="D6973" s="173" t="s">
        <v>828</v>
      </c>
      <c r="E6973" s="171">
        <v>9.6131400000000001E-4</v>
      </c>
      <c r="F6973" s="171" t="str">
        <f>IF(C6973="MAT.",VLOOKUP(A6973,INSUMOS_AUX!A:F,6,0),0)</f>
        <v>13,63</v>
      </c>
      <c r="G6973" s="171">
        <f>IF(C6973="M.O.",VLOOKUP(A6973,INSUMOS_AUX!A:F,6,0),0)</f>
        <v>0</v>
      </c>
      <c r="H6973">
        <f t="shared" si="466"/>
        <v>1.3102709820000001E-2</v>
      </c>
      <c r="I6973">
        <f t="shared" si="467"/>
        <v>0</v>
      </c>
    </row>
    <row r="6974" spans="1:9">
      <c r="A6974" s="171">
        <v>2696</v>
      </c>
      <c r="B6974" s="172" t="s">
        <v>877</v>
      </c>
      <c r="C6974" s="173" t="s">
        <v>820</v>
      </c>
      <c r="D6974" s="173" t="s">
        <v>336</v>
      </c>
      <c r="E6974" s="171">
        <v>0.32261099999999998</v>
      </c>
      <c r="F6974" s="171">
        <f>IF(C6974="MAT.",VLOOKUP(A6974,INSUMOS_AUX!A:F,6,0),0)</f>
        <v>0</v>
      </c>
      <c r="G6974" s="171" t="str">
        <f>IF(C6974="M.O.",VLOOKUP(A6974,INSUMOS_AUX!A:F,6,0),0)</f>
        <v>13,35</v>
      </c>
      <c r="H6974">
        <f t="shared" si="466"/>
        <v>0</v>
      </c>
      <c r="I6974">
        <f t="shared" si="467"/>
        <v>4.30685685</v>
      </c>
    </row>
    <row r="6975" spans="1:9">
      <c r="A6975" s="171">
        <v>2711</v>
      </c>
      <c r="B6975" s="172" t="s">
        <v>831</v>
      </c>
      <c r="C6975" s="173" t="s">
        <v>814</v>
      </c>
      <c r="D6975" s="173" t="s">
        <v>30</v>
      </c>
      <c r="E6975" s="171">
        <v>4.2268600000000003E-4</v>
      </c>
      <c r="F6975" s="171" t="str">
        <f>IF(C6975="MAT.",VLOOKUP(A6975,INSUMOS_AUX!A:F,6,0),0)</f>
        <v>100,24</v>
      </c>
      <c r="G6975" s="171">
        <f>IF(C6975="M.O.",VLOOKUP(A6975,INSUMOS_AUX!A:F,6,0),0)</f>
        <v>0</v>
      </c>
      <c r="H6975">
        <f t="shared" si="466"/>
        <v>4.237004464E-2</v>
      </c>
      <c r="I6975">
        <f t="shared" si="467"/>
        <v>0</v>
      </c>
    </row>
    <row r="6976" spans="1:9">
      <c r="A6976" s="171">
        <v>3148</v>
      </c>
      <c r="B6976" s="172" t="s">
        <v>890</v>
      </c>
      <c r="C6976" s="173" t="s">
        <v>814</v>
      </c>
      <c r="D6976" s="173" t="s">
        <v>30</v>
      </c>
      <c r="E6976" s="171">
        <v>1.7000000000000001E-2</v>
      </c>
      <c r="F6976" s="171" t="str">
        <f>IF(C6976="MAT.",VLOOKUP(A6976,INSUMOS_AUX!A:F,6,0),0)</f>
        <v>10,40</v>
      </c>
      <c r="G6976" s="171">
        <f>IF(C6976="M.O.",VLOOKUP(A6976,INSUMOS_AUX!A:F,6,0),0)</f>
        <v>0</v>
      </c>
      <c r="H6976">
        <f t="shared" si="466"/>
        <v>0.17680000000000001</v>
      </c>
      <c r="I6976">
        <f t="shared" si="467"/>
        <v>0</v>
      </c>
    </row>
    <row r="6977" spans="1:9">
      <c r="A6977" s="171">
        <v>36144</v>
      </c>
      <c r="B6977" s="172" t="s">
        <v>832</v>
      </c>
      <c r="C6977" s="173" t="s">
        <v>814</v>
      </c>
      <c r="D6977" s="173" t="s">
        <v>30</v>
      </c>
      <c r="E6977" s="171">
        <v>7.0905860000000001E-2</v>
      </c>
      <c r="F6977" s="171" t="str">
        <f>IF(C6977="MAT.",VLOOKUP(A6977,INSUMOS_AUX!A:F,6,0),0)</f>
        <v>1,12</v>
      </c>
      <c r="G6977" s="171">
        <f>IF(C6977="M.O.",VLOOKUP(A6977,INSUMOS_AUX!A:F,6,0),0)</f>
        <v>0</v>
      </c>
      <c r="H6977">
        <f t="shared" si="466"/>
        <v>7.941456320000001E-2</v>
      </c>
      <c r="I6977">
        <f t="shared" si="467"/>
        <v>0</v>
      </c>
    </row>
    <row r="6978" spans="1:9">
      <c r="A6978" s="171">
        <v>36146</v>
      </c>
      <c r="B6978" s="172" t="s">
        <v>833</v>
      </c>
      <c r="C6978" s="173" t="s">
        <v>814</v>
      </c>
      <c r="D6978" s="173" t="s">
        <v>30</v>
      </c>
      <c r="E6978" s="171">
        <v>7.8883000000000002E-4</v>
      </c>
      <c r="F6978" s="171" t="str">
        <f>IF(C6978="MAT.",VLOOKUP(A6978,INSUMOS_AUX!A:F,6,0),0)</f>
        <v>170,00</v>
      </c>
      <c r="G6978" s="171">
        <f>IF(C6978="M.O.",VLOOKUP(A6978,INSUMOS_AUX!A:F,6,0),0)</f>
        <v>0</v>
      </c>
      <c r="H6978">
        <f t="shared" si="466"/>
        <v>0.1341011</v>
      </c>
      <c r="I6978">
        <f t="shared" si="467"/>
        <v>0</v>
      </c>
    </row>
    <row r="6979" spans="1:9" ht="21">
      <c r="A6979" s="171">
        <v>36149</v>
      </c>
      <c r="B6979" s="172" t="s">
        <v>834</v>
      </c>
      <c r="C6979" s="173" t="s">
        <v>814</v>
      </c>
      <c r="D6979" s="173" t="s">
        <v>30</v>
      </c>
      <c r="E6979" s="171">
        <v>4.5792000000000001E-4</v>
      </c>
      <c r="F6979" s="171" t="str">
        <f>IF(C6979="MAT.",VLOOKUP(A6979,INSUMOS_AUX!A:F,6,0),0)</f>
        <v>117,50</v>
      </c>
      <c r="G6979" s="171">
        <f>IF(C6979="M.O.",VLOOKUP(A6979,INSUMOS_AUX!A:F,6,0),0)</f>
        <v>0</v>
      </c>
      <c r="H6979">
        <f t="shared" si="466"/>
        <v>5.3805600000000002E-2</v>
      </c>
      <c r="I6979">
        <f t="shared" si="467"/>
        <v>0</v>
      </c>
    </row>
    <row r="6980" spans="1:9">
      <c r="A6980" s="171">
        <v>36150</v>
      </c>
      <c r="B6980" s="172" t="s">
        <v>835</v>
      </c>
      <c r="C6980" s="173" t="s">
        <v>814</v>
      </c>
      <c r="D6980" s="173" t="s">
        <v>30</v>
      </c>
      <c r="E6980" s="171">
        <v>1.6830460000000001E-3</v>
      </c>
      <c r="F6980" s="171" t="str">
        <f>IF(C6980="MAT.",VLOOKUP(A6980,INSUMOS_AUX!A:F,6,0),0)</f>
        <v>29,70</v>
      </c>
      <c r="G6980" s="171">
        <f>IF(C6980="M.O.",VLOOKUP(A6980,INSUMOS_AUX!A:F,6,0),0)</f>
        <v>0</v>
      </c>
      <c r="H6980">
        <f t="shared" si="466"/>
        <v>4.9986466200000003E-2</v>
      </c>
      <c r="I6980">
        <f t="shared" si="467"/>
        <v>0</v>
      </c>
    </row>
    <row r="6981" spans="1:9" ht="21">
      <c r="A6981" s="171">
        <v>36153</v>
      </c>
      <c r="B6981" s="172" t="s">
        <v>836</v>
      </c>
      <c r="C6981" s="173" t="s">
        <v>814</v>
      </c>
      <c r="D6981" s="173" t="s">
        <v>30</v>
      </c>
      <c r="E6981" s="171">
        <v>6.8369999999999998E-4</v>
      </c>
      <c r="F6981" s="171" t="str">
        <f>IF(C6981="MAT.",VLOOKUP(A6981,INSUMOS_AUX!A:F,6,0),0)</f>
        <v>133,75</v>
      </c>
      <c r="G6981" s="171">
        <f>IF(C6981="M.O.",VLOOKUP(A6981,INSUMOS_AUX!A:F,6,0),0)</f>
        <v>0</v>
      </c>
      <c r="H6981">
        <f t="shared" si="466"/>
        <v>9.1444874999999995E-2</v>
      </c>
      <c r="I6981">
        <f t="shared" si="467"/>
        <v>0</v>
      </c>
    </row>
    <row r="6982" spans="1:9">
      <c r="A6982" s="171">
        <v>37370</v>
      </c>
      <c r="B6982" s="172" t="s">
        <v>838</v>
      </c>
      <c r="C6982" s="173" t="s">
        <v>814</v>
      </c>
      <c r="D6982" s="173" t="s">
        <v>336</v>
      </c>
      <c r="E6982" s="171">
        <v>0.63600000000000001</v>
      </c>
      <c r="F6982" s="171" t="str">
        <f>IF(C6982="MAT.",VLOOKUP(A6982,INSUMOS_AUX!A:F,6,0),0)</f>
        <v>1,70</v>
      </c>
      <c r="G6982" s="171">
        <f>IF(C6982="M.O.",VLOOKUP(A6982,INSUMOS_AUX!A:F,6,0),0)</f>
        <v>0</v>
      </c>
      <c r="H6982">
        <f t="shared" si="466"/>
        <v>1.0811999999999999</v>
      </c>
      <c r="I6982">
        <f t="shared" si="467"/>
        <v>0</v>
      </c>
    </row>
    <row r="6983" spans="1:9">
      <c r="A6983" s="171">
        <v>37371</v>
      </c>
      <c r="B6983" s="172" t="s">
        <v>839</v>
      </c>
      <c r="C6983" s="173" t="s">
        <v>814</v>
      </c>
      <c r="D6983" s="173" t="s">
        <v>336</v>
      </c>
      <c r="E6983" s="171">
        <v>0.63600000000000001</v>
      </c>
      <c r="F6983" s="171" t="str">
        <f>IF(C6983="MAT.",VLOOKUP(A6983,INSUMOS_AUX!A:F,6,0),0)</f>
        <v>0,64</v>
      </c>
      <c r="G6983" s="171">
        <f>IF(C6983="M.O.",VLOOKUP(A6983,INSUMOS_AUX!A:F,6,0),0)</f>
        <v>0</v>
      </c>
      <c r="H6983">
        <f t="shared" si="466"/>
        <v>0.40704000000000001</v>
      </c>
      <c r="I6983">
        <f t="shared" si="467"/>
        <v>0</v>
      </c>
    </row>
    <row r="6984" spans="1:9">
      <c r="A6984" s="171">
        <v>37372</v>
      </c>
      <c r="B6984" s="172" t="s">
        <v>840</v>
      </c>
      <c r="C6984" s="173" t="s">
        <v>814</v>
      </c>
      <c r="D6984" s="173" t="s">
        <v>336</v>
      </c>
      <c r="E6984" s="171">
        <v>0.63600000000000001</v>
      </c>
      <c r="F6984" s="171" t="str">
        <f>IF(C6984="MAT.",VLOOKUP(A6984,INSUMOS_AUX!A:F,6,0),0)</f>
        <v>0,37</v>
      </c>
      <c r="G6984" s="171">
        <f>IF(C6984="M.O.",VLOOKUP(A6984,INSUMOS_AUX!A:F,6,0),0)</f>
        <v>0</v>
      </c>
      <c r="H6984">
        <f t="shared" si="466"/>
        <v>0.23532</v>
      </c>
      <c r="I6984">
        <f t="shared" si="467"/>
        <v>0</v>
      </c>
    </row>
    <row r="6985" spans="1:9">
      <c r="A6985" s="171">
        <v>37373</v>
      </c>
      <c r="B6985" s="172" t="s">
        <v>841</v>
      </c>
      <c r="C6985" s="173" t="s">
        <v>814</v>
      </c>
      <c r="D6985" s="173" t="s">
        <v>336</v>
      </c>
      <c r="E6985" s="171">
        <v>0.63600000000000001</v>
      </c>
      <c r="F6985" s="171" t="str">
        <f>IF(C6985="MAT.",VLOOKUP(A6985,INSUMOS_AUX!A:F,6,0),0)</f>
        <v>0,02</v>
      </c>
      <c r="G6985" s="171">
        <f>IF(C6985="M.O.",VLOOKUP(A6985,INSUMOS_AUX!A:F,6,0),0)</f>
        <v>0</v>
      </c>
      <c r="H6985">
        <f t="shared" si="466"/>
        <v>1.272E-2</v>
      </c>
      <c r="I6985">
        <f t="shared" si="467"/>
        <v>0</v>
      </c>
    </row>
    <row r="6986" spans="1:9">
      <c r="A6986" s="171">
        <v>38382</v>
      </c>
      <c r="B6986" s="172" t="s">
        <v>843</v>
      </c>
      <c r="C6986" s="173" t="s">
        <v>814</v>
      </c>
      <c r="D6986" s="173" t="s">
        <v>30</v>
      </c>
      <c r="E6986" s="171">
        <v>1.73628E-3</v>
      </c>
      <c r="F6986" s="171" t="str">
        <f>IF(C6986="MAT.",VLOOKUP(A6986,INSUMOS_AUX!A:F,6,0),0)</f>
        <v>7,37</v>
      </c>
      <c r="G6986" s="171">
        <f>IF(C6986="M.O.",VLOOKUP(A6986,INSUMOS_AUX!A:F,6,0),0)</f>
        <v>0</v>
      </c>
      <c r="H6986">
        <f t="shared" si="466"/>
        <v>1.2796383600000001E-2</v>
      </c>
      <c r="I6986">
        <f t="shared" si="467"/>
        <v>0</v>
      </c>
    </row>
    <row r="6987" spans="1:9">
      <c r="A6987" s="171">
        <v>38390</v>
      </c>
      <c r="B6987" s="172" t="s">
        <v>844</v>
      </c>
      <c r="C6987" s="173" t="s">
        <v>814</v>
      </c>
      <c r="D6987" s="173" t="s">
        <v>30</v>
      </c>
      <c r="E6987" s="171">
        <v>9.6131400000000001E-4</v>
      </c>
      <c r="F6987" s="171" t="str">
        <f>IF(C6987="MAT.",VLOOKUP(A6987,INSUMOS_AUX!A:F,6,0),0)</f>
        <v>22,22</v>
      </c>
      <c r="G6987" s="171">
        <f>IF(C6987="M.O.",VLOOKUP(A6987,INSUMOS_AUX!A:F,6,0),0)</f>
        <v>0</v>
      </c>
      <c r="H6987">
        <f t="shared" si="466"/>
        <v>2.1360397079999999E-2</v>
      </c>
      <c r="I6987">
        <f t="shared" si="467"/>
        <v>0</v>
      </c>
    </row>
    <row r="6988" spans="1:9">
      <c r="A6988" s="171">
        <v>38393</v>
      </c>
      <c r="B6988" s="172" t="s">
        <v>845</v>
      </c>
      <c r="C6988" s="173" t="s">
        <v>814</v>
      </c>
      <c r="D6988" s="173" t="s">
        <v>30</v>
      </c>
      <c r="E6988" s="171">
        <v>9.6131400000000001E-4</v>
      </c>
      <c r="F6988" s="171" t="str">
        <f>IF(C6988="MAT.",VLOOKUP(A6988,INSUMOS_AUX!A:F,6,0),0)</f>
        <v>10,02</v>
      </c>
      <c r="G6988" s="171">
        <f>IF(C6988="M.O.",VLOOKUP(A6988,INSUMOS_AUX!A:F,6,0),0)</f>
        <v>0</v>
      </c>
      <c r="H6988">
        <f t="shared" si="466"/>
        <v>9.6323662800000005E-3</v>
      </c>
      <c r="I6988">
        <f t="shared" si="467"/>
        <v>0</v>
      </c>
    </row>
    <row r="6989" spans="1:9">
      <c r="A6989" s="171">
        <v>38396</v>
      </c>
      <c r="B6989" s="172" t="s">
        <v>846</v>
      </c>
      <c r="C6989" s="173" t="s">
        <v>814</v>
      </c>
      <c r="D6989" s="173" t="s">
        <v>30</v>
      </c>
      <c r="E6989" s="171">
        <v>3.4471999999999998E-5</v>
      </c>
      <c r="F6989" s="171" t="str">
        <f>IF(C6989="MAT.",VLOOKUP(A6989,INSUMOS_AUX!A:F,6,0),0)</f>
        <v>308,81</v>
      </c>
      <c r="G6989" s="171">
        <f>IF(C6989="M.O.",VLOOKUP(A6989,INSUMOS_AUX!A:F,6,0),0)</f>
        <v>0</v>
      </c>
      <c r="H6989">
        <f t="shared" si="466"/>
        <v>1.064529832E-2</v>
      </c>
      <c r="I6989">
        <f t="shared" si="467"/>
        <v>0</v>
      </c>
    </row>
    <row r="6990" spans="1:9">
      <c r="A6990" s="171">
        <v>38399</v>
      </c>
      <c r="B6990" s="172" t="s">
        <v>847</v>
      </c>
      <c r="C6990" s="173" t="s">
        <v>814</v>
      </c>
      <c r="D6990" s="173" t="s">
        <v>30</v>
      </c>
      <c r="E6990" s="171">
        <v>1.7222799999999999E-4</v>
      </c>
      <c r="F6990" s="171" t="str">
        <f>IF(C6990="MAT.",VLOOKUP(A6990,INSUMOS_AUX!A:F,6,0),0)</f>
        <v>123,87</v>
      </c>
      <c r="G6990" s="171">
        <f>IF(C6990="M.O.",VLOOKUP(A6990,INSUMOS_AUX!A:F,6,0),0)</f>
        <v>0</v>
      </c>
      <c r="H6990">
        <f t="shared" si="466"/>
        <v>2.133388236E-2</v>
      </c>
      <c r="I6990">
        <f t="shared" si="467"/>
        <v>0</v>
      </c>
    </row>
    <row r="6991" spans="1:9" ht="21">
      <c r="A6991" s="171">
        <v>38413</v>
      </c>
      <c r="B6991" s="172" t="s">
        <v>848</v>
      </c>
      <c r="C6991" s="173" t="s">
        <v>814</v>
      </c>
      <c r="D6991" s="173" t="s">
        <v>30</v>
      </c>
      <c r="E6991" s="171">
        <v>2.8048E-5</v>
      </c>
      <c r="F6991" s="171" t="str">
        <f>IF(C6991="MAT.",VLOOKUP(A6991,INSUMOS_AUX!A:F,6,0),0)</f>
        <v>623,18</v>
      </c>
      <c r="G6991" s="171">
        <f>IF(C6991="M.O.",VLOOKUP(A6991,INSUMOS_AUX!A:F,6,0),0)</f>
        <v>0</v>
      </c>
      <c r="H6991">
        <f t="shared" si="466"/>
        <v>1.747895264E-2</v>
      </c>
      <c r="I6991">
        <f t="shared" si="467"/>
        <v>0</v>
      </c>
    </row>
    <row r="6992" spans="1:9">
      <c r="A6992" s="171">
        <v>38476</v>
      </c>
      <c r="B6992" s="172" t="s">
        <v>849</v>
      </c>
      <c r="C6992" s="173" t="s">
        <v>814</v>
      </c>
      <c r="D6992" s="173" t="s">
        <v>30</v>
      </c>
      <c r="E6992" s="171">
        <v>1.3082600000000001E-4</v>
      </c>
      <c r="F6992" s="171" t="str">
        <f>IF(C6992="MAT.",VLOOKUP(A6992,INSUMOS_AUX!A:F,6,0),0)</f>
        <v>186,63</v>
      </c>
      <c r="G6992" s="171">
        <f>IF(C6992="M.O.",VLOOKUP(A6992,INSUMOS_AUX!A:F,6,0),0)</f>
        <v>0</v>
      </c>
      <c r="H6992">
        <f t="shared" si="466"/>
        <v>2.4416056380000002E-2</v>
      </c>
      <c r="I6992">
        <f t="shared" si="467"/>
        <v>0</v>
      </c>
    </row>
    <row r="6993" spans="1:9">
      <c r="A6993" s="171">
        <v>38477</v>
      </c>
      <c r="B6993" s="172" t="s">
        <v>850</v>
      </c>
      <c r="C6993" s="173" t="s">
        <v>814</v>
      </c>
      <c r="D6993" s="173" t="s">
        <v>30</v>
      </c>
      <c r="E6993" s="171">
        <v>2.8048E-5</v>
      </c>
      <c r="F6993" s="171" t="str">
        <f>IF(C6993="MAT.",VLOOKUP(A6993,INSUMOS_AUX!A:F,6,0),0)</f>
        <v>528,54</v>
      </c>
      <c r="G6993" s="171">
        <f>IF(C6993="M.O.",VLOOKUP(A6993,INSUMOS_AUX!A:F,6,0),0)</f>
        <v>0</v>
      </c>
      <c r="H6993">
        <f t="shared" si="466"/>
        <v>1.482448992E-2</v>
      </c>
      <c r="I6993">
        <f t="shared" si="467"/>
        <v>0</v>
      </c>
    </row>
    <row r="6994" spans="1:9">
      <c r="A6994" s="171">
        <v>3921</v>
      </c>
      <c r="B6994" s="172" t="s">
        <v>909</v>
      </c>
      <c r="C6994" s="173" t="s">
        <v>814</v>
      </c>
      <c r="D6994" s="173" t="s">
        <v>30</v>
      </c>
      <c r="E6994" s="171">
        <v>1</v>
      </c>
      <c r="F6994" s="171" t="str">
        <f>IF(C6994="MAT.",VLOOKUP(A6994,INSUMOS_AUX!A:F,6,0),0)</f>
        <v>11,11</v>
      </c>
      <c r="G6994" s="171">
        <f>IF(C6994="M.O.",VLOOKUP(A6994,INSUMOS_AUX!A:F,6,0),0)</f>
        <v>0</v>
      </c>
      <c r="H6994">
        <f t="shared" si="466"/>
        <v>11.11</v>
      </c>
      <c r="I6994">
        <f t="shared" si="467"/>
        <v>0</v>
      </c>
    </row>
    <row r="6995" spans="1:9">
      <c r="A6995" s="171">
        <v>7307</v>
      </c>
      <c r="B6995" s="172" t="s">
        <v>892</v>
      </c>
      <c r="C6995" s="173" t="s">
        <v>814</v>
      </c>
      <c r="D6995" s="173" t="s">
        <v>828</v>
      </c>
      <c r="E6995" s="171">
        <v>4.0000000000000001E-3</v>
      </c>
      <c r="F6995" s="171" t="str">
        <f>IF(C6995="MAT.",VLOOKUP(A6995,INSUMOS_AUX!A:F,6,0),0)</f>
        <v>23,89</v>
      </c>
      <c r="G6995" s="171">
        <f>IF(C6995="M.O.",VLOOKUP(A6995,INSUMOS_AUX!A:F,6,0),0)</f>
        <v>0</v>
      </c>
      <c r="H6995">
        <f t="shared" si="466"/>
        <v>9.5560000000000006E-2</v>
      </c>
      <c r="I6995">
        <f t="shared" si="467"/>
        <v>0</v>
      </c>
    </row>
    <row r="6996" spans="1:9">
      <c r="A6996" s="161"/>
      <c r="B6996" s="163"/>
      <c r="C6996" s="163"/>
      <c r="D6996" s="163"/>
      <c r="E6996" s="163"/>
      <c r="F6996" s="171"/>
      <c r="G6996" s="171"/>
    </row>
    <row r="6997" spans="1:9" ht="31.5">
      <c r="A6997" s="167" t="s">
        <v>137</v>
      </c>
      <c r="B6997" s="168" t="s">
        <v>138</v>
      </c>
      <c r="C6997" s="169" t="s">
        <v>57</v>
      </c>
      <c r="D6997" s="169" t="s">
        <v>30</v>
      </c>
      <c r="E6997" s="170" t="s">
        <v>812</v>
      </c>
      <c r="F6997" s="170">
        <f>SUM(H6998:H7026)</f>
        <v>16.479786475580003</v>
      </c>
      <c r="G6997" s="170">
        <f>SUM(I6998:I7026)</f>
        <v>7.9864686399999991</v>
      </c>
    </row>
    <row r="6998" spans="1:9">
      <c r="A6998" s="171">
        <v>10</v>
      </c>
      <c r="B6998" s="172" t="s">
        <v>816</v>
      </c>
      <c r="C6998" s="173" t="s">
        <v>814</v>
      </c>
      <c r="D6998" s="173" t="s">
        <v>30</v>
      </c>
      <c r="E6998" s="171">
        <v>5.4035919999999996E-3</v>
      </c>
      <c r="F6998" s="171" t="str">
        <f>IF(C6998="MAT.",VLOOKUP(A6998,INSUMOS_AUX!A:F,6,0),0)</f>
        <v>6,13</v>
      </c>
      <c r="G6998" s="171">
        <f>IF(C6998="M.O.",VLOOKUP(A6998,INSUMOS_AUX!A:F,6,0),0)</f>
        <v>0</v>
      </c>
      <c r="H6998">
        <f t="shared" ref="H6998:H7026" si="468">E6998*F6998</f>
        <v>3.3124018959999994E-2</v>
      </c>
      <c r="I6998">
        <f t="shared" ref="I6998:I7026" si="469">E6998*G6998</f>
        <v>0</v>
      </c>
    </row>
    <row r="6999" spans="1:9" ht="21">
      <c r="A6999" s="171">
        <v>11359</v>
      </c>
      <c r="B6999" s="172" t="s">
        <v>818</v>
      </c>
      <c r="C6999" s="173" t="s">
        <v>814</v>
      </c>
      <c r="D6999" s="173" t="s">
        <v>30</v>
      </c>
      <c r="E6999" s="171">
        <v>4.5630000000000002E-5</v>
      </c>
      <c r="F6999" s="171" t="str">
        <f>IF(C6999="MAT.",VLOOKUP(A6999,INSUMOS_AUX!A:F,6,0),0)</f>
        <v>604,45</v>
      </c>
      <c r="G6999" s="171">
        <f>IF(C6999="M.O.",VLOOKUP(A6999,INSUMOS_AUX!A:F,6,0),0)</f>
        <v>0</v>
      </c>
      <c r="H6999">
        <f t="shared" si="468"/>
        <v>2.7581053500000004E-2</v>
      </c>
      <c r="I6999">
        <f t="shared" si="469"/>
        <v>0</v>
      </c>
    </row>
    <row r="7000" spans="1:9">
      <c r="A7000" s="171">
        <v>12815</v>
      </c>
      <c r="B7000" s="172" t="s">
        <v>821</v>
      </c>
      <c r="C7000" s="173" t="s">
        <v>814</v>
      </c>
      <c r="D7000" s="173" t="s">
        <v>30</v>
      </c>
      <c r="E7000" s="171">
        <v>6.112574E-3</v>
      </c>
      <c r="F7000" s="171" t="str">
        <f>IF(C7000="MAT.",VLOOKUP(A7000,INSUMOS_AUX!A:F,6,0),0)</f>
        <v>5,65</v>
      </c>
      <c r="G7000" s="171">
        <f>IF(C7000="M.O.",VLOOKUP(A7000,INSUMOS_AUX!A:F,6,0),0)</f>
        <v>0</v>
      </c>
      <c r="H7000">
        <f t="shared" si="468"/>
        <v>3.4536043100000004E-2</v>
      </c>
      <c r="I7000">
        <f t="shared" si="469"/>
        <v>0</v>
      </c>
    </row>
    <row r="7001" spans="1:9">
      <c r="A7001" s="171">
        <v>12892</v>
      </c>
      <c r="B7001" s="172" t="s">
        <v>822</v>
      </c>
      <c r="C7001" s="173" t="s">
        <v>814</v>
      </c>
      <c r="D7001" s="173" t="s">
        <v>823</v>
      </c>
      <c r="E7001" s="171">
        <v>9.2571200000000006E-3</v>
      </c>
      <c r="F7001" s="171" t="str">
        <f>IF(C7001="MAT.",VLOOKUP(A7001,INSUMOS_AUX!A:F,6,0),0)</f>
        <v>9,00</v>
      </c>
      <c r="G7001" s="171">
        <f>IF(C7001="M.O.",VLOOKUP(A7001,INSUMOS_AUX!A:F,6,0),0)</f>
        <v>0</v>
      </c>
      <c r="H7001">
        <f t="shared" si="468"/>
        <v>8.3314080000000013E-2</v>
      </c>
      <c r="I7001">
        <f t="shared" si="469"/>
        <v>0</v>
      </c>
    </row>
    <row r="7002" spans="1:9">
      <c r="A7002" s="171">
        <v>12893</v>
      </c>
      <c r="B7002" s="172" t="s">
        <v>824</v>
      </c>
      <c r="C7002" s="173" t="s">
        <v>814</v>
      </c>
      <c r="D7002" s="173" t="s">
        <v>823</v>
      </c>
      <c r="E7002" s="171">
        <v>1.079074E-3</v>
      </c>
      <c r="F7002" s="171" t="str">
        <f>IF(C7002="MAT.",VLOOKUP(A7002,INSUMOS_AUX!A:F,6,0),0)</f>
        <v>48,00</v>
      </c>
      <c r="G7002" s="171">
        <f>IF(C7002="M.O.",VLOOKUP(A7002,INSUMOS_AUX!A:F,6,0),0)</f>
        <v>0</v>
      </c>
      <c r="H7002">
        <f t="shared" si="468"/>
        <v>5.1795551999999995E-2</v>
      </c>
      <c r="I7002">
        <f t="shared" si="469"/>
        <v>0</v>
      </c>
    </row>
    <row r="7003" spans="1:9">
      <c r="A7003" s="171">
        <v>246</v>
      </c>
      <c r="B7003" s="172" t="s">
        <v>876</v>
      </c>
      <c r="C7003" s="173" t="s">
        <v>820</v>
      </c>
      <c r="D7003" s="173" t="s">
        <v>336</v>
      </c>
      <c r="E7003" s="171">
        <v>0.34188649999999998</v>
      </c>
      <c r="F7003" s="171">
        <f>IF(C7003="MAT.",VLOOKUP(A7003,INSUMOS_AUX!A:F,6,0),0)</f>
        <v>0</v>
      </c>
      <c r="G7003" s="171" t="str">
        <f>IF(C7003="M.O.",VLOOKUP(A7003,INSUMOS_AUX!A:F,6,0),0)</f>
        <v>10,01</v>
      </c>
      <c r="H7003">
        <f t="shared" si="468"/>
        <v>0</v>
      </c>
      <c r="I7003">
        <f t="shared" si="469"/>
        <v>3.4222838649999998</v>
      </c>
    </row>
    <row r="7004" spans="1:9">
      <c r="A7004" s="171">
        <v>25966</v>
      </c>
      <c r="B7004" s="172" t="s">
        <v>827</v>
      </c>
      <c r="C7004" s="173" t="s">
        <v>814</v>
      </c>
      <c r="D7004" s="173" t="s">
        <v>828</v>
      </c>
      <c r="E7004" s="171">
        <v>1.0187519999999999E-3</v>
      </c>
      <c r="F7004" s="171" t="str">
        <f>IF(C7004="MAT.",VLOOKUP(A7004,INSUMOS_AUX!A:F,6,0),0)</f>
        <v>13,63</v>
      </c>
      <c r="G7004" s="171">
        <f>IF(C7004="M.O.",VLOOKUP(A7004,INSUMOS_AUX!A:F,6,0),0)</f>
        <v>0</v>
      </c>
      <c r="H7004">
        <f t="shared" si="468"/>
        <v>1.3885589760000001E-2</v>
      </c>
      <c r="I7004">
        <f t="shared" si="469"/>
        <v>0</v>
      </c>
    </row>
    <row r="7005" spans="1:9">
      <c r="A7005" s="171">
        <v>2696</v>
      </c>
      <c r="B7005" s="172" t="s">
        <v>877</v>
      </c>
      <c r="C7005" s="173" t="s">
        <v>820</v>
      </c>
      <c r="D7005" s="173" t="s">
        <v>336</v>
      </c>
      <c r="E7005" s="171">
        <v>0.34188649999999998</v>
      </c>
      <c r="F7005" s="171">
        <f>IF(C7005="MAT.",VLOOKUP(A7005,INSUMOS_AUX!A:F,6,0),0)</f>
        <v>0</v>
      </c>
      <c r="G7005" s="171" t="str">
        <f>IF(C7005="M.O.",VLOOKUP(A7005,INSUMOS_AUX!A:F,6,0),0)</f>
        <v>13,35</v>
      </c>
      <c r="H7005">
        <f t="shared" si="468"/>
        <v>0</v>
      </c>
      <c r="I7005">
        <f t="shared" si="469"/>
        <v>4.5641847749999993</v>
      </c>
    </row>
    <row r="7006" spans="1:9">
      <c r="A7006" s="171">
        <v>2711</v>
      </c>
      <c r="B7006" s="172" t="s">
        <v>831</v>
      </c>
      <c r="C7006" s="173" t="s">
        <v>814</v>
      </c>
      <c r="D7006" s="173" t="s">
        <v>30</v>
      </c>
      <c r="E7006" s="171">
        <v>4.4794000000000002E-4</v>
      </c>
      <c r="F7006" s="171" t="str">
        <f>IF(C7006="MAT.",VLOOKUP(A7006,INSUMOS_AUX!A:F,6,0),0)</f>
        <v>100,24</v>
      </c>
      <c r="G7006" s="171">
        <f>IF(C7006="M.O.",VLOOKUP(A7006,INSUMOS_AUX!A:F,6,0),0)</f>
        <v>0</v>
      </c>
      <c r="H7006">
        <f t="shared" si="468"/>
        <v>4.4901505600000002E-2</v>
      </c>
      <c r="I7006">
        <f t="shared" si="469"/>
        <v>0</v>
      </c>
    </row>
    <row r="7007" spans="1:9">
      <c r="A7007" s="171">
        <v>3148</v>
      </c>
      <c r="B7007" s="172" t="s">
        <v>890</v>
      </c>
      <c r="C7007" s="173" t="s">
        <v>814</v>
      </c>
      <c r="D7007" s="173" t="s">
        <v>30</v>
      </c>
      <c r="E7007" s="171">
        <v>1.9E-2</v>
      </c>
      <c r="F7007" s="171" t="str">
        <f>IF(C7007="MAT.",VLOOKUP(A7007,INSUMOS_AUX!A:F,6,0),0)</f>
        <v>10,40</v>
      </c>
      <c r="G7007" s="171">
        <f>IF(C7007="M.O.",VLOOKUP(A7007,INSUMOS_AUX!A:F,6,0),0)</f>
        <v>0</v>
      </c>
      <c r="H7007">
        <f t="shared" si="468"/>
        <v>0.1976</v>
      </c>
      <c r="I7007">
        <f t="shared" si="469"/>
        <v>0</v>
      </c>
    </row>
    <row r="7008" spans="1:9">
      <c r="A7008" s="171">
        <v>36144</v>
      </c>
      <c r="B7008" s="172" t="s">
        <v>832</v>
      </c>
      <c r="C7008" s="173" t="s">
        <v>814</v>
      </c>
      <c r="D7008" s="173" t="s">
        <v>30</v>
      </c>
      <c r="E7008" s="171">
        <v>7.5142371999999999E-2</v>
      </c>
      <c r="F7008" s="171" t="str">
        <f>IF(C7008="MAT.",VLOOKUP(A7008,INSUMOS_AUX!A:F,6,0),0)</f>
        <v>1,12</v>
      </c>
      <c r="G7008" s="171">
        <f>IF(C7008="M.O.",VLOOKUP(A7008,INSUMOS_AUX!A:F,6,0),0)</f>
        <v>0</v>
      </c>
      <c r="H7008">
        <f t="shared" si="468"/>
        <v>8.4159456640000005E-2</v>
      </c>
      <c r="I7008">
        <f t="shared" si="469"/>
        <v>0</v>
      </c>
    </row>
    <row r="7009" spans="1:9">
      <c r="A7009" s="171">
        <v>36146</v>
      </c>
      <c r="B7009" s="172" t="s">
        <v>833</v>
      </c>
      <c r="C7009" s="173" t="s">
        <v>814</v>
      </c>
      <c r="D7009" s="173" t="s">
        <v>30</v>
      </c>
      <c r="E7009" s="171">
        <v>8.3596199999999999E-4</v>
      </c>
      <c r="F7009" s="171" t="str">
        <f>IF(C7009="MAT.",VLOOKUP(A7009,INSUMOS_AUX!A:F,6,0),0)</f>
        <v>170,00</v>
      </c>
      <c r="G7009" s="171">
        <f>IF(C7009="M.O.",VLOOKUP(A7009,INSUMOS_AUX!A:F,6,0),0)</f>
        <v>0</v>
      </c>
      <c r="H7009">
        <f t="shared" si="468"/>
        <v>0.14211354000000001</v>
      </c>
      <c r="I7009">
        <f t="shared" si="469"/>
        <v>0</v>
      </c>
    </row>
    <row r="7010" spans="1:9" ht="21">
      <c r="A7010" s="171">
        <v>36149</v>
      </c>
      <c r="B7010" s="172" t="s">
        <v>834</v>
      </c>
      <c r="C7010" s="173" t="s">
        <v>814</v>
      </c>
      <c r="D7010" s="173" t="s">
        <v>30</v>
      </c>
      <c r="E7010" s="171">
        <v>4.8527999999999999E-4</v>
      </c>
      <c r="F7010" s="171" t="str">
        <f>IF(C7010="MAT.",VLOOKUP(A7010,INSUMOS_AUX!A:F,6,0),0)</f>
        <v>117,50</v>
      </c>
      <c r="G7010" s="171">
        <f>IF(C7010="M.O.",VLOOKUP(A7010,INSUMOS_AUX!A:F,6,0),0)</f>
        <v>0</v>
      </c>
      <c r="H7010">
        <f t="shared" si="468"/>
        <v>5.7020399999999999E-2</v>
      </c>
      <c r="I7010">
        <f t="shared" si="469"/>
        <v>0</v>
      </c>
    </row>
    <row r="7011" spans="1:9">
      <c r="A7011" s="171">
        <v>36150</v>
      </c>
      <c r="B7011" s="172" t="s">
        <v>835</v>
      </c>
      <c r="C7011" s="173" t="s">
        <v>814</v>
      </c>
      <c r="D7011" s="173" t="s">
        <v>30</v>
      </c>
      <c r="E7011" s="171">
        <v>1.7836060000000001E-3</v>
      </c>
      <c r="F7011" s="171" t="str">
        <f>IF(C7011="MAT.",VLOOKUP(A7011,INSUMOS_AUX!A:F,6,0),0)</f>
        <v>29,70</v>
      </c>
      <c r="G7011" s="171">
        <f>IF(C7011="M.O.",VLOOKUP(A7011,INSUMOS_AUX!A:F,6,0),0)</f>
        <v>0</v>
      </c>
      <c r="H7011">
        <f t="shared" si="468"/>
        <v>5.2973098199999999E-2</v>
      </c>
      <c r="I7011">
        <f t="shared" si="469"/>
        <v>0</v>
      </c>
    </row>
    <row r="7012" spans="1:9" ht="21">
      <c r="A7012" s="171">
        <v>36153</v>
      </c>
      <c r="B7012" s="172" t="s">
        <v>836</v>
      </c>
      <c r="C7012" s="173" t="s">
        <v>814</v>
      </c>
      <c r="D7012" s="173" t="s">
        <v>30</v>
      </c>
      <c r="E7012" s="171">
        <v>7.2455000000000002E-4</v>
      </c>
      <c r="F7012" s="171" t="str">
        <f>IF(C7012="MAT.",VLOOKUP(A7012,INSUMOS_AUX!A:F,6,0),0)</f>
        <v>133,75</v>
      </c>
      <c r="G7012" s="171">
        <f>IF(C7012="M.O.",VLOOKUP(A7012,INSUMOS_AUX!A:F,6,0),0)</f>
        <v>0</v>
      </c>
      <c r="H7012">
        <f t="shared" si="468"/>
        <v>9.6908562500000003E-2</v>
      </c>
      <c r="I7012">
        <f t="shared" si="469"/>
        <v>0</v>
      </c>
    </row>
    <row r="7013" spans="1:9">
      <c r="A7013" s="171">
        <v>37370</v>
      </c>
      <c r="B7013" s="172" t="s">
        <v>838</v>
      </c>
      <c r="C7013" s="173" t="s">
        <v>814</v>
      </c>
      <c r="D7013" s="173" t="s">
        <v>336</v>
      </c>
      <c r="E7013" s="171">
        <v>0.67400000000000004</v>
      </c>
      <c r="F7013" s="171" t="str">
        <f>IF(C7013="MAT.",VLOOKUP(A7013,INSUMOS_AUX!A:F,6,0),0)</f>
        <v>1,70</v>
      </c>
      <c r="G7013" s="171">
        <f>IF(C7013="M.O.",VLOOKUP(A7013,INSUMOS_AUX!A:F,6,0),0)</f>
        <v>0</v>
      </c>
      <c r="H7013">
        <f t="shared" si="468"/>
        <v>1.1458000000000002</v>
      </c>
      <c r="I7013">
        <f t="shared" si="469"/>
        <v>0</v>
      </c>
    </row>
    <row r="7014" spans="1:9">
      <c r="A7014" s="171">
        <v>37371</v>
      </c>
      <c r="B7014" s="172" t="s">
        <v>839</v>
      </c>
      <c r="C7014" s="173" t="s">
        <v>814</v>
      </c>
      <c r="D7014" s="173" t="s">
        <v>336</v>
      </c>
      <c r="E7014" s="171">
        <v>0.67400000000000004</v>
      </c>
      <c r="F7014" s="171" t="str">
        <f>IF(C7014="MAT.",VLOOKUP(A7014,INSUMOS_AUX!A:F,6,0),0)</f>
        <v>0,64</v>
      </c>
      <c r="G7014" s="171">
        <f>IF(C7014="M.O.",VLOOKUP(A7014,INSUMOS_AUX!A:F,6,0),0)</f>
        <v>0</v>
      </c>
      <c r="H7014">
        <f t="shared" si="468"/>
        <v>0.43136000000000002</v>
      </c>
      <c r="I7014">
        <f t="shared" si="469"/>
        <v>0</v>
      </c>
    </row>
    <row r="7015" spans="1:9">
      <c r="A7015" s="171">
        <v>37372</v>
      </c>
      <c r="B7015" s="172" t="s">
        <v>840</v>
      </c>
      <c r="C7015" s="173" t="s">
        <v>814</v>
      </c>
      <c r="D7015" s="173" t="s">
        <v>336</v>
      </c>
      <c r="E7015" s="171">
        <v>0.67400000000000004</v>
      </c>
      <c r="F7015" s="171" t="str">
        <f>IF(C7015="MAT.",VLOOKUP(A7015,INSUMOS_AUX!A:F,6,0),0)</f>
        <v>0,37</v>
      </c>
      <c r="G7015" s="171">
        <f>IF(C7015="M.O.",VLOOKUP(A7015,INSUMOS_AUX!A:F,6,0),0)</f>
        <v>0</v>
      </c>
      <c r="H7015">
        <f t="shared" si="468"/>
        <v>0.24938000000000002</v>
      </c>
      <c r="I7015">
        <f t="shared" si="469"/>
        <v>0</v>
      </c>
    </row>
    <row r="7016" spans="1:9">
      <c r="A7016" s="171">
        <v>37373</v>
      </c>
      <c r="B7016" s="172" t="s">
        <v>841</v>
      </c>
      <c r="C7016" s="173" t="s">
        <v>814</v>
      </c>
      <c r="D7016" s="173" t="s">
        <v>336</v>
      </c>
      <c r="E7016" s="171">
        <v>0.67400000000000004</v>
      </c>
      <c r="F7016" s="171" t="str">
        <f>IF(C7016="MAT.",VLOOKUP(A7016,INSUMOS_AUX!A:F,6,0),0)</f>
        <v>0,02</v>
      </c>
      <c r="G7016" s="171">
        <f>IF(C7016="M.O.",VLOOKUP(A7016,INSUMOS_AUX!A:F,6,0),0)</f>
        <v>0</v>
      </c>
      <c r="H7016">
        <f t="shared" si="468"/>
        <v>1.3480000000000001E-2</v>
      </c>
      <c r="I7016">
        <f t="shared" si="469"/>
        <v>0</v>
      </c>
    </row>
    <row r="7017" spans="1:9">
      <c r="A7017" s="171">
        <v>38382</v>
      </c>
      <c r="B7017" s="172" t="s">
        <v>843</v>
      </c>
      <c r="C7017" s="173" t="s">
        <v>814</v>
      </c>
      <c r="D7017" s="173" t="s">
        <v>30</v>
      </c>
      <c r="E7017" s="171">
        <v>1.8400199999999999E-3</v>
      </c>
      <c r="F7017" s="171" t="str">
        <f>IF(C7017="MAT.",VLOOKUP(A7017,INSUMOS_AUX!A:F,6,0),0)</f>
        <v>7,37</v>
      </c>
      <c r="G7017" s="171">
        <f>IF(C7017="M.O.",VLOOKUP(A7017,INSUMOS_AUX!A:F,6,0),0)</f>
        <v>0</v>
      </c>
      <c r="H7017">
        <f t="shared" si="468"/>
        <v>1.35609474E-2</v>
      </c>
      <c r="I7017">
        <f t="shared" si="469"/>
        <v>0</v>
      </c>
    </row>
    <row r="7018" spans="1:9">
      <c r="A7018" s="171">
        <v>38390</v>
      </c>
      <c r="B7018" s="172" t="s">
        <v>844</v>
      </c>
      <c r="C7018" s="173" t="s">
        <v>814</v>
      </c>
      <c r="D7018" s="173" t="s">
        <v>30</v>
      </c>
      <c r="E7018" s="171">
        <v>1.0187519999999999E-3</v>
      </c>
      <c r="F7018" s="171" t="str">
        <f>IF(C7018="MAT.",VLOOKUP(A7018,INSUMOS_AUX!A:F,6,0),0)</f>
        <v>22,22</v>
      </c>
      <c r="G7018" s="171">
        <f>IF(C7018="M.O.",VLOOKUP(A7018,INSUMOS_AUX!A:F,6,0),0)</f>
        <v>0</v>
      </c>
      <c r="H7018">
        <f t="shared" si="468"/>
        <v>2.2636669439999996E-2</v>
      </c>
      <c r="I7018">
        <f t="shared" si="469"/>
        <v>0</v>
      </c>
    </row>
    <row r="7019" spans="1:9">
      <c r="A7019" s="171">
        <v>38393</v>
      </c>
      <c r="B7019" s="172" t="s">
        <v>845</v>
      </c>
      <c r="C7019" s="173" t="s">
        <v>814</v>
      </c>
      <c r="D7019" s="173" t="s">
        <v>30</v>
      </c>
      <c r="E7019" s="171">
        <v>1.0187519999999999E-3</v>
      </c>
      <c r="F7019" s="171" t="str">
        <f>IF(C7019="MAT.",VLOOKUP(A7019,INSUMOS_AUX!A:F,6,0),0)</f>
        <v>10,02</v>
      </c>
      <c r="G7019" s="171">
        <f>IF(C7019="M.O.",VLOOKUP(A7019,INSUMOS_AUX!A:F,6,0),0)</f>
        <v>0</v>
      </c>
      <c r="H7019">
        <f t="shared" si="468"/>
        <v>1.020789504E-2</v>
      </c>
      <c r="I7019">
        <f t="shared" si="469"/>
        <v>0</v>
      </c>
    </row>
    <row r="7020" spans="1:9">
      <c r="A7020" s="171">
        <v>38396</v>
      </c>
      <c r="B7020" s="172" t="s">
        <v>846</v>
      </c>
      <c r="C7020" s="173" t="s">
        <v>814</v>
      </c>
      <c r="D7020" s="173" t="s">
        <v>30</v>
      </c>
      <c r="E7020" s="171">
        <v>3.6529999999999998E-5</v>
      </c>
      <c r="F7020" s="171" t="str">
        <f>IF(C7020="MAT.",VLOOKUP(A7020,INSUMOS_AUX!A:F,6,0),0)</f>
        <v>308,81</v>
      </c>
      <c r="G7020" s="171">
        <f>IF(C7020="M.O.",VLOOKUP(A7020,INSUMOS_AUX!A:F,6,0),0)</f>
        <v>0</v>
      </c>
      <c r="H7020">
        <f t="shared" si="468"/>
        <v>1.12808293E-2</v>
      </c>
      <c r="I7020">
        <f t="shared" si="469"/>
        <v>0</v>
      </c>
    </row>
    <row r="7021" spans="1:9">
      <c r="A7021" s="171">
        <v>38399</v>
      </c>
      <c r="B7021" s="172" t="s">
        <v>847</v>
      </c>
      <c r="C7021" s="173" t="s">
        <v>814</v>
      </c>
      <c r="D7021" s="173" t="s">
        <v>30</v>
      </c>
      <c r="E7021" s="171">
        <v>1.8252000000000001E-4</v>
      </c>
      <c r="F7021" s="171" t="str">
        <f>IF(C7021="MAT.",VLOOKUP(A7021,INSUMOS_AUX!A:F,6,0),0)</f>
        <v>123,87</v>
      </c>
      <c r="G7021" s="171">
        <f>IF(C7021="M.O.",VLOOKUP(A7021,INSUMOS_AUX!A:F,6,0),0)</f>
        <v>0</v>
      </c>
      <c r="H7021">
        <f t="shared" si="468"/>
        <v>2.2608752400000001E-2</v>
      </c>
      <c r="I7021">
        <f t="shared" si="469"/>
        <v>0</v>
      </c>
    </row>
    <row r="7022" spans="1:9" ht="21">
      <c r="A7022" s="171">
        <v>38413</v>
      </c>
      <c r="B7022" s="172" t="s">
        <v>848</v>
      </c>
      <c r="C7022" s="173" t="s">
        <v>814</v>
      </c>
      <c r="D7022" s="173" t="s">
        <v>30</v>
      </c>
      <c r="E7022" s="171">
        <v>2.9723999999999999E-5</v>
      </c>
      <c r="F7022" s="171" t="str">
        <f>IF(C7022="MAT.",VLOOKUP(A7022,INSUMOS_AUX!A:F,6,0),0)</f>
        <v>623,18</v>
      </c>
      <c r="G7022" s="171">
        <f>IF(C7022="M.O.",VLOOKUP(A7022,INSUMOS_AUX!A:F,6,0),0)</f>
        <v>0</v>
      </c>
      <c r="H7022">
        <f t="shared" si="468"/>
        <v>1.8523402319999997E-2</v>
      </c>
      <c r="I7022">
        <f t="shared" si="469"/>
        <v>0</v>
      </c>
    </row>
    <row r="7023" spans="1:9">
      <c r="A7023" s="171">
        <v>38476</v>
      </c>
      <c r="B7023" s="172" t="s">
        <v>849</v>
      </c>
      <c r="C7023" s="173" t="s">
        <v>814</v>
      </c>
      <c r="D7023" s="173" t="s">
        <v>30</v>
      </c>
      <c r="E7023" s="171">
        <v>1.3864199999999999E-4</v>
      </c>
      <c r="F7023" s="171" t="str">
        <f>IF(C7023="MAT.",VLOOKUP(A7023,INSUMOS_AUX!A:F,6,0),0)</f>
        <v>186,63</v>
      </c>
      <c r="G7023" s="171">
        <f>IF(C7023="M.O.",VLOOKUP(A7023,INSUMOS_AUX!A:F,6,0),0)</f>
        <v>0</v>
      </c>
      <c r="H7023">
        <f t="shared" si="468"/>
        <v>2.5874756459999999E-2</v>
      </c>
      <c r="I7023">
        <f t="shared" si="469"/>
        <v>0</v>
      </c>
    </row>
    <row r="7024" spans="1:9">
      <c r="A7024" s="171">
        <v>38477</v>
      </c>
      <c r="B7024" s="172" t="s">
        <v>850</v>
      </c>
      <c r="C7024" s="173" t="s">
        <v>814</v>
      </c>
      <c r="D7024" s="173" t="s">
        <v>30</v>
      </c>
      <c r="E7024" s="171">
        <v>2.9723999999999999E-5</v>
      </c>
      <c r="F7024" s="171" t="str">
        <f>IF(C7024="MAT.",VLOOKUP(A7024,INSUMOS_AUX!A:F,6,0),0)</f>
        <v>528,54</v>
      </c>
      <c r="G7024" s="171">
        <f>IF(C7024="M.O.",VLOOKUP(A7024,INSUMOS_AUX!A:F,6,0),0)</f>
        <v>0</v>
      </c>
      <c r="H7024">
        <f t="shared" si="468"/>
        <v>1.5710322959999998E-2</v>
      </c>
      <c r="I7024">
        <f t="shared" si="469"/>
        <v>0</v>
      </c>
    </row>
    <row r="7025" spans="1:9">
      <c r="A7025" s="171">
        <v>3936</v>
      </c>
      <c r="B7025" s="172" t="s">
        <v>912</v>
      </c>
      <c r="C7025" s="173" t="s">
        <v>814</v>
      </c>
      <c r="D7025" s="173" t="s">
        <v>30</v>
      </c>
      <c r="E7025" s="171">
        <v>1</v>
      </c>
      <c r="F7025" s="171" t="str">
        <f>IF(C7025="MAT.",VLOOKUP(A7025,INSUMOS_AUX!A:F,6,0),0)</f>
        <v>13,46</v>
      </c>
      <c r="G7025" s="171">
        <f>IF(C7025="M.O.",VLOOKUP(A7025,INSUMOS_AUX!A:F,6,0),0)</f>
        <v>0</v>
      </c>
      <c r="H7025">
        <f t="shared" si="468"/>
        <v>13.46</v>
      </c>
      <c r="I7025">
        <f t="shared" si="469"/>
        <v>0</v>
      </c>
    </row>
    <row r="7026" spans="1:9">
      <c r="A7026" s="171">
        <v>7307</v>
      </c>
      <c r="B7026" s="172" t="s">
        <v>892</v>
      </c>
      <c r="C7026" s="173" t="s">
        <v>814</v>
      </c>
      <c r="D7026" s="173" t="s">
        <v>828</v>
      </c>
      <c r="E7026" s="171">
        <v>5.0000000000000001E-3</v>
      </c>
      <c r="F7026" s="171" t="str">
        <f>IF(C7026="MAT.",VLOOKUP(A7026,INSUMOS_AUX!A:F,6,0),0)</f>
        <v>23,89</v>
      </c>
      <c r="G7026" s="171">
        <f>IF(C7026="M.O.",VLOOKUP(A7026,INSUMOS_AUX!A:F,6,0),0)</f>
        <v>0</v>
      </c>
      <c r="H7026">
        <f t="shared" si="468"/>
        <v>0.11945</v>
      </c>
      <c r="I7026">
        <f t="shared" si="469"/>
        <v>0</v>
      </c>
    </row>
    <row r="7027" spans="1:9">
      <c r="A7027" s="161"/>
      <c r="B7027" s="163"/>
      <c r="C7027" s="163"/>
      <c r="D7027" s="163"/>
      <c r="E7027" s="163"/>
      <c r="F7027" s="171"/>
      <c r="G7027" s="171"/>
    </row>
    <row r="7028" spans="1:9" ht="21">
      <c r="A7028" s="167" t="s">
        <v>99</v>
      </c>
      <c r="B7028" s="168" t="s">
        <v>100</v>
      </c>
      <c r="C7028" s="169" t="s">
        <v>57</v>
      </c>
      <c r="D7028" s="169" t="s">
        <v>30</v>
      </c>
      <c r="E7028" s="170" t="s">
        <v>862</v>
      </c>
      <c r="F7028" s="170">
        <f>SUM(H7029:H7056)</f>
        <v>23.406582274000002</v>
      </c>
      <c r="G7028" s="170">
        <f>SUM(I7029:I7056)</f>
        <v>7.109615999999999</v>
      </c>
    </row>
    <row r="7029" spans="1:9">
      <c r="A7029" s="171">
        <v>10</v>
      </c>
      <c r="B7029" s="172" t="s">
        <v>816</v>
      </c>
      <c r="C7029" s="173" t="s">
        <v>814</v>
      </c>
      <c r="D7029" s="173" t="s">
        <v>30</v>
      </c>
      <c r="E7029" s="171">
        <v>4.8103199999999999E-3</v>
      </c>
      <c r="F7029" s="171" t="str">
        <f>IF(C7029="MAT.",VLOOKUP(A7029,INSUMOS_AUX!A:F,6,0),0)</f>
        <v>6,13</v>
      </c>
      <c r="G7029" s="171">
        <f>IF(C7029="M.O.",VLOOKUP(A7029,INSUMOS_AUX!A:F,6,0),0)</f>
        <v>0</v>
      </c>
      <c r="H7029">
        <f t="shared" ref="H7029:H7056" si="470">E7029*F7029</f>
        <v>2.9487261599999998E-2</v>
      </c>
      <c r="I7029">
        <f t="shared" ref="I7029:I7056" si="471">E7029*G7029</f>
        <v>0</v>
      </c>
    </row>
    <row r="7030" spans="1:9" ht="21">
      <c r="A7030" s="171">
        <v>11359</v>
      </c>
      <c r="B7030" s="172" t="s">
        <v>818</v>
      </c>
      <c r="C7030" s="173" t="s">
        <v>814</v>
      </c>
      <c r="D7030" s="173" t="s">
        <v>30</v>
      </c>
      <c r="E7030" s="171">
        <v>4.0620000000000001E-5</v>
      </c>
      <c r="F7030" s="171" t="str">
        <f>IF(C7030="MAT.",VLOOKUP(A7030,INSUMOS_AUX!A:F,6,0),0)</f>
        <v>604,45</v>
      </c>
      <c r="G7030" s="171">
        <f>IF(C7030="M.O.",VLOOKUP(A7030,INSUMOS_AUX!A:F,6,0),0)</f>
        <v>0</v>
      </c>
      <c r="H7030">
        <f t="shared" si="470"/>
        <v>2.4552759000000004E-2</v>
      </c>
      <c r="I7030">
        <f t="shared" si="471"/>
        <v>0</v>
      </c>
    </row>
    <row r="7031" spans="1:9">
      <c r="A7031" s="171">
        <v>12815</v>
      </c>
      <c r="B7031" s="172" t="s">
        <v>821</v>
      </c>
      <c r="C7031" s="173" t="s">
        <v>814</v>
      </c>
      <c r="D7031" s="173" t="s">
        <v>30</v>
      </c>
      <c r="E7031" s="171">
        <v>5.4414600000000004E-3</v>
      </c>
      <c r="F7031" s="171" t="str">
        <f>IF(C7031="MAT.",VLOOKUP(A7031,INSUMOS_AUX!A:F,6,0),0)</f>
        <v>5,65</v>
      </c>
      <c r="G7031" s="171">
        <f>IF(C7031="M.O.",VLOOKUP(A7031,INSUMOS_AUX!A:F,6,0),0)</f>
        <v>0</v>
      </c>
      <c r="H7031">
        <f t="shared" si="470"/>
        <v>3.0744249000000005E-2</v>
      </c>
      <c r="I7031">
        <f t="shared" si="471"/>
        <v>0</v>
      </c>
    </row>
    <row r="7032" spans="1:9">
      <c r="A7032" s="171">
        <v>12892</v>
      </c>
      <c r="B7032" s="172" t="s">
        <v>822</v>
      </c>
      <c r="C7032" s="173" t="s">
        <v>814</v>
      </c>
      <c r="D7032" s="173" t="s">
        <v>823</v>
      </c>
      <c r="E7032" s="171">
        <v>8.2407599999999998E-3</v>
      </c>
      <c r="F7032" s="171" t="str">
        <f>IF(C7032="MAT.",VLOOKUP(A7032,INSUMOS_AUX!A:F,6,0),0)</f>
        <v>9,00</v>
      </c>
      <c r="G7032" s="171">
        <f>IF(C7032="M.O.",VLOOKUP(A7032,INSUMOS_AUX!A:F,6,0),0)</f>
        <v>0</v>
      </c>
      <c r="H7032">
        <f t="shared" si="470"/>
        <v>7.4166839999999998E-2</v>
      </c>
      <c r="I7032">
        <f t="shared" si="471"/>
        <v>0</v>
      </c>
    </row>
    <row r="7033" spans="1:9">
      <c r="A7033" s="171">
        <v>12893</v>
      </c>
      <c r="B7033" s="172" t="s">
        <v>824</v>
      </c>
      <c r="C7033" s="173" t="s">
        <v>814</v>
      </c>
      <c r="D7033" s="173" t="s">
        <v>823</v>
      </c>
      <c r="E7033" s="171">
        <v>9.6060000000000004E-4</v>
      </c>
      <c r="F7033" s="171" t="str">
        <f>IF(C7033="MAT.",VLOOKUP(A7033,INSUMOS_AUX!A:F,6,0),0)</f>
        <v>48,00</v>
      </c>
      <c r="G7033" s="171">
        <f>IF(C7033="M.O.",VLOOKUP(A7033,INSUMOS_AUX!A:F,6,0),0)</f>
        <v>0</v>
      </c>
      <c r="H7033">
        <f t="shared" si="470"/>
        <v>4.6108800000000005E-2</v>
      </c>
      <c r="I7033">
        <f t="shared" si="471"/>
        <v>0</v>
      </c>
    </row>
    <row r="7034" spans="1:9" ht="21">
      <c r="A7034" s="171">
        <v>21044</v>
      </c>
      <c r="B7034" s="172" t="s">
        <v>886</v>
      </c>
      <c r="C7034" s="173" t="s">
        <v>814</v>
      </c>
      <c r="D7034" s="173" t="s">
        <v>30</v>
      </c>
      <c r="E7034" s="171">
        <v>1</v>
      </c>
      <c r="F7034" s="171" t="str">
        <f>IF(C7034="MAT.",VLOOKUP(A7034,INSUMOS_AUX!A:F,6,0),0)</f>
        <v>20,98</v>
      </c>
      <c r="G7034" s="171">
        <f>IF(C7034="M.O.",VLOOKUP(A7034,INSUMOS_AUX!A:F,6,0),0)</f>
        <v>0</v>
      </c>
      <c r="H7034">
        <f t="shared" si="470"/>
        <v>20.98</v>
      </c>
      <c r="I7034">
        <f t="shared" si="471"/>
        <v>0</v>
      </c>
    </row>
    <row r="7035" spans="1:9">
      <c r="A7035" s="171">
        <v>246</v>
      </c>
      <c r="B7035" s="172" t="s">
        <v>876</v>
      </c>
      <c r="C7035" s="173" t="s">
        <v>820</v>
      </c>
      <c r="D7035" s="173" t="s">
        <v>336</v>
      </c>
      <c r="E7035" s="171">
        <v>0.30435000000000001</v>
      </c>
      <c r="F7035" s="171">
        <f>IF(C7035="MAT.",VLOOKUP(A7035,INSUMOS_AUX!A:F,6,0),0)</f>
        <v>0</v>
      </c>
      <c r="G7035" s="171" t="str">
        <f>IF(C7035="M.O.",VLOOKUP(A7035,INSUMOS_AUX!A:F,6,0),0)</f>
        <v>10,01</v>
      </c>
      <c r="H7035">
        <f t="shared" si="470"/>
        <v>0</v>
      </c>
      <c r="I7035">
        <f t="shared" si="471"/>
        <v>3.0465434999999998</v>
      </c>
    </row>
    <row r="7036" spans="1:9">
      <c r="A7036" s="171">
        <v>25966</v>
      </c>
      <c r="B7036" s="172" t="s">
        <v>827</v>
      </c>
      <c r="C7036" s="173" t="s">
        <v>814</v>
      </c>
      <c r="D7036" s="173" t="s">
        <v>828</v>
      </c>
      <c r="E7036" s="171">
        <v>9.0689999999999998E-4</v>
      </c>
      <c r="F7036" s="171" t="str">
        <f>IF(C7036="MAT.",VLOOKUP(A7036,INSUMOS_AUX!A:F,6,0),0)</f>
        <v>13,63</v>
      </c>
      <c r="G7036" s="171">
        <f>IF(C7036="M.O.",VLOOKUP(A7036,INSUMOS_AUX!A:F,6,0),0)</f>
        <v>0</v>
      </c>
      <c r="H7036">
        <f t="shared" si="470"/>
        <v>1.2361047E-2</v>
      </c>
      <c r="I7036">
        <f t="shared" si="471"/>
        <v>0</v>
      </c>
    </row>
    <row r="7037" spans="1:9">
      <c r="A7037" s="171">
        <v>2696</v>
      </c>
      <c r="B7037" s="172" t="s">
        <v>877</v>
      </c>
      <c r="C7037" s="173" t="s">
        <v>820</v>
      </c>
      <c r="D7037" s="173" t="s">
        <v>336</v>
      </c>
      <c r="E7037" s="171">
        <v>0.30435000000000001</v>
      </c>
      <c r="F7037" s="171">
        <f>IF(C7037="MAT.",VLOOKUP(A7037,INSUMOS_AUX!A:F,6,0),0)</f>
        <v>0</v>
      </c>
      <c r="G7037" s="171" t="str">
        <f>IF(C7037="M.O.",VLOOKUP(A7037,INSUMOS_AUX!A:F,6,0),0)</f>
        <v>13,35</v>
      </c>
      <c r="H7037">
        <f t="shared" si="470"/>
        <v>0</v>
      </c>
      <c r="I7037">
        <f t="shared" si="471"/>
        <v>4.0630724999999996</v>
      </c>
    </row>
    <row r="7038" spans="1:9">
      <c r="A7038" s="171">
        <v>2711</v>
      </c>
      <c r="B7038" s="172" t="s">
        <v>831</v>
      </c>
      <c r="C7038" s="173" t="s">
        <v>814</v>
      </c>
      <c r="D7038" s="173" t="s">
        <v>30</v>
      </c>
      <c r="E7038" s="171">
        <v>3.9876000000000001E-4</v>
      </c>
      <c r="F7038" s="171" t="str">
        <f>IF(C7038="MAT.",VLOOKUP(A7038,INSUMOS_AUX!A:F,6,0),0)</f>
        <v>100,24</v>
      </c>
      <c r="G7038" s="171">
        <f>IF(C7038="M.O.",VLOOKUP(A7038,INSUMOS_AUX!A:F,6,0),0)</f>
        <v>0</v>
      </c>
      <c r="H7038">
        <f t="shared" si="470"/>
        <v>3.9971702399999996E-2</v>
      </c>
      <c r="I7038">
        <f t="shared" si="471"/>
        <v>0</v>
      </c>
    </row>
    <row r="7039" spans="1:9">
      <c r="A7039" s="171">
        <v>3146</v>
      </c>
      <c r="B7039" s="172" t="s">
        <v>887</v>
      </c>
      <c r="C7039" s="173" t="s">
        <v>814</v>
      </c>
      <c r="D7039" s="173" t="s">
        <v>30</v>
      </c>
      <c r="E7039" s="171">
        <v>7.3000000000000001E-3</v>
      </c>
      <c r="F7039" s="171" t="str">
        <f>IF(C7039="MAT.",VLOOKUP(A7039,INSUMOS_AUX!A:F,6,0),0)</f>
        <v>2,82</v>
      </c>
      <c r="G7039" s="171">
        <f>IF(C7039="M.O.",VLOOKUP(A7039,INSUMOS_AUX!A:F,6,0),0)</f>
        <v>0</v>
      </c>
      <c r="H7039">
        <f t="shared" si="470"/>
        <v>2.0586E-2</v>
      </c>
      <c r="I7039">
        <f t="shared" si="471"/>
        <v>0</v>
      </c>
    </row>
    <row r="7040" spans="1:9">
      <c r="A7040" s="171">
        <v>36144</v>
      </c>
      <c r="B7040" s="172" t="s">
        <v>832</v>
      </c>
      <c r="C7040" s="173" t="s">
        <v>814</v>
      </c>
      <c r="D7040" s="173" t="s">
        <v>30</v>
      </c>
      <c r="E7040" s="171">
        <v>6.6892320000000005E-2</v>
      </c>
      <c r="F7040" s="171" t="str">
        <f>IF(C7040="MAT.",VLOOKUP(A7040,INSUMOS_AUX!A:F,6,0),0)</f>
        <v>1,12</v>
      </c>
      <c r="G7040" s="171">
        <f>IF(C7040="M.O.",VLOOKUP(A7040,INSUMOS_AUX!A:F,6,0),0)</f>
        <v>0</v>
      </c>
      <c r="H7040">
        <f t="shared" si="470"/>
        <v>7.4919398400000017E-2</v>
      </c>
      <c r="I7040">
        <f t="shared" si="471"/>
        <v>0</v>
      </c>
    </row>
    <row r="7041" spans="1:9">
      <c r="A7041" s="171">
        <v>36146</v>
      </c>
      <c r="B7041" s="172" t="s">
        <v>833</v>
      </c>
      <c r="C7041" s="173" t="s">
        <v>814</v>
      </c>
      <c r="D7041" s="173" t="s">
        <v>30</v>
      </c>
      <c r="E7041" s="171">
        <v>7.4417999999999999E-4</v>
      </c>
      <c r="F7041" s="171" t="str">
        <f>IF(C7041="MAT.",VLOOKUP(A7041,INSUMOS_AUX!A:F,6,0),0)</f>
        <v>170,00</v>
      </c>
      <c r="G7041" s="171">
        <f>IF(C7041="M.O.",VLOOKUP(A7041,INSUMOS_AUX!A:F,6,0),0)</f>
        <v>0</v>
      </c>
      <c r="H7041">
        <f t="shared" si="470"/>
        <v>0.1265106</v>
      </c>
      <c r="I7041">
        <f t="shared" si="471"/>
        <v>0</v>
      </c>
    </row>
    <row r="7042" spans="1:9" ht="21">
      <c r="A7042" s="171">
        <v>36149</v>
      </c>
      <c r="B7042" s="172" t="s">
        <v>834</v>
      </c>
      <c r="C7042" s="173" t="s">
        <v>814</v>
      </c>
      <c r="D7042" s="173" t="s">
        <v>30</v>
      </c>
      <c r="E7042" s="171">
        <v>4.3199999999999998E-4</v>
      </c>
      <c r="F7042" s="171" t="str">
        <f>IF(C7042="MAT.",VLOOKUP(A7042,INSUMOS_AUX!A:F,6,0),0)</f>
        <v>117,50</v>
      </c>
      <c r="G7042" s="171">
        <f>IF(C7042="M.O.",VLOOKUP(A7042,INSUMOS_AUX!A:F,6,0),0)</f>
        <v>0</v>
      </c>
      <c r="H7042">
        <f t="shared" si="470"/>
        <v>5.076E-2</v>
      </c>
      <c r="I7042">
        <f t="shared" si="471"/>
        <v>0</v>
      </c>
    </row>
    <row r="7043" spans="1:9">
      <c r="A7043" s="171">
        <v>36150</v>
      </c>
      <c r="B7043" s="172" t="s">
        <v>835</v>
      </c>
      <c r="C7043" s="173" t="s">
        <v>814</v>
      </c>
      <c r="D7043" s="173" t="s">
        <v>30</v>
      </c>
      <c r="E7043" s="171">
        <v>1.58778E-3</v>
      </c>
      <c r="F7043" s="171" t="str">
        <f>IF(C7043="MAT.",VLOOKUP(A7043,INSUMOS_AUX!A:F,6,0),0)</f>
        <v>29,70</v>
      </c>
      <c r="G7043" s="171">
        <f>IF(C7043="M.O.",VLOOKUP(A7043,INSUMOS_AUX!A:F,6,0),0)</f>
        <v>0</v>
      </c>
      <c r="H7043">
        <f t="shared" si="470"/>
        <v>4.7157065999999997E-2</v>
      </c>
      <c r="I7043">
        <f t="shared" si="471"/>
        <v>0</v>
      </c>
    </row>
    <row r="7044" spans="1:9" ht="21">
      <c r="A7044" s="171">
        <v>36153</v>
      </c>
      <c r="B7044" s="172" t="s">
        <v>836</v>
      </c>
      <c r="C7044" s="173" t="s">
        <v>814</v>
      </c>
      <c r="D7044" s="173" t="s">
        <v>30</v>
      </c>
      <c r="E7044" s="171">
        <v>6.4499999999999996E-4</v>
      </c>
      <c r="F7044" s="171" t="str">
        <f>IF(C7044="MAT.",VLOOKUP(A7044,INSUMOS_AUX!A:F,6,0),0)</f>
        <v>133,75</v>
      </c>
      <c r="G7044" s="171">
        <f>IF(C7044="M.O.",VLOOKUP(A7044,INSUMOS_AUX!A:F,6,0),0)</f>
        <v>0</v>
      </c>
      <c r="H7044">
        <f t="shared" si="470"/>
        <v>8.6268749999999991E-2</v>
      </c>
      <c r="I7044">
        <f t="shared" si="471"/>
        <v>0</v>
      </c>
    </row>
    <row r="7045" spans="1:9">
      <c r="A7045" s="171">
        <v>37370</v>
      </c>
      <c r="B7045" s="172" t="s">
        <v>838</v>
      </c>
      <c r="C7045" s="173" t="s">
        <v>814</v>
      </c>
      <c r="D7045" s="173" t="s">
        <v>336</v>
      </c>
      <c r="E7045" s="171">
        <v>0.6</v>
      </c>
      <c r="F7045" s="171" t="str">
        <f>IF(C7045="MAT.",VLOOKUP(A7045,INSUMOS_AUX!A:F,6,0),0)</f>
        <v>1,70</v>
      </c>
      <c r="G7045" s="171">
        <f>IF(C7045="M.O.",VLOOKUP(A7045,INSUMOS_AUX!A:F,6,0),0)</f>
        <v>0</v>
      </c>
      <c r="H7045">
        <f t="shared" si="470"/>
        <v>1.02</v>
      </c>
      <c r="I7045">
        <f t="shared" si="471"/>
        <v>0</v>
      </c>
    </row>
    <row r="7046" spans="1:9">
      <c r="A7046" s="171">
        <v>37371</v>
      </c>
      <c r="B7046" s="172" t="s">
        <v>839</v>
      </c>
      <c r="C7046" s="173" t="s">
        <v>814</v>
      </c>
      <c r="D7046" s="173" t="s">
        <v>336</v>
      </c>
      <c r="E7046" s="171">
        <v>0.6</v>
      </c>
      <c r="F7046" s="171" t="str">
        <f>IF(C7046="MAT.",VLOOKUP(A7046,INSUMOS_AUX!A:F,6,0),0)</f>
        <v>0,64</v>
      </c>
      <c r="G7046" s="171">
        <f>IF(C7046="M.O.",VLOOKUP(A7046,INSUMOS_AUX!A:F,6,0),0)</f>
        <v>0</v>
      </c>
      <c r="H7046">
        <f t="shared" si="470"/>
        <v>0.38400000000000001</v>
      </c>
      <c r="I7046">
        <f t="shared" si="471"/>
        <v>0</v>
      </c>
    </row>
    <row r="7047" spans="1:9">
      <c r="A7047" s="171">
        <v>37372</v>
      </c>
      <c r="B7047" s="172" t="s">
        <v>840</v>
      </c>
      <c r="C7047" s="173" t="s">
        <v>814</v>
      </c>
      <c r="D7047" s="173" t="s">
        <v>336</v>
      </c>
      <c r="E7047" s="171">
        <v>0.6</v>
      </c>
      <c r="F7047" s="171" t="str">
        <f>IF(C7047="MAT.",VLOOKUP(A7047,INSUMOS_AUX!A:F,6,0),0)</f>
        <v>0,37</v>
      </c>
      <c r="G7047" s="171">
        <f>IF(C7047="M.O.",VLOOKUP(A7047,INSUMOS_AUX!A:F,6,0),0)</f>
        <v>0</v>
      </c>
      <c r="H7047">
        <f t="shared" si="470"/>
        <v>0.222</v>
      </c>
      <c r="I7047">
        <f t="shared" si="471"/>
        <v>0</v>
      </c>
    </row>
    <row r="7048" spans="1:9">
      <c r="A7048" s="171">
        <v>37373</v>
      </c>
      <c r="B7048" s="172" t="s">
        <v>841</v>
      </c>
      <c r="C7048" s="173" t="s">
        <v>814</v>
      </c>
      <c r="D7048" s="173" t="s">
        <v>336</v>
      </c>
      <c r="E7048" s="171">
        <v>0.6</v>
      </c>
      <c r="F7048" s="171" t="str">
        <f>IF(C7048="MAT.",VLOOKUP(A7048,INSUMOS_AUX!A:F,6,0),0)</f>
        <v>0,02</v>
      </c>
      <c r="G7048" s="171">
        <f>IF(C7048="M.O.",VLOOKUP(A7048,INSUMOS_AUX!A:F,6,0),0)</f>
        <v>0</v>
      </c>
      <c r="H7048">
        <f t="shared" si="470"/>
        <v>1.2E-2</v>
      </c>
      <c r="I7048">
        <f t="shared" si="471"/>
        <v>0</v>
      </c>
    </row>
    <row r="7049" spans="1:9">
      <c r="A7049" s="171">
        <v>38382</v>
      </c>
      <c r="B7049" s="172" t="s">
        <v>843</v>
      </c>
      <c r="C7049" s="173" t="s">
        <v>814</v>
      </c>
      <c r="D7049" s="173" t="s">
        <v>30</v>
      </c>
      <c r="E7049" s="171">
        <v>1.6379999999999999E-3</v>
      </c>
      <c r="F7049" s="171" t="str">
        <f>IF(C7049="MAT.",VLOOKUP(A7049,INSUMOS_AUX!A:F,6,0),0)</f>
        <v>7,37</v>
      </c>
      <c r="G7049" s="171">
        <f>IF(C7049="M.O.",VLOOKUP(A7049,INSUMOS_AUX!A:F,6,0),0)</f>
        <v>0</v>
      </c>
      <c r="H7049">
        <f t="shared" si="470"/>
        <v>1.2072059999999999E-2</v>
      </c>
      <c r="I7049">
        <f t="shared" si="471"/>
        <v>0</v>
      </c>
    </row>
    <row r="7050" spans="1:9">
      <c r="A7050" s="171">
        <v>38390</v>
      </c>
      <c r="B7050" s="172" t="s">
        <v>844</v>
      </c>
      <c r="C7050" s="173" t="s">
        <v>814</v>
      </c>
      <c r="D7050" s="173" t="s">
        <v>30</v>
      </c>
      <c r="E7050" s="171">
        <v>9.0689999999999998E-4</v>
      </c>
      <c r="F7050" s="171" t="str">
        <f>IF(C7050="MAT.",VLOOKUP(A7050,INSUMOS_AUX!A:F,6,0),0)</f>
        <v>22,22</v>
      </c>
      <c r="G7050" s="171">
        <f>IF(C7050="M.O.",VLOOKUP(A7050,INSUMOS_AUX!A:F,6,0),0)</f>
        <v>0</v>
      </c>
      <c r="H7050">
        <f t="shared" si="470"/>
        <v>2.0151317999999998E-2</v>
      </c>
      <c r="I7050">
        <f t="shared" si="471"/>
        <v>0</v>
      </c>
    </row>
    <row r="7051" spans="1:9">
      <c r="A7051" s="171">
        <v>38393</v>
      </c>
      <c r="B7051" s="172" t="s">
        <v>845</v>
      </c>
      <c r="C7051" s="173" t="s">
        <v>814</v>
      </c>
      <c r="D7051" s="173" t="s">
        <v>30</v>
      </c>
      <c r="E7051" s="171">
        <v>9.0689999999999998E-4</v>
      </c>
      <c r="F7051" s="171" t="str">
        <f>IF(C7051="MAT.",VLOOKUP(A7051,INSUMOS_AUX!A:F,6,0),0)</f>
        <v>10,02</v>
      </c>
      <c r="G7051" s="171">
        <f>IF(C7051="M.O.",VLOOKUP(A7051,INSUMOS_AUX!A:F,6,0),0)</f>
        <v>0</v>
      </c>
      <c r="H7051">
        <f t="shared" si="470"/>
        <v>9.0871379999999998E-3</v>
      </c>
      <c r="I7051">
        <f t="shared" si="471"/>
        <v>0</v>
      </c>
    </row>
    <row r="7052" spans="1:9">
      <c r="A7052" s="171">
        <v>38396</v>
      </c>
      <c r="B7052" s="172" t="s">
        <v>846</v>
      </c>
      <c r="C7052" s="173" t="s">
        <v>814</v>
      </c>
      <c r="D7052" s="173" t="s">
        <v>30</v>
      </c>
      <c r="E7052" s="171">
        <v>3.252E-5</v>
      </c>
      <c r="F7052" s="171" t="str">
        <f>IF(C7052="MAT.",VLOOKUP(A7052,INSUMOS_AUX!A:F,6,0),0)</f>
        <v>308,81</v>
      </c>
      <c r="G7052" s="171">
        <f>IF(C7052="M.O.",VLOOKUP(A7052,INSUMOS_AUX!A:F,6,0),0)</f>
        <v>0</v>
      </c>
      <c r="H7052">
        <f t="shared" si="470"/>
        <v>1.00425012E-2</v>
      </c>
      <c r="I7052">
        <f t="shared" si="471"/>
        <v>0</v>
      </c>
    </row>
    <row r="7053" spans="1:9">
      <c r="A7053" s="171">
        <v>38399</v>
      </c>
      <c r="B7053" s="172" t="s">
        <v>847</v>
      </c>
      <c r="C7053" s="173" t="s">
        <v>814</v>
      </c>
      <c r="D7053" s="173" t="s">
        <v>30</v>
      </c>
      <c r="E7053" s="171">
        <v>1.6248E-4</v>
      </c>
      <c r="F7053" s="171" t="str">
        <f>IF(C7053="MAT.",VLOOKUP(A7053,INSUMOS_AUX!A:F,6,0),0)</f>
        <v>123,87</v>
      </c>
      <c r="G7053" s="171">
        <f>IF(C7053="M.O.",VLOOKUP(A7053,INSUMOS_AUX!A:F,6,0),0)</f>
        <v>0</v>
      </c>
      <c r="H7053">
        <f t="shared" si="470"/>
        <v>2.0126397600000002E-2</v>
      </c>
      <c r="I7053">
        <f t="shared" si="471"/>
        <v>0</v>
      </c>
    </row>
    <row r="7054" spans="1:9" ht="21">
      <c r="A7054" s="171">
        <v>38413</v>
      </c>
      <c r="B7054" s="172" t="s">
        <v>848</v>
      </c>
      <c r="C7054" s="173" t="s">
        <v>814</v>
      </c>
      <c r="D7054" s="173" t="s">
        <v>30</v>
      </c>
      <c r="E7054" s="171">
        <v>2.6460000000000001E-5</v>
      </c>
      <c r="F7054" s="171" t="str">
        <f>IF(C7054="MAT.",VLOOKUP(A7054,INSUMOS_AUX!A:F,6,0),0)</f>
        <v>623,18</v>
      </c>
      <c r="G7054" s="171">
        <f>IF(C7054="M.O.",VLOOKUP(A7054,INSUMOS_AUX!A:F,6,0),0)</f>
        <v>0</v>
      </c>
      <c r="H7054">
        <f t="shared" si="470"/>
        <v>1.6489342800000001E-2</v>
      </c>
      <c r="I7054">
        <f t="shared" si="471"/>
        <v>0</v>
      </c>
    </row>
    <row r="7055" spans="1:9">
      <c r="A7055" s="171">
        <v>38476</v>
      </c>
      <c r="B7055" s="172" t="s">
        <v>849</v>
      </c>
      <c r="C7055" s="173" t="s">
        <v>814</v>
      </c>
      <c r="D7055" s="173" t="s">
        <v>30</v>
      </c>
      <c r="E7055" s="171">
        <v>1.2342000000000001E-4</v>
      </c>
      <c r="F7055" s="171" t="str">
        <f>IF(C7055="MAT.",VLOOKUP(A7055,INSUMOS_AUX!A:F,6,0),0)</f>
        <v>186,63</v>
      </c>
      <c r="G7055" s="171">
        <f>IF(C7055="M.O.",VLOOKUP(A7055,INSUMOS_AUX!A:F,6,0),0)</f>
        <v>0</v>
      </c>
      <c r="H7055">
        <f t="shared" si="470"/>
        <v>2.30338746E-2</v>
      </c>
      <c r="I7055">
        <f t="shared" si="471"/>
        <v>0</v>
      </c>
    </row>
    <row r="7056" spans="1:9">
      <c r="A7056" s="171">
        <v>38477</v>
      </c>
      <c r="B7056" s="172" t="s">
        <v>850</v>
      </c>
      <c r="C7056" s="173" t="s">
        <v>814</v>
      </c>
      <c r="D7056" s="173" t="s">
        <v>30</v>
      </c>
      <c r="E7056" s="171">
        <v>2.6460000000000001E-5</v>
      </c>
      <c r="F7056" s="171" t="str">
        <f>IF(C7056="MAT.",VLOOKUP(A7056,INSUMOS_AUX!A:F,6,0),0)</f>
        <v>528,54</v>
      </c>
      <c r="G7056" s="171">
        <f>IF(C7056="M.O.",VLOOKUP(A7056,INSUMOS_AUX!A:F,6,0),0)</f>
        <v>0</v>
      </c>
      <c r="H7056">
        <f t="shared" si="470"/>
        <v>1.3985168399999999E-2</v>
      </c>
      <c r="I7056">
        <f t="shared" si="471"/>
        <v>0</v>
      </c>
    </row>
    <row r="7057" spans="1:9">
      <c r="A7057" s="161"/>
      <c r="B7057" s="163"/>
      <c r="C7057" s="163"/>
      <c r="D7057" s="163"/>
      <c r="E7057" s="163"/>
      <c r="F7057" s="171"/>
      <c r="G7057" s="171"/>
    </row>
    <row r="7058" spans="1:9">
      <c r="A7058" s="164" t="s">
        <v>1224</v>
      </c>
      <c r="B7058" s="165" t="s">
        <v>446</v>
      </c>
      <c r="C7058" s="166"/>
      <c r="D7058" s="166"/>
      <c r="E7058" s="166"/>
      <c r="F7058" s="171"/>
      <c r="G7058" s="171"/>
    </row>
    <row r="7059" spans="1:9">
      <c r="A7059" s="161"/>
      <c r="B7059" s="163"/>
      <c r="C7059" s="163"/>
      <c r="D7059" s="163"/>
      <c r="E7059" s="163"/>
      <c r="F7059" s="171"/>
      <c r="G7059" s="171"/>
    </row>
    <row r="7060" spans="1:9" ht="31.5">
      <c r="A7060" s="167" t="s">
        <v>701</v>
      </c>
      <c r="B7060" s="168" t="s">
        <v>702</v>
      </c>
      <c r="C7060" s="169" t="s">
        <v>57</v>
      </c>
      <c r="D7060" s="169" t="s">
        <v>30</v>
      </c>
      <c r="E7060" s="170" t="s">
        <v>973</v>
      </c>
      <c r="F7060" s="170">
        <f>SUM(H7061:H7089)</f>
        <v>6938.6434234999997</v>
      </c>
      <c r="G7060" s="170">
        <f>SUM(I7061:I7089)</f>
        <v>693.23518999999999</v>
      </c>
    </row>
    <row r="7061" spans="1:9">
      <c r="A7061" s="171">
        <v>10</v>
      </c>
      <c r="B7061" s="172" t="s">
        <v>816</v>
      </c>
      <c r="C7061" s="173" t="s">
        <v>814</v>
      </c>
      <c r="D7061" s="173" t="s">
        <v>30</v>
      </c>
      <c r="E7061" s="171">
        <v>0.40085999999999999</v>
      </c>
      <c r="F7061" s="171" t="str">
        <f>IF(C7061="MAT.",VLOOKUP(A7061,INSUMOS_AUX!A:F,6,0),0)</f>
        <v>6,13</v>
      </c>
      <c r="G7061" s="171">
        <f>IF(C7061="M.O.",VLOOKUP(A7061,INSUMOS_AUX!A:F,6,0),0)</f>
        <v>0</v>
      </c>
      <c r="H7061">
        <f t="shared" ref="H7061:H7089" si="472">E7061*F7061</f>
        <v>2.4572718</v>
      </c>
      <c r="I7061">
        <f t="shared" ref="I7061:I7089" si="473">E7061*G7061</f>
        <v>0</v>
      </c>
    </row>
    <row r="7062" spans="1:9">
      <c r="A7062" s="171">
        <v>10742</v>
      </c>
      <c r="B7062" s="172" t="s">
        <v>1225</v>
      </c>
      <c r="C7062" s="173" t="s">
        <v>814</v>
      </c>
      <c r="D7062" s="173" t="s">
        <v>30</v>
      </c>
      <c r="E7062" s="171">
        <v>7.0200000000000004E-4</v>
      </c>
      <c r="F7062" s="171" t="str">
        <f>IF(C7062="MAT.",VLOOKUP(A7062,INSUMOS_AUX!A:F,6,0),0)</f>
        <v>917,00</v>
      </c>
      <c r="G7062" s="171">
        <f>IF(C7062="M.O.",VLOOKUP(A7062,INSUMOS_AUX!A:F,6,0),0)</f>
        <v>0</v>
      </c>
      <c r="H7062">
        <f t="shared" si="472"/>
        <v>0.64373400000000003</v>
      </c>
      <c r="I7062">
        <f t="shared" si="473"/>
        <v>0</v>
      </c>
    </row>
    <row r="7063" spans="1:9" ht="21">
      <c r="A7063" s="171">
        <v>11359</v>
      </c>
      <c r="B7063" s="172" t="s">
        <v>818</v>
      </c>
      <c r="C7063" s="173" t="s">
        <v>814</v>
      </c>
      <c r="D7063" s="173" t="s">
        <v>30</v>
      </c>
      <c r="E7063" s="171">
        <v>3.385E-3</v>
      </c>
      <c r="F7063" s="171" t="str">
        <f>IF(C7063="MAT.",VLOOKUP(A7063,INSUMOS_AUX!A:F,6,0),0)</f>
        <v>604,45</v>
      </c>
      <c r="G7063" s="171">
        <f>IF(C7063="M.O.",VLOOKUP(A7063,INSUMOS_AUX!A:F,6,0),0)</f>
        <v>0</v>
      </c>
      <c r="H7063">
        <f t="shared" si="472"/>
        <v>2.04606325</v>
      </c>
      <c r="I7063">
        <f t="shared" si="473"/>
        <v>0</v>
      </c>
    </row>
    <row r="7064" spans="1:9">
      <c r="A7064" s="171">
        <v>12815</v>
      </c>
      <c r="B7064" s="172" t="s">
        <v>821</v>
      </c>
      <c r="C7064" s="173" t="s">
        <v>814</v>
      </c>
      <c r="D7064" s="173" t="s">
        <v>30</v>
      </c>
      <c r="E7064" s="171">
        <v>0.453455</v>
      </c>
      <c r="F7064" s="171" t="str">
        <f>IF(C7064="MAT.",VLOOKUP(A7064,INSUMOS_AUX!A:F,6,0),0)</f>
        <v>5,65</v>
      </c>
      <c r="G7064" s="171">
        <f>IF(C7064="M.O.",VLOOKUP(A7064,INSUMOS_AUX!A:F,6,0),0)</f>
        <v>0</v>
      </c>
      <c r="H7064">
        <f t="shared" si="472"/>
        <v>2.5620207500000003</v>
      </c>
      <c r="I7064">
        <f t="shared" si="473"/>
        <v>0</v>
      </c>
    </row>
    <row r="7065" spans="1:9">
      <c r="A7065" s="171">
        <v>12892</v>
      </c>
      <c r="B7065" s="172" t="s">
        <v>822</v>
      </c>
      <c r="C7065" s="173" t="s">
        <v>814</v>
      </c>
      <c r="D7065" s="173" t="s">
        <v>823</v>
      </c>
      <c r="E7065" s="171">
        <v>0.68672999999999995</v>
      </c>
      <c r="F7065" s="171" t="str">
        <f>IF(C7065="MAT.",VLOOKUP(A7065,INSUMOS_AUX!A:F,6,0),0)</f>
        <v>9,00</v>
      </c>
      <c r="G7065" s="171">
        <f>IF(C7065="M.O.",VLOOKUP(A7065,INSUMOS_AUX!A:F,6,0),0)</f>
        <v>0</v>
      </c>
      <c r="H7065">
        <f t="shared" si="472"/>
        <v>6.1805699999999995</v>
      </c>
      <c r="I7065">
        <f t="shared" si="473"/>
        <v>0</v>
      </c>
    </row>
    <row r="7066" spans="1:9">
      <c r="A7066" s="171">
        <v>12893</v>
      </c>
      <c r="B7066" s="172" t="s">
        <v>824</v>
      </c>
      <c r="C7066" s="173" t="s">
        <v>814</v>
      </c>
      <c r="D7066" s="173" t="s">
        <v>823</v>
      </c>
      <c r="E7066" s="171">
        <v>8.0049999999999996E-2</v>
      </c>
      <c r="F7066" s="171" t="str">
        <f>IF(C7066="MAT.",VLOOKUP(A7066,INSUMOS_AUX!A:F,6,0),0)</f>
        <v>48,00</v>
      </c>
      <c r="G7066" s="171">
        <f>IF(C7066="M.O.",VLOOKUP(A7066,INSUMOS_AUX!A:F,6,0),0)</f>
        <v>0</v>
      </c>
      <c r="H7066">
        <f t="shared" si="472"/>
        <v>3.8423999999999996</v>
      </c>
      <c r="I7066">
        <f t="shared" si="473"/>
        <v>0</v>
      </c>
    </row>
    <row r="7067" spans="1:9">
      <c r="A7067" s="171">
        <v>25966</v>
      </c>
      <c r="B7067" s="172" t="s">
        <v>827</v>
      </c>
      <c r="C7067" s="173" t="s">
        <v>814</v>
      </c>
      <c r="D7067" s="173" t="s">
        <v>828</v>
      </c>
      <c r="E7067" s="171">
        <v>7.5575000000000003E-2</v>
      </c>
      <c r="F7067" s="171" t="str">
        <f>IF(C7067="MAT.",VLOOKUP(A7067,INSUMOS_AUX!A:F,6,0),0)</f>
        <v>13,63</v>
      </c>
      <c r="G7067" s="171">
        <f>IF(C7067="M.O.",VLOOKUP(A7067,INSUMOS_AUX!A:F,6,0),0)</f>
        <v>0</v>
      </c>
      <c r="H7067">
        <f t="shared" si="472"/>
        <v>1.03008725</v>
      </c>
      <c r="I7067">
        <f t="shared" si="473"/>
        <v>0</v>
      </c>
    </row>
    <row r="7068" spans="1:9">
      <c r="A7068" s="171">
        <v>2696</v>
      </c>
      <c r="B7068" s="172" t="s">
        <v>877</v>
      </c>
      <c r="C7068" s="173" t="s">
        <v>820</v>
      </c>
      <c r="D7068" s="173" t="s">
        <v>336</v>
      </c>
      <c r="E7068" s="171">
        <v>10.145</v>
      </c>
      <c r="F7068" s="171">
        <f>IF(C7068="MAT.",VLOOKUP(A7068,INSUMOS_AUX!A:F,6,0),0)</f>
        <v>0</v>
      </c>
      <c r="G7068" s="171" t="str">
        <f>IF(C7068="M.O.",VLOOKUP(A7068,INSUMOS_AUX!A:F,6,0),0)</f>
        <v>13,35</v>
      </c>
      <c r="H7068">
        <f t="shared" si="472"/>
        <v>0</v>
      </c>
      <c r="I7068">
        <f t="shared" si="473"/>
        <v>135.43574999999998</v>
      </c>
    </row>
    <row r="7069" spans="1:9">
      <c r="A7069" s="171">
        <v>2701</v>
      </c>
      <c r="B7069" s="172" t="s">
        <v>1226</v>
      </c>
      <c r="C7069" s="173" t="s">
        <v>820</v>
      </c>
      <c r="D7069" s="173" t="s">
        <v>336</v>
      </c>
      <c r="E7069" s="171">
        <v>20.238</v>
      </c>
      <c r="F7069" s="171">
        <f>IF(C7069="MAT.",VLOOKUP(A7069,INSUMOS_AUX!A:F,6,0),0)</f>
        <v>0</v>
      </c>
      <c r="G7069" s="171" t="str">
        <f>IF(C7069="M.O.",VLOOKUP(A7069,INSUMOS_AUX!A:F,6,0),0)</f>
        <v>19,35</v>
      </c>
      <c r="H7069">
        <f t="shared" si="472"/>
        <v>0</v>
      </c>
      <c r="I7069">
        <f t="shared" si="473"/>
        <v>391.6053</v>
      </c>
    </row>
    <row r="7070" spans="1:9">
      <c r="A7070" s="171">
        <v>2711</v>
      </c>
      <c r="B7070" s="172" t="s">
        <v>831</v>
      </c>
      <c r="C7070" s="173" t="s">
        <v>814</v>
      </c>
      <c r="D7070" s="173" t="s">
        <v>30</v>
      </c>
      <c r="E7070" s="171">
        <v>3.3230000000000003E-2</v>
      </c>
      <c r="F7070" s="171" t="str">
        <f>IF(C7070="MAT.",VLOOKUP(A7070,INSUMOS_AUX!A:F,6,0),0)</f>
        <v>100,24</v>
      </c>
      <c r="G7070" s="171">
        <f>IF(C7070="M.O.",VLOOKUP(A7070,INSUMOS_AUX!A:F,6,0),0)</f>
        <v>0</v>
      </c>
      <c r="H7070">
        <f t="shared" si="472"/>
        <v>3.3309752000000001</v>
      </c>
      <c r="I7070">
        <f t="shared" si="473"/>
        <v>0</v>
      </c>
    </row>
    <row r="7071" spans="1:9">
      <c r="A7071" s="171">
        <v>36144</v>
      </c>
      <c r="B7071" s="172" t="s">
        <v>832</v>
      </c>
      <c r="C7071" s="173" t="s">
        <v>814</v>
      </c>
      <c r="D7071" s="173" t="s">
        <v>30</v>
      </c>
      <c r="E7071" s="171">
        <v>5.5743600000000004</v>
      </c>
      <c r="F7071" s="171" t="str">
        <f>IF(C7071="MAT.",VLOOKUP(A7071,INSUMOS_AUX!A:F,6,0),0)</f>
        <v>1,12</v>
      </c>
      <c r="G7071" s="171">
        <f>IF(C7071="M.O.",VLOOKUP(A7071,INSUMOS_AUX!A:F,6,0),0)</f>
        <v>0</v>
      </c>
      <c r="H7071">
        <f t="shared" si="472"/>
        <v>6.2432832000000014</v>
      </c>
      <c r="I7071">
        <f t="shared" si="473"/>
        <v>0</v>
      </c>
    </row>
    <row r="7072" spans="1:9">
      <c r="A7072" s="171">
        <v>36146</v>
      </c>
      <c r="B7072" s="172" t="s">
        <v>833</v>
      </c>
      <c r="C7072" s="173" t="s">
        <v>814</v>
      </c>
      <c r="D7072" s="173" t="s">
        <v>30</v>
      </c>
      <c r="E7072" s="171">
        <v>6.2015000000000001E-2</v>
      </c>
      <c r="F7072" s="171" t="str">
        <f>IF(C7072="MAT.",VLOOKUP(A7072,INSUMOS_AUX!A:F,6,0),0)</f>
        <v>170,00</v>
      </c>
      <c r="G7072" s="171">
        <f>IF(C7072="M.O.",VLOOKUP(A7072,INSUMOS_AUX!A:F,6,0),0)</f>
        <v>0</v>
      </c>
      <c r="H7072">
        <f t="shared" si="472"/>
        <v>10.54255</v>
      </c>
      <c r="I7072">
        <f t="shared" si="473"/>
        <v>0</v>
      </c>
    </row>
    <row r="7073" spans="1:9" ht="21">
      <c r="A7073" s="171">
        <v>36149</v>
      </c>
      <c r="B7073" s="172" t="s">
        <v>834</v>
      </c>
      <c r="C7073" s="173" t="s">
        <v>814</v>
      </c>
      <c r="D7073" s="173" t="s">
        <v>30</v>
      </c>
      <c r="E7073" s="171">
        <v>3.5999999999999997E-2</v>
      </c>
      <c r="F7073" s="171" t="str">
        <f>IF(C7073="MAT.",VLOOKUP(A7073,INSUMOS_AUX!A:F,6,0),0)</f>
        <v>117,50</v>
      </c>
      <c r="G7073" s="171">
        <f>IF(C7073="M.O.",VLOOKUP(A7073,INSUMOS_AUX!A:F,6,0),0)</f>
        <v>0</v>
      </c>
      <c r="H7073">
        <f t="shared" si="472"/>
        <v>4.2299999999999995</v>
      </c>
      <c r="I7073">
        <f t="shared" si="473"/>
        <v>0</v>
      </c>
    </row>
    <row r="7074" spans="1:9">
      <c r="A7074" s="171">
        <v>36150</v>
      </c>
      <c r="B7074" s="172" t="s">
        <v>835</v>
      </c>
      <c r="C7074" s="173" t="s">
        <v>814</v>
      </c>
      <c r="D7074" s="173" t="s">
        <v>30</v>
      </c>
      <c r="E7074" s="171">
        <v>0.13231499999999999</v>
      </c>
      <c r="F7074" s="171" t="str">
        <f>IF(C7074="MAT.",VLOOKUP(A7074,INSUMOS_AUX!A:F,6,0),0)</f>
        <v>29,70</v>
      </c>
      <c r="G7074" s="171">
        <f>IF(C7074="M.O.",VLOOKUP(A7074,INSUMOS_AUX!A:F,6,0),0)</f>
        <v>0</v>
      </c>
      <c r="H7074">
        <f t="shared" si="472"/>
        <v>3.9297554999999997</v>
      </c>
      <c r="I7074">
        <f t="shared" si="473"/>
        <v>0</v>
      </c>
    </row>
    <row r="7075" spans="1:9" ht="21">
      <c r="A7075" s="171">
        <v>36153</v>
      </c>
      <c r="B7075" s="172" t="s">
        <v>836</v>
      </c>
      <c r="C7075" s="173" t="s">
        <v>814</v>
      </c>
      <c r="D7075" s="173" t="s">
        <v>30</v>
      </c>
      <c r="E7075" s="171">
        <v>5.3749999999999999E-2</v>
      </c>
      <c r="F7075" s="171" t="str">
        <f>IF(C7075="MAT.",VLOOKUP(A7075,INSUMOS_AUX!A:F,6,0),0)</f>
        <v>133,75</v>
      </c>
      <c r="G7075" s="171">
        <f>IF(C7075="M.O.",VLOOKUP(A7075,INSUMOS_AUX!A:F,6,0),0)</f>
        <v>0</v>
      </c>
      <c r="H7075">
        <f t="shared" si="472"/>
        <v>7.1890624999999995</v>
      </c>
      <c r="I7075">
        <f t="shared" si="473"/>
        <v>0</v>
      </c>
    </row>
    <row r="7076" spans="1:9">
      <c r="A7076" s="171">
        <v>37370</v>
      </c>
      <c r="B7076" s="172" t="s">
        <v>838</v>
      </c>
      <c r="C7076" s="173" t="s">
        <v>814</v>
      </c>
      <c r="D7076" s="173" t="s">
        <v>336</v>
      </c>
      <c r="E7076" s="171">
        <v>50</v>
      </c>
      <c r="F7076" s="171" t="str">
        <f>IF(C7076="MAT.",VLOOKUP(A7076,INSUMOS_AUX!A:F,6,0),0)</f>
        <v>1,70</v>
      </c>
      <c r="G7076" s="171">
        <f>IF(C7076="M.O.",VLOOKUP(A7076,INSUMOS_AUX!A:F,6,0),0)</f>
        <v>0</v>
      </c>
      <c r="H7076">
        <f t="shared" si="472"/>
        <v>85</v>
      </c>
      <c r="I7076">
        <f t="shared" si="473"/>
        <v>0</v>
      </c>
    </row>
    <row r="7077" spans="1:9">
      <c r="A7077" s="171">
        <v>37371</v>
      </c>
      <c r="B7077" s="172" t="s">
        <v>839</v>
      </c>
      <c r="C7077" s="173" t="s">
        <v>814</v>
      </c>
      <c r="D7077" s="173" t="s">
        <v>336</v>
      </c>
      <c r="E7077" s="171">
        <v>50</v>
      </c>
      <c r="F7077" s="171" t="str">
        <f>IF(C7077="MAT.",VLOOKUP(A7077,INSUMOS_AUX!A:F,6,0),0)</f>
        <v>0,64</v>
      </c>
      <c r="G7077" s="171">
        <f>IF(C7077="M.O.",VLOOKUP(A7077,INSUMOS_AUX!A:F,6,0),0)</f>
        <v>0</v>
      </c>
      <c r="H7077">
        <f t="shared" si="472"/>
        <v>32</v>
      </c>
      <c r="I7077">
        <f t="shared" si="473"/>
        <v>0</v>
      </c>
    </row>
    <row r="7078" spans="1:9">
      <c r="A7078" s="171">
        <v>37372</v>
      </c>
      <c r="B7078" s="172" t="s">
        <v>840</v>
      </c>
      <c r="C7078" s="173" t="s">
        <v>814</v>
      </c>
      <c r="D7078" s="173" t="s">
        <v>336</v>
      </c>
      <c r="E7078" s="171">
        <v>50</v>
      </c>
      <c r="F7078" s="171" t="str">
        <f>IF(C7078="MAT.",VLOOKUP(A7078,INSUMOS_AUX!A:F,6,0),0)</f>
        <v>0,37</v>
      </c>
      <c r="G7078" s="171">
        <f>IF(C7078="M.O.",VLOOKUP(A7078,INSUMOS_AUX!A:F,6,0),0)</f>
        <v>0</v>
      </c>
      <c r="H7078">
        <f t="shared" si="472"/>
        <v>18.5</v>
      </c>
      <c r="I7078">
        <f t="shared" si="473"/>
        <v>0</v>
      </c>
    </row>
    <row r="7079" spans="1:9">
      <c r="A7079" s="171">
        <v>37373</v>
      </c>
      <c r="B7079" s="172" t="s">
        <v>841</v>
      </c>
      <c r="C7079" s="173" t="s">
        <v>814</v>
      </c>
      <c r="D7079" s="173" t="s">
        <v>336</v>
      </c>
      <c r="E7079" s="171">
        <v>50</v>
      </c>
      <c r="F7079" s="171" t="str">
        <f>IF(C7079="MAT.",VLOOKUP(A7079,INSUMOS_AUX!A:F,6,0),0)</f>
        <v>0,02</v>
      </c>
      <c r="G7079" s="171">
        <f>IF(C7079="M.O.",VLOOKUP(A7079,INSUMOS_AUX!A:F,6,0),0)</f>
        <v>0</v>
      </c>
      <c r="H7079">
        <f t="shared" si="472"/>
        <v>1</v>
      </c>
      <c r="I7079">
        <f t="shared" si="473"/>
        <v>0</v>
      </c>
    </row>
    <row r="7080" spans="1:9">
      <c r="A7080" s="171">
        <v>38382</v>
      </c>
      <c r="B7080" s="172" t="s">
        <v>843</v>
      </c>
      <c r="C7080" s="173" t="s">
        <v>814</v>
      </c>
      <c r="D7080" s="173" t="s">
        <v>30</v>
      </c>
      <c r="E7080" s="171">
        <v>0.13650000000000001</v>
      </c>
      <c r="F7080" s="171" t="str">
        <f>IF(C7080="MAT.",VLOOKUP(A7080,INSUMOS_AUX!A:F,6,0),0)</f>
        <v>7,37</v>
      </c>
      <c r="G7080" s="171">
        <f>IF(C7080="M.O.",VLOOKUP(A7080,INSUMOS_AUX!A:F,6,0),0)</f>
        <v>0</v>
      </c>
      <c r="H7080">
        <f t="shared" si="472"/>
        <v>1.006005</v>
      </c>
      <c r="I7080">
        <f t="shared" si="473"/>
        <v>0</v>
      </c>
    </row>
    <row r="7081" spans="1:9">
      <c r="A7081" s="171">
        <v>38390</v>
      </c>
      <c r="B7081" s="172" t="s">
        <v>844</v>
      </c>
      <c r="C7081" s="173" t="s">
        <v>814</v>
      </c>
      <c r="D7081" s="173" t="s">
        <v>30</v>
      </c>
      <c r="E7081" s="171">
        <v>7.5575000000000003E-2</v>
      </c>
      <c r="F7081" s="171" t="str">
        <f>IF(C7081="MAT.",VLOOKUP(A7081,INSUMOS_AUX!A:F,6,0),0)</f>
        <v>22,22</v>
      </c>
      <c r="G7081" s="171">
        <f>IF(C7081="M.O.",VLOOKUP(A7081,INSUMOS_AUX!A:F,6,0),0)</f>
        <v>0</v>
      </c>
      <c r="H7081">
        <f t="shared" si="472"/>
        <v>1.6792765000000001</v>
      </c>
      <c r="I7081">
        <f t="shared" si="473"/>
        <v>0</v>
      </c>
    </row>
    <row r="7082" spans="1:9">
      <c r="A7082" s="171">
        <v>38393</v>
      </c>
      <c r="B7082" s="172" t="s">
        <v>845</v>
      </c>
      <c r="C7082" s="173" t="s">
        <v>814</v>
      </c>
      <c r="D7082" s="173" t="s">
        <v>30</v>
      </c>
      <c r="E7082" s="171">
        <v>7.5575000000000003E-2</v>
      </c>
      <c r="F7082" s="171" t="str">
        <f>IF(C7082="MAT.",VLOOKUP(A7082,INSUMOS_AUX!A:F,6,0),0)</f>
        <v>10,02</v>
      </c>
      <c r="G7082" s="171">
        <f>IF(C7082="M.O.",VLOOKUP(A7082,INSUMOS_AUX!A:F,6,0),0)</f>
        <v>0</v>
      </c>
      <c r="H7082">
        <f t="shared" si="472"/>
        <v>0.75726150000000003</v>
      </c>
      <c r="I7082">
        <f t="shared" si="473"/>
        <v>0</v>
      </c>
    </row>
    <row r="7083" spans="1:9">
      <c r="A7083" s="171">
        <v>38396</v>
      </c>
      <c r="B7083" s="172" t="s">
        <v>846</v>
      </c>
      <c r="C7083" s="173" t="s">
        <v>814</v>
      </c>
      <c r="D7083" s="173" t="s">
        <v>30</v>
      </c>
      <c r="E7083" s="171">
        <v>2.7100000000000002E-3</v>
      </c>
      <c r="F7083" s="171" t="str">
        <f>IF(C7083="MAT.",VLOOKUP(A7083,INSUMOS_AUX!A:F,6,0),0)</f>
        <v>308,81</v>
      </c>
      <c r="G7083" s="171">
        <f>IF(C7083="M.O.",VLOOKUP(A7083,INSUMOS_AUX!A:F,6,0),0)</f>
        <v>0</v>
      </c>
      <c r="H7083">
        <f t="shared" si="472"/>
        <v>0.83687510000000009</v>
      </c>
      <c r="I7083">
        <f t="shared" si="473"/>
        <v>0</v>
      </c>
    </row>
    <row r="7084" spans="1:9">
      <c r="A7084" s="171">
        <v>38399</v>
      </c>
      <c r="B7084" s="172" t="s">
        <v>847</v>
      </c>
      <c r="C7084" s="173" t="s">
        <v>814</v>
      </c>
      <c r="D7084" s="173" t="s">
        <v>30</v>
      </c>
      <c r="E7084" s="171">
        <v>1.354E-2</v>
      </c>
      <c r="F7084" s="171" t="str">
        <f>IF(C7084="MAT.",VLOOKUP(A7084,INSUMOS_AUX!A:F,6,0),0)</f>
        <v>123,87</v>
      </c>
      <c r="G7084" s="171">
        <f>IF(C7084="M.O.",VLOOKUP(A7084,INSUMOS_AUX!A:F,6,0),0)</f>
        <v>0</v>
      </c>
      <c r="H7084">
        <f t="shared" si="472"/>
        <v>1.6771998000000001</v>
      </c>
      <c r="I7084">
        <f t="shared" si="473"/>
        <v>0</v>
      </c>
    </row>
    <row r="7085" spans="1:9" ht="21">
      <c r="A7085" s="171">
        <v>38413</v>
      </c>
      <c r="B7085" s="172" t="s">
        <v>848</v>
      </c>
      <c r="C7085" s="173" t="s">
        <v>814</v>
      </c>
      <c r="D7085" s="173" t="s">
        <v>30</v>
      </c>
      <c r="E7085" s="171">
        <v>2.2049999999999999E-3</v>
      </c>
      <c r="F7085" s="171" t="str">
        <f>IF(C7085="MAT.",VLOOKUP(A7085,INSUMOS_AUX!A:F,6,0),0)</f>
        <v>623,18</v>
      </c>
      <c r="G7085" s="171">
        <f>IF(C7085="M.O.",VLOOKUP(A7085,INSUMOS_AUX!A:F,6,0),0)</f>
        <v>0</v>
      </c>
      <c r="H7085">
        <f t="shared" si="472"/>
        <v>1.3741118999999999</v>
      </c>
      <c r="I7085">
        <f t="shared" si="473"/>
        <v>0</v>
      </c>
    </row>
    <row r="7086" spans="1:9">
      <c r="A7086" s="171">
        <v>38476</v>
      </c>
      <c r="B7086" s="172" t="s">
        <v>849</v>
      </c>
      <c r="C7086" s="173" t="s">
        <v>814</v>
      </c>
      <c r="D7086" s="173" t="s">
        <v>30</v>
      </c>
      <c r="E7086" s="171">
        <v>1.0285000000000001E-2</v>
      </c>
      <c r="F7086" s="171" t="str">
        <f>IF(C7086="MAT.",VLOOKUP(A7086,INSUMOS_AUX!A:F,6,0),0)</f>
        <v>186,63</v>
      </c>
      <c r="G7086" s="171">
        <f>IF(C7086="M.O.",VLOOKUP(A7086,INSUMOS_AUX!A:F,6,0),0)</f>
        <v>0</v>
      </c>
      <c r="H7086">
        <f t="shared" si="472"/>
        <v>1.91948955</v>
      </c>
      <c r="I7086">
        <f t="shared" si="473"/>
        <v>0</v>
      </c>
    </row>
    <row r="7087" spans="1:9">
      <c r="A7087" s="171">
        <v>38477</v>
      </c>
      <c r="B7087" s="172" t="s">
        <v>850</v>
      </c>
      <c r="C7087" s="173" t="s">
        <v>814</v>
      </c>
      <c r="D7087" s="173" t="s">
        <v>30</v>
      </c>
      <c r="E7087" s="171">
        <v>2.2049999999999999E-3</v>
      </c>
      <c r="F7087" s="171" t="str">
        <f>IF(C7087="MAT.",VLOOKUP(A7087,INSUMOS_AUX!A:F,6,0),0)</f>
        <v>528,54</v>
      </c>
      <c r="G7087" s="171">
        <f>IF(C7087="M.O.",VLOOKUP(A7087,INSUMOS_AUX!A:F,6,0),0)</f>
        <v>0</v>
      </c>
      <c r="H7087">
        <f t="shared" si="472"/>
        <v>1.1654306999999999</v>
      </c>
      <c r="I7087">
        <f t="shared" si="473"/>
        <v>0</v>
      </c>
    </row>
    <row r="7088" spans="1:9">
      <c r="A7088" s="171">
        <v>6111</v>
      </c>
      <c r="B7088" s="172" t="s">
        <v>856</v>
      </c>
      <c r="C7088" s="173" t="s">
        <v>820</v>
      </c>
      <c r="D7088" s="173" t="s">
        <v>336</v>
      </c>
      <c r="E7088" s="171">
        <v>20.341999999999999</v>
      </c>
      <c r="F7088" s="171">
        <f>IF(C7088="MAT.",VLOOKUP(A7088,INSUMOS_AUX!A:F,6,0),0)</f>
        <v>0</v>
      </c>
      <c r="G7088" s="171" t="str">
        <f>IF(C7088="M.O.",VLOOKUP(A7088,INSUMOS_AUX!A:F,6,0),0)</f>
        <v>8,17</v>
      </c>
      <c r="H7088">
        <f t="shared" si="472"/>
        <v>0</v>
      </c>
      <c r="I7088">
        <f t="shared" si="473"/>
        <v>166.19413999999998</v>
      </c>
    </row>
    <row r="7089" spans="1:9" ht="21">
      <c r="A7089" s="171" t="s">
        <v>1227</v>
      </c>
      <c r="B7089" s="172" t="s">
        <v>1228</v>
      </c>
      <c r="C7089" s="173" t="s">
        <v>814</v>
      </c>
      <c r="D7089" s="173" t="s">
        <v>30</v>
      </c>
      <c r="E7089" s="171">
        <v>1</v>
      </c>
      <c r="F7089" s="171">
        <f>IF(C7089="MAT.",VLOOKUP(A7089,INSUMOS_AUX!A:F,6,0),0)</f>
        <v>6737.5</v>
      </c>
      <c r="G7089" s="171">
        <f>IF(C7089="M.O.",VLOOKUP(A7089,INSUMOS_AUX!A:F,6,0),0)</f>
        <v>0</v>
      </c>
      <c r="H7089">
        <f t="shared" si="472"/>
        <v>6737.5</v>
      </c>
      <c r="I7089">
        <f t="shared" si="473"/>
        <v>0</v>
      </c>
    </row>
    <row r="7090" spans="1:9">
      <c r="A7090" s="161"/>
      <c r="B7090" s="163"/>
      <c r="C7090" s="163"/>
      <c r="D7090" s="163"/>
      <c r="E7090" s="163"/>
      <c r="F7090" s="171"/>
      <c r="G7090" s="171"/>
    </row>
    <row r="7091" spans="1:9" ht="21">
      <c r="A7091" s="167" t="s">
        <v>704</v>
      </c>
      <c r="B7091" s="168" t="s">
        <v>705</v>
      </c>
      <c r="C7091" s="169" t="s">
        <v>57</v>
      </c>
      <c r="D7091" s="169" t="s">
        <v>30</v>
      </c>
      <c r="E7091" s="170" t="s">
        <v>866</v>
      </c>
      <c r="F7091" s="170">
        <f>SUM(H7092:H7123)</f>
        <v>398.5069247863334</v>
      </c>
      <c r="G7091" s="170">
        <f>SUM(I7092:I7123)</f>
        <v>250.84103479999996</v>
      </c>
    </row>
    <row r="7092" spans="1:9">
      <c r="A7092" s="171">
        <v>10</v>
      </c>
      <c r="B7092" s="172" t="s">
        <v>816</v>
      </c>
      <c r="C7092" s="173" t="s">
        <v>814</v>
      </c>
      <c r="D7092" s="173" t="s">
        <v>30</v>
      </c>
      <c r="E7092" s="171">
        <v>0.16595604</v>
      </c>
      <c r="F7092" s="171" t="str">
        <f>IF(C7092="MAT.",VLOOKUP(A7092,INSUMOS_AUX!A:F,6,0),0)</f>
        <v>6,13</v>
      </c>
      <c r="G7092" s="171">
        <f>IF(C7092="M.O.",VLOOKUP(A7092,INSUMOS_AUX!A:F,6,0),0)</f>
        <v>0</v>
      </c>
      <c r="H7092">
        <f t="shared" ref="H7092:H7123" si="474">E7092*F7092</f>
        <v>1.0173105251999999</v>
      </c>
      <c r="I7092">
        <f t="shared" ref="I7092:I7123" si="475">E7092*G7092</f>
        <v>0</v>
      </c>
    </row>
    <row r="7093" spans="1:9" ht="21">
      <c r="A7093" s="171">
        <v>11359</v>
      </c>
      <c r="B7093" s="172" t="s">
        <v>818</v>
      </c>
      <c r="C7093" s="173" t="s">
        <v>814</v>
      </c>
      <c r="D7093" s="173" t="s">
        <v>30</v>
      </c>
      <c r="E7093" s="171">
        <v>1.40139E-3</v>
      </c>
      <c r="F7093" s="171" t="str">
        <f>IF(C7093="MAT.",VLOOKUP(A7093,INSUMOS_AUX!A:F,6,0),0)</f>
        <v>604,45</v>
      </c>
      <c r="G7093" s="171">
        <f>IF(C7093="M.O.",VLOOKUP(A7093,INSUMOS_AUX!A:F,6,0),0)</f>
        <v>0</v>
      </c>
      <c r="H7093">
        <f t="shared" si="474"/>
        <v>0.84707018550000002</v>
      </c>
      <c r="I7093">
        <f t="shared" si="475"/>
        <v>0</v>
      </c>
    </row>
    <row r="7094" spans="1:9">
      <c r="A7094" s="171">
        <v>12815</v>
      </c>
      <c r="B7094" s="172" t="s">
        <v>821</v>
      </c>
      <c r="C7094" s="173" t="s">
        <v>814</v>
      </c>
      <c r="D7094" s="173" t="s">
        <v>30</v>
      </c>
      <c r="E7094" s="171">
        <v>0.18773037000000001</v>
      </c>
      <c r="F7094" s="171" t="str">
        <f>IF(C7094="MAT.",VLOOKUP(A7094,INSUMOS_AUX!A:F,6,0),0)</f>
        <v>5,65</v>
      </c>
      <c r="G7094" s="171">
        <f>IF(C7094="M.O.",VLOOKUP(A7094,INSUMOS_AUX!A:F,6,0),0)</f>
        <v>0</v>
      </c>
      <c r="H7094">
        <f t="shared" si="474"/>
        <v>1.0606765905000002</v>
      </c>
      <c r="I7094">
        <f t="shared" si="475"/>
        <v>0</v>
      </c>
    </row>
    <row r="7095" spans="1:9">
      <c r="A7095" s="171">
        <v>12892</v>
      </c>
      <c r="B7095" s="172" t="s">
        <v>822</v>
      </c>
      <c r="C7095" s="173" t="s">
        <v>814</v>
      </c>
      <c r="D7095" s="173" t="s">
        <v>823</v>
      </c>
      <c r="E7095" s="171">
        <v>0.28430622</v>
      </c>
      <c r="F7095" s="171" t="str">
        <f>IF(C7095="MAT.",VLOOKUP(A7095,INSUMOS_AUX!A:F,6,0),0)</f>
        <v>9,00</v>
      </c>
      <c r="G7095" s="171">
        <f>IF(C7095="M.O.",VLOOKUP(A7095,INSUMOS_AUX!A:F,6,0),0)</f>
        <v>0</v>
      </c>
      <c r="H7095">
        <f t="shared" si="474"/>
        <v>2.5587559799999999</v>
      </c>
      <c r="I7095">
        <f t="shared" si="475"/>
        <v>0</v>
      </c>
    </row>
    <row r="7096" spans="1:9">
      <c r="A7096" s="171">
        <v>12893</v>
      </c>
      <c r="B7096" s="172" t="s">
        <v>824</v>
      </c>
      <c r="C7096" s="173" t="s">
        <v>814</v>
      </c>
      <c r="D7096" s="173" t="s">
        <v>823</v>
      </c>
      <c r="E7096" s="171">
        <v>3.3140700000000002E-2</v>
      </c>
      <c r="F7096" s="171" t="str">
        <f>IF(C7096="MAT.",VLOOKUP(A7096,INSUMOS_AUX!A:F,6,0),0)</f>
        <v>48,00</v>
      </c>
      <c r="G7096" s="171">
        <f>IF(C7096="M.O.",VLOOKUP(A7096,INSUMOS_AUX!A:F,6,0),0)</f>
        <v>0</v>
      </c>
      <c r="H7096">
        <f t="shared" si="474"/>
        <v>1.5907536000000002</v>
      </c>
      <c r="I7096">
        <f t="shared" si="475"/>
        <v>0</v>
      </c>
    </row>
    <row r="7097" spans="1:9">
      <c r="A7097" s="171">
        <v>21127</v>
      </c>
      <c r="B7097" s="172" t="s">
        <v>935</v>
      </c>
      <c r="C7097" s="173" t="s">
        <v>814</v>
      </c>
      <c r="D7097" s="173" t="s">
        <v>30</v>
      </c>
      <c r="E7097" s="171">
        <v>0.432</v>
      </c>
      <c r="F7097" s="171" t="str">
        <f>IF(C7097="MAT.",VLOOKUP(A7097,INSUMOS_AUX!A:F,6,0),0)</f>
        <v>3,21</v>
      </c>
      <c r="G7097" s="171">
        <f>IF(C7097="M.O.",VLOOKUP(A7097,INSUMOS_AUX!A:F,6,0),0)</f>
        <v>0</v>
      </c>
      <c r="H7097">
        <f t="shared" si="474"/>
        <v>1.38672</v>
      </c>
      <c r="I7097">
        <f t="shared" si="475"/>
        <v>0</v>
      </c>
    </row>
    <row r="7098" spans="1:9">
      <c r="A7098" s="171">
        <v>2436</v>
      </c>
      <c r="B7098" s="172" t="s">
        <v>936</v>
      </c>
      <c r="C7098" s="173" t="s">
        <v>820</v>
      </c>
      <c r="D7098" s="173" t="s">
        <v>336</v>
      </c>
      <c r="E7098" s="171">
        <v>10.558524999999999</v>
      </c>
      <c r="F7098" s="171">
        <f>IF(C7098="MAT.",VLOOKUP(A7098,INSUMOS_AUX!A:F,6,0),0)</f>
        <v>0</v>
      </c>
      <c r="G7098" s="171" t="str">
        <f>IF(C7098="M.O.",VLOOKUP(A7098,INSUMOS_AUX!A:F,6,0),0)</f>
        <v>13,35</v>
      </c>
      <c r="H7098">
        <f t="shared" si="474"/>
        <v>0</v>
      </c>
      <c r="I7098">
        <f t="shared" si="475"/>
        <v>140.95630874999998</v>
      </c>
    </row>
    <row r="7099" spans="1:9">
      <c r="A7099" s="171">
        <v>2438</v>
      </c>
      <c r="B7099" s="172" t="s">
        <v>1007</v>
      </c>
      <c r="C7099" s="173" t="s">
        <v>820</v>
      </c>
      <c r="D7099" s="173" t="s">
        <v>336</v>
      </c>
      <c r="E7099" s="171">
        <v>0.20498</v>
      </c>
      <c r="F7099" s="171">
        <f>IF(C7099="MAT.",VLOOKUP(A7099,INSUMOS_AUX!A:F,6,0),0)</f>
        <v>0</v>
      </c>
      <c r="G7099" s="171" t="str">
        <f>IF(C7099="M.O.",VLOOKUP(A7099,INSUMOS_AUX!A:F,6,0),0)</f>
        <v>20,46</v>
      </c>
      <c r="H7099">
        <f t="shared" si="474"/>
        <v>0</v>
      </c>
      <c r="I7099">
        <f t="shared" si="475"/>
        <v>4.1938908000000001</v>
      </c>
    </row>
    <row r="7100" spans="1:9">
      <c r="A7100" s="171">
        <v>247</v>
      </c>
      <c r="B7100" s="172" t="s">
        <v>937</v>
      </c>
      <c r="C7100" s="173" t="s">
        <v>820</v>
      </c>
      <c r="D7100" s="173" t="s">
        <v>336</v>
      </c>
      <c r="E7100" s="171">
        <v>10.558524999999999</v>
      </c>
      <c r="F7100" s="171">
        <f>IF(C7100="MAT.",VLOOKUP(A7100,INSUMOS_AUX!A:F,6,0),0)</f>
        <v>0</v>
      </c>
      <c r="G7100" s="171" t="str">
        <f>IF(C7100="M.O.",VLOOKUP(A7100,INSUMOS_AUX!A:F,6,0),0)</f>
        <v>10,01</v>
      </c>
      <c r="H7100">
        <f t="shared" si="474"/>
        <v>0</v>
      </c>
      <c r="I7100">
        <f t="shared" si="475"/>
        <v>105.69083524999999</v>
      </c>
    </row>
    <row r="7101" spans="1:9">
      <c r="A7101" s="171">
        <v>25966</v>
      </c>
      <c r="B7101" s="172" t="s">
        <v>827</v>
      </c>
      <c r="C7101" s="173" t="s">
        <v>814</v>
      </c>
      <c r="D7101" s="173" t="s">
        <v>828</v>
      </c>
      <c r="E7101" s="171">
        <v>3.1288049999999998E-2</v>
      </c>
      <c r="F7101" s="171" t="str">
        <f>IF(C7101="MAT.",VLOOKUP(A7101,INSUMOS_AUX!A:F,6,0),0)</f>
        <v>13,63</v>
      </c>
      <c r="G7101" s="171">
        <f>IF(C7101="M.O.",VLOOKUP(A7101,INSUMOS_AUX!A:F,6,0),0)</f>
        <v>0</v>
      </c>
      <c r="H7101">
        <f t="shared" si="474"/>
        <v>0.42645612150000001</v>
      </c>
      <c r="I7101">
        <f t="shared" si="475"/>
        <v>0</v>
      </c>
    </row>
    <row r="7102" spans="1:9">
      <c r="A7102" s="171">
        <v>2711</v>
      </c>
      <c r="B7102" s="172" t="s">
        <v>831</v>
      </c>
      <c r="C7102" s="173" t="s">
        <v>814</v>
      </c>
      <c r="D7102" s="173" t="s">
        <v>30</v>
      </c>
      <c r="E7102" s="171">
        <v>1.3757220000000001E-2</v>
      </c>
      <c r="F7102" s="171" t="str">
        <f>IF(C7102="MAT.",VLOOKUP(A7102,INSUMOS_AUX!A:F,6,0),0)</f>
        <v>100,24</v>
      </c>
      <c r="G7102" s="171">
        <f>IF(C7102="M.O.",VLOOKUP(A7102,INSUMOS_AUX!A:F,6,0),0)</f>
        <v>0</v>
      </c>
      <c r="H7102">
        <f t="shared" si="474"/>
        <v>1.3790237327999999</v>
      </c>
      <c r="I7102">
        <f t="shared" si="475"/>
        <v>0</v>
      </c>
    </row>
    <row r="7103" spans="1:9">
      <c r="A7103" s="171">
        <v>36144</v>
      </c>
      <c r="B7103" s="172" t="s">
        <v>832</v>
      </c>
      <c r="C7103" s="173" t="s">
        <v>814</v>
      </c>
      <c r="D7103" s="173" t="s">
        <v>30</v>
      </c>
      <c r="E7103" s="171">
        <v>2.3077850400000002</v>
      </c>
      <c r="F7103" s="171" t="str">
        <f>IF(C7103="MAT.",VLOOKUP(A7103,INSUMOS_AUX!A:F,6,0),0)</f>
        <v>1,12</v>
      </c>
      <c r="G7103" s="171">
        <f>IF(C7103="M.O.",VLOOKUP(A7103,INSUMOS_AUX!A:F,6,0),0)</f>
        <v>0</v>
      </c>
      <c r="H7103">
        <f t="shared" si="474"/>
        <v>2.5847192448000005</v>
      </c>
      <c r="I7103">
        <f t="shared" si="475"/>
        <v>0</v>
      </c>
    </row>
    <row r="7104" spans="1:9">
      <c r="A7104" s="171">
        <v>36146</v>
      </c>
      <c r="B7104" s="172" t="s">
        <v>833</v>
      </c>
      <c r="C7104" s="173" t="s">
        <v>814</v>
      </c>
      <c r="D7104" s="173" t="s">
        <v>30</v>
      </c>
      <c r="E7104" s="171">
        <v>2.5674209999999999E-2</v>
      </c>
      <c r="F7104" s="171" t="str">
        <f>IF(C7104="MAT.",VLOOKUP(A7104,INSUMOS_AUX!A:F,6,0),0)</f>
        <v>170,00</v>
      </c>
      <c r="G7104" s="171">
        <f>IF(C7104="M.O.",VLOOKUP(A7104,INSUMOS_AUX!A:F,6,0),0)</f>
        <v>0</v>
      </c>
      <c r="H7104">
        <f t="shared" si="474"/>
        <v>4.3646156999999999</v>
      </c>
      <c r="I7104">
        <f t="shared" si="475"/>
        <v>0</v>
      </c>
    </row>
    <row r="7105" spans="1:9" ht="21">
      <c r="A7105" s="171">
        <v>36149</v>
      </c>
      <c r="B7105" s="172" t="s">
        <v>834</v>
      </c>
      <c r="C7105" s="173" t="s">
        <v>814</v>
      </c>
      <c r="D7105" s="173" t="s">
        <v>30</v>
      </c>
      <c r="E7105" s="171">
        <v>1.4904000000000001E-2</v>
      </c>
      <c r="F7105" s="171" t="str">
        <f>IF(C7105="MAT.",VLOOKUP(A7105,INSUMOS_AUX!A:F,6,0),0)</f>
        <v>117,50</v>
      </c>
      <c r="G7105" s="171">
        <f>IF(C7105="M.O.",VLOOKUP(A7105,INSUMOS_AUX!A:F,6,0),0)</f>
        <v>0</v>
      </c>
      <c r="H7105">
        <f t="shared" si="474"/>
        <v>1.75122</v>
      </c>
      <c r="I7105">
        <f t="shared" si="475"/>
        <v>0</v>
      </c>
    </row>
    <row r="7106" spans="1:9">
      <c r="A7106" s="171">
        <v>36150</v>
      </c>
      <c r="B7106" s="172" t="s">
        <v>835</v>
      </c>
      <c r="C7106" s="173" t="s">
        <v>814</v>
      </c>
      <c r="D7106" s="173" t="s">
        <v>30</v>
      </c>
      <c r="E7106" s="171">
        <v>5.477841E-2</v>
      </c>
      <c r="F7106" s="171" t="str">
        <f>IF(C7106="MAT.",VLOOKUP(A7106,INSUMOS_AUX!A:F,6,0),0)</f>
        <v>29,70</v>
      </c>
      <c r="G7106" s="171">
        <f>IF(C7106="M.O.",VLOOKUP(A7106,INSUMOS_AUX!A:F,6,0),0)</f>
        <v>0</v>
      </c>
      <c r="H7106">
        <f t="shared" si="474"/>
        <v>1.626918777</v>
      </c>
      <c r="I7106">
        <f t="shared" si="475"/>
        <v>0</v>
      </c>
    </row>
    <row r="7107" spans="1:9" ht="21">
      <c r="A7107" s="171">
        <v>36153</v>
      </c>
      <c r="B7107" s="172" t="s">
        <v>836</v>
      </c>
      <c r="C7107" s="173" t="s">
        <v>814</v>
      </c>
      <c r="D7107" s="173" t="s">
        <v>30</v>
      </c>
      <c r="E7107" s="171">
        <v>2.2252500000000001E-2</v>
      </c>
      <c r="F7107" s="171" t="str">
        <f>IF(C7107="MAT.",VLOOKUP(A7107,INSUMOS_AUX!A:F,6,0),0)</f>
        <v>133,75</v>
      </c>
      <c r="G7107" s="171">
        <f>IF(C7107="M.O.",VLOOKUP(A7107,INSUMOS_AUX!A:F,6,0),0)</f>
        <v>0</v>
      </c>
      <c r="H7107">
        <f t="shared" si="474"/>
        <v>2.9762718750000001</v>
      </c>
      <c r="I7107">
        <f t="shared" si="475"/>
        <v>0</v>
      </c>
    </row>
    <row r="7108" spans="1:9">
      <c r="A7108" s="171">
        <v>37370</v>
      </c>
      <c r="B7108" s="172" t="s">
        <v>838</v>
      </c>
      <c r="C7108" s="173" t="s">
        <v>814</v>
      </c>
      <c r="D7108" s="173" t="s">
        <v>336</v>
      </c>
      <c r="E7108" s="171">
        <v>20.7</v>
      </c>
      <c r="F7108" s="171" t="str">
        <f>IF(C7108="MAT.",VLOOKUP(A7108,INSUMOS_AUX!A:F,6,0),0)</f>
        <v>1,70</v>
      </c>
      <c r="G7108" s="171">
        <f>IF(C7108="M.O.",VLOOKUP(A7108,INSUMOS_AUX!A:F,6,0),0)</f>
        <v>0</v>
      </c>
      <c r="H7108">
        <f t="shared" si="474"/>
        <v>35.19</v>
      </c>
      <c r="I7108">
        <f t="shared" si="475"/>
        <v>0</v>
      </c>
    </row>
    <row r="7109" spans="1:9">
      <c r="A7109" s="171">
        <v>37371</v>
      </c>
      <c r="B7109" s="172" t="s">
        <v>839</v>
      </c>
      <c r="C7109" s="173" t="s">
        <v>814</v>
      </c>
      <c r="D7109" s="173" t="s">
        <v>336</v>
      </c>
      <c r="E7109" s="171">
        <v>20.7</v>
      </c>
      <c r="F7109" s="171" t="str">
        <f>IF(C7109="MAT.",VLOOKUP(A7109,INSUMOS_AUX!A:F,6,0),0)</f>
        <v>0,64</v>
      </c>
      <c r="G7109" s="171">
        <f>IF(C7109="M.O.",VLOOKUP(A7109,INSUMOS_AUX!A:F,6,0),0)</f>
        <v>0</v>
      </c>
      <c r="H7109">
        <f t="shared" si="474"/>
        <v>13.247999999999999</v>
      </c>
      <c r="I7109">
        <f t="shared" si="475"/>
        <v>0</v>
      </c>
    </row>
    <row r="7110" spans="1:9">
      <c r="A7110" s="171">
        <v>37372</v>
      </c>
      <c r="B7110" s="172" t="s">
        <v>840</v>
      </c>
      <c r="C7110" s="173" t="s">
        <v>814</v>
      </c>
      <c r="D7110" s="173" t="s">
        <v>336</v>
      </c>
      <c r="E7110" s="171">
        <v>20.7</v>
      </c>
      <c r="F7110" s="171" t="str">
        <f>IF(C7110="MAT.",VLOOKUP(A7110,INSUMOS_AUX!A:F,6,0),0)</f>
        <v>0,37</v>
      </c>
      <c r="G7110" s="171">
        <f>IF(C7110="M.O.",VLOOKUP(A7110,INSUMOS_AUX!A:F,6,0),0)</f>
        <v>0</v>
      </c>
      <c r="H7110">
        <f t="shared" si="474"/>
        <v>7.6589999999999998</v>
      </c>
      <c r="I7110">
        <f t="shared" si="475"/>
        <v>0</v>
      </c>
    </row>
    <row r="7111" spans="1:9">
      <c r="A7111" s="171">
        <v>37373</v>
      </c>
      <c r="B7111" s="172" t="s">
        <v>841</v>
      </c>
      <c r="C7111" s="173" t="s">
        <v>814</v>
      </c>
      <c r="D7111" s="173" t="s">
        <v>336</v>
      </c>
      <c r="E7111" s="171">
        <v>20.7</v>
      </c>
      <c r="F7111" s="171" t="str">
        <f>IF(C7111="MAT.",VLOOKUP(A7111,INSUMOS_AUX!A:F,6,0),0)</f>
        <v>0,02</v>
      </c>
      <c r="G7111" s="171">
        <f>IF(C7111="M.O.",VLOOKUP(A7111,INSUMOS_AUX!A:F,6,0),0)</f>
        <v>0</v>
      </c>
      <c r="H7111">
        <f t="shared" si="474"/>
        <v>0.41399999999999998</v>
      </c>
      <c r="I7111">
        <f t="shared" si="475"/>
        <v>0</v>
      </c>
    </row>
    <row r="7112" spans="1:9" ht="31.5">
      <c r="A7112" s="171">
        <v>37557</v>
      </c>
      <c r="B7112" s="172" t="s">
        <v>1029</v>
      </c>
      <c r="C7112" s="173" t="s">
        <v>814</v>
      </c>
      <c r="D7112" s="173" t="s">
        <v>30</v>
      </c>
      <c r="E7112" s="171">
        <v>1</v>
      </c>
      <c r="F7112" s="171" t="str">
        <f>IF(C7112="MAT.",VLOOKUP(A7112,INSUMOS_AUX!A:F,6,0),0)</f>
        <v>12,55</v>
      </c>
      <c r="G7112" s="171">
        <f>IF(C7112="M.O.",VLOOKUP(A7112,INSUMOS_AUX!A:F,6,0),0)</f>
        <v>0</v>
      </c>
      <c r="H7112">
        <f t="shared" si="474"/>
        <v>12.55</v>
      </c>
      <c r="I7112">
        <f t="shared" si="475"/>
        <v>0</v>
      </c>
    </row>
    <row r="7113" spans="1:9">
      <c r="A7113" s="171">
        <v>38382</v>
      </c>
      <c r="B7113" s="172" t="s">
        <v>843</v>
      </c>
      <c r="C7113" s="173" t="s">
        <v>814</v>
      </c>
      <c r="D7113" s="173" t="s">
        <v>30</v>
      </c>
      <c r="E7113" s="171">
        <v>5.6510999999999999E-2</v>
      </c>
      <c r="F7113" s="171" t="str">
        <f>IF(C7113="MAT.",VLOOKUP(A7113,INSUMOS_AUX!A:F,6,0),0)</f>
        <v>7,37</v>
      </c>
      <c r="G7113" s="171">
        <f>IF(C7113="M.O.",VLOOKUP(A7113,INSUMOS_AUX!A:F,6,0),0)</f>
        <v>0</v>
      </c>
      <c r="H7113">
        <f t="shared" si="474"/>
        <v>0.41648606999999999</v>
      </c>
      <c r="I7113">
        <f t="shared" si="475"/>
        <v>0</v>
      </c>
    </row>
    <row r="7114" spans="1:9">
      <c r="A7114" s="171">
        <v>38390</v>
      </c>
      <c r="B7114" s="172" t="s">
        <v>844</v>
      </c>
      <c r="C7114" s="173" t="s">
        <v>814</v>
      </c>
      <c r="D7114" s="173" t="s">
        <v>30</v>
      </c>
      <c r="E7114" s="171">
        <v>3.1288049999999998E-2</v>
      </c>
      <c r="F7114" s="171" t="str">
        <f>IF(C7114="MAT.",VLOOKUP(A7114,INSUMOS_AUX!A:F,6,0),0)</f>
        <v>22,22</v>
      </c>
      <c r="G7114" s="171">
        <f>IF(C7114="M.O.",VLOOKUP(A7114,INSUMOS_AUX!A:F,6,0),0)</f>
        <v>0</v>
      </c>
      <c r="H7114">
        <f t="shared" si="474"/>
        <v>0.69522047099999995</v>
      </c>
      <c r="I7114">
        <f t="shared" si="475"/>
        <v>0</v>
      </c>
    </row>
    <row r="7115" spans="1:9">
      <c r="A7115" s="171">
        <v>38393</v>
      </c>
      <c r="B7115" s="172" t="s">
        <v>845</v>
      </c>
      <c r="C7115" s="173" t="s">
        <v>814</v>
      </c>
      <c r="D7115" s="173" t="s">
        <v>30</v>
      </c>
      <c r="E7115" s="171">
        <v>3.1288049999999998E-2</v>
      </c>
      <c r="F7115" s="171" t="str">
        <f>IF(C7115="MAT.",VLOOKUP(A7115,INSUMOS_AUX!A:F,6,0),0)</f>
        <v>10,02</v>
      </c>
      <c r="G7115" s="171">
        <f>IF(C7115="M.O.",VLOOKUP(A7115,INSUMOS_AUX!A:F,6,0),0)</f>
        <v>0</v>
      </c>
      <c r="H7115">
        <f t="shared" si="474"/>
        <v>0.31350626099999995</v>
      </c>
      <c r="I7115">
        <f t="shared" si="475"/>
        <v>0</v>
      </c>
    </row>
    <row r="7116" spans="1:9">
      <c r="A7116" s="171">
        <v>38396</v>
      </c>
      <c r="B7116" s="172" t="s">
        <v>846</v>
      </c>
      <c r="C7116" s="173" t="s">
        <v>814</v>
      </c>
      <c r="D7116" s="173" t="s">
        <v>30</v>
      </c>
      <c r="E7116" s="171">
        <v>1.1219400000000001E-3</v>
      </c>
      <c r="F7116" s="171" t="str">
        <f>IF(C7116="MAT.",VLOOKUP(A7116,INSUMOS_AUX!A:F,6,0),0)</f>
        <v>308,81</v>
      </c>
      <c r="G7116" s="171">
        <f>IF(C7116="M.O.",VLOOKUP(A7116,INSUMOS_AUX!A:F,6,0),0)</f>
        <v>0</v>
      </c>
      <c r="H7116">
        <f t="shared" si="474"/>
        <v>0.34646629140000001</v>
      </c>
      <c r="I7116">
        <f t="shared" si="475"/>
        <v>0</v>
      </c>
    </row>
    <row r="7117" spans="1:9">
      <c r="A7117" s="171">
        <v>38399</v>
      </c>
      <c r="B7117" s="172" t="s">
        <v>847</v>
      </c>
      <c r="C7117" s="173" t="s">
        <v>814</v>
      </c>
      <c r="D7117" s="173" t="s">
        <v>30</v>
      </c>
      <c r="E7117" s="171">
        <v>5.6055599999999999E-3</v>
      </c>
      <c r="F7117" s="171" t="str">
        <f>IF(C7117="MAT.",VLOOKUP(A7117,INSUMOS_AUX!A:F,6,0),0)</f>
        <v>123,87</v>
      </c>
      <c r="G7117" s="171">
        <f>IF(C7117="M.O.",VLOOKUP(A7117,INSUMOS_AUX!A:F,6,0),0)</f>
        <v>0</v>
      </c>
      <c r="H7117">
        <f t="shared" si="474"/>
        <v>0.69436071720000003</v>
      </c>
      <c r="I7117">
        <f t="shared" si="475"/>
        <v>0</v>
      </c>
    </row>
    <row r="7118" spans="1:9" ht="21">
      <c r="A7118" s="171">
        <v>38413</v>
      </c>
      <c r="B7118" s="172" t="s">
        <v>848</v>
      </c>
      <c r="C7118" s="173" t="s">
        <v>814</v>
      </c>
      <c r="D7118" s="173" t="s">
        <v>30</v>
      </c>
      <c r="E7118" s="171">
        <v>9.1286999999999998E-4</v>
      </c>
      <c r="F7118" s="171" t="str">
        <f>IF(C7118="MAT.",VLOOKUP(A7118,INSUMOS_AUX!A:F,6,0),0)</f>
        <v>623,18</v>
      </c>
      <c r="G7118" s="171">
        <f>IF(C7118="M.O.",VLOOKUP(A7118,INSUMOS_AUX!A:F,6,0),0)</f>
        <v>0</v>
      </c>
      <c r="H7118">
        <f t="shared" si="474"/>
        <v>0.56888232659999993</v>
      </c>
      <c r="I7118">
        <f t="shared" si="475"/>
        <v>0</v>
      </c>
    </row>
    <row r="7119" spans="1:9">
      <c r="A7119" s="171">
        <v>38476</v>
      </c>
      <c r="B7119" s="172" t="s">
        <v>849</v>
      </c>
      <c r="C7119" s="173" t="s">
        <v>814</v>
      </c>
      <c r="D7119" s="173" t="s">
        <v>30</v>
      </c>
      <c r="E7119" s="171">
        <v>4.2579899999999997E-3</v>
      </c>
      <c r="F7119" s="171" t="str">
        <f>IF(C7119="MAT.",VLOOKUP(A7119,INSUMOS_AUX!A:F,6,0),0)</f>
        <v>186,63</v>
      </c>
      <c r="G7119" s="171">
        <f>IF(C7119="M.O.",VLOOKUP(A7119,INSUMOS_AUX!A:F,6,0),0)</f>
        <v>0</v>
      </c>
      <c r="H7119">
        <f t="shared" si="474"/>
        <v>0.79466867369999994</v>
      </c>
      <c r="I7119">
        <f t="shared" si="475"/>
        <v>0</v>
      </c>
    </row>
    <row r="7120" spans="1:9">
      <c r="A7120" s="171">
        <v>38477</v>
      </c>
      <c r="B7120" s="172" t="s">
        <v>850</v>
      </c>
      <c r="C7120" s="173" t="s">
        <v>814</v>
      </c>
      <c r="D7120" s="173" t="s">
        <v>30</v>
      </c>
      <c r="E7120" s="171">
        <v>9.1286999999999998E-4</v>
      </c>
      <c r="F7120" s="171" t="str">
        <f>IF(C7120="MAT.",VLOOKUP(A7120,INSUMOS_AUX!A:F,6,0),0)</f>
        <v>528,54</v>
      </c>
      <c r="G7120" s="171">
        <f>IF(C7120="M.O.",VLOOKUP(A7120,INSUMOS_AUX!A:F,6,0),0)</f>
        <v>0</v>
      </c>
      <c r="H7120">
        <f t="shared" si="474"/>
        <v>0.48248830979999996</v>
      </c>
      <c r="I7120">
        <f t="shared" si="475"/>
        <v>0</v>
      </c>
    </row>
    <row r="7121" spans="1:9">
      <c r="A7121" s="171" t="s">
        <v>1010</v>
      </c>
      <c r="B7121" s="172" t="s">
        <v>1011</v>
      </c>
      <c r="C7121" s="173" t="s">
        <v>814</v>
      </c>
      <c r="D7121" s="173" t="s">
        <v>30</v>
      </c>
      <c r="E7121" s="171">
        <v>1</v>
      </c>
      <c r="F7121" s="171">
        <f>IF(C7121="MAT.",VLOOKUP(A7121,INSUMOS_AUX!A:F,6,0),0)</f>
        <v>75.533333333333331</v>
      </c>
      <c r="G7121" s="171">
        <f>IF(C7121="M.O.",VLOOKUP(A7121,INSUMOS_AUX!A:F,6,0),0)</f>
        <v>0</v>
      </c>
      <c r="H7121">
        <f t="shared" si="474"/>
        <v>75.533333333333331</v>
      </c>
      <c r="I7121">
        <f t="shared" si="475"/>
        <v>0</v>
      </c>
    </row>
    <row r="7122" spans="1:9">
      <c r="A7122" s="171" t="s">
        <v>1099</v>
      </c>
      <c r="B7122" s="172" t="s">
        <v>1100</v>
      </c>
      <c r="C7122" s="173" t="s">
        <v>814</v>
      </c>
      <c r="D7122" s="173" t="s">
        <v>30</v>
      </c>
      <c r="E7122" s="171">
        <v>1</v>
      </c>
      <c r="F7122" s="171">
        <f>IF(C7122="MAT.",VLOOKUP(A7122,INSUMOS_AUX!A:F,6,0),0)</f>
        <v>50.830000000000005</v>
      </c>
      <c r="G7122" s="171">
        <f>IF(C7122="M.O.",VLOOKUP(A7122,INSUMOS_AUX!A:F,6,0),0)</f>
        <v>0</v>
      </c>
      <c r="H7122">
        <f t="shared" si="474"/>
        <v>50.830000000000005</v>
      </c>
      <c r="I7122">
        <f t="shared" si="475"/>
        <v>0</v>
      </c>
    </row>
    <row r="7123" spans="1:9">
      <c r="A7123" s="171" t="s">
        <v>1229</v>
      </c>
      <c r="B7123" s="172" t="s">
        <v>1230</v>
      </c>
      <c r="C7123" s="173" t="s">
        <v>814</v>
      </c>
      <c r="D7123" s="173" t="s">
        <v>88</v>
      </c>
      <c r="E7123" s="171">
        <v>48</v>
      </c>
      <c r="F7123" s="171">
        <f>IF(C7123="MAT.",VLOOKUP(A7123,INSUMOS_AUX!A:F,6,0),0)</f>
        <v>3.6500000000000004</v>
      </c>
      <c r="G7123" s="171">
        <f>IF(C7123="M.O.",VLOOKUP(A7123,INSUMOS_AUX!A:F,6,0),0)</f>
        <v>0</v>
      </c>
      <c r="H7123">
        <f t="shared" si="474"/>
        <v>175.20000000000002</v>
      </c>
      <c r="I7123">
        <f t="shared" si="475"/>
        <v>0</v>
      </c>
    </row>
    <row r="7124" spans="1:9">
      <c r="A7124" s="161"/>
      <c r="B7124" s="163"/>
      <c r="C7124" s="163"/>
      <c r="D7124" s="163"/>
      <c r="E7124" s="163"/>
      <c r="F7124" s="171"/>
      <c r="G7124" s="171"/>
    </row>
    <row r="7125" spans="1:9">
      <c r="A7125" s="164" t="s">
        <v>1231</v>
      </c>
      <c r="B7125" s="165" t="s">
        <v>423</v>
      </c>
      <c r="C7125" s="166"/>
      <c r="D7125" s="166"/>
      <c r="E7125" s="166"/>
      <c r="F7125" s="171"/>
      <c r="G7125" s="171"/>
    </row>
    <row r="7126" spans="1:9">
      <c r="A7126" s="161"/>
      <c r="B7126" s="163"/>
      <c r="C7126" s="163"/>
      <c r="D7126" s="163"/>
      <c r="E7126" s="163"/>
      <c r="F7126" s="171"/>
      <c r="G7126" s="171"/>
    </row>
    <row r="7127" spans="1:9" ht="21">
      <c r="A7127" s="167" t="s">
        <v>654</v>
      </c>
      <c r="B7127" s="168" t="s">
        <v>655</v>
      </c>
      <c r="C7127" s="169" t="s">
        <v>57</v>
      </c>
      <c r="D7127" s="169" t="s">
        <v>88</v>
      </c>
      <c r="E7127" s="170" t="s">
        <v>1232</v>
      </c>
      <c r="F7127" s="170">
        <f>SUM(H7128:H7155)</f>
        <v>65.222939470999989</v>
      </c>
      <c r="G7127" s="170">
        <f>SUM(I7128:I7155)</f>
        <v>60.633697500000004</v>
      </c>
    </row>
    <row r="7128" spans="1:9">
      <c r="A7128" s="171">
        <v>10</v>
      </c>
      <c r="B7128" s="172" t="s">
        <v>816</v>
      </c>
      <c r="C7128" s="173" t="s">
        <v>814</v>
      </c>
      <c r="D7128" s="173" t="s">
        <v>30</v>
      </c>
      <c r="E7128" s="171">
        <v>3.6077400000000003E-2</v>
      </c>
      <c r="F7128" s="171" t="str">
        <f>IF(C7128="MAT.",VLOOKUP(A7128,INSUMOS_AUX!A:F,6,0),0)</f>
        <v>6,13</v>
      </c>
      <c r="G7128" s="171">
        <f>IF(C7128="M.O.",VLOOKUP(A7128,INSUMOS_AUX!A:F,6,0),0)</f>
        <v>0</v>
      </c>
      <c r="H7128">
        <f t="shared" ref="H7128:H7155" si="476">E7128*F7128</f>
        <v>0.22115446200000002</v>
      </c>
      <c r="I7128">
        <f t="shared" ref="I7128:I7155" si="477">E7128*G7128</f>
        <v>0</v>
      </c>
    </row>
    <row r="7129" spans="1:9">
      <c r="A7129" s="171">
        <v>10999</v>
      </c>
      <c r="B7129" s="172" t="s">
        <v>1082</v>
      </c>
      <c r="C7129" s="173" t="s">
        <v>814</v>
      </c>
      <c r="D7129" s="173" t="s">
        <v>826</v>
      </c>
      <c r="E7129" s="171">
        <v>0.8</v>
      </c>
      <c r="F7129" s="171" t="str">
        <f>IF(C7129="MAT.",VLOOKUP(A7129,INSUMOS_AUX!A:F,6,0),0)</f>
        <v>20,79</v>
      </c>
      <c r="G7129" s="171">
        <f>IF(C7129="M.O.",VLOOKUP(A7129,INSUMOS_AUX!A:F,6,0),0)</f>
        <v>0</v>
      </c>
      <c r="H7129">
        <f t="shared" si="476"/>
        <v>16.632000000000001</v>
      </c>
      <c r="I7129">
        <f t="shared" si="477"/>
        <v>0</v>
      </c>
    </row>
    <row r="7130" spans="1:9" ht="21">
      <c r="A7130" s="171">
        <v>11359</v>
      </c>
      <c r="B7130" s="172" t="s">
        <v>818</v>
      </c>
      <c r="C7130" s="173" t="s">
        <v>814</v>
      </c>
      <c r="D7130" s="173" t="s">
        <v>30</v>
      </c>
      <c r="E7130" s="171">
        <v>3.0465000000000001E-4</v>
      </c>
      <c r="F7130" s="171" t="str">
        <f>IF(C7130="MAT.",VLOOKUP(A7130,INSUMOS_AUX!A:F,6,0),0)</f>
        <v>604,45</v>
      </c>
      <c r="G7130" s="171">
        <f>IF(C7130="M.O.",VLOOKUP(A7130,INSUMOS_AUX!A:F,6,0),0)</f>
        <v>0</v>
      </c>
      <c r="H7130">
        <f t="shared" si="476"/>
        <v>0.18414569250000001</v>
      </c>
      <c r="I7130">
        <f t="shared" si="477"/>
        <v>0</v>
      </c>
    </row>
    <row r="7131" spans="1:9">
      <c r="A7131" s="171">
        <v>12815</v>
      </c>
      <c r="B7131" s="172" t="s">
        <v>821</v>
      </c>
      <c r="C7131" s="173" t="s">
        <v>814</v>
      </c>
      <c r="D7131" s="173" t="s">
        <v>30</v>
      </c>
      <c r="E7131" s="171">
        <v>4.0810949999999999E-2</v>
      </c>
      <c r="F7131" s="171" t="str">
        <f>IF(C7131="MAT.",VLOOKUP(A7131,INSUMOS_AUX!A:F,6,0),0)</f>
        <v>5,65</v>
      </c>
      <c r="G7131" s="171">
        <f>IF(C7131="M.O.",VLOOKUP(A7131,INSUMOS_AUX!A:F,6,0),0)</f>
        <v>0</v>
      </c>
      <c r="H7131">
        <f t="shared" si="476"/>
        <v>0.23058186750000001</v>
      </c>
      <c r="I7131">
        <f t="shared" si="477"/>
        <v>0</v>
      </c>
    </row>
    <row r="7132" spans="1:9">
      <c r="A7132" s="171">
        <v>12892</v>
      </c>
      <c r="B7132" s="172" t="s">
        <v>822</v>
      </c>
      <c r="C7132" s="173" t="s">
        <v>814</v>
      </c>
      <c r="D7132" s="173" t="s">
        <v>823</v>
      </c>
      <c r="E7132" s="171">
        <v>6.1805699999999998E-2</v>
      </c>
      <c r="F7132" s="171" t="str">
        <f>IF(C7132="MAT.",VLOOKUP(A7132,INSUMOS_AUX!A:F,6,0),0)</f>
        <v>9,00</v>
      </c>
      <c r="G7132" s="171">
        <f>IF(C7132="M.O.",VLOOKUP(A7132,INSUMOS_AUX!A:F,6,0),0)</f>
        <v>0</v>
      </c>
      <c r="H7132">
        <f t="shared" si="476"/>
        <v>0.5562513</v>
      </c>
      <c r="I7132">
        <f t="shared" si="477"/>
        <v>0</v>
      </c>
    </row>
    <row r="7133" spans="1:9">
      <c r="A7133" s="171">
        <v>12893</v>
      </c>
      <c r="B7133" s="172" t="s">
        <v>824</v>
      </c>
      <c r="C7133" s="173" t="s">
        <v>814</v>
      </c>
      <c r="D7133" s="173" t="s">
        <v>823</v>
      </c>
      <c r="E7133" s="171">
        <v>7.2045E-3</v>
      </c>
      <c r="F7133" s="171" t="str">
        <f>IF(C7133="MAT.",VLOOKUP(A7133,INSUMOS_AUX!A:F,6,0),0)</f>
        <v>48,00</v>
      </c>
      <c r="G7133" s="171">
        <f>IF(C7133="M.O.",VLOOKUP(A7133,INSUMOS_AUX!A:F,6,0),0)</f>
        <v>0</v>
      </c>
      <c r="H7133">
        <f t="shared" si="476"/>
        <v>0.34581600000000001</v>
      </c>
      <c r="I7133">
        <f t="shared" si="477"/>
        <v>0</v>
      </c>
    </row>
    <row r="7134" spans="1:9" ht="21">
      <c r="A7134" s="171">
        <v>13333</v>
      </c>
      <c r="B7134" s="172" t="s">
        <v>1083</v>
      </c>
      <c r="C7134" s="173" t="s">
        <v>814</v>
      </c>
      <c r="D7134" s="173" t="s">
        <v>30</v>
      </c>
      <c r="E7134" s="171">
        <v>1.5760000000000001E-4</v>
      </c>
      <c r="F7134" s="171" t="str">
        <f>IF(C7134="MAT.",VLOOKUP(A7134,INSUMOS_AUX!A:F,6,0),0)</f>
        <v>106.803,41</v>
      </c>
      <c r="G7134" s="171">
        <f>IF(C7134="M.O.",VLOOKUP(A7134,INSUMOS_AUX!A:F,6,0),0)</f>
        <v>0</v>
      </c>
      <c r="H7134">
        <f t="shared" si="476"/>
        <v>16.832217416000002</v>
      </c>
      <c r="I7134">
        <f t="shared" si="477"/>
        <v>0</v>
      </c>
    </row>
    <row r="7135" spans="1:9">
      <c r="A7135" s="171">
        <v>25966</v>
      </c>
      <c r="B7135" s="172" t="s">
        <v>827</v>
      </c>
      <c r="C7135" s="173" t="s">
        <v>814</v>
      </c>
      <c r="D7135" s="173" t="s">
        <v>828</v>
      </c>
      <c r="E7135" s="171">
        <v>6.8017499999999996E-3</v>
      </c>
      <c r="F7135" s="171" t="str">
        <f>IF(C7135="MAT.",VLOOKUP(A7135,INSUMOS_AUX!A:F,6,0),0)</f>
        <v>13,63</v>
      </c>
      <c r="G7135" s="171">
        <f>IF(C7135="M.O.",VLOOKUP(A7135,INSUMOS_AUX!A:F,6,0),0)</f>
        <v>0</v>
      </c>
      <c r="H7135">
        <f t="shared" si="476"/>
        <v>9.2707852500000007E-2</v>
      </c>
      <c r="I7135">
        <f t="shared" si="477"/>
        <v>0</v>
      </c>
    </row>
    <row r="7136" spans="1:9">
      <c r="A7136" s="171">
        <v>2711</v>
      </c>
      <c r="B7136" s="172" t="s">
        <v>831</v>
      </c>
      <c r="C7136" s="173" t="s">
        <v>814</v>
      </c>
      <c r="D7136" s="173" t="s">
        <v>30</v>
      </c>
      <c r="E7136" s="171">
        <v>2.9907000000000002E-3</v>
      </c>
      <c r="F7136" s="171" t="str">
        <f>IF(C7136="MAT.",VLOOKUP(A7136,INSUMOS_AUX!A:F,6,0),0)</f>
        <v>100,24</v>
      </c>
      <c r="G7136" s="171">
        <f>IF(C7136="M.O.",VLOOKUP(A7136,INSUMOS_AUX!A:F,6,0),0)</f>
        <v>0</v>
      </c>
      <c r="H7136">
        <f t="shared" si="476"/>
        <v>0.29978776800000001</v>
      </c>
      <c r="I7136">
        <f t="shared" si="477"/>
        <v>0</v>
      </c>
    </row>
    <row r="7137" spans="1:9">
      <c r="A7137" s="171">
        <v>36144</v>
      </c>
      <c r="B7137" s="172" t="s">
        <v>832</v>
      </c>
      <c r="C7137" s="173" t="s">
        <v>814</v>
      </c>
      <c r="D7137" s="173" t="s">
        <v>30</v>
      </c>
      <c r="E7137" s="171">
        <v>0.50169240000000004</v>
      </c>
      <c r="F7137" s="171" t="str">
        <f>IF(C7137="MAT.",VLOOKUP(A7137,INSUMOS_AUX!A:F,6,0),0)</f>
        <v>1,12</v>
      </c>
      <c r="G7137" s="171">
        <f>IF(C7137="M.O.",VLOOKUP(A7137,INSUMOS_AUX!A:F,6,0),0)</f>
        <v>0</v>
      </c>
      <c r="H7137">
        <f t="shared" si="476"/>
        <v>0.56189548800000011</v>
      </c>
      <c r="I7137">
        <f t="shared" si="477"/>
        <v>0</v>
      </c>
    </row>
    <row r="7138" spans="1:9">
      <c r="A7138" s="171">
        <v>36146</v>
      </c>
      <c r="B7138" s="172" t="s">
        <v>833</v>
      </c>
      <c r="C7138" s="173" t="s">
        <v>814</v>
      </c>
      <c r="D7138" s="173" t="s">
        <v>30</v>
      </c>
      <c r="E7138" s="171">
        <v>5.5813499999999997E-3</v>
      </c>
      <c r="F7138" s="171" t="str">
        <f>IF(C7138="MAT.",VLOOKUP(A7138,INSUMOS_AUX!A:F,6,0),0)</f>
        <v>170,00</v>
      </c>
      <c r="G7138" s="171">
        <f>IF(C7138="M.O.",VLOOKUP(A7138,INSUMOS_AUX!A:F,6,0),0)</f>
        <v>0</v>
      </c>
      <c r="H7138">
        <f t="shared" si="476"/>
        <v>0.94882949999999999</v>
      </c>
      <c r="I7138">
        <f t="shared" si="477"/>
        <v>0</v>
      </c>
    </row>
    <row r="7139" spans="1:9" ht="21">
      <c r="A7139" s="171">
        <v>36149</v>
      </c>
      <c r="B7139" s="172" t="s">
        <v>834</v>
      </c>
      <c r="C7139" s="173" t="s">
        <v>814</v>
      </c>
      <c r="D7139" s="173" t="s">
        <v>30</v>
      </c>
      <c r="E7139" s="171">
        <v>3.2399999999999998E-3</v>
      </c>
      <c r="F7139" s="171" t="str">
        <f>IF(C7139="MAT.",VLOOKUP(A7139,INSUMOS_AUX!A:F,6,0),0)</f>
        <v>117,50</v>
      </c>
      <c r="G7139" s="171">
        <f>IF(C7139="M.O.",VLOOKUP(A7139,INSUMOS_AUX!A:F,6,0),0)</f>
        <v>0</v>
      </c>
      <c r="H7139">
        <f t="shared" si="476"/>
        <v>0.38069999999999998</v>
      </c>
      <c r="I7139">
        <f t="shared" si="477"/>
        <v>0</v>
      </c>
    </row>
    <row r="7140" spans="1:9">
      <c r="A7140" s="171">
        <v>36150</v>
      </c>
      <c r="B7140" s="172" t="s">
        <v>835</v>
      </c>
      <c r="C7140" s="173" t="s">
        <v>814</v>
      </c>
      <c r="D7140" s="173" t="s">
        <v>30</v>
      </c>
      <c r="E7140" s="171">
        <v>1.190835E-2</v>
      </c>
      <c r="F7140" s="171" t="str">
        <f>IF(C7140="MAT.",VLOOKUP(A7140,INSUMOS_AUX!A:F,6,0),0)</f>
        <v>29,70</v>
      </c>
      <c r="G7140" s="171">
        <f>IF(C7140="M.O.",VLOOKUP(A7140,INSUMOS_AUX!A:F,6,0),0)</f>
        <v>0</v>
      </c>
      <c r="H7140">
        <f t="shared" si="476"/>
        <v>0.35367799499999997</v>
      </c>
      <c r="I7140">
        <f t="shared" si="477"/>
        <v>0</v>
      </c>
    </row>
    <row r="7141" spans="1:9" ht="21">
      <c r="A7141" s="171">
        <v>36153</v>
      </c>
      <c r="B7141" s="172" t="s">
        <v>836</v>
      </c>
      <c r="C7141" s="173" t="s">
        <v>814</v>
      </c>
      <c r="D7141" s="173" t="s">
        <v>30</v>
      </c>
      <c r="E7141" s="171">
        <v>4.8374999999999998E-3</v>
      </c>
      <c r="F7141" s="171" t="str">
        <f>IF(C7141="MAT.",VLOOKUP(A7141,INSUMOS_AUX!A:F,6,0),0)</f>
        <v>133,75</v>
      </c>
      <c r="G7141" s="171">
        <f>IF(C7141="M.O.",VLOOKUP(A7141,INSUMOS_AUX!A:F,6,0),0)</f>
        <v>0</v>
      </c>
      <c r="H7141">
        <f t="shared" si="476"/>
        <v>0.64701562499999998</v>
      </c>
      <c r="I7141">
        <f t="shared" si="477"/>
        <v>0</v>
      </c>
    </row>
    <row r="7142" spans="1:9">
      <c r="A7142" s="171">
        <v>37370</v>
      </c>
      <c r="B7142" s="172" t="s">
        <v>838</v>
      </c>
      <c r="C7142" s="173" t="s">
        <v>814</v>
      </c>
      <c r="D7142" s="173" t="s">
        <v>336</v>
      </c>
      <c r="E7142" s="171">
        <v>4.5</v>
      </c>
      <c r="F7142" s="171" t="str">
        <f>IF(C7142="MAT.",VLOOKUP(A7142,INSUMOS_AUX!A:F,6,0),0)</f>
        <v>1,70</v>
      </c>
      <c r="G7142" s="171">
        <f>IF(C7142="M.O.",VLOOKUP(A7142,INSUMOS_AUX!A:F,6,0),0)</f>
        <v>0</v>
      </c>
      <c r="H7142">
        <f t="shared" si="476"/>
        <v>7.6499999999999995</v>
      </c>
      <c r="I7142">
        <f t="shared" si="477"/>
        <v>0</v>
      </c>
    </row>
    <row r="7143" spans="1:9">
      <c r="A7143" s="171">
        <v>37371</v>
      </c>
      <c r="B7143" s="172" t="s">
        <v>839</v>
      </c>
      <c r="C7143" s="173" t="s">
        <v>814</v>
      </c>
      <c r="D7143" s="173" t="s">
        <v>336</v>
      </c>
      <c r="E7143" s="171">
        <v>4.5</v>
      </c>
      <c r="F7143" s="171" t="str">
        <f>IF(C7143="MAT.",VLOOKUP(A7143,INSUMOS_AUX!A:F,6,0),0)</f>
        <v>0,64</v>
      </c>
      <c r="G7143" s="171">
        <f>IF(C7143="M.O.",VLOOKUP(A7143,INSUMOS_AUX!A:F,6,0),0)</f>
        <v>0</v>
      </c>
      <c r="H7143">
        <f t="shared" si="476"/>
        <v>2.88</v>
      </c>
      <c r="I7143">
        <f t="shared" si="477"/>
        <v>0</v>
      </c>
    </row>
    <row r="7144" spans="1:9">
      <c r="A7144" s="171">
        <v>37372</v>
      </c>
      <c r="B7144" s="172" t="s">
        <v>840</v>
      </c>
      <c r="C7144" s="173" t="s">
        <v>814</v>
      </c>
      <c r="D7144" s="173" t="s">
        <v>336</v>
      </c>
      <c r="E7144" s="171">
        <v>4.5</v>
      </c>
      <c r="F7144" s="171" t="str">
        <f>IF(C7144="MAT.",VLOOKUP(A7144,INSUMOS_AUX!A:F,6,0),0)</f>
        <v>0,37</v>
      </c>
      <c r="G7144" s="171">
        <f>IF(C7144="M.O.",VLOOKUP(A7144,INSUMOS_AUX!A:F,6,0),0)</f>
        <v>0</v>
      </c>
      <c r="H7144">
        <f t="shared" si="476"/>
        <v>1.665</v>
      </c>
      <c r="I7144">
        <f t="shared" si="477"/>
        <v>0</v>
      </c>
    </row>
    <row r="7145" spans="1:9">
      <c r="A7145" s="171">
        <v>37373</v>
      </c>
      <c r="B7145" s="172" t="s">
        <v>841</v>
      </c>
      <c r="C7145" s="173" t="s">
        <v>814</v>
      </c>
      <c r="D7145" s="173" t="s">
        <v>336</v>
      </c>
      <c r="E7145" s="171">
        <v>4.5</v>
      </c>
      <c r="F7145" s="171" t="str">
        <f>IF(C7145="MAT.",VLOOKUP(A7145,INSUMOS_AUX!A:F,6,0),0)</f>
        <v>0,02</v>
      </c>
      <c r="G7145" s="171">
        <f>IF(C7145="M.O.",VLOOKUP(A7145,INSUMOS_AUX!A:F,6,0),0)</f>
        <v>0</v>
      </c>
      <c r="H7145">
        <f t="shared" si="476"/>
        <v>0.09</v>
      </c>
      <c r="I7145">
        <f t="shared" si="477"/>
        <v>0</v>
      </c>
    </row>
    <row r="7146" spans="1:9">
      <c r="A7146" s="171">
        <v>38382</v>
      </c>
      <c r="B7146" s="172" t="s">
        <v>843</v>
      </c>
      <c r="C7146" s="173" t="s">
        <v>814</v>
      </c>
      <c r="D7146" s="173" t="s">
        <v>30</v>
      </c>
      <c r="E7146" s="171">
        <v>1.2285000000000001E-2</v>
      </c>
      <c r="F7146" s="171" t="str">
        <f>IF(C7146="MAT.",VLOOKUP(A7146,INSUMOS_AUX!A:F,6,0),0)</f>
        <v>7,37</v>
      </c>
      <c r="G7146" s="171">
        <f>IF(C7146="M.O.",VLOOKUP(A7146,INSUMOS_AUX!A:F,6,0),0)</f>
        <v>0</v>
      </c>
      <c r="H7146">
        <f t="shared" si="476"/>
        <v>9.0540450000000008E-2</v>
      </c>
      <c r="I7146">
        <f t="shared" si="477"/>
        <v>0</v>
      </c>
    </row>
    <row r="7147" spans="1:9">
      <c r="A7147" s="171">
        <v>38390</v>
      </c>
      <c r="B7147" s="172" t="s">
        <v>844</v>
      </c>
      <c r="C7147" s="173" t="s">
        <v>814</v>
      </c>
      <c r="D7147" s="173" t="s">
        <v>30</v>
      </c>
      <c r="E7147" s="171">
        <v>6.8017499999999996E-3</v>
      </c>
      <c r="F7147" s="171" t="str">
        <f>IF(C7147="MAT.",VLOOKUP(A7147,INSUMOS_AUX!A:F,6,0),0)</f>
        <v>22,22</v>
      </c>
      <c r="G7147" s="171">
        <f>IF(C7147="M.O.",VLOOKUP(A7147,INSUMOS_AUX!A:F,6,0),0)</f>
        <v>0</v>
      </c>
      <c r="H7147">
        <f t="shared" si="476"/>
        <v>0.151134885</v>
      </c>
      <c r="I7147">
        <f t="shared" si="477"/>
        <v>0</v>
      </c>
    </row>
    <row r="7148" spans="1:9">
      <c r="A7148" s="171">
        <v>38393</v>
      </c>
      <c r="B7148" s="172" t="s">
        <v>845</v>
      </c>
      <c r="C7148" s="173" t="s">
        <v>814</v>
      </c>
      <c r="D7148" s="173" t="s">
        <v>30</v>
      </c>
      <c r="E7148" s="171">
        <v>6.8017499999999996E-3</v>
      </c>
      <c r="F7148" s="171" t="str">
        <f>IF(C7148="MAT.",VLOOKUP(A7148,INSUMOS_AUX!A:F,6,0),0)</f>
        <v>10,02</v>
      </c>
      <c r="G7148" s="171">
        <f>IF(C7148="M.O.",VLOOKUP(A7148,INSUMOS_AUX!A:F,6,0),0)</f>
        <v>0</v>
      </c>
      <c r="H7148">
        <f t="shared" si="476"/>
        <v>6.8153534999999987E-2</v>
      </c>
      <c r="I7148">
        <f t="shared" si="477"/>
        <v>0</v>
      </c>
    </row>
    <row r="7149" spans="1:9">
      <c r="A7149" s="171">
        <v>38396</v>
      </c>
      <c r="B7149" s="172" t="s">
        <v>846</v>
      </c>
      <c r="C7149" s="173" t="s">
        <v>814</v>
      </c>
      <c r="D7149" s="173" t="s">
        <v>30</v>
      </c>
      <c r="E7149" s="171">
        <v>2.4389999999999999E-4</v>
      </c>
      <c r="F7149" s="171" t="str">
        <f>IF(C7149="MAT.",VLOOKUP(A7149,INSUMOS_AUX!A:F,6,0),0)</f>
        <v>308,81</v>
      </c>
      <c r="G7149" s="171">
        <f>IF(C7149="M.O.",VLOOKUP(A7149,INSUMOS_AUX!A:F,6,0),0)</f>
        <v>0</v>
      </c>
      <c r="H7149">
        <f t="shared" si="476"/>
        <v>7.5318758999999999E-2</v>
      </c>
      <c r="I7149">
        <f t="shared" si="477"/>
        <v>0</v>
      </c>
    </row>
    <row r="7150" spans="1:9">
      <c r="A7150" s="171">
        <v>38399</v>
      </c>
      <c r="B7150" s="172" t="s">
        <v>847</v>
      </c>
      <c r="C7150" s="173" t="s">
        <v>814</v>
      </c>
      <c r="D7150" s="173" t="s">
        <v>30</v>
      </c>
      <c r="E7150" s="171">
        <v>1.2186E-3</v>
      </c>
      <c r="F7150" s="171" t="str">
        <f>IF(C7150="MAT.",VLOOKUP(A7150,INSUMOS_AUX!A:F,6,0),0)</f>
        <v>123,87</v>
      </c>
      <c r="G7150" s="171">
        <f>IF(C7150="M.O.",VLOOKUP(A7150,INSUMOS_AUX!A:F,6,0),0)</f>
        <v>0</v>
      </c>
      <c r="H7150">
        <f t="shared" si="476"/>
        <v>0.15094798200000001</v>
      </c>
      <c r="I7150">
        <f t="shared" si="477"/>
        <v>0</v>
      </c>
    </row>
    <row r="7151" spans="1:9" ht="21">
      <c r="A7151" s="171">
        <v>38413</v>
      </c>
      <c r="B7151" s="172" t="s">
        <v>848</v>
      </c>
      <c r="C7151" s="173" t="s">
        <v>814</v>
      </c>
      <c r="D7151" s="173" t="s">
        <v>30</v>
      </c>
      <c r="E7151" s="171">
        <v>1.9845E-4</v>
      </c>
      <c r="F7151" s="171" t="str">
        <f>IF(C7151="MAT.",VLOOKUP(A7151,INSUMOS_AUX!A:F,6,0),0)</f>
        <v>623,18</v>
      </c>
      <c r="G7151" s="171">
        <f>IF(C7151="M.O.",VLOOKUP(A7151,INSUMOS_AUX!A:F,6,0),0)</f>
        <v>0</v>
      </c>
      <c r="H7151">
        <f t="shared" si="476"/>
        <v>0.12367007099999999</v>
      </c>
      <c r="I7151">
        <f t="shared" si="477"/>
        <v>0</v>
      </c>
    </row>
    <row r="7152" spans="1:9">
      <c r="A7152" s="171">
        <v>38476</v>
      </c>
      <c r="B7152" s="172" t="s">
        <v>849</v>
      </c>
      <c r="C7152" s="173" t="s">
        <v>814</v>
      </c>
      <c r="D7152" s="173" t="s">
        <v>30</v>
      </c>
      <c r="E7152" s="171">
        <v>9.2564999999999998E-4</v>
      </c>
      <c r="F7152" s="171" t="str">
        <f>IF(C7152="MAT.",VLOOKUP(A7152,INSUMOS_AUX!A:F,6,0),0)</f>
        <v>186,63</v>
      </c>
      <c r="G7152" s="171">
        <f>IF(C7152="M.O.",VLOOKUP(A7152,INSUMOS_AUX!A:F,6,0),0)</f>
        <v>0</v>
      </c>
      <c r="H7152">
        <f t="shared" si="476"/>
        <v>0.1727540595</v>
      </c>
      <c r="I7152">
        <f t="shared" si="477"/>
        <v>0</v>
      </c>
    </row>
    <row r="7153" spans="1:9">
      <c r="A7153" s="171">
        <v>38477</v>
      </c>
      <c r="B7153" s="172" t="s">
        <v>850</v>
      </c>
      <c r="C7153" s="173" t="s">
        <v>814</v>
      </c>
      <c r="D7153" s="173" t="s">
        <v>30</v>
      </c>
      <c r="E7153" s="171">
        <v>1.9845E-4</v>
      </c>
      <c r="F7153" s="171" t="str">
        <f>IF(C7153="MAT.",VLOOKUP(A7153,INSUMOS_AUX!A:F,6,0),0)</f>
        <v>528,54</v>
      </c>
      <c r="G7153" s="171">
        <f>IF(C7153="M.O.",VLOOKUP(A7153,INSUMOS_AUX!A:F,6,0),0)</f>
        <v>0</v>
      </c>
      <c r="H7153">
        <f t="shared" si="476"/>
        <v>0.104888763</v>
      </c>
      <c r="I7153">
        <f t="shared" si="477"/>
        <v>0</v>
      </c>
    </row>
    <row r="7154" spans="1:9">
      <c r="A7154" s="171">
        <v>4221</v>
      </c>
      <c r="B7154" s="172" t="s">
        <v>1084</v>
      </c>
      <c r="C7154" s="173" t="s">
        <v>814</v>
      </c>
      <c r="D7154" s="173" t="s">
        <v>828</v>
      </c>
      <c r="E7154" s="171">
        <v>3.9750000000000001</v>
      </c>
      <c r="F7154" s="171" t="str">
        <f>IF(C7154="MAT.",VLOOKUP(A7154,INSUMOS_AUX!A:F,6,0),0)</f>
        <v>3,45</v>
      </c>
      <c r="G7154" s="171">
        <f>IF(C7154="M.O.",VLOOKUP(A7154,INSUMOS_AUX!A:F,6,0),0)</f>
        <v>0</v>
      </c>
      <c r="H7154">
        <f t="shared" si="476"/>
        <v>13.713750000000001</v>
      </c>
      <c r="I7154">
        <f t="shared" si="477"/>
        <v>0</v>
      </c>
    </row>
    <row r="7155" spans="1:9">
      <c r="A7155" s="171">
        <v>6160</v>
      </c>
      <c r="B7155" s="172" t="s">
        <v>1081</v>
      </c>
      <c r="C7155" s="173" t="s">
        <v>820</v>
      </c>
      <c r="D7155" s="173" t="s">
        <v>336</v>
      </c>
      <c r="E7155" s="171">
        <v>4.5418500000000002</v>
      </c>
      <c r="F7155" s="171">
        <f>IF(C7155="MAT.",VLOOKUP(A7155,INSUMOS_AUX!A:F,6,0),0)</f>
        <v>0</v>
      </c>
      <c r="G7155" s="171" t="str">
        <f>IF(C7155="M.O.",VLOOKUP(A7155,INSUMOS_AUX!A:F,6,0),0)</f>
        <v>13,35</v>
      </c>
      <c r="H7155">
        <f t="shared" si="476"/>
        <v>0</v>
      </c>
      <c r="I7155">
        <f t="shared" si="477"/>
        <v>60.633697500000004</v>
      </c>
    </row>
    <row r="7156" spans="1:9">
      <c r="A7156" s="161"/>
      <c r="B7156" s="163"/>
      <c r="C7156" s="163"/>
      <c r="D7156" s="163"/>
      <c r="E7156" s="163"/>
      <c r="F7156" s="171"/>
      <c r="G7156" s="171"/>
    </row>
    <row r="7157" spans="1:9">
      <c r="A7157" s="167" t="s">
        <v>709</v>
      </c>
      <c r="B7157" s="168" t="s">
        <v>710</v>
      </c>
      <c r="C7157" s="169" t="s">
        <v>57</v>
      </c>
      <c r="D7157" s="169" t="s">
        <v>88</v>
      </c>
      <c r="E7157" s="170" t="s">
        <v>1233</v>
      </c>
      <c r="F7157" s="170">
        <f>SUM(H7158:H7184)</f>
        <v>4.8921987580000001</v>
      </c>
      <c r="G7157" s="170">
        <f>SUM(I7158:I7184)</f>
        <v>2.4063135999999998</v>
      </c>
    </row>
    <row r="7158" spans="1:9">
      <c r="A7158" s="171">
        <v>10</v>
      </c>
      <c r="B7158" s="172" t="s">
        <v>816</v>
      </c>
      <c r="C7158" s="173" t="s">
        <v>814</v>
      </c>
      <c r="D7158" s="173" t="s">
        <v>30</v>
      </c>
      <c r="E7158" s="171">
        <v>1.60344E-3</v>
      </c>
      <c r="F7158" s="171" t="str">
        <f>IF(C7158="MAT.",VLOOKUP(A7158,INSUMOS_AUX!A:F,6,0),0)</f>
        <v>6,13</v>
      </c>
      <c r="G7158" s="171">
        <f>IF(C7158="M.O.",VLOOKUP(A7158,INSUMOS_AUX!A:F,6,0),0)</f>
        <v>0</v>
      </c>
      <c r="H7158">
        <f t="shared" ref="H7158:H7184" si="478">E7158*F7158</f>
        <v>9.8290871999999994E-3</v>
      </c>
      <c r="I7158">
        <f t="shared" ref="I7158:I7184" si="479">E7158*G7158</f>
        <v>0</v>
      </c>
    </row>
    <row r="7159" spans="1:9" ht="21">
      <c r="A7159" s="171">
        <v>11359</v>
      </c>
      <c r="B7159" s="172" t="s">
        <v>818</v>
      </c>
      <c r="C7159" s="173" t="s">
        <v>814</v>
      </c>
      <c r="D7159" s="173" t="s">
        <v>30</v>
      </c>
      <c r="E7159" s="171">
        <v>1.3540000000000001E-5</v>
      </c>
      <c r="F7159" s="171" t="str">
        <f>IF(C7159="MAT.",VLOOKUP(A7159,INSUMOS_AUX!A:F,6,0),0)</f>
        <v>604,45</v>
      </c>
      <c r="G7159" s="171">
        <f>IF(C7159="M.O.",VLOOKUP(A7159,INSUMOS_AUX!A:F,6,0),0)</f>
        <v>0</v>
      </c>
      <c r="H7159">
        <f t="shared" si="478"/>
        <v>8.1842530000000007E-3</v>
      </c>
      <c r="I7159">
        <f t="shared" si="479"/>
        <v>0</v>
      </c>
    </row>
    <row r="7160" spans="1:9">
      <c r="A7160" s="171">
        <v>12815</v>
      </c>
      <c r="B7160" s="172" t="s">
        <v>821</v>
      </c>
      <c r="C7160" s="173" t="s">
        <v>814</v>
      </c>
      <c r="D7160" s="173" t="s">
        <v>30</v>
      </c>
      <c r="E7160" s="171">
        <v>1.8138200000000001E-3</v>
      </c>
      <c r="F7160" s="171" t="str">
        <f>IF(C7160="MAT.",VLOOKUP(A7160,INSUMOS_AUX!A:F,6,0),0)</f>
        <v>5,65</v>
      </c>
      <c r="G7160" s="171">
        <f>IF(C7160="M.O.",VLOOKUP(A7160,INSUMOS_AUX!A:F,6,0),0)</f>
        <v>0</v>
      </c>
      <c r="H7160">
        <f t="shared" si="478"/>
        <v>1.0248083000000002E-2</v>
      </c>
      <c r="I7160">
        <f t="shared" si="479"/>
        <v>0</v>
      </c>
    </row>
    <row r="7161" spans="1:9">
      <c r="A7161" s="171">
        <v>12892</v>
      </c>
      <c r="B7161" s="172" t="s">
        <v>822</v>
      </c>
      <c r="C7161" s="173" t="s">
        <v>814</v>
      </c>
      <c r="D7161" s="173" t="s">
        <v>823</v>
      </c>
      <c r="E7161" s="171">
        <v>2.7469199999999999E-3</v>
      </c>
      <c r="F7161" s="171" t="str">
        <f>IF(C7161="MAT.",VLOOKUP(A7161,INSUMOS_AUX!A:F,6,0),0)</f>
        <v>9,00</v>
      </c>
      <c r="G7161" s="171">
        <f>IF(C7161="M.O.",VLOOKUP(A7161,INSUMOS_AUX!A:F,6,0),0)</f>
        <v>0</v>
      </c>
      <c r="H7161">
        <f t="shared" si="478"/>
        <v>2.4722279999999999E-2</v>
      </c>
      <c r="I7161">
        <f t="shared" si="479"/>
        <v>0</v>
      </c>
    </row>
    <row r="7162" spans="1:9">
      <c r="A7162" s="171">
        <v>12893</v>
      </c>
      <c r="B7162" s="172" t="s">
        <v>824</v>
      </c>
      <c r="C7162" s="173" t="s">
        <v>814</v>
      </c>
      <c r="D7162" s="173" t="s">
        <v>823</v>
      </c>
      <c r="E7162" s="171">
        <v>3.2019999999999998E-4</v>
      </c>
      <c r="F7162" s="171" t="str">
        <f>IF(C7162="MAT.",VLOOKUP(A7162,INSUMOS_AUX!A:F,6,0),0)</f>
        <v>48,00</v>
      </c>
      <c r="G7162" s="171">
        <f>IF(C7162="M.O.",VLOOKUP(A7162,INSUMOS_AUX!A:F,6,0),0)</f>
        <v>0</v>
      </c>
      <c r="H7162">
        <f t="shared" si="478"/>
        <v>1.5369599999999999E-2</v>
      </c>
      <c r="I7162">
        <f t="shared" si="479"/>
        <v>0</v>
      </c>
    </row>
    <row r="7163" spans="1:9">
      <c r="A7163" s="171">
        <v>2436</v>
      </c>
      <c r="B7163" s="172" t="s">
        <v>936</v>
      </c>
      <c r="C7163" s="173" t="s">
        <v>820</v>
      </c>
      <c r="D7163" s="173" t="s">
        <v>336</v>
      </c>
      <c r="E7163" s="171">
        <v>0.10301</v>
      </c>
      <c r="F7163" s="171">
        <f>IF(C7163="MAT.",VLOOKUP(A7163,INSUMOS_AUX!A:F,6,0),0)</f>
        <v>0</v>
      </c>
      <c r="G7163" s="171" t="str">
        <f>IF(C7163="M.O.",VLOOKUP(A7163,INSUMOS_AUX!A:F,6,0),0)</f>
        <v>13,35</v>
      </c>
      <c r="H7163">
        <f t="shared" si="478"/>
        <v>0</v>
      </c>
      <c r="I7163">
        <f t="shared" si="479"/>
        <v>1.3751835000000001</v>
      </c>
    </row>
    <row r="7164" spans="1:9">
      <c r="A7164" s="171">
        <v>247</v>
      </c>
      <c r="B7164" s="172" t="s">
        <v>937</v>
      </c>
      <c r="C7164" s="173" t="s">
        <v>820</v>
      </c>
      <c r="D7164" s="173" t="s">
        <v>336</v>
      </c>
      <c r="E7164" s="171">
        <v>0.10301</v>
      </c>
      <c r="F7164" s="171">
        <f>IF(C7164="MAT.",VLOOKUP(A7164,INSUMOS_AUX!A:F,6,0),0)</f>
        <v>0</v>
      </c>
      <c r="G7164" s="171" t="str">
        <f>IF(C7164="M.O.",VLOOKUP(A7164,INSUMOS_AUX!A:F,6,0),0)</f>
        <v>10,01</v>
      </c>
      <c r="H7164">
        <f t="shared" si="478"/>
        <v>0</v>
      </c>
      <c r="I7164">
        <f t="shared" si="479"/>
        <v>1.0311300999999999</v>
      </c>
    </row>
    <row r="7165" spans="1:9">
      <c r="A7165" s="171">
        <v>25966</v>
      </c>
      <c r="B7165" s="172" t="s">
        <v>827</v>
      </c>
      <c r="C7165" s="173" t="s">
        <v>814</v>
      </c>
      <c r="D7165" s="173" t="s">
        <v>828</v>
      </c>
      <c r="E7165" s="171">
        <v>3.0229999999999998E-4</v>
      </c>
      <c r="F7165" s="171" t="str">
        <f>IF(C7165="MAT.",VLOOKUP(A7165,INSUMOS_AUX!A:F,6,0),0)</f>
        <v>13,63</v>
      </c>
      <c r="G7165" s="171">
        <f>IF(C7165="M.O.",VLOOKUP(A7165,INSUMOS_AUX!A:F,6,0),0)</f>
        <v>0</v>
      </c>
      <c r="H7165">
        <f t="shared" si="478"/>
        <v>4.1203489999999997E-3</v>
      </c>
      <c r="I7165">
        <f t="shared" si="479"/>
        <v>0</v>
      </c>
    </row>
    <row r="7166" spans="1:9">
      <c r="A7166" s="171">
        <v>2711</v>
      </c>
      <c r="B7166" s="172" t="s">
        <v>831</v>
      </c>
      <c r="C7166" s="173" t="s">
        <v>814</v>
      </c>
      <c r="D7166" s="173" t="s">
        <v>30</v>
      </c>
      <c r="E7166" s="171">
        <v>1.3291999999999999E-4</v>
      </c>
      <c r="F7166" s="171" t="str">
        <f>IF(C7166="MAT.",VLOOKUP(A7166,INSUMOS_AUX!A:F,6,0),0)</f>
        <v>100,24</v>
      </c>
      <c r="G7166" s="171">
        <f>IF(C7166="M.O.",VLOOKUP(A7166,INSUMOS_AUX!A:F,6,0),0)</f>
        <v>0</v>
      </c>
      <c r="H7166">
        <f t="shared" si="478"/>
        <v>1.3323900799999998E-2</v>
      </c>
      <c r="I7166">
        <f t="shared" si="479"/>
        <v>0</v>
      </c>
    </row>
    <row r="7167" spans="1:9">
      <c r="A7167" s="171">
        <v>36144</v>
      </c>
      <c r="B7167" s="172" t="s">
        <v>832</v>
      </c>
      <c r="C7167" s="173" t="s">
        <v>814</v>
      </c>
      <c r="D7167" s="173" t="s">
        <v>30</v>
      </c>
      <c r="E7167" s="171">
        <v>2.2297440000000002E-2</v>
      </c>
      <c r="F7167" s="171" t="str">
        <f>IF(C7167="MAT.",VLOOKUP(A7167,INSUMOS_AUX!A:F,6,0),0)</f>
        <v>1,12</v>
      </c>
      <c r="G7167" s="171">
        <f>IF(C7167="M.O.",VLOOKUP(A7167,INSUMOS_AUX!A:F,6,0),0)</f>
        <v>0</v>
      </c>
      <c r="H7167">
        <f t="shared" si="478"/>
        <v>2.4973132800000006E-2</v>
      </c>
      <c r="I7167">
        <f t="shared" si="479"/>
        <v>0</v>
      </c>
    </row>
    <row r="7168" spans="1:9">
      <c r="A7168" s="171">
        <v>36146</v>
      </c>
      <c r="B7168" s="172" t="s">
        <v>833</v>
      </c>
      <c r="C7168" s="173" t="s">
        <v>814</v>
      </c>
      <c r="D7168" s="173" t="s">
        <v>30</v>
      </c>
      <c r="E7168" s="171">
        <v>2.4805999999999998E-4</v>
      </c>
      <c r="F7168" s="171" t="str">
        <f>IF(C7168="MAT.",VLOOKUP(A7168,INSUMOS_AUX!A:F,6,0),0)</f>
        <v>170,00</v>
      </c>
      <c r="G7168" s="171">
        <f>IF(C7168="M.O.",VLOOKUP(A7168,INSUMOS_AUX!A:F,6,0),0)</f>
        <v>0</v>
      </c>
      <c r="H7168">
        <f t="shared" si="478"/>
        <v>4.2170199999999998E-2</v>
      </c>
      <c r="I7168">
        <f t="shared" si="479"/>
        <v>0</v>
      </c>
    </row>
    <row r="7169" spans="1:9" ht="21">
      <c r="A7169" s="171">
        <v>36149</v>
      </c>
      <c r="B7169" s="172" t="s">
        <v>834</v>
      </c>
      <c r="C7169" s="173" t="s">
        <v>814</v>
      </c>
      <c r="D7169" s="173" t="s">
        <v>30</v>
      </c>
      <c r="E7169" s="171">
        <v>1.44E-4</v>
      </c>
      <c r="F7169" s="171" t="str">
        <f>IF(C7169="MAT.",VLOOKUP(A7169,INSUMOS_AUX!A:F,6,0),0)</f>
        <v>117,50</v>
      </c>
      <c r="G7169" s="171">
        <f>IF(C7169="M.O.",VLOOKUP(A7169,INSUMOS_AUX!A:F,6,0),0)</f>
        <v>0</v>
      </c>
      <c r="H7169">
        <f t="shared" si="478"/>
        <v>1.6920000000000001E-2</v>
      </c>
      <c r="I7169">
        <f t="shared" si="479"/>
        <v>0</v>
      </c>
    </row>
    <row r="7170" spans="1:9">
      <c r="A7170" s="171">
        <v>36150</v>
      </c>
      <c r="B7170" s="172" t="s">
        <v>835</v>
      </c>
      <c r="C7170" s="173" t="s">
        <v>814</v>
      </c>
      <c r="D7170" s="173" t="s">
        <v>30</v>
      </c>
      <c r="E7170" s="171">
        <v>5.2926000000000004E-4</v>
      </c>
      <c r="F7170" s="171" t="str">
        <f>IF(C7170="MAT.",VLOOKUP(A7170,INSUMOS_AUX!A:F,6,0),0)</f>
        <v>29,70</v>
      </c>
      <c r="G7170" s="171">
        <f>IF(C7170="M.O.",VLOOKUP(A7170,INSUMOS_AUX!A:F,6,0),0)</f>
        <v>0</v>
      </c>
      <c r="H7170">
        <f t="shared" si="478"/>
        <v>1.5719021999999999E-2</v>
      </c>
      <c r="I7170">
        <f t="shared" si="479"/>
        <v>0</v>
      </c>
    </row>
    <row r="7171" spans="1:9" ht="21">
      <c r="A7171" s="171">
        <v>36153</v>
      </c>
      <c r="B7171" s="172" t="s">
        <v>836</v>
      </c>
      <c r="C7171" s="173" t="s">
        <v>814</v>
      </c>
      <c r="D7171" s="173" t="s">
        <v>30</v>
      </c>
      <c r="E7171" s="171">
        <v>2.1499999999999999E-4</v>
      </c>
      <c r="F7171" s="171" t="str">
        <f>IF(C7171="MAT.",VLOOKUP(A7171,INSUMOS_AUX!A:F,6,0),0)</f>
        <v>133,75</v>
      </c>
      <c r="G7171" s="171">
        <f>IF(C7171="M.O.",VLOOKUP(A7171,INSUMOS_AUX!A:F,6,0),0)</f>
        <v>0</v>
      </c>
      <c r="H7171">
        <f t="shared" si="478"/>
        <v>2.8756250000000001E-2</v>
      </c>
      <c r="I7171">
        <f t="shared" si="479"/>
        <v>0</v>
      </c>
    </row>
    <row r="7172" spans="1:9">
      <c r="A7172" s="171">
        <v>37370</v>
      </c>
      <c r="B7172" s="172" t="s">
        <v>838</v>
      </c>
      <c r="C7172" s="173" t="s">
        <v>814</v>
      </c>
      <c r="D7172" s="173" t="s">
        <v>336</v>
      </c>
      <c r="E7172" s="171">
        <v>0.2</v>
      </c>
      <c r="F7172" s="171" t="str">
        <f>IF(C7172="MAT.",VLOOKUP(A7172,INSUMOS_AUX!A:F,6,0),0)</f>
        <v>1,70</v>
      </c>
      <c r="G7172" s="171">
        <f>IF(C7172="M.O.",VLOOKUP(A7172,INSUMOS_AUX!A:F,6,0),0)</f>
        <v>0</v>
      </c>
      <c r="H7172">
        <f t="shared" si="478"/>
        <v>0.34</v>
      </c>
      <c r="I7172">
        <f t="shared" si="479"/>
        <v>0</v>
      </c>
    </row>
    <row r="7173" spans="1:9">
      <c r="A7173" s="171">
        <v>37371</v>
      </c>
      <c r="B7173" s="172" t="s">
        <v>839</v>
      </c>
      <c r="C7173" s="173" t="s">
        <v>814</v>
      </c>
      <c r="D7173" s="173" t="s">
        <v>336</v>
      </c>
      <c r="E7173" s="171">
        <v>0.2</v>
      </c>
      <c r="F7173" s="171" t="str">
        <f>IF(C7173="MAT.",VLOOKUP(A7173,INSUMOS_AUX!A:F,6,0),0)</f>
        <v>0,64</v>
      </c>
      <c r="G7173" s="171">
        <f>IF(C7173="M.O.",VLOOKUP(A7173,INSUMOS_AUX!A:F,6,0),0)</f>
        <v>0</v>
      </c>
      <c r="H7173">
        <f t="shared" si="478"/>
        <v>0.128</v>
      </c>
      <c r="I7173">
        <f t="shared" si="479"/>
        <v>0</v>
      </c>
    </row>
    <row r="7174" spans="1:9">
      <c r="A7174" s="171">
        <v>37372</v>
      </c>
      <c r="B7174" s="172" t="s">
        <v>840</v>
      </c>
      <c r="C7174" s="173" t="s">
        <v>814</v>
      </c>
      <c r="D7174" s="173" t="s">
        <v>336</v>
      </c>
      <c r="E7174" s="171">
        <v>0.2</v>
      </c>
      <c r="F7174" s="171" t="str">
        <f>IF(C7174="MAT.",VLOOKUP(A7174,INSUMOS_AUX!A:F,6,0),0)</f>
        <v>0,37</v>
      </c>
      <c r="G7174" s="171">
        <f>IF(C7174="M.O.",VLOOKUP(A7174,INSUMOS_AUX!A:F,6,0),0)</f>
        <v>0</v>
      </c>
      <c r="H7174">
        <f t="shared" si="478"/>
        <v>7.3999999999999996E-2</v>
      </c>
      <c r="I7174">
        <f t="shared" si="479"/>
        <v>0</v>
      </c>
    </row>
    <row r="7175" spans="1:9">
      <c r="A7175" s="171">
        <v>37373</v>
      </c>
      <c r="B7175" s="172" t="s">
        <v>841</v>
      </c>
      <c r="C7175" s="173" t="s">
        <v>814</v>
      </c>
      <c r="D7175" s="173" t="s">
        <v>336</v>
      </c>
      <c r="E7175" s="171">
        <v>0.2</v>
      </c>
      <c r="F7175" s="171" t="str">
        <f>IF(C7175="MAT.",VLOOKUP(A7175,INSUMOS_AUX!A:F,6,0),0)</f>
        <v>0,02</v>
      </c>
      <c r="G7175" s="171">
        <f>IF(C7175="M.O.",VLOOKUP(A7175,INSUMOS_AUX!A:F,6,0),0)</f>
        <v>0</v>
      </c>
      <c r="H7175">
        <f t="shared" si="478"/>
        <v>4.0000000000000001E-3</v>
      </c>
      <c r="I7175">
        <f t="shared" si="479"/>
        <v>0</v>
      </c>
    </row>
    <row r="7176" spans="1:9">
      <c r="A7176" s="171">
        <v>38382</v>
      </c>
      <c r="B7176" s="172" t="s">
        <v>843</v>
      </c>
      <c r="C7176" s="173" t="s">
        <v>814</v>
      </c>
      <c r="D7176" s="173" t="s">
        <v>30</v>
      </c>
      <c r="E7176" s="171">
        <v>5.4600000000000004E-4</v>
      </c>
      <c r="F7176" s="171" t="str">
        <f>IF(C7176="MAT.",VLOOKUP(A7176,INSUMOS_AUX!A:F,6,0),0)</f>
        <v>7,37</v>
      </c>
      <c r="G7176" s="171">
        <f>IF(C7176="M.O.",VLOOKUP(A7176,INSUMOS_AUX!A:F,6,0),0)</f>
        <v>0</v>
      </c>
      <c r="H7176">
        <f t="shared" si="478"/>
        <v>4.0240200000000005E-3</v>
      </c>
      <c r="I7176">
        <f t="shared" si="479"/>
        <v>0</v>
      </c>
    </row>
    <row r="7177" spans="1:9">
      <c r="A7177" s="171">
        <v>38390</v>
      </c>
      <c r="B7177" s="172" t="s">
        <v>844</v>
      </c>
      <c r="C7177" s="173" t="s">
        <v>814</v>
      </c>
      <c r="D7177" s="173" t="s">
        <v>30</v>
      </c>
      <c r="E7177" s="171">
        <v>3.0229999999999998E-4</v>
      </c>
      <c r="F7177" s="171" t="str">
        <f>IF(C7177="MAT.",VLOOKUP(A7177,INSUMOS_AUX!A:F,6,0),0)</f>
        <v>22,22</v>
      </c>
      <c r="G7177" s="171">
        <f>IF(C7177="M.O.",VLOOKUP(A7177,INSUMOS_AUX!A:F,6,0),0)</f>
        <v>0</v>
      </c>
      <c r="H7177">
        <f t="shared" si="478"/>
        <v>6.7171059999999987E-3</v>
      </c>
      <c r="I7177">
        <f t="shared" si="479"/>
        <v>0</v>
      </c>
    </row>
    <row r="7178" spans="1:9">
      <c r="A7178" s="171">
        <v>38393</v>
      </c>
      <c r="B7178" s="172" t="s">
        <v>845</v>
      </c>
      <c r="C7178" s="173" t="s">
        <v>814</v>
      </c>
      <c r="D7178" s="173" t="s">
        <v>30</v>
      </c>
      <c r="E7178" s="171">
        <v>3.0229999999999998E-4</v>
      </c>
      <c r="F7178" s="171" t="str">
        <f>IF(C7178="MAT.",VLOOKUP(A7178,INSUMOS_AUX!A:F,6,0),0)</f>
        <v>10,02</v>
      </c>
      <c r="G7178" s="171">
        <f>IF(C7178="M.O.",VLOOKUP(A7178,INSUMOS_AUX!A:F,6,0),0)</f>
        <v>0</v>
      </c>
      <c r="H7178">
        <f t="shared" si="478"/>
        <v>3.0290459999999996E-3</v>
      </c>
      <c r="I7178">
        <f t="shared" si="479"/>
        <v>0</v>
      </c>
    </row>
    <row r="7179" spans="1:9">
      <c r="A7179" s="171">
        <v>38396</v>
      </c>
      <c r="B7179" s="172" t="s">
        <v>846</v>
      </c>
      <c r="C7179" s="173" t="s">
        <v>814</v>
      </c>
      <c r="D7179" s="173" t="s">
        <v>30</v>
      </c>
      <c r="E7179" s="171">
        <v>1.084E-5</v>
      </c>
      <c r="F7179" s="171" t="str">
        <f>IF(C7179="MAT.",VLOOKUP(A7179,INSUMOS_AUX!A:F,6,0),0)</f>
        <v>308,81</v>
      </c>
      <c r="G7179" s="171">
        <f>IF(C7179="M.O.",VLOOKUP(A7179,INSUMOS_AUX!A:F,6,0),0)</f>
        <v>0</v>
      </c>
      <c r="H7179">
        <f t="shared" si="478"/>
        <v>3.3475003999999999E-3</v>
      </c>
      <c r="I7179">
        <f t="shared" si="479"/>
        <v>0</v>
      </c>
    </row>
    <row r="7180" spans="1:9">
      <c r="A7180" s="171">
        <v>38399</v>
      </c>
      <c r="B7180" s="172" t="s">
        <v>847</v>
      </c>
      <c r="C7180" s="173" t="s">
        <v>814</v>
      </c>
      <c r="D7180" s="173" t="s">
        <v>30</v>
      </c>
      <c r="E7180" s="171">
        <v>5.4160000000000003E-5</v>
      </c>
      <c r="F7180" s="171" t="str">
        <f>IF(C7180="MAT.",VLOOKUP(A7180,INSUMOS_AUX!A:F,6,0),0)</f>
        <v>123,87</v>
      </c>
      <c r="G7180" s="171">
        <f>IF(C7180="M.O.",VLOOKUP(A7180,INSUMOS_AUX!A:F,6,0),0)</f>
        <v>0</v>
      </c>
      <c r="H7180">
        <f t="shared" si="478"/>
        <v>6.7087992000000006E-3</v>
      </c>
      <c r="I7180">
        <f t="shared" si="479"/>
        <v>0</v>
      </c>
    </row>
    <row r="7181" spans="1:9" ht="21">
      <c r="A7181" s="171">
        <v>38413</v>
      </c>
      <c r="B7181" s="172" t="s">
        <v>848</v>
      </c>
      <c r="C7181" s="173" t="s">
        <v>814</v>
      </c>
      <c r="D7181" s="173" t="s">
        <v>30</v>
      </c>
      <c r="E7181" s="171">
        <v>8.8200000000000003E-6</v>
      </c>
      <c r="F7181" s="171" t="str">
        <f>IF(C7181="MAT.",VLOOKUP(A7181,INSUMOS_AUX!A:F,6,0),0)</f>
        <v>623,18</v>
      </c>
      <c r="G7181" s="171">
        <f>IF(C7181="M.O.",VLOOKUP(A7181,INSUMOS_AUX!A:F,6,0),0)</f>
        <v>0</v>
      </c>
      <c r="H7181">
        <f t="shared" si="478"/>
        <v>5.4964476E-3</v>
      </c>
      <c r="I7181">
        <f t="shared" si="479"/>
        <v>0</v>
      </c>
    </row>
    <row r="7182" spans="1:9">
      <c r="A7182" s="171">
        <v>38476</v>
      </c>
      <c r="B7182" s="172" t="s">
        <v>849</v>
      </c>
      <c r="C7182" s="173" t="s">
        <v>814</v>
      </c>
      <c r="D7182" s="173" t="s">
        <v>30</v>
      </c>
      <c r="E7182" s="171">
        <v>4.1140000000000003E-5</v>
      </c>
      <c r="F7182" s="171" t="str">
        <f>IF(C7182="MAT.",VLOOKUP(A7182,INSUMOS_AUX!A:F,6,0),0)</f>
        <v>186,63</v>
      </c>
      <c r="G7182" s="171">
        <f>IF(C7182="M.O.",VLOOKUP(A7182,INSUMOS_AUX!A:F,6,0),0)</f>
        <v>0</v>
      </c>
      <c r="H7182">
        <f t="shared" si="478"/>
        <v>7.6779582000000004E-3</v>
      </c>
      <c r="I7182">
        <f t="shared" si="479"/>
        <v>0</v>
      </c>
    </row>
    <row r="7183" spans="1:9">
      <c r="A7183" s="171">
        <v>38477</v>
      </c>
      <c r="B7183" s="172" t="s">
        <v>850</v>
      </c>
      <c r="C7183" s="173" t="s">
        <v>814</v>
      </c>
      <c r="D7183" s="173" t="s">
        <v>30</v>
      </c>
      <c r="E7183" s="171">
        <v>8.8200000000000003E-6</v>
      </c>
      <c r="F7183" s="171" t="str">
        <f>IF(C7183="MAT.",VLOOKUP(A7183,INSUMOS_AUX!A:F,6,0),0)</f>
        <v>528,54</v>
      </c>
      <c r="G7183" s="171">
        <f>IF(C7183="M.O.",VLOOKUP(A7183,INSUMOS_AUX!A:F,6,0),0)</f>
        <v>0</v>
      </c>
      <c r="H7183">
        <f t="shared" si="478"/>
        <v>4.6617227999999995E-3</v>
      </c>
      <c r="I7183">
        <f t="shared" si="479"/>
        <v>0</v>
      </c>
    </row>
    <row r="7184" spans="1:9">
      <c r="A7184" s="171">
        <v>862</v>
      </c>
      <c r="B7184" s="172" t="s">
        <v>1234</v>
      </c>
      <c r="C7184" s="173" t="s">
        <v>814</v>
      </c>
      <c r="D7184" s="173" t="s">
        <v>88</v>
      </c>
      <c r="E7184" s="171">
        <v>1.02</v>
      </c>
      <c r="F7184" s="171" t="str">
        <f>IF(C7184="MAT.",VLOOKUP(A7184,INSUMOS_AUX!A:F,6,0),0)</f>
        <v>4,01</v>
      </c>
      <c r="G7184" s="171">
        <f>IF(C7184="M.O.",VLOOKUP(A7184,INSUMOS_AUX!A:F,6,0),0)</f>
        <v>0</v>
      </c>
      <c r="H7184">
        <f t="shared" si="478"/>
        <v>4.0902000000000003</v>
      </c>
      <c r="I7184">
        <f t="shared" si="479"/>
        <v>0</v>
      </c>
    </row>
    <row r="7185" spans="1:9">
      <c r="A7185" s="161"/>
      <c r="B7185" s="163"/>
      <c r="C7185" s="163"/>
      <c r="D7185" s="163"/>
      <c r="E7185" s="163"/>
      <c r="F7185" s="171"/>
      <c r="G7185" s="171"/>
    </row>
    <row r="7186" spans="1:9">
      <c r="A7186" s="167" t="s">
        <v>712</v>
      </c>
      <c r="B7186" s="168" t="s">
        <v>713</v>
      </c>
      <c r="C7186" s="169" t="s">
        <v>57</v>
      </c>
      <c r="D7186" s="169" t="s">
        <v>88</v>
      </c>
      <c r="E7186" s="170" t="s">
        <v>1235</v>
      </c>
      <c r="F7186" s="170">
        <f>SUM(H7187:H7213)</f>
        <v>15.586797391800001</v>
      </c>
      <c r="G7186" s="170">
        <f>SUM(I7187:I7213)</f>
        <v>5.0532585599999997</v>
      </c>
    </row>
    <row r="7187" spans="1:9">
      <c r="A7187" s="171">
        <v>10</v>
      </c>
      <c r="B7187" s="172" t="s">
        <v>816</v>
      </c>
      <c r="C7187" s="173" t="s">
        <v>814</v>
      </c>
      <c r="D7187" s="173" t="s">
        <v>30</v>
      </c>
      <c r="E7187" s="171">
        <v>3.3672239999999998E-3</v>
      </c>
      <c r="F7187" s="171" t="str">
        <f>IF(C7187="MAT.",VLOOKUP(A7187,INSUMOS_AUX!A:F,6,0),0)</f>
        <v>6,13</v>
      </c>
      <c r="G7187" s="171">
        <f>IF(C7187="M.O.",VLOOKUP(A7187,INSUMOS_AUX!A:F,6,0),0)</f>
        <v>0</v>
      </c>
      <c r="H7187">
        <f t="shared" ref="H7187:H7213" si="480">E7187*F7187</f>
        <v>2.0641083119999997E-2</v>
      </c>
      <c r="I7187">
        <f t="shared" ref="I7187:I7213" si="481">E7187*G7187</f>
        <v>0</v>
      </c>
    </row>
    <row r="7188" spans="1:9" ht="21">
      <c r="A7188" s="171">
        <v>11359</v>
      </c>
      <c r="B7188" s="172" t="s">
        <v>818</v>
      </c>
      <c r="C7188" s="173" t="s">
        <v>814</v>
      </c>
      <c r="D7188" s="173" t="s">
        <v>30</v>
      </c>
      <c r="E7188" s="171">
        <v>2.8433999999999999E-5</v>
      </c>
      <c r="F7188" s="171" t="str">
        <f>IF(C7188="MAT.",VLOOKUP(A7188,INSUMOS_AUX!A:F,6,0),0)</f>
        <v>604,45</v>
      </c>
      <c r="G7188" s="171">
        <f>IF(C7188="M.O.",VLOOKUP(A7188,INSUMOS_AUX!A:F,6,0),0)</f>
        <v>0</v>
      </c>
      <c r="H7188">
        <f t="shared" si="480"/>
        <v>1.71869313E-2</v>
      </c>
      <c r="I7188">
        <f t="shared" si="481"/>
        <v>0</v>
      </c>
    </row>
    <row r="7189" spans="1:9">
      <c r="A7189" s="171">
        <v>12815</v>
      </c>
      <c r="B7189" s="172" t="s">
        <v>821</v>
      </c>
      <c r="C7189" s="173" t="s">
        <v>814</v>
      </c>
      <c r="D7189" s="173" t="s">
        <v>30</v>
      </c>
      <c r="E7189" s="171">
        <v>3.809022E-3</v>
      </c>
      <c r="F7189" s="171" t="str">
        <f>IF(C7189="MAT.",VLOOKUP(A7189,INSUMOS_AUX!A:F,6,0),0)</f>
        <v>5,65</v>
      </c>
      <c r="G7189" s="171">
        <f>IF(C7189="M.O.",VLOOKUP(A7189,INSUMOS_AUX!A:F,6,0),0)</f>
        <v>0</v>
      </c>
      <c r="H7189">
        <f t="shared" si="480"/>
        <v>2.1520974300000002E-2</v>
      </c>
      <c r="I7189">
        <f t="shared" si="481"/>
        <v>0</v>
      </c>
    </row>
    <row r="7190" spans="1:9">
      <c r="A7190" s="171">
        <v>12892</v>
      </c>
      <c r="B7190" s="172" t="s">
        <v>822</v>
      </c>
      <c r="C7190" s="173" t="s">
        <v>814</v>
      </c>
      <c r="D7190" s="173" t="s">
        <v>823</v>
      </c>
      <c r="E7190" s="171">
        <v>5.7685319999999998E-3</v>
      </c>
      <c r="F7190" s="171" t="str">
        <f>IF(C7190="MAT.",VLOOKUP(A7190,INSUMOS_AUX!A:F,6,0),0)</f>
        <v>9,00</v>
      </c>
      <c r="G7190" s="171">
        <f>IF(C7190="M.O.",VLOOKUP(A7190,INSUMOS_AUX!A:F,6,0),0)</f>
        <v>0</v>
      </c>
      <c r="H7190">
        <f t="shared" si="480"/>
        <v>5.1916787999999998E-2</v>
      </c>
      <c r="I7190">
        <f t="shared" si="481"/>
        <v>0</v>
      </c>
    </row>
    <row r="7191" spans="1:9">
      <c r="A7191" s="171">
        <v>12893</v>
      </c>
      <c r="B7191" s="172" t="s">
        <v>824</v>
      </c>
      <c r="C7191" s="173" t="s">
        <v>814</v>
      </c>
      <c r="D7191" s="173" t="s">
        <v>823</v>
      </c>
      <c r="E7191" s="171">
        <v>6.7241999999999996E-4</v>
      </c>
      <c r="F7191" s="171" t="str">
        <f>IF(C7191="MAT.",VLOOKUP(A7191,INSUMOS_AUX!A:F,6,0),0)</f>
        <v>48,00</v>
      </c>
      <c r="G7191" s="171">
        <f>IF(C7191="M.O.",VLOOKUP(A7191,INSUMOS_AUX!A:F,6,0),0)</f>
        <v>0</v>
      </c>
      <c r="H7191">
        <f t="shared" si="480"/>
        <v>3.2276159999999998E-2</v>
      </c>
      <c r="I7191">
        <f t="shared" si="481"/>
        <v>0</v>
      </c>
    </row>
    <row r="7192" spans="1:9">
      <c r="A7192" s="171">
        <v>2436</v>
      </c>
      <c r="B7192" s="172" t="s">
        <v>936</v>
      </c>
      <c r="C7192" s="173" t="s">
        <v>820</v>
      </c>
      <c r="D7192" s="173" t="s">
        <v>336</v>
      </c>
      <c r="E7192" s="171">
        <v>0.21632100000000001</v>
      </c>
      <c r="F7192" s="171">
        <f>IF(C7192="MAT.",VLOOKUP(A7192,INSUMOS_AUX!A:F,6,0),0)</f>
        <v>0</v>
      </c>
      <c r="G7192" s="171" t="str">
        <f>IF(C7192="M.O.",VLOOKUP(A7192,INSUMOS_AUX!A:F,6,0),0)</f>
        <v>13,35</v>
      </c>
      <c r="H7192">
        <f t="shared" si="480"/>
        <v>0</v>
      </c>
      <c r="I7192">
        <f t="shared" si="481"/>
        <v>2.8878853499999999</v>
      </c>
    </row>
    <row r="7193" spans="1:9">
      <c r="A7193" s="171">
        <v>247</v>
      </c>
      <c r="B7193" s="172" t="s">
        <v>937</v>
      </c>
      <c r="C7193" s="173" t="s">
        <v>820</v>
      </c>
      <c r="D7193" s="173" t="s">
        <v>336</v>
      </c>
      <c r="E7193" s="171">
        <v>0.21632100000000001</v>
      </c>
      <c r="F7193" s="171">
        <f>IF(C7193="MAT.",VLOOKUP(A7193,INSUMOS_AUX!A:F,6,0),0)</f>
        <v>0</v>
      </c>
      <c r="G7193" s="171" t="str">
        <f>IF(C7193="M.O.",VLOOKUP(A7193,INSUMOS_AUX!A:F,6,0),0)</f>
        <v>10,01</v>
      </c>
      <c r="H7193">
        <f t="shared" si="480"/>
        <v>0</v>
      </c>
      <c r="I7193">
        <f t="shared" si="481"/>
        <v>2.1653732100000003</v>
      </c>
    </row>
    <row r="7194" spans="1:9">
      <c r="A7194" s="171">
        <v>25966</v>
      </c>
      <c r="B7194" s="172" t="s">
        <v>827</v>
      </c>
      <c r="C7194" s="173" t="s">
        <v>814</v>
      </c>
      <c r="D7194" s="173" t="s">
        <v>828</v>
      </c>
      <c r="E7194" s="171">
        <v>6.3482999999999996E-4</v>
      </c>
      <c r="F7194" s="171" t="str">
        <f>IF(C7194="MAT.",VLOOKUP(A7194,INSUMOS_AUX!A:F,6,0),0)</f>
        <v>13,63</v>
      </c>
      <c r="G7194" s="171">
        <f>IF(C7194="M.O.",VLOOKUP(A7194,INSUMOS_AUX!A:F,6,0),0)</f>
        <v>0</v>
      </c>
      <c r="H7194">
        <f t="shared" si="480"/>
        <v>8.6527328999999997E-3</v>
      </c>
      <c r="I7194">
        <f t="shared" si="481"/>
        <v>0</v>
      </c>
    </row>
    <row r="7195" spans="1:9">
      <c r="A7195" s="171">
        <v>2711</v>
      </c>
      <c r="B7195" s="172" t="s">
        <v>831</v>
      </c>
      <c r="C7195" s="173" t="s">
        <v>814</v>
      </c>
      <c r="D7195" s="173" t="s">
        <v>30</v>
      </c>
      <c r="E7195" s="171">
        <v>2.7913200000000002E-4</v>
      </c>
      <c r="F7195" s="171" t="str">
        <f>IF(C7195="MAT.",VLOOKUP(A7195,INSUMOS_AUX!A:F,6,0),0)</f>
        <v>100,24</v>
      </c>
      <c r="G7195" s="171">
        <f>IF(C7195="M.O.",VLOOKUP(A7195,INSUMOS_AUX!A:F,6,0),0)</f>
        <v>0</v>
      </c>
      <c r="H7195">
        <f t="shared" si="480"/>
        <v>2.7980191680000002E-2</v>
      </c>
      <c r="I7195">
        <f t="shared" si="481"/>
        <v>0</v>
      </c>
    </row>
    <row r="7196" spans="1:9">
      <c r="A7196" s="171">
        <v>36144</v>
      </c>
      <c r="B7196" s="172" t="s">
        <v>832</v>
      </c>
      <c r="C7196" s="173" t="s">
        <v>814</v>
      </c>
      <c r="D7196" s="173" t="s">
        <v>30</v>
      </c>
      <c r="E7196" s="171">
        <v>4.6824624000000002E-2</v>
      </c>
      <c r="F7196" s="171" t="str">
        <f>IF(C7196="MAT.",VLOOKUP(A7196,INSUMOS_AUX!A:F,6,0),0)</f>
        <v>1,12</v>
      </c>
      <c r="G7196" s="171">
        <f>IF(C7196="M.O.",VLOOKUP(A7196,INSUMOS_AUX!A:F,6,0),0)</f>
        <v>0</v>
      </c>
      <c r="H7196">
        <f t="shared" si="480"/>
        <v>5.2443578880000008E-2</v>
      </c>
      <c r="I7196">
        <f t="shared" si="481"/>
        <v>0</v>
      </c>
    </row>
    <row r="7197" spans="1:9">
      <c r="A7197" s="171">
        <v>36146</v>
      </c>
      <c r="B7197" s="172" t="s">
        <v>833</v>
      </c>
      <c r="C7197" s="173" t="s">
        <v>814</v>
      </c>
      <c r="D7197" s="173" t="s">
        <v>30</v>
      </c>
      <c r="E7197" s="171">
        <v>5.2092600000000001E-4</v>
      </c>
      <c r="F7197" s="171" t="str">
        <f>IF(C7197="MAT.",VLOOKUP(A7197,INSUMOS_AUX!A:F,6,0),0)</f>
        <v>170,00</v>
      </c>
      <c r="G7197" s="171">
        <f>IF(C7197="M.O.",VLOOKUP(A7197,INSUMOS_AUX!A:F,6,0),0)</f>
        <v>0</v>
      </c>
      <c r="H7197">
        <f t="shared" si="480"/>
        <v>8.8557419999999998E-2</v>
      </c>
      <c r="I7197">
        <f t="shared" si="481"/>
        <v>0</v>
      </c>
    </row>
    <row r="7198" spans="1:9" ht="21">
      <c r="A7198" s="171">
        <v>36149</v>
      </c>
      <c r="B7198" s="172" t="s">
        <v>834</v>
      </c>
      <c r="C7198" s="173" t="s">
        <v>814</v>
      </c>
      <c r="D7198" s="173" t="s">
        <v>30</v>
      </c>
      <c r="E7198" s="171">
        <v>3.0239999999999998E-4</v>
      </c>
      <c r="F7198" s="171" t="str">
        <f>IF(C7198="MAT.",VLOOKUP(A7198,INSUMOS_AUX!A:F,6,0),0)</f>
        <v>117,50</v>
      </c>
      <c r="G7198" s="171">
        <f>IF(C7198="M.O.",VLOOKUP(A7198,INSUMOS_AUX!A:F,6,0),0)</f>
        <v>0</v>
      </c>
      <c r="H7198">
        <f t="shared" si="480"/>
        <v>3.5531999999999994E-2</v>
      </c>
      <c r="I7198">
        <f t="shared" si="481"/>
        <v>0</v>
      </c>
    </row>
    <row r="7199" spans="1:9">
      <c r="A7199" s="171">
        <v>36150</v>
      </c>
      <c r="B7199" s="172" t="s">
        <v>835</v>
      </c>
      <c r="C7199" s="173" t="s">
        <v>814</v>
      </c>
      <c r="D7199" s="173" t="s">
        <v>30</v>
      </c>
      <c r="E7199" s="171">
        <v>1.1114460000000001E-3</v>
      </c>
      <c r="F7199" s="171" t="str">
        <f>IF(C7199="MAT.",VLOOKUP(A7199,INSUMOS_AUX!A:F,6,0),0)</f>
        <v>29,70</v>
      </c>
      <c r="G7199" s="171">
        <f>IF(C7199="M.O.",VLOOKUP(A7199,INSUMOS_AUX!A:F,6,0),0)</f>
        <v>0</v>
      </c>
      <c r="H7199">
        <f t="shared" si="480"/>
        <v>3.3009946200000001E-2</v>
      </c>
      <c r="I7199">
        <f t="shared" si="481"/>
        <v>0</v>
      </c>
    </row>
    <row r="7200" spans="1:9" ht="21">
      <c r="A7200" s="171">
        <v>36153</v>
      </c>
      <c r="B7200" s="172" t="s">
        <v>836</v>
      </c>
      <c r="C7200" s="173" t="s">
        <v>814</v>
      </c>
      <c r="D7200" s="173" t="s">
        <v>30</v>
      </c>
      <c r="E7200" s="171">
        <v>4.5150000000000002E-4</v>
      </c>
      <c r="F7200" s="171" t="str">
        <f>IF(C7200="MAT.",VLOOKUP(A7200,INSUMOS_AUX!A:F,6,0),0)</f>
        <v>133,75</v>
      </c>
      <c r="G7200" s="171">
        <f>IF(C7200="M.O.",VLOOKUP(A7200,INSUMOS_AUX!A:F,6,0),0)</f>
        <v>0</v>
      </c>
      <c r="H7200">
        <f t="shared" si="480"/>
        <v>6.0388125000000001E-2</v>
      </c>
      <c r="I7200">
        <f t="shared" si="481"/>
        <v>0</v>
      </c>
    </row>
    <row r="7201" spans="1:9">
      <c r="A7201" s="171">
        <v>37370</v>
      </c>
      <c r="B7201" s="172" t="s">
        <v>838</v>
      </c>
      <c r="C7201" s="173" t="s">
        <v>814</v>
      </c>
      <c r="D7201" s="173" t="s">
        <v>336</v>
      </c>
      <c r="E7201" s="171">
        <v>0.42</v>
      </c>
      <c r="F7201" s="171" t="str">
        <f>IF(C7201="MAT.",VLOOKUP(A7201,INSUMOS_AUX!A:F,6,0),0)</f>
        <v>1,70</v>
      </c>
      <c r="G7201" s="171">
        <f>IF(C7201="M.O.",VLOOKUP(A7201,INSUMOS_AUX!A:F,6,0),0)</f>
        <v>0</v>
      </c>
      <c r="H7201">
        <f t="shared" si="480"/>
        <v>0.71399999999999997</v>
      </c>
      <c r="I7201">
        <f t="shared" si="481"/>
        <v>0</v>
      </c>
    </row>
    <row r="7202" spans="1:9">
      <c r="A7202" s="171">
        <v>37371</v>
      </c>
      <c r="B7202" s="172" t="s">
        <v>839</v>
      </c>
      <c r="C7202" s="173" t="s">
        <v>814</v>
      </c>
      <c r="D7202" s="173" t="s">
        <v>336</v>
      </c>
      <c r="E7202" s="171">
        <v>0.42</v>
      </c>
      <c r="F7202" s="171" t="str">
        <f>IF(C7202="MAT.",VLOOKUP(A7202,INSUMOS_AUX!A:F,6,0),0)</f>
        <v>0,64</v>
      </c>
      <c r="G7202" s="171">
        <f>IF(C7202="M.O.",VLOOKUP(A7202,INSUMOS_AUX!A:F,6,0),0)</f>
        <v>0</v>
      </c>
      <c r="H7202">
        <f t="shared" si="480"/>
        <v>0.26879999999999998</v>
      </c>
      <c r="I7202">
        <f t="shared" si="481"/>
        <v>0</v>
      </c>
    </row>
    <row r="7203" spans="1:9">
      <c r="A7203" s="171">
        <v>37372</v>
      </c>
      <c r="B7203" s="172" t="s">
        <v>840</v>
      </c>
      <c r="C7203" s="173" t="s">
        <v>814</v>
      </c>
      <c r="D7203" s="173" t="s">
        <v>336</v>
      </c>
      <c r="E7203" s="171">
        <v>0.42</v>
      </c>
      <c r="F7203" s="171" t="str">
        <f>IF(C7203="MAT.",VLOOKUP(A7203,INSUMOS_AUX!A:F,6,0),0)</f>
        <v>0,37</v>
      </c>
      <c r="G7203" s="171">
        <f>IF(C7203="M.O.",VLOOKUP(A7203,INSUMOS_AUX!A:F,6,0),0)</f>
        <v>0</v>
      </c>
      <c r="H7203">
        <f t="shared" si="480"/>
        <v>0.15539999999999998</v>
      </c>
      <c r="I7203">
        <f t="shared" si="481"/>
        <v>0</v>
      </c>
    </row>
    <row r="7204" spans="1:9">
      <c r="A7204" s="171">
        <v>37373</v>
      </c>
      <c r="B7204" s="172" t="s">
        <v>841</v>
      </c>
      <c r="C7204" s="173" t="s">
        <v>814</v>
      </c>
      <c r="D7204" s="173" t="s">
        <v>336</v>
      </c>
      <c r="E7204" s="171">
        <v>0.42</v>
      </c>
      <c r="F7204" s="171" t="str">
        <f>IF(C7204="MAT.",VLOOKUP(A7204,INSUMOS_AUX!A:F,6,0),0)</f>
        <v>0,02</v>
      </c>
      <c r="G7204" s="171">
        <f>IF(C7204="M.O.",VLOOKUP(A7204,INSUMOS_AUX!A:F,6,0),0)</f>
        <v>0</v>
      </c>
      <c r="H7204">
        <f t="shared" si="480"/>
        <v>8.3999999999999995E-3</v>
      </c>
      <c r="I7204">
        <f t="shared" si="481"/>
        <v>0</v>
      </c>
    </row>
    <row r="7205" spans="1:9">
      <c r="A7205" s="171">
        <v>38382</v>
      </c>
      <c r="B7205" s="172" t="s">
        <v>843</v>
      </c>
      <c r="C7205" s="173" t="s">
        <v>814</v>
      </c>
      <c r="D7205" s="173" t="s">
        <v>30</v>
      </c>
      <c r="E7205" s="171">
        <v>1.1466E-3</v>
      </c>
      <c r="F7205" s="171" t="str">
        <f>IF(C7205="MAT.",VLOOKUP(A7205,INSUMOS_AUX!A:F,6,0),0)</f>
        <v>7,37</v>
      </c>
      <c r="G7205" s="171">
        <f>IF(C7205="M.O.",VLOOKUP(A7205,INSUMOS_AUX!A:F,6,0),0)</f>
        <v>0</v>
      </c>
      <c r="H7205">
        <f t="shared" si="480"/>
        <v>8.4504420000000007E-3</v>
      </c>
      <c r="I7205">
        <f t="shared" si="481"/>
        <v>0</v>
      </c>
    </row>
    <row r="7206" spans="1:9">
      <c r="A7206" s="171">
        <v>38390</v>
      </c>
      <c r="B7206" s="172" t="s">
        <v>844</v>
      </c>
      <c r="C7206" s="173" t="s">
        <v>814</v>
      </c>
      <c r="D7206" s="173" t="s">
        <v>30</v>
      </c>
      <c r="E7206" s="171">
        <v>6.3482999999999996E-4</v>
      </c>
      <c r="F7206" s="171" t="str">
        <f>IF(C7206="MAT.",VLOOKUP(A7206,INSUMOS_AUX!A:F,6,0),0)</f>
        <v>22,22</v>
      </c>
      <c r="G7206" s="171">
        <f>IF(C7206="M.O.",VLOOKUP(A7206,INSUMOS_AUX!A:F,6,0),0)</f>
        <v>0</v>
      </c>
      <c r="H7206">
        <f t="shared" si="480"/>
        <v>1.4105922599999999E-2</v>
      </c>
      <c r="I7206">
        <f t="shared" si="481"/>
        <v>0</v>
      </c>
    </row>
    <row r="7207" spans="1:9">
      <c r="A7207" s="171">
        <v>38393</v>
      </c>
      <c r="B7207" s="172" t="s">
        <v>845</v>
      </c>
      <c r="C7207" s="173" t="s">
        <v>814</v>
      </c>
      <c r="D7207" s="173" t="s">
        <v>30</v>
      </c>
      <c r="E7207" s="171">
        <v>6.3482999999999996E-4</v>
      </c>
      <c r="F7207" s="171" t="str">
        <f>IF(C7207="MAT.",VLOOKUP(A7207,INSUMOS_AUX!A:F,6,0),0)</f>
        <v>10,02</v>
      </c>
      <c r="G7207" s="171">
        <f>IF(C7207="M.O.",VLOOKUP(A7207,INSUMOS_AUX!A:F,6,0),0)</f>
        <v>0</v>
      </c>
      <c r="H7207">
        <f t="shared" si="480"/>
        <v>6.3609965999999992E-3</v>
      </c>
      <c r="I7207">
        <f t="shared" si="481"/>
        <v>0</v>
      </c>
    </row>
    <row r="7208" spans="1:9">
      <c r="A7208" s="171">
        <v>38396</v>
      </c>
      <c r="B7208" s="172" t="s">
        <v>846</v>
      </c>
      <c r="C7208" s="173" t="s">
        <v>814</v>
      </c>
      <c r="D7208" s="173" t="s">
        <v>30</v>
      </c>
      <c r="E7208" s="171">
        <v>2.2764000000000001E-5</v>
      </c>
      <c r="F7208" s="171" t="str">
        <f>IF(C7208="MAT.",VLOOKUP(A7208,INSUMOS_AUX!A:F,6,0),0)</f>
        <v>308,81</v>
      </c>
      <c r="G7208" s="171">
        <f>IF(C7208="M.O.",VLOOKUP(A7208,INSUMOS_AUX!A:F,6,0),0)</f>
        <v>0</v>
      </c>
      <c r="H7208">
        <f t="shared" si="480"/>
        <v>7.0297508400000005E-3</v>
      </c>
      <c r="I7208">
        <f t="shared" si="481"/>
        <v>0</v>
      </c>
    </row>
    <row r="7209" spans="1:9">
      <c r="A7209" s="171">
        <v>38399</v>
      </c>
      <c r="B7209" s="172" t="s">
        <v>847</v>
      </c>
      <c r="C7209" s="173" t="s">
        <v>814</v>
      </c>
      <c r="D7209" s="173" t="s">
        <v>30</v>
      </c>
      <c r="E7209" s="171">
        <v>1.13736E-4</v>
      </c>
      <c r="F7209" s="171" t="str">
        <f>IF(C7209="MAT.",VLOOKUP(A7209,INSUMOS_AUX!A:F,6,0),0)</f>
        <v>123,87</v>
      </c>
      <c r="G7209" s="171">
        <f>IF(C7209="M.O.",VLOOKUP(A7209,INSUMOS_AUX!A:F,6,0),0)</f>
        <v>0</v>
      </c>
      <c r="H7209">
        <f t="shared" si="480"/>
        <v>1.408847832E-2</v>
      </c>
      <c r="I7209">
        <f t="shared" si="481"/>
        <v>0</v>
      </c>
    </row>
    <row r="7210" spans="1:9" ht="21">
      <c r="A7210" s="171">
        <v>38413</v>
      </c>
      <c r="B7210" s="172" t="s">
        <v>848</v>
      </c>
      <c r="C7210" s="173" t="s">
        <v>814</v>
      </c>
      <c r="D7210" s="173" t="s">
        <v>30</v>
      </c>
      <c r="E7210" s="171">
        <v>1.8522E-5</v>
      </c>
      <c r="F7210" s="171" t="str">
        <f>IF(C7210="MAT.",VLOOKUP(A7210,INSUMOS_AUX!A:F,6,0),0)</f>
        <v>623,18</v>
      </c>
      <c r="G7210" s="171">
        <f>IF(C7210="M.O.",VLOOKUP(A7210,INSUMOS_AUX!A:F,6,0),0)</f>
        <v>0</v>
      </c>
      <c r="H7210">
        <f t="shared" si="480"/>
        <v>1.1542539959999999E-2</v>
      </c>
      <c r="I7210">
        <f t="shared" si="481"/>
        <v>0</v>
      </c>
    </row>
    <row r="7211" spans="1:9">
      <c r="A7211" s="171">
        <v>38476</v>
      </c>
      <c r="B7211" s="172" t="s">
        <v>849</v>
      </c>
      <c r="C7211" s="173" t="s">
        <v>814</v>
      </c>
      <c r="D7211" s="173" t="s">
        <v>30</v>
      </c>
      <c r="E7211" s="171">
        <v>8.6394E-5</v>
      </c>
      <c r="F7211" s="171" t="str">
        <f>IF(C7211="MAT.",VLOOKUP(A7211,INSUMOS_AUX!A:F,6,0),0)</f>
        <v>186,63</v>
      </c>
      <c r="G7211" s="171">
        <f>IF(C7211="M.O.",VLOOKUP(A7211,INSUMOS_AUX!A:F,6,0),0)</f>
        <v>0</v>
      </c>
      <c r="H7211">
        <f t="shared" si="480"/>
        <v>1.6123712219999999E-2</v>
      </c>
      <c r="I7211">
        <f t="shared" si="481"/>
        <v>0</v>
      </c>
    </row>
    <row r="7212" spans="1:9">
      <c r="A7212" s="171">
        <v>38477</v>
      </c>
      <c r="B7212" s="172" t="s">
        <v>850</v>
      </c>
      <c r="C7212" s="173" t="s">
        <v>814</v>
      </c>
      <c r="D7212" s="173" t="s">
        <v>30</v>
      </c>
      <c r="E7212" s="171">
        <v>1.8522E-5</v>
      </c>
      <c r="F7212" s="171" t="str">
        <f>IF(C7212="MAT.",VLOOKUP(A7212,INSUMOS_AUX!A:F,6,0),0)</f>
        <v>528,54</v>
      </c>
      <c r="G7212" s="171">
        <f>IF(C7212="M.O.",VLOOKUP(A7212,INSUMOS_AUX!A:F,6,0),0)</f>
        <v>0</v>
      </c>
      <c r="H7212">
        <f t="shared" si="480"/>
        <v>9.7896178799999987E-3</v>
      </c>
      <c r="I7212">
        <f t="shared" si="481"/>
        <v>0</v>
      </c>
    </row>
    <row r="7213" spans="1:9">
      <c r="A7213" s="171">
        <v>863</v>
      </c>
      <c r="B7213" s="172" t="s">
        <v>1094</v>
      </c>
      <c r="C7213" s="173" t="s">
        <v>814</v>
      </c>
      <c r="D7213" s="173" t="s">
        <v>88</v>
      </c>
      <c r="E7213" s="171">
        <v>1.02</v>
      </c>
      <c r="F7213" s="171" t="str">
        <f>IF(C7213="MAT.",VLOOKUP(A7213,INSUMOS_AUX!A:F,6,0),0)</f>
        <v>13,63</v>
      </c>
      <c r="G7213" s="171">
        <f>IF(C7213="M.O.",VLOOKUP(A7213,INSUMOS_AUX!A:F,6,0),0)</f>
        <v>0</v>
      </c>
      <c r="H7213">
        <f t="shared" si="480"/>
        <v>13.902600000000001</v>
      </c>
      <c r="I7213">
        <f t="shared" si="481"/>
        <v>0</v>
      </c>
    </row>
    <row r="7214" spans="1:9">
      <c r="A7214" s="161"/>
      <c r="B7214" s="163"/>
      <c r="C7214" s="163"/>
      <c r="D7214" s="163"/>
      <c r="E7214" s="163"/>
      <c r="F7214" s="171"/>
      <c r="G7214" s="171"/>
    </row>
    <row r="7215" spans="1:9">
      <c r="A7215" s="167" t="s">
        <v>715</v>
      </c>
      <c r="B7215" s="168" t="s">
        <v>716</v>
      </c>
      <c r="C7215" s="169" t="s">
        <v>57</v>
      </c>
      <c r="D7215" s="169" t="s">
        <v>88</v>
      </c>
      <c r="E7215" s="170" t="s">
        <v>1236</v>
      </c>
      <c r="F7215" s="170">
        <f>SUM(H7216:H7242)</f>
        <v>21.855996149799999</v>
      </c>
      <c r="G7215" s="170">
        <f>SUM(I7216:I7242)</f>
        <v>7.4595721599999996</v>
      </c>
    </row>
    <row r="7216" spans="1:9">
      <c r="A7216" s="171">
        <v>10</v>
      </c>
      <c r="B7216" s="172" t="s">
        <v>816</v>
      </c>
      <c r="C7216" s="173" t="s">
        <v>814</v>
      </c>
      <c r="D7216" s="173" t="s">
        <v>30</v>
      </c>
      <c r="E7216" s="171">
        <v>4.9706639999999996E-3</v>
      </c>
      <c r="F7216" s="171" t="str">
        <f>IF(C7216="MAT.",VLOOKUP(A7216,INSUMOS_AUX!A:F,6,0),0)</f>
        <v>6,13</v>
      </c>
      <c r="G7216" s="171">
        <f>IF(C7216="M.O.",VLOOKUP(A7216,INSUMOS_AUX!A:F,6,0),0)</f>
        <v>0</v>
      </c>
      <c r="H7216">
        <f t="shared" ref="H7216:H7242" si="482">E7216*F7216</f>
        <v>3.0470170319999997E-2</v>
      </c>
      <c r="I7216">
        <f t="shared" ref="I7216:I7242" si="483">E7216*G7216</f>
        <v>0</v>
      </c>
    </row>
    <row r="7217" spans="1:9" ht="21">
      <c r="A7217" s="171">
        <v>11359</v>
      </c>
      <c r="B7217" s="172" t="s">
        <v>818</v>
      </c>
      <c r="C7217" s="173" t="s">
        <v>814</v>
      </c>
      <c r="D7217" s="173" t="s">
        <v>30</v>
      </c>
      <c r="E7217" s="171">
        <v>4.1974000000000002E-5</v>
      </c>
      <c r="F7217" s="171" t="str">
        <f>IF(C7217="MAT.",VLOOKUP(A7217,INSUMOS_AUX!A:F,6,0),0)</f>
        <v>604,45</v>
      </c>
      <c r="G7217" s="171">
        <f>IF(C7217="M.O.",VLOOKUP(A7217,INSUMOS_AUX!A:F,6,0),0)</f>
        <v>0</v>
      </c>
      <c r="H7217">
        <f t="shared" si="482"/>
        <v>2.5371184300000002E-2</v>
      </c>
      <c r="I7217">
        <f t="shared" si="483"/>
        <v>0</v>
      </c>
    </row>
    <row r="7218" spans="1:9">
      <c r="A7218" s="171">
        <v>12815</v>
      </c>
      <c r="B7218" s="172" t="s">
        <v>821</v>
      </c>
      <c r="C7218" s="173" t="s">
        <v>814</v>
      </c>
      <c r="D7218" s="173" t="s">
        <v>30</v>
      </c>
      <c r="E7218" s="171">
        <v>5.6228420000000003E-3</v>
      </c>
      <c r="F7218" s="171" t="str">
        <f>IF(C7218="MAT.",VLOOKUP(A7218,INSUMOS_AUX!A:F,6,0),0)</f>
        <v>5,65</v>
      </c>
      <c r="G7218" s="171">
        <f>IF(C7218="M.O.",VLOOKUP(A7218,INSUMOS_AUX!A:F,6,0),0)</f>
        <v>0</v>
      </c>
      <c r="H7218">
        <f t="shared" si="482"/>
        <v>3.17690573E-2</v>
      </c>
      <c r="I7218">
        <f t="shared" si="483"/>
        <v>0</v>
      </c>
    </row>
    <row r="7219" spans="1:9">
      <c r="A7219" s="171">
        <v>12892</v>
      </c>
      <c r="B7219" s="172" t="s">
        <v>822</v>
      </c>
      <c r="C7219" s="173" t="s">
        <v>814</v>
      </c>
      <c r="D7219" s="173" t="s">
        <v>823</v>
      </c>
      <c r="E7219" s="171">
        <v>8.5154519999999997E-3</v>
      </c>
      <c r="F7219" s="171" t="str">
        <f>IF(C7219="MAT.",VLOOKUP(A7219,INSUMOS_AUX!A:F,6,0),0)</f>
        <v>9,00</v>
      </c>
      <c r="G7219" s="171">
        <f>IF(C7219="M.O.",VLOOKUP(A7219,INSUMOS_AUX!A:F,6,0),0)</f>
        <v>0</v>
      </c>
      <c r="H7219">
        <f t="shared" si="482"/>
        <v>7.6639068000000005E-2</v>
      </c>
      <c r="I7219">
        <f t="shared" si="483"/>
        <v>0</v>
      </c>
    </row>
    <row r="7220" spans="1:9">
      <c r="A7220" s="171">
        <v>12893</v>
      </c>
      <c r="B7220" s="172" t="s">
        <v>824</v>
      </c>
      <c r="C7220" s="173" t="s">
        <v>814</v>
      </c>
      <c r="D7220" s="173" t="s">
        <v>823</v>
      </c>
      <c r="E7220" s="171">
        <v>9.9262000000000005E-4</v>
      </c>
      <c r="F7220" s="171" t="str">
        <f>IF(C7220="MAT.",VLOOKUP(A7220,INSUMOS_AUX!A:F,6,0),0)</f>
        <v>48,00</v>
      </c>
      <c r="G7220" s="171">
        <f>IF(C7220="M.O.",VLOOKUP(A7220,INSUMOS_AUX!A:F,6,0),0)</f>
        <v>0</v>
      </c>
      <c r="H7220">
        <f t="shared" si="482"/>
        <v>4.7645760000000002E-2</v>
      </c>
      <c r="I7220">
        <f t="shared" si="483"/>
        <v>0</v>
      </c>
    </row>
    <row r="7221" spans="1:9">
      <c r="A7221" s="171">
        <v>2436</v>
      </c>
      <c r="B7221" s="172" t="s">
        <v>936</v>
      </c>
      <c r="C7221" s="173" t="s">
        <v>820</v>
      </c>
      <c r="D7221" s="173" t="s">
        <v>336</v>
      </c>
      <c r="E7221" s="171">
        <v>0.31933099999999998</v>
      </c>
      <c r="F7221" s="171">
        <f>IF(C7221="MAT.",VLOOKUP(A7221,INSUMOS_AUX!A:F,6,0),0)</f>
        <v>0</v>
      </c>
      <c r="G7221" s="171" t="str">
        <f>IF(C7221="M.O.",VLOOKUP(A7221,INSUMOS_AUX!A:F,6,0),0)</f>
        <v>13,35</v>
      </c>
      <c r="H7221">
        <f t="shared" si="482"/>
        <v>0</v>
      </c>
      <c r="I7221">
        <f t="shared" si="483"/>
        <v>4.2630688499999998</v>
      </c>
    </row>
    <row r="7222" spans="1:9">
      <c r="A7222" s="171">
        <v>247</v>
      </c>
      <c r="B7222" s="172" t="s">
        <v>937</v>
      </c>
      <c r="C7222" s="173" t="s">
        <v>820</v>
      </c>
      <c r="D7222" s="173" t="s">
        <v>336</v>
      </c>
      <c r="E7222" s="171">
        <v>0.31933099999999998</v>
      </c>
      <c r="F7222" s="171">
        <f>IF(C7222="MAT.",VLOOKUP(A7222,INSUMOS_AUX!A:F,6,0),0)</f>
        <v>0</v>
      </c>
      <c r="G7222" s="171" t="str">
        <f>IF(C7222="M.O.",VLOOKUP(A7222,INSUMOS_AUX!A:F,6,0),0)</f>
        <v>10,01</v>
      </c>
      <c r="H7222">
        <f t="shared" si="482"/>
        <v>0</v>
      </c>
      <c r="I7222">
        <f t="shared" si="483"/>
        <v>3.1965033099999998</v>
      </c>
    </row>
    <row r="7223" spans="1:9">
      <c r="A7223" s="171">
        <v>25966</v>
      </c>
      <c r="B7223" s="172" t="s">
        <v>827</v>
      </c>
      <c r="C7223" s="173" t="s">
        <v>814</v>
      </c>
      <c r="D7223" s="173" t="s">
        <v>828</v>
      </c>
      <c r="E7223" s="171">
        <v>9.3712999999999999E-4</v>
      </c>
      <c r="F7223" s="171" t="str">
        <f>IF(C7223="MAT.",VLOOKUP(A7223,INSUMOS_AUX!A:F,6,0),0)</f>
        <v>13,63</v>
      </c>
      <c r="G7223" s="171">
        <f>IF(C7223="M.O.",VLOOKUP(A7223,INSUMOS_AUX!A:F,6,0),0)</f>
        <v>0</v>
      </c>
      <c r="H7223">
        <f t="shared" si="482"/>
        <v>1.27730819E-2</v>
      </c>
      <c r="I7223">
        <f t="shared" si="483"/>
        <v>0</v>
      </c>
    </row>
    <row r="7224" spans="1:9">
      <c r="A7224" s="171">
        <v>2711</v>
      </c>
      <c r="B7224" s="172" t="s">
        <v>831</v>
      </c>
      <c r="C7224" s="173" t="s">
        <v>814</v>
      </c>
      <c r="D7224" s="173" t="s">
        <v>30</v>
      </c>
      <c r="E7224" s="171">
        <v>4.1205199999999999E-4</v>
      </c>
      <c r="F7224" s="171" t="str">
        <f>IF(C7224="MAT.",VLOOKUP(A7224,INSUMOS_AUX!A:F,6,0),0)</f>
        <v>100,24</v>
      </c>
      <c r="G7224" s="171">
        <f>IF(C7224="M.O.",VLOOKUP(A7224,INSUMOS_AUX!A:F,6,0),0)</f>
        <v>0</v>
      </c>
      <c r="H7224">
        <f t="shared" si="482"/>
        <v>4.1304092479999999E-2</v>
      </c>
      <c r="I7224">
        <f t="shared" si="483"/>
        <v>0</v>
      </c>
    </row>
    <row r="7225" spans="1:9">
      <c r="A7225" s="171">
        <v>36144</v>
      </c>
      <c r="B7225" s="172" t="s">
        <v>832</v>
      </c>
      <c r="C7225" s="173" t="s">
        <v>814</v>
      </c>
      <c r="D7225" s="173" t="s">
        <v>30</v>
      </c>
      <c r="E7225" s="171">
        <v>6.9122063999999997E-2</v>
      </c>
      <c r="F7225" s="171" t="str">
        <f>IF(C7225="MAT.",VLOOKUP(A7225,INSUMOS_AUX!A:F,6,0),0)</f>
        <v>1,12</v>
      </c>
      <c r="G7225" s="171">
        <f>IF(C7225="M.O.",VLOOKUP(A7225,INSUMOS_AUX!A:F,6,0),0)</f>
        <v>0</v>
      </c>
      <c r="H7225">
        <f t="shared" si="482"/>
        <v>7.741671168E-2</v>
      </c>
      <c r="I7225">
        <f t="shared" si="483"/>
        <v>0</v>
      </c>
    </row>
    <row r="7226" spans="1:9">
      <c r="A7226" s="171">
        <v>36146</v>
      </c>
      <c r="B7226" s="172" t="s">
        <v>833</v>
      </c>
      <c r="C7226" s="173" t="s">
        <v>814</v>
      </c>
      <c r="D7226" s="173" t="s">
        <v>30</v>
      </c>
      <c r="E7226" s="171">
        <v>7.6898600000000004E-4</v>
      </c>
      <c r="F7226" s="171" t="str">
        <f>IF(C7226="MAT.",VLOOKUP(A7226,INSUMOS_AUX!A:F,6,0),0)</f>
        <v>170,00</v>
      </c>
      <c r="G7226" s="171">
        <f>IF(C7226="M.O.",VLOOKUP(A7226,INSUMOS_AUX!A:F,6,0),0)</f>
        <v>0</v>
      </c>
      <c r="H7226">
        <f t="shared" si="482"/>
        <v>0.13072762000000002</v>
      </c>
      <c r="I7226">
        <f t="shared" si="483"/>
        <v>0</v>
      </c>
    </row>
    <row r="7227" spans="1:9" ht="21">
      <c r="A7227" s="171">
        <v>36149</v>
      </c>
      <c r="B7227" s="172" t="s">
        <v>834</v>
      </c>
      <c r="C7227" s="173" t="s">
        <v>814</v>
      </c>
      <c r="D7227" s="173" t="s">
        <v>30</v>
      </c>
      <c r="E7227" s="171">
        <v>4.4640000000000001E-4</v>
      </c>
      <c r="F7227" s="171" t="str">
        <f>IF(C7227="MAT.",VLOOKUP(A7227,INSUMOS_AUX!A:F,6,0),0)</f>
        <v>117,50</v>
      </c>
      <c r="G7227" s="171">
        <f>IF(C7227="M.O.",VLOOKUP(A7227,INSUMOS_AUX!A:F,6,0),0)</f>
        <v>0</v>
      </c>
      <c r="H7227">
        <f t="shared" si="482"/>
        <v>5.2451999999999999E-2</v>
      </c>
      <c r="I7227">
        <f t="shared" si="483"/>
        <v>0</v>
      </c>
    </row>
    <row r="7228" spans="1:9">
      <c r="A7228" s="171">
        <v>36150</v>
      </c>
      <c r="B7228" s="172" t="s">
        <v>835</v>
      </c>
      <c r="C7228" s="173" t="s">
        <v>814</v>
      </c>
      <c r="D7228" s="173" t="s">
        <v>30</v>
      </c>
      <c r="E7228" s="171">
        <v>1.640706E-3</v>
      </c>
      <c r="F7228" s="171" t="str">
        <f>IF(C7228="MAT.",VLOOKUP(A7228,INSUMOS_AUX!A:F,6,0),0)</f>
        <v>29,70</v>
      </c>
      <c r="G7228" s="171">
        <f>IF(C7228="M.O.",VLOOKUP(A7228,INSUMOS_AUX!A:F,6,0),0)</f>
        <v>0</v>
      </c>
      <c r="H7228">
        <f t="shared" si="482"/>
        <v>4.87289682E-2</v>
      </c>
      <c r="I7228">
        <f t="shared" si="483"/>
        <v>0</v>
      </c>
    </row>
    <row r="7229" spans="1:9" ht="21">
      <c r="A7229" s="171">
        <v>36153</v>
      </c>
      <c r="B7229" s="172" t="s">
        <v>836</v>
      </c>
      <c r="C7229" s="173" t="s">
        <v>814</v>
      </c>
      <c r="D7229" s="173" t="s">
        <v>30</v>
      </c>
      <c r="E7229" s="171">
        <v>6.6649999999999999E-4</v>
      </c>
      <c r="F7229" s="171" t="str">
        <f>IF(C7229="MAT.",VLOOKUP(A7229,INSUMOS_AUX!A:F,6,0),0)</f>
        <v>133,75</v>
      </c>
      <c r="G7229" s="171">
        <f>IF(C7229="M.O.",VLOOKUP(A7229,INSUMOS_AUX!A:F,6,0),0)</f>
        <v>0</v>
      </c>
      <c r="H7229">
        <f t="shared" si="482"/>
        <v>8.9144374999999998E-2</v>
      </c>
      <c r="I7229">
        <f t="shared" si="483"/>
        <v>0</v>
      </c>
    </row>
    <row r="7230" spans="1:9">
      <c r="A7230" s="171">
        <v>37370</v>
      </c>
      <c r="B7230" s="172" t="s">
        <v>838</v>
      </c>
      <c r="C7230" s="173" t="s">
        <v>814</v>
      </c>
      <c r="D7230" s="173" t="s">
        <v>336</v>
      </c>
      <c r="E7230" s="171">
        <v>0.62</v>
      </c>
      <c r="F7230" s="171" t="str">
        <f>IF(C7230="MAT.",VLOOKUP(A7230,INSUMOS_AUX!A:F,6,0),0)</f>
        <v>1,70</v>
      </c>
      <c r="G7230" s="171">
        <f>IF(C7230="M.O.",VLOOKUP(A7230,INSUMOS_AUX!A:F,6,0),0)</f>
        <v>0</v>
      </c>
      <c r="H7230">
        <f t="shared" si="482"/>
        <v>1.054</v>
      </c>
      <c r="I7230">
        <f t="shared" si="483"/>
        <v>0</v>
      </c>
    </row>
    <row r="7231" spans="1:9">
      <c r="A7231" s="171">
        <v>37371</v>
      </c>
      <c r="B7231" s="172" t="s">
        <v>839</v>
      </c>
      <c r="C7231" s="173" t="s">
        <v>814</v>
      </c>
      <c r="D7231" s="173" t="s">
        <v>336</v>
      </c>
      <c r="E7231" s="171">
        <v>0.62</v>
      </c>
      <c r="F7231" s="171" t="str">
        <f>IF(C7231="MAT.",VLOOKUP(A7231,INSUMOS_AUX!A:F,6,0),0)</f>
        <v>0,64</v>
      </c>
      <c r="G7231" s="171">
        <f>IF(C7231="M.O.",VLOOKUP(A7231,INSUMOS_AUX!A:F,6,0),0)</f>
        <v>0</v>
      </c>
      <c r="H7231">
        <f t="shared" si="482"/>
        <v>0.39679999999999999</v>
      </c>
      <c r="I7231">
        <f t="shared" si="483"/>
        <v>0</v>
      </c>
    </row>
    <row r="7232" spans="1:9">
      <c r="A7232" s="171">
        <v>37372</v>
      </c>
      <c r="B7232" s="172" t="s">
        <v>840</v>
      </c>
      <c r="C7232" s="173" t="s">
        <v>814</v>
      </c>
      <c r="D7232" s="173" t="s">
        <v>336</v>
      </c>
      <c r="E7232" s="171">
        <v>0.62</v>
      </c>
      <c r="F7232" s="171" t="str">
        <f>IF(C7232="MAT.",VLOOKUP(A7232,INSUMOS_AUX!A:F,6,0),0)</f>
        <v>0,37</v>
      </c>
      <c r="G7232" s="171">
        <f>IF(C7232="M.O.",VLOOKUP(A7232,INSUMOS_AUX!A:F,6,0),0)</f>
        <v>0</v>
      </c>
      <c r="H7232">
        <f t="shared" si="482"/>
        <v>0.22939999999999999</v>
      </c>
      <c r="I7232">
        <f t="shared" si="483"/>
        <v>0</v>
      </c>
    </row>
    <row r="7233" spans="1:9">
      <c r="A7233" s="171">
        <v>37373</v>
      </c>
      <c r="B7233" s="172" t="s">
        <v>841</v>
      </c>
      <c r="C7233" s="173" t="s">
        <v>814</v>
      </c>
      <c r="D7233" s="173" t="s">
        <v>336</v>
      </c>
      <c r="E7233" s="171">
        <v>0.62</v>
      </c>
      <c r="F7233" s="171" t="str">
        <f>IF(C7233="MAT.",VLOOKUP(A7233,INSUMOS_AUX!A:F,6,0),0)</f>
        <v>0,02</v>
      </c>
      <c r="G7233" s="171">
        <f>IF(C7233="M.O.",VLOOKUP(A7233,INSUMOS_AUX!A:F,6,0),0)</f>
        <v>0</v>
      </c>
      <c r="H7233">
        <f t="shared" si="482"/>
        <v>1.24E-2</v>
      </c>
      <c r="I7233">
        <f t="shared" si="483"/>
        <v>0</v>
      </c>
    </row>
    <row r="7234" spans="1:9">
      <c r="A7234" s="171">
        <v>38382</v>
      </c>
      <c r="B7234" s="172" t="s">
        <v>843</v>
      </c>
      <c r="C7234" s="173" t="s">
        <v>814</v>
      </c>
      <c r="D7234" s="173" t="s">
        <v>30</v>
      </c>
      <c r="E7234" s="171">
        <v>1.6926000000000001E-3</v>
      </c>
      <c r="F7234" s="171" t="str">
        <f>IF(C7234="MAT.",VLOOKUP(A7234,INSUMOS_AUX!A:F,6,0),0)</f>
        <v>7,37</v>
      </c>
      <c r="G7234" s="171">
        <f>IF(C7234="M.O.",VLOOKUP(A7234,INSUMOS_AUX!A:F,6,0),0)</f>
        <v>0</v>
      </c>
      <c r="H7234">
        <f t="shared" si="482"/>
        <v>1.2474462E-2</v>
      </c>
      <c r="I7234">
        <f t="shared" si="483"/>
        <v>0</v>
      </c>
    </row>
    <row r="7235" spans="1:9">
      <c r="A7235" s="171">
        <v>38390</v>
      </c>
      <c r="B7235" s="172" t="s">
        <v>844</v>
      </c>
      <c r="C7235" s="173" t="s">
        <v>814</v>
      </c>
      <c r="D7235" s="173" t="s">
        <v>30</v>
      </c>
      <c r="E7235" s="171">
        <v>9.3712999999999999E-4</v>
      </c>
      <c r="F7235" s="171" t="str">
        <f>IF(C7235="MAT.",VLOOKUP(A7235,INSUMOS_AUX!A:F,6,0),0)</f>
        <v>22,22</v>
      </c>
      <c r="G7235" s="171">
        <f>IF(C7235="M.O.",VLOOKUP(A7235,INSUMOS_AUX!A:F,6,0),0)</f>
        <v>0</v>
      </c>
      <c r="H7235">
        <f t="shared" si="482"/>
        <v>2.0823028599999998E-2</v>
      </c>
      <c r="I7235">
        <f t="shared" si="483"/>
        <v>0</v>
      </c>
    </row>
    <row r="7236" spans="1:9">
      <c r="A7236" s="171">
        <v>38393</v>
      </c>
      <c r="B7236" s="172" t="s">
        <v>845</v>
      </c>
      <c r="C7236" s="173" t="s">
        <v>814</v>
      </c>
      <c r="D7236" s="173" t="s">
        <v>30</v>
      </c>
      <c r="E7236" s="171">
        <v>9.3712999999999999E-4</v>
      </c>
      <c r="F7236" s="171" t="str">
        <f>IF(C7236="MAT.",VLOOKUP(A7236,INSUMOS_AUX!A:F,6,0),0)</f>
        <v>10,02</v>
      </c>
      <c r="G7236" s="171">
        <f>IF(C7236="M.O.",VLOOKUP(A7236,INSUMOS_AUX!A:F,6,0),0)</f>
        <v>0</v>
      </c>
      <c r="H7236">
        <f t="shared" si="482"/>
        <v>9.3900425999999988E-3</v>
      </c>
      <c r="I7236">
        <f t="shared" si="483"/>
        <v>0</v>
      </c>
    </row>
    <row r="7237" spans="1:9">
      <c r="A7237" s="171">
        <v>38396</v>
      </c>
      <c r="B7237" s="172" t="s">
        <v>846</v>
      </c>
      <c r="C7237" s="173" t="s">
        <v>814</v>
      </c>
      <c r="D7237" s="173" t="s">
        <v>30</v>
      </c>
      <c r="E7237" s="171">
        <v>3.3603999999999999E-5</v>
      </c>
      <c r="F7237" s="171" t="str">
        <f>IF(C7237="MAT.",VLOOKUP(A7237,INSUMOS_AUX!A:F,6,0),0)</f>
        <v>308,81</v>
      </c>
      <c r="G7237" s="171">
        <f>IF(C7237="M.O.",VLOOKUP(A7237,INSUMOS_AUX!A:F,6,0),0)</f>
        <v>0</v>
      </c>
      <c r="H7237">
        <f t="shared" si="482"/>
        <v>1.037725124E-2</v>
      </c>
      <c r="I7237">
        <f t="shared" si="483"/>
        <v>0</v>
      </c>
    </row>
    <row r="7238" spans="1:9">
      <c r="A7238" s="171">
        <v>38399</v>
      </c>
      <c r="B7238" s="172" t="s">
        <v>847</v>
      </c>
      <c r="C7238" s="173" t="s">
        <v>814</v>
      </c>
      <c r="D7238" s="173" t="s">
        <v>30</v>
      </c>
      <c r="E7238" s="171">
        <v>1.6789600000000001E-4</v>
      </c>
      <c r="F7238" s="171" t="str">
        <f>IF(C7238="MAT.",VLOOKUP(A7238,INSUMOS_AUX!A:F,6,0),0)</f>
        <v>123,87</v>
      </c>
      <c r="G7238" s="171">
        <f>IF(C7238="M.O.",VLOOKUP(A7238,INSUMOS_AUX!A:F,6,0),0)</f>
        <v>0</v>
      </c>
      <c r="H7238">
        <f t="shared" si="482"/>
        <v>2.0797277520000001E-2</v>
      </c>
      <c r="I7238">
        <f t="shared" si="483"/>
        <v>0</v>
      </c>
    </row>
    <row r="7239" spans="1:9" ht="21">
      <c r="A7239" s="171">
        <v>38413</v>
      </c>
      <c r="B7239" s="172" t="s">
        <v>848</v>
      </c>
      <c r="C7239" s="173" t="s">
        <v>814</v>
      </c>
      <c r="D7239" s="173" t="s">
        <v>30</v>
      </c>
      <c r="E7239" s="171">
        <v>2.7342E-5</v>
      </c>
      <c r="F7239" s="171" t="str">
        <f>IF(C7239="MAT.",VLOOKUP(A7239,INSUMOS_AUX!A:F,6,0),0)</f>
        <v>623,18</v>
      </c>
      <c r="G7239" s="171">
        <f>IF(C7239="M.O.",VLOOKUP(A7239,INSUMOS_AUX!A:F,6,0),0)</f>
        <v>0</v>
      </c>
      <c r="H7239">
        <f t="shared" si="482"/>
        <v>1.703898756E-2</v>
      </c>
      <c r="I7239">
        <f t="shared" si="483"/>
        <v>0</v>
      </c>
    </row>
    <row r="7240" spans="1:9">
      <c r="A7240" s="171">
        <v>38476</v>
      </c>
      <c r="B7240" s="172" t="s">
        <v>849</v>
      </c>
      <c r="C7240" s="173" t="s">
        <v>814</v>
      </c>
      <c r="D7240" s="173" t="s">
        <v>30</v>
      </c>
      <c r="E7240" s="171">
        <v>1.27534E-4</v>
      </c>
      <c r="F7240" s="171" t="str">
        <f>IF(C7240="MAT.",VLOOKUP(A7240,INSUMOS_AUX!A:F,6,0),0)</f>
        <v>186,63</v>
      </c>
      <c r="G7240" s="171">
        <f>IF(C7240="M.O.",VLOOKUP(A7240,INSUMOS_AUX!A:F,6,0),0)</f>
        <v>0</v>
      </c>
      <c r="H7240">
        <f t="shared" si="482"/>
        <v>2.3801670420000001E-2</v>
      </c>
      <c r="I7240">
        <f t="shared" si="483"/>
        <v>0</v>
      </c>
    </row>
    <row r="7241" spans="1:9">
      <c r="A7241" s="171">
        <v>38477</v>
      </c>
      <c r="B7241" s="172" t="s">
        <v>850</v>
      </c>
      <c r="C7241" s="173" t="s">
        <v>814</v>
      </c>
      <c r="D7241" s="173" t="s">
        <v>30</v>
      </c>
      <c r="E7241" s="171">
        <v>2.7342E-5</v>
      </c>
      <c r="F7241" s="171" t="str">
        <f>IF(C7241="MAT.",VLOOKUP(A7241,INSUMOS_AUX!A:F,6,0),0)</f>
        <v>528,54</v>
      </c>
      <c r="G7241" s="171">
        <f>IF(C7241="M.O.",VLOOKUP(A7241,INSUMOS_AUX!A:F,6,0),0)</f>
        <v>0</v>
      </c>
      <c r="H7241">
        <f t="shared" si="482"/>
        <v>1.4451340679999999E-2</v>
      </c>
      <c r="I7241">
        <f t="shared" si="483"/>
        <v>0</v>
      </c>
    </row>
    <row r="7242" spans="1:9">
      <c r="A7242" s="171">
        <v>867</v>
      </c>
      <c r="B7242" s="172" t="s">
        <v>1237</v>
      </c>
      <c r="C7242" s="173" t="s">
        <v>814</v>
      </c>
      <c r="D7242" s="173" t="s">
        <v>88</v>
      </c>
      <c r="E7242" s="171">
        <v>1.02</v>
      </c>
      <c r="F7242" s="171" t="str">
        <f>IF(C7242="MAT.",VLOOKUP(A7242,INSUMOS_AUX!A:F,6,0),0)</f>
        <v>18,99</v>
      </c>
      <c r="G7242" s="171">
        <f>IF(C7242="M.O.",VLOOKUP(A7242,INSUMOS_AUX!A:F,6,0),0)</f>
        <v>0</v>
      </c>
      <c r="H7242">
        <f t="shared" si="482"/>
        <v>19.369799999999998</v>
      </c>
      <c r="I7242">
        <f t="shared" si="483"/>
        <v>0</v>
      </c>
    </row>
    <row r="7243" spans="1:9">
      <c r="A7243" s="161"/>
      <c r="B7243" s="163"/>
      <c r="C7243" s="163"/>
      <c r="D7243" s="163"/>
      <c r="E7243" s="163"/>
      <c r="F7243" s="171"/>
      <c r="G7243" s="171"/>
    </row>
    <row r="7244" spans="1:9">
      <c r="A7244" s="167" t="s">
        <v>718</v>
      </c>
      <c r="B7244" s="168" t="s">
        <v>719</v>
      </c>
      <c r="C7244" s="169" t="s">
        <v>57</v>
      </c>
      <c r="D7244" s="169" t="s">
        <v>534</v>
      </c>
      <c r="E7244" s="170" t="s">
        <v>1238</v>
      </c>
      <c r="F7244" s="170">
        <f>SUM(H7245:H7272)</f>
        <v>6.9380440527500005</v>
      </c>
      <c r="G7244" s="170">
        <f>SUM(I7245:I7272)</f>
        <v>10.892520399999999</v>
      </c>
    </row>
    <row r="7245" spans="1:9">
      <c r="A7245" s="171">
        <v>10</v>
      </c>
      <c r="B7245" s="172" t="s">
        <v>816</v>
      </c>
      <c r="C7245" s="173" t="s">
        <v>814</v>
      </c>
      <c r="D7245" s="173" t="s">
        <v>30</v>
      </c>
      <c r="E7245" s="171">
        <v>5.6120400000000004E-3</v>
      </c>
      <c r="F7245" s="171" t="str">
        <f>IF(C7245="MAT.",VLOOKUP(A7245,INSUMOS_AUX!A:F,6,0),0)</f>
        <v>6,13</v>
      </c>
      <c r="G7245" s="171">
        <f>IF(C7245="M.O.",VLOOKUP(A7245,INSUMOS_AUX!A:F,6,0),0)</f>
        <v>0</v>
      </c>
      <c r="H7245">
        <f t="shared" ref="H7245:H7272" si="484">E7245*F7245</f>
        <v>3.4401805200000003E-2</v>
      </c>
      <c r="I7245">
        <f t="shared" ref="I7245:I7272" si="485">E7245*G7245</f>
        <v>0</v>
      </c>
    </row>
    <row r="7246" spans="1:9" ht="21">
      <c r="A7246" s="171">
        <v>11359</v>
      </c>
      <c r="B7246" s="172" t="s">
        <v>818</v>
      </c>
      <c r="C7246" s="173" t="s">
        <v>814</v>
      </c>
      <c r="D7246" s="173" t="s">
        <v>30</v>
      </c>
      <c r="E7246" s="171">
        <v>4.7389999999999999E-5</v>
      </c>
      <c r="F7246" s="171" t="str">
        <f>IF(C7246="MAT.",VLOOKUP(A7246,INSUMOS_AUX!A:F,6,0),0)</f>
        <v>604,45</v>
      </c>
      <c r="G7246" s="171">
        <f>IF(C7246="M.O.",VLOOKUP(A7246,INSUMOS_AUX!A:F,6,0),0)</f>
        <v>0</v>
      </c>
      <c r="H7246">
        <f t="shared" si="484"/>
        <v>2.8644885500000002E-2</v>
      </c>
      <c r="I7246">
        <f t="shared" si="485"/>
        <v>0</v>
      </c>
    </row>
    <row r="7247" spans="1:9">
      <c r="A7247" s="171">
        <v>12815</v>
      </c>
      <c r="B7247" s="172" t="s">
        <v>821</v>
      </c>
      <c r="C7247" s="173" t="s">
        <v>814</v>
      </c>
      <c r="D7247" s="173" t="s">
        <v>30</v>
      </c>
      <c r="E7247" s="171">
        <v>6.3483699999999999E-3</v>
      </c>
      <c r="F7247" s="171" t="str">
        <f>IF(C7247="MAT.",VLOOKUP(A7247,INSUMOS_AUX!A:F,6,0),0)</f>
        <v>5,65</v>
      </c>
      <c r="G7247" s="171">
        <f>IF(C7247="M.O.",VLOOKUP(A7247,INSUMOS_AUX!A:F,6,0),0)</f>
        <v>0</v>
      </c>
      <c r="H7247">
        <f t="shared" si="484"/>
        <v>3.5868290500000004E-2</v>
      </c>
      <c r="I7247">
        <f t="shared" si="485"/>
        <v>0</v>
      </c>
    </row>
    <row r="7248" spans="1:9">
      <c r="A7248" s="171">
        <v>12892</v>
      </c>
      <c r="B7248" s="172" t="s">
        <v>822</v>
      </c>
      <c r="C7248" s="173" t="s">
        <v>814</v>
      </c>
      <c r="D7248" s="173" t="s">
        <v>823</v>
      </c>
      <c r="E7248" s="171">
        <v>9.6142199999999997E-3</v>
      </c>
      <c r="F7248" s="171" t="str">
        <f>IF(C7248="MAT.",VLOOKUP(A7248,INSUMOS_AUX!A:F,6,0),0)</f>
        <v>9,00</v>
      </c>
      <c r="G7248" s="171">
        <f>IF(C7248="M.O.",VLOOKUP(A7248,INSUMOS_AUX!A:F,6,0),0)</f>
        <v>0</v>
      </c>
      <c r="H7248">
        <f t="shared" si="484"/>
        <v>8.6527980000000004E-2</v>
      </c>
      <c r="I7248">
        <f t="shared" si="485"/>
        <v>0</v>
      </c>
    </row>
    <row r="7249" spans="1:9">
      <c r="A7249" s="171">
        <v>12893</v>
      </c>
      <c r="B7249" s="172" t="s">
        <v>824</v>
      </c>
      <c r="C7249" s="173" t="s">
        <v>814</v>
      </c>
      <c r="D7249" s="173" t="s">
        <v>823</v>
      </c>
      <c r="E7249" s="171">
        <v>1.1207000000000001E-3</v>
      </c>
      <c r="F7249" s="171" t="str">
        <f>IF(C7249="MAT.",VLOOKUP(A7249,INSUMOS_AUX!A:F,6,0),0)</f>
        <v>48,00</v>
      </c>
      <c r="G7249" s="171">
        <f>IF(C7249="M.O.",VLOOKUP(A7249,INSUMOS_AUX!A:F,6,0),0)</f>
        <v>0</v>
      </c>
      <c r="H7249">
        <f t="shared" si="484"/>
        <v>5.3793600000000004E-2</v>
      </c>
      <c r="I7249">
        <f t="shared" si="485"/>
        <v>0</v>
      </c>
    </row>
    <row r="7250" spans="1:9">
      <c r="A7250" s="171">
        <v>20020</v>
      </c>
      <c r="B7250" s="172" t="s">
        <v>1239</v>
      </c>
      <c r="C7250" s="173" t="s">
        <v>820</v>
      </c>
      <c r="D7250" s="173" t="s">
        <v>336</v>
      </c>
      <c r="E7250" s="171">
        <v>0.251025</v>
      </c>
      <c r="F7250" s="171">
        <f>IF(C7250="MAT.",VLOOKUP(A7250,INSUMOS_AUX!A:F,6,0),0)</f>
        <v>0</v>
      </c>
      <c r="G7250" s="171" t="str">
        <f>IF(C7250="M.O.",VLOOKUP(A7250,INSUMOS_AUX!A:F,6,0),0)</f>
        <v>20,22</v>
      </c>
      <c r="H7250">
        <f t="shared" si="484"/>
        <v>0</v>
      </c>
      <c r="I7250">
        <f t="shared" si="485"/>
        <v>5.0757254999999999</v>
      </c>
    </row>
    <row r="7251" spans="1:9">
      <c r="A7251" s="171">
        <v>25966</v>
      </c>
      <c r="B7251" s="172" t="s">
        <v>827</v>
      </c>
      <c r="C7251" s="173" t="s">
        <v>814</v>
      </c>
      <c r="D7251" s="173" t="s">
        <v>828</v>
      </c>
      <c r="E7251" s="171">
        <v>1.05805E-3</v>
      </c>
      <c r="F7251" s="171" t="str">
        <f>IF(C7251="MAT.",VLOOKUP(A7251,INSUMOS_AUX!A:F,6,0),0)</f>
        <v>13,63</v>
      </c>
      <c r="G7251" s="171">
        <f>IF(C7251="M.O.",VLOOKUP(A7251,INSUMOS_AUX!A:F,6,0),0)</f>
        <v>0</v>
      </c>
      <c r="H7251">
        <f t="shared" si="484"/>
        <v>1.4421221500000001E-2</v>
      </c>
      <c r="I7251">
        <f t="shared" si="485"/>
        <v>0</v>
      </c>
    </row>
    <row r="7252" spans="1:9">
      <c r="A7252" s="171">
        <v>2711</v>
      </c>
      <c r="B7252" s="172" t="s">
        <v>831</v>
      </c>
      <c r="C7252" s="173" t="s">
        <v>814</v>
      </c>
      <c r="D7252" s="173" t="s">
        <v>30</v>
      </c>
      <c r="E7252" s="171">
        <v>4.6522000000000002E-4</v>
      </c>
      <c r="F7252" s="171" t="str">
        <f>IF(C7252="MAT.",VLOOKUP(A7252,INSUMOS_AUX!A:F,6,0),0)</f>
        <v>100,24</v>
      </c>
      <c r="G7252" s="171">
        <f>IF(C7252="M.O.",VLOOKUP(A7252,INSUMOS_AUX!A:F,6,0),0)</f>
        <v>0</v>
      </c>
      <c r="H7252">
        <f t="shared" si="484"/>
        <v>4.6633652800000001E-2</v>
      </c>
      <c r="I7252">
        <f t="shared" si="485"/>
        <v>0</v>
      </c>
    </row>
    <row r="7253" spans="1:9">
      <c r="A7253" s="171">
        <v>36144</v>
      </c>
      <c r="B7253" s="172" t="s">
        <v>832</v>
      </c>
      <c r="C7253" s="173" t="s">
        <v>814</v>
      </c>
      <c r="D7253" s="173" t="s">
        <v>30</v>
      </c>
      <c r="E7253" s="171">
        <v>7.8041040000000006E-2</v>
      </c>
      <c r="F7253" s="171" t="str">
        <f>IF(C7253="MAT.",VLOOKUP(A7253,INSUMOS_AUX!A:F,6,0),0)</f>
        <v>1,12</v>
      </c>
      <c r="G7253" s="171">
        <f>IF(C7253="M.O.",VLOOKUP(A7253,INSUMOS_AUX!A:F,6,0),0)</f>
        <v>0</v>
      </c>
      <c r="H7253">
        <f t="shared" si="484"/>
        <v>8.7405964800000013E-2</v>
      </c>
      <c r="I7253">
        <f t="shared" si="485"/>
        <v>0</v>
      </c>
    </row>
    <row r="7254" spans="1:9">
      <c r="A7254" s="171">
        <v>36146</v>
      </c>
      <c r="B7254" s="172" t="s">
        <v>833</v>
      </c>
      <c r="C7254" s="173" t="s">
        <v>814</v>
      </c>
      <c r="D7254" s="173" t="s">
        <v>30</v>
      </c>
      <c r="E7254" s="171">
        <v>8.6821000000000001E-4</v>
      </c>
      <c r="F7254" s="171" t="str">
        <f>IF(C7254="MAT.",VLOOKUP(A7254,INSUMOS_AUX!A:F,6,0),0)</f>
        <v>170,00</v>
      </c>
      <c r="G7254" s="171">
        <f>IF(C7254="M.O.",VLOOKUP(A7254,INSUMOS_AUX!A:F,6,0),0)</f>
        <v>0</v>
      </c>
      <c r="H7254">
        <f t="shared" si="484"/>
        <v>0.1475957</v>
      </c>
      <c r="I7254">
        <f t="shared" si="485"/>
        <v>0</v>
      </c>
    </row>
    <row r="7255" spans="1:9" ht="21">
      <c r="A7255" s="171">
        <v>36149</v>
      </c>
      <c r="B7255" s="172" t="s">
        <v>834</v>
      </c>
      <c r="C7255" s="173" t="s">
        <v>814</v>
      </c>
      <c r="D7255" s="173" t="s">
        <v>30</v>
      </c>
      <c r="E7255" s="171">
        <v>5.04E-4</v>
      </c>
      <c r="F7255" s="171" t="str">
        <f>IF(C7255="MAT.",VLOOKUP(A7255,INSUMOS_AUX!A:F,6,0),0)</f>
        <v>117,50</v>
      </c>
      <c r="G7255" s="171">
        <f>IF(C7255="M.O.",VLOOKUP(A7255,INSUMOS_AUX!A:F,6,0),0)</f>
        <v>0</v>
      </c>
      <c r="H7255">
        <f t="shared" si="484"/>
        <v>5.9220000000000002E-2</v>
      </c>
      <c r="I7255">
        <f t="shared" si="485"/>
        <v>0</v>
      </c>
    </row>
    <row r="7256" spans="1:9">
      <c r="A7256" s="171">
        <v>36150</v>
      </c>
      <c r="B7256" s="172" t="s">
        <v>835</v>
      </c>
      <c r="C7256" s="173" t="s">
        <v>814</v>
      </c>
      <c r="D7256" s="173" t="s">
        <v>30</v>
      </c>
      <c r="E7256" s="171">
        <v>1.8524100000000001E-3</v>
      </c>
      <c r="F7256" s="171" t="str">
        <f>IF(C7256="MAT.",VLOOKUP(A7256,INSUMOS_AUX!A:F,6,0),0)</f>
        <v>29,70</v>
      </c>
      <c r="G7256" s="171">
        <f>IF(C7256="M.O.",VLOOKUP(A7256,INSUMOS_AUX!A:F,6,0),0)</f>
        <v>0</v>
      </c>
      <c r="H7256">
        <f t="shared" si="484"/>
        <v>5.5016577000000004E-2</v>
      </c>
      <c r="I7256">
        <f t="shared" si="485"/>
        <v>0</v>
      </c>
    </row>
    <row r="7257" spans="1:9" ht="21">
      <c r="A7257" s="171">
        <v>36153</v>
      </c>
      <c r="B7257" s="172" t="s">
        <v>836</v>
      </c>
      <c r="C7257" s="173" t="s">
        <v>814</v>
      </c>
      <c r="D7257" s="173" t="s">
        <v>30</v>
      </c>
      <c r="E7257" s="171">
        <v>7.5250000000000002E-4</v>
      </c>
      <c r="F7257" s="171" t="str">
        <f>IF(C7257="MAT.",VLOOKUP(A7257,INSUMOS_AUX!A:F,6,0),0)</f>
        <v>133,75</v>
      </c>
      <c r="G7257" s="171">
        <f>IF(C7257="M.O.",VLOOKUP(A7257,INSUMOS_AUX!A:F,6,0),0)</f>
        <v>0</v>
      </c>
      <c r="H7257">
        <f t="shared" si="484"/>
        <v>0.100646875</v>
      </c>
      <c r="I7257">
        <f t="shared" si="485"/>
        <v>0</v>
      </c>
    </row>
    <row r="7258" spans="1:9">
      <c r="A7258" s="171">
        <v>37370</v>
      </c>
      <c r="B7258" s="172" t="s">
        <v>838</v>
      </c>
      <c r="C7258" s="173" t="s">
        <v>814</v>
      </c>
      <c r="D7258" s="173" t="s">
        <v>336</v>
      </c>
      <c r="E7258" s="171">
        <v>0.95</v>
      </c>
      <c r="F7258" s="171" t="str">
        <f>IF(C7258="MAT.",VLOOKUP(A7258,INSUMOS_AUX!A:F,6,0),0)</f>
        <v>1,70</v>
      </c>
      <c r="G7258" s="171">
        <f>IF(C7258="M.O.",VLOOKUP(A7258,INSUMOS_AUX!A:F,6,0),0)</f>
        <v>0</v>
      </c>
      <c r="H7258">
        <f t="shared" si="484"/>
        <v>1.615</v>
      </c>
      <c r="I7258">
        <f t="shared" si="485"/>
        <v>0</v>
      </c>
    </row>
    <row r="7259" spans="1:9">
      <c r="A7259" s="171">
        <v>37371</v>
      </c>
      <c r="B7259" s="172" t="s">
        <v>839</v>
      </c>
      <c r="C7259" s="173" t="s">
        <v>814</v>
      </c>
      <c r="D7259" s="173" t="s">
        <v>336</v>
      </c>
      <c r="E7259" s="171">
        <v>0.95</v>
      </c>
      <c r="F7259" s="171" t="str">
        <f>IF(C7259="MAT.",VLOOKUP(A7259,INSUMOS_AUX!A:F,6,0),0)</f>
        <v>0,64</v>
      </c>
      <c r="G7259" s="171">
        <f>IF(C7259="M.O.",VLOOKUP(A7259,INSUMOS_AUX!A:F,6,0),0)</f>
        <v>0</v>
      </c>
      <c r="H7259">
        <f t="shared" si="484"/>
        <v>0.60799999999999998</v>
      </c>
      <c r="I7259">
        <f t="shared" si="485"/>
        <v>0</v>
      </c>
    </row>
    <row r="7260" spans="1:9">
      <c r="A7260" s="171">
        <v>37372</v>
      </c>
      <c r="B7260" s="172" t="s">
        <v>840</v>
      </c>
      <c r="C7260" s="173" t="s">
        <v>814</v>
      </c>
      <c r="D7260" s="173" t="s">
        <v>336</v>
      </c>
      <c r="E7260" s="171">
        <v>0.95</v>
      </c>
      <c r="F7260" s="171" t="str">
        <f>IF(C7260="MAT.",VLOOKUP(A7260,INSUMOS_AUX!A:F,6,0),0)</f>
        <v>0,37</v>
      </c>
      <c r="G7260" s="171">
        <f>IF(C7260="M.O.",VLOOKUP(A7260,INSUMOS_AUX!A:F,6,0),0)</f>
        <v>0</v>
      </c>
      <c r="H7260">
        <f t="shared" si="484"/>
        <v>0.35149999999999998</v>
      </c>
      <c r="I7260">
        <f t="shared" si="485"/>
        <v>0</v>
      </c>
    </row>
    <row r="7261" spans="1:9">
      <c r="A7261" s="171">
        <v>37373</v>
      </c>
      <c r="B7261" s="172" t="s">
        <v>841</v>
      </c>
      <c r="C7261" s="173" t="s">
        <v>814</v>
      </c>
      <c r="D7261" s="173" t="s">
        <v>336</v>
      </c>
      <c r="E7261" s="171">
        <v>0.95</v>
      </c>
      <c r="F7261" s="171" t="str">
        <f>IF(C7261="MAT.",VLOOKUP(A7261,INSUMOS_AUX!A:F,6,0),0)</f>
        <v>0,02</v>
      </c>
      <c r="G7261" s="171">
        <f>IF(C7261="M.O.",VLOOKUP(A7261,INSUMOS_AUX!A:F,6,0),0)</f>
        <v>0</v>
      </c>
      <c r="H7261">
        <f t="shared" si="484"/>
        <v>1.9E-2</v>
      </c>
      <c r="I7261">
        <f t="shared" si="485"/>
        <v>0</v>
      </c>
    </row>
    <row r="7262" spans="1:9" ht="21">
      <c r="A7262" s="171">
        <v>37733</v>
      </c>
      <c r="B7262" s="172" t="s">
        <v>1240</v>
      </c>
      <c r="C7262" s="173" t="s">
        <v>814</v>
      </c>
      <c r="D7262" s="173" t="s">
        <v>30</v>
      </c>
      <c r="E7262" s="171">
        <v>1.4225E-5</v>
      </c>
      <c r="F7262" s="171" t="str">
        <f>IF(C7262="MAT.",VLOOKUP(A7262,INSUMOS_AUX!A:F,6,0),0)</f>
        <v>27.342,65</v>
      </c>
      <c r="G7262" s="171">
        <f>IF(C7262="M.O.",VLOOKUP(A7262,INSUMOS_AUX!A:F,6,0),0)</f>
        <v>0</v>
      </c>
      <c r="H7262">
        <f t="shared" si="484"/>
        <v>0.38894919625000002</v>
      </c>
      <c r="I7262">
        <f t="shared" si="485"/>
        <v>0</v>
      </c>
    </row>
    <row r="7263" spans="1:9" ht="31.5">
      <c r="A7263" s="171">
        <v>37760</v>
      </c>
      <c r="B7263" s="172" t="s">
        <v>1241</v>
      </c>
      <c r="C7263" s="173" t="s">
        <v>814</v>
      </c>
      <c r="D7263" s="173" t="s">
        <v>30</v>
      </c>
      <c r="E7263" s="171">
        <v>1.4225E-5</v>
      </c>
      <c r="F7263" s="171" t="str">
        <f>IF(C7263="MAT.",VLOOKUP(A7263,INSUMOS_AUX!A:F,6,0),0)</f>
        <v>215.086,06</v>
      </c>
      <c r="G7263" s="171">
        <f>IF(C7263="M.O.",VLOOKUP(A7263,INSUMOS_AUX!A:F,6,0),0)</f>
        <v>0</v>
      </c>
      <c r="H7263">
        <f t="shared" si="484"/>
        <v>3.0595992034999999</v>
      </c>
      <c r="I7263">
        <f t="shared" si="485"/>
        <v>0</v>
      </c>
    </row>
    <row r="7264" spans="1:9">
      <c r="A7264" s="171">
        <v>38382</v>
      </c>
      <c r="B7264" s="172" t="s">
        <v>843</v>
      </c>
      <c r="C7264" s="173" t="s">
        <v>814</v>
      </c>
      <c r="D7264" s="173" t="s">
        <v>30</v>
      </c>
      <c r="E7264" s="171">
        <v>1.9109999999999999E-3</v>
      </c>
      <c r="F7264" s="171" t="str">
        <f>IF(C7264="MAT.",VLOOKUP(A7264,INSUMOS_AUX!A:F,6,0),0)</f>
        <v>7,37</v>
      </c>
      <c r="G7264" s="171">
        <f>IF(C7264="M.O.",VLOOKUP(A7264,INSUMOS_AUX!A:F,6,0),0)</f>
        <v>0</v>
      </c>
      <c r="H7264">
        <f t="shared" si="484"/>
        <v>1.4084070000000001E-2</v>
      </c>
      <c r="I7264">
        <f t="shared" si="485"/>
        <v>0</v>
      </c>
    </row>
    <row r="7265" spans="1:9">
      <c r="A7265" s="171">
        <v>38390</v>
      </c>
      <c r="B7265" s="172" t="s">
        <v>844</v>
      </c>
      <c r="C7265" s="173" t="s">
        <v>814</v>
      </c>
      <c r="D7265" s="173" t="s">
        <v>30</v>
      </c>
      <c r="E7265" s="171">
        <v>1.05805E-3</v>
      </c>
      <c r="F7265" s="171" t="str">
        <f>IF(C7265="MAT.",VLOOKUP(A7265,INSUMOS_AUX!A:F,6,0),0)</f>
        <v>22,22</v>
      </c>
      <c r="G7265" s="171">
        <f>IF(C7265="M.O.",VLOOKUP(A7265,INSUMOS_AUX!A:F,6,0),0)</f>
        <v>0</v>
      </c>
      <c r="H7265">
        <f t="shared" si="484"/>
        <v>2.3509871000000002E-2</v>
      </c>
      <c r="I7265">
        <f t="shared" si="485"/>
        <v>0</v>
      </c>
    </row>
    <row r="7266" spans="1:9">
      <c r="A7266" s="171">
        <v>38393</v>
      </c>
      <c r="B7266" s="172" t="s">
        <v>845</v>
      </c>
      <c r="C7266" s="173" t="s">
        <v>814</v>
      </c>
      <c r="D7266" s="173" t="s">
        <v>30</v>
      </c>
      <c r="E7266" s="171">
        <v>1.05805E-3</v>
      </c>
      <c r="F7266" s="171" t="str">
        <f>IF(C7266="MAT.",VLOOKUP(A7266,INSUMOS_AUX!A:F,6,0),0)</f>
        <v>10,02</v>
      </c>
      <c r="G7266" s="171">
        <f>IF(C7266="M.O.",VLOOKUP(A7266,INSUMOS_AUX!A:F,6,0),0)</f>
        <v>0</v>
      </c>
      <c r="H7266">
        <f t="shared" si="484"/>
        <v>1.0601661E-2</v>
      </c>
      <c r="I7266">
        <f t="shared" si="485"/>
        <v>0</v>
      </c>
    </row>
    <row r="7267" spans="1:9">
      <c r="A7267" s="171">
        <v>38396</v>
      </c>
      <c r="B7267" s="172" t="s">
        <v>846</v>
      </c>
      <c r="C7267" s="173" t="s">
        <v>814</v>
      </c>
      <c r="D7267" s="173" t="s">
        <v>30</v>
      </c>
      <c r="E7267" s="171">
        <v>3.7939999999999999E-5</v>
      </c>
      <c r="F7267" s="171" t="str">
        <f>IF(C7267="MAT.",VLOOKUP(A7267,INSUMOS_AUX!A:F,6,0),0)</f>
        <v>308,81</v>
      </c>
      <c r="G7267" s="171">
        <f>IF(C7267="M.O.",VLOOKUP(A7267,INSUMOS_AUX!A:F,6,0),0)</f>
        <v>0</v>
      </c>
      <c r="H7267">
        <f t="shared" si="484"/>
        <v>1.1716251400000001E-2</v>
      </c>
      <c r="I7267">
        <f t="shared" si="485"/>
        <v>0</v>
      </c>
    </row>
    <row r="7268" spans="1:9">
      <c r="A7268" s="171">
        <v>38399</v>
      </c>
      <c r="B7268" s="172" t="s">
        <v>847</v>
      </c>
      <c r="C7268" s="173" t="s">
        <v>814</v>
      </c>
      <c r="D7268" s="173" t="s">
        <v>30</v>
      </c>
      <c r="E7268" s="171">
        <v>1.8955999999999999E-4</v>
      </c>
      <c r="F7268" s="171" t="str">
        <f>IF(C7268="MAT.",VLOOKUP(A7268,INSUMOS_AUX!A:F,6,0),0)</f>
        <v>123,87</v>
      </c>
      <c r="G7268" s="171">
        <f>IF(C7268="M.O.",VLOOKUP(A7268,INSUMOS_AUX!A:F,6,0),0)</f>
        <v>0</v>
      </c>
      <c r="H7268">
        <f t="shared" si="484"/>
        <v>2.34807972E-2</v>
      </c>
      <c r="I7268">
        <f t="shared" si="485"/>
        <v>0</v>
      </c>
    </row>
    <row r="7269" spans="1:9" ht="21">
      <c r="A7269" s="171">
        <v>38413</v>
      </c>
      <c r="B7269" s="172" t="s">
        <v>848</v>
      </c>
      <c r="C7269" s="173" t="s">
        <v>814</v>
      </c>
      <c r="D7269" s="173" t="s">
        <v>30</v>
      </c>
      <c r="E7269" s="171">
        <v>3.0870000000000001E-5</v>
      </c>
      <c r="F7269" s="171" t="str">
        <f>IF(C7269="MAT.",VLOOKUP(A7269,INSUMOS_AUX!A:F,6,0),0)</f>
        <v>623,18</v>
      </c>
      <c r="G7269" s="171">
        <f>IF(C7269="M.O.",VLOOKUP(A7269,INSUMOS_AUX!A:F,6,0),0)</f>
        <v>0</v>
      </c>
      <c r="H7269">
        <f t="shared" si="484"/>
        <v>1.9237566599999999E-2</v>
      </c>
      <c r="I7269">
        <f t="shared" si="485"/>
        <v>0</v>
      </c>
    </row>
    <row r="7270" spans="1:9">
      <c r="A7270" s="171">
        <v>38476</v>
      </c>
      <c r="B7270" s="172" t="s">
        <v>849</v>
      </c>
      <c r="C7270" s="173" t="s">
        <v>814</v>
      </c>
      <c r="D7270" s="173" t="s">
        <v>30</v>
      </c>
      <c r="E7270" s="171">
        <v>1.4399000000000001E-4</v>
      </c>
      <c r="F7270" s="171" t="str">
        <f>IF(C7270="MAT.",VLOOKUP(A7270,INSUMOS_AUX!A:F,6,0),0)</f>
        <v>186,63</v>
      </c>
      <c r="G7270" s="171">
        <f>IF(C7270="M.O.",VLOOKUP(A7270,INSUMOS_AUX!A:F,6,0),0)</f>
        <v>0</v>
      </c>
      <c r="H7270">
        <f t="shared" si="484"/>
        <v>2.6872853700000001E-2</v>
      </c>
      <c r="I7270">
        <f t="shared" si="485"/>
        <v>0</v>
      </c>
    </row>
    <row r="7271" spans="1:9">
      <c r="A7271" s="171">
        <v>38477</v>
      </c>
      <c r="B7271" s="172" t="s">
        <v>850</v>
      </c>
      <c r="C7271" s="173" t="s">
        <v>814</v>
      </c>
      <c r="D7271" s="173" t="s">
        <v>30</v>
      </c>
      <c r="E7271" s="171">
        <v>3.0870000000000001E-5</v>
      </c>
      <c r="F7271" s="171" t="str">
        <f>IF(C7271="MAT.",VLOOKUP(A7271,INSUMOS_AUX!A:F,6,0),0)</f>
        <v>528,54</v>
      </c>
      <c r="G7271" s="171">
        <f>IF(C7271="M.O.",VLOOKUP(A7271,INSUMOS_AUX!A:F,6,0),0)</f>
        <v>0</v>
      </c>
      <c r="H7271">
        <f t="shared" si="484"/>
        <v>1.63160298E-2</v>
      </c>
      <c r="I7271">
        <f t="shared" si="485"/>
        <v>0</v>
      </c>
    </row>
    <row r="7272" spans="1:9">
      <c r="A7272" s="171">
        <v>6111</v>
      </c>
      <c r="B7272" s="172" t="s">
        <v>856</v>
      </c>
      <c r="C7272" s="173" t="s">
        <v>820</v>
      </c>
      <c r="D7272" s="173" t="s">
        <v>336</v>
      </c>
      <c r="E7272" s="171">
        <v>0.71196999999999999</v>
      </c>
      <c r="F7272" s="171">
        <f>IF(C7272="MAT.",VLOOKUP(A7272,INSUMOS_AUX!A:F,6,0),0)</f>
        <v>0</v>
      </c>
      <c r="G7272" s="171" t="str">
        <f>IF(C7272="M.O.",VLOOKUP(A7272,INSUMOS_AUX!A:F,6,0),0)</f>
        <v>8,17</v>
      </c>
      <c r="H7272">
        <f t="shared" si="484"/>
        <v>0</v>
      </c>
      <c r="I7272">
        <f t="shared" si="485"/>
        <v>5.8167948999999997</v>
      </c>
    </row>
    <row r="7273" spans="1:9">
      <c r="A7273" s="161"/>
      <c r="B7273" s="163"/>
      <c r="C7273" s="163"/>
      <c r="D7273" s="163"/>
      <c r="E7273" s="163"/>
      <c r="F7273" s="171"/>
      <c r="G7273" s="171"/>
    </row>
    <row r="7274" spans="1:9" ht="21">
      <c r="A7274" s="167" t="s">
        <v>721</v>
      </c>
      <c r="B7274" s="168" t="s">
        <v>722</v>
      </c>
      <c r="C7274" s="169" t="s">
        <v>57</v>
      </c>
      <c r="D7274" s="169" t="s">
        <v>534</v>
      </c>
      <c r="E7274" s="170" t="s">
        <v>1238</v>
      </c>
      <c r="F7274" s="170">
        <f>SUM(H7275:H7282)</f>
        <v>4.5725815049399996</v>
      </c>
      <c r="G7274" s="170">
        <f>SUM(I7275:I7282)</f>
        <v>0.66390489539999997</v>
      </c>
    </row>
    <row r="7275" spans="1:9">
      <c r="A7275" s="171">
        <v>20020</v>
      </c>
      <c r="B7275" s="172" t="s">
        <v>1239</v>
      </c>
      <c r="C7275" s="173" t="s">
        <v>820</v>
      </c>
      <c r="D7275" s="173" t="s">
        <v>336</v>
      </c>
      <c r="E7275" s="171">
        <v>3.283407E-2</v>
      </c>
      <c r="F7275" s="171">
        <f>IF(C7275="MAT.",VLOOKUP(A7275,INSUMOS_AUX!A:F,6,0),0)</f>
        <v>0</v>
      </c>
      <c r="G7275" s="171" t="str">
        <f>IF(C7275="M.O.",VLOOKUP(A7275,INSUMOS_AUX!A:F,6,0),0)</f>
        <v>20,22</v>
      </c>
      <c r="H7275">
        <f t="shared" ref="H7275:H7282" si="486">E7275*F7275</f>
        <v>0</v>
      </c>
      <c r="I7275">
        <f t="shared" ref="I7275:I7282" si="487">E7275*G7275</f>
        <v>0.66390489539999997</v>
      </c>
    </row>
    <row r="7276" spans="1:9">
      <c r="A7276" s="171">
        <v>37370</v>
      </c>
      <c r="B7276" s="172" t="s">
        <v>838</v>
      </c>
      <c r="C7276" s="173" t="s">
        <v>814</v>
      </c>
      <c r="D7276" s="173" t="s">
        <v>336</v>
      </c>
      <c r="E7276" s="171">
        <v>3.27E-2</v>
      </c>
      <c r="F7276" s="171" t="str">
        <f>IF(C7276="MAT.",VLOOKUP(A7276,INSUMOS_AUX!A:F,6,0),0)</f>
        <v>1,70</v>
      </c>
      <c r="G7276" s="171">
        <f>IF(C7276="M.O.",VLOOKUP(A7276,INSUMOS_AUX!A:F,6,0),0)</f>
        <v>0</v>
      </c>
      <c r="H7276">
        <f t="shared" si="486"/>
        <v>5.5590000000000001E-2</v>
      </c>
      <c r="I7276">
        <f t="shared" si="487"/>
        <v>0</v>
      </c>
    </row>
    <row r="7277" spans="1:9">
      <c r="A7277" s="171">
        <v>37371</v>
      </c>
      <c r="B7277" s="172" t="s">
        <v>839</v>
      </c>
      <c r="C7277" s="173" t="s">
        <v>814</v>
      </c>
      <c r="D7277" s="173" t="s">
        <v>336</v>
      </c>
      <c r="E7277" s="171">
        <v>3.27E-2</v>
      </c>
      <c r="F7277" s="171" t="str">
        <f>IF(C7277="MAT.",VLOOKUP(A7277,INSUMOS_AUX!A:F,6,0),0)</f>
        <v>0,64</v>
      </c>
      <c r="G7277" s="171">
        <f>IF(C7277="M.O.",VLOOKUP(A7277,INSUMOS_AUX!A:F,6,0),0)</f>
        <v>0</v>
      </c>
      <c r="H7277">
        <f t="shared" si="486"/>
        <v>2.0927999999999999E-2</v>
      </c>
      <c r="I7277">
        <f t="shared" si="487"/>
        <v>0</v>
      </c>
    </row>
    <row r="7278" spans="1:9">
      <c r="A7278" s="171">
        <v>37372</v>
      </c>
      <c r="B7278" s="172" t="s">
        <v>840</v>
      </c>
      <c r="C7278" s="173" t="s">
        <v>814</v>
      </c>
      <c r="D7278" s="173" t="s">
        <v>336</v>
      </c>
      <c r="E7278" s="171">
        <v>3.27E-2</v>
      </c>
      <c r="F7278" s="171" t="str">
        <f>IF(C7278="MAT.",VLOOKUP(A7278,INSUMOS_AUX!A:F,6,0),0)</f>
        <v>0,37</v>
      </c>
      <c r="G7278" s="171">
        <f>IF(C7278="M.O.",VLOOKUP(A7278,INSUMOS_AUX!A:F,6,0),0)</f>
        <v>0</v>
      </c>
      <c r="H7278">
        <f t="shared" si="486"/>
        <v>1.2099E-2</v>
      </c>
      <c r="I7278">
        <f t="shared" si="487"/>
        <v>0</v>
      </c>
    </row>
    <row r="7279" spans="1:9">
      <c r="A7279" s="171">
        <v>37373</v>
      </c>
      <c r="B7279" s="172" t="s">
        <v>841</v>
      </c>
      <c r="C7279" s="173" t="s">
        <v>814</v>
      </c>
      <c r="D7279" s="173" t="s">
        <v>336</v>
      </c>
      <c r="E7279" s="171">
        <v>3.27E-2</v>
      </c>
      <c r="F7279" s="171" t="str">
        <f>IF(C7279="MAT.",VLOOKUP(A7279,INSUMOS_AUX!A:F,6,0),0)</f>
        <v>0,02</v>
      </c>
      <c r="G7279" s="171">
        <f>IF(C7279="M.O.",VLOOKUP(A7279,INSUMOS_AUX!A:F,6,0),0)</f>
        <v>0</v>
      </c>
      <c r="H7279">
        <f t="shared" si="486"/>
        <v>6.5399999999999996E-4</v>
      </c>
      <c r="I7279">
        <f t="shared" si="487"/>
        <v>0</v>
      </c>
    </row>
    <row r="7280" spans="1:9" ht="21">
      <c r="A7280" s="171">
        <v>37733</v>
      </c>
      <c r="B7280" s="172" t="s">
        <v>1240</v>
      </c>
      <c r="C7280" s="173" t="s">
        <v>814</v>
      </c>
      <c r="D7280" s="173" t="s">
        <v>30</v>
      </c>
      <c r="E7280" s="171">
        <v>4.3139999999999997E-6</v>
      </c>
      <c r="F7280" s="171" t="str">
        <f>IF(C7280="MAT.",VLOOKUP(A7280,INSUMOS_AUX!A:F,6,0),0)</f>
        <v>27.342,65</v>
      </c>
      <c r="G7280" s="171">
        <f>IF(C7280="M.O.",VLOOKUP(A7280,INSUMOS_AUX!A:F,6,0),0)</f>
        <v>0</v>
      </c>
      <c r="H7280">
        <f t="shared" si="486"/>
        <v>0.1179561921</v>
      </c>
      <c r="I7280">
        <f t="shared" si="487"/>
        <v>0</v>
      </c>
    </row>
    <row r="7281" spans="1:9" ht="31.5">
      <c r="A7281" s="171">
        <v>37760</v>
      </c>
      <c r="B7281" s="172" t="s">
        <v>1241</v>
      </c>
      <c r="C7281" s="173" t="s">
        <v>814</v>
      </c>
      <c r="D7281" s="173" t="s">
        <v>30</v>
      </c>
      <c r="E7281" s="171">
        <v>4.3139999999999997E-6</v>
      </c>
      <c r="F7281" s="171" t="str">
        <f>IF(C7281="MAT.",VLOOKUP(A7281,INSUMOS_AUX!A:F,6,0),0)</f>
        <v>215.086,06</v>
      </c>
      <c r="G7281" s="171">
        <f>IF(C7281="M.O.",VLOOKUP(A7281,INSUMOS_AUX!A:F,6,0),0)</f>
        <v>0</v>
      </c>
      <c r="H7281">
        <f t="shared" si="486"/>
        <v>0.92788126283999994</v>
      </c>
      <c r="I7281">
        <f t="shared" si="487"/>
        <v>0</v>
      </c>
    </row>
    <row r="7282" spans="1:9">
      <c r="A7282" s="171">
        <v>4221</v>
      </c>
      <c r="B7282" s="172" t="s">
        <v>1084</v>
      </c>
      <c r="C7282" s="173" t="s">
        <v>814</v>
      </c>
      <c r="D7282" s="173" t="s">
        <v>828</v>
      </c>
      <c r="E7282" s="171">
        <v>0.99636899999999995</v>
      </c>
      <c r="F7282" s="171" t="str">
        <f>IF(C7282="MAT.",VLOOKUP(A7282,INSUMOS_AUX!A:F,6,0),0)</f>
        <v>3,45</v>
      </c>
      <c r="G7282" s="171">
        <f>IF(C7282="M.O.",VLOOKUP(A7282,INSUMOS_AUX!A:F,6,0),0)</f>
        <v>0</v>
      </c>
      <c r="H7282">
        <f t="shared" si="486"/>
        <v>3.4374730499999999</v>
      </c>
      <c r="I7282">
        <f t="shared" si="487"/>
        <v>0</v>
      </c>
    </row>
    <row r="7283" spans="1:9">
      <c r="A7283" s="161"/>
      <c r="B7283" s="163"/>
      <c r="C7283" s="163"/>
      <c r="D7283" s="163"/>
      <c r="E7283" s="163"/>
      <c r="F7283" s="171"/>
      <c r="G7283" s="171"/>
    </row>
    <row r="7284" spans="1:9">
      <c r="A7284" s="167" t="s">
        <v>724</v>
      </c>
      <c r="B7284" s="168" t="s">
        <v>725</v>
      </c>
      <c r="C7284" s="169" t="s">
        <v>57</v>
      </c>
      <c r="D7284" s="169" t="s">
        <v>62</v>
      </c>
      <c r="E7284" s="170" t="s">
        <v>1242</v>
      </c>
      <c r="F7284" s="170">
        <f>SUM(H7285:H7314)</f>
        <v>9.8599987579999979</v>
      </c>
      <c r="G7284" s="170">
        <f>SUM(I7285:I7314)</f>
        <v>1.8461158</v>
      </c>
    </row>
    <row r="7285" spans="1:9">
      <c r="A7285" s="171">
        <v>10</v>
      </c>
      <c r="B7285" s="172" t="s">
        <v>816</v>
      </c>
      <c r="C7285" s="173" t="s">
        <v>814</v>
      </c>
      <c r="D7285" s="173" t="s">
        <v>30</v>
      </c>
      <c r="E7285" s="171">
        <v>1.60344E-3</v>
      </c>
      <c r="F7285" s="171" t="str">
        <f>IF(C7285="MAT.",VLOOKUP(A7285,INSUMOS_AUX!A:F,6,0),0)</f>
        <v>6,13</v>
      </c>
      <c r="G7285" s="171">
        <f>IF(C7285="M.O.",VLOOKUP(A7285,INSUMOS_AUX!A:F,6,0),0)</f>
        <v>0</v>
      </c>
      <c r="H7285">
        <f t="shared" ref="H7285:H7314" si="488">E7285*F7285</f>
        <v>9.8290871999999994E-3</v>
      </c>
      <c r="I7285">
        <f t="shared" ref="I7285:I7314" si="489">E7285*G7285</f>
        <v>0</v>
      </c>
    </row>
    <row r="7286" spans="1:9" ht="21">
      <c r="A7286" s="171">
        <v>11359</v>
      </c>
      <c r="B7286" s="172" t="s">
        <v>818</v>
      </c>
      <c r="C7286" s="173" t="s">
        <v>814</v>
      </c>
      <c r="D7286" s="173" t="s">
        <v>30</v>
      </c>
      <c r="E7286" s="171">
        <v>1.3540000000000001E-5</v>
      </c>
      <c r="F7286" s="171" t="str">
        <f>IF(C7286="MAT.",VLOOKUP(A7286,INSUMOS_AUX!A:F,6,0),0)</f>
        <v>604,45</v>
      </c>
      <c r="G7286" s="171">
        <f>IF(C7286="M.O.",VLOOKUP(A7286,INSUMOS_AUX!A:F,6,0),0)</f>
        <v>0</v>
      </c>
      <c r="H7286">
        <f t="shared" si="488"/>
        <v>8.1842530000000007E-3</v>
      </c>
      <c r="I7286">
        <f t="shared" si="489"/>
        <v>0</v>
      </c>
    </row>
    <row r="7287" spans="1:9">
      <c r="A7287" s="171">
        <v>12815</v>
      </c>
      <c r="B7287" s="172" t="s">
        <v>821</v>
      </c>
      <c r="C7287" s="173" t="s">
        <v>814</v>
      </c>
      <c r="D7287" s="173" t="s">
        <v>30</v>
      </c>
      <c r="E7287" s="171">
        <v>1.8138200000000001E-3</v>
      </c>
      <c r="F7287" s="171" t="str">
        <f>IF(C7287="MAT.",VLOOKUP(A7287,INSUMOS_AUX!A:F,6,0),0)</f>
        <v>5,65</v>
      </c>
      <c r="G7287" s="171">
        <f>IF(C7287="M.O.",VLOOKUP(A7287,INSUMOS_AUX!A:F,6,0),0)</f>
        <v>0</v>
      </c>
      <c r="H7287">
        <f t="shared" si="488"/>
        <v>1.0248083000000002E-2</v>
      </c>
      <c r="I7287">
        <f t="shared" si="489"/>
        <v>0</v>
      </c>
    </row>
    <row r="7288" spans="1:9">
      <c r="A7288" s="171">
        <v>12892</v>
      </c>
      <c r="B7288" s="172" t="s">
        <v>822</v>
      </c>
      <c r="C7288" s="173" t="s">
        <v>814</v>
      </c>
      <c r="D7288" s="173" t="s">
        <v>823</v>
      </c>
      <c r="E7288" s="171">
        <v>2.7469199999999999E-3</v>
      </c>
      <c r="F7288" s="171" t="str">
        <f>IF(C7288="MAT.",VLOOKUP(A7288,INSUMOS_AUX!A:F,6,0),0)</f>
        <v>9,00</v>
      </c>
      <c r="G7288" s="171">
        <f>IF(C7288="M.O.",VLOOKUP(A7288,INSUMOS_AUX!A:F,6,0),0)</f>
        <v>0</v>
      </c>
      <c r="H7288">
        <f t="shared" si="488"/>
        <v>2.4722279999999999E-2</v>
      </c>
      <c r="I7288">
        <f t="shared" si="489"/>
        <v>0</v>
      </c>
    </row>
    <row r="7289" spans="1:9">
      <c r="A7289" s="171">
        <v>12893</v>
      </c>
      <c r="B7289" s="172" t="s">
        <v>824</v>
      </c>
      <c r="C7289" s="173" t="s">
        <v>814</v>
      </c>
      <c r="D7289" s="173" t="s">
        <v>823</v>
      </c>
      <c r="E7289" s="171">
        <v>3.2019999999999998E-4</v>
      </c>
      <c r="F7289" s="171" t="str">
        <f>IF(C7289="MAT.",VLOOKUP(A7289,INSUMOS_AUX!A:F,6,0),0)</f>
        <v>48,00</v>
      </c>
      <c r="G7289" s="171">
        <f>IF(C7289="M.O.",VLOOKUP(A7289,INSUMOS_AUX!A:F,6,0),0)</f>
        <v>0</v>
      </c>
      <c r="H7289">
        <f t="shared" si="488"/>
        <v>1.5369599999999999E-2</v>
      </c>
      <c r="I7289">
        <f t="shared" si="489"/>
        <v>0</v>
      </c>
    </row>
    <row r="7290" spans="1:9">
      <c r="A7290" s="171">
        <v>25951</v>
      </c>
      <c r="B7290" s="172" t="s">
        <v>1243</v>
      </c>
      <c r="C7290" s="173" t="s">
        <v>814</v>
      </c>
      <c r="D7290" s="173" t="s">
        <v>826</v>
      </c>
      <c r="E7290" s="171">
        <v>0.1</v>
      </c>
      <c r="F7290" s="171" t="str">
        <f>IF(C7290="MAT.",VLOOKUP(A7290,INSUMOS_AUX!A:F,6,0),0)</f>
        <v>1,99</v>
      </c>
      <c r="G7290" s="171">
        <f>IF(C7290="M.O.",VLOOKUP(A7290,INSUMOS_AUX!A:F,6,0),0)</f>
        <v>0</v>
      </c>
      <c r="H7290">
        <f t="shared" si="488"/>
        <v>0.19900000000000001</v>
      </c>
      <c r="I7290">
        <f t="shared" si="489"/>
        <v>0</v>
      </c>
    </row>
    <row r="7291" spans="1:9">
      <c r="A7291" s="171">
        <v>25963</v>
      </c>
      <c r="B7291" s="172" t="s">
        <v>1244</v>
      </c>
      <c r="C7291" s="173" t="s">
        <v>814</v>
      </c>
      <c r="D7291" s="173" t="s">
        <v>826</v>
      </c>
      <c r="E7291" s="171">
        <v>0.15</v>
      </c>
      <c r="F7291" s="171" t="str">
        <f>IF(C7291="MAT.",VLOOKUP(A7291,INSUMOS_AUX!A:F,6,0),0)</f>
        <v>0,06</v>
      </c>
      <c r="G7291" s="171">
        <f>IF(C7291="M.O.",VLOOKUP(A7291,INSUMOS_AUX!A:F,6,0),0)</f>
        <v>0</v>
      </c>
      <c r="H7291">
        <f t="shared" si="488"/>
        <v>8.9999999999999993E-3</v>
      </c>
      <c r="I7291">
        <f t="shared" si="489"/>
        <v>0</v>
      </c>
    </row>
    <row r="7292" spans="1:9">
      <c r="A7292" s="171">
        <v>25964</v>
      </c>
      <c r="B7292" s="172" t="s">
        <v>1245</v>
      </c>
      <c r="C7292" s="173" t="s">
        <v>820</v>
      </c>
      <c r="D7292" s="173" t="s">
        <v>336</v>
      </c>
      <c r="E7292" s="171">
        <v>0.10041</v>
      </c>
      <c r="F7292" s="171">
        <f>IF(C7292="MAT.",VLOOKUP(A7292,INSUMOS_AUX!A:F,6,0),0)</f>
        <v>0</v>
      </c>
      <c r="G7292" s="171" t="str">
        <f>IF(C7292="M.O.",VLOOKUP(A7292,INSUMOS_AUX!A:F,6,0),0)</f>
        <v>10,11</v>
      </c>
      <c r="H7292">
        <f t="shared" si="488"/>
        <v>0</v>
      </c>
      <c r="I7292">
        <f t="shared" si="489"/>
        <v>1.0151451</v>
      </c>
    </row>
    <row r="7293" spans="1:9">
      <c r="A7293" s="171">
        <v>25966</v>
      </c>
      <c r="B7293" s="172" t="s">
        <v>827</v>
      </c>
      <c r="C7293" s="173" t="s">
        <v>814</v>
      </c>
      <c r="D7293" s="173" t="s">
        <v>828</v>
      </c>
      <c r="E7293" s="171">
        <v>3.0229999999999998E-4</v>
      </c>
      <c r="F7293" s="171" t="str">
        <f>IF(C7293="MAT.",VLOOKUP(A7293,INSUMOS_AUX!A:F,6,0),0)</f>
        <v>13,63</v>
      </c>
      <c r="G7293" s="171">
        <f>IF(C7293="M.O.",VLOOKUP(A7293,INSUMOS_AUX!A:F,6,0),0)</f>
        <v>0</v>
      </c>
      <c r="H7293">
        <f t="shared" si="488"/>
        <v>4.1203489999999997E-3</v>
      </c>
      <c r="I7293">
        <f t="shared" si="489"/>
        <v>0</v>
      </c>
    </row>
    <row r="7294" spans="1:9">
      <c r="A7294" s="171">
        <v>2711</v>
      </c>
      <c r="B7294" s="172" t="s">
        <v>831</v>
      </c>
      <c r="C7294" s="173" t="s">
        <v>814</v>
      </c>
      <c r="D7294" s="173" t="s">
        <v>30</v>
      </c>
      <c r="E7294" s="171">
        <v>1.3291999999999999E-4</v>
      </c>
      <c r="F7294" s="171" t="str">
        <f>IF(C7294="MAT.",VLOOKUP(A7294,INSUMOS_AUX!A:F,6,0),0)</f>
        <v>100,24</v>
      </c>
      <c r="G7294" s="171">
        <f>IF(C7294="M.O.",VLOOKUP(A7294,INSUMOS_AUX!A:F,6,0),0)</f>
        <v>0</v>
      </c>
      <c r="H7294">
        <f t="shared" si="488"/>
        <v>1.3323900799999998E-2</v>
      </c>
      <c r="I7294">
        <f t="shared" si="489"/>
        <v>0</v>
      </c>
    </row>
    <row r="7295" spans="1:9">
      <c r="A7295" s="171">
        <v>3322</v>
      </c>
      <c r="B7295" s="172" t="s">
        <v>1246</v>
      </c>
      <c r="C7295" s="173" t="s">
        <v>814</v>
      </c>
      <c r="D7295" s="173" t="s">
        <v>62</v>
      </c>
      <c r="E7295" s="171">
        <v>1</v>
      </c>
      <c r="F7295" s="171" t="str">
        <f>IF(C7295="MAT.",VLOOKUP(A7295,INSUMOS_AUX!A:F,6,0),0)</f>
        <v>6,00</v>
      </c>
      <c r="G7295" s="171">
        <f>IF(C7295="M.O.",VLOOKUP(A7295,INSUMOS_AUX!A:F,6,0),0)</f>
        <v>0</v>
      </c>
      <c r="H7295">
        <f t="shared" si="488"/>
        <v>6</v>
      </c>
      <c r="I7295">
        <f t="shared" si="489"/>
        <v>0</v>
      </c>
    </row>
    <row r="7296" spans="1:9">
      <c r="A7296" s="171">
        <v>36144</v>
      </c>
      <c r="B7296" s="172" t="s">
        <v>832</v>
      </c>
      <c r="C7296" s="173" t="s">
        <v>814</v>
      </c>
      <c r="D7296" s="173" t="s">
        <v>30</v>
      </c>
      <c r="E7296" s="171">
        <v>2.2297440000000002E-2</v>
      </c>
      <c r="F7296" s="171" t="str">
        <f>IF(C7296="MAT.",VLOOKUP(A7296,INSUMOS_AUX!A:F,6,0),0)</f>
        <v>1,12</v>
      </c>
      <c r="G7296" s="171">
        <f>IF(C7296="M.O.",VLOOKUP(A7296,INSUMOS_AUX!A:F,6,0),0)</f>
        <v>0</v>
      </c>
      <c r="H7296">
        <f t="shared" si="488"/>
        <v>2.4973132800000006E-2</v>
      </c>
      <c r="I7296">
        <f t="shared" si="489"/>
        <v>0</v>
      </c>
    </row>
    <row r="7297" spans="1:9">
      <c r="A7297" s="171">
        <v>36146</v>
      </c>
      <c r="B7297" s="172" t="s">
        <v>833</v>
      </c>
      <c r="C7297" s="173" t="s">
        <v>814</v>
      </c>
      <c r="D7297" s="173" t="s">
        <v>30</v>
      </c>
      <c r="E7297" s="171">
        <v>2.4805999999999998E-4</v>
      </c>
      <c r="F7297" s="171" t="str">
        <f>IF(C7297="MAT.",VLOOKUP(A7297,INSUMOS_AUX!A:F,6,0),0)</f>
        <v>170,00</v>
      </c>
      <c r="G7297" s="171">
        <f>IF(C7297="M.O.",VLOOKUP(A7297,INSUMOS_AUX!A:F,6,0),0)</f>
        <v>0</v>
      </c>
      <c r="H7297">
        <f t="shared" si="488"/>
        <v>4.2170199999999998E-2</v>
      </c>
      <c r="I7297">
        <f t="shared" si="489"/>
        <v>0</v>
      </c>
    </row>
    <row r="7298" spans="1:9" ht="21">
      <c r="A7298" s="171">
        <v>36149</v>
      </c>
      <c r="B7298" s="172" t="s">
        <v>834</v>
      </c>
      <c r="C7298" s="173" t="s">
        <v>814</v>
      </c>
      <c r="D7298" s="173" t="s">
        <v>30</v>
      </c>
      <c r="E7298" s="171">
        <v>1.44E-4</v>
      </c>
      <c r="F7298" s="171" t="str">
        <f>IF(C7298="MAT.",VLOOKUP(A7298,INSUMOS_AUX!A:F,6,0),0)</f>
        <v>117,50</v>
      </c>
      <c r="G7298" s="171">
        <f>IF(C7298="M.O.",VLOOKUP(A7298,INSUMOS_AUX!A:F,6,0),0)</f>
        <v>0</v>
      </c>
      <c r="H7298">
        <f t="shared" si="488"/>
        <v>1.6920000000000001E-2</v>
      </c>
      <c r="I7298">
        <f t="shared" si="489"/>
        <v>0</v>
      </c>
    </row>
    <row r="7299" spans="1:9">
      <c r="A7299" s="171">
        <v>36150</v>
      </c>
      <c r="B7299" s="172" t="s">
        <v>835</v>
      </c>
      <c r="C7299" s="173" t="s">
        <v>814</v>
      </c>
      <c r="D7299" s="173" t="s">
        <v>30</v>
      </c>
      <c r="E7299" s="171">
        <v>5.2926000000000004E-4</v>
      </c>
      <c r="F7299" s="171" t="str">
        <f>IF(C7299="MAT.",VLOOKUP(A7299,INSUMOS_AUX!A:F,6,0),0)</f>
        <v>29,70</v>
      </c>
      <c r="G7299" s="171">
        <f>IF(C7299="M.O.",VLOOKUP(A7299,INSUMOS_AUX!A:F,6,0),0)</f>
        <v>0</v>
      </c>
      <c r="H7299">
        <f t="shared" si="488"/>
        <v>1.5719021999999999E-2</v>
      </c>
      <c r="I7299">
        <f t="shared" si="489"/>
        <v>0</v>
      </c>
    </row>
    <row r="7300" spans="1:9" ht="21">
      <c r="A7300" s="171">
        <v>36153</v>
      </c>
      <c r="B7300" s="172" t="s">
        <v>836</v>
      </c>
      <c r="C7300" s="173" t="s">
        <v>814</v>
      </c>
      <c r="D7300" s="173" t="s">
        <v>30</v>
      </c>
      <c r="E7300" s="171">
        <v>2.1499999999999999E-4</v>
      </c>
      <c r="F7300" s="171" t="str">
        <f>IF(C7300="MAT.",VLOOKUP(A7300,INSUMOS_AUX!A:F,6,0),0)</f>
        <v>133,75</v>
      </c>
      <c r="G7300" s="171">
        <f>IF(C7300="M.O.",VLOOKUP(A7300,INSUMOS_AUX!A:F,6,0),0)</f>
        <v>0</v>
      </c>
      <c r="H7300">
        <f t="shared" si="488"/>
        <v>2.8756250000000001E-2</v>
      </c>
      <c r="I7300">
        <f t="shared" si="489"/>
        <v>0</v>
      </c>
    </row>
    <row r="7301" spans="1:9">
      <c r="A7301" s="171">
        <v>37370</v>
      </c>
      <c r="B7301" s="172" t="s">
        <v>838</v>
      </c>
      <c r="C7301" s="173" t="s">
        <v>814</v>
      </c>
      <c r="D7301" s="173" t="s">
        <v>336</v>
      </c>
      <c r="E7301" s="171">
        <v>0.2</v>
      </c>
      <c r="F7301" s="171" t="str">
        <f>IF(C7301="MAT.",VLOOKUP(A7301,INSUMOS_AUX!A:F,6,0),0)</f>
        <v>1,70</v>
      </c>
      <c r="G7301" s="171">
        <f>IF(C7301="M.O.",VLOOKUP(A7301,INSUMOS_AUX!A:F,6,0),0)</f>
        <v>0</v>
      </c>
      <c r="H7301">
        <f t="shared" si="488"/>
        <v>0.34</v>
      </c>
      <c r="I7301">
        <f t="shared" si="489"/>
        <v>0</v>
      </c>
    </row>
    <row r="7302" spans="1:9">
      <c r="A7302" s="171">
        <v>37371</v>
      </c>
      <c r="B7302" s="172" t="s">
        <v>839</v>
      </c>
      <c r="C7302" s="173" t="s">
        <v>814</v>
      </c>
      <c r="D7302" s="173" t="s">
        <v>336</v>
      </c>
      <c r="E7302" s="171">
        <v>0.2</v>
      </c>
      <c r="F7302" s="171" t="str">
        <f>IF(C7302="MAT.",VLOOKUP(A7302,INSUMOS_AUX!A:F,6,0),0)</f>
        <v>0,64</v>
      </c>
      <c r="G7302" s="171">
        <f>IF(C7302="M.O.",VLOOKUP(A7302,INSUMOS_AUX!A:F,6,0),0)</f>
        <v>0</v>
      </c>
      <c r="H7302">
        <f t="shared" si="488"/>
        <v>0.128</v>
      </c>
      <c r="I7302">
        <f t="shared" si="489"/>
        <v>0</v>
      </c>
    </row>
    <row r="7303" spans="1:9">
      <c r="A7303" s="171">
        <v>37372</v>
      </c>
      <c r="B7303" s="172" t="s">
        <v>840</v>
      </c>
      <c r="C7303" s="173" t="s">
        <v>814</v>
      </c>
      <c r="D7303" s="173" t="s">
        <v>336</v>
      </c>
      <c r="E7303" s="171">
        <v>0.2</v>
      </c>
      <c r="F7303" s="171" t="str">
        <f>IF(C7303="MAT.",VLOOKUP(A7303,INSUMOS_AUX!A:F,6,0),0)</f>
        <v>0,37</v>
      </c>
      <c r="G7303" s="171">
        <f>IF(C7303="M.O.",VLOOKUP(A7303,INSUMOS_AUX!A:F,6,0),0)</f>
        <v>0</v>
      </c>
      <c r="H7303">
        <f t="shared" si="488"/>
        <v>7.3999999999999996E-2</v>
      </c>
      <c r="I7303">
        <f t="shared" si="489"/>
        <v>0</v>
      </c>
    </row>
    <row r="7304" spans="1:9">
      <c r="A7304" s="171">
        <v>37373</v>
      </c>
      <c r="B7304" s="172" t="s">
        <v>841</v>
      </c>
      <c r="C7304" s="173" t="s">
        <v>814</v>
      </c>
      <c r="D7304" s="173" t="s">
        <v>336</v>
      </c>
      <c r="E7304" s="171">
        <v>0.2</v>
      </c>
      <c r="F7304" s="171" t="str">
        <f>IF(C7304="MAT.",VLOOKUP(A7304,INSUMOS_AUX!A:F,6,0),0)</f>
        <v>0,02</v>
      </c>
      <c r="G7304" s="171">
        <f>IF(C7304="M.O.",VLOOKUP(A7304,INSUMOS_AUX!A:F,6,0),0)</f>
        <v>0</v>
      </c>
      <c r="H7304">
        <f t="shared" si="488"/>
        <v>4.0000000000000001E-3</v>
      </c>
      <c r="I7304">
        <f t="shared" si="489"/>
        <v>0</v>
      </c>
    </row>
    <row r="7305" spans="1:9">
      <c r="A7305" s="171">
        <v>38125</v>
      </c>
      <c r="B7305" s="172" t="s">
        <v>1247</v>
      </c>
      <c r="C7305" s="173" t="s">
        <v>814</v>
      </c>
      <c r="D7305" s="173" t="s">
        <v>826</v>
      </c>
      <c r="E7305" s="171">
        <v>3</v>
      </c>
      <c r="F7305" s="171" t="str">
        <f>IF(C7305="MAT.",VLOOKUP(A7305,INSUMOS_AUX!A:F,6,0),0)</f>
        <v>0,95</v>
      </c>
      <c r="G7305" s="171">
        <f>IF(C7305="M.O.",VLOOKUP(A7305,INSUMOS_AUX!A:F,6,0),0)</f>
        <v>0</v>
      </c>
      <c r="H7305">
        <f t="shared" si="488"/>
        <v>2.8499999999999996</v>
      </c>
      <c r="I7305">
        <f t="shared" si="489"/>
        <v>0</v>
      </c>
    </row>
    <row r="7306" spans="1:9">
      <c r="A7306" s="171">
        <v>38382</v>
      </c>
      <c r="B7306" s="172" t="s">
        <v>843</v>
      </c>
      <c r="C7306" s="173" t="s">
        <v>814</v>
      </c>
      <c r="D7306" s="173" t="s">
        <v>30</v>
      </c>
      <c r="E7306" s="171">
        <v>5.4600000000000004E-4</v>
      </c>
      <c r="F7306" s="171" t="str">
        <f>IF(C7306="MAT.",VLOOKUP(A7306,INSUMOS_AUX!A:F,6,0),0)</f>
        <v>7,37</v>
      </c>
      <c r="G7306" s="171">
        <f>IF(C7306="M.O.",VLOOKUP(A7306,INSUMOS_AUX!A:F,6,0),0)</f>
        <v>0</v>
      </c>
      <c r="H7306">
        <f t="shared" si="488"/>
        <v>4.0240200000000005E-3</v>
      </c>
      <c r="I7306">
        <f t="shared" si="489"/>
        <v>0</v>
      </c>
    </row>
    <row r="7307" spans="1:9">
      <c r="A7307" s="171">
        <v>38390</v>
      </c>
      <c r="B7307" s="172" t="s">
        <v>844</v>
      </c>
      <c r="C7307" s="173" t="s">
        <v>814</v>
      </c>
      <c r="D7307" s="173" t="s">
        <v>30</v>
      </c>
      <c r="E7307" s="171">
        <v>3.0229999999999998E-4</v>
      </c>
      <c r="F7307" s="171" t="str">
        <f>IF(C7307="MAT.",VLOOKUP(A7307,INSUMOS_AUX!A:F,6,0),0)</f>
        <v>22,22</v>
      </c>
      <c r="G7307" s="171">
        <f>IF(C7307="M.O.",VLOOKUP(A7307,INSUMOS_AUX!A:F,6,0),0)</f>
        <v>0</v>
      </c>
      <c r="H7307">
        <f t="shared" si="488"/>
        <v>6.7171059999999987E-3</v>
      </c>
      <c r="I7307">
        <f t="shared" si="489"/>
        <v>0</v>
      </c>
    </row>
    <row r="7308" spans="1:9">
      <c r="A7308" s="171">
        <v>38393</v>
      </c>
      <c r="B7308" s="172" t="s">
        <v>845</v>
      </c>
      <c r="C7308" s="173" t="s">
        <v>814</v>
      </c>
      <c r="D7308" s="173" t="s">
        <v>30</v>
      </c>
      <c r="E7308" s="171">
        <v>3.0229999999999998E-4</v>
      </c>
      <c r="F7308" s="171" t="str">
        <f>IF(C7308="MAT.",VLOOKUP(A7308,INSUMOS_AUX!A:F,6,0),0)</f>
        <v>10,02</v>
      </c>
      <c r="G7308" s="171">
        <f>IF(C7308="M.O.",VLOOKUP(A7308,INSUMOS_AUX!A:F,6,0),0)</f>
        <v>0</v>
      </c>
      <c r="H7308">
        <f t="shared" si="488"/>
        <v>3.0290459999999996E-3</v>
      </c>
      <c r="I7308">
        <f t="shared" si="489"/>
        <v>0</v>
      </c>
    </row>
    <row r="7309" spans="1:9">
      <c r="A7309" s="171">
        <v>38396</v>
      </c>
      <c r="B7309" s="172" t="s">
        <v>846</v>
      </c>
      <c r="C7309" s="173" t="s">
        <v>814</v>
      </c>
      <c r="D7309" s="173" t="s">
        <v>30</v>
      </c>
      <c r="E7309" s="171">
        <v>1.084E-5</v>
      </c>
      <c r="F7309" s="171" t="str">
        <f>IF(C7309="MAT.",VLOOKUP(A7309,INSUMOS_AUX!A:F,6,0),0)</f>
        <v>308,81</v>
      </c>
      <c r="G7309" s="171">
        <f>IF(C7309="M.O.",VLOOKUP(A7309,INSUMOS_AUX!A:F,6,0),0)</f>
        <v>0</v>
      </c>
      <c r="H7309">
        <f t="shared" si="488"/>
        <v>3.3475003999999999E-3</v>
      </c>
      <c r="I7309">
        <f t="shared" si="489"/>
        <v>0</v>
      </c>
    </row>
    <row r="7310" spans="1:9">
      <c r="A7310" s="171">
        <v>38399</v>
      </c>
      <c r="B7310" s="172" t="s">
        <v>847</v>
      </c>
      <c r="C7310" s="173" t="s">
        <v>814</v>
      </c>
      <c r="D7310" s="173" t="s">
        <v>30</v>
      </c>
      <c r="E7310" s="171">
        <v>5.4160000000000003E-5</v>
      </c>
      <c r="F7310" s="171" t="str">
        <f>IF(C7310="MAT.",VLOOKUP(A7310,INSUMOS_AUX!A:F,6,0),0)</f>
        <v>123,87</v>
      </c>
      <c r="G7310" s="171">
        <f>IF(C7310="M.O.",VLOOKUP(A7310,INSUMOS_AUX!A:F,6,0),0)</f>
        <v>0</v>
      </c>
      <c r="H7310">
        <f t="shared" si="488"/>
        <v>6.7087992000000006E-3</v>
      </c>
      <c r="I7310">
        <f t="shared" si="489"/>
        <v>0</v>
      </c>
    </row>
    <row r="7311" spans="1:9" ht="21">
      <c r="A7311" s="171">
        <v>38413</v>
      </c>
      <c r="B7311" s="172" t="s">
        <v>848</v>
      </c>
      <c r="C7311" s="173" t="s">
        <v>814</v>
      </c>
      <c r="D7311" s="173" t="s">
        <v>30</v>
      </c>
      <c r="E7311" s="171">
        <v>8.8200000000000003E-6</v>
      </c>
      <c r="F7311" s="171" t="str">
        <f>IF(C7311="MAT.",VLOOKUP(A7311,INSUMOS_AUX!A:F,6,0),0)</f>
        <v>623,18</v>
      </c>
      <c r="G7311" s="171">
        <f>IF(C7311="M.O.",VLOOKUP(A7311,INSUMOS_AUX!A:F,6,0),0)</f>
        <v>0</v>
      </c>
      <c r="H7311">
        <f t="shared" si="488"/>
        <v>5.4964476E-3</v>
      </c>
      <c r="I7311">
        <f t="shared" si="489"/>
        <v>0</v>
      </c>
    </row>
    <row r="7312" spans="1:9">
      <c r="A7312" s="171">
        <v>38476</v>
      </c>
      <c r="B7312" s="172" t="s">
        <v>849</v>
      </c>
      <c r="C7312" s="173" t="s">
        <v>814</v>
      </c>
      <c r="D7312" s="173" t="s">
        <v>30</v>
      </c>
      <c r="E7312" s="171">
        <v>4.1140000000000003E-5</v>
      </c>
      <c r="F7312" s="171" t="str">
        <f>IF(C7312="MAT.",VLOOKUP(A7312,INSUMOS_AUX!A:F,6,0),0)</f>
        <v>186,63</v>
      </c>
      <c r="G7312" s="171">
        <f>IF(C7312="M.O.",VLOOKUP(A7312,INSUMOS_AUX!A:F,6,0),0)</f>
        <v>0</v>
      </c>
      <c r="H7312">
        <f t="shared" si="488"/>
        <v>7.6779582000000004E-3</v>
      </c>
      <c r="I7312">
        <f t="shared" si="489"/>
        <v>0</v>
      </c>
    </row>
    <row r="7313" spans="1:9">
      <c r="A7313" s="171">
        <v>38477</v>
      </c>
      <c r="B7313" s="172" t="s">
        <v>850</v>
      </c>
      <c r="C7313" s="173" t="s">
        <v>814</v>
      </c>
      <c r="D7313" s="173" t="s">
        <v>30</v>
      </c>
      <c r="E7313" s="171">
        <v>8.8200000000000003E-6</v>
      </c>
      <c r="F7313" s="171" t="str">
        <f>IF(C7313="MAT.",VLOOKUP(A7313,INSUMOS_AUX!A:F,6,0),0)</f>
        <v>528,54</v>
      </c>
      <c r="G7313" s="171">
        <f>IF(C7313="M.O.",VLOOKUP(A7313,INSUMOS_AUX!A:F,6,0),0)</f>
        <v>0</v>
      </c>
      <c r="H7313">
        <f t="shared" si="488"/>
        <v>4.6617227999999995E-3</v>
      </c>
      <c r="I7313">
        <f t="shared" si="489"/>
        <v>0</v>
      </c>
    </row>
    <row r="7314" spans="1:9">
      <c r="A7314" s="171">
        <v>6111</v>
      </c>
      <c r="B7314" s="172" t="s">
        <v>856</v>
      </c>
      <c r="C7314" s="173" t="s">
        <v>820</v>
      </c>
      <c r="D7314" s="173" t="s">
        <v>336</v>
      </c>
      <c r="E7314" s="171">
        <v>0.10170999999999999</v>
      </c>
      <c r="F7314" s="171">
        <f>IF(C7314="MAT.",VLOOKUP(A7314,INSUMOS_AUX!A:F,6,0),0)</f>
        <v>0</v>
      </c>
      <c r="G7314" s="171" t="str">
        <f>IF(C7314="M.O.",VLOOKUP(A7314,INSUMOS_AUX!A:F,6,0),0)</f>
        <v>8,17</v>
      </c>
      <c r="H7314">
        <f t="shared" si="488"/>
        <v>0</v>
      </c>
      <c r="I7314">
        <f t="shared" si="489"/>
        <v>0.83097069999999995</v>
      </c>
    </row>
    <row r="7315" spans="1:9">
      <c r="A7315" s="161"/>
      <c r="B7315" s="163"/>
      <c r="C7315" s="163"/>
      <c r="D7315" s="163"/>
      <c r="E7315" s="163"/>
      <c r="F7315" s="171"/>
      <c r="G7315" s="171"/>
    </row>
    <row r="7316" spans="1:9">
      <c r="A7316" s="167" t="s">
        <v>532</v>
      </c>
      <c r="B7316" s="168" t="s">
        <v>533</v>
      </c>
      <c r="C7316" s="169" t="s">
        <v>57</v>
      </c>
      <c r="D7316" s="169" t="s">
        <v>534</v>
      </c>
      <c r="E7316" s="170" t="s">
        <v>1248</v>
      </c>
      <c r="F7316" s="170">
        <f>SUM(H7317:H7341)</f>
        <v>15.863535783170001</v>
      </c>
      <c r="G7316" s="170">
        <f>SUM(I7317:I7341)</f>
        <v>32.873200892</v>
      </c>
    </row>
    <row r="7317" spans="1:9">
      <c r="A7317" s="171">
        <v>10</v>
      </c>
      <c r="B7317" s="172" t="s">
        <v>816</v>
      </c>
      <c r="C7317" s="173" t="s">
        <v>814</v>
      </c>
      <c r="D7317" s="173" t="s">
        <v>30</v>
      </c>
      <c r="E7317" s="171">
        <v>3.1716042999999999E-2</v>
      </c>
      <c r="F7317" s="171" t="str">
        <f>IF(C7317="MAT.",VLOOKUP(A7317,INSUMOS_AUX!A:F,6,0),0)</f>
        <v>6,13</v>
      </c>
      <c r="G7317" s="171">
        <f>IF(C7317="M.O.",VLOOKUP(A7317,INSUMOS_AUX!A:F,6,0),0)</f>
        <v>0</v>
      </c>
      <c r="H7317">
        <f t="shared" ref="H7317:H7341" si="490">E7317*F7317</f>
        <v>0.19441934358999999</v>
      </c>
      <c r="I7317">
        <f t="shared" ref="I7317:I7341" si="491">E7317*G7317</f>
        <v>0</v>
      </c>
    </row>
    <row r="7318" spans="1:9" ht="21">
      <c r="A7318" s="171">
        <v>11359</v>
      </c>
      <c r="B7318" s="172" t="s">
        <v>818</v>
      </c>
      <c r="C7318" s="173" t="s">
        <v>814</v>
      </c>
      <c r="D7318" s="173" t="s">
        <v>30</v>
      </c>
      <c r="E7318" s="171">
        <v>2.6782100000000001E-4</v>
      </c>
      <c r="F7318" s="171" t="str">
        <f>IF(C7318="MAT.",VLOOKUP(A7318,INSUMOS_AUX!A:F,6,0),0)</f>
        <v>604,45</v>
      </c>
      <c r="G7318" s="171">
        <f>IF(C7318="M.O.",VLOOKUP(A7318,INSUMOS_AUX!A:F,6,0),0)</f>
        <v>0</v>
      </c>
      <c r="H7318">
        <f t="shared" si="490"/>
        <v>0.16188440345000002</v>
      </c>
      <c r="I7318">
        <f t="shared" si="491"/>
        <v>0</v>
      </c>
    </row>
    <row r="7319" spans="1:9">
      <c r="A7319" s="171">
        <v>12815</v>
      </c>
      <c r="B7319" s="172" t="s">
        <v>821</v>
      </c>
      <c r="C7319" s="173" t="s">
        <v>814</v>
      </c>
      <c r="D7319" s="173" t="s">
        <v>30</v>
      </c>
      <c r="E7319" s="171">
        <v>3.5877359999999997E-2</v>
      </c>
      <c r="F7319" s="171" t="str">
        <f>IF(C7319="MAT.",VLOOKUP(A7319,INSUMOS_AUX!A:F,6,0),0)</f>
        <v>5,65</v>
      </c>
      <c r="G7319" s="171">
        <f>IF(C7319="M.O.",VLOOKUP(A7319,INSUMOS_AUX!A:F,6,0),0)</f>
        <v>0</v>
      </c>
      <c r="H7319">
        <f t="shared" si="490"/>
        <v>0.20270708400000001</v>
      </c>
      <c r="I7319">
        <f t="shared" si="491"/>
        <v>0</v>
      </c>
    </row>
    <row r="7320" spans="1:9">
      <c r="A7320" s="171">
        <v>12892</v>
      </c>
      <c r="B7320" s="172" t="s">
        <v>822</v>
      </c>
      <c r="C7320" s="173" t="s">
        <v>814</v>
      </c>
      <c r="D7320" s="173" t="s">
        <v>823</v>
      </c>
      <c r="E7320" s="171">
        <v>5.4334078000000001E-2</v>
      </c>
      <c r="F7320" s="171" t="str">
        <f>IF(C7320="MAT.",VLOOKUP(A7320,INSUMOS_AUX!A:F,6,0),0)</f>
        <v>9,00</v>
      </c>
      <c r="G7320" s="171">
        <f>IF(C7320="M.O.",VLOOKUP(A7320,INSUMOS_AUX!A:F,6,0),0)</f>
        <v>0</v>
      </c>
      <c r="H7320">
        <f t="shared" si="490"/>
        <v>0.48900670200000002</v>
      </c>
      <c r="I7320">
        <f t="shared" si="491"/>
        <v>0</v>
      </c>
    </row>
    <row r="7321" spans="1:9">
      <c r="A7321" s="171">
        <v>12893</v>
      </c>
      <c r="B7321" s="172" t="s">
        <v>824</v>
      </c>
      <c r="C7321" s="173" t="s">
        <v>814</v>
      </c>
      <c r="D7321" s="173" t="s">
        <v>823</v>
      </c>
      <c r="E7321" s="171">
        <v>6.3335559999999997E-3</v>
      </c>
      <c r="F7321" s="171" t="str">
        <f>IF(C7321="MAT.",VLOOKUP(A7321,INSUMOS_AUX!A:F,6,0),0)</f>
        <v>48,00</v>
      </c>
      <c r="G7321" s="171">
        <f>IF(C7321="M.O.",VLOOKUP(A7321,INSUMOS_AUX!A:F,6,0),0)</f>
        <v>0</v>
      </c>
      <c r="H7321">
        <f t="shared" si="490"/>
        <v>0.30401068799999997</v>
      </c>
      <c r="I7321">
        <f t="shared" si="491"/>
        <v>0</v>
      </c>
    </row>
    <row r="7322" spans="1:9">
      <c r="A7322" s="171">
        <v>25966</v>
      </c>
      <c r="B7322" s="172" t="s">
        <v>827</v>
      </c>
      <c r="C7322" s="173" t="s">
        <v>814</v>
      </c>
      <c r="D7322" s="173" t="s">
        <v>828</v>
      </c>
      <c r="E7322" s="171">
        <v>5.9794940000000001E-3</v>
      </c>
      <c r="F7322" s="171" t="str">
        <f>IF(C7322="MAT.",VLOOKUP(A7322,INSUMOS_AUX!A:F,6,0),0)</f>
        <v>13,63</v>
      </c>
      <c r="G7322" s="171">
        <f>IF(C7322="M.O.",VLOOKUP(A7322,INSUMOS_AUX!A:F,6,0),0)</f>
        <v>0</v>
      </c>
      <c r="H7322">
        <f t="shared" si="490"/>
        <v>8.1500503220000006E-2</v>
      </c>
      <c r="I7322">
        <f t="shared" si="491"/>
        <v>0</v>
      </c>
    </row>
    <row r="7323" spans="1:9">
      <c r="A7323" s="171">
        <v>2711</v>
      </c>
      <c r="B7323" s="172" t="s">
        <v>831</v>
      </c>
      <c r="C7323" s="173" t="s">
        <v>814</v>
      </c>
      <c r="D7323" s="173" t="s">
        <v>30</v>
      </c>
      <c r="E7323" s="171">
        <v>2.6291579999999999E-3</v>
      </c>
      <c r="F7323" s="171" t="str">
        <f>IF(C7323="MAT.",VLOOKUP(A7323,INSUMOS_AUX!A:F,6,0),0)</f>
        <v>100,24</v>
      </c>
      <c r="G7323" s="171">
        <f>IF(C7323="M.O.",VLOOKUP(A7323,INSUMOS_AUX!A:F,6,0),0)</f>
        <v>0</v>
      </c>
      <c r="H7323">
        <f t="shared" si="490"/>
        <v>0.26354679791999996</v>
      </c>
      <c r="I7323">
        <f t="shared" si="491"/>
        <v>0</v>
      </c>
    </row>
    <row r="7324" spans="1:9">
      <c r="A7324" s="171">
        <v>36144</v>
      </c>
      <c r="B7324" s="172" t="s">
        <v>832</v>
      </c>
      <c r="C7324" s="173" t="s">
        <v>814</v>
      </c>
      <c r="D7324" s="173" t="s">
        <v>30</v>
      </c>
      <c r="E7324" s="171">
        <v>0.44104336300000002</v>
      </c>
      <c r="F7324" s="171" t="str">
        <f>IF(C7324="MAT.",VLOOKUP(A7324,INSUMOS_AUX!A:F,6,0),0)</f>
        <v>1,12</v>
      </c>
      <c r="G7324" s="171">
        <f>IF(C7324="M.O.",VLOOKUP(A7324,INSUMOS_AUX!A:F,6,0),0)</f>
        <v>0</v>
      </c>
      <c r="H7324">
        <f t="shared" si="490"/>
        <v>0.49396856656000004</v>
      </c>
      <c r="I7324">
        <f t="shared" si="491"/>
        <v>0</v>
      </c>
    </row>
    <row r="7325" spans="1:9">
      <c r="A7325" s="171">
        <v>36146</v>
      </c>
      <c r="B7325" s="172" t="s">
        <v>833</v>
      </c>
      <c r="C7325" s="173" t="s">
        <v>814</v>
      </c>
      <c r="D7325" s="173" t="s">
        <v>30</v>
      </c>
      <c r="E7325" s="171">
        <v>4.9066270000000002E-3</v>
      </c>
      <c r="F7325" s="171" t="str">
        <f>IF(C7325="MAT.",VLOOKUP(A7325,INSUMOS_AUX!A:F,6,0),0)</f>
        <v>170,00</v>
      </c>
      <c r="G7325" s="171">
        <f>IF(C7325="M.O.",VLOOKUP(A7325,INSUMOS_AUX!A:F,6,0),0)</f>
        <v>0</v>
      </c>
      <c r="H7325">
        <f t="shared" si="490"/>
        <v>0.83412659</v>
      </c>
      <c r="I7325">
        <f t="shared" si="491"/>
        <v>0</v>
      </c>
    </row>
    <row r="7326" spans="1:9" ht="21">
      <c r="A7326" s="171">
        <v>36149</v>
      </c>
      <c r="B7326" s="172" t="s">
        <v>834</v>
      </c>
      <c r="C7326" s="173" t="s">
        <v>814</v>
      </c>
      <c r="D7326" s="173" t="s">
        <v>30</v>
      </c>
      <c r="E7326" s="171">
        <v>2.8483200000000001E-3</v>
      </c>
      <c r="F7326" s="171" t="str">
        <f>IF(C7326="MAT.",VLOOKUP(A7326,INSUMOS_AUX!A:F,6,0),0)</f>
        <v>117,50</v>
      </c>
      <c r="G7326" s="171">
        <f>IF(C7326="M.O.",VLOOKUP(A7326,INSUMOS_AUX!A:F,6,0),0)</f>
        <v>0</v>
      </c>
      <c r="H7326">
        <f t="shared" si="490"/>
        <v>0.33467760000000002</v>
      </c>
      <c r="I7326">
        <f t="shared" si="491"/>
        <v>0</v>
      </c>
    </row>
    <row r="7327" spans="1:9">
      <c r="A7327" s="171">
        <v>36150</v>
      </c>
      <c r="B7327" s="172" t="s">
        <v>835</v>
      </c>
      <c r="C7327" s="173" t="s">
        <v>814</v>
      </c>
      <c r="D7327" s="173" t="s">
        <v>30</v>
      </c>
      <c r="E7327" s="171">
        <v>1.0468763000000001E-2</v>
      </c>
      <c r="F7327" s="171" t="str">
        <f>IF(C7327="MAT.",VLOOKUP(A7327,INSUMOS_AUX!A:F,6,0),0)</f>
        <v>29,70</v>
      </c>
      <c r="G7327" s="171">
        <f>IF(C7327="M.O.",VLOOKUP(A7327,INSUMOS_AUX!A:F,6,0),0)</f>
        <v>0</v>
      </c>
      <c r="H7327">
        <f t="shared" si="490"/>
        <v>0.31092226110000004</v>
      </c>
      <c r="I7327">
        <f t="shared" si="491"/>
        <v>0</v>
      </c>
    </row>
    <row r="7328" spans="1:9" ht="21">
      <c r="A7328" s="171">
        <v>36153</v>
      </c>
      <c r="B7328" s="172" t="s">
        <v>836</v>
      </c>
      <c r="C7328" s="173" t="s">
        <v>814</v>
      </c>
      <c r="D7328" s="173" t="s">
        <v>30</v>
      </c>
      <c r="E7328" s="171">
        <v>4.2526999999999999E-3</v>
      </c>
      <c r="F7328" s="171" t="str">
        <f>IF(C7328="MAT.",VLOOKUP(A7328,INSUMOS_AUX!A:F,6,0),0)</f>
        <v>133,75</v>
      </c>
      <c r="G7328" s="171">
        <f>IF(C7328="M.O.",VLOOKUP(A7328,INSUMOS_AUX!A:F,6,0),0)</f>
        <v>0</v>
      </c>
      <c r="H7328">
        <f t="shared" si="490"/>
        <v>0.568798625</v>
      </c>
      <c r="I7328">
        <f t="shared" si="491"/>
        <v>0</v>
      </c>
    </row>
    <row r="7329" spans="1:9">
      <c r="A7329" s="171">
        <v>37370</v>
      </c>
      <c r="B7329" s="172" t="s">
        <v>838</v>
      </c>
      <c r="C7329" s="173" t="s">
        <v>814</v>
      </c>
      <c r="D7329" s="173" t="s">
        <v>336</v>
      </c>
      <c r="E7329" s="171">
        <v>3.956</v>
      </c>
      <c r="F7329" s="171" t="str">
        <f>IF(C7329="MAT.",VLOOKUP(A7329,INSUMOS_AUX!A:F,6,0),0)</f>
        <v>1,70</v>
      </c>
      <c r="G7329" s="171">
        <f>IF(C7329="M.O.",VLOOKUP(A7329,INSUMOS_AUX!A:F,6,0),0)</f>
        <v>0</v>
      </c>
      <c r="H7329">
        <f t="shared" si="490"/>
        <v>6.7252000000000001</v>
      </c>
      <c r="I7329">
        <f t="shared" si="491"/>
        <v>0</v>
      </c>
    </row>
    <row r="7330" spans="1:9">
      <c r="A7330" s="171">
        <v>37371</v>
      </c>
      <c r="B7330" s="172" t="s">
        <v>839</v>
      </c>
      <c r="C7330" s="173" t="s">
        <v>814</v>
      </c>
      <c r="D7330" s="173" t="s">
        <v>336</v>
      </c>
      <c r="E7330" s="171">
        <v>3.956</v>
      </c>
      <c r="F7330" s="171" t="str">
        <f>IF(C7330="MAT.",VLOOKUP(A7330,INSUMOS_AUX!A:F,6,0),0)</f>
        <v>0,64</v>
      </c>
      <c r="G7330" s="171">
        <f>IF(C7330="M.O.",VLOOKUP(A7330,INSUMOS_AUX!A:F,6,0),0)</f>
        <v>0</v>
      </c>
      <c r="H7330">
        <f t="shared" si="490"/>
        <v>2.5318399999999999</v>
      </c>
      <c r="I7330">
        <f t="shared" si="491"/>
        <v>0</v>
      </c>
    </row>
    <row r="7331" spans="1:9">
      <c r="A7331" s="171">
        <v>37372</v>
      </c>
      <c r="B7331" s="172" t="s">
        <v>840</v>
      </c>
      <c r="C7331" s="173" t="s">
        <v>814</v>
      </c>
      <c r="D7331" s="173" t="s">
        <v>336</v>
      </c>
      <c r="E7331" s="171">
        <v>3.956</v>
      </c>
      <c r="F7331" s="171" t="str">
        <f>IF(C7331="MAT.",VLOOKUP(A7331,INSUMOS_AUX!A:F,6,0),0)</f>
        <v>0,37</v>
      </c>
      <c r="G7331" s="171">
        <f>IF(C7331="M.O.",VLOOKUP(A7331,INSUMOS_AUX!A:F,6,0),0)</f>
        <v>0</v>
      </c>
      <c r="H7331">
        <f t="shared" si="490"/>
        <v>1.4637199999999999</v>
      </c>
      <c r="I7331">
        <f t="shared" si="491"/>
        <v>0</v>
      </c>
    </row>
    <row r="7332" spans="1:9">
      <c r="A7332" s="171">
        <v>37373</v>
      </c>
      <c r="B7332" s="172" t="s">
        <v>841</v>
      </c>
      <c r="C7332" s="173" t="s">
        <v>814</v>
      </c>
      <c r="D7332" s="173" t="s">
        <v>336</v>
      </c>
      <c r="E7332" s="171">
        <v>3.956</v>
      </c>
      <c r="F7332" s="171" t="str">
        <f>IF(C7332="MAT.",VLOOKUP(A7332,INSUMOS_AUX!A:F,6,0),0)</f>
        <v>0,02</v>
      </c>
      <c r="G7332" s="171">
        <f>IF(C7332="M.O.",VLOOKUP(A7332,INSUMOS_AUX!A:F,6,0),0)</f>
        <v>0</v>
      </c>
      <c r="H7332">
        <f t="shared" si="490"/>
        <v>7.9119999999999996E-2</v>
      </c>
      <c r="I7332">
        <f t="shared" si="491"/>
        <v>0</v>
      </c>
    </row>
    <row r="7333" spans="1:9">
      <c r="A7333" s="171">
        <v>38382</v>
      </c>
      <c r="B7333" s="172" t="s">
        <v>843</v>
      </c>
      <c r="C7333" s="173" t="s">
        <v>814</v>
      </c>
      <c r="D7333" s="173" t="s">
        <v>30</v>
      </c>
      <c r="E7333" s="171">
        <v>1.079988E-2</v>
      </c>
      <c r="F7333" s="171" t="str">
        <f>IF(C7333="MAT.",VLOOKUP(A7333,INSUMOS_AUX!A:F,6,0),0)</f>
        <v>7,37</v>
      </c>
      <c r="G7333" s="171">
        <f>IF(C7333="M.O.",VLOOKUP(A7333,INSUMOS_AUX!A:F,6,0),0)</f>
        <v>0</v>
      </c>
      <c r="H7333">
        <f t="shared" si="490"/>
        <v>7.9595115600000002E-2</v>
      </c>
      <c r="I7333">
        <f t="shared" si="491"/>
        <v>0</v>
      </c>
    </row>
    <row r="7334" spans="1:9">
      <c r="A7334" s="171">
        <v>38390</v>
      </c>
      <c r="B7334" s="172" t="s">
        <v>844</v>
      </c>
      <c r="C7334" s="173" t="s">
        <v>814</v>
      </c>
      <c r="D7334" s="173" t="s">
        <v>30</v>
      </c>
      <c r="E7334" s="171">
        <v>5.9794940000000001E-3</v>
      </c>
      <c r="F7334" s="171" t="str">
        <f>IF(C7334="MAT.",VLOOKUP(A7334,INSUMOS_AUX!A:F,6,0),0)</f>
        <v>22,22</v>
      </c>
      <c r="G7334" s="171">
        <f>IF(C7334="M.O.",VLOOKUP(A7334,INSUMOS_AUX!A:F,6,0),0)</f>
        <v>0</v>
      </c>
      <c r="H7334">
        <f t="shared" si="490"/>
        <v>0.13286435667999999</v>
      </c>
      <c r="I7334">
        <f t="shared" si="491"/>
        <v>0</v>
      </c>
    </row>
    <row r="7335" spans="1:9">
      <c r="A7335" s="171">
        <v>38393</v>
      </c>
      <c r="B7335" s="172" t="s">
        <v>845</v>
      </c>
      <c r="C7335" s="173" t="s">
        <v>814</v>
      </c>
      <c r="D7335" s="173" t="s">
        <v>30</v>
      </c>
      <c r="E7335" s="171">
        <v>5.9794940000000001E-3</v>
      </c>
      <c r="F7335" s="171" t="str">
        <f>IF(C7335="MAT.",VLOOKUP(A7335,INSUMOS_AUX!A:F,6,0),0)</f>
        <v>10,02</v>
      </c>
      <c r="G7335" s="171">
        <f>IF(C7335="M.O.",VLOOKUP(A7335,INSUMOS_AUX!A:F,6,0),0)</f>
        <v>0</v>
      </c>
      <c r="H7335">
        <f t="shared" si="490"/>
        <v>5.9914529879999998E-2</v>
      </c>
      <c r="I7335">
        <f t="shared" si="491"/>
        <v>0</v>
      </c>
    </row>
    <row r="7336" spans="1:9">
      <c r="A7336" s="171">
        <v>38396</v>
      </c>
      <c r="B7336" s="172" t="s">
        <v>846</v>
      </c>
      <c r="C7336" s="173" t="s">
        <v>814</v>
      </c>
      <c r="D7336" s="173" t="s">
        <v>30</v>
      </c>
      <c r="E7336" s="171">
        <v>2.14415E-4</v>
      </c>
      <c r="F7336" s="171" t="str">
        <f>IF(C7336="MAT.",VLOOKUP(A7336,INSUMOS_AUX!A:F,6,0),0)</f>
        <v>308,81</v>
      </c>
      <c r="G7336" s="171">
        <f>IF(C7336="M.O.",VLOOKUP(A7336,INSUMOS_AUX!A:F,6,0),0)</f>
        <v>0</v>
      </c>
      <c r="H7336">
        <f t="shared" si="490"/>
        <v>6.6213496149999995E-2</v>
      </c>
      <c r="I7336">
        <f t="shared" si="491"/>
        <v>0</v>
      </c>
    </row>
    <row r="7337" spans="1:9">
      <c r="A7337" s="171">
        <v>38399</v>
      </c>
      <c r="B7337" s="172" t="s">
        <v>847</v>
      </c>
      <c r="C7337" s="173" t="s">
        <v>814</v>
      </c>
      <c r="D7337" s="173" t="s">
        <v>30</v>
      </c>
      <c r="E7337" s="171">
        <v>1.0712849999999999E-3</v>
      </c>
      <c r="F7337" s="171" t="str">
        <f>IF(C7337="MAT.",VLOOKUP(A7337,INSUMOS_AUX!A:F,6,0),0)</f>
        <v>123,87</v>
      </c>
      <c r="G7337" s="171">
        <f>IF(C7337="M.O.",VLOOKUP(A7337,INSUMOS_AUX!A:F,6,0),0)</f>
        <v>0</v>
      </c>
      <c r="H7337">
        <f t="shared" si="490"/>
        <v>0.13270007295</v>
      </c>
      <c r="I7337">
        <f t="shared" si="491"/>
        <v>0</v>
      </c>
    </row>
    <row r="7338" spans="1:9" ht="21">
      <c r="A7338" s="171">
        <v>38413</v>
      </c>
      <c r="B7338" s="172" t="s">
        <v>848</v>
      </c>
      <c r="C7338" s="173" t="s">
        <v>814</v>
      </c>
      <c r="D7338" s="173" t="s">
        <v>30</v>
      </c>
      <c r="E7338" s="171">
        <v>1.7446000000000001E-4</v>
      </c>
      <c r="F7338" s="171" t="str">
        <f>IF(C7338="MAT.",VLOOKUP(A7338,INSUMOS_AUX!A:F,6,0),0)</f>
        <v>623,18</v>
      </c>
      <c r="G7338" s="171">
        <f>IF(C7338="M.O.",VLOOKUP(A7338,INSUMOS_AUX!A:F,6,0),0)</f>
        <v>0</v>
      </c>
      <c r="H7338">
        <f t="shared" si="490"/>
        <v>0.10871998279999999</v>
      </c>
      <c r="I7338">
        <f t="shared" si="491"/>
        <v>0</v>
      </c>
    </row>
    <row r="7339" spans="1:9">
      <c r="A7339" s="171">
        <v>38476</v>
      </c>
      <c r="B7339" s="172" t="s">
        <v>849</v>
      </c>
      <c r="C7339" s="173" t="s">
        <v>814</v>
      </c>
      <c r="D7339" s="173" t="s">
        <v>30</v>
      </c>
      <c r="E7339" s="171">
        <v>8.13749E-4</v>
      </c>
      <c r="F7339" s="171" t="str">
        <f>IF(C7339="MAT.",VLOOKUP(A7339,INSUMOS_AUX!A:F,6,0),0)</f>
        <v>186,63</v>
      </c>
      <c r="G7339" s="171">
        <f>IF(C7339="M.O.",VLOOKUP(A7339,INSUMOS_AUX!A:F,6,0),0)</f>
        <v>0</v>
      </c>
      <c r="H7339">
        <f t="shared" si="490"/>
        <v>0.15186997587000001</v>
      </c>
      <c r="I7339">
        <f t="shared" si="491"/>
        <v>0</v>
      </c>
    </row>
    <row r="7340" spans="1:9">
      <c r="A7340" s="171">
        <v>38477</v>
      </c>
      <c r="B7340" s="172" t="s">
        <v>850</v>
      </c>
      <c r="C7340" s="173" t="s">
        <v>814</v>
      </c>
      <c r="D7340" s="173" t="s">
        <v>30</v>
      </c>
      <c r="E7340" s="171">
        <v>1.7446000000000001E-4</v>
      </c>
      <c r="F7340" s="171" t="str">
        <f>IF(C7340="MAT.",VLOOKUP(A7340,INSUMOS_AUX!A:F,6,0),0)</f>
        <v>528,54</v>
      </c>
      <c r="G7340" s="171">
        <f>IF(C7340="M.O.",VLOOKUP(A7340,INSUMOS_AUX!A:F,6,0),0)</f>
        <v>0</v>
      </c>
      <c r="H7340">
        <f t="shared" si="490"/>
        <v>9.22090884E-2</v>
      </c>
      <c r="I7340">
        <f t="shared" si="491"/>
        <v>0</v>
      </c>
    </row>
    <row r="7341" spans="1:9">
      <c r="A7341" s="171">
        <v>6111</v>
      </c>
      <c r="B7341" s="172" t="s">
        <v>856</v>
      </c>
      <c r="C7341" s="173" t="s">
        <v>820</v>
      </c>
      <c r="D7341" s="173" t="s">
        <v>336</v>
      </c>
      <c r="E7341" s="171">
        <v>4.0236476000000003</v>
      </c>
      <c r="F7341" s="171">
        <f>IF(C7341="MAT.",VLOOKUP(A7341,INSUMOS_AUX!A:F,6,0),0)</f>
        <v>0</v>
      </c>
      <c r="G7341" s="171" t="str">
        <f>IF(C7341="M.O.",VLOOKUP(A7341,INSUMOS_AUX!A:F,6,0),0)</f>
        <v>8,17</v>
      </c>
      <c r="H7341">
        <f t="shared" si="490"/>
        <v>0</v>
      </c>
      <c r="I7341">
        <f t="shared" si="491"/>
        <v>32.873200892</v>
      </c>
    </row>
    <row r="7342" spans="1:9">
      <c r="A7342" s="161"/>
      <c r="B7342" s="163"/>
      <c r="C7342" s="163"/>
      <c r="D7342" s="163"/>
      <c r="E7342" s="163"/>
      <c r="F7342" s="171"/>
      <c r="G7342" s="171"/>
    </row>
    <row r="7343" spans="1:9" ht="21">
      <c r="A7343" s="167" t="s">
        <v>728</v>
      </c>
      <c r="B7343" s="168" t="s">
        <v>729</v>
      </c>
      <c r="C7343" s="169" t="s">
        <v>57</v>
      </c>
      <c r="D7343" s="169" t="s">
        <v>534</v>
      </c>
      <c r="E7343" s="170" t="s">
        <v>1238</v>
      </c>
      <c r="F7343" s="170">
        <f>SUM(H7344:H7378)</f>
        <v>339.50815368551008</v>
      </c>
      <c r="G7343" s="170">
        <f>SUM(I7344:I7378)</f>
        <v>137.47066292163001</v>
      </c>
    </row>
    <row r="7344" spans="1:9">
      <c r="A7344" s="171">
        <v>10</v>
      </c>
      <c r="B7344" s="172" t="s">
        <v>816</v>
      </c>
      <c r="C7344" s="173" t="s">
        <v>814</v>
      </c>
      <c r="D7344" s="173" t="s">
        <v>30</v>
      </c>
      <c r="E7344" s="171">
        <v>9.2573726999999995E-2</v>
      </c>
      <c r="F7344" s="171" t="str">
        <f>IF(C7344="MAT.",VLOOKUP(A7344,INSUMOS_AUX!A:F,6,0),0)</f>
        <v>6,13</v>
      </c>
      <c r="G7344" s="171">
        <f>IF(C7344="M.O.",VLOOKUP(A7344,INSUMOS_AUX!A:F,6,0),0)</f>
        <v>0</v>
      </c>
      <c r="H7344">
        <f t="shared" ref="H7344:H7378" si="492">E7344*F7344</f>
        <v>0.56747694650999991</v>
      </c>
      <c r="I7344">
        <f t="shared" ref="I7344:I7378" si="493">E7344*G7344</f>
        <v>0</v>
      </c>
    </row>
    <row r="7345" spans="1:9" ht="21">
      <c r="A7345" s="171">
        <v>10535</v>
      </c>
      <c r="B7345" s="172" t="s">
        <v>817</v>
      </c>
      <c r="C7345" s="173" t="s">
        <v>814</v>
      </c>
      <c r="D7345" s="173" t="s">
        <v>30</v>
      </c>
      <c r="E7345" s="171">
        <v>2.1351700000000001E-4</v>
      </c>
      <c r="F7345" s="171" t="str">
        <f>IF(C7345="MAT.",VLOOKUP(A7345,INSUMOS_AUX!A:F,6,0),0)</f>
        <v>3.000,00</v>
      </c>
      <c r="G7345" s="171">
        <f>IF(C7345="M.O.",VLOOKUP(A7345,INSUMOS_AUX!A:F,6,0),0)</f>
        <v>0</v>
      </c>
      <c r="H7345">
        <f t="shared" si="492"/>
        <v>0.64055099999999998</v>
      </c>
      <c r="I7345">
        <f t="shared" si="493"/>
        <v>0</v>
      </c>
    </row>
    <row r="7346" spans="1:9" ht="21">
      <c r="A7346" s="171">
        <v>11359</v>
      </c>
      <c r="B7346" s="172" t="s">
        <v>818</v>
      </c>
      <c r="C7346" s="173" t="s">
        <v>814</v>
      </c>
      <c r="D7346" s="173" t="s">
        <v>30</v>
      </c>
      <c r="E7346" s="171">
        <v>7.8172400000000003E-4</v>
      </c>
      <c r="F7346" s="171" t="str">
        <f>IF(C7346="MAT.",VLOOKUP(A7346,INSUMOS_AUX!A:F,6,0),0)</f>
        <v>604,45</v>
      </c>
      <c r="G7346" s="171">
        <f>IF(C7346="M.O.",VLOOKUP(A7346,INSUMOS_AUX!A:F,6,0),0)</f>
        <v>0</v>
      </c>
      <c r="H7346">
        <f t="shared" si="492"/>
        <v>0.47251307180000007</v>
      </c>
      <c r="I7346">
        <f t="shared" si="493"/>
        <v>0</v>
      </c>
    </row>
    <row r="7347" spans="1:9">
      <c r="A7347" s="171">
        <v>1213</v>
      </c>
      <c r="B7347" s="172" t="s">
        <v>819</v>
      </c>
      <c r="C7347" s="173" t="s">
        <v>820</v>
      </c>
      <c r="D7347" s="173" t="s">
        <v>336</v>
      </c>
      <c r="E7347" s="171">
        <v>2.2769808</v>
      </c>
      <c r="F7347" s="171">
        <f>IF(C7347="MAT.",VLOOKUP(A7347,INSUMOS_AUX!A:F,6,0),0)</f>
        <v>0</v>
      </c>
      <c r="G7347" s="171" t="str">
        <f>IF(C7347="M.O.",VLOOKUP(A7347,INSUMOS_AUX!A:F,6,0),0)</f>
        <v>13,35</v>
      </c>
      <c r="H7347">
        <f t="shared" si="492"/>
        <v>0</v>
      </c>
      <c r="I7347">
        <f t="shared" si="493"/>
        <v>30.39769368</v>
      </c>
    </row>
    <row r="7348" spans="1:9">
      <c r="A7348" s="171">
        <v>12815</v>
      </c>
      <c r="B7348" s="172" t="s">
        <v>821</v>
      </c>
      <c r="C7348" s="173" t="s">
        <v>814</v>
      </c>
      <c r="D7348" s="173" t="s">
        <v>30</v>
      </c>
      <c r="E7348" s="171">
        <v>0.1047199</v>
      </c>
      <c r="F7348" s="171" t="str">
        <f>IF(C7348="MAT.",VLOOKUP(A7348,INSUMOS_AUX!A:F,6,0),0)</f>
        <v>5,65</v>
      </c>
      <c r="G7348" s="171">
        <f>IF(C7348="M.O.",VLOOKUP(A7348,INSUMOS_AUX!A:F,6,0),0)</f>
        <v>0</v>
      </c>
      <c r="H7348">
        <f t="shared" si="492"/>
        <v>0.59166743500000007</v>
      </c>
      <c r="I7348">
        <f t="shared" si="493"/>
        <v>0</v>
      </c>
    </row>
    <row r="7349" spans="1:9">
      <c r="A7349" s="171">
        <v>12892</v>
      </c>
      <c r="B7349" s="172" t="s">
        <v>822</v>
      </c>
      <c r="C7349" s="173" t="s">
        <v>814</v>
      </c>
      <c r="D7349" s="173" t="s">
        <v>823</v>
      </c>
      <c r="E7349" s="171">
        <v>0.18524802800000001</v>
      </c>
      <c r="F7349" s="171" t="str">
        <f>IF(C7349="MAT.",VLOOKUP(A7349,INSUMOS_AUX!A:F,6,0),0)</f>
        <v>9,00</v>
      </c>
      <c r="G7349" s="171">
        <f>IF(C7349="M.O.",VLOOKUP(A7349,INSUMOS_AUX!A:F,6,0),0)</f>
        <v>0</v>
      </c>
      <c r="H7349">
        <f t="shared" si="492"/>
        <v>1.667232252</v>
      </c>
      <c r="I7349">
        <f t="shared" si="493"/>
        <v>0</v>
      </c>
    </row>
    <row r="7350" spans="1:9">
      <c r="A7350" s="171">
        <v>12893</v>
      </c>
      <c r="B7350" s="172" t="s">
        <v>824</v>
      </c>
      <c r="C7350" s="173" t="s">
        <v>814</v>
      </c>
      <c r="D7350" s="173" t="s">
        <v>823</v>
      </c>
      <c r="E7350" s="171">
        <v>2.1593792000000001E-2</v>
      </c>
      <c r="F7350" s="171" t="str">
        <f>IF(C7350="MAT.",VLOOKUP(A7350,INSUMOS_AUX!A:F,6,0),0)</f>
        <v>48,00</v>
      </c>
      <c r="G7350" s="171">
        <f>IF(C7350="M.O.",VLOOKUP(A7350,INSUMOS_AUX!A:F,6,0),0)</f>
        <v>0</v>
      </c>
      <c r="H7350">
        <f t="shared" si="492"/>
        <v>1.036502016</v>
      </c>
      <c r="I7350">
        <f t="shared" si="493"/>
        <v>0</v>
      </c>
    </row>
    <row r="7351" spans="1:9">
      <c r="A7351" s="171">
        <v>1379</v>
      </c>
      <c r="B7351" s="172" t="s">
        <v>825</v>
      </c>
      <c r="C7351" s="173" t="s">
        <v>814</v>
      </c>
      <c r="D7351" s="173" t="s">
        <v>826</v>
      </c>
      <c r="E7351" s="176">
        <v>391.77474000000001</v>
      </c>
      <c r="F7351" s="171" t="str">
        <f>IF(C7351="MAT.",VLOOKUP(A7351,INSUMOS_AUX!A:F,6,0),0)</f>
        <v>0,42</v>
      </c>
      <c r="G7351" s="171">
        <f>IF(C7351="M.O.",VLOOKUP(A7351,INSUMOS_AUX!A:F,6,0),0)</f>
        <v>0</v>
      </c>
      <c r="H7351">
        <f t="shared" si="492"/>
        <v>164.54539080000001</v>
      </c>
      <c r="I7351">
        <f t="shared" si="493"/>
        <v>0</v>
      </c>
    </row>
    <row r="7352" spans="1:9">
      <c r="A7352" s="171">
        <v>25966</v>
      </c>
      <c r="B7352" s="172" t="s">
        <v>827</v>
      </c>
      <c r="C7352" s="173" t="s">
        <v>814</v>
      </c>
      <c r="D7352" s="173" t="s">
        <v>828</v>
      </c>
      <c r="E7352" s="171">
        <v>1.7453125E-2</v>
      </c>
      <c r="F7352" s="171" t="str">
        <f>IF(C7352="MAT.",VLOOKUP(A7352,INSUMOS_AUX!A:F,6,0),0)</f>
        <v>13,63</v>
      </c>
      <c r="G7352" s="171">
        <f>IF(C7352="M.O.",VLOOKUP(A7352,INSUMOS_AUX!A:F,6,0),0)</f>
        <v>0</v>
      </c>
      <c r="H7352">
        <f t="shared" si="492"/>
        <v>0.23788609375</v>
      </c>
      <c r="I7352">
        <f t="shared" si="493"/>
        <v>0</v>
      </c>
    </row>
    <row r="7353" spans="1:9">
      <c r="A7353" s="171">
        <v>2705</v>
      </c>
      <c r="B7353" s="172" t="s">
        <v>829</v>
      </c>
      <c r="C7353" s="173" t="s">
        <v>814</v>
      </c>
      <c r="D7353" s="173" t="s">
        <v>830</v>
      </c>
      <c r="E7353" s="171">
        <v>1.2584875</v>
      </c>
      <c r="F7353" s="171" t="str">
        <f>IF(C7353="MAT.",VLOOKUP(A7353,INSUMOS_AUX!A:F,6,0),0)</f>
        <v>0,46</v>
      </c>
      <c r="G7353" s="171">
        <f>IF(C7353="M.O.",VLOOKUP(A7353,INSUMOS_AUX!A:F,6,0),0)</f>
        <v>0</v>
      </c>
      <c r="H7353">
        <f t="shared" si="492"/>
        <v>0.57890425000000001</v>
      </c>
      <c r="I7353">
        <f t="shared" si="493"/>
        <v>0</v>
      </c>
    </row>
    <row r="7354" spans="1:9">
      <c r="A7354" s="171">
        <v>2711</v>
      </c>
      <c r="B7354" s="172" t="s">
        <v>831</v>
      </c>
      <c r="C7354" s="173" t="s">
        <v>814</v>
      </c>
      <c r="D7354" s="173" t="s">
        <v>30</v>
      </c>
      <c r="E7354" s="171">
        <v>7.6740630000000001E-3</v>
      </c>
      <c r="F7354" s="171" t="str">
        <f>IF(C7354="MAT.",VLOOKUP(A7354,INSUMOS_AUX!A:F,6,0),0)</f>
        <v>100,24</v>
      </c>
      <c r="G7354" s="171">
        <f>IF(C7354="M.O.",VLOOKUP(A7354,INSUMOS_AUX!A:F,6,0),0)</f>
        <v>0</v>
      </c>
      <c r="H7354">
        <f t="shared" si="492"/>
        <v>0.76924807511999993</v>
      </c>
      <c r="I7354">
        <f t="shared" si="493"/>
        <v>0</v>
      </c>
    </row>
    <row r="7355" spans="1:9">
      <c r="A7355" s="171">
        <v>36144</v>
      </c>
      <c r="B7355" s="172" t="s">
        <v>832</v>
      </c>
      <c r="C7355" s="173" t="s">
        <v>814</v>
      </c>
      <c r="D7355" s="173" t="s">
        <v>30</v>
      </c>
      <c r="E7355" s="171">
        <v>1.503704793</v>
      </c>
      <c r="F7355" s="171" t="str">
        <f>IF(C7355="MAT.",VLOOKUP(A7355,INSUMOS_AUX!A:F,6,0),0)</f>
        <v>1,12</v>
      </c>
      <c r="G7355" s="171">
        <f>IF(C7355="M.O.",VLOOKUP(A7355,INSUMOS_AUX!A:F,6,0),0)</f>
        <v>0</v>
      </c>
      <c r="H7355">
        <f t="shared" si="492"/>
        <v>1.6841493681600002</v>
      </c>
      <c r="I7355">
        <f t="shared" si="493"/>
        <v>0</v>
      </c>
    </row>
    <row r="7356" spans="1:9">
      <c r="A7356" s="171">
        <v>36146</v>
      </c>
      <c r="B7356" s="172" t="s">
        <v>833</v>
      </c>
      <c r="C7356" s="173" t="s">
        <v>814</v>
      </c>
      <c r="D7356" s="173" t="s">
        <v>30</v>
      </c>
      <c r="E7356" s="171">
        <v>1.6728782000000001E-2</v>
      </c>
      <c r="F7356" s="171" t="str">
        <f>IF(C7356="MAT.",VLOOKUP(A7356,INSUMOS_AUX!A:F,6,0),0)</f>
        <v>170,00</v>
      </c>
      <c r="G7356" s="171">
        <f>IF(C7356="M.O.",VLOOKUP(A7356,INSUMOS_AUX!A:F,6,0),0)</f>
        <v>0</v>
      </c>
      <c r="H7356">
        <f t="shared" si="492"/>
        <v>2.8438929400000004</v>
      </c>
      <c r="I7356">
        <f t="shared" si="493"/>
        <v>0</v>
      </c>
    </row>
    <row r="7357" spans="1:9" ht="21">
      <c r="A7357" s="171">
        <v>36149</v>
      </c>
      <c r="B7357" s="172" t="s">
        <v>834</v>
      </c>
      <c r="C7357" s="173" t="s">
        <v>814</v>
      </c>
      <c r="D7357" s="173" t="s">
        <v>30</v>
      </c>
      <c r="E7357" s="171">
        <v>9.7111369999999999E-3</v>
      </c>
      <c r="F7357" s="171" t="str">
        <f>IF(C7357="MAT.",VLOOKUP(A7357,INSUMOS_AUX!A:F,6,0),0)</f>
        <v>117,50</v>
      </c>
      <c r="G7357" s="171">
        <f>IF(C7357="M.O.",VLOOKUP(A7357,INSUMOS_AUX!A:F,6,0),0)</f>
        <v>0</v>
      </c>
      <c r="H7357">
        <f t="shared" si="492"/>
        <v>1.1410585975</v>
      </c>
      <c r="I7357">
        <f t="shared" si="493"/>
        <v>0</v>
      </c>
    </row>
    <row r="7358" spans="1:9">
      <c r="A7358" s="171">
        <v>36150</v>
      </c>
      <c r="B7358" s="172" t="s">
        <v>835</v>
      </c>
      <c r="C7358" s="173" t="s">
        <v>814</v>
      </c>
      <c r="D7358" s="173" t="s">
        <v>30</v>
      </c>
      <c r="E7358" s="171">
        <v>3.5692475000000001E-2</v>
      </c>
      <c r="F7358" s="171" t="str">
        <f>IF(C7358="MAT.",VLOOKUP(A7358,INSUMOS_AUX!A:F,6,0),0)</f>
        <v>29,70</v>
      </c>
      <c r="G7358" s="171">
        <f>IF(C7358="M.O.",VLOOKUP(A7358,INSUMOS_AUX!A:F,6,0),0)</f>
        <v>0</v>
      </c>
      <c r="H7358">
        <f t="shared" si="492"/>
        <v>1.0600665075</v>
      </c>
      <c r="I7358">
        <f t="shared" si="493"/>
        <v>0</v>
      </c>
    </row>
    <row r="7359" spans="1:9" ht="21">
      <c r="A7359" s="171">
        <v>36153</v>
      </c>
      <c r="B7359" s="172" t="s">
        <v>836</v>
      </c>
      <c r="C7359" s="173" t="s">
        <v>814</v>
      </c>
      <c r="D7359" s="173" t="s">
        <v>30</v>
      </c>
      <c r="E7359" s="171">
        <v>1.4499267E-2</v>
      </c>
      <c r="F7359" s="171" t="str">
        <f>IF(C7359="MAT.",VLOOKUP(A7359,INSUMOS_AUX!A:F,6,0),0)</f>
        <v>133,75</v>
      </c>
      <c r="G7359" s="171">
        <f>IF(C7359="M.O.",VLOOKUP(A7359,INSUMOS_AUX!A:F,6,0),0)</f>
        <v>0</v>
      </c>
      <c r="H7359">
        <f t="shared" si="492"/>
        <v>1.93927696125</v>
      </c>
      <c r="I7359">
        <f t="shared" si="493"/>
        <v>0</v>
      </c>
    </row>
    <row r="7360" spans="1:9">
      <c r="A7360" s="171">
        <v>370</v>
      </c>
      <c r="B7360" s="172" t="s">
        <v>837</v>
      </c>
      <c r="C7360" s="173" t="s">
        <v>814</v>
      </c>
      <c r="D7360" s="173" t="s">
        <v>534</v>
      </c>
      <c r="E7360" s="171">
        <v>0.95220499999999997</v>
      </c>
      <c r="F7360" s="171" t="str">
        <f>IF(C7360="MAT.",VLOOKUP(A7360,INSUMOS_AUX!A:F,6,0),0)</f>
        <v>77,50</v>
      </c>
      <c r="G7360" s="171">
        <f>IF(C7360="M.O.",VLOOKUP(A7360,INSUMOS_AUX!A:F,6,0),0)</f>
        <v>0</v>
      </c>
      <c r="H7360">
        <f t="shared" si="492"/>
        <v>73.795887499999992</v>
      </c>
      <c r="I7360">
        <f t="shared" si="493"/>
        <v>0</v>
      </c>
    </row>
    <row r="7361" spans="1:9">
      <c r="A7361" s="171">
        <v>37370</v>
      </c>
      <c r="B7361" s="172" t="s">
        <v>838</v>
      </c>
      <c r="C7361" s="173" t="s">
        <v>814</v>
      </c>
      <c r="D7361" s="173" t="s">
        <v>336</v>
      </c>
      <c r="E7361" s="171">
        <v>13.487690000000001</v>
      </c>
      <c r="F7361" s="171" t="str">
        <f>IF(C7361="MAT.",VLOOKUP(A7361,INSUMOS_AUX!A:F,6,0),0)</f>
        <v>1,70</v>
      </c>
      <c r="G7361" s="171">
        <f>IF(C7361="M.O.",VLOOKUP(A7361,INSUMOS_AUX!A:F,6,0),0)</f>
        <v>0</v>
      </c>
      <c r="H7361">
        <f t="shared" si="492"/>
        <v>22.929072999999999</v>
      </c>
      <c r="I7361">
        <f t="shared" si="493"/>
        <v>0</v>
      </c>
    </row>
    <row r="7362" spans="1:9">
      <c r="A7362" s="171">
        <v>37371</v>
      </c>
      <c r="B7362" s="172" t="s">
        <v>839</v>
      </c>
      <c r="C7362" s="173" t="s">
        <v>814</v>
      </c>
      <c r="D7362" s="173" t="s">
        <v>336</v>
      </c>
      <c r="E7362" s="171">
        <v>13.487690000000001</v>
      </c>
      <c r="F7362" s="171" t="str">
        <f>IF(C7362="MAT.",VLOOKUP(A7362,INSUMOS_AUX!A:F,6,0),0)</f>
        <v>0,64</v>
      </c>
      <c r="G7362" s="171">
        <f>IF(C7362="M.O.",VLOOKUP(A7362,INSUMOS_AUX!A:F,6,0),0)</f>
        <v>0</v>
      </c>
      <c r="H7362">
        <f t="shared" si="492"/>
        <v>8.6321216000000014</v>
      </c>
      <c r="I7362">
        <f t="shared" si="493"/>
        <v>0</v>
      </c>
    </row>
    <row r="7363" spans="1:9">
      <c r="A7363" s="171">
        <v>37372</v>
      </c>
      <c r="B7363" s="172" t="s">
        <v>840</v>
      </c>
      <c r="C7363" s="173" t="s">
        <v>814</v>
      </c>
      <c r="D7363" s="173" t="s">
        <v>336</v>
      </c>
      <c r="E7363" s="171">
        <v>13.487690000000001</v>
      </c>
      <c r="F7363" s="171" t="str">
        <f>IF(C7363="MAT.",VLOOKUP(A7363,INSUMOS_AUX!A:F,6,0),0)</f>
        <v>0,37</v>
      </c>
      <c r="G7363" s="171">
        <f>IF(C7363="M.O.",VLOOKUP(A7363,INSUMOS_AUX!A:F,6,0),0)</f>
        <v>0</v>
      </c>
      <c r="H7363">
        <f t="shared" si="492"/>
        <v>4.9904453000000002</v>
      </c>
      <c r="I7363">
        <f t="shared" si="493"/>
        <v>0</v>
      </c>
    </row>
    <row r="7364" spans="1:9">
      <c r="A7364" s="171">
        <v>37373</v>
      </c>
      <c r="B7364" s="172" t="s">
        <v>841</v>
      </c>
      <c r="C7364" s="173" t="s">
        <v>814</v>
      </c>
      <c r="D7364" s="173" t="s">
        <v>336</v>
      </c>
      <c r="E7364" s="171">
        <v>13.487690000000001</v>
      </c>
      <c r="F7364" s="171" t="str">
        <f>IF(C7364="MAT.",VLOOKUP(A7364,INSUMOS_AUX!A:F,6,0),0)</f>
        <v>0,02</v>
      </c>
      <c r="G7364" s="171">
        <f>IF(C7364="M.O.",VLOOKUP(A7364,INSUMOS_AUX!A:F,6,0),0)</f>
        <v>0</v>
      </c>
      <c r="H7364">
        <f t="shared" si="492"/>
        <v>0.26975380000000004</v>
      </c>
      <c r="I7364">
        <f t="shared" si="493"/>
        <v>0</v>
      </c>
    </row>
    <row r="7365" spans="1:9">
      <c r="A7365" s="171">
        <v>37623</v>
      </c>
      <c r="B7365" s="172" t="s">
        <v>842</v>
      </c>
      <c r="C7365" s="173" t="s">
        <v>820</v>
      </c>
      <c r="D7365" s="173" t="s">
        <v>336</v>
      </c>
      <c r="E7365" s="171">
        <v>1.95380336</v>
      </c>
      <c r="F7365" s="171">
        <f>IF(C7365="MAT.",VLOOKUP(A7365,INSUMOS_AUX!A:F,6,0),0)</f>
        <v>0</v>
      </c>
      <c r="G7365" s="171" t="str">
        <f>IF(C7365="M.O.",VLOOKUP(A7365,INSUMOS_AUX!A:F,6,0),0)</f>
        <v>9,94</v>
      </c>
      <c r="H7365">
        <f t="shared" si="492"/>
        <v>0</v>
      </c>
      <c r="I7365">
        <f t="shared" si="493"/>
        <v>19.420805398399999</v>
      </c>
    </row>
    <row r="7366" spans="1:9">
      <c r="A7366" s="171">
        <v>38382</v>
      </c>
      <c r="B7366" s="172" t="s">
        <v>843</v>
      </c>
      <c r="C7366" s="173" t="s">
        <v>814</v>
      </c>
      <c r="D7366" s="173" t="s">
        <v>30</v>
      </c>
      <c r="E7366" s="171">
        <v>3.1523009999999997E-2</v>
      </c>
      <c r="F7366" s="171" t="str">
        <f>IF(C7366="MAT.",VLOOKUP(A7366,INSUMOS_AUX!A:F,6,0),0)</f>
        <v>7,37</v>
      </c>
      <c r="G7366" s="171">
        <f>IF(C7366="M.O.",VLOOKUP(A7366,INSUMOS_AUX!A:F,6,0),0)</f>
        <v>0</v>
      </c>
      <c r="H7366">
        <f t="shared" si="492"/>
        <v>0.23232458369999998</v>
      </c>
      <c r="I7366">
        <f t="shared" si="493"/>
        <v>0</v>
      </c>
    </row>
    <row r="7367" spans="1:9">
      <c r="A7367" s="171">
        <v>38390</v>
      </c>
      <c r="B7367" s="172" t="s">
        <v>844</v>
      </c>
      <c r="C7367" s="173" t="s">
        <v>814</v>
      </c>
      <c r="D7367" s="173" t="s">
        <v>30</v>
      </c>
      <c r="E7367" s="171">
        <v>1.7453125E-2</v>
      </c>
      <c r="F7367" s="171" t="str">
        <f>IF(C7367="MAT.",VLOOKUP(A7367,INSUMOS_AUX!A:F,6,0),0)</f>
        <v>22,22</v>
      </c>
      <c r="G7367" s="171">
        <f>IF(C7367="M.O.",VLOOKUP(A7367,INSUMOS_AUX!A:F,6,0),0)</f>
        <v>0</v>
      </c>
      <c r="H7367">
        <f t="shared" si="492"/>
        <v>0.38780843749999999</v>
      </c>
      <c r="I7367">
        <f t="shared" si="493"/>
        <v>0</v>
      </c>
    </row>
    <row r="7368" spans="1:9">
      <c r="A7368" s="171">
        <v>38393</v>
      </c>
      <c r="B7368" s="172" t="s">
        <v>845</v>
      </c>
      <c r="C7368" s="173" t="s">
        <v>814</v>
      </c>
      <c r="D7368" s="173" t="s">
        <v>30</v>
      </c>
      <c r="E7368" s="171">
        <v>1.7453125E-2</v>
      </c>
      <c r="F7368" s="171" t="str">
        <f>IF(C7368="MAT.",VLOOKUP(A7368,INSUMOS_AUX!A:F,6,0),0)</f>
        <v>10,02</v>
      </c>
      <c r="G7368" s="171">
        <f>IF(C7368="M.O.",VLOOKUP(A7368,INSUMOS_AUX!A:F,6,0),0)</f>
        <v>0</v>
      </c>
      <c r="H7368">
        <f t="shared" si="492"/>
        <v>0.1748803125</v>
      </c>
      <c r="I7368">
        <f t="shared" si="493"/>
        <v>0</v>
      </c>
    </row>
    <row r="7369" spans="1:9">
      <c r="A7369" s="171">
        <v>38396</v>
      </c>
      <c r="B7369" s="172" t="s">
        <v>846</v>
      </c>
      <c r="C7369" s="173" t="s">
        <v>814</v>
      </c>
      <c r="D7369" s="173" t="s">
        <v>30</v>
      </c>
      <c r="E7369" s="171">
        <v>6.2584200000000004E-4</v>
      </c>
      <c r="F7369" s="171" t="str">
        <f>IF(C7369="MAT.",VLOOKUP(A7369,INSUMOS_AUX!A:F,6,0),0)</f>
        <v>308,81</v>
      </c>
      <c r="G7369" s="171">
        <f>IF(C7369="M.O.",VLOOKUP(A7369,INSUMOS_AUX!A:F,6,0),0)</f>
        <v>0</v>
      </c>
      <c r="H7369">
        <f t="shared" si="492"/>
        <v>0.19326626802000002</v>
      </c>
      <c r="I7369">
        <f t="shared" si="493"/>
        <v>0</v>
      </c>
    </row>
    <row r="7370" spans="1:9">
      <c r="A7370" s="171">
        <v>38399</v>
      </c>
      <c r="B7370" s="172" t="s">
        <v>847</v>
      </c>
      <c r="C7370" s="173" t="s">
        <v>814</v>
      </c>
      <c r="D7370" s="173" t="s">
        <v>30</v>
      </c>
      <c r="E7370" s="171">
        <v>3.126897E-3</v>
      </c>
      <c r="F7370" s="171" t="str">
        <f>IF(C7370="MAT.",VLOOKUP(A7370,INSUMOS_AUX!A:F,6,0),0)</f>
        <v>123,87</v>
      </c>
      <c r="G7370" s="171">
        <f>IF(C7370="M.O.",VLOOKUP(A7370,INSUMOS_AUX!A:F,6,0),0)</f>
        <v>0</v>
      </c>
      <c r="H7370">
        <f t="shared" si="492"/>
        <v>0.38732873139000001</v>
      </c>
      <c r="I7370">
        <f t="shared" si="493"/>
        <v>0</v>
      </c>
    </row>
    <row r="7371" spans="1:9" ht="21">
      <c r="A7371" s="171">
        <v>38413</v>
      </c>
      <c r="B7371" s="172" t="s">
        <v>848</v>
      </c>
      <c r="C7371" s="173" t="s">
        <v>814</v>
      </c>
      <c r="D7371" s="173" t="s">
        <v>30</v>
      </c>
      <c r="E7371" s="171">
        <v>5.0921799999999998E-4</v>
      </c>
      <c r="F7371" s="171" t="str">
        <f>IF(C7371="MAT.",VLOOKUP(A7371,INSUMOS_AUX!A:F,6,0),0)</f>
        <v>623,18</v>
      </c>
      <c r="G7371" s="171">
        <f>IF(C7371="M.O.",VLOOKUP(A7371,INSUMOS_AUX!A:F,6,0),0)</f>
        <v>0</v>
      </c>
      <c r="H7371">
        <f t="shared" si="492"/>
        <v>0.31733447323999997</v>
      </c>
      <c r="I7371">
        <f t="shared" si="493"/>
        <v>0</v>
      </c>
    </row>
    <row r="7372" spans="1:9">
      <c r="A7372" s="171">
        <v>38476</v>
      </c>
      <c r="B7372" s="172" t="s">
        <v>849</v>
      </c>
      <c r="C7372" s="173" t="s">
        <v>814</v>
      </c>
      <c r="D7372" s="173" t="s">
        <v>30</v>
      </c>
      <c r="E7372" s="171">
        <v>2.3751950000000001E-3</v>
      </c>
      <c r="F7372" s="171" t="str">
        <f>IF(C7372="MAT.",VLOOKUP(A7372,INSUMOS_AUX!A:F,6,0),0)</f>
        <v>186,63</v>
      </c>
      <c r="G7372" s="171">
        <f>IF(C7372="M.O.",VLOOKUP(A7372,INSUMOS_AUX!A:F,6,0),0)</f>
        <v>0</v>
      </c>
      <c r="H7372">
        <f t="shared" si="492"/>
        <v>0.44328264285000002</v>
      </c>
      <c r="I7372">
        <f t="shared" si="493"/>
        <v>0</v>
      </c>
    </row>
    <row r="7373" spans="1:9">
      <c r="A7373" s="171">
        <v>38477</v>
      </c>
      <c r="B7373" s="172" t="s">
        <v>850</v>
      </c>
      <c r="C7373" s="173" t="s">
        <v>814</v>
      </c>
      <c r="D7373" s="173" t="s">
        <v>30</v>
      </c>
      <c r="E7373" s="171">
        <v>5.0921799999999998E-4</v>
      </c>
      <c r="F7373" s="171" t="str">
        <f>IF(C7373="MAT.",VLOOKUP(A7373,INSUMOS_AUX!A:F,6,0),0)</f>
        <v>528,54</v>
      </c>
      <c r="G7373" s="171">
        <f>IF(C7373="M.O.",VLOOKUP(A7373,INSUMOS_AUX!A:F,6,0),0)</f>
        <v>0</v>
      </c>
      <c r="H7373">
        <f t="shared" si="492"/>
        <v>0.26914208171999998</v>
      </c>
      <c r="I7373">
        <f t="shared" si="493"/>
        <v>0</v>
      </c>
    </row>
    <row r="7374" spans="1:9" ht="21">
      <c r="A7374" s="171">
        <v>4460</v>
      </c>
      <c r="B7374" s="172" t="s">
        <v>1249</v>
      </c>
      <c r="C7374" s="173" t="s">
        <v>814</v>
      </c>
      <c r="D7374" s="173" t="s">
        <v>88</v>
      </c>
      <c r="E7374" s="171">
        <v>2.5</v>
      </c>
      <c r="F7374" s="171" t="str">
        <f>IF(C7374="MAT.",VLOOKUP(A7374,INSUMOS_AUX!A:F,6,0),0)</f>
        <v>5,15</v>
      </c>
      <c r="G7374" s="171">
        <f>IF(C7374="M.O.",VLOOKUP(A7374,INSUMOS_AUX!A:F,6,0),0)</f>
        <v>0</v>
      </c>
      <c r="H7374">
        <f t="shared" si="492"/>
        <v>12.875</v>
      </c>
      <c r="I7374">
        <f t="shared" si="493"/>
        <v>0</v>
      </c>
    </row>
    <row r="7375" spans="1:9">
      <c r="A7375" s="171">
        <v>4517</v>
      </c>
      <c r="B7375" s="172" t="s">
        <v>1250</v>
      </c>
      <c r="C7375" s="173" t="s">
        <v>814</v>
      </c>
      <c r="D7375" s="173" t="s">
        <v>88</v>
      </c>
      <c r="E7375" s="171">
        <v>2</v>
      </c>
      <c r="F7375" s="171" t="str">
        <f>IF(C7375="MAT.",VLOOKUP(A7375,INSUMOS_AUX!A:F,6,0),0)</f>
        <v>0,74</v>
      </c>
      <c r="G7375" s="171">
        <f>IF(C7375="M.O.",VLOOKUP(A7375,INSUMOS_AUX!A:F,6,0),0)</f>
        <v>0</v>
      </c>
      <c r="H7375">
        <f t="shared" si="492"/>
        <v>1.48</v>
      </c>
      <c r="I7375">
        <f t="shared" si="493"/>
        <v>0</v>
      </c>
    </row>
    <row r="7376" spans="1:9">
      <c r="A7376" s="171">
        <v>4721</v>
      </c>
      <c r="B7376" s="172" t="s">
        <v>853</v>
      </c>
      <c r="C7376" s="173" t="s">
        <v>814</v>
      </c>
      <c r="D7376" s="173" t="s">
        <v>534</v>
      </c>
      <c r="E7376" s="171">
        <v>0.71203099999999997</v>
      </c>
      <c r="F7376" s="171" t="str">
        <f>IF(C7376="MAT.",VLOOKUP(A7376,INSUMOS_AUX!A:F,6,0),0)</f>
        <v>45,44</v>
      </c>
      <c r="G7376" s="171">
        <f>IF(C7376="M.O.",VLOOKUP(A7376,INSUMOS_AUX!A:F,6,0),0)</f>
        <v>0</v>
      </c>
      <c r="H7376">
        <f t="shared" si="492"/>
        <v>32.354688639999999</v>
      </c>
      <c r="I7376">
        <f t="shared" si="493"/>
        <v>0</v>
      </c>
    </row>
    <row r="7377" spans="1:9">
      <c r="A7377" s="171">
        <v>4750</v>
      </c>
      <c r="B7377" s="172" t="s">
        <v>967</v>
      </c>
      <c r="C7377" s="173" t="s">
        <v>820</v>
      </c>
      <c r="D7377" s="173" t="s">
        <v>336</v>
      </c>
      <c r="E7377" s="171">
        <v>2.0169093</v>
      </c>
      <c r="F7377" s="171">
        <f>IF(C7377="MAT.",VLOOKUP(A7377,INSUMOS_AUX!A:F,6,0),0)</f>
        <v>0</v>
      </c>
      <c r="G7377" s="171" t="str">
        <f>IF(C7377="M.O.",VLOOKUP(A7377,INSUMOS_AUX!A:F,6,0),0)</f>
        <v>13,35</v>
      </c>
      <c r="H7377">
        <f t="shared" si="492"/>
        <v>0</v>
      </c>
      <c r="I7377">
        <f t="shared" si="493"/>
        <v>26.925739154999999</v>
      </c>
    </row>
    <row r="7378" spans="1:9">
      <c r="A7378" s="171">
        <v>6111</v>
      </c>
      <c r="B7378" s="172" t="s">
        <v>856</v>
      </c>
      <c r="C7378" s="173" t="s">
        <v>820</v>
      </c>
      <c r="D7378" s="173" t="s">
        <v>336</v>
      </c>
      <c r="E7378" s="171">
        <v>7.4328549190000004</v>
      </c>
      <c r="F7378" s="171">
        <f>IF(C7378="MAT.",VLOOKUP(A7378,INSUMOS_AUX!A:F,6,0),0)</f>
        <v>0</v>
      </c>
      <c r="G7378" s="171" t="str">
        <f>IF(C7378="M.O.",VLOOKUP(A7378,INSUMOS_AUX!A:F,6,0),0)</f>
        <v>8,17</v>
      </c>
      <c r="H7378">
        <f t="shared" si="492"/>
        <v>0</v>
      </c>
      <c r="I7378">
        <f t="shared" si="493"/>
        <v>60.726424688230004</v>
      </c>
    </row>
    <row r="7379" spans="1:9">
      <c r="A7379" s="161"/>
      <c r="B7379" s="163"/>
      <c r="C7379" s="163"/>
      <c r="D7379" s="163"/>
      <c r="E7379" s="163"/>
      <c r="F7379" s="171"/>
      <c r="G7379" s="171"/>
    </row>
    <row r="7380" spans="1:9">
      <c r="A7380" s="167" t="s">
        <v>536</v>
      </c>
      <c r="B7380" s="168" t="s">
        <v>537</v>
      </c>
      <c r="C7380" s="169" t="s">
        <v>57</v>
      </c>
      <c r="D7380" s="169" t="s">
        <v>534</v>
      </c>
      <c r="E7380" s="170" t="s">
        <v>1238</v>
      </c>
      <c r="F7380" s="170">
        <f>SUM(H7381:H7406)</f>
        <v>57.342911197000006</v>
      </c>
      <c r="G7380" s="170">
        <f>SUM(I7381:I7406)</f>
        <v>125.67796149999999</v>
      </c>
    </row>
    <row r="7381" spans="1:9">
      <c r="A7381" s="171">
        <v>10</v>
      </c>
      <c r="B7381" s="172" t="s">
        <v>816</v>
      </c>
      <c r="C7381" s="173" t="s">
        <v>814</v>
      </c>
      <c r="D7381" s="173" t="s">
        <v>30</v>
      </c>
      <c r="E7381" s="171">
        <v>0.11464596000000001</v>
      </c>
      <c r="F7381" s="171" t="str">
        <f>IF(C7381="MAT.",VLOOKUP(A7381,INSUMOS_AUX!A:F,6,0),0)</f>
        <v>6,13</v>
      </c>
      <c r="G7381" s="171">
        <f>IF(C7381="M.O.",VLOOKUP(A7381,INSUMOS_AUX!A:F,6,0),0)</f>
        <v>0</v>
      </c>
      <c r="H7381">
        <f t="shared" ref="H7381:H7406" si="494">E7381*F7381</f>
        <v>0.7027797348</v>
      </c>
      <c r="I7381">
        <f t="shared" ref="I7381:I7406" si="495">E7381*G7381</f>
        <v>0</v>
      </c>
    </row>
    <row r="7382" spans="1:9" ht="21">
      <c r="A7382" s="171">
        <v>11359</v>
      </c>
      <c r="B7382" s="172" t="s">
        <v>818</v>
      </c>
      <c r="C7382" s="173" t="s">
        <v>814</v>
      </c>
      <c r="D7382" s="173" t="s">
        <v>30</v>
      </c>
      <c r="E7382" s="171">
        <v>9.6811E-4</v>
      </c>
      <c r="F7382" s="171" t="str">
        <f>IF(C7382="MAT.",VLOOKUP(A7382,INSUMOS_AUX!A:F,6,0),0)</f>
        <v>604,45</v>
      </c>
      <c r="G7382" s="171">
        <f>IF(C7382="M.O.",VLOOKUP(A7382,INSUMOS_AUX!A:F,6,0),0)</f>
        <v>0</v>
      </c>
      <c r="H7382">
        <f t="shared" si="494"/>
        <v>0.58517408950000005</v>
      </c>
      <c r="I7382">
        <f t="shared" si="495"/>
        <v>0</v>
      </c>
    </row>
    <row r="7383" spans="1:9">
      <c r="A7383" s="171">
        <v>12815</v>
      </c>
      <c r="B7383" s="172" t="s">
        <v>821</v>
      </c>
      <c r="C7383" s="173" t="s">
        <v>814</v>
      </c>
      <c r="D7383" s="173" t="s">
        <v>30</v>
      </c>
      <c r="E7383" s="171">
        <v>0.12968813000000001</v>
      </c>
      <c r="F7383" s="171" t="str">
        <f>IF(C7383="MAT.",VLOOKUP(A7383,INSUMOS_AUX!A:F,6,0),0)</f>
        <v>5,65</v>
      </c>
      <c r="G7383" s="171">
        <f>IF(C7383="M.O.",VLOOKUP(A7383,INSUMOS_AUX!A:F,6,0),0)</f>
        <v>0</v>
      </c>
      <c r="H7383">
        <f t="shared" si="494"/>
        <v>0.73273793450000013</v>
      </c>
      <c r="I7383">
        <f t="shared" si="495"/>
        <v>0</v>
      </c>
    </row>
    <row r="7384" spans="1:9">
      <c r="A7384" s="171">
        <v>12892</v>
      </c>
      <c r="B7384" s="172" t="s">
        <v>822</v>
      </c>
      <c r="C7384" s="173" t="s">
        <v>814</v>
      </c>
      <c r="D7384" s="173" t="s">
        <v>823</v>
      </c>
      <c r="E7384" s="171">
        <v>0.19640478</v>
      </c>
      <c r="F7384" s="171" t="str">
        <f>IF(C7384="MAT.",VLOOKUP(A7384,INSUMOS_AUX!A:F,6,0),0)</f>
        <v>9,00</v>
      </c>
      <c r="G7384" s="171">
        <f>IF(C7384="M.O.",VLOOKUP(A7384,INSUMOS_AUX!A:F,6,0),0)</f>
        <v>0</v>
      </c>
      <c r="H7384">
        <f t="shared" si="494"/>
        <v>1.76764302</v>
      </c>
      <c r="I7384">
        <f t="shared" si="495"/>
        <v>0</v>
      </c>
    </row>
    <row r="7385" spans="1:9">
      <c r="A7385" s="171">
        <v>12893</v>
      </c>
      <c r="B7385" s="172" t="s">
        <v>824</v>
      </c>
      <c r="C7385" s="173" t="s">
        <v>814</v>
      </c>
      <c r="D7385" s="173" t="s">
        <v>823</v>
      </c>
      <c r="E7385" s="171">
        <v>2.2894299999999999E-2</v>
      </c>
      <c r="F7385" s="171" t="str">
        <f>IF(C7385="MAT.",VLOOKUP(A7385,INSUMOS_AUX!A:F,6,0),0)</f>
        <v>48,00</v>
      </c>
      <c r="G7385" s="171">
        <f>IF(C7385="M.O.",VLOOKUP(A7385,INSUMOS_AUX!A:F,6,0),0)</f>
        <v>0</v>
      </c>
      <c r="H7385">
        <f t="shared" si="494"/>
        <v>1.0989263999999999</v>
      </c>
      <c r="I7385">
        <f t="shared" si="495"/>
        <v>0</v>
      </c>
    </row>
    <row r="7386" spans="1:9">
      <c r="A7386" s="171">
        <v>25966</v>
      </c>
      <c r="B7386" s="172" t="s">
        <v>827</v>
      </c>
      <c r="C7386" s="173" t="s">
        <v>814</v>
      </c>
      <c r="D7386" s="173" t="s">
        <v>828</v>
      </c>
      <c r="E7386" s="171">
        <v>2.161445E-2</v>
      </c>
      <c r="F7386" s="171" t="str">
        <f>IF(C7386="MAT.",VLOOKUP(A7386,INSUMOS_AUX!A:F,6,0),0)</f>
        <v>13,63</v>
      </c>
      <c r="G7386" s="171">
        <f>IF(C7386="M.O.",VLOOKUP(A7386,INSUMOS_AUX!A:F,6,0),0)</f>
        <v>0</v>
      </c>
      <c r="H7386">
        <f t="shared" si="494"/>
        <v>0.29460495350000004</v>
      </c>
      <c r="I7386">
        <f t="shared" si="495"/>
        <v>0</v>
      </c>
    </row>
    <row r="7387" spans="1:9">
      <c r="A7387" s="171">
        <v>2711</v>
      </c>
      <c r="B7387" s="172" t="s">
        <v>831</v>
      </c>
      <c r="C7387" s="173" t="s">
        <v>814</v>
      </c>
      <c r="D7387" s="173" t="s">
        <v>30</v>
      </c>
      <c r="E7387" s="171">
        <v>9.5037799999999999E-3</v>
      </c>
      <c r="F7387" s="171" t="str">
        <f>IF(C7387="MAT.",VLOOKUP(A7387,INSUMOS_AUX!A:F,6,0),0)</f>
        <v>100,24</v>
      </c>
      <c r="G7387" s="171">
        <f>IF(C7387="M.O.",VLOOKUP(A7387,INSUMOS_AUX!A:F,6,0),0)</f>
        <v>0</v>
      </c>
      <c r="H7387">
        <f t="shared" si="494"/>
        <v>0.9526589071999999</v>
      </c>
      <c r="I7387">
        <f t="shared" si="495"/>
        <v>0</v>
      </c>
    </row>
    <row r="7388" spans="1:9">
      <c r="A7388" s="171">
        <v>36144</v>
      </c>
      <c r="B7388" s="172" t="s">
        <v>832</v>
      </c>
      <c r="C7388" s="173" t="s">
        <v>814</v>
      </c>
      <c r="D7388" s="173" t="s">
        <v>30</v>
      </c>
      <c r="E7388" s="171">
        <v>1.5942669599999999</v>
      </c>
      <c r="F7388" s="171" t="str">
        <f>IF(C7388="MAT.",VLOOKUP(A7388,INSUMOS_AUX!A:F,6,0),0)</f>
        <v>1,12</v>
      </c>
      <c r="G7388" s="171">
        <f>IF(C7388="M.O.",VLOOKUP(A7388,INSUMOS_AUX!A:F,6,0),0)</f>
        <v>0</v>
      </c>
      <c r="H7388">
        <f t="shared" si="494"/>
        <v>1.7855789952000001</v>
      </c>
      <c r="I7388">
        <f t="shared" si="495"/>
        <v>0</v>
      </c>
    </row>
    <row r="7389" spans="1:9">
      <c r="A7389" s="171">
        <v>36146</v>
      </c>
      <c r="B7389" s="172" t="s">
        <v>833</v>
      </c>
      <c r="C7389" s="173" t="s">
        <v>814</v>
      </c>
      <c r="D7389" s="173" t="s">
        <v>30</v>
      </c>
      <c r="E7389" s="171">
        <v>1.7736289999999998E-2</v>
      </c>
      <c r="F7389" s="171" t="str">
        <f>IF(C7389="MAT.",VLOOKUP(A7389,INSUMOS_AUX!A:F,6,0),0)</f>
        <v>170,00</v>
      </c>
      <c r="G7389" s="171">
        <f>IF(C7389="M.O.",VLOOKUP(A7389,INSUMOS_AUX!A:F,6,0),0)</f>
        <v>0</v>
      </c>
      <c r="H7389">
        <f t="shared" si="494"/>
        <v>3.0151692999999997</v>
      </c>
      <c r="I7389">
        <f t="shared" si="495"/>
        <v>0</v>
      </c>
    </row>
    <row r="7390" spans="1:9" ht="21">
      <c r="A7390" s="171">
        <v>36149</v>
      </c>
      <c r="B7390" s="172" t="s">
        <v>834</v>
      </c>
      <c r="C7390" s="173" t="s">
        <v>814</v>
      </c>
      <c r="D7390" s="173" t="s">
        <v>30</v>
      </c>
      <c r="E7390" s="171">
        <v>1.0296E-2</v>
      </c>
      <c r="F7390" s="171" t="str">
        <f>IF(C7390="MAT.",VLOOKUP(A7390,INSUMOS_AUX!A:F,6,0),0)</f>
        <v>117,50</v>
      </c>
      <c r="G7390" s="171">
        <f>IF(C7390="M.O.",VLOOKUP(A7390,INSUMOS_AUX!A:F,6,0),0)</f>
        <v>0</v>
      </c>
      <c r="H7390">
        <f t="shared" si="494"/>
        <v>1.2097799999999999</v>
      </c>
      <c r="I7390">
        <f t="shared" si="495"/>
        <v>0</v>
      </c>
    </row>
    <row r="7391" spans="1:9">
      <c r="A7391" s="171">
        <v>36150</v>
      </c>
      <c r="B7391" s="172" t="s">
        <v>835</v>
      </c>
      <c r="C7391" s="173" t="s">
        <v>814</v>
      </c>
      <c r="D7391" s="173" t="s">
        <v>30</v>
      </c>
      <c r="E7391" s="171">
        <v>3.7842090000000002E-2</v>
      </c>
      <c r="F7391" s="171" t="str">
        <f>IF(C7391="MAT.",VLOOKUP(A7391,INSUMOS_AUX!A:F,6,0),0)</f>
        <v>29,70</v>
      </c>
      <c r="G7391" s="171">
        <f>IF(C7391="M.O.",VLOOKUP(A7391,INSUMOS_AUX!A:F,6,0),0)</f>
        <v>0</v>
      </c>
      <c r="H7391">
        <f t="shared" si="494"/>
        <v>1.123910073</v>
      </c>
      <c r="I7391">
        <f t="shared" si="495"/>
        <v>0</v>
      </c>
    </row>
    <row r="7392" spans="1:9" ht="21">
      <c r="A7392" s="171">
        <v>36153</v>
      </c>
      <c r="B7392" s="172" t="s">
        <v>836</v>
      </c>
      <c r="C7392" s="173" t="s">
        <v>814</v>
      </c>
      <c r="D7392" s="173" t="s">
        <v>30</v>
      </c>
      <c r="E7392" s="171">
        <v>1.5372500000000001E-2</v>
      </c>
      <c r="F7392" s="171" t="str">
        <f>IF(C7392="MAT.",VLOOKUP(A7392,INSUMOS_AUX!A:F,6,0),0)</f>
        <v>133,75</v>
      </c>
      <c r="G7392" s="171">
        <f>IF(C7392="M.O.",VLOOKUP(A7392,INSUMOS_AUX!A:F,6,0),0)</f>
        <v>0</v>
      </c>
      <c r="H7392">
        <f t="shared" si="494"/>
        <v>2.0560718750000002</v>
      </c>
      <c r="I7392">
        <f t="shared" si="495"/>
        <v>0</v>
      </c>
    </row>
    <row r="7393" spans="1:9">
      <c r="A7393" s="171">
        <v>37370</v>
      </c>
      <c r="B7393" s="172" t="s">
        <v>838</v>
      </c>
      <c r="C7393" s="173" t="s">
        <v>814</v>
      </c>
      <c r="D7393" s="173" t="s">
        <v>336</v>
      </c>
      <c r="E7393" s="171">
        <v>14.3</v>
      </c>
      <c r="F7393" s="171" t="str">
        <f>IF(C7393="MAT.",VLOOKUP(A7393,INSUMOS_AUX!A:F,6,0),0)</f>
        <v>1,70</v>
      </c>
      <c r="G7393" s="171">
        <f>IF(C7393="M.O.",VLOOKUP(A7393,INSUMOS_AUX!A:F,6,0),0)</f>
        <v>0</v>
      </c>
      <c r="H7393">
        <f t="shared" si="494"/>
        <v>24.310000000000002</v>
      </c>
      <c r="I7393">
        <f t="shared" si="495"/>
        <v>0</v>
      </c>
    </row>
    <row r="7394" spans="1:9">
      <c r="A7394" s="171">
        <v>37371</v>
      </c>
      <c r="B7394" s="172" t="s">
        <v>839</v>
      </c>
      <c r="C7394" s="173" t="s">
        <v>814</v>
      </c>
      <c r="D7394" s="173" t="s">
        <v>336</v>
      </c>
      <c r="E7394" s="171">
        <v>14.3</v>
      </c>
      <c r="F7394" s="171" t="str">
        <f>IF(C7394="MAT.",VLOOKUP(A7394,INSUMOS_AUX!A:F,6,0),0)</f>
        <v>0,64</v>
      </c>
      <c r="G7394" s="171">
        <f>IF(C7394="M.O.",VLOOKUP(A7394,INSUMOS_AUX!A:F,6,0),0)</f>
        <v>0</v>
      </c>
      <c r="H7394">
        <f t="shared" si="494"/>
        <v>9.152000000000001</v>
      </c>
      <c r="I7394">
        <f t="shared" si="495"/>
        <v>0</v>
      </c>
    </row>
    <row r="7395" spans="1:9">
      <c r="A7395" s="171">
        <v>37372</v>
      </c>
      <c r="B7395" s="172" t="s">
        <v>840</v>
      </c>
      <c r="C7395" s="173" t="s">
        <v>814</v>
      </c>
      <c r="D7395" s="173" t="s">
        <v>336</v>
      </c>
      <c r="E7395" s="171">
        <v>14.3</v>
      </c>
      <c r="F7395" s="171" t="str">
        <f>IF(C7395="MAT.",VLOOKUP(A7395,INSUMOS_AUX!A:F,6,0),0)</f>
        <v>0,37</v>
      </c>
      <c r="G7395" s="171">
        <f>IF(C7395="M.O.",VLOOKUP(A7395,INSUMOS_AUX!A:F,6,0),0)</f>
        <v>0</v>
      </c>
      <c r="H7395">
        <f t="shared" si="494"/>
        <v>5.2910000000000004</v>
      </c>
      <c r="I7395">
        <f t="shared" si="495"/>
        <v>0</v>
      </c>
    </row>
    <row r="7396" spans="1:9">
      <c r="A7396" s="171">
        <v>37373</v>
      </c>
      <c r="B7396" s="172" t="s">
        <v>841</v>
      </c>
      <c r="C7396" s="173" t="s">
        <v>814</v>
      </c>
      <c r="D7396" s="173" t="s">
        <v>336</v>
      </c>
      <c r="E7396" s="171">
        <v>14.3</v>
      </c>
      <c r="F7396" s="171" t="str">
        <f>IF(C7396="MAT.",VLOOKUP(A7396,INSUMOS_AUX!A:F,6,0),0)</f>
        <v>0,02</v>
      </c>
      <c r="G7396" s="171">
        <f>IF(C7396="M.O.",VLOOKUP(A7396,INSUMOS_AUX!A:F,6,0),0)</f>
        <v>0</v>
      </c>
      <c r="H7396">
        <f t="shared" si="494"/>
        <v>0.28600000000000003</v>
      </c>
      <c r="I7396">
        <f t="shared" si="495"/>
        <v>0</v>
      </c>
    </row>
    <row r="7397" spans="1:9">
      <c r="A7397" s="171">
        <v>38382</v>
      </c>
      <c r="B7397" s="172" t="s">
        <v>843</v>
      </c>
      <c r="C7397" s="173" t="s">
        <v>814</v>
      </c>
      <c r="D7397" s="173" t="s">
        <v>30</v>
      </c>
      <c r="E7397" s="171">
        <v>3.9038999999999997E-2</v>
      </c>
      <c r="F7397" s="171" t="str">
        <f>IF(C7397="MAT.",VLOOKUP(A7397,INSUMOS_AUX!A:F,6,0),0)</f>
        <v>7,37</v>
      </c>
      <c r="G7397" s="171">
        <f>IF(C7397="M.O.",VLOOKUP(A7397,INSUMOS_AUX!A:F,6,0),0)</f>
        <v>0</v>
      </c>
      <c r="H7397">
        <f t="shared" si="494"/>
        <v>0.28771743</v>
      </c>
      <c r="I7397">
        <f t="shared" si="495"/>
        <v>0</v>
      </c>
    </row>
    <row r="7398" spans="1:9">
      <c r="A7398" s="171">
        <v>38390</v>
      </c>
      <c r="B7398" s="172" t="s">
        <v>844</v>
      </c>
      <c r="C7398" s="173" t="s">
        <v>814</v>
      </c>
      <c r="D7398" s="173" t="s">
        <v>30</v>
      </c>
      <c r="E7398" s="171">
        <v>2.161445E-2</v>
      </c>
      <c r="F7398" s="171" t="str">
        <f>IF(C7398="MAT.",VLOOKUP(A7398,INSUMOS_AUX!A:F,6,0),0)</f>
        <v>22,22</v>
      </c>
      <c r="G7398" s="171">
        <f>IF(C7398="M.O.",VLOOKUP(A7398,INSUMOS_AUX!A:F,6,0),0)</f>
        <v>0</v>
      </c>
      <c r="H7398">
        <f t="shared" si="494"/>
        <v>0.48027307899999999</v>
      </c>
      <c r="I7398">
        <f t="shared" si="495"/>
        <v>0</v>
      </c>
    </row>
    <row r="7399" spans="1:9">
      <c r="A7399" s="171">
        <v>38393</v>
      </c>
      <c r="B7399" s="172" t="s">
        <v>845</v>
      </c>
      <c r="C7399" s="173" t="s">
        <v>814</v>
      </c>
      <c r="D7399" s="173" t="s">
        <v>30</v>
      </c>
      <c r="E7399" s="171">
        <v>2.161445E-2</v>
      </c>
      <c r="F7399" s="171" t="str">
        <f>IF(C7399="MAT.",VLOOKUP(A7399,INSUMOS_AUX!A:F,6,0),0)</f>
        <v>10,02</v>
      </c>
      <c r="G7399" s="171">
        <f>IF(C7399="M.O.",VLOOKUP(A7399,INSUMOS_AUX!A:F,6,0),0)</f>
        <v>0</v>
      </c>
      <c r="H7399">
        <f t="shared" si="494"/>
        <v>0.21657678899999999</v>
      </c>
      <c r="I7399">
        <f t="shared" si="495"/>
        <v>0</v>
      </c>
    </row>
    <row r="7400" spans="1:9">
      <c r="A7400" s="171">
        <v>38396</v>
      </c>
      <c r="B7400" s="172" t="s">
        <v>846</v>
      </c>
      <c r="C7400" s="173" t="s">
        <v>814</v>
      </c>
      <c r="D7400" s="173" t="s">
        <v>30</v>
      </c>
      <c r="E7400" s="171">
        <v>7.7506000000000005E-4</v>
      </c>
      <c r="F7400" s="171" t="str">
        <f>IF(C7400="MAT.",VLOOKUP(A7400,INSUMOS_AUX!A:F,6,0),0)</f>
        <v>308,81</v>
      </c>
      <c r="G7400" s="171">
        <f>IF(C7400="M.O.",VLOOKUP(A7400,INSUMOS_AUX!A:F,6,0),0)</f>
        <v>0</v>
      </c>
      <c r="H7400">
        <f t="shared" si="494"/>
        <v>0.23934627860000002</v>
      </c>
      <c r="I7400">
        <f t="shared" si="495"/>
        <v>0</v>
      </c>
    </row>
    <row r="7401" spans="1:9">
      <c r="A7401" s="171">
        <v>38399</v>
      </c>
      <c r="B7401" s="172" t="s">
        <v>847</v>
      </c>
      <c r="C7401" s="173" t="s">
        <v>814</v>
      </c>
      <c r="D7401" s="173" t="s">
        <v>30</v>
      </c>
      <c r="E7401" s="171">
        <v>3.87244E-3</v>
      </c>
      <c r="F7401" s="171" t="str">
        <f>IF(C7401="MAT.",VLOOKUP(A7401,INSUMOS_AUX!A:F,6,0),0)</f>
        <v>123,87</v>
      </c>
      <c r="G7401" s="171">
        <f>IF(C7401="M.O.",VLOOKUP(A7401,INSUMOS_AUX!A:F,6,0),0)</f>
        <v>0</v>
      </c>
      <c r="H7401">
        <f t="shared" si="494"/>
        <v>0.47967914280000001</v>
      </c>
      <c r="I7401">
        <f t="shared" si="495"/>
        <v>0</v>
      </c>
    </row>
    <row r="7402" spans="1:9" ht="21">
      <c r="A7402" s="171">
        <v>38413</v>
      </c>
      <c r="B7402" s="172" t="s">
        <v>848</v>
      </c>
      <c r="C7402" s="173" t="s">
        <v>814</v>
      </c>
      <c r="D7402" s="173" t="s">
        <v>30</v>
      </c>
      <c r="E7402" s="171">
        <v>6.3062999999999997E-4</v>
      </c>
      <c r="F7402" s="171" t="str">
        <f>IF(C7402="MAT.",VLOOKUP(A7402,INSUMOS_AUX!A:F,6,0),0)</f>
        <v>623,18</v>
      </c>
      <c r="G7402" s="171">
        <f>IF(C7402="M.O.",VLOOKUP(A7402,INSUMOS_AUX!A:F,6,0),0)</f>
        <v>0</v>
      </c>
      <c r="H7402">
        <f t="shared" si="494"/>
        <v>0.39299600339999996</v>
      </c>
      <c r="I7402">
        <f t="shared" si="495"/>
        <v>0</v>
      </c>
    </row>
    <row r="7403" spans="1:9">
      <c r="A7403" s="171">
        <v>38476</v>
      </c>
      <c r="B7403" s="172" t="s">
        <v>849</v>
      </c>
      <c r="C7403" s="173" t="s">
        <v>814</v>
      </c>
      <c r="D7403" s="173" t="s">
        <v>30</v>
      </c>
      <c r="E7403" s="171">
        <v>2.94151E-3</v>
      </c>
      <c r="F7403" s="171" t="str">
        <f>IF(C7403="MAT.",VLOOKUP(A7403,INSUMOS_AUX!A:F,6,0),0)</f>
        <v>186,63</v>
      </c>
      <c r="G7403" s="171">
        <f>IF(C7403="M.O.",VLOOKUP(A7403,INSUMOS_AUX!A:F,6,0),0)</f>
        <v>0</v>
      </c>
      <c r="H7403">
        <f t="shared" si="494"/>
        <v>0.54897401130000001</v>
      </c>
      <c r="I7403">
        <f t="shared" si="495"/>
        <v>0</v>
      </c>
    </row>
    <row r="7404" spans="1:9">
      <c r="A7404" s="171">
        <v>38477</v>
      </c>
      <c r="B7404" s="172" t="s">
        <v>850</v>
      </c>
      <c r="C7404" s="173" t="s">
        <v>814</v>
      </c>
      <c r="D7404" s="173" t="s">
        <v>30</v>
      </c>
      <c r="E7404" s="171">
        <v>6.3062999999999997E-4</v>
      </c>
      <c r="F7404" s="171" t="str">
        <f>IF(C7404="MAT.",VLOOKUP(A7404,INSUMOS_AUX!A:F,6,0),0)</f>
        <v>528,54</v>
      </c>
      <c r="G7404" s="171">
        <f>IF(C7404="M.O.",VLOOKUP(A7404,INSUMOS_AUX!A:F,6,0),0)</f>
        <v>0</v>
      </c>
      <c r="H7404">
        <f t="shared" si="494"/>
        <v>0.33331318019999995</v>
      </c>
      <c r="I7404">
        <f t="shared" si="495"/>
        <v>0</v>
      </c>
    </row>
    <row r="7405" spans="1:9">
      <c r="A7405" s="171">
        <v>4750</v>
      </c>
      <c r="B7405" s="172" t="s">
        <v>967</v>
      </c>
      <c r="C7405" s="173" t="s">
        <v>820</v>
      </c>
      <c r="D7405" s="173" t="s">
        <v>336</v>
      </c>
      <c r="E7405" s="171">
        <v>1.32223</v>
      </c>
      <c r="F7405" s="171">
        <f>IF(C7405="MAT.",VLOOKUP(A7405,INSUMOS_AUX!A:F,6,0),0)</f>
        <v>0</v>
      </c>
      <c r="G7405" s="171" t="str">
        <f>IF(C7405="M.O.",VLOOKUP(A7405,INSUMOS_AUX!A:F,6,0),0)</f>
        <v>13,35</v>
      </c>
      <c r="H7405">
        <f t="shared" si="494"/>
        <v>0</v>
      </c>
      <c r="I7405">
        <f t="shared" si="495"/>
        <v>17.651770500000001</v>
      </c>
    </row>
    <row r="7406" spans="1:9">
      <c r="A7406" s="171">
        <v>6111</v>
      </c>
      <c r="B7406" s="172" t="s">
        <v>856</v>
      </c>
      <c r="C7406" s="173" t="s">
        <v>820</v>
      </c>
      <c r="D7406" s="173" t="s">
        <v>336</v>
      </c>
      <c r="E7406" s="171">
        <v>13.222300000000001</v>
      </c>
      <c r="F7406" s="171">
        <f>IF(C7406="MAT.",VLOOKUP(A7406,INSUMOS_AUX!A:F,6,0),0)</f>
        <v>0</v>
      </c>
      <c r="G7406" s="171" t="str">
        <f>IF(C7406="M.O.",VLOOKUP(A7406,INSUMOS_AUX!A:F,6,0),0)</f>
        <v>8,17</v>
      </c>
      <c r="H7406">
        <f t="shared" si="494"/>
        <v>0</v>
      </c>
      <c r="I7406">
        <f t="shared" si="495"/>
        <v>108.026191</v>
      </c>
    </row>
    <row r="7407" spans="1:9">
      <c r="A7407" s="161"/>
      <c r="B7407" s="163"/>
      <c r="C7407" s="163"/>
      <c r="D7407" s="163"/>
      <c r="E7407" s="163"/>
      <c r="F7407" s="171"/>
      <c r="G7407" s="171"/>
    </row>
    <row r="7408" spans="1:9">
      <c r="A7408" s="167" t="s">
        <v>732</v>
      </c>
      <c r="B7408" s="168" t="s">
        <v>733</v>
      </c>
      <c r="C7408" s="169" t="s">
        <v>57</v>
      </c>
      <c r="D7408" s="169" t="s">
        <v>534</v>
      </c>
      <c r="E7408" s="170" t="s">
        <v>1248</v>
      </c>
      <c r="F7408" s="170">
        <f>SUM(H7409:H7433)</f>
        <v>12.029981369999998</v>
      </c>
      <c r="G7408" s="170">
        <f>SUM(I7409:I7433)</f>
        <v>24.929120999999999</v>
      </c>
    </row>
    <row r="7409" spans="1:9">
      <c r="A7409" s="171">
        <v>10</v>
      </c>
      <c r="B7409" s="172" t="s">
        <v>816</v>
      </c>
      <c r="C7409" s="173" t="s">
        <v>814</v>
      </c>
      <c r="D7409" s="173" t="s">
        <v>30</v>
      </c>
      <c r="E7409" s="171">
        <v>2.4051599999999999E-2</v>
      </c>
      <c r="F7409" s="171" t="str">
        <f>IF(C7409="MAT.",VLOOKUP(A7409,INSUMOS_AUX!A:F,6,0),0)</f>
        <v>6,13</v>
      </c>
      <c r="G7409" s="171">
        <f>IF(C7409="M.O.",VLOOKUP(A7409,INSUMOS_AUX!A:F,6,0),0)</f>
        <v>0</v>
      </c>
      <c r="H7409">
        <f t="shared" ref="H7409:H7433" si="496">E7409*F7409</f>
        <v>0.14743630799999999</v>
      </c>
      <c r="I7409">
        <f t="shared" ref="I7409:I7433" si="497">E7409*G7409</f>
        <v>0</v>
      </c>
    </row>
    <row r="7410" spans="1:9" ht="21">
      <c r="A7410" s="171">
        <v>11359</v>
      </c>
      <c r="B7410" s="172" t="s">
        <v>818</v>
      </c>
      <c r="C7410" s="173" t="s">
        <v>814</v>
      </c>
      <c r="D7410" s="173" t="s">
        <v>30</v>
      </c>
      <c r="E7410" s="171">
        <v>2.031E-4</v>
      </c>
      <c r="F7410" s="171" t="str">
        <f>IF(C7410="MAT.",VLOOKUP(A7410,INSUMOS_AUX!A:F,6,0),0)</f>
        <v>604,45</v>
      </c>
      <c r="G7410" s="171">
        <f>IF(C7410="M.O.",VLOOKUP(A7410,INSUMOS_AUX!A:F,6,0),0)</f>
        <v>0</v>
      </c>
      <c r="H7410">
        <f t="shared" si="496"/>
        <v>0.12276379500000001</v>
      </c>
      <c r="I7410">
        <f t="shared" si="497"/>
        <v>0</v>
      </c>
    </row>
    <row r="7411" spans="1:9">
      <c r="A7411" s="171">
        <v>12815</v>
      </c>
      <c r="B7411" s="172" t="s">
        <v>821</v>
      </c>
      <c r="C7411" s="173" t="s">
        <v>814</v>
      </c>
      <c r="D7411" s="173" t="s">
        <v>30</v>
      </c>
      <c r="E7411" s="171">
        <v>2.72073E-2</v>
      </c>
      <c r="F7411" s="171" t="str">
        <f>IF(C7411="MAT.",VLOOKUP(A7411,INSUMOS_AUX!A:F,6,0),0)</f>
        <v>5,65</v>
      </c>
      <c r="G7411" s="171">
        <f>IF(C7411="M.O.",VLOOKUP(A7411,INSUMOS_AUX!A:F,6,0),0)</f>
        <v>0</v>
      </c>
      <c r="H7411">
        <f t="shared" si="496"/>
        <v>0.15372124500000001</v>
      </c>
      <c r="I7411">
        <f t="shared" si="497"/>
        <v>0</v>
      </c>
    </row>
    <row r="7412" spans="1:9">
      <c r="A7412" s="171">
        <v>12892</v>
      </c>
      <c r="B7412" s="172" t="s">
        <v>822</v>
      </c>
      <c r="C7412" s="173" t="s">
        <v>814</v>
      </c>
      <c r="D7412" s="173" t="s">
        <v>823</v>
      </c>
      <c r="E7412" s="171">
        <v>4.1203799999999999E-2</v>
      </c>
      <c r="F7412" s="171" t="str">
        <f>IF(C7412="MAT.",VLOOKUP(A7412,INSUMOS_AUX!A:F,6,0),0)</f>
        <v>9,00</v>
      </c>
      <c r="G7412" s="171">
        <f>IF(C7412="M.O.",VLOOKUP(A7412,INSUMOS_AUX!A:F,6,0),0)</f>
        <v>0</v>
      </c>
      <c r="H7412">
        <f t="shared" si="496"/>
        <v>0.3708342</v>
      </c>
      <c r="I7412">
        <f t="shared" si="497"/>
        <v>0</v>
      </c>
    </row>
    <row r="7413" spans="1:9">
      <c r="A7413" s="171">
        <v>12893</v>
      </c>
      <c r="B7413" s="172" t="s">
        <v>824</v>
      </c>
      <c r="C7413" s="173" t="s">
        <v>814</v>
      </c>
      <c r="D7413" s="173" t="s">
        <v>823</v>
      </c>
      <c r="E7413" s="171">
        <v>4.803E-3</v>
      </c>
      <c r="F7413" s="171" t="str">
        <f>IF(C7413="MAT.",VLOOKUP(A7413,INSUMOS_AUX!A:F,6,0),0)</f>
        <v>48,00</v>
      </c>
      <c r="G7413" s="171">
        <f>IF(C7413="M.O.",VLOOKUP(A7413,INSUMOS_AUX!A:F,6,0),0)</f>
        <v>0</v>
      </c>
      <c r="H7413">
        <f t="shared" si="496"/>
        <v>0.230544</v>
      </c>
      <c r="I7413">
        <f t="shared" si="497"/>
        <v>0</v>
      </c>
    </row>
    <row r="7414" spans="1:9">
      <c r="A7414" s="171">
        <v>25966</v>
      </c>
      <c r="B7414" s="172" t="s">
        <v>827</v>
      </c>
      <c r="C7414" s="173" t="s">
        <v>814</v>
      </c>
      <c r="D7414" s="173" t="s">
        <v>828</v>
      </c>
      <c r="E7414" s="171">
        <v>4.5345000000000003E-3</v>
      </c>
      <c r="F7414" s="171" t="str">
        <f>IF(C7414="MAT.",VLOOKUP(A7414,INSUMOS_AUX!A:F,6,0),0)</f>
        <v>13,63</v>
      </c>
      <c r="G7414" s="171">
        <f>IF(C7414="M.O.",VLOOKUP(A7414,INSUMOS_AUX!A:F,6,0),0)</f>
        <v>0</v>
      </c>
      <c r="H7414">
        <f t="shared" si="496"/>
        <v>6.1805235000000007E-2</v>
      </c>
      <c r="I7414">
        <f t="shared" si="497"/>
        <v>0</v>
      </c>
    </row>
    <row r="7415" spans="1:9">
      <c r="A7415" s="171">
        <v>2711</v>
      </c>
      <c r="B7415" s="172" t="s">
        <v>831</v>
      </c>
      <c r="C7415" s="173" t="s">
        <v>814</v>
      </c>
      <c r="D7415" s="173" t="s">
        <v>30</v>
      </c>
      <c r="E7415" s="171">
        <v>1.9938E-3</v>
      </c>
      <c r="F7415" s="171" t="str">
        <f>IF(C7415="MAT.",VLOOKUP(A7415,INSUMOS_AUX!A:F,6,0),0)</f>
        <v>100,24</v>
      </c>
      <c r="G7415" s="171">
        <f>IF(C7415="M.O.",VLOOKUP(A7415,INSUMOS_AUX!A:F,6,0),0)</f>
        <v>0</v>
      </c>
      <c r="H7415">
        <f t="shared" si="496"/>
        <v>0.19985851199999999</v>
      </c>
      <c r="I7415">
        <f t="shared" si="497"/>
        <v>0</v>
      </c>
    </row>
    <row r="7416" spans="1:9">
      <c r="A7416" s="171">
        <v>36144</v>
      </c>
      <c r="B7416" s="172" t="s">
        <v>832</v>
      </c>
      <c r="C7416" s="173" t="s">
        <v>814</v>
      </c>
      <c r="D7416" s="173" t="s">
        <v>30</v>
      </c>
      <c r="E7416" s="171">
        <v>0.33446160000000003</v>
      </c>
      <c r="F7416" s="171" t="str">
        <f>IF(C7416="MAT.",VLOOKUP(A7416,INSUMOS_AUX!A:F,6,0),0)</f>
        <v>1,12</v>
      </c>
      <c r="G7416" s="171">
        <f>IF(C7416="M.O.",VLOOKUP(A7416,INSUMOS_AUX!A:F,6,0),0)</f>
        <v>0</v>
      </c>
      <c r="H7416">
        <f t="shared" si="496"/>
        <v>0.37459699200000007</v>
      </c>
      <c r="I7416">
        <f t="shared" si="497"/>
        <v>0</v>
      </c>
    </row>
    <row r="7417" spans="1:9">
      <c r="A7417" s="171">
        <v>36146</v>
      </c>
      <c r="B7417" s="172" t="s">
        <v>833</v>
      </c>
      <c r="C7417" s="173" t="s">
        <v>814</v>
      </c>
      <c r="D7417" s="173" t="s">
        <v>30</v>
      </c>
      <c r="E7417" s="171">
        <v>3.7209000000000001E-3</v>
      </c>
      <c r="F7417" s="171" t="str">
        <f>IF(C7417="MAT.",VLOOKUP(A7417,INSUMOS_AUX!A:F,6,0),0)</f>
        <v>170,00</v>
      </c>
      <c r="G7417" s="171">
        <f>IF(C7417="M.O.",VLOOKUP(A7417,INSUMOS_AUX!A:F,6,0),0)</f>
        <v>0</v>
      </c>
      <c r="H7417">
        <f t="shared" si="496"/>
        <v>0.63255300000000003</v>
      </c>
      <c r="I7417">
        <f t="shared" si="497"/>
        <v>0</v>
      </c>
    </row>
    <row r="7418" spans="1:9" ht="21">
      <c r="A7418" s="171">
        <v>36149</v>
      </c>
      <c r="B7418" s="172" t="s">
        <v>834</v>
      </c>
      <c r="C7418" s="173" t="s">
        <v>814</v>
      </c>
      <c r="D7418" s="173" t="s">
        <v>30</v>
      </c>
      <c r="E7418" s="171">
        <v>2.16E-3</v>
      </c>
      <c r="F7418" s="171" t="str">
        <f>IF(C7418="MAT.",VLOOKUP(A7418,INSUMOS_AUX!A:F,6,0),0)</f>
        <v>117,50</v>
      </c>
      <c r="G7418" s="171">
        <f>IF(C7418="M.O.",VLOOKUP(A7418,INSUMOS_AUX!A:F,6,0),0)</f>
        <v>0</v>
      </c>
      <c r="H7418">
        <f t="shared" si="496"/>
        <v>0.25380000000000003</v>
      </c>
      <c r="I7418">
        <f t="shared" si="497"/>
        <v>0</v>
      </c>
    </row>
    <row r="7419" spans="1:9">
      <c r="A7419" s="171">
        <v>36150</v>
      </c>
      <c r="B7419" s="172" t="s">
        <v>835</v>
      </c>
      <c r="C7419" s="173" t="s">
        <v>814</v>
      </c>
      <c r="D7419" s="173" t="s">
        <v>30</v>
      </c>
      <c r="E7419" s="171">
        <v>7.9389000000000005E-3</v>
      </c>
      <c r="F7419" s="171" t="str">
        <f>IF(C7419="MAT.",VLOOKUP(A7419,INSUMOS_AUX!A:F,6,0),0)</f>
        <v>29,70</v>
      </c>
      <c r="G7419" s="171">
        <f>IF(C7419="M.O.",VLOOKUP(A7419,INSUMOS_AUX!A:F,6,0),0)</f>
        <v>0</v>
      </c>
      <c r="H7419">
        <f t="shared" si="496"/>
        <v>0.23578533000000002</v>
      </c>
      <c r="I7419">
        <f t="shared" si="497"/>
        <v>0</v>
      </c>
    </row>
    <row r="7420" spans="1:9" ht="21">
      <c r="A7420" s="171">
        <v>36153</v>
      </c>
      <c r="B7420" s="172" t="s">
        <v>836</v>
      </c>
      <c r="C7420" s="173" t="s">
        <v>814</v>
      </c>
      <c r="D7420" s="173" t="s">
        <v>30</v>
      </c>
      <c r="E7420" s="171">
        <v>3.225E-3</v>
      </c>
      <c r="F7420" s="171" t="str">
        <f>IF(C7420="MAT.",VLOOKUP(A7420,INSUMOS_AUX!A:F,6,0),0)</f>
        <v>133,75</v>
      </c>
      <c r="G7420" s="171">
        <f>IF(C7420="M.O.",VLOOKUP(A7420,INSUMOS_AUX!A:F,6,0),0)</f>
        <v>0</v>
      </c>
      <c r="H7420">
        <f t="shared" si="496"/>
        <v>0.43134375000000003</v>
      </c>
      <c r="I7420">
        <f t="shared" si="497"/>
        <v>0</v>
      </c>
    </row>
    <row r="7421" spans="1:9">
      <c r="A7421" s="171">
        <v>37370</v>
      </c>
      <c r="B7421" s="172" t="s">
        <v>838</v>
      </c>
      <c r="C7421" s="173" t="s">
        <v>814</v>
      </c>
      <c r="D7421" s="173" t="s">
        <v>336</v>
      </c>
      <c r="E7421" s="171">
        <v>3</v>
      </c>
      <c r="F7421" s="171" t="str">
        <f>IF(C7421="MAT.",VLOOKUP(A7421,INSUMOS_AUX!A:F,6,0),0)</f>
        <v>1,70</v>
      </c>
      <c r="G7421" s="171">
        <f>IF(C7421="M.O.",VLOOKUP(A7421,INSUMOS_AUX!A:F,6,0),0)</f>
        <v>0</v>
      </c>
      <c r="H7421">
        <f t="shared" si="496"/>
        <v>5.0999999999999996</v>
      </c>
      <c r="I7421">
        <f t="shared" si="497"/>
        <v>0</v>
      </c>
    </row>
    <row r="7422" spans="1:9">
      <c r="A7422" s="171">
        <v>37371</v>
      </c>
      <c r="B7422" s="172" t="s">
        <v>839</v>
      </c>
      <c r="C7422" s="173" t="s">
        <v>814</v>
      </c>
      <c r="D7422" s="173" t="s">
        <v>336</v>
      </c>
      <c r="E7422" s="171">
        <v>3</v>
      </c>
      <c r="F7422" s="171" t="str">
        <f>IF(C7422="MAT.",VLOOKUP(A7422,INSUMOS_AUX!A:F,6,0),0)</f>
        <v>0,64</v>
      </c>
      <c r="G7422" s="171">
        <f>IF(C7422="M.O.",VLOOKUP(A7422,INSUMOS_AUX!A:F,6,0),0)</f>
        <v>0</v>
      </c>
      <c r="H7422">
        <f t="shared" si="496"/>
        <v>1.92</v>
      </c>
      <c r="I7422">
        <f t="shared" si="497"/>
        <v>0</v>
      </c>
    </row>
    <row r="7423" spans="1:9">
      <c r="A7423" s="171">
        <v>37372</v>
      </c>
      <c r="B7423" s="172" t="s">
        <v>840</v>
      </c>
      <c r="C7423" s="173" t="s">
        <v>814</v>
      </c>
      <c r="D7423" s="173" t="s">
        <v>336</v>
      </c>
      <c r="E7423" s="171">
        <v>3</v>
      </c>
      <c r="F7423" s="171" t="str">
        <f>IF(C7423="MAT.",VLOOKUP(A7423,INSUMOS_AUX!A:F,6,0),0)</f>
        <v>0,37</v>
      </c>
      <c r="G7423" s="171">
        <f>IF(C7423="M.O.",VLOOKUP(A7423,INSUMOS_AUX!A:F,6,0),0)</f>
        <v>0</v>
      </c>
      <c r="H7423">
        <f t="shared" si="496"/>
        <v>1.1099999999999999</v>
      </c>
      <c r="I7423">
        <f t="shared" si="497"/>
        <v>0</v>
      </c>
    </row>
    <row r="7424" spans="1:9">
      <c r="A7424" s="171">
        <v>37373</v>
      </c>
      <c r="B7424" s="172" t="s">
        <v>841</v>
      </c>
      <c r="C7424" s="173" t="s">
        <v>814</v>
      </c>
      <c r="D7424" s="173" t="s">
        <v>336</v>
      </c>
      <c r="E7424" s="171">
        <v>3</v>
      </c>
      <c r="F7424" s="171" t="str">
        <f>IF(C7424="MAT.",VLOOKUP(A7424,INSUMOS_AUX!A:F,6,0),0)</f>
        <v>0,02</v>
      </c>
      <c r="G7424" s="171">
        <f>IF(C7424="M.O.",VLOOKUP(A7424,INSUMOS_AUX!A:F,6,0),0)</f>
        <v>0</v>
      </c>
      <c r="H7424">
        <f t="shared" si="496"/>
        <v>0.06</v>
      </c>
      <c r="I7424">
        <f t="shared" si="497"/>
        <v>0</v>
      </c>
    </row>
    <row r="7425" spans="1:9">
      <c r="A7425" s="171">
        <v>38382</v>
      </c>
      <c r="B7425" s="172" t="s">
        <v>843</v>
      </c>
      <c r="C7425" s="173" t="s">
        <v>814</v>
      </c>
      <c r="D7425" s="173" t="s">
        <v>30</v>
      </c>
      <c r="E7425" s="171">
        <v>8.1899999999999994E-3</v>
      </c>
      <c r="F7425" s="171" t="str">
        <f>IF(C7425="MAT.",VLOOKUP(A7425,INSUMOS_AUX!A:F,6,0),0)</f>
        <v>7,37</v>
      </c>
      <c r="G7425" s="171">
        <f>IF(C7425="M.O.",VLOOKUP(A7425,INSUMOS_AUX!A:F,6,0),0)</f>
        <v>0</v>
      </c>
      <c r="H7425">
        <f t="shared" si="496"/>
        <v>6.0360299999999999E-2</v>
      </c>
      <c r="I7425">
        <f t="shared" si="497"/>
        <v>0</v>
      </c>
    </row>
    <row r="7426" spans="1:9">
      <c r="A7426" s="171">
        <v>38390</v>
      </c>
      <c r="B7426" s="172" t="s">
        <v>844</v>
      </c>
      <c r="C7426" s="173" t="s">
        <v>814</v>
      </c>
      <c r="D7426" s="173" t="s">
        <v>30</v>
      </c>
      <c r="E7426" s="171">
        <v>4.5345000000000003E-3</v>
      </c>
      <c r="F7426" s="171" t="str">
        <f>IF(C7426="MAT.",VLOOKUP(A7426,INSUMOS_AUX!A:F,6,0),0)</f>
        <v>22,22</v>
      </c>
      <c r="G7426" s="171">
        <f>IF(C7426="M.O.",VLOOKUP(A7426,INSUMOS_AUX!A:F,6,0),0)</f>
        <v>0</v>
      </c>
      <c r="H7426">
        <f t="shared" si="496"/>
        <v>0.10075659000000001</v>
      </c>
      <c r="I7426">
        <f t="shared" si="497"/>
        <v>0</v>
      </c>
    </row>
    <row r="7427" spans="1:9">
      <c r="A7427" s="171">
        <v>38393</v>
      </c>
      <c r="B7427" s="172" t="s">
        <v>845</v>
      </c>
      <c r="C7427" s="173" t="s">
        <v>814</v>
      </c>
      <c r="D7427" s="173" t="s">
        <v>30</v>
      </c>
      <c r="E7427" s="171">
        <v>4.5345000000000003E-3</v>
      </c>
      <c r="F7427" s="171" t="str">
        <f>IF(C7427="MAT.",VLOOKUP(A7427,INSUMOS_AUX!A:F,6,0),0)</f>
        <v>10,02</v>
      </c>
      <c r="G7427" s="171">
        <f>IF(C7427="M.O.",VLOOKUP(A7427,INSUMOS_AUX!A:F,6,0),0)</f>
        <v>0</v>
      </c>
      <c r="H7427">
        <f t="shared" si="496"/>
        <v>4.5435690000000001E-2</v>
      </c>
      <c r="I7427">
        <f t="shared" si="497"/>
        <v>0</v>
      </c>
    </row>
    <row r="7428" spans="1:9">
      <c r="A7428" s="171">
        <v>38396</v>
      </c>
      <c r="B7428" s="172" t="s">
        <v>846</v>
      </c>
      <c r="C7428" s="173" t="s">
        <v>814</v>
      </c>
      <c r="D7428" s="173" t="s">
        <v>30</v>
      </c>
      <c r="E7428" s="171">
        <v>1.6259999999999999E-4</v>
      </c>
      <c r="F7428" s="171" t="str">
        <f>IF(C7428="MAT.",VLOOKUP(A7428,INSUMOS_AUX!A:F,6,0),0)</f>
        <v>308,81</v>
      </c>
      <c r="G7428" s="171">
        <f>IF(C7428="M.O.",VLOOKUP(A7428,INSUMOS_AUX!A:F,6,0),0)</f>
        <v>0</v>
      </c>
      <c r="H7428">
        <f t="shared" si="496"/>
        <v>5.0212505999999997E-2</v>
      </c>
      <c r="I7428">
        <f t="shared" si="497"/>
        <v>0</v>
      </c>
    </row>
    <row r="7429" spans="1:9">
      <c r="A7429" s="171">
        <v>38399</v>
      </c>
      <c r="B7429" s="172" t="s">
        <v>847</v>
      </c>
      <c r="C7429" s="173" t="s">
        <v>814</v>
      </c>
      <c r="D7429" s="173" t="s">
        <v>30</v>
      </c>
      <c r="E7429" s="171">
        <v>8.1240000000000001E-4</v>
      </c>
      <c r="F7429" s="171" t="str">
        <f>IF(C7429="MAT.",VLOOKUP(A7429,INSUMOS_AUX!A:F,6,0),0)</f>
        <v>123,87</v>
      </c>
      <c r="G7429" s="171">
        <f>IF(C7429="M.O.",VLOOKUP(A7429,INSUMOS_AUX!A:F,6,0),0)</f>
        <v>0</v>
      </c>
      <c r="H7429">
        <f t="shared" si="496"/>
        <v>0.10063198800000001</v>
      </c>
      <c r="I7429">
        <f t="shared" si="497"/>
        <v>0</v>
      </c>
    </row>
    <row r="7430" spans="1:9" ht="21">
      <c r="A7430" s="171">
        <v>38413</v>
      </c>
      <c r="B7430" s="172" t="s">
        <v>848</v>
      </c>
      <c r="C7430" s="173" t="s">
        <v>814</v>
      </c>
      <c r="D7430" s="173" t="s">
        <v>30</v>
      </c>
      <c r="E7430" s="171">
        <v>1.3229999999999999E-4</v>
      </c>
      <c r="F7430" s="171" t="str">
        <f>IF(C7430="MAT.",VLOOKUP(A7430,INSUMOS_AUX!A:F,6,0),0)</f>
        <v>623,18</v>
      </c>
      <c r="G7430" s="171">
        <f>IF(C7430="M.O.",VLOOKUP(A7430,INSUMOS_AUX!A:F,6,0),0)</f>
        <v>0</v>
      </c>
      <c r="H7430">
        <f t="shared" si="496"/>
        <v>8.244671399999999E-2</v>
      </c>
      <c r="I7430">
        <f t="shared" si="497"/>
        <v>0</v>
      </c>
    </row>
    <row r="7431" spans="1:9">
      <c r="A7431" s="171">
        <v>38476</v>
      </c>
      <c r="B7431" s="172" t="s">
        <v>849</v>
      </c>
      <c r="C7431" s="173" t="s">
        <v>814</v>
      </c>
      <c r="D7431" s="173" t="s">
        <v>30</v>
      </c>
      <c r="E7431" s="171">
        <v>6.1709999999999998E-4</v>
      </c>
      <c r="F7431" s="171" t="str">
        <f>IF(C7431="MAT.",VLOOKUP(A7431,INSUMOS_AUX!A:F,6,0),0)</f>
        <v>186,63</v>
      </c>
      <c r="G7431" s="171">
        <f>IF(C7431="M.O.",VLOOKUP(A7431,INSUMOS_AUX!A:F,6,0),0)</f>
        <v>0</v>
      </c>
      <c r="H7431">
        <f t="shared" si="496"/>
        <v>0.11516937299999999</v>
      </c>
      <c r="I7431">
        <f t="shared" si="497"/>
        <v>0</v>
      </c>
    </row>
    <row r="7432" spans="1:9">
      <c r="A7432" s="171">
        <v>38477</v>
      </c>
      <c r="B7432" s="172" t="s">
        <v>850</v>
      </c>
      <c r="C7432" s="173" t="s">
        <v>814</v>
      </c>
      <c r="D7432" s="173" t="s">
        <v>30</v>
      </c>
      <c r="E7432" s="171">
        <v>1.3229999999999999E-4</v>
      </c>
      <c r="F7432" s="171" t="str">
        <f>IF(C7432="MAT.",VLOOKUP(A7432,INSUMOS_AUX!A:F,6,0),0)</f>
        <v>528,54</v>
      </c>
      <c r="G7432" s="171">
        <f>IF(C7432="M.O.",VLOOKUP(A7432,INSUMOS_AUX!A:F,6,0),0)</f>
        <v>0</v>
      </c>
      <c r="H7432">
        <f t="shared" si="496"/>
        <v>6.9925841999999988E-2</v>
      </c>
      <c r="I7432">
        <f t="shared" si="497"/>
        <v>0</v>
      </c>
    </row>
    <row r="7433" spans="1:9">
      <c r="A7433" s="171">
        <v>6111</v>
      </c>
      <c r="B7433" s="172" t="s">
        <v>856</v>
      </c>
      <c r="C7433" s="173" t="s">
        <v>820</v>
      </c>
      <c r="D7433" s="173" t="s">
        <v>336</v>
      </c>
      <c r="E7433" s="171">
        <v>3.0512999999999999</v>
      </c>
      <c r="F7433" s="171">
        <f>IF(C7433="MAT.",VLOOKUP(A7433,INSUMOS_AUX!A:F,6,0),0)</f>
        <v>0</v>
      </c>
      <c r="G7433" s="171" t="str">
        <f>IF(C7433="M.O.",VLOOKUP(A7433,INSUMOS_AUX!A:F,6,0),0)</f>
        <v>8,17</v>
      </c>
      <c r="H7433">
        <f t="shared" si="496"/>
        <v>0</v>
      </c>
      <c r="I7433">
        <f t="shared" si="497"/>
        <v>24.929120999999999</v>
      </c>
    </row>
    <row r="7434" spans="1:9">
      <c r="A7434" s="161"/>
      <c r="B7434" s="163"/>
      <c r="C7434" s="163"/>
      <c r="D7434" s="163"/>
      <c r="E7434" s="163"/>
      <c r="F7434" s="171"/>
      <c r="G7434" s="171"/>
    </row>
    <row r="7435" spans="1:9" ht="31.5">
      <c r="A7435" s="167" t="s">
        <v>425</v>
      </c>
      <c r="B7435" s="168" t="s">
        <v>426</v>
      </c>
      <c r="C7435" s="169" t="s">
        <v>57</v>
      </c>
      <c r="D7435" s="169" t="s">
        <v>30</v>
      </c>
      <c r="E7435" s="170" t="s">
        <v>1028</v>
      </c>
      <c r="F7435" s="170">
        <f>SUM(H7436:H7464)</f>
        <v>7.0603972675999982</v>
      </c>
      <c r="G7435" s="170">
        <f>SUM(I7436:I7464)</f>
        <v>5.2938899199999998</v>
      </c>
    </row>
    <row r="7436" spans="1:9">
      <c r="A7436" s="171">
        <v>10</v>
      </c>
      <c r="B7436" s="172" t="s">
        <v>816</v>
      </c>
      <c r="C7436" s="173" t="s">
        <v>814</v>
      </c>
      <c r="D7436" s="173" t="s">
        <v>30</v>
      </c>
      <c r="E7436" s="171">
        <v>3.527568E-3</v>
      </c>
      <c r="F7436" s="171" t="str">
        <f>IF(C7436="MAT.",VLOOKUP(A7436,INSUMOS_AUX!A:F,6,0),0)</f>
        <v>6,13</v>
      </c>
      <c r="G7436" s="171">
        <f>IF(C7436="M.O.",VLOOKUP(A7436,INSUMOS_AUX!A:F,6,0),0)</f>
        <v>0</v>
      </c>
      <c r="H7436">
        <f t="shared" ref="H7436:H7464" si="498">E7436*F7436</f>
        <v>2.1623991839999999E-2</v>
      </c>
      <c r="I7436">
        <f t="shared" ref="I7436:I7464" si="499">E7436*G7436</f>
        <v>0</v>
      </c>
    </row>
    <row r="7437" spans="1:9" ht="21">
      <c r="A7437" s="171">
        <v>11359</v>
      </c>
      <c r="B7437" s="172" t="s">
        <v>818</v>
      </c>
      <c r="C7437" s="173" t="s">
        <v>814</v>
      </c>
      <c r="D7437" s="173" t="s">
        <v>30</v>
      </c>
      <c r="E7437" s="171">
        <v>2.9788E-5</v>
      </c>
      <c r="F7437" s="171" t="str">
        <f>IF(C7437="MAT.",VLOOKUP(A7437,INSUMOS_AUX!A:F,6,0),0)</f>
        <v>604,45</v>
      </c>
      <c r="G7437" s="171">
        <f>IF(C7437="M.O.",VLOOKUP(A7437,INSUMOS_AUX!A:F,6,0),0)</f>
        <v>0</v>
      </c>
      <c r="H7437">
        <f t="shared" si="498"/>
        <v>1.8005356600000001E-2</v>
      </c>
      <c r="I7437">
        <f t="shared" si="499"/>
        <v>0</v>
      </c>
    </row>
    <row r="7438" spans="1:9">
      <c r="A7438" s="171">
        <v>11854</v>
      </c>
      <c r="B7438" s="172" t="s">
        <v>1087</v>
      </c>
      <c r="C7438" s="173" t="s">
        <v>814</v>
      </c>
      <c r="D7438" s="173" t="s">
        <v>30</v>
      </c>
      <c r="E7438" s="171">
        <v>1</v>
      </c>
      <c r="F7438" s="171" t="str">
        <f>IF(C7438="MAT.",VLOOKUP(A7438,INSUMOS_AUX!A:F,6,0),0)</f>
        <v>4,81</v>
      </c>
      <c r="G7438" s="171">
        <f>IF(C7438="M.O.",VLOOKUP(A7438,INSUMOS_AUX!A:F,6,0),0)</f>
        <v>0</v>
      </c>
      <c r="H7438">
        <f t="shared" si="498"/>
        <v>4.8099999999999996</v>
      </c>
      <c r="I7438">
        <f t="shared" si="499"/>
        <v>0</v>
      </c>
    </row>
    <row r="7439" spans="1:9" ht="21">
      <c r="A7439" s="171">
        <v>11950</v>
      </c>
      <c r="B7439" s="172" t="s">
        <v>993</v>
      </c>
      <c r="C7439" s="173" t="s">
        <v>814</v>
      </c>
      <c r="D7439" s="173" t="s">
        <v>30</v>
      </c>
      <c r="E7439" s="171">
        <v>1</v>
      </c>
      <c r="F7439" s="171" t="str">
        <f>IF(C7439="MAT.",VLOOKUP(A7439,INSUMOS_AUX!A:F,6,0),0)</f>
        <v>0,12</v>
      </c>
      <c r="G7439" s="171">
        <f>IF(C7439="M.O.",VLOOKUP(A7439,INSUMOS_AUX!A:F,6,0),0)</f>
        <v>0</v>
      </c>
      <c r="H7439">
        <f t="shared" si="498"/>
        <v>0.12</v>
      </c>
      <c r="I7439">
        <f t="shared" si="499"/>
        <v>0</v>
      </c>
    </row>
    <row r="7440" spans="1:9">
      <c r="A7440" s="171">
        <v>12815</v>
      </c>
      <c r="B7440" s="172" t="s">
        <v>821</v>
      </c>
      <c r="C7440" s="173" t="s">
        <v>814</v>
      </c>
      <c r="D7440" s="173" t="s">
        <v>30</v>
      </c>
      <c r="E7440" s="171">
        <v>3.9904040000000003E-3</v>
      </c>
      <c r="F7440" s="171" t="str">
        <f>IF(C7440="MAT.",VLOOKUP(A7440,INSUMOS_AUX!A:F,6,0),0)</f>
        <v>5,65</v>
      </c>
      <c r="G7440" s="171">
        <f>IF(C7440="M.O.",VLOOKUP(A7440,INSUMOS_AUX!A:F,6,0),0)</f>
        <v>0</v>
      </c>
      <c r="H7440">
        <f t="shared" si="498"/>
        <v>2.2545782600000005E-2</v>
      </c>
      <c r="I7440">
        <f t="shared" si="499"/>
        <v>0</v>
      </c>
    </row>
    <row r="7441" spans="1:9">
      <c r="A7441" s="171">
        <v>12892</v>
      </c>
      <c r="B7441" s="172" t="s">
        <v>822</v>
      </c>
      <c r="C7441" s="173" t="s">
        <v>814</v>
      </c>
      <c r="D7441" s="173" t="s">
        <v>823</v>
      </c>
      <c r="E7441" s="171">
        <v>6.0432239999999998E-3</v>
      </c>
      <c r="F7441" s="171" t="str">
        <f>IF(C7441="MAT.",VLOOKUP(A7441,INSUMOS_AUX!A:F,6,0),0)</f>
        <v>9,00</v>
      </c>
      <c r="G7441" s="171">
        <f>IF(C7441="M.O.",VLOOKUP(A7441,INSUMOS_AUX!A:F,6,0),0)</f>
        <v>0</v>
      </c>
      <c r="H7441">
        <f t="shared" si="498"/>
        <v>5.4389015999999998E-2</v>
      </c>
      <c r="I7441">
        <f t="shared" si="499"/>
        <v>0</v>
      </c>
    </row>
    <row r="7442" spans="1:9">
      <c r="A7442" s="171">
        <v>12893</v>
      </c>
      <c r="B7442" s="172" t="s">
        <v>824</v>
      </c>
      <c r="C7442" s="173" t="s">
        <v>814</v>
      </c>
      <c r="D7442" s="173" t="s">
        <v>823</v>
      </c>
      <c r="E7442" s="171">
        <v>7.0443999999999997E-4</v>
      </c>
      <c r="F7442" s="171" t="str">
        <f>IF(C7442="MAT.",VLOOKUP(A7442,INSUMOS_AUX!A:F,6,0),0)</f>
        <v>48,00</v>
      </c>
      <c r="G7442" s="171">
        <f>IF(C7442="M.O.",VLOOKUP(A7442,INSUMOS_AUX!A:F,6,0),0)</f>
        <v>0</v>
      </c>
      <c r="H7442">
        <f t="shared" si="498"/>
        <v>3.3813120000000002E-2</v>
      </c>
      <c r="I7442">
        <f t="shared" si="499"/>
        <v>0</v>
      </c>
    </row>
    <row r="7443" spans="1:9">
      <c r="A7443" s="171">
        <v>2436</v>
      </c>
      <c r="B7443" s="172" t="s">
        <v>936</v>
      </c>
      <c r="C7443" s="173" t="s">
        <v>820</v>
      </c>
      <c r="D7443" s="173" t="s">
        <v>336</v>
      </c>
      <c r="E7443" s="171">
        <v>0.22662199999999999</v>
      </c>
      <c r="F7443" s="171">
        <f>IF(C7443="MAT.",VLOOKUP(A7443,INSUMOS_AUX!A:F,6,0),0)</f>
        <v>0</v>
      </c>
      <c r="G7443" s="171" t="str">
        <f>IF(C7443="M.O.",VLOOKUP(A7443,INSUMOS_AUX!A:F,6,0),0)</f>
        <v>13,35</v>
      </c>
      <c r="H7443">
        <f t="shared" si="498"/>
        <v>0</v>
      </c>
      <c r="I7443">
        <f t="shared" si="499"/>
        <v>3.0254036999999996</v>
      </c>
    </row>
    <row r="7444" spans="1:9">
      <c r="A7444" s="171">
        <v>247</v>
      </c>
      <c r="B7444" s="172" t="s">
        <v>937</v>
      </c>
      <c r="C7444" s="173" t="s">
        <v>820</v>
      </c>
      <c r="D7444" s="173" t="s">
        <v>336</v>
      </c>
      <c r="E7444" s="171">
        <v>0.22662199999999999</v>
      </c>
      <c r="F7444" s="171">
        <f>IF(C7444="MAT.",VLOOKUP(A7444,INSUMOS_AUX!A:F,6,0),0)</f>
        <v>0</v>
      </c>
      <c r="G7444" s="171" t="str">
        <f>IF(C7444="M.O.",VLOOKUP(A7444,INSUMOS_AUX!A:F,6,0),0)</f>
        <v>10,01</v>
      </c>
      <c r="H7444">
        <f t="shared" si="498"/>
        <v>0</v>
      </c>
      <c r="I7444">
        <f t="shared" si="499"/>
        <v>2.2684862199999998</v>
      </c>
    </row>
    <row r="7445" spans="1:9">
      <c r="A7445" s="171">
        <v>25966</v>
      </c>
      <c r="B7445" s="172" t="s">
        <v>827</v>
      </c>
      <c r="C7445" s="173" t="s">
        <v>814</v>
      </c>
      <c r="D7445" s="173" t="s">
        <v>828</v>
      </c>
      <c r="E7445" s="171">
        <v>6.6505999999999998E-4</v>
      </c>
      <c r="F7445" s="171" t="str">
        <f>IF(C7445="MAT.",VLOOKUP(A7445,INSUMOS_AUX!A:F,6,0),0)</f>
        <v>13,63</v>
      </c>
      <c r="G7445" s="171">
        <f>IF(C7445="M.O.",VLOOKUP(A7445,INSUMOS_AUX!A:F,6,0),0)</f>
        <v>0</v>
      </c>
      <c r="H7445">
        <f t="shared" si="498"/>
        <v>9.0647677999999999E-3</v>
      </c>
      <c r="I7445">
        <f t="shared" si="499"/>
        <v>0</v>
      </c>
    </row>
    <row r="7446" spans="1:9">
      <c r="A7446" s="171">
        <v>2711</v>
      </c>
      <c r="B7446" s="172" t="s">
        <v>831</v>
      </c>
      <c r="C7446" s="173" t="s">
        <v>814</v>
      </c>
      <c r="D7446" s="173" t="s">
        <v>30</v>
      </c>
      <c r="E7446" s="171">
        <v>2.92424E-4</v>
      </c>
      <c r="F7446" s="171" t="str">
        <f>IF(C7446="MAT.",VLOOKUP(A7446,INSUMOS_AUX!A:F,6,0),0)</f>
        <v>100,24</v>
      </c>
      <c r="G7446" s="171">
        <f>IF(C7446="M.O.",VLOOKUP(A7446,INSUMOS_AUX!A:F,6,0),0)</f>
        <v>0</v>
      </c>
      <c r="H7446">
        <f t="shared" si="498"/>
        <v>2.9312581759999998E-2</v>
      </c>
      <c r="I7446">
        <f t="shared" si="499"/>
        <v>0</v>
      </c>
    </row>
    <row r="7447" spans="1:9">
      <c r="A7447" s="171">
        <v>36144</v>
      </c>
      <c r="B7447" s="172" t="s">
        <v>832</v>
      </c>
      <c r="C7447" s="173" t="s">
        <v>814</v>
      </c>
      <c r="D7447" s="173" t="s">
        <v>30</v>
      </c>
      <c r="E7447" s="171">
        <v>4.9054368000000001E-2</v>
      </c>
      <c r="F7447" s="171" t="str">
        <f>IF(C7447="MAT.",VLOOKUP(A7447,INSUMOS_AUX!A:F,6,0),0)</f>
        <v>1,12</v>
      </c>
      <c r="G7447" s="171">
        <f>IF(C7447="M.O.",VLOOKUP(A7447,INSUMOS_AUX!A:F,6,0),0)</f>
        <v>0</v>
      </c>
      <c r="H7447">
        <f t="shared" si="498"/>
        <v>5.4940892160000004E-2</v>
      </c>
      <c r="I7447">
        <f t="shared" si="499"/>
        <v>0</v>
      </c>
    </row>
    <row r="7448" spans="1:9">
      <c r="A7448" s="171">
        <v>36146</v>
      </c>
      <c r="B7448" s="172" t="s">
        <v>833</v>
      </c>
      <c r="C7448" s="173" t="s">
        <v>814</v>
      </c>
      <c r="D7448" s="173" t="s">
        <v>30</v>
      </c>
      <c r="E7448" s="171">
        <v>5.4573200000000005E-4</v>
      </c>
      <c r="F7448" s="171" t="str">
        <f>IF(C7448="MAT.",VLOOKUP(A7448,INSUMOS_AUX!A:F,6,0),0)</f>
        <v>170,00</v>
      </c>
      <c r="G7448" s="171">
        <f>IF(C7448="M.O.",VLOOKUP(A7448,INSUMOS_AUX!A:F,6,0),0)</f>
        <v>0</v>
      </c>
      <c r="H7448">
        <f t="shared" si="498"/>
        <v>9.2774440000000014E-2</v>
      </c>
      <c r="I7448">
        <f t="shared" si="499"/>
        <v>0</v>
      </c>
    </row>
    <row r="7449" spans="1:9" ht="21">
      <c r="A7449" s="171">
        <v>36149</v>
      </c>
      <c r="B7449" s="172" t="s">
        <v>834</v>
      </c>
      <c r="C7449" s="173" t="s">
        <v>814</v>
      </c>
      <c r="D7449" s="173" t="s">
        <v>30</v>
      </c>
      <c r="E7449" s="171">
        <v>3.168E-4</v>
      </c>
      <c r="F7449" s="171" t="str">
        <f>IF(C7449="MAT.",VLOOKUP(A7449,INSUMOS_AUX!A:F,6,0),0)</f>
        <v>117,50</v>
      </c>
      <c r="G7449" s="171">
        <f>IF(C7449="M.O.",VLOOKUP(A7449,INSUMOS_AUX!A:F,6,0),0)</f>
        <v>0</v>
      </c>
      <c r="H7449">
        <f t="shared" si="498"/>
        <v>3.7224E-2</v>
      </c>
      <c r="I7449">
        <f t="shared" si="499"/>
        <v>0</v>
      </c>
    </row>
    <row r="7450" spans="1:9">
      <c r="A7450" s="171">
        <v>36150</v>
      </c>
      <c r="B7450" s="172" t="s">
        <v>835</v>
      </c>
      <c r="C7450" s="173" t="s">
        <v>814</v>
      </c>
      <c r="D7450" s="173" t="s">
        <v>30</v>
      </c>
      <c r="E7450" s="171">
        <v>1.1643720000000001E-3</v>
      </c>
      <c r="F7450" s="171" t="str">
        <f>IF(C7450="MAT.",VLOOKUP(A7450,INSUMOS_AUX!A:F,6,0),0)</f>
        <v>29,70</v>
      </c>
      <c r="G7450" s="171">
        <f>IF(C7450="M.O.",VLOOKUP(A7450,INSUMOS_AUX!A:F,6,0),0)</f>
        <v>0</v>
      </c>
      <c r="H7450">
        <f t="shared" si="498"/>
        <v>3.4581848400000004E-2</v>
      </c>
      <c r="I7450">
        <f t="shared" si="499"/>
        <v>0</v>
      </c>
    </row>
    <row r="7451" spans="1:9" ht="21">
      <c r="A7451" s="171">
        <v>36153</v>
      </c>
      <c r="B7451" s="172" t="s">
        <v>836</v>
      </c>
      <c r="C7451" s="173" t="s">
        <v>814</v>
      </c>
      <c r="D7451" s="173" t="s">
        <v>30</v>
      </c>
      <c r="E7451" s="171">
        <v>4.73E-4</v>
      </c>
      <c r="F7451" s="171" t="str">
        <f>IF(C7451="MAT.",VLOOKUP(A7451,INSUMOS_AUX!A:F,6,0),0)</f>
        <v>133,75</v>
      </c>
      <c r="G7451" s="171">
        <f>IF(C7451="M.O.",VLOOKUP(A7451,INSUMOS_AUX!A:F,6,0),0)</f>
        <v>0</v>
      </c>
      <c r="H7451">
        <f t="shared" si="498"/>
        <v>6.3263750000000007E-2</v>
      </c>
      <c r="I7451">
        <f t="shared" si="499"/>
        <v>0</v>
      </c>
    </row>
    <row r="7452" spans="1:9">
      <c r="A7452" s="171">
        <v>37370</v>
      </c>
      <c r="B7452" s="172" t="s">
        <v>838</v>
      </c>
      <c r="C7452" s="173" t="s">
        <v>814</v>
      </c>
      <c r="D7452" s="173" t="s">
        <v>336</v>
      </c>
      <c r="E7452" s="171">
        <v>0.44</v>
      </c>
      <c r="F7452" s="171" t="str">
        <f>IF(C7452="MAT.",VLOOKUP(A7452,INSUMOS_AUX!A:F,6,0),0)</f>
        <v>1,70</v>
      </c>
      <c r="G7452" s="171">
        <f>IF(C7452="M.O.",VLOOKUP(A7452,INSUMOS_AUX!A:F,6,0),0)</f>
        <v>0</v>
      </c>
      <c r="H7452">
        <f t="shared" si="498"/>
        <v>0.748</v>
      </c>
      <c r="I7452">
        <f t="shared" si="499"/>
        <v>0</v>
      </c>
    </row>
    <row r="7453" spans="1:9">
      <c r="A7453" s="171">
        <v>37371</v>
      </c>
      <c r="B7453" s="172" t="s">
        <v>839</v>
      </c>
      <c r="C7453" s="173" t="s">
        <v>814</v>
      </c>
      <c r="D7453" s="173" t="s">
        <v>336</v>
      </c>
      <c r="E7453" s="171">
        <v>0.44</v>
      </c>
      <c r="F7453" s="171" t="str">
        <f>IF(C7453="MAT.",VLOOKUP(A7453,INSUMOS_AUX!A:F,6,0),0)</f>
        <v>0,64</v>
      </c>
      <c r="G7453" s="171">
        <f>IF(C7453="M.O.",VLOOKUP(A7453,INSUMOS_AUX!A:F,6,0),0)</f>
        <v>0</v>
      </c>
      <c r="H7453">
        <f t="shared" si="498"/>
        <v>0.28160000000000002</v>
      </c>
      <c r="I7453">
        <f t="shared" si="499"/>
        <v>0</v>
      </c>
    </row>
    <row r="7454" spans="1:9">
      <c r="A7454" s="171">
        <v>37372</v>
      </c>
      <c r="B7454" s="172" t="s">
        <v>840</v>
      </c>
      <c r="C7454" s="173" t="s">
        <v>814</v>
      </c>
      <c r="D7454" s="173" t="s">
        <v>336</v>
      </c>
      <c r="E7454" s="171">
        <v>0.44</v>
      </c>
      <c r="F7454" s="171" t="str">
        <f>IF(C7454="MAT.",VLOOKUP(A7454,INSUMOS_AUX!A:F,6,0),0)</f>
        <v>0,37</v>
      </c>
      <c r="G7454" s="171">
        <f>IF(C7454="M.O.",VLOOKUP(A7454,INSUMOS_AUX!A:F,6,0),0)</f>
        <v>0</v>
      </c>
      <c r="H7454">
        <f t="shared" si="498"/>
        <v>0.1628</v>
      </c>
      <c r="I7454">
        <f t="shared" si="499"/>
        <v>0</v>
      </c>
    </row>
    <row r="7455" spans="1:9">
      <c r="A7455" s="171">
        <v>37373</v>
      </c>
      <c r="B7455" s="172" t="s">
        <v>841</v>
      </c>
      <c r="C7455" s="173" t="s">
        <v>814</v>
      </c>
      <c r="D7455" s="173" t="s">
        <v>336</v>
      </c>
      <c r="E7455" s="171">
        <v>0.44</v>
      </c>
      <c r="F7455" s="171" t="str">
        <f>IF(C7455="MAT.",VLOOKUP(A7455,INSUMOS_AUX!A:F,6,0),0)</f>
        <v>0,02</v>
      </c>
      <c r="G7455" s="171">
        <f>IF(C7455="M.O.",VLOOKUP(A7455,INSUMOS_AUX!A:F,6,0),0)</f>
        <v>0</v>
      </c>
      <c r="H7455">
        <f t="shared" si="498"/>
        <v>8.8000000000000005E-3</v>
      </c>
      <c r="I7455">
        <f t="shared" si="499"/>
        <v>0</v>
      </c>
    </row>
    <row r="7456" spans="1:9">
      <c r="A7456" s="171">
        <v>38382</v>
      </c>
      <c r="B7456" s="172" t="s">
        <v>843</v>
      </c>
      <c r="C7456" s="173" t="s">
        <v>814</v>
      </c>
      <c r="D7456" s="173" t="s">
        <v>30</v>
      </c>
      <c r="E7456" s="171">
        <v>1.2011999999999999E-3</v>
      </c>
      <c r="F7456" s="171" t="str">
        <f>IF(C7456="MAT.",VLOOKUP(A7456,INSUMOS_AUX!A:F,6,0),0)</f>
        <v>7,37</v>
      </c>
      <c r="G7456" s="171">
        <f>IF(C7456="M.O.",VLOOKUP(A7456,INSUMOS_AUX!A:F,6,0),0)</f>
        <v>0</v>
      </c>
      <c r="H7456">
        <f t="shared" si="498"/>
        <v>8.8528440000000003E-3</v>
      </c>
      <c r="I7456">
        <f t="shared" si="499"/>
        <v>0</v>
      </c>
    </row>
    <row r="7457" spans="1:9">
      <c r="A7457" s="171">
        <v>38390</v>
      </c>
      <c r="B7457" s="172" t="s">
        <v>844</v>
      </c>
      <c r="C7457" s="173" t="s">
        <v>814</v>
      </c>
      <c r="D7457" s="173" t="s">
        <v>30</v>
      </c>
      <c r="E7457" s="171">
        <v>6.6505999999999998E-4</v>
      </c>
      <c r="F7457" s="171" t="str">
        <f>IF(C7457="MAT.",VLOOKUP(A7457,INSUMOS_AUX!A:F,6,0),0)</f>
        <v>22,22</v>
      </c>
      <c r="G7457" s="171">
        <f>IF(C7457="M.O.",VLOOKUP(A7457,INSUMOS_AUX!A:F,6,0),0)</f>
        <v>0</v>
      </c>
      <c r="H7457">
        <f t="shared" si="498"/>
        <v>1.4777633199999999E-2</v>
      </c>
      <c r="I7457">
        <f t="shared" si="499"/>
        <v>0</v>
      </c>
    </row>
    <row r="7458" spans="1:9">
      <c r="A7458" s="171">
        <v>38393</v>
      </c>
      <c r="B7458" s="172" t="s">
        <v>845</v>
      </c>
      <c r="C7458" s="173" t="s">
        <v>814</v>
      </c>
      <c r="D7458" s="173" t="s">
        <v>30</v>
      </c>
      <c r="E7458" s="171">
        <v>6.6505999999999998E-4</v>
      </c>
      <c r="F7458" s="171" t="str">
        <f>IF(C7458="MAT.",VLOOKUP(A7458,INSUMOS_AUX!A:F,6,0),0)</f>
        <v>10,02</v>
      </c>
      <c r="G7458" s="171">
        <f>IF(C7458="M.O.",VLOOKUP(A7458,INSUMOS_AUX!A:F,6,0),0)</f>
        <v>0</v>
      </c>
      <c r="H7458">
        <f t="shared" si="498"/>
        <v>6.6639011999999999E-3</v>
      </c>
      <c r="I7458">
        <f t="shared" si="499"/>
        <v>0</v>
      </c>
    </row>
    <row r="7459" spans="1:9">
      <c r="A7459" s="171">
        <v>38396</v>
      </c>
      <c r="B7459" s="172" t="s">
        <v>846</v>
      </c>
      <c r="C7459" s="173" t="s">
        <v>814</v>
      </c>
      <c r="D7459" s="173" t="s">
        <v>30</v>
      </c>
      <c r="E7459" s="171">
        <v>2.3847999999999999E-5</v>
      </c>
      <c r="F7459" s="171" t="str">
        <f>IF(C7459="MAT.",VLOOKUP(A7459,INSUMOS_AUX!A:F,6,0),0)</f>
        <v>308,81</v>
      </c>
      <c r="G7459" s="171">
        <f>IF(C7459="M.O.",VLOOKUP(A7459,INSUMOS_AUX!A:F,6,0),0)</f>
        <v>0</v>
      </c>
      <c r="H7459">
        <f t="shared" si="498"/>
        <v>7.3645008799999995E-3</v>
      </c>
      <c r="I7459">
        <f t="shared" si="499"/>
        <v>0</v>
      </c>
    </row>
    <row r="7460" spans="1:9">
      <c r="A7460" s="171">
        <v>38399</v>
      </c>
      <c r="B7460" s="172" t="s">
        <v>847</v>
      </c>
      <c r="C7460" s="173" t="s">
        <v>814</v>
      </c>
      <c r="D7460" s="173" t="s">
        <v>30</v>
      </c>
      <c r="E7460" s="171">
        <v>1.19152E-4</v>
      </c>
      <c r="F7460" s="171" t="str">
        <f>IF(C7460="MAT.",VLOOKUP(A7460,INSUMOS_AUX!A:F,6,0),0)</f>
        <v>123,87</v>
      </c>
      <c r="G7460" s="171">
        <f>IF(C7460="M.O.",VLOOKUP(A7460,INSUMOS_AUX!A:F,6,0),0)</f>
        <v>0</v>
      </c>
      <c r="H7460">
        <f t="shared" si="498"/>
        <v>1.4759358240000001E-2</v>
      </c>
      <c r="I7460">
        <f t="shared" si="499"/>
        <v>0</v>
      </c>
    </row>
    <row r="7461" spans="1:9" ht="21">
      <c r="A7461" s="171">
        <v>38413</v>
      </c>
      <c r="B7461" s="172" t="s">
        <v>848</v>
      </c>
      <c r="C7461" s="173" t="s">
        <v>814</v>
      </c>
      <c r="D7461" s="173" t="s">
        <v>30</v>
      </c>
      <c r="E7461" s="171">
        <v>1.9403999999999999E-5</v>
      </c>
      <c r="F7461" s="171" t="str">
        <f>IF(C7461="MAT.",VLOOKUP(A7461,INSUMOS_AUX!A:F,6,0),0)</f>
        <v>623,18</v>
      </c>
      <c r="G7461" s="171">
        <f>IF(C7461="M.O.",VLOOKUP(A7461,INSUMOS_AUX!A:F,6,0),0)</f>
        <v>0</v>
      </c>
      <c r="H7461">
        <f t="shared" si="498"/>
        <v>1.2092184719999998E-2</v>
      </c>
      <c r="I7461">
        <f t="shared" si="499"/>
        <v>0</v>
      </c>
    </row>
    <row r="7462" spans="1:9">
      <c r="A7462" s="171">
        <v>38476</v>
      </c>
      <c r="B7462" s="172" t="s">
        <v>849</v>
      </c>
      <c r="C7462" s="173" t="s">
        <v>814</v>
      </c>
      <c r="D7462" s="173" t="s">
        <v>30</v>
      </c>
      <c r="E7462" s="171">
        <v>9.0507999999999995E-5</v>
      </c>
      <c r="F7462" s="171" t="str">
        <f>IF(C7462="MAT.",VLOOKUP(A7462,INSUMOS_AUX!A:F,6,0),0)</f>
        <v>186,63</v>
      </c>
      <c r="G7462" s="171">
        <f>IF(C7462="M.O.",VLOOKUP(A7462,INSUMOS_AUX!A:F,6,0),0)</f>
        <v>0</v>
      </c>
      <c r="H7462">
        <f t="shared" si="498"/>
        <v>1.6891508039999999E-2</v>
      </c>
      <c r="I7462">
        <f t="shared" si="499"/>
        <v>0</v>
      </c>
    </row>
    <row r="7463" spans="1:9">
      <c r="A7463" s="171">
        <v>38477</v>
      </c>
      <c r="B7463" s="172" t="s">
        <v>850</v>
      </c>
      <c r="C7463" s="173" t="s">
        <v>814</v>
      </c>
      <c r="D7463" s="173" t="s">
        <v>30</v>
      </c>
      <c r="E7463" s="171">
        <v>1.9403999999999999E-5</v>
      </c>
      <c r="F7463" s="171" t="str">
        <f>IF(C7463="MAT.",VLOOKUP(A7463,INSUMOS_AUX!A:F,6,0),0)</f>
        <v>528,54</v>
      </c>
      <c r="G7463" s="171">
        <f>IF(C7463="M.O.",VLOOKUP(A7463,INSUMOS_AUX!A:F,6,0),0)</f>
        <v>0</v>
      </c>
      <c r="H7463">
        <f t="shared" si="498"/>
        <v>1.0255790159999998E-2</v>
      </c>
      <c r="I7463">
        <f t="shared" si="499"/>
        <v>0</v>
      </c>
    </row>
    <row r="7464" spans="1:9">
      <c r="A7464" s="171">
        <v>7287</v>
      </c>
      <c r="B7464" s="172" t="s">
        <v>1044</v>
      </c>
      <c r="C7464" s="173" t="s">
        <v>814</v>
      </c>
      <c r="D7464" s="173" t="s">
        <v>1045</v>
      </c>
      <c r="E7464" s="171">
        <v>5.0000000000000001E-3</v>
      </c>
      <c r="F7464" s="171" t="str">
        <f>IF(C7464="MAT.",VLOOKUP(A7464,INSUMOS_AUX!A:F,6,0),0)</f>
        <v>73,20</v>
      </c>
      <c r="G7464" s="171">
        <f>IF(C7464="M.O.",VLOOKUP(A7464,INSUMOS_AUX!A:F,6,0),0)</f>
        <v>0</v>
      </c>
      <c r="H7464">
        <f t="shared" si="498"/>
        <v>0.36600000000000005</v>
      </c>
      <c r="I7464">
        <f t="shared" si="499"/>
        <v>0</v>
      </c>
    </row>
    <row r="7465" spans="1:9">
      <c r="A7465" s="161"/>
      <c r="B7465" s="163"/>
      <c r="C7465" s="163"/>
      <c r="D7465" s="163"/>
      <c r="E7465" s="163"/>
      <c r="F7465" s="171"/>
      <c r="G7465" s="171"/>
    </row>
    <row r="7466" spans="1:9" ht="21">
      <c r="A7466" s="167" t="s">
        <v>428</v>
      </c>
      <c r="B7466" s="168" t="s">
        <v>429</v>
      </c>
      <c r="C7466" s="169" t="s">
        <v>57</v>
      </c>
      <c r="D7466" s="169" t="s">
        <v>30</v>
      </c>
      <c r="E7466" s="170" t="s">
        <v>1177</v>
      </c>
      <c r="F7466" s="170">
        <f>SUM(H7467:H7494)</f>
        <v>5.9725983853999995</v>
      </c>
      <c r="G7466" s="170">
        <f>SUM(I7467:I7494)</f>
        <v>3.12820768</v>
      </c>
    </row>
    <row r="7467" spans="1:9">
      <c r="A7467" s="171">
        <v>10</v>
      </c>
      <c r="B7467" s="172" t="s">
        <v>816</v>
      </c>
      <c r="C7467" s="173" t="s">
        <v>814</v>
      </c>
      <c r="D7467" s="173" t="s">
        <v>30</v>
      </c>
      <c r="E7467" s="171">
        <v>2.084472E-3</v>
      </c>
      <c r="F7467" s="171" t="str">
        <f>IF(C7467="MAT.",VLOOKUP(A7467,INSUMOS_AUX!A:F,6,0),0)</f>
        <v>6,13</v>
      </c>
      <c r="G7467" s="171">
        <f>IF(C7467="M.O.",VLOOKUP(A7467,INSUMOS_AUX!A:F,6,0),0)</f>
        <v>0</v>
      </c>
      <c r="H7467">
        <f t="shared" ref="H7467:H7494" si="500">E7467*F7467</f>
        <v>1.2777813359999999E-2</v>
      </c>
      <c r="I7467">
        <f t="shared" ref="I7467:I7494" si="501">E7467*G7467</f>
        <v>0</v>
      </c>
    </row>
    <row r="7468" spans="1:9" ht="21">
      <c r="A7468" s="171">
        <v>11359</v>
      </c>
      <c r="B7468" s="172" t="s">
        <v>818</v>
      </c>
      <c r="C7468" s="173" t="s">
        <v>814</v>
      </c>
      <c r="D7468" s="173" t="s">
        <v>30</v>
      </c>
      <c r="E7468" s="171">
        <v>1.7601999999999999E-5</v>
      </c>
      <c r="F7468" s="171" t="str">
        <f>IF(C7468="MAT.",VLOOKUP(A7468,INSUMOS_AUX!A:F,6,0),0)</f>
        <v>604,45</v>
      </c>
      <c r="G7468" s="171">
        <f>IF(C7468="M.O.",VLOOKUP(A7468,INSUMOS_AUX!A:F,6,0),0)</f>
        <v>0</v>
      </c>
      <c r="H7468">
        <f t="shared" si="500"/>
        <v>1.06395289E-2</v>
      </c>
      <c r="I7468">
        <f t="shared" si="501"/>
        <v>0</v>
      </c>
    </row>
    <row r="7469" spans="1:9">
      <c r="A7469" s="171">
        <v>11854</v>
      </c>
      <c r="B7469" s="172" t="s">
        <v>1087</v>
      </c>
      <c r="C7469" s="173" t="s">
        <v>814</v>
      </c>
      <c r="D7469" s="173" t="s">
        <v>30</v>
      </c>
      <c r="E7469" s="171">
        <v>1</v>
      </c>
      <c r="F7469" s="171" t="str">
        <f>IF(C7469="MAT.",VLOOKUP(A7469,INSUMOS_AUX!A:F,6,0),0)</f>
        <v>4,81</v>
      </c>
      <c r="G7469" s="171">
        <f>IF(C7469="M.O.",VLOOKUP(A7469,INSUMOS_AUX!A:F,6,0),0)</f>
        <v>0</v>
      </c>
      <c r="H7469">
        <f t="shared" si="500"/>
        <v>4.8099999999999996</v>
      </c>
      <c r="I7469">
        <f t="shared" si="501"/>
        <v>0</v>
      </c>
    </row>
    <row r="7470" spans="1:9" ht="21">
      <c r="A7470" s="171">
        <v>11950</v>
      </c>
      <c r="B7470" s="172" t="s">
        <v>993</v>
      </c>
      <c r="C7470" s="173" t="s">
        <v>814</v>
      </c>
      <c r="D7470" s="173" t="s">
        <v>30</v>
      </c>
      <c r="E7470" s="171">
        <v>1</v>
      </c>
      <c r="F7470" s="171" t="str">
        <f>IF(C7470="MAT.",VLOOKUP(A7470,INSUMOS_AUX!A:F,6,0),0)</f>
        <v>0,12</v>
      </c>
      <c r="G7470" s="171">
        <f>IF(C7470="M.O.",VLOOKUP(A7470,INSUMOS_AUX!A:F,6,0),0)</f>
        <v>0</v>
      </c>
      <c r="H7470">
        <f t="shared" si="500"/>
        <v>0.12</v>
      </c>
      <c r="I7470">
        <f t="shared" si="501"/>
        <v>0</v>
      </c>
    </row>
    <row r="7471" spans="1:9">
      <c r="A7471" s="171">
        <v>12815</v>
      </c>
      <c r="B7471" s="172" t="s">
        <v>821</v>
      </c>
      <c r="C7471" s="173" t="s">
        <v>814</v>
      </c>
      <c r="D7471" s="173" t="s">
        <v>30</v>
      </c>
      <c r="E7471" s="171">
        <v>2.357966E-3</v>
      </c>
      <c r="F7471" s="171" t="str">
        <f>IF(C7471="MAT.",VLOOKUP(A7471,INSUMOS_AUX!A:F,6,0),0)</f>
        <v>5,65</v>
      </c>
      <c r="G7471" s="171">
        <f>IF(C7471="M.O.",VLOOKUP(A7471,INSUMOS_AUX!A:F,6,0),0)</f>
        <v>0</v>
      </c>
      <c r="H7471">
        <f t="shared" si="500"/>
        <v>1.3322507900000001E-2</v>
      </c>
      <c r="I7471">
        <f t="shared" si="501"/>
        <v>0</v>
      </c>
    </row>
    <row r="7472" spans="1:9">
      <c r="A7472" s="171">
        <v>12892</v>
      </c>
      <c r="B7472" s="172" t="s">
        <v>822</v>
      </c>
      <c r="C7472" s="173" t="s">
        <v>814</v>
      </c>
      <c r="D7472" s="173" t="s">
        <v>823</v>
      </c>
      <c r="E7472" s="171">
        <v>3.5709959999999999E-3</v>
      </c>
      <c r="F7472" s="171" t="str">
        <f>IF(C7472="MAT.",VLOOKUP(A7472,INSUMOS_AUX!A:F,6,0),0)</f>
        <v>9,00</v>
      </c>
      <c r="G7472" s="171">
        <f>IF(C7472="M.O.",VLOOKUP(A7472,INSUMOS_AUX!A:F,6,0),0)</f>
        <v>0</v>
      </c>
      <c r="H7472">
        <f t="shared" si="500"/>
        <v>3.2138963999999999E-2</v>
      </c>
      <c r="I7472">
        <f t="shared" si="501"/>
        <v>0</v>
      </c>
    </row>
    <row r="7473" spans="1:9">
      <c r="A7473" s="171">
        <v>12893</v>
      </c>
      <c r="B7473" s="172" t="s">
        <v>824</v>
      </c>
      <c r="C7473" s="173" t="s">
        <v>814</v>
      </c>
      <c r="D7473" s="173" t="s">
        <v>823</v>
      </c>
      <c r="E7473" s="171">
        <v>4.1626E-4</v>
      </c>
      <c r="F7473" s="171" t="str">
        <f>IF(C7473="MAT.",VLOOKUP(A7473,INSUMOS_AUX!A:F,6,0),0)</f>
        <v>48,00</v>
      </c>
      <c r="G7473" s="171">
        <f>IF(C7473="M.O.",VLOOKUP(A7473,INSUMOS_AUX!A:F,6,0),0)</f>
        <v>0</v>
      </c>
      <c r="H7473">
        <f t="shared" si="500"/>
        <v>1.9980480000000002E-2</v>
      </c>
      <c r="I7473">
        <f t="shared" si="501"/>
        <v>0</v>
      </c>
    </row>
    <row r="7474" spans="1:9">
      <c r="A7474" s="171">
        <v>2436</v>
      </c>
      <c r="B7474" s="172" t="s">
        <v>936</v>
      </c>
      <c r="C7474" s="173" t="s">
        <v>820</v>
      </c>
      <c r="D7474" s="173" t="s">
        <v>336</v>
      </c>
      <c r="E7474" s="171">
        <v>0.133913</v>
      </c>
      <c r="F7474" s="171">
        <f>IF(C7474="MAT.",VLOOKUP(A7474,INSUMOS_AUX!A:F,6,0),0)</f>
        <v>0</v>
      </c>
      <c r="G7474" s="171" t="str">
        <f>IF(C7474="M.O.",VLOOKUP(A7474,INSUMOS_AUX!A:F,6,0),0)</f>
        <v>13,35</v>
      </c>
      <c r="H7474">
        <f t="shared" si="500"/>
        <v>0</v>
      </c>
      <c r="I7474">
        <f t="shared" si="501"/>
        <v>1.78773855</v>
      </c>
    </row>
    <row r="7475" spans="1:9">
      <c r="A7475" s="171">
        <v>247</v>
      </c>
      <c r="B7475" s="172" t="s">
        <v>937</v>
      </c>
      <c r="C7475" s="173" t="s">
        <v>820</v>
      </c>
      <c r="D7475" s="173" t="s">
        <v>336</v>
      </c>
      <c r="E7475" s="171">
        <v>0.133913</v>
      </c>
      <c r="F7475" s="171">
        <f>IF(C7475="MAT.",VLOOKUP(A7475,INSUMOS_AUX!A:F,6,0),0)</f>
        <v>0</v>
      </c>
      <c r="G7475" s="171" t="str">
        <f>IF(C7475="M.O.",VLOOKUP(A7475,INSUMOS_AUX!A:F,6,0),0)</f>
        <v>10,01</v>
      </c>
      <c r="H7475">
        <f t="shared" si="500"/>
        <v>0</v>
      </c>
      <c r="I7475">
        <f t="shared" si="501"/>
        <v>1.34046913</v>
      </c>
    </row>
    <row r="7476" spans="1:9">
      <c r="A7476" s="171">
        <v>25966</v>
      </c>
      <c r="B7476" s="172" t="s">
        <v>827</v>
      </c>
      <c r="C7476" s="173" t="s">
        <v>814</v>
      </c>
      <c r="D7476" s="173" t="s">
        <v>828</v>
      </c>
      <c r="E7476" s="171">
        <v>3.9299000000000002E-4</v>
      </c>
      <c r="F7476" s="171" t="str">
        <f>IF(C7476="MAT.",VLOOKUP(A7476,INSUMOS_AUX!A:F,6,0),0)</f>
        <v>13,63</v>
      </c>
      <c r="G7476" s="171">
        <f>IF(C7476="M.O.",VLOOKUP(A7476,INSUMOS_AUX!A:F,6,0),0)</f>
        <v>0</v>
      </c>
      <c r="H7476">
        <f t="shared" si="500"/>
        <v>5.3564537000000004E-3</v>
      </c>
      <c r="I7476">
        <f t="shared" si="501"/>
        <v>0</v>
      </c>
    </row>
    <row r="7477" spans="1:9">
      <c r="A7477" s="171">
        <v>2711</v>
      </c>
      <c r="B7477" s="172" t="s">
        <v>831</v>
      </c>
      <c r="C7477" s="173" t="s">
        <v>814</v>
      </c>
      <c r="D7477" s="173" t="s">
        <v>30</v>
      </c>
      <c r="E7477" s="171">
        <v>1.7279599999999999E-4</v>
      </c>
      <c r="F7477" s="171" t="str">
        <f>IF(C7477="MAT.",VLOOKUP(A7477,INSUMOS_AUX!A:F,6,0),0)</f>
        <v>100,24</v>
      </c>
      <c r="G7477" s="171">
        <f>IF(C7477="M.O.",VLOOKUP(A7477,INSUMOS_AUX!A:F,6,0),0)</f>
        <v>0</v>
      </c>
      <c r="H7477">
        <f t="shared" si="500"/>
        <v>1.7321071039999997E-2</v>
      </c>
      <c r="I7477">
        <f t="shared" si="501"/>
        <v>0</v>
      </c>
    </row>
    <row r="7478" spans="1:9">
      <c r="A7478" s="171">
        <v>36144</v>
      </c>
      <c r="B7478" s="172" t="s">
        <v>832</v>
      </c>
      <c r="C7478" s="173" t="s">
        <v>814</v>
      </c>
      <c r="D7478" s="173" t="s">
        <v>30</v>
      </c>
      <c r="E7478" s="171">
        <v>2.8986672000000002E-2</v>
      </c>
      <c r="F7478" s="171" t="str">
        <f>IF(C7478="MAT.",VLOOKUP(A7478,INSUMOS_AUX!A:F,6,0),0)</f>
        <v>1,12</v>
      </c>
      <c r="G7478" s="171">
        <f>IF(C7478="M.O.",VLOOKUP(A7478,INSUMOS_AUX!A:F,6,0),0)</f>
        <v>0</v>
      </c>
      <c r="H7478">
        <f t="shared" si="500"/>
        <v>3.2465072640000002E-2</v>
      </c>
      <c r="I7478">
        <f t="shared" si="501"/>
        <v>0</v>
      </c>
    </row>
    <row r="7479" spans="1:9">
      <c r="A7479" s="171">
        <v>36146</v>
      </c>
      <c r="B7479" s="172" t="s">
        <v>833</v>
      </c>
      <c r="C7479" s="173" t="s">
        <v>814</v>
      </c>
      <c r="D7479" s="173" t="s">
        <v>30</v>
      </c>
      <c r="E7479" s="171">
        <v>3.2247800000000001E-4</v>
      </c>
      <c r="F7479" s="171" t="str">
        <f>IF(C7479="MAT.",VLOOKUP(A7479,INSUMOS_AUX!A:F,6,0),0)</f>
        <v>170,00</v>
      </c>
      <c r="G7479" s="171">
        <f>IF(C7479="M.O.",VLOOKUP(A7479,INSUMOS_AUX!A:F,6,0),0)</f>
        <v>0</v>
      </c>
      <c r="H7479">
        <f t="shared" si="500"/>
        <v>5.4821260000000004E-2</v>
      </c>
      <c r="I7479">
        <f t="shared" si="501"/>
        <v>0</v>
      </c>
    </row>
    <row r="7480" spans="1:9" ht="21">
      <c r="A7480" s="171">
        <v>36149</v>
      </c>
      <c r="B7480" s="172" t="s">
        <v>834</v>
      </c>
      <c r="C7480" s="173" t="s">
        <v>814</v>
      </c>
      <c r="D7480" s="173" t="s">
        <v>30</v>
      </c>
      <c r="E7480" s="171">
        <v>1.872E-4</v>
      </c>
      <c r="F7480" s="171" t="str">
        <f>IF(C7480="MAT.",VLOOKUP(A7480,INSUMOS_AUX!A:F,6,0),0)</f>
        <v>117,50</v>
      </c>
      <c r="G7480" s="171">
        <f>IF(C7480="M.O.",VLOOKUP(A7480,INSUMOS_AUX!A:F,6,0),0)</f>
        <v>0</v>
      </c>
      <c r="H7480">
        <f t="shared" si="500"/>
        <v>2.1995999999999998E-2</v>
      </c>
      <c r="I7480">
        <f t="shared" si="501"/>
        <v>0</v>
      </c>
    </row>
    <row r="7481" spans="1:9">
      <c r="A7481" s="171">
        <v>36150</v>
      </c>
      <c r="B7481" s="172" t="s">
        <v>835</v>
      </c>
      <c r="C7481" s="173" t="s">
        <v>814</v>
      </c>
      <c r="D7481" s="173" t="s">
        <v>30</v>
      </c>
      <c r="E7481" s="171">
        <v>6.8803799999999997E-4</v>
      </c>
      <c r="F7481" s="171" t="str">
        <f>IF(C7481="MAT.",VLOOKUP(A7481,INSUMOS_AUX!A:F,6,0),0)</f>
        <v>29,70</v>
      </c>
      <c r="G7481" s="171">
        <f>IF(C7481="M.O.",VLOOKUP(A7481,INSUMOS_AUX!A:F,6,0),0)</f>
        <v>0</v>
      </c>
      <c r="H7481">
        <f t="shared" si="500"/>
        <v>2.04347286E-2</v>
      </c>
      <c r="I7481">
        <f t="shared" si="501"/>
        <v>0</v>
      </c>
    </row>
    <row r="7482" spans="1:9" ht="21">
      <c r="A7482" s="171">
        <v>36153</v>
      </c>
      <c r="B7482" s="172" t="s">
        <v>836</v>
      </c>
      <c r="C7482" s="173" t="s">
        <v>814</v>
      </c>
      <c r="D7482" s="173" t="s">
        <v>30</v>
      </c>
      <c r="E7482" s="171">
        <v>2.7950000000000002E-4</v>
      </c>
      <c r="F7482" s="171" t="str">
        <f>IF(C7482="MAT.",VLOOKUP(A7482,INSUMOS_AUX!A:F,6,0),0)</f>
        <v>133,75</v>
      </c>
      <c r="G7482" s="171">
        <f>IF(C7482="M.O.",VLOOKUP(A7482,INSUMOS_AUX!A:F,6,0),0)</f>
        <v>0</v>
      </c>
      <c r="H7482">
        <f t="shared" si="500"/>
        <v>3.7383125000000003E-2</v>
      </c>
      <c r="I7482">
        <f t="shared" si="501"/>
        <v>0</v>
      </c>
    </row>
    <row r="7483" spans="1:9">
      <c r="A7483" s="171">
        <v>37370</v>
      </c>
      <c r="B7483" s="172" t="s">
        <v>838</v>
      </c>
      <c r="C7483" s="173" t="s">
        <v>814</v>
      </c>
      <c r="D7483" s="173" t="s">
        <v>336</v>
      </c>
      <c r="E7483" s="171">
        <v>0.26</v>
      </c>
      <c r="F7483" s="171" t="str">
        <f>IF(C7483="MAT.",VLOOKUP(A7483,INSUMOS_AUX!A:F,6,0),0)</f>
        <v>1,70</v>
      </c>
      <c r="G7483" s="171">
        <f>IF(C7483="M.O.",VLOOKUP(A7483,INSUMOS_AUX!A:F,6,0),0)</f>
        <v>0</v>
      </c>
      <c r="H7483">
        <f t="shared" si="500"/>
        <v>0.442</v>
      </c>
      <c r="I7483">
        <f t="shared" si="501"/>
        <v>0</v>
      </c>
    </row>
    <row r="7484" spans="1:9">
      <c r="A7484" s="171">
        <v>37371</v>
      </c>
      <c r="B7484" s="172" t="s">
        <v>839</v>
      </c>
      <c r="C7484" s="173" t="s">
        <v>814</v>
      </c>
      <c r="D7484" s="173" t="s">
        <v>336</v>
      </c>
      <c r="E7484" s="171">
        <v>0.26</v>
      </c>
      <c r="F7484" s="171" t="str">
        <f>IF(C7484="MAT.",VLOOKUP(A7484,INSUMOS_AUX!A:F,6,0),0)</f>
        <v>0,64</v>
      </c>
      <c r="G7484" s="171">
        <f>IF(C7484="M.O.",VLOOKUP(A7484,INSUMOS_AUX!A:F,6,0),0)</f>
        <v>0</v>
      </c>
      <c r="H7484">
        <f t="shared" si="500"/>
        <v>0.16640000000000002</v>
      </c>
      <c r="I7484">
        <f t="shared" si="501"/>
        <v>0</v>
      </c>
    </row>
    <row r="7485" spans="1:9">
      <c r="A7485" s="171">
        <v>37372</v>
      </c>
      <c r="B7485" s="172" t="s">
        <v>840</v>
      </c>
      <c r="C7485" s="173" t="s">
        <v>814</v>
      </c>
      <c r="D7485" s="173" t="s">
        <v>336</v>
      </c>
      <c r="E7485" s="171">
        <v>0.26</v>
      </c>
      <c r="F7485" s="171" t="str">
        <f>IF(C7485="MAT.",VLOOKUP(A7485,INSUMOS_AUX!A:F,6,0),0)</f>
        <v>0,37</v>
      </c>
      <c r="G7485" s="171">
        <f>IF(C7485="M.O.",VLOOKUP(A7485,INSUMOS_AUX!A:F,6,0),0)</f>
        <v>0</v>
      </c>
      <c r="H7485">
        <f t="shared" si="500"/>
        <v>9.6200000000000008E-2</v>
      </c>
      <c r="I7485">
        <f t="shared" si="501"/>
        <v>0</v>
      </c>
    </row>
    <row r="7486" spans="1:9">
      <c r="A7486" s="171">
        <v>37373</v>
      </c>
      <c r="B7486" s="172" t="s">
        <v>841</v>
      </c>
      <c r="C7486" s="173" t="s">
        <v>814</v>
      </c>
      <c r="D7486" s="173" t="s">
        <v>336</v>
      </c>
      <c r="E7486" s="171">
        <v>0.26</v>
      </c>
      <c r="F7486" s="171" t="str">
        <f>IF(C7486="MAT.",VLOOKUP(A7486,INSUMOS_AUX!A:F,6,0),0)</f>
        <v>0,02</v>
      </c>
      <c r="G7486" s="171">
        <f>IF(C7486="M.O.",VLOOKUP(A7486,INSUMOS_AUX!A:F,6,0),0)</f>
        <v>0</v>
      </c>
      <c r="H7486">
        <f t="shared" si="500"/>
        <v>5.2000000000000006E-3</v>
      </c>
      <c r="I7486">
        <f t="shared" si="501"/>
        <v>0</v>
      </c>
    </row>
    <row r="7487" spans="1:9">
      <c r="A7487" s="171">
        <v>38382</v>
      </c>
      <c r="B7487" s="172" t="s">
        <v>843</v>
      </c>
      <c r="C7487" s="173" t="s">
        <v>814</v>
      </c>
      <c r="D7487" s="173" t="s">
        <v>30</v>
      </c>
      <c r="E7487" s="171">
        <v>7.0980000000000001E-4</v>
      </c>
      <c r="F7487" s="171" t="str">
        <f>IF(C7487="MAT.",VLOOKUP(A7487,INSUMOS_AUX!A:F,6,0),0)</f>
        <v>7,37</v>
      </c>
      <c r="G7487" s="171">
        <f>IF(C7487="M.O.",VLOOKUP(A7487,INSUMOS_AUX!A:F,6,0),0)</f>
        <v>0</v>
      </c>
      <c r="H7487">
        <f t="shared" si="500"/>
        <v>5.2312260000000003E-3</v>
      </c>
      <c r="I7487">
        <f t="shared" si="501"/>
        <v>0</v>
      </c>
    </row>
    <row r="7488" spans="1:9">
      <c r="A7488" s="171">
        <v>38390</v>
      </c>
      <c r="B7488" s="172" t="s">
        <v>844</v>
      </c>
      <c r="C7488" s="173" t="s">
        <v>814</v>
      </c>
      <c r="D7488" s="173" t="s">
        <v>30</v>
      </c>
      <c r="E7488" s="171">
        <v>3.9299000000000002E-4</v>
      </c>
      <c r="F7488" s="171" t="str">
        <f>IF(C7488="MAT.",VLOOKUP(A7488,INSUMOS_AUX!A:F,6,0),0)</f>
        <v>22,22</v>
      </c>
      <c r="G7488" s="171">
        <f>IF(C7488="M.O.",VLOOKUP(A7488,INSUMOS_AUX!A:F,6,0),0)</f>
        <v>0</v>
      </c>
      <c r="H7488">
        <f t="shared" si="500"/>
        <v>8.7322378000000006E-3</v>
      </c>
      <c r="I7488">
        <f t="shared" si="501"/>
        <v>0</v>
      </c>
    </row>
    <row r="7489" spans="1:9">
      <c r="A7489" s="171">
        <v>38393</v>
      </c>
      <c r="B7489" s="172" t="s">
        <v>845</v>
      </c>
      <c r="C7489" s="173" t="s">
        <v>814</v>
      </c>
      <c r="D7489" s="173" t="s">
        <v>30</v>
      </c>
      <c r="E7489" s="171">
        <v>3.9299000000000002E-4</v>
      </c>
      <c r="F7489" s="171" t="str">
        <f>IF(C7489="MAT.",VLOOKUP(A7489,INSUMOS_AUX!A:F,6,0),0)</f>
        <v>10,02</v>
      </c>
      <c r="G7489" s="171">
        <f>IF(C7489="M.O.",VLOOKUP(A7489,INSUMOS_AUX!A:F,6,0),0)</f>
        <v>0</v>
      </c>
      <c r="H7489">
        <f t="shared" si="500"/>
        <v>3.9377598000000002E-3</v>
      </c>
      <c r="I7489">
        <f t="shared" si="501"/>
        <v>0</v>
      </c>
    </row>
    <row r="7490" spans="1:9">
      <c r="A7490" s="171">
        <v>38396</v>
      </c>
      <c r="B7490" s="172" t="s">
        <v>846</v>
      </c>
      <c r="C7490" s="173" t="s">
        <v>814</v>
      </c>
      <c r="D7490" s="173" t="s">
        <v>30</v>
      </c>
      <c r="E7490" s="171">
        <v>1.4092E-5</v>
      </c>
      <c r="F7490" s="171" t="str">
        <f>IF(C7490="MAT.",VLOOKUP(A7490,INSUMOS_AUX!A:F,6,0),0)</f>
        <v>308,81</v>
      </c>
      <c r="G7490" s="171">
        <f>IF(C7490="M.O.",VLOOKUP(A7490,INSUMOS_AUX!A:F,6,0),0)</f>
        <v>0</v>
      </c>
      <c r="H7490">
        <f t="shared" si="500"/>
        <v>4.3517505200000002E-3</v>
      </c>
      <c r="I7490">
        <f t="shared" si="501"/>
        <v>0</v>
      </c>
    </row>
    <row r="7491" spans="1:9">
      <c r="A7491" s="171">
        <v>38399</v>
      </c>
      <c r="B7491" s="172" t="s">
        <v>847</v>
      </c>
      <c r="C7491" s="173" t="s">
        <v>814</v>
      </c>
      <c r="D7491" s="173" t="s">
        <v>30</v>
      </c>
      <c r="E7491" s="171">
        <v>7.0407999999999994E-5</v>
      </c>
      <c r="F7491" s="171" t="str">
        <f>IF(C7491="MAT.",VLOOKUP(A7491,INSUMOS_AUX!A:F,6,0),0)</f>
        <v>123,87</v>
      </c>
      <c r="G7491" s="171">
        <f>IF(C7491="M.O.",VLOOKUP(A7491,INSUMOS_AUX!A:F,6,0),0)</f>
        <v>0</v>
      </c>
      <c r="H7491">
        <f t="shared" si="500"/>
        <v>8.7214389599999994E-3</v>
      </c>
      <c r="I7491">
        <f t="shared" si="501"/>
        <v>0</v>
      </c>
    </row>
    <row r="7492" spans="1:9" ht="21">
      <c r="A7492" s="171">
        <v>38413</v>
      </c>
      <c r="B7492" s="172" t="s">
        <v>848</v>
      </c>
      <c r="C7492" s="173" t="s">
        <v>814</v>
      </c>
      <c r="D7492" s="173" t="s">
        <v>30</v>
      </c>
      <c r="E7492" s="171">
        <v>1.1466E-5</v>
      </c>
      <c r="F7492" s="171" t="str">
        <f>IF(C7492="MAT.",VLOOKUP(A7492,INSUMOS_AUX!A:F,6,0),0)</f>
        <v>623,18</v>
      </c>
      <c r="G7492" s="171">
        <f>IF(C7492="M.O.",VLOOKUP(A7492,INSUMOS_AUX!A:F,6,0),0)</f>
        <v>0</v>
      </c>
      <c r="H7492">
        <f t="shared" si="500"/>
        <v>7.1453818799999992E-3</v>
      </c>
      <c r="I7492">
        <f t="shared" si="501"/>
        <v>0</v>
      </c>
    </row>
    <row r="7493" spans="1:9">
      <c r="A7493" s="171">
        <v>38476</v>
      </c>
      <c r="B7493" s="172" t="s">
        <v>849</v>
      </c>
      <c r="C7493" s="173" t="s">
        <v>814</v>
      </c>
      <c r="D7493" s="173" t="s">
        <v>30</v>
      </c>
      <c r="E7493" s="171">
        <v>5.3482000000000001E-5</v>
      </c>
      <c r="F7493" s="171" t="str">
        <f>IF(C7493="MAT.",VLOOKUP(A7493,INSUMOS_AUX!A:F,6,0),0)</f>
        <v>186,63</v>
      </c>
      <c r="G7493" s="171">
        <f>IF(C7493="M.O.",VLOOKUP(A7493,INSUMOS_AUX!A:F,6,0),0)</f>
        <v>0</v>
      </c>
      <c r="H7493">
        <f t="shared" si="500"/>
        <v>9.9813456599999999E-3</v>
      </c>
      <c r="I7493">
        <f t="shared" si="501"/>
        <v>0</v>
      </c>
    </row>
    <row r="7494" spans="1:9">
      <c r="A7494" s="171">
        <v>38477</v>
      </c>
      <c r="B7494" s="172" t="s">
        <v>850</v>
      </c>
      <c r="C7494" s="173" t="s">
        <v>814</v>
      </c>
      <c r="D7494" s="173" t="s">
        <v>30</v>
      </c>
      <c r="E7494" s="171">
        <v>1.1466E-5</v>
      </c>
      <c r="F7494" s="171" t="str">
        <f>IF(C7494="MAT.",VLOOKUP(A7494,INSUMOS_AUX!A:F,6,0),0)</f>
        <v>528,54</v>
      </c>
      <c r="G7494" s="171">
        <f>IF(C7494="M.O.",VLOOKUP(A7494,INSUMOS_AUX!A:F,6,0),0)</f>
        <v>0</v>
      </c>
      <c r="H7494">
        <f t="shared" si="500"/>
        <v>6.0602396399999994E-3</v>
      </c>
      <c r="I7494">
        <f t="shared" si="501"/>
        <v>0</v>
      </c>
    </row>
    <row r="7495" spans="1:9">
      <c r="A7495" s="161"/>
      <c r="B7495" s="163"/>
      <c r="C7495" s="163"/>
      <c r="D7495" s="163"/>
      <c r="E7495" s="163"/>
      <c r="F7495" s="171"/>
      <c r="G7495" s="171"/>
    </row>
    <row r="7496" spans="1:9" ht="21">
      <c r="A7496" s="167" t="s">
        <v>431</v>
      </c>
      <c r="B7496" s="168" t="s">
        <v>432</v>
      </c>
      <c r="C7496" s="169" t="s">
        <v>57</v>
      </c>
      <c r="D7496" s="169" t="s">
        <v>30</v>
      </c>
      <c r="E7496" s="170" t="s">
        <v>920</v>
      </c>
      <c r="F7496" s="170">
        <f>SUM(H7497:H7523)</f>
        <v>6.1835977644000026</v>
      </c>
      <c r="G7496" s="170">
        <f>SUM(I7497:I7523)</f>
        <v>4.3313644799999995</v>
      </c>
    </row>
    <row r="7497" spans="1:9">
      <c r="A7497" s="171">
        <v>10</v>
      </c>
      <c r="B7497" s="172" t="s">
        <v>816</v>
      </c>
      <c r="C7497" s="173" t="s">
        <v>814</v>
      </c>
      <c r="D7497" s="173" t="s">
        <v>30</v>
      </c>
      <c r="E7497" s="171">
        <v>2.8861920000000001E-3</v>
      </c>
      <c r="F7497" s="171" t="str">
        <f>IF(C7497="MAT.",VLOOKUP(A7497,INSUMOS_AUX!A:F,6,0),0)</f>
        <v>6,13</v>
      </c>
      <c r="G7497" s="171">
        <f>IF(C7497="M.O.",VLOOKUP(A7497,INSUMOS_AUX!A:F,6,0),0)</f>
        <v>0</v>
      </c>
      <c r="H7497">
        <f t="shared" ref="H7497:H7523" si="502">E7497*F7497</f>
        <v>1.7692356959999999E-2</v>
      </c>
      <c r="I7497">
        <f t="shared" ref="I7497:I7523" si="503">E7497*G7497</f>
        <v>0</v>
      </c>
    </row>
    <row r="7498" spans="1:9" ht="21">
      <c r="A7498" s="171">
        <v>11359</v>
      </c>
      <c r="B7498" s="172" t="s">
        <v>818</v>
      </c>
      <c r="C7498" s="173" t="s">
        <v>814</v>
      </c>
      <c r="D7498" s="173" t="s">
        <v>30</v>
      </c>
      <c r="E7498" s="171">
        <v>2.4372E-5</v>
      </c>
      <c r="F7498" s="171" t="str">
        <f>IF(C7498="MAT.",VLOOKUP(A7498,INSUMOS_AUX!A:F,6,0),0)</f>
        <v>604,45</v>
      </c>
      <c r="G7498" s="171">
        <f>IF(C7498="M.O.",VLOOKUP(A7498,INSUMOS_AUX!A:F,6,0),0)</f>
        <v>0</v>
      </c>
      <c r="H7498">
        <f t="shared" si="502"/>
        <v>1.4731655400000002E-2</v>
      </c>
      <c r="I7498">
        <f t="shared" si="503"/>
        <v>0</v>
      </c>
    </row>
    <row r="7499" spans="1:9" ht="21">
      <c r="A7499" s="171">
        <v>11821</v>
      </c>
      <c r="B7499" s="172" t="s">
        <v>1089</v>
      </c>
      <c r="C7499" s="173" t="s">
        <v>814</v>
      </c>
      <c r="D7499" s="173" t="s">
        <v>30</v>
      </c>
      <c r="E7499" s="171">
        <v>1</v>
      </c>
      <c r="F7499" s="171" t="str">
        <f>IF(C7499="MAT.",VLOOKUP(A7499,INSUMOS_AUX!A:F,6,0),0)</f>
        <v>4,74</v>
      </c>
      <c r="G7499" s="171">
        <f>IF(C7499="M.O.",VLOOKUP(A7499,INSUMOS_AUX!A:F,6,0),0)</f>
        <v>0</v>
      </c>
      <c r="H7499">
        <f t="shared" si="502"/>
        <v>4.74</v>
      </c>
      <c r="I7499">
        <f t="shared" si="503"/>
        <v>0</v>
      </c>
    </row>
    <row r="7500" spans="1:9">
      <c r="A7500" s="171">
        <v>12815</v>
      </c>
      <c r="B7500" s="172" t="s">
        <v>821</v>
      </c>
      <c r="C7500" s="173" t="s">
        <v>814</v>
      </c>
      <c r="D7500" s="173" t="s">
        <v>30</v>
      </c>
      <c r="E7500" s="171">
        <v>3.2648759999999999E-3</v>
      </c>
      <c r="F7500" s="171" t="str">
        <f>IF(C7500="MAT.",VLOOKUP(A7500,INSUMOS_AUX!A:F,6,0),0)</f>
        <v>5,65</v>
      </c>
      <c r="G7500" s="171">
        <f>IF(C7500="M.O.",VLOOKUP(A7500,INSUMOS_AUX!A:F,6,0),0)</f>
        <v>0</v>
      </c>
      <c r="H7500">
        <f t="shared" si="502"/>
        <v>1.8446549400000001E-2</v>
      </c>
      <c r="I7500">
        <f t="shared" si="503"/>
        <v>0</v>
      </c>
    </row>
    <row r="7501" spans="1:9">
      <c r="A7501" s="171">
        <v>12892</v>
      </c>
      <c r="B7501" s="172" t="s">
        <v>822</v>
      </c>
      <c r="C7501" s="173" t="s">
        <v>814</v>
      </c>
      <c r="D7501" s="173" t="s">
        <v>823</v>
      </c>
      <c r="E7501" s="171">
        <v>4.9444559999999999E-3</v>
      </c>
      <c r="F7501" s="171" t="str">
        <f>IF(C7501="MAT.",VLOOKUP(A7501,INSUMOS_AUX!A:F,6,0),0)</f>
        <v>9,00</v>
      </c>
      <c r="G7501" s="171">
        <f>IF(C7501="M.O.",VLOOKUP(A7501,INSUMOS_AUX!A:F,6,0),0)</f>
        <v>0</v>
      </c>
      <c r="H7501">
        <f t="shared" si="502"/>
        <v>4.4500103999999999E-2</v>
      </c>
      <c r="I7501">
        <f t="shared" si="503"/>
        <v>0</v>
      </c>
    </row>
    <row r="7502" spans="1:9">
      <c r="A7502" s="171">
        <v>12893</v>
      </c>
      <c r="B7502" s="172" t="s">
        <v>824</v>
      </c>
      <c r="C7502" s="173" t="s">
        <v>814</v>
      </c>
      <c r="D7502" s="173" t="s">
        <v>823</v>
      </c>
      <c r="E7502" s="171">
        <v>5.7636000000000005E-4</v>
      </c>
      <c r="F7502" s="171" t="str">
        <f>IF(C7502="MAT.",VLOOKUP(A7502,INSUMOS_AUX!A:F,6,0),0)</f>
        <v>48,00</v>
      </c>
      <c r="G7502" s="171">
        <f>IF(C7502="M.O.",VLOOKUP(A7502,INSUMOS_AUX!A:F,6,0),0)</f>
        <v>0</v>
      </c>
      <c r="H7502">
        <f t="shared" si="502"/>
        <v>2.766528E-2</v>
      </c>
      <c r="I7502">
        <f t="shared" si="503"/>
        <v>0</v>
      </c>
    </row>
    <row r="7503" spans="1:9">
      <c r="A7503" s="171">
        <v>2436</v>
      </c>
      <c r="B7503" s="172" t="s">
        <v>936</v>
      </c>
      <c r="C7503" s="173" t="s">
        <v>820</v>
      </c>
      <c r="D7503" s="173" t="s">
        <v>336</v>
      </c>
      <c r="E7503" s="171">
        <v>0.185418</v>
      </c>
      <c r="F7503" s="171">
        <f>IF(C7503="MAT.",VLOOKUP(A7503,INSUMOS_AUX!A:F,6,0),0)</f>
        <v>0</v>
      </c>
      <c r="G7503" s="171" t="str">
        <f>IF(C7503="M.O.",VLOOKUP(A7503,INSUMOS_AUX!A:F,6,0),0)</f>
        <v>13,35</v>
      </c>
      <c r="H7503">
        <f t="shared" si="502"/>
        <v>0</v>
      </c>
      <c r="I7503">
        <f t="shared" si="503"/>
        <v>2.4753303</v>
      </c>
    </row>
    <row r="7504" spans="1:9">
      <c r="A7504" s="171">
        <v>247</v>
      </c>
      <c r="B7504" s="172" t="s">
        <v>937</v>
      </c>
      <c r="C7504" s="173" t="s">
        <v>820</v>
      </c>
      <c r="D7504" s="173" t="s">
        <v>336</v>
      </c>
      <c r="E7504" s="171">
        <v>0.185418</v>
      </c>
      <c r="F7504" s="171">
        <f>IF(C7504="MAT.",VLOOKUP(A7504,INSUMOS_AUX!A:F,6,0),0)</f>
        <v>0</v>
      </c>
      <c r="G7504" s="171" t="str">
        <f>IF(C7504="M.O.",VLOOKUP(A7504,INSUMOS_AUX!A:F,6,0),0)</f>
        <v>10,01</v>
      </c>
      <c r="H7504">
        <f t="shared" si="502"/>
        <v>0</v>
      </c>
      <c r="I7504">
        <f t="shared" si="503"/>
        <v>1.85603418</v>
      </c>
    </row>
    <row r="7505" spans="1:9">
      <c r="A7505" s="171">
        <v>25966</v>
      </c>
      <c r="B7505" s="172" t="s">
        <v>827</v>
      </c>
      <c r="C7505" s="173" t="s">
        <v>814</v>
      </c>
      <c r="D7505" s="173" t="s">
        <v>828</v>
      </c>
      <c r="E7505" s="171">
        <v>5.4414000000000003E-4</v>
      </c>
      <c r="F7505" s="171" t="str">
        <f>IF(C7505="MAT.",VLOOKUP(A7505,INSUMOS_AUX!A:F,6,0),0)</f>
        <v>13,63</v>
      </c>
      <c r="G7505" s="171">
        <f>IF(C7505="M.O.",VLOOKUP(A7505,INSUMOS_AUX!A:F,6,0),0)</f>
        <v>0</v>
      </c>
      <c r="H7505">
        <f t="shared" si="502"/>
        <v>7.4166282000000007E-3</v>
      </c>
      <c r="I7505">
        <f t="shared" si="503"/>
        <v>0</v>
      </c>
    </row>
    <row r="7506" spans="1:9">
      <c r="A7506" s="171">
        <v>2711</v>
      </c>
      <c r="B7506" s="172" t="s">
        <v>831</v>
      </c>
      <c r="C7506" s="173" t="s">
        <v>814</v>
      </c>
      <c r="D7506" s="173" t="s">
        <v>30</v>
      </c>
      <c r="E7506" s="171">
        <v>2.39256E-4</v>
      </c>
      <c r="F7506" s="171" t="str">
        <f>IF(C7506="MAT.",VLOOKUP(A7506,INSUMOS_AUX!A:F,6,0),0)</f>
        <v>100,24</v>
      </c>
      <c r="G7506" s="171">
        <f>IF(C7506="M.O.",VLOOKUP(A7506,INSUMOS_AUX!A:F,6,0),0)</f>
        <v>0</v>
      </c>
      <c r="H7506">
        <f t="shared" si="502"/>
        <v>2.3983021439999998E-2</v>
      </c>
      <c r="I7506">
        <f t="shared" si="503"/>
        <v>0</v>
      </c>
    </row>
    <row r="7507" spans="1:9">
      <c r="A7507" s="171">
        <v>36144</v>
      </c>
      <c r="B7507" s="172" t="s">
        <v>832</v>
      </c>
      <c r="C7507" s="173" t="s">
        <v>814</v>
      </c>
      <c r="D7507" s="173" t="s">
        <v>30</v>
      </c>
      <c r="E7507" s="171">
        <v>4.0135391999999999E-2</v>
      </c>
      <c r="F7507" s="171" t="str">
        <f>IF(C7507="MAT.",VLOOKUP(A7507,INSUMOS_AUX!A:F,6,0),0)</f>
        <v>1,12</v>
      </c>
      <c r="G7507" s="171">
        <f>IF(C7507="M.O.",VLOOKUP(A7507,INSUMOS_AUX!A:F,6,0),0)</f>
        <v>0</v>
      </c>
      <c r="H7507">
        <f t="shared" si="502"/>
        <v>4.4951639040000005E-2</v>
      </c>
      <c r="I7507">
        <f t="shared" si="503"/>
        <v>0</v>
      </c>
    </row>
    <row r="7508" spans="1:9">
      <c r="A7508" s="171">
        <v>36146</v>
      </c>
      <c r="B7508" s="172" t="s">
        <v>833</v>
      </c>
      <c r="C7508" s="173" t="s">
        <v>814</v>
      </c>
      <c r="D7508" s="173" t="s">
        <v>30</v>
      </c>
      <c r="E7508" s="171">
        <v>4.4650799999999997E-4</v>
      </c>
      <c r="F7508" s="171" t="str">
        <f>IF(C7508="MAT.",VLOOKUP(A7508,INSUMOS_AUX!A:F,6,0),0)</f>
        <v>170,00</v>
      </c>
      <c r="G7508" s="171">
        <f>IF(C7508="M.O.",VLOOKUP(A7508,INSUMOS_AUX!A:F,6,0),0)</f>
        <v>0</v>
      </c>
      <c r="H7508">
        <f t="shared" si="502"/>
        <v>7.5906359999999992E-2</v>
      </c>
      <c r="I7508">
        <f t="shared" si="503"/>
        <v>0</v>
      </c>
    </row>
    <row r="7509" spans="1:9" ht="21">
      <c r="A7509" s="171">
        <v>36149</v>
      </c>
      <c r="B7509" s="172" t="s">
        <v>834</v>
      </c>
      <c r="C7509" s="173" t="s">
        <v>814</v>
      </c>
      <c r="D7509" s="173" t="s">
        <v>30</v>
      </c>
      <c r="E7509" s="171">
        <v>2.5920000000000001E-4</v>
      </c>
      <c r="F7509" s="171" t="str">
        <f>IF(C7509="MAT.",VLOOKUP(A7509,INSUMOS_AUX!A:F,6,0),0)</f>
        <v>117,50</v>
      </c>
      <c r="G7509" s="171">
        <f>IF(C7509="M.O.",VLOOKUP(A7509,INSUMOS_AUX!A:F,6,0),0)</f>
        <v>0</v>
      </c>
      <c r="H7509">
        <f t="shared" si="502"/>
        <v>3.0456E-2</v>
      </c>
      <c r="I7509">
        <f t="shared" si="503"/>
        <v>0</v>
      </c>
    </row>
    <row r="7510" spans="1:9">
      <c r="A7510" s="171">
        <v>36150</v>
      </c>
      <c r="B7510" s="172" t="s">
        <v>835</v>
      </c>
      <c r="C7510" s="173" t="s">
        <v>814</v>
      </c>
      <c r="D7510" s="173" t="s">
        <v>30</v>
      </c>
      <c r="E7510" s="171">
        <v>9.5266800000000005E-4</v>
      </c>
      <c r="F7510" s="171" t="str">
        <f>IF(C7510="MAT.",VLOOKUP(A7510,INSUMOS_AUX!A:F,6,0),0)</f>
        <v>29,70</v>
      </c>
      <c r="G7510" s="171">
        <f>IF(C7510="M.O.",VLOOKUP(A7510,INSUMOS_AUX!A:F,6,0),0)</f>
        <v>0</v>
      </c>
      <c r="H7510">
        <f t="shared" si="502"/>
        <v>2.82942396E-2</v>
      </c>
      <c r="I7510">
        <f t="shared" si="503"/>
        <v>0</v>
      </c>
    </row>
    <row r="7511" spans="1:9" ht="21">
      <c r="A7511" s="171">
        <v>36153</v>
      </c>
      <c r="B7511" s="172" t="s">
        <v>836</v>
      </c>
      <c r="C7511" s="173" t="s">
        <v>814</v>
      </c>
      <c r="D7511" s="173" t="s">
        <v>30</v>
      </c>
      <c r="E7511" s="171">
        <v>3.8699999999999997E-4</v>
      </c>
      <c r="F7511" s="171" t="str">
        <f>IF(C7511="MAT.",VLOOKUP(A7511,INSUMOS_AUX!A:F,6,0),0)</f>
        <v>133,75</v>
      </c>
      <c r="G7511" s="171">
        <f>IF(C7511="M.O.",VLOOKUP(A7511,INSUMOS_AUX!A:F,6,0),0)</f>
        <v>0</v>
      </c>
      <c r="H7511">
        <f t="shared" si="502"/>
        <v>5.1761249999999995E-2</v>
      </c>
      <c r="I7511">
        <f t="shared" si="503"/>
        <v>0</v>
      </c>
    </row>
    <row r="7512" spans="1:9">
      <c r="A7512" s="171">
        <v>37370</v>
      </c>
      <c r="B7512" s="172" t="s">
        <v>838</v>
      </c>
      <c r="C7512" s="173" t="s">
        <v>814</v>
      </c>
      <c r="D7512" s="173" t="s">
        <v>336</v>
      </c>
      <c r="E7512" s="171">
        <v>0.36</v>
      </c>
      <c r="F7512" s="171" t="str">
        <f>IF(C7512="MAT.",VLOOKUP(A7512,INSUMOS_AUX!A:F,6,0),0)</f>
        <v>1,70</v>
      </c>
      <c r="G7512" s="171">
        <f>IF(C7512="M.O.",VLOOKUP(A7512,INSUMOS_AUX!A:F,6,0),0)</f>
        <v>0</v>
      </c>
      <c r="H7512">
        <f t="shared" si="502"/>
        <v>0.61199999999999999</v>
      </c>
      <c r="I7512">
        <f t="shared" si="503"/>
        <v>0</v>
      </c>
    </row>
    <row r="7513" spans="1:9">
      <c r="A7513" s="171">
        <v>37371</v>
      </c>
      <c r="B7513" s="172" t="s">
        <v>839</v>
      </c>
      <c r="C7513" s="173" t="s">
        <v>814</v>
      </c>
      <c r="D7513" s="173" t="s">
        <v>336</v>
      </c>
      <c r="E7513" s="171">
        <v>0.36</v>
      </c>
      <c r="F7513" s="171" t="str">
        <f>IF(C7513="MAT.",VLOOKUP(A7513,INSUMOS_AUX!A:F,6,0),0)</f>
        <v>0,64</v>
      </c>
      <c r="G7513" s="171">
        <f>IF(C7513="M.O.",VLOOKUP(A7513,INSUMOS_AUX!A:F,6,0),0)</f>
        <v>0</v>
      </c>
      <c r="H7513">
        <f t="shared" si="502"/>
        <v>0.23039999999999999</v>
      </c>
      <c r="I7513">
        <f t="shared" si="503"/>
        <v>0</v>
      </c>
    </row>
    <row r="7514" spans="1:9">
      <c r="A7514" s="171">
        <v>37372</v>
      </c>
      <c r="B7514" s="172" t="s">
        <v>840</v>
      </c>
      <c r="C7514" s="173" t="s">
        <v>814</v>
      </c>
      <c r="D7514" s="173" t="s">
        <v>336</v>
      </c>
      <c r="E7514" s="171">
        <v>0.36</v>
      </c>
      <c r="F7514" s="171" t="str">
        <f>IF(C7514="MAT.",VLOOKUP(A7514,INSUMOS_AUX!A:F,6,0),0)</f>
        <v>0,37</v>
      </c>
      <c r="G7514" s="171">
        <f>IF(C7514="M.O.",VLOOKUP(A7514,INSUMOS_AUX!A:F,6,0),0)</f>
        <v>0</v>
      </c>
      <c r="H7514">
        <f t="shared" si="502"/>
        <v>0.13319999999999999</v>
      </c>
      <c r="I7514">
        <f t="shared" si="503"/>
        <v>0</v>
      </c>
    </row>
    <row r="7515" spans="1:9">
      <c r="A7515" s="171">
        <v>37373</v>
      </c>
      <c r="B7515" s="172" t="s">
        <v>841</v>
      </c>
      <c r="C7515" s="173" t="s">
        <v>814</v>
      </c>
      <c r="D7515" s="173" t="s">
        <v>336</v>
      </c>
      <c r="E7515" s="171">
        <v>0.36</v>
      </c>
      <c r="F7515" s="171" t="str">
        <f>IF(C7515="MAT.",VLOOKUP(A7515,INSUMOS_AUX!A:F,6,0),0)</f>
        <v>0,02</v>
      </c>
      <c r="G7515" s="171">
        <f>IF(C7515="M.O.",VLOOKUP(A7515,INSUMOS_AUX!A:F,6,0),0)</f>
        <v>0</v>
      </c>
      <c r="H7515">
        <f t="shared" si="502"/>
        <v>7.1999999999999998E-3</v>
      </c>
      <c r="I7515">
        <f t="shared" si="503"/>
        <v>0</v>
      </c>
    </row>
    <row r="7516" spans="1:9">
      <c r="A7516" s="171">
        <v>38382</v>
      </c>
      <c r="B7516" s="172" t="s">
        <v>843</v>
      </c>
      <c r="C7516" s="173" t="s">
        <v>814</v>
      </c>
      <c r="D7516" s="173" t="s">
        <v>30</v>
      </c>
      <c r="E7516" s="171">
        <v>9.8280000000000004E-4</v>
      </c>
      <c r="F7516" s="171" t="str">
        <f>IF(C7516="MAT.",VLOOKUP(A7516,INSUMOS_AUX!A:F,6,0),0)</f>
        <v>7,37</v>
      </c>
      <c r="G7516" s="171">
        <f>IF(C7516="M.O.",VLOOKUP(A7516,INSUMOS_AUX!A:F,6,0),0)</f>
        <v>0</v>
      </c>
      <c r="H7516">
        <f t="shared" si="502"/>
        <v>7.2432360000000001E-3</v>
      </c>
      <c r="I7516">
        <f t="shared" si="503"/>
        <v>0</v>
      </c>
    </row>
    <row r="7517" spans="1:9">
      <c r="A7517" s="171">
        <v>38390</v>
      </c>
      <c r="B7517" s="172" t="s">
        <v>844</v>
      </c>
      <c r="C7517" s="173" t="s">
        <v>814</v>
      </c>
      <c r="D7517" s="173" t="s">
        <v>30</v>
      </c>
      <c r="E7517" s="171">
        <v>5.4414000000000003E-4</v>
      </c>
      <c r="F7517" s="171" t="str">
        <f>IF(C7517="MAT.",VLOOKUP(A7517,INSUMOS_AUX!A:F,6,0),0)</f>
        <v>22,22</v>
      </c>
      <c r="G7517" s="171">
        <f>IF(C7517="M.O.",VLOOKUP(A7517,INSUMOS_AUX!A:F,6,0),0)</f>
        <v>0</v>
      </c>
      <c r="H7517">
        <f t="shared" si="502"/>
        <v>1.2090790800000001E-2</v>
      </c>
      <c r="I7517">
        <f t="shared" si="503"/>
        <v>0</v>
      </c>
    </row>
    <row r="7518" spans="1:9">
      <c r="A7518" s="171">
        <v>38393</v>
      </c>
      <c r="B7518" s="172" t="s">
        <v>845</v>
      </c>
      <c r="C7518" s="173" t="s">
        <v>814</v>
      </c>
      <c r="D7518" s="173" t="s">
        <v>30</v>
      </c>
      <c r="E7518" s="171">
        <v>5.4414000000000003E-4</v>
      </c>
      <c r="F7518" s="171" t="str">
        <f>IF(C7518="MAT.",VLOOKUP(A7518,INSUMOS_AUX!A:F,6,0),0)</f>
        <v>10,02</v>
      </c>
      <c r="G7518" s="171">
        <f>IF(C7518="M.O.",VLOOKUP(A7518,INSUMOS_AUX!A:F,6,0),0)</f>
        <v>0</v>
      </c>
      <c r="H7518">
        <f t="shared" si="502"/>
        <v>5.4522828000000004E-3</v>
      </c>
      <c r="I7518">
        <f t="shared" si="503"/>
        <v>0</v>
      </c>
    </row>
    <row r="7519" spans="1:9">
      <c r="A7519" s="171">
        <v>38396</v>
      </c>
      <c r="B7519" s="172" t="s">
        <v>846</v>
      </c>
      <c r="C7519" s="173" t="s">
        <v>814</v>
      </c>
      <c r="D7519" s="173" t="s">
        <v>30</v>
      </c>
      <c r="E7519" s="171">
        <v>1.9511999999999999E-5</v>
      </c>
      <c r="F7519" s="171" t="str">
        <f>IF(C7519="MAT.",VLOOKUP(A7519,INSUMOS_AUX!A:F,6,0),0)</f>
        <v>308,81</v>
      </c>
      <c r="G7519" s="171">
        <f>IF(C7519="M.O.",VLOOKUP(A7519,INSUMOS_AUX!A:F,6,0),0)</f>
        <v>0</v>
      </c>
      <c r="H7519">
        <f t="shared" si="502"/>
        <v>6.0255007199999993E-3</v>
      </c>
      <c r="I7519">
        <f t="shared" si="503"/>
        <v>0</v>
      </c>
    </row>
    <row r="7520" spans="1:9">
      <c r="A7520" s="171">
        <v>38399</v>
      </c>
      <c r="B7520" s="172" t="s">
        <v>847</v>
      </c>
      <c r="C7520" s="173" t="s">
        <v>814</v>
      </c>
      <c r="D7520" s="173" t="s">
        <v>30</v>
      </c>
      <c r="E7520" s="171">
        <v>9.7487999999999999E-5</v>
      </c>
      <c r="F7520" s="171" t="str">
        <f>IF(C7520="MAT.",VLOOKUP(A7520,INSUMOS_AUX!A:F,6,0),0)</f>
        <v>123,87</v>
      </c>
      <c r="G7520" s="171">
        <f>IF(C7520="M.O.",VLOOKUP(A7520,INSUMOS_AUX!A:F,6,0),0)</f>
        <v>0</v>
      </c>
      <c r="H7520">
        <f t="shared" si="502"/>
        <v>1.207583856E-2</v>
      </c>
      <c r="I7520">
        <f t="shared" si="503"/>
        <v>0</v>
      </c>
    </row>
    <row r="7521" spans="1:9" ht="21">
      <c r="A7521" s="171">
        <v>38413</v>
      </c>
      <c r="B7521" s="172" t="s">
        <v>848</v>
      </c>
      <c r="C7521" s="173" t="s">
        <v>814</v>
      </c>
      <c r="D7521" s="173" t="s">
        <v>30</v>
      </c>
      <c r="E7521" s="171">
        <v>1.5875999999999998E-5</v>
      </c>
      <c r="F7521" s="171" t="str">
        <f>IF(C7521="MAT.",VLOOKUP(A7521,INSUMOS_AUX!A:F,6,0),0)</f>
        <v>623,18</v>
      </c>
      <c r="G7521" s="171">
        <f>IF(C7521="M.O.",VLOOKUP(A7521,INSUMOS_AUX!A:F,6,0),0)</f>
        <v>0</v>
      </c>
      <c r="H7521">
        <f t="shared" si="502"/>
        <v>9.8936056799999988E-3</v>
      </c>
      <c r="I7521">
        <f t="shared" si="503"/>
        <v>0</v>
      </c>
    </row>
    <row r="7522" spans="1:9">
      <c r="A7522" s="171">
        <v>38476</v>
      </c>
      <c r="B7522" s="172" t="s">
        <v>849</v>
      </c>
      <c r="C7522" s="173" t="s">
        <v>814</v>
      </c>
      <c r="D7522" s="173" t="s">
        <v>30</v>
      </c>
      <c r="E7522" s="171">
        <v>7.4052000000000002E-5</v>
      </c>
      <c r="F7522" s="171" t="str">
        <f>IF(C7522="MAT.",VLOOKUP(A7522,INSUMOS_AUX!A:F,6,0),0)</f>
        <v>186,63</v>
      </c>
      <c r="G7522" s="171">
        <f>IF(C7522="M.O.",VLOOKUP(A7522,INSUMOS_AUX!A:F,6,0),0)</f>
        <v>0</v>
      </c>
      <c r="H7522">
        <f t="shared" si="502"/>
        <v>1.3820324760000001E-2</v>
      </c>
      <c r="I7522">
        <f t="shared" si="503"/>
        <v>0</v>
      </c>
    </row>
    <row r="7523" spans="1:9">
      <c r="A7523" s="171">
        <v>38477</v>
      </c>
      <c r="B7523" s="172" t="s">
        <v>850</v>
      </c>
      <c r="C7523" s="173" t="s">
        <v>814</v>
      </c>
      <c r="D7523" s="173" t="s">
        <v>30</v>
      </c>
      <c r="E7523" s="171">
        <v>1.5875999999999998E-5</v>
      </c>
      <c r="F7523" s="171" t="str">
        <f>IF(C7523="MAT.",VLOOKUP(A7523,INSUMOS_AUX!A:F,6,0),0)</f>
        <v>528,54</v>
      </c>
      <c r="G7523" s="171">
        <f>IF(C7523="M.O.",VLOOKUP(A7523,INSUMOS_AUX!A:F,6,0),0)</f>
        <v>0</v>
      </c>
      <c r="H7523">
        <f t="shared" si="502"/>
        <v>8.3911010399999979E-3</v>
      </c>
      <c r="I7523">
        <f t="shared" si="503"/>
        <v>0</v>
      </c>
    </row>
    <row r="7524" spans="1:9">
      <c r="A7524" s="161"/>
      <c r="B7524" s="163"/>
      <c r="C7524" s="163"/>
      <c r="D7524" s="163"/>
      <c r="E7524" s="163"/>
      <c r="F7524" s="171"/>
      <c r="G7524" s="171"/>
    </row>
    <row r="7525" spans="1:9" ht="21">
      <c r="A7525" s="167" t="s">
        <v>437</v>
      </c>
      <c r="B7525" s="168" t="s">
        <v>738</v>
      </c>
      <c r="C7525" s="169" t="s">
        <v>57</v>
      </c>
      <c r="D7525" s="169" t="s">
        <v>88</v>
      </c>
      <c r="E7525" s="170" t="s">
        <v>881</v>
      </c>
      <c r="F7525" s="170">
        <f>SUM(H7526:H7555)</f>
        <v>18.0609471434</v>
      </c>
      <c r="G7525" s="170">
        <f>SUM(I7526:I7555)</f>
        <v>5.5345212799999999</v>
      </c>
    </row>
    <row r="7526" spans="1:9">
      <c r="A7526" s="171">
        <v>10</v>
      </c>
      <c r="B7526" s="172" t="s">
        <v>816</v>
      </c>
      <c r="C7526" s="173" t="s">
        <v>814</v>
      </c>
      <c r="D7526" s="173" t="s">
        <v>30</v>
      </c>
      <c r="E7526" s="171">
        <v>3.6879119999999998E-3</v>
      </c>
      <c r="F7526" s="171" t="str">
        <f>IF(C7526="MAT.",VLOOKUP(A7526,INSUMOS_AUX!A:F,6,0),0)</f>
        <v>6,13</v>
      </c>
      <c r="G7526" s="171">
        <f>IF(C7526="M.O.",VLOOKUP(A7526,INSUMOS_AUX!A:F,6,0),0)</f>
        <v>0</v>
      </c>
      <c r="H7526">
        <f t="shared" ref="H7526:H7555" si="504">E7526*F7526</f>
        <v>2.2606900559999997E-2</v>
      </c>
      <c r="I7526">
        <f t="shared" ref="I7526:I7555" si="505">E7526*G7526</f>
        <v>0</v>
      </c>
    </row>
    <row r="7527" spans="1:9" ht="21">
      <c r="A7527" s="171">
        <v>11359</v>
      </c>
      <c r="B7527" s="172" t="s">
        <v>818</v>
      </c>
      <c r="C7527" s="173" t="s">
        <v>814</v>
      </c>
      <c r="D7527" s="173" t="s">
        <v>30</v>
      </c>
      <c r="E7527" s="171">
        <v>3.1142000000000001E-5</v>
      </c>
      <c r="F7527" s="171" t="str">
        <f>IF(C7527="MAT.",VLOOKUP(A7527,INSUMOS_AUX!A:F,6,0),0)</f>
        <v>604,45</v>
      </c>
      <c r="G7527" s="171">
        <f>IF(C7527="M.O.",VLOOKUP(A7527,INSUMOS_AUX!A:F,6,0),0)</f>
        <v>0</v>
      </c>
      <c r="H7527">
        <f t="shared" si="504"/>
        <v>1.8823781900000003E-2</v>
      </c>
      <c r="I7527">
        <f t="shared" si="505"/>
        <v>0</v>
      </c>
    </row>
    <row r="7528" spans="1:9" ht="21">
      <c r="A7528" s="171">
        <v>11950</v>
      </c>
      <c r="B7528" s="172" t="s">
        <v>993</v>
      </c>
      <c r="C7528" s="173" t="s">
        <v>814</v>
      </c>
      <c r="D7528" s="173" t="s">
        <v>30</v>
      </c>
      <c r="E7528" s="171">
        <v>1.35</v>
      </c>
      <c r="F7528" s="171" t="str">
        <f>IF(C7528="MAT.",VLOOKUP(A7528,INSUMOS_AUX!A:F,6,0),0)</f>
        <v>0,12</v>
      </c>
      <c r="G7528" s="171">
        <f>IF(C7528="M.O.",VLOOKUP(A7528,INSUMOS_AUX!A:F,6,0),0)</f>
        <v>0</v>
      </c>
      <c r="H7528">
        <f t="shared" si="504"/>
        <v>0.16200000000000001</v>
      </c>
      <c r="I7528">
        <f t="shared" si="505"/>
        <v>0</v>
      </c>
    </row>
    <row r="7529" spans="1:9">
      <c r="A7529" s="171">
        <v>12815</v>
      </c>
      <c r="B7529" s="172" t="s">
        <v>821</v>
      </c>
      <c r="C7529" s="173" t="s">
        <v>814</v>
      </c>
      <c r="D7529" s="173" t="s">
        <v>30</v>
      </c>
      <c r="E7529" s="171">
        <v>4.1717860000000002E-3</v>
      </c>
      <c r="F7529" s="171" t="str">
        <f>IF(C7529="MAT.",VLOOKUP(A7529,INSUMOS_AUX!A:F,6,0),0)</f>
        <v>5,65</v>
      </c>
      <c r="G7529" s="171">
        <f>IF(C7529="M.O.",VLOOKUP(A7529,INSUMOS_AUX!A:F,6,0),0)</f>
        <v>0</v>
      </c>
      <c r="H7529">
        <f t="shared" si="504"/>
        <v>2.3570590900000004E-2</v>
      </c>
      <c r="I7529">
        <f t="shared" si="505"/>
        <v>0</v>
      </c>
    </row>
    <row r="7530" spans="1:9">
      <c r="A7530" s="171">
        <v>12892</v>
      </c>
      <c r="B7530" s="172" t="s">
        <v>822</v>
      </c>
      <c r="C7530" s="173" t="s">
        <v>814</v>
      </c>
      <c r="D7530" s="173" t="s">
        <v>823</v>
      </c>
      <c r="E7530" s="171">
        <v>6.3179159999999998E-3</v>
      </c>
      <c r="F7530" s="171" t="str">
        <f>IF(C7530="MAT.",VLOOKUP(A7530,INSUMOS_AUX!A:F,6,0),0)</f>
        <v>9,00</v>
      </c>
      <c r="G7530" s="171">
        <f>IF(C7530="M.O.",VLOOKUP(A7530,INSUMOS_AUX!A:F,6,0),0)</f>
        <v>0</v>
      </c>
      <c r="H7530">
        <f t="shared" si="504"/>
        <v>5.6861243999999998E-2</v>
      </c>
      <c r="I7530">
        <f t="shared" si="505"/>
        <v>0</v>
      </c>
    </row>
    <row r="7531" spans="1:9">
      <c r="A7531" s="171">
        <v>12893</v>
      </c>
      <c r="B7531" s="172" t="s">
        <v>824</v>
      </c>
      <c r="C7531" s="173" t="s">
        <v>814</v>
      </c>
      <c r="D7531" s="173" t="s">
        <v>823</v>
      </c>
      <c r="E7531" s="171">
        <v>7.3645999999999998E-4</v>
      </c>
      <c r="F7531" s="171" t="str">
        <f>IF(C7531="MAT.",VLOOKUP(A7531,INSUMOS_AUX!A:F,6,0),0)</f>
        <v>48,00</v>
      </c>
      <c r="G7531" s="171">
        <f>IF(C7531="M.O.",VLOOKUP(A7531,INSUMOS_AUX!A:F,6,0),0)</f>
        <v>0</v>
      </c>
      <c r="H7531">
        <f t="shared" si="504"/>
        <v>3.5350079999999999E-2</v>
      </c>
      <c r="I7531">
        <f t="shared" si="505"/>
        <v>0</v>
      </c>
    </row>
    <row r="7532" spans="1:9">
      <c r="A7532" s="171">
        <v>142</v>
      </c>
      <c r="B7532" s="172" t="s">
        <v>1092</v>
      </c>
      <c r="C7532" s="173" t="s">
        <v>814</v>
      </c>
      <c r="D7532" s="173" t="s">
        <v>1093</v>
      </c>
      <c r="E7532" s="171">
        <v>2.5000000000000001E-2</v>
      </c>
      <c r="F7532" s="171" t="str">
        <f>IF(C7532="MAT.",VLOOKUP(A7532,INSUMOS_AUX!A:F,6,0),0)</f>
        <v>31,53</v>
      </c>
      <c r="G7532" s="171">
        <f>IF(C7532="M.O.",VLOOKUP(A7532,INSUMOS_AUX!A:F,6,0),0)</f>
        <v>0</v>
      </c>
      <c r="H7532">
        <f t="shared" si="504"/>
        <v>0.78825000000000012</v>
      </c>
      <c r="I7532">
        <f t="shared" si="505"/>
        <v>0</v>
      </c>
    </row>
    <row r="7533" spans="1:9">
      <c r="A7533" s="171">
        <v>2436</v>
      </c>
      <c r="B7533" s="172" t="s">
        <v>936</v>
      </c>
      <c r="C7533" s="173" t="s">
        <v>820</v>
      </c>
      <c r="D7533" s="173" t="s">
        <v>336</v>
      </c>
      <c r="E7533" s="171">
        <v>0.23692299999999999</v>
      </c>
      <c r="F7533" s="171">
        <f>IF(C7533="MAT.",VLOOKUP(A7533,INSUMOS_AUX!A:F,6,0),0)</f>
        <v>0</v>
      </c>
      <c r="G7533" s="171" t="str">
        <f>IF(C7533="M.O.",VLOOKUP(A7533,INSUMOS_AUX!A:F,6,0),0)</f>
        <v>13,35</v>
      </c>
      <c r="H7533">
        <f t="shared" si="504"/>
        <v>0</v>
      </c>
      <c r="I7533">
        <f t="shared" si="505"/>
        <v>3.1629220499999997</v>
      </c>
    </row>
    <row r="7534" spans="1:9">
      <c r="A7534" s="171">
        <v>247</v>
      </c>
      <c r="B7534" s="172" t="s">
        <v>937</v>
      </c>
      <c r="C7534" s="173" t="s">
        <v>820</v>
      </c>
      <c r="D7534" s="173" t="s">
        <v>336</v>
      </c>
      <c r="E7534" s="171">
        <v>0.23692299999999999</v>
      </c>
      <c r="F7534" s="171">
        <f>IF(C7534="MAT.",VLOOKUP(A7534,INSUMOS_AUX!A:F,6,0),0)</f>
        <v>0</v>
      </c>
      <c r="G7534" s="171" t="str">
        <f>IF(C7534="M.O.",VLOOKUP(A7534,INSUMOS_AUX!A:F,6,0),0)</f>
        <v>10,01</v>
      </c>
      <c r="H7534">
        <f t="shared" si="504"/>
        <v>0</v>
      </c>
      <c r="I7534">
        <f t="shared" si="505"/>
        <v>2.3715992299999997</v>
      </c>
    </row>
    <row r="7535" spans="1:9">
      <c r="A7535" s="171">
        <v>25966</v>
      </c>
      <c r="B7535" s="172" t="s">
        <v>827</v>
      </c>
      <c r="C7535" s="173" t="s">
        <v>814</v>
      </c>
      <c r="D7535" s="173" t="s">
        <v>828</v>
      </c>
      <c r="E7535" s="171">
        <v>6.9528999999999999E-4</v>
      </c>
      <c r="F7535" s="171" t="str">
        <f>IF(C7535="MAT.",VLOOKUP(A7535,INSUMOS_AUX!A:F,6,0),0)</f>
        <v>13,63</v>
      </c>
      <c r="G7535" s="171">
        <f>IF(C7535="M.O.",VLOOKUP(A7535,INSUMOS_AUX!A:F,6,0),0)</f>
        <v>0</v>
      </c>
      <c r="H7535">
        <f t="shared" si="504"/>
        <v>9.4768027000000001E-3</v>
      </c>
      <c r="I7535">
        <f t="shared" si="505"/>
        <v>0</v>
      </c>
    </row>
    <row r="7536" spans="1:9">
      <c r="A7536" s="171">
        <v>2711</v>
      </c>
      <c r="B7536" s="172" t="s">
        <v>831</v>
      </c>
      <c r="C7536" s="173" t="s">
        <v>814</v>
      </c>
      <c r="D7536" s="173" t="s">
        <v>30</v>
      </c>
      <c r="E7536" s="171">
        <v>3.0571599999999998E-4</v>
      </c>
      <c r="F7536" s="171" t="str">
        <f>IF(C7536="MAT.",VLOOKUP(A7536,INSUMOS_AUX!A:F,6,0),0)</f>
        <v>100,24</v>
      </c>
      <c r="G7536" s="171">
        <f>IF(C7536="M.O.",VLOOKUP(A7536,INSUMOS_AUX!A:F,6,0),0)</f>
        <v>0</v>
      </c>
      <c r="H7536">
        <f t="shared" si="504"/>
        <v>3.0644971839999997E-2</v>
      </c>
      <c r="I7536">
        <f t="shared" si="505"/>
        <v>0</v>
      </c>
    </row>
    <row r="7537" spans="1:9">
      <c r="A7537" s="171">
        <v>36144</v>
      </c>
      <c r="B7537" s="172" t="s">
        <v>832</v>
      </c>
      <c r="C7537" s="173" t="s">
        <v>814</v>
      </c>
      <c r="D7537" s="173" t="s">
        <v>30</v>
      </c>
      <c r="E7537" s="171">
        <v>5.1284112E-2</v>
      </c>
      <c r="F7537" s="171" t="str">
        <f>IF(C7537="MAT.",VLOOKUP(A7537,INSUMOS_AUX!A:F,6,0),0)</f>
        <v>1,12</v>
      </c>
      <c r="G7537" s="171">
        <f>IF(C7537="M.O.",VLOOKUP(A7537,INSUMOS_AUX!A:F,6,0),0)</f>
        <v>0</v>
      </c>
      <c r="H7537">
        <f t="shared" si="504"/>
        <v>5.7438205440000008E-2</v>
      </c>
      <c r="I7537">
        <f t="shared" si="505"/>
        <v>0</v>
      </c>
    </row>
    <row r="7538" spans="1:9">
      <c r="A7538" s="171">
        <v>36146</v>
      </c>
      <c r="B7538" s="172" t="s">
        <v>833</v>
      </c>
      <c r="C7538" s="173" t="s">
        <v>814</v>
      </c>
      <c r="D7538" s="173" t="s">
        <v>30</v>
      </c>
      <c r="E7538" s="171">
        <v>5.7053799999999999E-4</v>
      </c>
      <c r="F7538" s="171" t="str">
        <f>IF(C7538="MAT.",VLOOKUP(A7538,INSUMOS_AUX!A:F,6,0),0)</f>
        <v>170,00</v>
      </c>
      <c r="G7538" s="171">
        <f>IF(C7538="M.O.",VLOOKUP(A7538,INSUMOS_AUX!A:F,6,0),0)</f>
        <v>0</v>
      </c>
      <c r="H7538">
        <f t="shared" si="504"/>
        <v>9.6991460000000002E-2</v>
      </c>
      <c r="I7538">
        <f t="shared" si="505"/>
        <v>0</v>
      </c>
    </row>
    <row r="7539" spans="1:9" ht="21">
      <c r="A7539" s="171">
        <v>36149</v>
      </c>
      <c r="B7539" s="172" t="s">
        <v>834</v>
      </c>
      <c r="C7539" s="173" t="s">
        <v>814</v>
      </c>
      <c r="D7539" s="173" t="s">
        <v>30</v>
      </c>
      <c r="E7539" s="171">
        <v>3.3119999999999997E-4</v>
      </c>
      <c r="F7539" s="171" t="str">
        <f>IF(C7539="MAT.",VLOOKUP(A7539,INSUMOS_AUX!A:F,6,0),0)</f>
        <v>117,50</v>
      </c>
      <c r="G7539" s="171">
        <f>IF(C7539="M.O.",VLOOKUP(A7539,INSUMOS_AUX!A:F,6,0),0)</f>
        <v>0</v>
      </c>
      <c r="H7539">
        <f t="shared" si="504"/>
        <v>3.8915999999999999E-2</v>
      </c>
      <c r="I7539">
        <f t="shared" si="505"/>
        <v>0</v>
      </c>
    </row>
    <row r="7540" spans="1:9">
      <c r="A7540" s="171">
        <v>36150</v>
      </c>
      <c r="B7540" s="172" t="s">
        <v>835</v>
      </c>
      <c r="C7540" s="173" t="s">
        <v>814</v>
      </c>
      <c r="D7540" s="173" t="s">
        <v>30</v>
      </c>
      <c r="E7540" s="171">
        <v>1.2172979999999999E-3</v>
      </c>
      <c r="F7540" s="171" t="str">
        <f>IF(C7540="MAT.",VLOOKUP(A7540,INSUMOS_AUX!A:F,6,0),0)</f>
        <v>29,70</v>
      </c>
      <c r="G7540" s="171">
        <f>IF(C7540="M.O.",VLOOKUP(A7540,INSUMOS_AUX!A:F,6,0),0)</f>
        <v>0</v>
      </c>
      <c r="H7540">
        <f t="shared" si="504"/>
        <v>3.6153750599999999E-2</v>
      </c>
      <c r="I7540">
        <f t="shared" si="505"/>
        <v>0</v>
      </c>
    </row>
    <row r="7541" spans="1:9" ht="21">
      <c r="A7541" s="171">
        <v>36153</v>
      </c>
      <c r="B7541" s="172" t="s">
        <v>836</v>
      </c>
      <c r="C7541" s="173" t="s">
        <v>814</v>
      </c>
      <c r="D7541" s="173" t="s">
        <v>30</v>
      </c>
      <c r="E7541" s="171">
        <v>4.9450000000000004E-4</v>
      </c>
      <c r="F7541" s="171" t="str">
        <f>IF(C7541="MAT.",VLOOKUP(A7541,INSUMOS_AUX!A:F,6,0),0)</f>
        <v>133,75</v>
      </c>
      <c r="G7541" s="171">
        <f>IF(C7541="M.O.",VLOOKUP(A7541,INSUMOS_AUX!A:F,6,0),0)</f>
        <v>0</v>
      </c>
      <c r="H7541">
        <f t="shared" si="504"/>
        <v>6.6139375E-2</v>
      </c>
      <c r="I7541">
        <f t="shared" si="505"/>
        <v>0</v>
      </c>
    </row>
    <row r="7542" spans="1:9">
      <c r="A7542" s="171">
        <v>37370</v>
      </c>
      <c r="B7542" s="172" t="s">
        <v>838</v>
      </c>
      <c r="C7542" s="173" t="s">
        <v>814</v>
      </c>
      <c r="D7542" s="173" t="s">
        <v>336</v>
      </c>
      <c r="E7542" s="171">
        <v>0.46</v>
      </c>
      <c r="F7542" s="171" t="str">
        <f>IF(C7542="MAT.",VLOOKUP(A7542,INSUMOS_AUX!A:F,6,0),0)</f>
        <v>1,70</v>
      </c>
      <c r="G7542" s="171">
        <f>IF(C7542="M.O.",VLOOKUP(A7542,INSUMOS_AUX!A:F,6,0),0)</f>
        <v>0</v>
      </c>
      <c r="H7542">
        <f t="shared" si="504"/>
        <v>0.78200000000000003</v>
      </c>
      <c r="I7542">
        <f t="shared" si="505"/>
        <v>0</v>
      </c>
    </row>
    <row r="7543" spans="1:9">
      <c r="A7543" s="171">
        <v>37371</v>
      </c>
      <c r="B7543" s="172" t="s">
        <v>839</v>
      </c>
      <c r="C7543" s="173" t="s">
        <v>814</v>
      </c>
      <c r="D7543" s="173" t="s">
        <v>336</v>
      </c>
      <c r="E7543" s="171">
        <v>0.46</v>
      </c>
      <c r="F7543" s="171" t="str">
        <f>IF(C7543="MAT.",VLOOKUP(A7543,INSUMOS_AUX!A:F,6,0),0)</f>
        <v>0,64</v>
      </c>
      <c r="G7543" s="171">
        <f>IF(C7543="M.O.",VLOOKUP(A7543,INSUMOS_AUX!A:F,6,0),0)</f>
        <v>0</v>
      </c>
      <c r="H7543">
        <f t="shared" si="504"/>
        <v>0.2944</v>
      </c>
      <c r="I7543">
        <f t="shared" si="505"/>
        <v>0</v>
      </c>
    </row>
    <row r="7544" spans="1:9">
      <c r="A7544" s="171">
        <v>37372</v>
      </c>
      <c r="B7544" s="172" t="s">
        <v>840</v>
      </c>
      <c r="C7544" s="173" t="s">
        <v>814</v>
      </c>
      <c r="D7544" s="173" t="s">
        <v>336</v>
      </c>
      <c r="E7544" s="171">
        <v>0.46</v>
      </c>
      <c r="F7544" s="171" t="str">
        <f>IF(C7544="MAT.",VLOOKUP(A7544,INSUMOS_AUX!A:F,6,0),0)</f>
        <v>0,37</v>
      </c>
      <c r="G7544" s="171">
        <f>IF(C7544="M.O.",VLOOKUP(A7544,INSUMOS_AUX!A:F,6,0),0)</f>
        <v>0</v>
      </c>
      <c r="H7544">
        <f t="shared" si="504"/>
        <v>0.17020000000000002</v>
      </c>
      <c r="I7544">
        <f t="shared" si="505"/>
        <v>0</v>
      </c>
    </row>
    <row r="7545" spans="1:9">
      <c r="A7545" s="171">
        <v>37373</v>
      </c>
      <c r="B7545" s="172" t="s">
        <v>841</v>
      </c>
      <c r="C7545" s="173" t="s">
        <v>814</v>
      </c>
      <c r="D7545" s="173" t="s">
        <v>336</v>
      </c>
      <c r="E7545" s="171">
        <v>0.46</v>
      </c>
      <c r="F7545" s="171" t="str">
        <f>IF(C7545="MAT.",VLOOKUP(A7545,INSUMOS_AUX!A:F,6,0),0)</f>
        <v>0,02</v>
      </c>
      <c r="G7545" s="171">
        <f>IF(C7545="M.O.",VLOOKUP(A7545,INSUMOS_AUX!A:F,6,0),0)</f>
        <v>0</v>
      </c>
      <c r="H7545">
        <f t="shared" si="504"/>
        <v>9.1999999999999998E-3</v>
      </c>
      <c r="I7545">
        <f t="shared" si="505"/>
        <v>0</v>
      </c>
    </row>
    <row r="7546" spans="1:9">
      <c r="A7546" s="171">
        <v>38382</v>
      </c>
      <c r="B7546" s="172" t="s">
        <v>843</v>
      </c>
      <c r="C7546" s="173" t="s">
        <v>814</v>
      </c>
      <c r="D7546" s="173" t="s">
        <v>30</v>
      </c>
      <c r="E7546" s="171">
        <v>1.2558000000000001E-3</v>
      </c>
      <c r="F7546" s="171" t="str">
        <f>IF(C7546="MAT.",VLOOKUP(A7546,INSUMOS_AUX!A:F,6,0),0)</f>
        <v>7,37</v>
      </c>
      <c r="G7546" s="171">
        <f>IF(C7546="M.O.",VLOOKUP(A7546,INSUMOS_AUX!A:F,6,0),0)</f>
        <v>0</v>
      </c>
      <c r="H7546">
        <f t="shared" si="504"/>
        <v>9.255246E-3</v>
      </c>
      <c r="I7546">
        <f t="shared" si="505"/>
        <v>0</v>
      </c>
    </row>
    <row r="7547" spans="1:9">
      <c r="A7547" s="171">
        <v>38390</v>
      </c>
      <c r="B7547" s="172" t="s">
        <v>844</v>
      </c>
      <c r="C7547" s="173" t="s">
        <v>814</v>
      </c>
      <c r="D7547" s="173" t="s">
        <v>30</v>
      </c>
      <c r="E7547" s="171">
        <v>6.9528999999999999E-4</v>
      </c>
      <c r="F7547" s="171" t="str">
        <f>IF(C7547="MAT.",VLOOKUP(A7547,INSUMOS_AUX!A:F,6,0),0)</f>
        <v>22,22</v>
      </c>
      <c r="G7547" s="171">
        <f>IF(C7547="M.O.",VLOOKUP(A7547,INSUMOS_AUX!A:F,6,0),0)</f>
        <v>0</v>
      </c>
      <c r="H7547">
        <f t="shared" si="504"/>
        <v>1.5449343799999999E-2</v>
      </c>
      <c r="I7547">
        <f t="shared" si="505"/>
        <v>0</v>
      </c>
    </row>
    <row r="7548" spans="1:9">
      <c r="A7548" s="171">
        <v>38393</v>
      </c>
      <c r="B7548" s="172" t="s">
        <v>845</v>
      </c>
      <c r="C7548" s="173" t="s">
        <v>814</v>
      </c>
      <c r="D7548" s="173" t="s">
        <v>30</v>
      </c>
      <c r="E7548" s="171">
        <v>6.9528999999999999E-4</v>
      </c>
      <c r="F7548" s="171" t="str">
        <f>IF(C7548="MAT.",VLOOKUP(A7548,INSUMOS_AUX!A:F,6,0),0)</f>
        <v>10,02</v>
      </c>
      <c r="G7548" s="171">
        <f>IF(C7548="M.O.",VLOOKUP(A7548,INSUMOS_AUX!A:F,6,0),0)</f>
        <v>0</v>
      </c>
      <c r="H7548">
        <f t="shared" si="504"/>
        <v>6.9668057999999998E-3</v>
      </c>
      <c r="I7548">
        <f t="shared" si="505"/>
        <v>0</v>
      </c>
    </row>
    <row r="7549" spans="1:9">
      <c r="A7549" s="171">
        <v>38396</v>
      </c>
      <c r="B7549" s="172" t="s">
        <v>846</v>
      </c>
      <c r="C7549" s="173" t="s">
        <v>814</v>
      </c>
      <c r="D7549" s="173" t="s">
        <v>30</v>
      </c>
      <c r="E7549" s="171">
        <v>2.4932000000000001E-5</v>
      </c>
      <c r="F7549" s="171" t="str">
        <f>IF(C7549="MAT.",VLOOKUP(A7549,INSUMOS_AUX!A:F,6,0),0)</f>
        <v>308,81</v>
      </c>
      <c r="G7549" s="171">
        <f>IF(C7549="M.O.",VLOOKUP(A7549,INSUMOS_AUX!A:F,6,0),0)</f>
        <v>0</v>
      </c>
      <c r="H7549">
        <f t="shared" si="504"/>
        <v>7.6992509200000002E-3</v>
      </c>
      <c r="I7549">
        <f t="shared" si="505"/>
        <v>0</v>
      </c>
    </row>
    <row r="7550" spans="1:9">
      <c r="A7550" s="171">
        <v>38399</v>
      </c>
      <c r="B7550" s="172" t="s">
        <v>847</v>
      </c>
      <c r="C7550" s="173" t="s">
        <v>814</v>
      </c>
      <c r="D7550" s="173" t="s">
        <v>30</v>
      </c>
      <c r="E7550" s="171">
        <v>1.24568E-4</v>
      </c>
      <c r="F7550" s="171" t="str">
        <f>IF(C7550="MAT.",VLOOKUP(A7550,INSUMOS_AUX!A:F,6,0),0)</f>
        <v>123,87</v>
      </c>
      <c r="G7550" s="171">
        <f>IF(C7550="M.O.",VLOOKUP(A7550,INSUMOS_AUX!A:F,6,0),0)</f>
        <v>0</v>
      </c>
      <c r="H7550">
        <f t="shared" si="504"/>
        <v>1.5430238160000002E-2</v>
      </c>
      <c r="I7550">
        <f t="shared" si="505"/>
        <v>0</v>
      </c>
    </row>
    <row r="7551" spans="1:9" ht="21">
      <c r="A7551" s="171">
        <v>38413</v>
      </c>
      <c r="B7551" s="172" t="s">
        <v>848</v>
      </c>
      <c r="C7551" s="173" t="s">
        <v>814</v>
      </c>
      <c r="D7551" s="173" t="s">
        <v>30</v>
      </c>
      <c r="E7551" s="171">
        <v>2.0285999999999999E-5</v>
      </c>
      <c r="F7551" s="171" t="str">
        <f>IF(C7551="MAT.",VLOOKUP(A7551,INSUMOS_AUX!A:F,6,0),0)</f>
        <v>623,18</v>
      </c>
      <c r="G7551" s="171">
        <f>IF(C7551="M.O.",VLOOKUP(A7551,INSUMOS_AUX!A:F,6,0),0)</f>
        <v>0</v>
      </c>
      <c r="H7551">
        <f t="shared" si="504"/>
        <v>1.2641829479999998E-2</v>
      </c>
      <c r="I7551">
        <f t="shared" si="505"/>
        <v>0</v>
      </c>
    </row>
    <row r="7552" spans="1:9">
      <c r="A7552" s="171">
        <v>38476</v>
      </c>
      <c r="B7552" s="172" t="s">
        <v>849</v>
      </c>
      <c r="C7552" s="173" t="s">
        <v>814</v>
      </c>
      <c r="D7552" s="173" t="s">
        <v>30</v>
      </c>
      <c r="E7552" s="171">
        <v>9.4622000000000003E-5</v>
      </c>
      <c r="F7552" s="171" t="str">
        <f>IF(C7552="MAT.",VLOOKUP(A7552,INSUMOS_AUX!A:F,6,0),0)</f>
        <v>186,63</v>
      </c>
      <c r="G7552" s="171">
        <f>IF(C7552="M.O.",VLOOKUP(A7552,INSUMOS_AUX!A:F,6,0),0)</f>
        <v>0</v>
      </c>
      <c r="H7552">
        <f t="shared" si="504"/>
        <v>1.7659303859999999E-2</v>
      </c>
      <c r="I7552">
        <f t="shared" si="505"/>
        <v>0</v>
      </c>
    </row>
    <row r="7553" spans="1:9">
      <c r="A7553" s="171">
        <v>38477</v>
      </c>
      <c r="B7553" s="172" t="s">
        <v>850</v>
      </c>
      <c r="C7553" s="173" t="s">
        <v>814</v>
      </c>
      <c r="D7553" s="173" t="s">
        <v>30</v>
      </c>
      <c r="E7553" s="171">
        <v>2.0285999999999999E-5</v>
      </c>
      <c r="F7553" s="171" t="str">
        <f>IF(C7553="MAT.",VLOOKUP(A7553,INSUMOS_AUX!A:F,6,0),0)</f>
        <v>528,54</v>
      </c>
      <c r="G7553" s="171">
        <f>IF(C7553="M.O.",VLOOKUP(A7553,INSUMOS_AUX!A:F,6,0),0)</f>
        <v>0</v>
      </c>
      <c r="H7553">
        <f t="shared" si="504"/>
        <v>1.0721962439999998E-2</v>
      </c>
      <c r="I7553">
        <f t="shared" si="505"/>
        <v>0</v>
      </c>
    </row>
    <row r="7554" spans="1:9">
      <c r="A7554" s="171">
        <v>863</v>
      </c>
      <c r="B7554" s="172" t="s">
        <v>1094</v>
      </c>
      <c r="C7554" s="173" t="s">
        <v>814</v>
      </c>
      <c r="D7554" s="173" t="s">
        <v>88</v>
      </c>
      <c r="E7554" s="171">
        <v>1.02</v>
      </c>
      <c r="F7554" s="171" t="str">
        <f>IF(C7554="MAT.",VLOOKUP(A7554,INSUMOS_AUX!A:F,6,0),0)</f>
        <v>13,63</v>
      </c>
      <c r="G7554" s="171">
        <f>IF(C7554="M.O.",VLOOKUP(A7554,INSUMOS_AUX!A:F,6,0),0)</f>
        <v>0</v>
      </c>
      <c r="H7554">
        <f t="shared" si="504"/>
        <v>13.902600000000001</v>
      </c>
      <c r="I7554">
        <f t="shared" si="505"/>
        <v>0</v>
      </c>
    </row>
    <row r="7555" spans="1:9">
      <c r="A7555" s="171" t="s">
        <v>1095</v>
      </c>
      <c r="B7555" s="172" t="s">
        <v>1096</v>
      </c>
      <c r="C7555" s="173" t="s">
        <v>814</v>
      </c>
      <c r="D7555" s="173" t="s">
        <v>30</v>
      </c>
      <c r="E7555" s="171">
        <v>1.35</v>
      </c>
      <c r="F7555" s="171">
        <f>IF(C7555="MAT.",VLOOKUP(A7555,INSUMOS_AUX!A:F,6,0),0)</f>
        <v>1.01</v>
      </c>
      <c r="G7555" s="171">
        <f>IF(C7555="M.O.",VLOOKUP(A7555,INSUMOS_AUX!A:F,6,0),0)</f>
        <v>0</v>
      </c>
      <c r="H7555">
        <f t="shared" si="504"/>
        <v>1.3635000000000002</v>
      </c>
      <c r="I7555">
        <f t="shared" si="505"/>
        <v>0</v>
      </c>
    </row>
    <row r="7556" spans="1:9">
      <c r="A7556" s="161"/>
      <c r="B7556" s="163"/>
      <c r="C7556" s="163"/>
      <c r="D7556" s="163"/>
      <c r="E7556" s="163"/>
      <c r="F7556" s="171"/>
      <c r="G7556" s="171"/>
    </row>
    <row r="7557" spans="1:9" ht="21">
      <c r="A7557" s="167" t="s">
        <v>443</v>
      </c>
      <c r="B7557" s="168" t="s">
        <v>444</v>
      </c>
      <c r="C7557" s="169" t="s">
        <v>57</v>
      </c>
      <c r="D7557" s="169" t="s">
        <v>88</v>
      </c>
      <c r="E7557" s="170" t="s">
        <v>1251</v>
      </c>
      <c r="F7557" s="170">
        <f>SUM(H7558:H7586)</f>
        <v>3.9177475160000004</v>
      </c>
      <c r="G7557" s="170">
        <f>SUM(I7558:I7586)</f>
        <v>4.8126271999999997</v>
      </c>
    </row>
    <row r="7558" spans="1:9">
      <c r="A7558" s="171">
        <v>10</v>
      </c>
      <c r="B7558" s="172" t="s">
        <v>816</v>
      </c>
      <c r="C7558" s="173" t="s">
        <v>814</v>
      </c>
      <c r="D7558" s="173" t="s">
        <v>30</v>
      </c>
      <c r="E7558" s="171">
        <v>3.2068800000000001E-3</v>
      </c>
      <c r="F7558" s="171" t="str">
        <f>IF(C7558="MAT.",VLOOKUP(A7558,INSUMOS_AUX!A:F,6,0),0)</f>
        <v>6,13</v>
      </c>
      <c r="G7558" s="171">
        <f>IF(C7558="M.O.",VLOOKUP(A7558,INSUMOS_AUX!A:F,6,0),0)</f>
        <v>0</v>
      </c>
      <c r="H7558">
        <f t="shared" ref="H7558:H7586" si="506">E7558*F7558</f>
        <v>1.9658174399999999E-2</v>
      </c>
      <c r="I7558">
        <f t="shared" ref="I7558:I7586" si="507">E7558*G7558</f>
        <v>0</v>
      </c>
    </row>
    <row r="7559" spans="1:9" ht="21">
      <c r="A7559" s="171">
        <v>11359</v>
      </c>
      <c r="B7559" s="172" t="s">
        <v>818</v>
      </c>
      <c r="C7559" s="173" t="s">
        <v>814</v>
      </c>
      <c r="D7559" s="173" t="s">
        <v>30</v>
      </c>
      <c r="E7559" s="171">
        <v>2.7080000000000002E-5</v>
      </c>
      <c r="F7559" s="171" t="str">
        <f>IF(C7559="MAT.",VLOOKUP(A7559,INSUMOS_AUX!A:F,6,0),0)</f>
        <v>604,45</v>
      </c>
      <c r="G7559" s="171">
        <f>IF(C7559="M.O.",VLOOKUP(A7559,INSUMOS_AUX!A:F,6,0),0)</f>
        <v>0</v>
      </c>
      <c r="H7559">
        <f t="shared" si="506"/>
        <v>1.6368506000000001E-2</v>
      </c>
      <c r="I7559">
        <f t="shared" si="507"/>
        <v>0</v>
      </c>
    </row>
    <row r="7560" spans="1:9" ht="21">
      <c r="A7560" s="171">
        <v>11950</v>
      </c>
      <c r="B7560" s="172" t="s">
        <v>993</v>
      </c>
      <c r="C7560" s="173" t="s">
        <v>814</v>
      </c>
      <c r="D7560" s="173" t="s">
        <v>30</v>
      </c>
      <c r="E7560" s="171">
        <v>1.35</v>
      </c>
      <c r="F7560" s="171" t="str">
        <f>IF(C7560="MAT.",VLOOKUP(A7560,INSUMOS_AUX!A:F,6,0),0)</f>
        <v>0,12</v>
      </c>
      <c r="G7560" s="171">
        <f>IF(C7560="M.O.",VLOOKUP(A7560,INSUMOS_AUX!A:F,6,0),0)</f>
        <v>0</v>
      </c>
      <c r="H7560">
        <f t="shared" si="506"/>
        <v>0.16200000000000001</v>
      </c>
      <c r="I7560">
        <f t="shared" si="507"/>
        <v>0</v>
      </c>
    </row>
    <row r="7561" spans="1:9">
      <c r="A7561" s="171">
        <v>12815</v>
      </c>
      <c r="B7561" s="172" t="s">
        <v>821</v>
      </c>
      <c r="C7561" s="173" t="s">
        <v>814</v>
      </c>
      <c r="D7561" s="173" t="s">
        <v>30</v>
      </c>
      <c r="E7561" s="171">
        <v>3.6276400000000001E-3</v>
      </c>
      <c r="F7561" s="171" t="str">
        <f>IF(C7561="MAT.",VLOOKUP(A7561,INSUMOS_AUX!A:F,6,0),0)</f>
        <v>5,65</v>
      </c>
      <c r="G7561" s="171">
        <f>IF(C7561="M.O.",VLOOKUP(A7561,INSUMOS_AUX!A:F,6,0),0)</f>
        <v>0</v>
      </c>
      <c r="H7561">
        <f t="shared" si="506"/>
        <v>2.0496166000000003E-2</v>
      </c>
      <c r="I7561">
        <f t="shared" si="507"/>
        <v>0</v>
      </c>
    </row>
    <row r="7562" spans="1:9">
      <c r="A7562" s="171">
        <v>12892</v>
      </c>
      <c r="B7562" s="172" t="s">
        <v>822</v>
      </c>
      <c r="C7562" s="173" t="s">
        <v>814</v>
      </c>
      <c r="D7562" s="173" t="s">
        <v>823</v>
      </c>
      <c r="E7562" s="171">
        <v>5.4938399999999998E-3</v>
      </c>
      <c r="F7562" s="171" t="str">
        <f>IF(C7562="MAT.",VLOOKUP(A7562,INSUMOS_AUX!A:F,6,0),0)</f>
        <v>9,00</v>
      </c>
      <c r="G7562" s="171">
        <f>IF(C7562="M.O.",VLOOKUP(A7562,INSUMOS_AUX!A:F,6,0),0)</f>
        <v>0</v>
      </c>
      <c r="H7562">
        <f t="shared" si="506"/>
        <v>4.9444559999999999E-2</v>
      </c>
      <c r="I7562">
        <f t="shared" si="507"/>
        <v>0</v>
      </c>
    </row>
    <row r="7563" spans="1:9">
      <c r="A7563" s="171">
        <v>12893</v>
      </c>
      <c r="B7563" s="172" t="s">
        <v>824</v>
      </c>
      <c r="C7563" s="173" t="s">
        <v>814</v>
      </c>
      <c r="D7563" s="173" t="s">
        <v>823</v>
      </c>
      <c r="E7563" s="171">
        <v>6.4039999999999995E-4</v>
      </c>
      <c r="F7563" s="171" t="str">
        <f>IF(C7563="MAT.",VLOOKUP(A7563,INSUMOS_AUX!A:F,6,0),0)</f>
        <v>48,00</v>
      </c>
      <c r="G7563" s="171">
        <f>IF(C7563="M.O.",VLOOKUP(A7563,INSUMOS_AUX!A:F,6,0),0)</f>
        <v>0</v>
      </c>
      <c r="H7563">
        <f t="shared" si="506"/>
        <v>3.0739199999999998E-2</v>
      </c>
      <c r="I7563">
        <f t="shared" si="507"/>
        <v>0</v>
      </c>
    </row>
    <row r="7564" spans="1:9">
      <c r="A7564" s="171">
        <v>142</v>
      </c>
      <c r="B7564" s="172" t="s">
        <v>1092</v>
      </c>
      <c r="C7564" s="173" t="s">
        <v>814</v>
      </c>
      <c r="D7564" s="173" t="s">
        <v>1093</v>
      </c>
      <c r="E7564" s="171">
        <v>2.5000000000000001E-2</v>
      </c>
      <c r="F7564" s="171" t="str">
        <f>IF(C7564="MAT.",VLOOKUP(A7564,INSUMOS_AUX!A:F,6,0),0)</f>
        <v>31,53</v>
      </c>
      <c r="G7564" s="171">
        <f>IF(C7564="M.O.",VLOOKUP(A7564,INSUMOS_AUX!A:F,6,0),0)</f>
        <v>0</v>
      </c>
      <c r="H7564">
        <f t="shared" si="506"/>
        <v>0.78825000000000012</v>
      </c>
      <c r="I7564">
        <f t="shared" si="507"/>
        <v>0</v>
      </c>
    </row>
    <row r="7565" spans="1:9">
      <c r="A7565" s="171">
        <v>2436</v>
      </c>
      <c r="B7565" s="172" t="s">
        <v>936</v>
      </c>
      <c r="C7565" s="173" t="s">
        <v>820</v>
      </c>
      <c r="D7565" s="173" t="s">
        <v>336</v>
      </c>
      <c r="E7565" s="171">
        <v>0.20602000000000001</v>
      </c>
      <c r="F7565" s="171">
        <f>IF(C7565="MAT.",VLOOKUP(A7565,INSUMOS_AUX!A:F,6,0),0)</f>
        <v>0</v>
      </c>
      <c r="G7565" s="171" t="str">
        <f>IF(C7565="M.O.",VLOOKUP(A7565,INSUMOS_AUX!A:F,6,0),0)</f>
        <v>13,35</v>
      </c>
      <c r="H7565">
        <f t="shared" si="506"/>
        <v>0</v>
      </c>
      <c r="I7565">
        <f t="shared" si="507"/>
        <v>2.7503670000000002</v>
      </c>
    </row>
    <row r="7566" spans="1:9">
      <c r="A7566" s="171">
        <v>247</v>
      </c>
      <c r="B7566" s="172" t="s">
        <v>937</v>
      </c>
      <c r="C7566" s="173" t="s">
        <v>820</v>
      </c>
      <c r="D7566" s="173" t="s">
        <v>336</v>
      </c>
      <c r="E7566" s="171">
        <v>0.20602000000000001</v>
      </c>
      <c r="F7566" s="171">
        <f>IF(C7566="MAT.",VLOOKUP(A7566,INSUMOS_AUX!A:F,6,0),0)</f>
        <v>0</v>
      </c>
      <c r="G7566" s="171" t="str">
        <f>IF(C7566="M.O.",VLOOKUP(A7566,INSUMOS_AUX!A:F,6,0),0)</f>
        <v>10,01</v>
      </c>
      <c r="H7566">
        <f t="shared" si="506"/>
        <v>0</v>
      </c>
      <c r="I7566">
        <f t="shared" si="507"/>
        <v>2.0622601999999999</v>
      </c>
    </row>
    <row r="7567" spans="1:9">
      <c r="A7567" s="171">
        <v>25966</v>
      </c>
      <c r="B7567" s="172" t="s">
        <v>827</v>
      </c>
      <c r="C7567" s="173" t="s">
        <v>814</v>
      </c>
      <c r="D7567" s="173" t="s">
        <v>828</v>
      </c>
      <c r="E7567" s="171">
        <v>6.0459999999999995E-4</v>
      </c>
      <c r="F7567" s="171" t="str">
        <f>IF(C7567="MAT.",VLOOKUP(A7567,INSUMOS_AUX!A:F,6,0),0)</f>
        <v>13,63</v>
      </c>
      <c r="G7567" s="171">
        <f>IF(C7567="M.O.",VLOOKUP(A7567,INSUMOS_AUX!A:F,6,0),0)</f>
        <v>0</v>
      </c>
      <c r="H7567">
        <f t="shared" si="506"/>
        <v>8.2406979999999994E-3</v>
      </c>
      <c r="I7567">
        <f t="shared" si="507"/>
        <v>0</v>
      </c>
    </row>
    <row r="7568" spans="1:9">
      <c r="A7568" s="171">
        <v>2711</v>
      </c>
      <c r="B7568" s="172" t="s">
        <v>831</v>
      </c>
      <c r="C7568" s="173" t="s">
        <v>814</v>
      </c>
      <c r="D7568" s="173" t="s">
        <v>30</v>
      </c>
      <c r="E7568" s="171">
        <v>2.6583999999999999E-4</v>
      </c>
      <c r="F7568" s="171" t="str">
        <f>IF(C7568="MAT.",VLOOKUP(A7568,INSUMOS_AUX!A:F,6,0),0)</f>
        <v>100,24</v>
      </c>
      <c r="G7568" s="171">
        <f>IF(C7568="M.O.",VLOOKUP(A7568,INSUMOS_AUX!A:F,6,0),0)</f>
        <v>0</v>
      </c>
      <c r="H7568">
        <f t="shared" si="506"/>
        <v>2.6647801599999996E-2</v>
      </c>
      <c r="I7568">
        <f t="shared" si="507"/>
        <v>0</v>
      </c>
    </row>
    <row r="7569" spans="1:9">
      <c r="A7569" s="171">
        <v>36144</v>
      </c>
      <c r="B7569" s="172" t="s">
        <v>832</v>
      </c>
      <c r="C7569" s="173" t="s">
        <v>814</v>
      </c>
      <c r="D7569" s="173" t="s">
        <v>30</v>
      </c>
      <c r="E7569" s="171">
        <v>4.4594880000000003E-2</v>
      </c>
      <c r="F7569" s="171" t="str">
        <f>IF(C7569="MAT.",VLOOKUP(A7569,INSUMOS_AUX!A:F,6,0),0)</f>
        <v>1,12</v>
      </c>
      <c r="G7569" s="171">
        <f>IF(C7569="M.O.",VLOOKUP(A7569,INSUMOS_AUX!A:F,6,0),0)</f>
        <v>0</v>
      </c>
      <c r="H7569">
        <f t="shared" si="506"/>
        <v>4.9946265600000012E-2</v>
      </c>
      <c r="I7569">
        <f t="shared" si="507"/>
        <v>0</v>
      </c>
    </row>
    <row r="7570" spans="1:9">
      <c r="A7570" s="171">
        <v>36146</v>
      </c>
      <c r="B7570" s="172" t="s">
        <v>833</v>
      </c>
      <c r="C7570" s="173" t="s">
        <v>814</v>
      </c>
      <c r="D7570" s="173" t="s">
        <v>30</v>
      </c>
      <c r="E7570" s="171">
        <v>4.9611999999999996E-4</v>
      </c>
      <c r="F7570" s="171" t="str">
        <f>IF(C7570="MAT.",VLOOKUP(A7570,INSUMOS_AUX!A:F,6,0),0)</f>
        <v>170,00</v>
      </c>
      <c r="G7570" s="171">
        <f>IF(C7570="M.O.",VLOOKUP(A7570,INSUMOS_AUX!A:F,6,0),0)</f>
        <v>0</v>
      </c>
      <c r="H7570">
        <f t="shared" si="506"/>
        <v>8.4340399999999996E-2</v>
      </c>
      <c r="I7570">
        <f t="shared" si="507"/>
        <v>0</v>
      </c>
    </row>
    <row r="7571" spans="1:9" ht="21">
      <c r="A7571" s="171">
        <v>36149</v>
      </c>
      <c r="B7571" s="172" t="s">
        <v>834</v>
      </c>
      <c r="C7571" s="173" t="s">
        <v>814</v>
      </c>
      <c r="D7571" s="173" t="s">
        <v>30</v>
      </c>
      <c r="E7571" s="171">
        <v>2.8800000000000001E-4</v>
      </c>
      <c r="F7571" s="171" t="str">
        <f>IF(C7571="MAT.",VLOOKUP(A7571,INSUMOS_AUX!A:F,6,0),0)</f>
        <v>117,50</v>
      </c>
      <c r="G7571" s="171">
        <f>IF(C7571="M.O.",VLOOKUP(A7571,INSUMOS_AUX!A:F,6,0),0)</f>
        <v>0</v>
      </c>
      <c r="H7571">
        <f t="shared" si="506"/>
        <v>3.3840000000000002E-2</v>
      </c>
      <c r="I7571">
        <f t="shared" si="507"/>
        <v>0</v>
      </c>
    </row>
    <row r="7572" spans="1:9">
      <c r="A7572" s="171">
        <v>36150</v>
      </c>
      <c r="B7572" s="172" t="s">
        <v>835</v>
      </c>
      <c r="C7572" s="173" t="s">
        <v>814</v>
      </c>
      <c r="D7572" s="173" t="s">
        <v>30</v>
      </c>
      <c r="E7572" s="171">
        <v>1.0585200000000001E-3</v>
      </c>
      <c r="F7572" s="171" t="str">
        <f>IF(C7572="MAT.",VLOOKUP(A7572,INSUMOS_AUX!A:F,6,0),0)</f>
        <v>29,70</v>
      </c>
      <c r="G7572" s="171">
        <f>IF(C7572="M.O.",VLOOKUP(A7572,INSUMOS_AUX!A:F,6,0),0)</f>
        <v>0</v>
      </c>
      <c r="H7572">
        <f t="shared" si="506"/>
        <v>3.1438043999999998E-2</v>
      </c>
      <c r="I7572">
        <f t="shared" si="507"/>
        <v>0</v>
      </c>
    </row>
    <row r="7573" spans="1:9" ht="21">
      <c r="A7573" s="171">
        <v>36153</v>
      </c>
      <c r="B7573" s="172" t="s">
        <v>836</v>
      </c>
      <c r="C7573" s="173" t="s">
        <v>814</v>
      </c>
      <c r="D7573" s="173" t="s">
        <v>30</v>
      </c>
      <c r="E7573" s="171">
        <v>4.2999999999999999E-4</v>
      </c>
      <c r="F7573" s="171" t="str">
        <f>IF(C7573="MAT.",VLOOKUP(A7573,INSUMOS_AUX!A:F,6,0),0)</f>
        <v>133,75</v>
      </c>
      <c r="G7573" s="171">
        <f>IF(C7573="M.O.",VLOOKUP(A7573,INSUMOS_AUX!A:F,6,0),0)</f>
        <v>0</v>
      </c>
      <c r="H7573">
        <f t="shared" si="506"/>
        <v>5.7512500000000001E-2</v>
      </c>
      <c r="I7573">
        <f t="shared" si="507"/>
        <v>0</v>
      </c>
    </row>
    <row r="7574" spans="1:9">
      <c r="A7574" s="171">
        <v>37370</v>
      </c>
      <c r="B7574" s="172" t="s">
        <v>838</v>
      </c>
      <c r="C7574" s="173" t="s">
        <v>814</v>
      </c>
      <c r="D7574" s="173" t="s">
        <v>336</v>
      </c>
      <c r="E7574" s="171">
        <v>0.4</v>
      </c>
      <c r="F7574" s="171" t="str">
        <f>IF(C7574="MAT.",VLOOKUP(A7574,INSUMOS_AUX!A:F,6,0),0)</f>
        <v>1,70</v>
      </c>
      <c r="G7574" s="171">
        <f>IF(C7574="M.O.",VLOOKUP(A7574,INSUMOS_AUX!A:F,6,0),0)</f>
        <v>0</v>
      </c>
      <c r="H7574">
        <f t="shared" si="506"/>
        <v>0.68</v>
      </c>
      <c r="I7574">
        <f t="shared" si="507"/>
        <v>0</v>
      </c>
    </row>
    <row r="7575" spans="1:9">
      <c r="A7575" s="171">
        <v>37371</v>
      </c>
      <c r="B7575" s="172" t="s">
        <v>839</v>
      </c>
      <c r="C7575" s="173" t="s">
        <v>814</v>
      </c>
      <c r="D7575" s="173" t="s">
        <v>336</v>
      </c>
      <c r="E7575" s="171">
        <v>0.4</v>
      </c>
      <c r="F7575" s="171" t="str">
        <f>IF(C7575="MAT.",VLOOKUP(A7575,INSUMOS_AUX!A:F,6,0),0)</f>
        <v>0,64</v>
      </c>
      <c r="G7575" s="171">
        <f>IF(C7575="M.O.",VLOOKUP(A7575,INSUMOS_AUX!A:F,6,0),0)</f>
        <v>0</v>
      </c>
      <c r="H7575">
        <f t="shared" si="506"/>
        <v>0.25600000000000001</v>
      </c>
      <c r="I7575">
        <f t="shared" si="507"/>
        <v>0</v>
      </c>
    </row>
    <row r="7576" spans="1:9">
      <c r="A7576" s="171">
        <v>37372</v>
      </c>
      <c r="B7576" s="172" t="s">
        <v>840</v>
      </c>
      <c r="C7576" s="173" t="s">
        <v>814</v>
      </c>
      <c r="D7576" s="173" t="s">
        <v>336</v>
      </c>
      <c r="E7576" s="171">
        <v>0.4</v>
      </c>
      <c r="F7576" s="171" t="str">
        <f>IF(C7576="MAT.",VLOOKUP(A7576,INSUMOS_AUX!A:F,6,0),0)</f>
        <v>0,37</v>
      </c>
      <c r="G7576" s="171">
        <f>IF(C7576="M.O.",VLOOKUP(A7576,INSUMOS_AUX!A:F,6,0),0)</f>
        <v>0</v>
      </c>
      <c r="H7576">
        <f t="shared" si="506"/>
        <v>0.14799999999999999</v>
      </c>
      <c r="I7576">
        <f t="shared" si="507"/>
        <v>0</v>
      </c>
    </row>
    <row r="7577" spans="1:9">
      <c r="A7577" s="171">
        <v>37373</v>
      </c>
      <c r="B7577" s="172" t="s">
        <v>841</v>
      </c>
      <c r="C7577" s="173" t="s">
        <v>814</v>
      </c>
      <c r="D7577" s="173" t="s">
        <v>336</v>
      </c>
      <c r="E7577" s="171">
        <v>0.4</v>
      </c>
      <c r="F7577" s="171" t="str">
        <f>IF(C7577="MAT.",VLOOKUP(A7577,INSUMOS_AUX!A:F,6,0),0)</f>
        <v>0,02</v>
      </c>
      <c r="G7577" s="171">
        <f>IF(C7577="M.O.",VLOOKUP(A7577,INSUMOS_AUX!A:F,6,0),0)</f>
        <v>0</v>
      </c>
      <c r="H7577">
        <f t="shared" si="506"/>
        <v>8.0000000000000002E-3</v>
      </c>
      <c r="I7577">
        <f t="shared" si="507"/>
        <v>0</v>
      </c>
    </row>
    <row r="7578" spans="1:9">
      <c r="A7578" s="171">
        <v>38382</v>
      </c>
      <c r="B7578" s="172" t="s">
        <v>843</v>
      </c>
      <c r="C7578" s="173" t="s">
        <v>814</v>
      </c>
      <c r="D7578" s="173" t="s">
        <v>30</v>
      </c>
      <c r="E7578" s="171">
        <v>1.0920000000000001E-3</v>
      </c>
      <c r="F7578" s="171" t="str">
        <f>IF(C7578="MAT.",VLOOKUP(A7578,INSUMOS_AUX!A:F,6,0),0)</f>
        <v>7,37</v>
      </c>
      <c r="G7578" s="171">
        <f>IF(C7578="M.O.",VLOOKUP(A7578,INSUMOS_AUX!A:F,6,0),0)</f>
        <v>0</v>
      </c>
      <c r="H7578">
        <f t="shared" si="506"/>
        <v>8.0480400000000011E-3</v>
      </c>
      <c r="I7578">
        <f t="shared" si="507"/>
        <v>0</v>
      </c>
    </row>
    <row r="7579" spans="1:9">
      <c r="A7579" s="171">
        <v>38390</v>
      </c>
      <c r="B7579" s="172" t="s">
        <v>844</v>
      </c>
      <c r="C7579" s="173" t="s">
        <v>814</v>
      </c>
      <c r="D7579" s="173" t="s">
        <v>30</v>
      </c>
      <c r="E7579" s="171">
        <v>6.0459999999999995E-4</v>
      </c>
      <c r="F7579" s="171" t="str">
        <f>IF(C7579="MAT.",VLOOKUP(A7579,INSUMOS_AUX!A:F,6,0),0)</f>
        <v>22,22</v>
      </c>
      <c r="G7579" s="171">
        <f>IF(C7579="M.O.",VLOOKUP(A7579,INSUMOS_AUX!A:F,6,0),0)</f>
        <v>0</v>
      </c>
      <c r="H7579">
        <f t="shared" si="506"/>
        <v>1.3434211999999997E-2</v>
      </c>
      <c r="I7579">
        <f t="shared" si="507"/>
        <v>0</v>
      </c>
    </row>
    <row r="7580" spans="1:9">
      <c r="A7580" s="171">
        <v>38393</v>
      </c>
      <c r="B7580" s="172" t="s">
        <v>845</v>
      </c>
      <c r="C7580" s="173" t="s">
        <v>814</v>
      </c>
      <c r="D7580" s="173" t="s">
        <v>30</v>
      </c>
      <c r="E7580" s="171">
        <v>6.0459999999999995E-4</v>
      </c>
      <c r="F7580" s="171" t="str">
        <f>IF(C7580="MAT.",VLOOKUP(A7580,INSUMOS_AUX!A:F,6,0),0)</f>
        <v>10,02</v>
      </c>
      <c r="G7580" s="171">
        <f>IF(C7580="M.O.",VLOOKUP(A7580,INSUMOS_AUX!A:F,6,0),0)</f>
        <v>0</v>
      </c>
      <c r="H7580">
        <f t="shared" si="506"/>
        <v>6.0580919999999993E-3</v>
      </c>
      <c r="I7580">
        <f t="shared" si="507"/>
        <v>0</v>
      </c>
    </row>
    <row r="7581" spans="1:9">
      <c r="A7581" s="171">
        <v>38396</v>
      </c>
      <c r="B7581" s="172" t="s">
        <v>846</v>
      </c>
      <c r="C7581" s="173" t="s">
        <v>814</v>
      </c>
      <c r="D7581" s="173" t="s">
        <v>30</v>
      </c>
      <c r="E7581" s="171">
        <v>2.1679999999999999E-5</v>
      </c>
      <c r="F7581" s="171" t="str">
        <f>IF(C7581="MAT.",VLOOKUP(A7581,INSUMOS_AUX!A:F,6,0),0)</f>
        <v>308,81</v>
      </c>
      <c r="G7581" s="171">
        <f>IF(C7581="M.O.",VLOOKUP(A7581,INSUMOS_AUX!A:F,6,0),0)</f>
        <v>0</v>
      </c>
      <c r="H7581">
        <f t="shared" si="506"/>
        <v>6.6950007999999998E-3</v>
      </c>
      <c r="I7581">
        <f t="shared" si="507"/>
        <v>0</v>
      </c>
    </row>
    <row r="7582" spans="1:9">
      <c r="A7582" s="171">
        <v>38399</v>
      </c>
      <c r="B7582" s="172" t="s">
        <v>847</v>
      </c>
      <c r="C7582" s="173" t="s">
        <v>814</v>
      </c>
      <c r="D7582" s="173" t="s">
        <v>30</v>
      </c>
      <c r="E7582" s="171">
        <v>1.0832000000000001E-4</v>
      </c>
      <c r="F7582" s="171" t="str">
        <f>IF(C7582="MAT.",VLOOKUP(A7582,INSUMOS_AUX!A:F,6,0),0)</f>
        <v>123,87</v>
      </c>
      <c r="G7582" s="171">
        <f>IF(C7582="M.O.",VLOOKUP(A7582,INSUMOS_AUX!A:F,6,0),0)</f>
        <v>0</v>
      </c>
      <c r="H7582">
        <f t="shared" si="506"/>
        <v>1.3417598400000001E-2</v>
      </c>
      <c r="I7582">
        <f t="shared" si="507"/>
        <v>0</v>
      </c>
    </row>
    <row r="7583" spans="1:9" ht="21">
      <c r="A7583" s="171">
        <v>38413</v>
      </c>
      <c r="B7583" s="172" t="s">
        <v>848</v>
      </c>
      <c r="C7583" s="173" t="s">
        <v>814</v>
      </c>
      <c r="D7583" s="173" t="s">
        <v>30</v>
      </c>
      <c r="E7583" s="171">
        <v>1.7640000000000001E-5</v>
      </c>
      <c r="F7583" s="171" t="str">
        <f>IF(C7583="MAT.",VLOOKUP(A7583,INSUMOS_AUX!A:F,6,0),0)</f>
        <v>623,18</v>
      </c>
      <c r="G7583" s="171">
        <f>IF(C7583="M.O.",VLOOKUP(A7583,INSUMOS_AUX!A:F,6,0),0)</f>
        <v>0</v>
      </c>
      <c r="H7583">
        <f t="shared" si="506"/>
        <v>1.09928952E-2</v>
      </c>
      <c r="I7583">
        <f t="shared" si="507"/>
        <v>0</v>
      </c>
    </row>
    <row r="7584" spans="1:9">
      <c r="A7584" s="171">
        <v>38476</v>
      </c>
      <c r="B7584" s="172" t="s">
        <v>849</v>
      </c>
      <c r="C7584" s="173" t="s">
        <v>814</v>
      </c>
      <c r="D7584" s="173" t="s">
        <v>30</v>
      </c>
      <c r="E7584" s="171">
        <v>8.2280000000000005E-5</v>
      </c>
      <c r="F7584" s="171" t="str">
        <f>IF(C7584="MAT.",VLOOKUP(A7584,INSUMOS_AUX!A:F,6,0),0)</f>
        <v>186,63</v>
      </c>
      <c r="G7584" s="171">
        <f>IF(C7584="M.O.",VLOOKUP(A7584,INSUMOS_AUX!A:F,6,0),0)</f>
        <v>0</v>
      </c>
      <c r="H7584">
        <f t="shared" si="506"/>
        <v>1.5355916400000001E-2</v>
      </c>
      <c r="I7584">
        <f t="shared" si="507"/>
        <v>0</v>
      </c>
    </row>
    <row r="7585" spans="1:9">
      <c r="A7585" s="171">
        <v>38477</v>
      </c>
      <c r="B7585" s="172" t="s">
        <v>850</v>
      </c>
      <c r="C7585" s="173" t="s">
        <v>814</v>
      </c>
      <c r="D7585" s="173" t="s">
        <v>30</v>
      </c>
      <c r="E7585" s="171">
        <v>1.7640000000000001E-5</v>
      </c>
      <c r="F7585" s="171" t="str">
        <f>IF(C7585="MAT.",VLOOKUP(A7585,INSUMOS_AUX!A:F,6,0),0)</f>
        <v>528,54</v>
      </c>
      <c r="G7585" s="171">
        <f>IF(C7585="M.O.",VLOOKUP(A7585,INSUMOS_AUX!A:F,6,0),0)</f>
        <v>0</v>
      </c>
      <c r="H7585">
        <f t="shared" si="506"/>
        <v>9.323445599999999E-3</v>
      </c>
      <c r="I7585">
        <f t="shared" si="507"/>
        <v>0</v>
      </c>
    </row>
    <row r="7586" spans="1:9">
      <c r="A7586" s="171" t="s">
        <v>1095</v>
      </c>
      <c r="B7586" s="172" t="s">
        <v>1096</v>
      </c>
      <c r="C7586" s="173" t="s">
        <v>814</v>
      </c>
      <c r="D7586" s="173" t="s">
        <v>30</v>
      </c>
      <c r="E7586" s="171">
        <v>1.35</v>
      </c>
      <c r="F7586" s="171">
        <f>IF(C7586="MAT.",VLOOKUP(A7586,INSUMOS_AUX!A:F,6,0),0)</f>
        <v>1.01</v>
      </c>
      <c r="G7586" s="171">
        <f>IF(C7586="M.O.",VLOOKUP(A7586,INSUMOS_AUX!A:F,6,0),0)</f>
        <v>0</v>
      </c>
      <c r="H7586">
        <f t="shared" si="506"/>
        <v>1.3635000000000002</v>
      </c>
      <c r="I7586">
        <f t="shared" si="507"/>
        <v>0</v>
      </c>
    </row>
    <row r="7587" spans="1:9">
      <c r="A7587" s="161"/>
      <c r="B7587" s="163"/>
      <c r="C7587" s="163"/>
      <c r="D7587" s="163"/>
      <c r="E7587" s="163"/>
      <c r="F7587" s="171"/>
      <c r="G7587" s="171"/>
    </row>
    <row r="7588" spans="1:9">
      <c r="A7588" s="167" t="s">
        <v>741</v>
      </c>
      <c r="B7588" s="168" t="s">
        <v>742</v>
      </c>
      <c r="C7588" s="169" t="s">
        <v>57</v>
      </c>
      <c r="D7588" s="169" t="s">
        <v>30</v>
      </c>
      <c r="E7588" s="170" t="s">
        <v>1181</v>
      </c>
      <c r="F7588" s="170">
        <f>SUM(H7589:H7616)</f>
        <v>4.2359962739999997</v>
      </c>
      <c r="G7588" s="170">
        <f>SUM(I7589:I7616)</f>
        <v>7.2189408000000004</v>
      </c>
    </row>
    <row r="7589" spans="1:9">
      <c r="A7589" s="171">
        <v>10</v>
      </c>
      <c r="B7589" s="172" t="s">
        <v>816</v>
      </c>
      <c r="C7589" s="173" t="s">
        <v>814</v>
      </c>
      <c r="D7589" s="173" t="s">
        <v>30</v>
      </c>
      <c r="E7589" s="171">
        <v>4.8103199999999999E-3</v>
      </c>
      <c r="F7589" s="171" t="str">
        <f>IF(C7589="MAT.",VLOOKUP(A7589,INSUMOS_AUX!A:F,6,0),0)</f>
        <v>6,13</v>
      </c>
      <c r="G7589" s="171">
        <f>IF(C7589="M.O.",VLOOKUP(A7589,INSUMOS_AUX!A:F,6,0),0)</f>
        <v>0</v>
      </c>
      <c r="H7589">
        <f t="shared" ref="H7589:H7616" si="508">E7589*F7589</f>
        <v>2.9487261599999998E-2</v>
      </c>
      <c r="I7589">
        <f t="shared" ref="I7589:I7616" si="509">E7589*G7589</f>
        <v>0</v>
      </c>
    </row>
    <row r="7590" spans="1:9" ht="21">
      <c r="A7590" s="171">
        <v>11359</v>
      </c>
      <c r="B7590" s="172" t="s">
        <v>818</v>
      </c>
      <c r="C7590" s="173" t="s">
        <v>814</v>
      </c>
      <c r="D7590" s="173" t="s">
        <v>30</v>
      </c>
      <c r="E7590" s="171">
        <v>4.0620000000000001E-5</v>
      </c>
      <c r="F7590" s="171" t="str">
        <f>IF(C7590="MAT.",VLOOKUP(A7590,INSUMOS_AUX!A:F,6,0),0)</f>
        <v>604,45</v>
      </c>
      <c r="G7590" s="171">
        <f>IF(C7590="M.O.",VLOOKUP(A7590,INSUMOS_AUX!A:F,6,0),0)</f>
        <v>0</v>
      </c>
      <c r="H7590">
        <f t="shared" si="508"/>
        <v>2.4552759000000004E-2</v>
      </c>
      <c r="I7590">
        <f t="shared" si="509"/>
        <v>0</v>
      </c>
    </row>
    <row r="7591" spans="1:9">
      <c r="A7591" s="171">
        <v>12815</v>
      </c>
      <c r="B7591" s="172" t="s">
        <v>821</v>
      </c>
      <c r="C7591" s="173" t="s">
        <v>814</v>
      </c>
      <c r="D7591" s="173" t="s">
        <v>30</v>
      </c>
      <c r="E7591" s="171">
        <v>5.4414600000000004E-3</v>
      </c>
      <c r="F7591" s="171" t="str">
        <f>IF(C7591="MAT.",VLOOKUP(A7591,INSUMOS_AUX!A:F,6,0),0)</f>
        <v>5,65</v>
      </c>
      <c r="G7591" s="171">
        <f>IF(C7591="M.O.",VLOOKUP(A7591,INSUMOS_AUX!A:F,6,0),0)</f>
        <v>0</v>
      </c>
      <c r="H7591">
        <f t="shared" si="508"/>
        <v>3.0744249000000005E-2</v>
      </c>
      <c r="I7591">
        <f t="shared" si="509"/>
        <v>0</v>
      </c>
    </row>
    <row r="7592" spans="1:9">
      <c r="A7592" s="171">
        <v>12892</v>
      </c>
      <c r="B7592" s="172" t="s">
        <v>822</v>
      </c>
      <c r="C7592" s="173" t="s">
        <v>814</v>
      </c>
      <c r="D7592" s="173" t="s">
        <v>823</v>
      </c>
      <c r="E7592" s="171">
        <v>8.2407599999999998E-3</v>
      </c>
      <c r="F7592" s="171" t="str">
        <f>IF(C7592="MAT.",VLOOKUP(A7592,INSUMOS_AUX!A:F,6,0),0)</f>
        <v>9,00</v>
      </c>
      <c r="G7592" s="171">
        <f>IF(C7592="M.O.",VLOOKUP(A7592,INSUMOS_AUX!A:F,6,0),0)</f>
        <v>0</v>
      </c>
      <c r="H7592">
        <f t="shared" si="508"/>
        <v>7.4166839999999998E-2</v>
      </c>
      <c r="I7592">
        <f t="shared" si="509"/>
        <v>0</v>
      </c>
    </row>
    <row r="7593" spans="1:9">
      <c r="A7593" s="171">
        <v>12893</v>
      </c>
      <c r="B7593" s="172" t="s">
        <v>824</v>
      </c>
      <c r="C7593" s="173" t="s">
        <v>814</v>
      </c>
      <c r="D7593" s="173" t="s">
        <v>823</v>
      </c>
      <c r="E7593" s="171">
        <v>9.6060000000000004E-4</v>
      </c>
      <c r="F7593" s="171" t="str">
        <f>IF(C7593="MAT.",VLOOKUP(A7593,INSUMOS_AUX!A:F,6,0),0)</f>
        <v>48,00</v>
      </c>
      <c r="G7593" s="171">
        <f>IF(C7593="M.O.",VLOOKUP(A7593,INSUMOS_AUX!A:F,6,0),0)</f>
        <v>0</v>
      </c>
      <c r="H7593">
        <f t="shared" si="508"/>
        <v>4.6108800000000005E-2</v>
      </c>
      <c r="I7593">
        <f t="shared" si="509"/>
        <v>0</v>
      </c>
    </row>
    <row r="7594" spans="1:9" ht="21">
      <c r="A7594" s="171">
        <v>1577</v>
      </c>
      <c r="B7594" s="172" t="s">
        <v>1252</v>
      </c>
      <c r="C7594" s="173" t="s">
        <v>814</v>
      </c>
      <c r="D7594" s="173" t="s">
        <v>30</v>
      </c>
      <c r="E7594" s="171">
        <v>1</v>
      </c>
      <c r="F7594" s="171" t="str">
        <f>IF(C7594="MAT.",VLOOKUP(A7594,INSUMOS_AUX!A:F,6,0),0)</f>
        <v>1,47</v>
      </c>
      <c r="G7594" s="171">
        <f>IF(C7594="M.O.",VLOOKUP(A7594,INSUMOS_AUX!A:F,6,0),0)</f>
        <v>0</v>
      </c>
      <c r="H7594">
        <f t="shared" si="508"/>
        <v>1.47</v>
      </c>
      <c r="I7594">
        <f t="shared" si="509"/>
        <v>0</v>
      </c>
    </row>
    <row r="7595" spans="1:9">
      <c r="A7595" s="171">
        <v>2436</v>
      </c>
      <c r="B7595" s="172" t="s">
        <v>936</v>
      </c>
      <c r="C7595" s="173" t="s">
        <v>820</v>
      </c>
      <c r="D7595" s="173" t="s">
        <v>336</v>
      </c>
      <c r="E7595" s="171">
        <v>0.30903000000000003</v>
      </c>
      <c r="F7595" s="171">
        <f>IF(C7595="MAT.",VLOOKUP(A7595,INSUMOS_AUX!A:F,6,0),0)</f>
        <v>0</v>
      </c>
      <c r="G7595" s="171" t="str">
        <f>IF(C7595="M.O.",VLOOKUP(A7595,INSUMOS_AUX!A:F,6,0),0)</f>
        <v>13,35</v>
      </c>
      <c r="H7595">
        <f t="shared" si="508"/>
        <v>0</v>
      </c>
      <c r="I7595">
        <f t="shared" si="509"/>
        <v>4.1255505000000001</v>
      </c>
    </row>
    <row r="7596" spans="1:9">
      <c r="A7596" s="171">
        <v>247</v>
      </c>
      <c r="B7596" s="172" t="s">
        <v>937</v>
      </c>
      <c r="C7596" s="173" t="s">
        <v>820</v>
      </c>
      <c r="D7596" s="173" t="s">
        <v>336</v>
      </c>
      <c r="E7596" s="171">
        <v>0.30903000000000003</v>
      </c>
      <c r="F7596" s="171">
        <f>IF(C7596="MAT.",VLOOKUP(A7596,INSUMOS_AUX!A:F,6,0),0)</f>
        <v>0</v>
      </c>
      <c r="G7596" s="171" t="str">
        <f>IF(C7596="M.O.",VLOOKUP(A7596,INSUMOS_AUX!A:F,6,0),0)</f>
        <v>10,01</v>
      </c>
      <c r="H7596">
        <f t="shared" si="508"/>
        <v>0</v>
      </c>
      <c r="I7596">
        <f t="shared" si="509"/>
        <v>3.0933903000000003</v>
      </c>
    </row>
    <row r="7597" spans="1:9">
      <c r="A7597" s="171">
        <v>25966</v>
      </c>
      <c r="B7597" s="172" t="s">
        <v>827</v>
      </c>
      <c r="C7597" s="173" t="s">
        <v>814</v>
      </c>
      <c r="D7597" s="173" t="s">
        <v>828</v>
      </c>
      <c r="E7597" s="171">
        <v>9.0689999999999998E-4</v>
      </c>
      <c r="F7597" s="171" t="str">
        <f>IF(C7597="MAT.",VLOOKUP(A7597,INSUMOS_AUX!A:F,6,0),0)</f>
        <v>13,63</v>
      </c>
      <c r="G7597" s="171">
        <f>IF(C7597="M.O.",VLOOKUP(A7597,INSUMOS_AUX!A:F,6,0),0)</f>
        <v>0</v>
      </c>
      <c r="H7597">
        <f t="shared" si="508"/>
        <v>1.2361047E-2</v>
      </c>
      <c r="I7597">
        <f t="shared" si="509"/>
        <v>0</v>
      </c>
    </row>
    <row r="7598" spans="1:9">
      <c r="A7598" s="171">
        <v>2711</v>
      </c>
      <c r="B7598" s="172" t="s">
        <v>831</v>
      </c>
      <c r="C7598" s="173" t="s">
        <v>814</v>
      </c>
      <c r="D7598" s="173" t="s">
        <v>30</v>
      </c>
      <c r="E7598" s="171">
        <v>3.9876000000000001E-4</v>
      </c>
      <c r="F7598" s="171" t="str">
        <f>IF(C7598="MAT.",VLOOKUP(A7598,INSUMOS_AUX!A:F,6,0),0)</f>
        <v>100,24</v>
      </c>
      <c r="G7598" s="171">
        <f>IF(C7598="M.O.",VLOOKUP(A7598,INSUMOS_AUX!A:F,6,0),0)</f>
        <v>0</v>
      </c>
      <c r="H7598">
        <f t="shared" si="508"/>
        <v>3.9971702399999996E-2</v>
      </c>
      <c r="I7598">
        <f t="shared" si="509"/>
        <v>0</v>
      </c>
    </row>
    <row r="7599" spans="1:9">
      <c r="A7599" s="171">
        <v>36144</v>
      </c>
      <c r="B7599" s="172" t="s">
        <v>832</v>
      </c>
      <c r="C7599" s="173" t="s">
        <v>814</v>
      </c>
      <c r="D7599" s="173" t="s">
        <v>30</v>
      </c>
      <c r="E7599" s="171">
        <v>6.6892320000000005E-2</v>
      </c>
      <c r="F7599" s="171" t="str">
        <f>IF(C7599="MAT.",VLOOKUP(A7599,INSUMOS_AUX!A:F,6,0),0)</f>
        <v>1,12</v>
      </c>
      <c r="G7599" s="171">
        <f>IF(C7599="M.O.",VLOOKUP(A7599,INSUMOS_AUX!A:F,6,0),0)</f>
        <v>0</v>
      </c>
      <c r="H7599">
        <f t="shared" si="508"/>
        <v>7.4919398400000017E-2</v>
      </c>
      <c r="I7599">
        <f t="shared" si="509"/>
        <v>0</v>
      </c>
    </row>
    <row r="7600" spans="1:9">
      <c r="A7600" s="171">
        <v>36146</v>
      </c>
      <c r="B7600" s="172" t="s">
        <v>833</v>
      </c>
      <c r="C7600" s="173" t="s">
        <v>814</v>
      </c>
      <c r="D7600" s="173" t="s">
        <v>30</v>
      </c>
      <c r="E7600" s="171">
        <v>7.4417999999999999E-4</v>
      </c>
      <c r="F7600" s="171" t="str">
        <f>IF(C7600="MAT.",VLOOKUP(A7600,INSUMOS_AUX!A:F,6,0),0)</f>
        <v>170,00</v>
      </c>
      <c r="G7600" s="171">
        <f>IF(C7600="M.O.",VLOOKUP(A7600,INSUMOS_AUX!A:F,6,0),0)</f>
        <v>0</v>
      </c>
      <c r="H7600">
        <f t="shared" si="508"/>
        <v>0.1265106</v>
      </c>
      <c r="I7600">
        <f t="shared" si="509"/>
        <v>0</v>
      </c>
    </row>
    <row r="7601" spans="1:9" ht="21">
      <c r="A7601" s="171">
        <v>36149</v>
      </c>
      <c r="B7601" s="172" t="s">
        <v>834</v>
      </c>
      <c r="C7601" s="173" t="s">
        <v>814</v>
      </c>
      <c r="D7601" s="173" t="s">
        <v>30</v>
      </c>
      <c r="E7601" s="171">
        <v>4.3199999999999998E-4</v>
      </c>
      <c r="F7601" s="171" t="str">
        <f>IF(C7601="MAT.",VLOOKUP(A7601,INSUMOS_AUX!A:F,6,0),0)</f>
        <v>117,50</v>
      </c>
      <c r="G7601" s="171">
        <f>IF(C7601="M.O.",VLOOKUP(A7601,INSUMOS_AUX!A:F,6,0),0)</f>
        <v>0</v>
      </c>
      <c r="H7601">
        <f t="shared" si="508"/>
        <v>5.076E-2</v>
      </c>
      <c r="I7601">
        <f t="shared" si="509"/>
        <v>0</v>
      </c>
    </row>
    <row r="7602" spans="1:9">
      <c r="A7602" s="171">
        <v>36150</v>
      </c>
      <c r="B7602" s="172" t="s">
        <v>835</v>
      </c>
      <c r="C7602" s="173" t="s">
        <v>814</v>
      </c>
      <c r="D7602" s="173" t="s">
        <v>30</v>
      </c>
      <c r="E7602" s="171">
        <v>1.58778E-3</v>
      </c>
      <c r="F7602" s="171" t="str">
        <f>IF(C7602="MAT.",VLOOKUP(A7602,INSUMOS_AUX!A:F,6,0),0)</f>
        <v>29,70</v>
      </c>
      <c r="G7602" s="171">
        <f>IF(C7602="M.O.",VLOOKUP(A7602,INSUMOS_AUX!A:F,6,0),0)</f>
        <v>0</v>
      </c>
      <c r="H7602">
        <f t="shared" si="508"/>
        <v>4.7157065999999997E-2</v>
      </c>
      <c r="I7602">
        <f t="shared" si="509"/>
        <v>0</v>
      </c>
    </row>
    <row r="7603" spans="1:9" ht="21">
      <c r="A7603" s="171">
        <v>36153</v>
      </c>
      <c r="B7603" s="172" t="s">
        <v>836</v>
      </c>
      <c r="C7603" s="173" t="s">
        <v>814</v>
      </c>
      <c r="D7603" s="173" t="s">
        <v>30</v>
      </c>
      <c r="E7603" s="171">
        <v>6.4499999999999996E-4</v>
      </c>
      <c r="F7603" s="171" t="str">
        <f>IF(C7603="MAT.",VLOOKUP(A7603,INSUMOS_AUX!A:F,6,0),0)</f>
        <v>133,75</v>
      </c>
      <c r="G7603" s="171">
        <f>IF(C7603="M.O.",VLOOKUP(A7603,INSUMOS_AUX!A:F,6,0),0)</f>
        <v>0</v>
      </c>
      <c r="H7603">
        <f t="shared" si="508"/>
        <v>8.6268749999999991E-2</v>
      </c>
      <c r="I7603">
        <f t="shared" si="509"/>
        <v>0</v>
      </c>
    </row>
    <row r="7604" spans="1:9">
      <c r="A7604" s="171">
        <v>37370</v>
      </c>
      <c r="B7604" s="172" t="s">
        <v>838</v>
      </c>
      <c r="C7604" s="173" t="s">
        <v>814</v>
      </c>
      <c r="D7604" s="173" t="s">
        <v>336</v>
      </c>
      <c r="E7604" s="171">
        <v>0.6</v>
      </c>
      <c r="F7604" s="171" t="str">
        <f>IF(C7604="MAT.",VLOOKUP(A7604,INSUMOS_AUX!A:F,6,0),0)</f>
        <v>1,70</v>
      </c>
      <c r="G7604" s="171">
        <f>IF(C7604="M.O.",VLOOKUP(A7604,INSUMOS_AUX!A:F,6,0),0)</f>
        <v>0</v>
      </c>
      <c r="H7604">
        <f t="shared" si="508"/>
        <v>1.02</v>
      </c>
      <c r="I7604">
        <f t="shared" si="509"/>
        <v>0</v>
      </c>
    </row>
    <row r="7605" spans="1:9">
      <c r="A7605" s="171">
        <v>37371</v>
      </c>
      <c r="B7605" s="172" t="s">
        <v>839</v>
      </c>
      <c r="C7605" s="173" t="s">
        <v>814</v>
      </c>
      <c r="D7605" s="173" t="s">
        <v>336</v>
      </c>
      <c r="E7605" s="171">
        <v>0.6</v>
      </c>
      <c r="F7605" s="171" t="str">
        <f>IF(C7605="MAT.",VLOOKUP(A7605,INSUMOS_AUX!A:F,6,0),0)</f>
        <v>0,64</v>
      </c>
      <c r="G7605" s="171">
        <f>IF(C7605="M.O.",VLOOKUP(A7605,INSUMOS_AUX!A:F,6,0),0)</f>
        <v>0</v>
      </c>
      <c r="H7605">
        <f t="shared" si="508"/>
        <v>0.38400000000000001</v>
      </c>
      <c r="I7605">
        <f t="shared" si="509"/>
        <v>0</v>
      </c>
    </row>
    <row r="7606" spans="1:9">
      <c r="A7606" s="171">
        <v>37372</v>
      </c>
      <c r="B7606" s="172" t="s">
        <v>840</v>
      </c>
      <c r="C7606" s="173" t="s">
        <v>814</v>
      </c>
      <c r="D7606" s="173" t="s">
        <v>336</v>
      </c>
      <c r="E7606" s="171">
        <v>0.6</v>
      </c>
      <c r="F7606" s="171" t="str">
        <f>IF(C7606="MAT.",VLOOKUP(A7606,INSUMOS_AUX!A:F,6,0),0)</f>
        <v>0,37</v>
      </c>
      <c r="G7606" s="171">
        <f>IF(C7606="M.O.",VLOOKUP(A7606,INSUMOS_AUX!A:F,6,0),0)</f>
        <v>0</v>
      </c>
      <c r="H7606">
        <f t="shared" si="508"/>
        <v>0.222</v>
      </c>
      <c r="I7606">
        <f t="shared" si="509"/>
        <v>0</v>
      </c>
    </row>
    <row r="7607" spans="1:9">
      <c r="A7607" s="171">
        <v>37373</v>
      </c>
      <c r="B7607" s="172" t="s">
        <v>841</v>
      </c>
      <c r="C7607" s="173" t="s">
        <v>814</v>
      </c>
      <c r="D7607" s="173" t="s">
        <v>336</v>
      </c>
      <c r="E7607" s="171">
        <v>0.6</v>
      </c>
      <c r="F7607" s="171" t="str">
        <f>IF(C7607="MAT.",VLOOKUP(A7607,INSUMOS_AUX!A:F,6,0),0)</f>
        <v>0,02</v>
      </c>
      <c r="G7607" s="171">
        <f>IF(C7607="M.O.",VLOOKUP(A7607,INSUMOS_AUX!A:F,6,0),0)</f>
        <v>0</v>
      </c>
      <c r="H7607">
        <f t="shared" si="508"/>
        <v>1.2E-2</v>
      </c>
      <c r="I7607">
        <f t="shared" si="509"/>
        <v>0</v>
      </c>
    </row>
    <row r="7608" spans="1:9">
      <c r="A7608" s="171">
        <v>38382</v>
      </c>
      <c r="B7608" s="172" t="s">
        <v>843</v>
      </c>
      <c r="C7608" s="173" t="s">
        <v>814</v>
      </c>
      <c r="D7608" s="173" t="s">
        <v>30</v>
      </c>
      <c r="E7608" s="171">
        <v>1.6379999999999999E-3</v>
      </c>
      <c r="F7608" s="171" t="str">
        <f>IF(C7608="MAT.",VLOOKUP(A7608,INSUMOS_AUX!A:F,6,0),0)</f>
        <v>7,37</v>
      </c>
      <c r="G7608" s="171">
        <f>IF(C7608="M.O.",VLOOKUP(A7608,INSUMOS_AUX!A:F,6,0),0)</f>
        <v>0</v>
      </c>
      <c r="H7608">
        <f t="shared" si="508"/>
        <v>1.2072059999999999E-2</v>
      </c>
      <c r="I7608">
        <f t="shared" si="509"/>
        <v>0</v>
      </c>
    </row>
    <row r="7609" spans="1:9">
      <c r="A7609" s="171">
        <v>38390</v>
      </c>
      <c r="B7609" s="172" t="s">
        <v>844</v>
      </c>
      <c r="C7609" s="173" t="s">
        <v>814</v>
      </c>
      <c r="D7609" s="173" t="s">
        <v>30</v>
      </c>
      <c r="E7609" s="171">
        <v>9.0689999999999998E-4</v>
      </c>
      <c r="F7609" s="171" t="str">
        <f>IF(C7609="MAT.",VLOOKUP(A7609,INSUMOS_AUX!A:F,6,0),0)</f>
        <v>22,22</v>
      </c>
      <c r="G7609" s="171">
        <f>IF(C7609="M.O.",VLOOKUP(A7609,INSUMOS_AUX!A:F,6,0),0)</f>
        <v>0</v>
      </c>
      <c r="H7609">
        <f t="shared" si="508"/>
        <v>2.0151317999999998E-2</v>
      </c>
      <c r="I7609">
        <f t="shared" si="509"/>
        <v>0</v>
      </c>
    </row>
    <row r="7610" spans="1:9">
      <c r="A7610" s="171">
        <v>38393</v>
      </c>
      <c r="B7610" s="172" t="s">
        <v>845</v>
      </c>
      <c r="C7610" s="173" t="s">
        <v>814</v>
      </c>
      <c r="D7610" s="173" t="s">
        <v>30</v>
      </c>
      <c r="E7610" s="171">
        <v>9.0689999999999998E-4</v>
      </c>
      <c r="F7610" s="171" t="str">
        <f>IF(C7610="MAT.",VLOOKUP(A7610,INSUMOS_AUX!A:F,6,0),0)</f>
        <v>10,02</v>
      </c>
      <c r="G7610" s="171">
        <f>IF(C7610="M.O.",VLOOKUP(A7610,INSUMOS_AUX!A:F,6,0),0)</f>
        <v>0</v>
      </c>
      <c r="H7610">
        <f t="shared" si="508"/>
        <v>9.0871379999999998E-3</v>
      </c>
      <c r="I7610">
        <f t="shared" si="509"/>
        <v>0</v>
      </c>
    </row>
    <row r="7611" spans="1:9">
      <c r="A7611" s="171">
        <v>38396</v>
      </c>
      <c r="B7611" s="172" t="s">
        <v>846</v>
      </c>
      <c r="C7611" s="173" t="s">
        <v>814</v>
      </c>
      <c r="D7611" s="173" t="s">
        <v>30</v>
      </c>
      <c r="E7611" s="171">
        <v>3.252E-5</v>
      </c>
      <c r="F7611" s="171" t="str">
        <f>IF(C7611="MAT.",VLOOKUP(A7611,INSUMOS_AUX!A:F,6,0),0)</f>
        <v>308,81</v>
      </c>
      <c r="G7611" s="171">
        <f>IF(C7611="M.O.",VLOOKUP(A7611,INSUMOS_AUX!A:F,6,0),0)</f>
        <v>0</v>
      </c>
      <c r="H7611">
        <f t="shared" si="508"/>
        <v>1.00425012E-2</v>
      </c>
      <c r="I7611">
        <f t="shared" si="509"/>
        <v>0</v>
      </c>
    </row>
    <row r="7612" spans="1:9">
      <c r="A7612" s="171">
        <v>38399</v>
      </c>
      <c r="B7612" s="172" t="s">
        <v>847</v>
      </c>
      <c r="C7612" s="173" t="s">
        <v>814</v>
      </c>
      <c r="D7612" s="173" t="s">
        <v>30</v>
      </c>
      <c r="E7612" s="171">
        <v>1.6248E-4</v>
      </c>
      <c r="F7612" s="171" t="str">
        <f>IF(C7612="MAT.",VLOOKUP(A7612,INSUMOS_AUX!A:F,6,0),0)</f>
        <v>123,87</v>
      </c>
      <c r="G7612" s="171">
        <f>IF(C7612="M.O.",VLOOKUP(A7612,INSUMOS_AUX!A:F,6,0),0)</f>
        <v>0</v>
      </c>
      <c r="H7612">
        <f t="shared" si="508"/>
        <v>2.0126397600000002E-2</v>
      </c>
      <c r="I7612">
        <f t="shared" si="509"/>
        <v>0</v>
      </c>
    </row>
    <row r="7613" spans="1:9" ht="21">
      <c r="A7613" s="171">
        <v>38413</v>
      </c>
      <c r="B7613" s="172" t="s">
        <v>848</v>
      </c>
      <c r="C7613" s="173" t="s">
        <v>814</v>
      </c>
      <c r="D7613" s="173" t="s">
        <v>30</v>
      </c>
      <c r="E7613" s="171">
        <v>2.6460000000000001E-5</v>
      </c>
      <c r="F7613" s="171" t="str">
        <f>IF(C7613="MAT.",VLOOKUP(A7613,INSUMOS_AUX!A:F,6,0),0)</f>
        <v>623,18</v>
      </c>
      <c r="G7613" s="171">
        <f>IF(C7613="M.O.",VLOOKUP(A7613,INSUMOS_AUX!A:F,6,0),0)</f>
        <v>0</v>
      </c>
      <c r="H7613">
        <f t="shared" si="508"/>
        <v>1.6489342800000001E-2</v>
      </c>
      <c r="I7613">
        <f t="shared" si="509"/>
        <v>0</v>
      </c>
    </row>
    <row r="7614" spans="1:9">
      <c r="A7614" s="171">
        <v>38476</v>
      </c>
      <c r="B7614" s="172" t="s">
        <v>849</v>
      </c>
      <c r="C7614" s="173" t="s">
        <v>814</v>
      </c>
      <c r="D7614" s="173" t="s">
        <v>30</v>
      </c>
      <c r="E7614" s="171">
        <v>1.2342000000000001E-4</v>
      </c>
      <c r="F7614" s="171" t="str">
        <f>IF(C7614="MAT.",VLOOKUP(A7614,INSUMOS_AUX!A:F,6,0),0)</f>
        <v>186,63</v>
      </c>
      <c r="G7614" s="171">
        <f>IF(C7614="M.O.",VLOOKUP(A7614,INSUMOS_AUX!A:F,6,0),0)</f>
        <v>0</v>
      </c>
      <c r="H7614">
        <f t="shared" si="508"/>
        <v>2.30338746E-2</v>
      </c>
      <c r="I7614">
        <f t="shared" si="509"/>
        <v>0</v>
      </c>
    </row>
    <row r="7615" spans="1:9">
      <c r="A7615" s="171">
        <v>38477</v>
      </c>
      <c r="B7615" s="172" t="s">
        <v>850</v>
      </c>
      <c r="C7615" s="173" t="s">
        <v>814</v>
      </c>
      <c r="D7615" s="173" t="s">
        <v>30</v>
      </c>
      <c r="E7615" s="171">
        <v>2.6460000000000001E-5</v>
      </c>
      <c r="F7615" s="171" t="str">
        <f>IF(C7615="MAT.",VLOOKUP(A7615,INSUMOS_AUX!A:F,6,0),0)</f>
        <v>528,54</v>
      </c>
      <c r="G7615" s="171">
        <f>IF(C7615="M.O.",VLOOKUP(A7615,INSUMOS_AUX!A:F,6,0),0)</f>
        <v>0</v>
      </c>
      <c r="H7615">
        <f t="shared" si="508"/>
        <v>1.3985168399999999E-2</v>
      </c>
      <c r="I7615">
        <f t="shared" si="509"/>
        <v>0</v>
      </c>
    </row>
    <row r="7616" spans="1:9" ht="21">
      <c r="A7616" s="171">
        <v>7568</v>
      </c>
      <c r="B7616" s="172" t="s">
        <v>1253</v>
      </c>
      <c r="C7616" s="173" t="s">
        <v>814</v>
      </c>
      <c r="D7616" s="173" t="s">
        <v>30</v>
      </c>
      <c r="E7616" s="171">
        <v>1</v>
      </c>
      <c r="F7616" s="171" t="str">
        <f>IF(C7616="MAT.",VLOOKUP(A7616,INSUMOS_AUX!A:F,6,0),0)</f>
        <v>0,36</v>
      </c>
      <c r="G7616" s="171">
        <f>IF(C7616="M.O.",VLOOKUP(A7616,INSUMOS_AUX!A:F,6,0),0)</f>
        <v>0</v>
      </c>
      <c r="H7616">
        <f t="shared" si="508"/>
        <v>0.36</v>
      </c>
      <c r="I7616">
        <f t="shared" si="509"/>
        <v>0</v>
      </c>
    </row>
    <row r="7617" spans="1:9">
      <c r="A7617" s="161"/>
      <c r="B7617" s="163"/>
      <c r="C7617" s="163"/>
      <c r="D7617" s="163"/>
      <c r="E7617" s="163"/>
      <c r="F7617" s="171"/>
      <c r="G7617" s="171"/>
    </row>
    <row r="7618" spans="1:9">
      <c r="A7618" s="167" t="s">
        <v>744</v>
      </c>
      <c r="B7618" s="168" t="s">
        <v>745</v>
      </c>
      <c r="C7618" s="169" t="s">
        <v>57</v>
      </c>
      <c r="D7618" s="169" t="s">
        <v>30</v>
      </c>
      <c r="E7618" s="170" t="s">
        <v>920</v>
      </c>
      <c r="F7618" s="170">
        <f>SUM(H7619:H7646)</f>
        <v>3.995996273999999</v>
      </c>
      <c r="G7618" s="170">
        <f>SUM(I7619:I7646)</f>
        <v>7.2189408000000004</v>
      </c>
    </row>
    <row r="7619" spans="1:9">
      <c r="A7619" s="171">
        <v>10</v>
      </c>
      <c r="B7619" s="172" t="s">
        <v>816</v>
      </c>
      <c r="C7619" s="173" t="s">
        <v>814</v>
      </c>
      <c r="D7619" s="173" t="s">
        <v>30</v>
      </c>
      <c r="E7619" s="171">
        <v>4.8103199999999999E-3</v>
      </c>
      <c r="F7619" s="171" t="str">
        <f>IF(C7619="MAT.",VLOOKUP(A7619,INSUMOS_AUX!A:F,6,0),0)</f>
        <v>6,13</v>
      </c>
      <c r="G7619" s="171">
        <f>IF(C7619="M.O.",VLOOKUP(A7619,INSUMOS_AUX!A:F,6,0),0)</f>
        <v>0</v>
      </c>
      <c r="H7619">
        <f t="shared" ref="H7619:H7646" si="510">E7619*F7619</f>
        <v>2.9487261599999998E-2</v>
      </c>
      <c r="I7619">
        <f t="shared" ref="I7619:I7646" si="511">E7619*G7619</f>
        <v>0</v>
      </c>
    </row>
    <row r="7620" spans="1:9" ht="21">
      <c r="A7620" s="171">
        <v>11359</v>
      </c>
      <c r="B7620" s="172" t="s">
        <v>818</v>
      </c>
      <c r="C7620" s="173" t="s">
        <v>814</v>
      </c>
      <c r="D7620" s="173" t="s">
        <v>30</v>
      </c>
      <c r="E7620" s="171">
        <v>4.0620000000000001E-5</v>
      </c>
      <c r="F7620" s="171" t="str">
        <f>IF(C7620="MAT.",VLOOKUP(A7620,INSUMOS_AUX!A:F,6,0),0)</f>
        <v>604,45</v>
      </c>
      <c r="G7620" s="171">
        <f>IF(C7620="M.O.",VLOOKUP(A7620,INSUMOS_AUX!A:F,6,0),0)</f>
        <v>0</v>
      </c>
      <c r="H7620">
        <f t="shared" si="510"/>
        <v>2.4552759000000004E-2</v>
      </c>
      <c r="I7620">
        <f t="shared" si="511"/>
        <v>0</v>
      </c>
    </row>
    <row r="7621" spans="1:9" ht="21">
      <c r="A7621" s="171">
        <v>11950</v>
      </c>
      <c r="B7621" s="172" t="s">
        <v>993</v>
      </c>
      <c r="C7621" s="173" t="s">
        <v>814</v>
      </c>
      <c r="D7621" s="173" t="s">
        <v>30</v>
      </c>
      <c r="E7621" s="171">
        <v>1</v>
      </c>
      <c r="F7621" s="171" t="str">
        <f>IF(C7621="MAT.",VLOOKUP(A7621,INSUMOS_AUX!A:F,6,0),0)</f>
        <v>0,12</v>
      </c>
      <c r="G7621" s="171">
        <f>IF(C7621="M.O.",VLOOKUP(A7621,INSUMOS_AUX!A:F,6,0),0)</f>
        <v>0</v>
      </c>
      <c r="H7621">
        <f t="shared" si="510"/>
        <v>0.12</v>
      </c>
      <c r="I7621">
        <f t="shared" si="511"/>
        <v>0</v>
      </c>
    </row>
    <row r="7622" spans="1:9">
      <c r="A7622" s="171">
        <v>12815</v>
      </c>
      <c r="B7622" s="172" t="s">
        <v>821</v>
      </c>
      <c r="C7622" s="173" t="s">
        <v>814</v>
      </c>
      <c r="D7622" s="173" t="s">
        <v>30</v>
      </c>
      <c r="E7622" s="171">
        <v>5.4414600000000004E-3</v>
      </c>
      <c r="F7622" s="171" t="str">
        <f>IF(C7622="MAT.",VLOOKUP(A7622,INSUMOS_AUX!A:F,6,0),0)</f>
        <v>5,65</v>
      </c>
      <c r="G7622" s="171">
        <f>IF(C7622="M.O.",VLOOKUP(A7622,INSUMOS_AUX!A:F,6,0),0)</f>
        <v>0</v>
      </c>
      <c r="H7622">
        <f t="shared" si="510"/>
        <v>3.0744249000000005E-2</v>
      </c>
      <c r="I7622">
        <f t="shared" si="511"/>
        <v>0</v>
      </c>
    </row>
    <row r="7623" spans="1:9">
      <c r="A7623" s="171">
        <v>12892</v>
      </c>
      <c r="B7623" s="172" t="s">
        <v>822</v>
      </c>
      <c r="C7623" s="173" t="s">
        <v>814</v>
      </c>
      <c r="D7623" s="173" t="s">
        <v>823</v>
      </c>
      <c r="E7623" s="171">
        <v>8.2407599999999998E-3</v>
      </c>
      <c r="F7623" s="171" t="str">
        <f>IF(C7623="MAT.",VLOOKUP(A7623,INSUMOS_AUX!A:F,6,0),0)</f>
        <v>9,00</v>
      </c>
      <c r="G7623" s="171">
        <f>IF(C7623="M.O.",VLOOKUP(A7623,INSUMOS_AUX!A:F,6,0),0)</f>
        <v>0</v>
      </c>
      <c r="H7623">
        <f t="shared" si="510"/>
        <v>7.4166839999999998E-2</v>
      </c>
      <c r="I7623">
        <f t="shared" si="511"/>
        <v>0</v>
      </c>
    </row>
    <row r="7624" spans="1:9">
      <c r="A7624" s="171">
        <v>12893</v>
      </c>
      <c r="B7624" s="172" t="s">
        <v>824</v>
      </c>
      <c r="C7624" s="173" t="s">
        <v>814</v>
      </c>
      <c r="D7624" s="173" t="s">
        <v>823</v>
      </c>
      <c r="E7624" s="171">
        <v>9.6060000000000004E-4</v>
      </c>
      <c r="F7624" s="171" t="str">
        <f>IF(C7624="MAT.",VLOOKUP(A7624,INSUMOS_AUX!A:F,6,0),0)</f>
        <v>48,00</v>
      </c>
      <c r="G7624" s="171">
        <f>IF(C7624="M.O.",VLOOKUP(A7624,INSUMOS_AUX!A:F,6,0),0)</f>
        <v>0</v>
      </c>
      <c r="H7624">
        <f t="shared" si="510"/>
        <v>4.6108800000000005E-2</v>
      </c>
      <c r="I7624">
        <f t="shared" si="511"/>
        <v>0</v>
      </c>
    </row>
    <row r="7625" spans="1:9" ht="21">
      <c r="A7625" s="171">
        <v>1577</v>
      </c>
      <c r="B7625" s="172" t="s">
        <v>1252</v>
      </c>
      <c r="C7625" s="173" t="s">
        <v>814</v>
      </c>
      <c r="D7625" s="173" t="s">
        <v>30</v>
      </c>
      <c r="E7625" s="171">
        <v>1</v>
      </c>
      <c r="F7625" s="171" t="str">
        <f>IF(C7625="MAT.",VLOOKUP(A7625,INSUMOS_AUX!A:F,6,0),0)</f>
        <v>1,47</v>
      </c>
      <c r="G7625" s="171">
        <f>IF(C7625="M.O.",VLOOKUP(A7625,INSUMOS_AUX!A:F,6,0),0)</f>
        <v>0</v>
      </c>
      <c r="H7625">
        <f t="shared" si="510"/>
        <v>1.47</v>
      </c>
      <c r="I7625">
        <f t="shared" si="511"/>
        <v>0</v>
      </c>
    </row>
    <row r="7626" spans="1:9">
      <c r="A7626" s="171">
        <v>2436</v>
      </c>
      <c r="B7626" s="172" t="s">
        <v>936</v>
      </c>
      <c r="C7626" s="173" t="s">
        <v>820</v>
      </c>
      <c r="D7626" s="173" t="s">
        <v>336</v>
      </c>
      <c r="E7626" s="171">
        <v>0.30903000000000003</v>
      </c>
      <c r="F7626" s="171">
        <f>IF(C7626="MAT.",VLOOKUP(A7626,INSUMOS_AUX!A:F,6,0),0)</f>
        <v>0</v>
      </c>
      <c r="G7626" s="171" t="str">
        <f>IF(C7626="M.O.",VLOOKUP(A7626,INSUMOS_AUX!A:F,6,0),0)</f>
        <v>13,35</v>
      </c>
      <c r="H7626">
        <f t="shared" si="510"/>
        <v>0</v>
      </c>
      <c r="I7626">
        <f t="shared" si="511"/>
        <v>4.1255505000000001</v>
      </c>
    </row>
    <row r="7627" spans="1:9">
      <c r="A7627" s="171">
        <v>247</v>
      </c>
      <c r="B7627" s="172" t="s">
        <v>937</v>
      </c>
      <c r="C7627" s="173" t="s">
        <v>820</v>
      </c>
      <c r="D7627" s="173" t="s">
        <v>336</v>
      </c>
      <c r="E7627" s="171">
        <v>0.30903000000000003</v>
      </c>
      <c r="F7627" s="171">
        <f>IF(C7627="MAT.",VLOOKUP(A7627,INSUMOS_AUX!A:F,6,0),0)</f>
        <v>0</v>
      </c>
      <c r="G7627" s="171" t="str">
        <f>IF(C7627="M.O.",VLOOKUP(A7627,INSUMOS_AUX!A:F,6,0),0)</f>
        <v>10,01</v>
      </c>
      <c r="H7627">
        <f t="shared" si="510"/>
        <v>0</v>
      </c>
      <c r="I7627">
        <f t="shared" si="511"/>
        <v>3.0933903000000003</v>
      </c>
    </row>
    <row r="7628" spans="1:9">
      <c r="A7628" s="171">
        <v>25966</v>
      </c>
      <c r="B7628" s="172" t="s">
        <v>827</v>
      </c>
      <c r="C7628" s="173" t="s">
        <v>814</v>
      </c>
      <c r="D7628" s="173" t="s">
        <v>828</v>
      </c>
      <c r="E7628" s="171">
        <v>9.0689999999999998E-4</v>
      </c>
      <c r="F7628" s="171" t="str">
        <f>IF(C7628="MAT.",VLOOKUP(A7628,INSUMOS_AUX!A:F,6,0),0)</f>
        <v>13,63</v>
      </c>
      <c r="G7628" s="171">
        <f>IF(C7628="M.O.",VLOOKUP(A7628,INSUMOS_AUX!A:F,6,0),0)</f>
        <v>0</v>
      </c>
      <c r="H7628">
        <f t="shared" si="510"/>
        <v>1.2361047E-2</v>
      </c>
      <c r="I7628">
        <f t="shared" si="511"/>
        <v>0</v>
      </c>
    </row>
    <row r="7629" spans="1:9">
      <c r="A7629" s="171">
        <v>2711</v>
      </c>
      <c r="B7629" s="172" t="s">
        <v>831</v>
      </c>
      <c r="C7629" s="173" t="s">
        <v>814</v>
      </c>
      <c r="D7629" s="173" t="s">
        <v>30</v>
      </c>
      <c r="E7629" s="171">
        <v>3.9876000000000001E-4</v>
      </c>
      <c r="F7629" s="171" t="str">
        <f>IF(C7629="MAT.",VLOOKUP(A7629,INSUMOS_AUX!A:F,6,0),0)</f>
        <v>100,24</v>
      </c>
      <c r="G7629" s="171">
        <f>IF(C7629="M.O.",VLOOKUP(A7629,INSUMOS_AUX!A:F,6,0),0)</f>
        <v>0</v>
      </c>
      <c r="H7629">
        <f t="shared" si="510"/>
        <v>3.9971702399999996E-2</v>
      </c>
      <c r="I7629">
        <f t="shared" si="511"/>
        <v>0</v>
      </c>
    </row>
    <row r="7630" spans="1:9">
      <c r="A7630" s="171">
        <v>36144</v>
      </c>
      <c r="B7630" s="172" t="s">
        <v>832</v>
      </c>
      <c r="C7630" s="173" t="s">
        <v>814</v>
      </c>
      <c r="D7630" s="173" t="s">
        <v>30</v>
      </c>
      <c r="E7630" s="171">
        <v>6.6892320000000005E-2</v>
      </c>
      <c r="F7630" s="171" t="str">
        <f>IF(C7630="MAT.",VLOOKUP(A7630,INSUMOS_AUX!A:F,6,0),0)</f>
        <v>1,12</v>
      </c>
      <c r="G7630" s="171">
        <f>IF(C7630="M.O.",VLOOKUP(A7630,INSUMOS_AUX!A:F,6,0),0)</f>
        <v>0</v>
      </c>
      <c r="H7630">
        <f t="shared" si="510"/>
        <v>7.4919398400000017E-2</v>
      </c>
      <c r="I7630">
        <f t="shared" si="511"/>
        <v>0</v>
      </c>
    </row>
    <row r="7631" spans="1:9">
      <c r="A7631" s="171">
        <v>36146</v>
      </c>
      <c r="B7631" s="172" t="s">
        <v>833</v>
      </c>
      <c r="C7631" s="173" t="s">
        <v>814</v>
      </c>
      <c r="D7631" s="173" t="s">
        <v>30</v>
      </c>
      <c r="E7631" s="171">
        <v>7.4417999999999999E-4</v>
      </c>
      <c r="F7631" s="171" t="str">
        <f>IF(C7631="MAT.",VLOOKUP(A7631,INSUMOS_AUX!A:F,6,0),0)</f>
        <v>170,00</v>
      </c>
      <c r="G7631" s="171">
        <f>IF(C7631="M.O.",VLOOKUP(A7631,INSUMOS_AUX!A:F,6,0),0)</f>
        <v>0</v>
      </c>
      <c r="H7631">
        <f t="shared" si="510"/>
        <v>0.1265106</v>
      </c>
      <c r="I7631">
        <f t="shared" si="511"/>
        <v>0</v>
      </c>
    </row>
    <row r="7632" spans="1:9" ht="21">
      <c r="A7632" s="171">
        <v>36149</v>
      </c>
      <c r="B7632" s="172" t="s">
        <v>834</v>
      </c>
      <c r="C7632" s="173" t="s">
        <v>814</v>
      </c>
      <c r="D7632" s="173" t="s">
        <v>30</v>
      </c>
      <c r="E7632" s="171">
        <v>4.3199999999999998E-4</v>
      </c>
      <c r="F7632" s="171" t="str">
        <f>IF(C7632="MAT.",VLOOKUP(A7632,INSUMOS_AUX!A:F,6,0),0)</f>
        <v>117,50</v>
      </c>
      <c r="G7632" s="171">
        <f>IF(C7632="M.O.",VLOOKUP(A7632,INSUMOS_AUX!A:F,6,0),0)</f>
        <v>0</v>
      </c>
      <c r="H7632">
        <f t="shared" si="510"/>
        <v>5.076E-2</v>
      </c>
      <c r="I7632">
        <f t="shared" si="511"/>
        <v>0</v>
      </c>
    </row>
    <row r="7633" spans="1:9">
      <c r="A7633" s="171">
        <v>36150</v>
      </c>
      <c r="B7633" s="172" t="s">
        <v>835</v>
      </c>
      <c r="C7633" s="173" t="s">
        <v>814</v>
      </c>
      <c r="D7633" s="173" t="s">
        <v>30</v>
      </c>
      <c r="E7633" s="171">
        <v>1.58778E-3</v>
      </c>
      <c r="F7633" s="171" t="str">
        <f>IF(C7633="MAT.",VLOOKUP(A7633,INSUMOS_AUX!A:F,6,0),0)</f>
        <v>29,70</v>
      </c>
      <c r="G7633" s="171">
        <f>IF(C7633="M.O.",VLOOKUP(A7633,INSUMOS_AUX!A:F,6,0),0)</f>
        <v>0</v>
      </c>
      <c r="H7633">
        <f t="shared" si="510"/>
        <v>4.7157065999999997E-2</v>
      </c>
      <c r="I7633">
        <f t="shared" si="511"/>
        <v>0</v>
      </c>
    </row>
    <row r="7634" spans="1:9" ht="21">
      <c r="A7634" s="171">
        <v>36153</v>
      </c>
      <c r="B7634" s="172" t="s">
        <v>836</v>
      </c>
      <c r="C7634" s="173" t="s">
        <v>814</v>
      </c>
      <c r="D7634" s="173" t="s">
        <v>30</v>
      </c>
      <c r="E7634" s="171">
        <v>6.4499999999999996E-4</v>
      </c>
      <c r="F7634" s="171" t="str">
        <f>IF(C7634="MAT.",VLOOKUP(A7634,INSUMOS_AUX!A:F,6,0),0)</f>
        <v>133,75</v>
      </c>
      <c r="G7634" s="171">
        <f>IF(C7634="M.O.",VLOOKUP(A7634,INSUMOS_AUX!A:F,6,0),0)</f>
        <v>0</v>
      </c>
      <c r="H7634">
        <f t="shared" si="510"/>
        <v>8.6268749999999991E-2</v>
      </c>
      <c r="I7634">
        <f t="shared" si="511"/>
        <v>0</v>
      </c>
    </row>
    <row r="7635" spans="1:9">
      <c r="A7635" s="171">
        <v>37370</v>
      </c>
      <c r="B7635" s="172" t="s">
        <v>838</v>
      </c>
      <c r="C7635" s="173" t="s">
        <v>814</v>
      </c>
      <c r="D7635" s="173" t="s">
        <v>336</v>
      </c>
      <c r="E7635" s="171">
        <v>0.6</v>
      </c>
      <c r="F7635" s="171" t="str">
        <f>IF(C7635="MAT.",VLOOKUP(A7635,INSUMOS_AUX!A:F,6,0),0)</f>
        <v>1,70</v>
      </c>
      <c r="G7635" s="171">
        <f>IF(C7635="M.O.",VLOOKUP(A7635,INSUMOS_AUX!A:F,6,0),0)</f>
        <v>0</v>
      </c>
      <c r="H7635">
        <f t="shared" si="510"/>
        <v>1.02</v>
      </c>
      <c r="I7635">
        <f t="shared" si="511"/>
        <v>0</v>
      </c>
    </row>
    <row r="7636" spans="1:9">
      <c r="A7636" s="171">
        <v>37371</v>
      </c>
      <c r="B7636" s="172" t="s">
        <v>839</v>
      </c>
      <c r="C7636" s="173" t="s">
        <v>814</v>
      </c>
      <c r="D7636" s="173" t="s">
        <v>336</v>
      </c>
      <c r="E7636" s="171">
        <v>0.6</v>
      </c>
      <c r="F7636" s="171" t="str">
        <f>IF(C7636="MAT.",VLOOKUP(A7636,INSUMOS_AUX!A:F,6,0),0)</f>
        <v>0,64</v>
      </c>
      <c r="G7636" s="171">
        <f>IF(C7636="M.O.",VLOOKUP(A7636,INSUMOS_AUX!A:F,6,0),0)</f>
        <v>0</v>
      </c>
      <c r="H7636">
        <f t="shared" si="510"/>
        <v>0.38400000000000001</v>
      </c>
      <c r="I7636">
        <f t="shared" si="511"/>
        <v>0</v>
      </c>
    </row>
    <row r="7637" spans="1:9">
      <c r="A7637" s="171">
        <v>37372</v>
      </c>
      <c r="B7637" s="172" t="s">
        <v>840</v>
      </c>
      <c r="C7637" s="173" t="s">
        <v>814</v>
      </c>
      <c r="D7637" s="173" t="s">
        <v>336</v>
      </c>
      <c r="E7637" s="171">
        <v>0.6</v>
      </c>
      <c r="F7637" s="171" t="str">
        <f>IF(C7637="MAT.",VLOOKUP(A7637,INSUMOS_AUX!A:F,6,0),0)</f>
        <v>0,37</v>
      </c>
      <c r="G7637" s="171">
        <f>IF(C7637="M.O.",VLOOKUP(A7637,INSUMOS_AUX!A:F,6,0),0)</f>
        <v>0</v>
      </c>
      <c r="H7637">
        <f t="shared" si="510"/>
        <v>0.222</v>
      </c>
      <c r="I7637">
        <f t="shared" si="511"/>
        <v>0</v>
      </c>
    </row>
    <row r="7638" spans="1:9">
      <c r="A7638" s="171">
        <v>37373</v>
      </c>
      <c r="B7638" s="172" t="s">
        <v>841</v>
      </c>
      <c r="C7638" s="173" t="s">
        <v>814</v>
      </c>
      <c r="D7638" s="173" t="s">
        <v>336</v>
      </c>
      <c r="E7638" s="171">
        <v>0.6</v>
      </c>
      <c r="F7638" s="171" t="str">
        <f>IF(C7638="MAT.",VLOOKUP(A7638,INSUMOS_AUX!A:F,6,0),0)</f>
        <v>0,02</v>
      </c>
      <c r="G7638" s="171">
        <f>IF(C7638="M.O.",VLOOKUP(A7638,INSUMOS_AUX!A:F,6,0),0)</f>
        <v>0</v>
      </c>
      <c r="H7638">
        <f t="shared" si="510"/>
        <v>1.2E-2</v>
      </c>
      <c r="I7638">
        <f t="shared" si="511"/>
        <v>0</v>
      </c>
    </row>
    <row r="7639" spans="1:9">
      <c r="A7639" s="171">
        <v>38382</v>
      </c>
      <c r="B7639" s="172" t="s">
        <v>843</v>
      </c>
      <c r="C7639" s="173" t="s">
        <v>814</v>
      </c>
      <c r="D7639" s="173" t="s">
        <v>30</v>
      </c>
      <c r="E7639" s="171">
        <v>1.6379999999999999E-3</v>
      </c>
      <c r="F7639" s="171" t="str">
        <f>IF(C7639="MAT.",VLOOKUP(A7639,INSUMOS_AUX!A:F,6,0),0)</f>
        <v>7,37</v>
      </c>
      <c r="G7639" s="171">
        <f>IF(C7639="M.O.",VLOOKUP(A7639,INSUMOS_AUX!A:F,6,0),0)</f>
        <v>0</v>
      </c>
      <c r="H7639">
        <f t="shared" si="510"/>
        <v>1.2072059999999999E-2</v>
      </c>
      <c r="I7639">
        <f t="shared" si="511"/>
        <v>0</v>
      </c>
    </row>
    <row r="7640" spans="1:9">
      <c r="A7640" s="171">
        <v>38390</v>
      </c>
      <c r="B7640" s="172" t="s">
        <v>844</v>
      </c>
      <c r="C7640" s="173" t="s">
        <v>814</v>
      </c>
      <c r="D7640" s="173" t="s">
        <v>30</v>
      </c>
      <c r="E7640" s="171">
        <v>9.0689999999999998E-4</v>
      </c>
      <c r="F7640" s="171" t="str">
        <f>IF(C7640="MAT.",VLOOKUP(A7640,INSUMOS_AUX!A:F,6,0),0)</f>
        <v>22,22</v>
      </c>
      <c r="G7640" s="171">
        <f>IF(C7640="M.O.",VLOOKUP(A7640,INSUMOS_AUX!A:F,6,0),0)</f>
        <v>0</v>
      </c>
      <c r="H7640">
        <f t="shared" si="510"/>
        <v>2.0151317999999998E-2</v>
      </c>
      <c r="I7640">
        <f t="shared" si="511"/>
        <v>0</v>
      </c>
    </row>
    <row r="7641" spans="1:9">
      <c r="A7641" s="171">
        <v>38393</v>
      </c>
      <c r="B7641" s="172" t="s">
        <v>845</v>
      </c>
      <c r="C7641" s="173" t="s">
        <v>814</v>
      </c>
      <c r="D7641" s="173" t="s">
        <v>30</v>
      </c>
      <c r="E7641" s="171">
        <v>9.0689999999999998E-4</v>
      </c>
      <c r="F7641" s="171" t="str">
        <f>IF(C7641="MAT.",VLOOKUP(A7641,INSUMOS_AUX!A:F,6,0),0)</f>
        <v>10,02</v>
      </c>
      <c r="G7641" s="171">
        <f>IF(C7641="M.O.",VLOOKUP(A7641,INSUMOS_AUX!A:F,6,0),0)</f>
        <v>0</v>
      </c>
      <c r="H7641">
        <f t="shared" si="510"/>
        <v>9.0871379999999998E-3</v>
      </c>
      <c r="I7641">
        <f t="shared" si="511"/>
        <v>0</v>
      </c>
    </row>
    <row r="7642" spans="1:9">
      <c r="A7642" s="171">
        <v>38396</v>
      </c>
      <c r="B7642" s="172" t="s">
        <v>846</v>
      </c>
      <c r="C7642" s="173" t="s">
        <v>814</v>
      </c>
      <c r="D7642" s="173" t="s">
        <v>30</v>
      </c>
      <c r="E7642" s="171">
        <v>3.252E-5</v>
      </c>
      <c r="F7642" s="171" t="str">
        <f>IF(C7642="MAT.",VLOOKUP(A7642,INSUMOS_AUX!A:F,6,0),0)</f>
        <v>308,81</v>
      </c>
      <c r="G7642" s="171">
        <f>IF(C7642="M.O.",VLOOKUP(A7642,INSUMOS_AUX!A:F,6,0),0)</f>
        <v>0</v>
      </c>
      <c r="H7642">
        <f t="shared" si="510"/>
        <v>1.00425012E-2</v>
      </c>
      <c r="I7642">
        <f t="shared" si="511"/>
        <v>0</v>
      </c>
    </row>
    <row r="7643" spans="1:9">
      <c r="A7643" s="171">
        <v>38399</v>
      </c>
      <c r="B7643" s="172" t="s">
        <v>847</v>
      </c>
      <c r="C7643" s="173" t="s">
        <v>814</v>
      </c>
      <c r="D7643" s="173" t="s">
        <v>30</v>
      </c>
      <c r="E7643" s="171">
        <v>1.6248E-4</v>
      </c>
      <c r="F7643" s="171" t="str">
        <f>IF(C7643="MAT.",VLOOKUP(A7643,INSUMOS_AUX!A:F,6,0),0)</f>
        <v>123,87</v>
      </c>
      <c r="G7643" s="171">
        <f>IF(C7643="M.O.",VLOOKUP(A7643,INSUMOS_AUX!A:F,6,0),0)</f>
        <v>0</v>
      </c>
      <c r="H7643">
        <f t="shared" si="510"/>
        <v>2.0126397600000002E-2</v>
      </c>
      <c r="I7643">
        <f t="shared" si="511"/>
        <v>0</v>
      </c>
    </row>
    <row r="7644" spans="1:9" ht="21">
      <c r="A7644" s="171">
        <v>38413</v>
      </c>
      <c r="B7644" s="172" t="s">
        <v>848</v>
      </c>
      <c r="C7644" s="173" t="s">
        <v>814</v>
      </c>
      <c r="D7644" s="173" t="s">
        <v>30</v>
      </c>
      <c r="E7644" s="171">
        <v>2.6460000000000001E-5</v>
      </c>
      <c r="F7644" s="171" t="str">
        <f>IF(C7644="MAT.",VLOOKUP(A7644,INSUMOS_AUX!A:F,6,0),0)</f>
        <v>623,18</v>
      </c>
      <c r="G7644" s="171">
        <f>IF(C7644="M.O.",VLOOKUP(A7644,INSUMOS_AUX!A:F,6,0),0)</f>
        <v>0</v>
      </c>
      <c r="H7644">
        <f t="shared" si="510"/>
        <v>1.6489342800000001E-2</v>
      </c>
      <c r="I7644">
        <f t="shared" si="511"/>
        <v>0</v>
      </c>
    </row>
    <row r="7645" spans="1:9">
      <c r="A7645" s="171">
        <v>38476</v>
      </c>
      <c r="B7645" s="172" t="s">
        <v>849</v>
      </c>
      <c r="C7645" s="173" t="s">
        <v>814</v>
      </c>
      <c r="D7645" s="173" t="s">
        <v>30</v>
      </c>
      <c r="E7645" s="171">
        <v>1.2342000000000001E-4</v>
      </c>
      <c r="F7645" s="171" t="str">
        <f>IF(C7645="MAT.",VLOOKUP(A7645,INSUMOS_AUX!A:F,6,0),0)</f>
        <v>186,63</v>
      </c>
      <c r="G7645" s="171">
        <f>IF(C7645="M.O.",VLOOKUP(A7645,INSUMOS_AUX!A:F,6,0),0)</f>
        <v>0</v>
      </c>
      <c r="H7645">
        <f t="shared" si="510"/>
        <v>2.30338746E-2</v>
      </c>
      <c r="I7645">
        <f t="shared" si="511"/>
        <v>0</v>
      </c>
    </row>
    <row r="7646" spans="1:9">
      <c r="A7646" s="171">
        <v>38477</v>
      </c>
      <c r="B7646" s="172" t="s">
        <v>850</v>
      </c>
      <c r="C7646" s="173" t="s">
        <v>814</v>
      </c>
      <c r="D7646" s="173" t="s">
        <v>30</v>
      </c>
      <c r="E7646" s="171">
        <v>2.6460000000000001E-5</v>
      </c>
      <c r="F7646" s="171" t="str">
        <f>IF(C7646="MAT.",VLOOKUP(A7646,INSUMOS_AUX!A:F,6,0),0)</f>
        <v>528,54</v>
      </c>
      <c r="G7646" s="171">
        <f>IF(C7646="M.O.",VLOOKUP(A7646,INSUMOS_AUX!A:F,6,0),0)</f>
        <v>0</v>
      </c>
      <c r="H7646">
        <f t="shared" si="510"/>
        <v>1.3985168399999999E-2</v>
      </c>
      <c r="I7646">
        <f t="shared" si="511"/>
        <v>0</v>
      </c>
    </row>
    <row r="7647" spans="1:9">
      <c r="A7647" s="161"/>
      <c r="B7647" s="163"/>
      <c r="C7647" s="163"/>
      <c r="D7647" s="163"/>
      <c r="E7647" s="163"/>
      <c r="F7647" s="171"/>
      <c r="G7647" s="171"/>
    </row>
    <row r="7648" spans="1:9">
      <c r="A7648" s="167" t="s">
        <v>747</v>
      </c>
      <c r="B7648" s="168" t="s">
        <v>748</v>
      </c>
      <c r="C7648" s="169" t="s">
        <v>57</v>
      </c>
      <c r="D7648" s="169" t="s">
        <v>30</v>
      </c>
      <c r="E7648" s="170" t="s">
        <v>1028</v>
      </c>
      <c r="F7648" s="170">
        <f>SUM(H7649:H7675)</f>
        <v>27.327995031999997</v>
      </c>
      <c r="G7648" s="170">
        <f>SUM(I7649:I7675)</f>
        <v>9.6252543999999993</v>
      </c>
    </row>
    <row r="7649" spans="1:9">
      <c r="A7649" s="171">
        <v>10</v>
      </c>
      <c r="B7649" s="172" t="s">
        <v>816</v>
      </c>
      <c r="C7649" s="173" t="s">
        <v>814</v>
      </c>
      <c r="D7649" s="173" t="s">
        <v>30</v>
      </c>
      <c r="E7649" s="171">
        <v>6.4137600000000001E-3</v>
      </c>
      <c r="F7649" s="171" t="str">
        <f>IF(C7649="MAT.",VLOOKUP(A7649,INSUMOS_AUX!A:F,6,0),0)</f>
        <v>6,13</v>
      </c>
      <c r="G7649" s="171">
        <f>IF(C7649="M.O.",VLOOKUP(A7649,INSUMOS_AUX!A:F,6,0),0)</f>
        <v>0</v>
      </c>
      <c r="H7649">
        <f t="shared" ref="H7649:H7675" si="512">E7649*F7649</f>
        <v>3.9316348799999998E-2</v>
      </c>
      <c r="I7649">
        <f t="shared" ref="I7649:I7675" si="513">E7649*G7649</f>
        <v>0</v>
      </c>
    </row>
    <row r="7650" spans="1:9" ht="21">
      <c r="A7650" s="171">
        <v>11359</v>
      </c>
      <c r="B7650" s="172" t="s">
        <v>818</v>
      </c>
      <c r="C7650" s="173" t="s">
        <v>814</v>
      </c>
      <c r="D7650" s="173" t="s">
        <v>30</v>
      </c>
      <c r="E7650" s="171">
        <v>5.4160000000000003E-5</v>
      </c>
      <c r="F7650" s="171" t="str">
        <f>IF(C7650="MAT.",VLOOKUP(A7650,INSUMOS_AUX!A:F,6,0),0)</f>
        <v>604,45</v>
      </c>
      <c r="G7650" s="171">
        <f>IF(C7650="M.O.",VLOOKUP(A7650,INSUMOS_AUX!A:F,6,0),0)</f>
        <v>0</v>
      </c>
      <c r="H7650">
        <f t="shared" si="512"/>
        <v>3.2737012000000003E-2</v>
      </c>
      <c r="I7650">
        <f t="shared" si="513"/>
        <v>0</v>
      </c>
    </row>
    <row r="7651" spans="1:9">
      <c r="A7651" s="171">
        <v>12815</v>
      </c>
      <c r="B7651" s="172" t="s">
        <v>821</v>
      </c>
      <c r="C7651" s="173" t="s">
        <v>814</v>
      </c>
      <c r="D7651" s="173" t="s">
        <v>30</v>
      </c>
      <c r="E7651" s="171">
        <v>7.2552800000000002E-3</v>
      </c>
      <c r="F7651" s="171" t="str">
        <f>IF(C7651="MAT.",VLOOKUP(A7651,INSUMOS_AUX!A:F,6,0),0)</f>
        <v>5,65</v>
      </c>
      <c r="G7651" s="171">
        <f>IF(C7651="M.O.",VLOOKUP(A7651,INSUMOS_AUX!A:F,6,0),0)</f>
        <v>0</v>
      </c>
      <c r="H7651">
        <f t="shared" si="512"/>
        <v>4.0992332000000006E-2</v>
      </c>
      <c r="I7651">
        <f t="shared" si="513"/>
        <v>0</v>
      </c>
    </row>
    <row r="7652" spans="1:9">
      <c r="A7652" s="171">
        <v>12892</v>
      </c>
      <c r="B7652" s="172" t="s">
        <v>822</v>
      </c>
      <c r="C7652" s="173" t="s">
        <v>814</v>
      </c>
      <c r="D7652" s="173" t="s">
        <v>823</v>
      </c>
      <c r="E7652" s="171">
        <v>1.098768E-2</v>
      </c>
      <c r="F7652" s="171" t="str">
        <f>IF(C7652="MAT.",VLOOKUP(A7652,INSUMOS_AUX!A:F,6,0),0)</f>
        <v>9,00</v>
      </c>
      <c r="G7652" s="171">
        <f>IF(C7652="M.O.",VLOOKUP(A7652,INSUMOS_AUX!A:F,6,0),0)</f>
        <v>0</v>
      </c>
      <c r="H7652">
        <f t="shared" si="512"/>
        <v>9.8889119999999997E-2</v>
      </c>
      <c r="I7652">
        <f t="shared" si="513"/>
        <v>0</v>
      </c>
    </row>
    <row r="7653" spans="1:9">
      <c r="A7653" s="171">
        <v>12893</v>
      </c>
      <c r="B7653" s="172" t="s">
        <v>824</v>
      </c>
      <c r="C7653" s="173" t="s">
        <v>814</v>
      </c>
      <c r="D7653" s="173" t="s">
        <v>823</v>
      </c>
      <c r="E7653" s="171">
        <v>1.2807999999999999E-3</v>
      </c>
      <c r="F7653" s="171" t="str">
        <f>IF(C7653="MAT.",VLOOKUP(A7653,INSUMOS_AUX!A:F,6,0),0)</f>
        <v>48,00</v>
      </c>
      <c r="G7653" s="171">
        <f>IF(C7653="M.O.",VLOOKUP(A7653,INSUMOS_AUX!A:F,6,0),0)</f>
        <v>0</v>
      </c>
      <c r="H7653">
        <f t="shared" si="512"/>
        <v>6.1478399999999996E-2</v>
      </c>
      <c r="I7653">
        <f t="shared" si="513"/>
        <v>0</v>
      </c>
    </row>
    <row r="7654" spans="1:9">
      <c r="A7654" s="171">
        <v>2436</v>
      </c>
      <c r="B7654" s="172" t="s">
        <v>936</v>
      </c>
      <c r="C7654" s="173" t="s">
        <v>820</v>
      </c>
      <c r="D7654" s="173" t="s">
        <v>336</v>
      </c>
      <c r="E7654" s="171">
        <v>0.41204000000000002</v>
      </c>
      <c r="F7654" s="171">
        <f>IF(C7654="MAT.",VLOOKUP(A7654,INSUMOS_AUX!A:F,6,0),0)</f>
        <v>0</v>
      </c>
      <c r="G7654" s="171" t="str">
        <f>IF(C7654="M.O.",VLOOKUP(A7654,INSUMOS_AUX!A:F,6,0),0)</f>
        <v>13,35</v>
      </c>
      <c r="H7654">
        <f t="shared" si="512"/>
        <v>0</v>
      </c>
      <c r="I7654">
        <f t="shared" si="513"/>
        <v>5.5007340000000005</v>
      </c>
    </row>
    <row r="7655" spans="1:9">
      <c r="A7655" s="171">
        <v>247</v>
      </c>
      <c r="B7655" s="172" t="s">
        <v>937</v>
      </c>
      <c r="C7655" s="173" t="s">
        <v>820</v>
      </c>
      <c r="D7655" s="173" t="s">
        <v>336</v>
      </c>
      <c r="E7655" s="171">
        <v>0.41204000000000002</v>
      </c>
      <c r="F7655" s="171">
        <f>IF(C7655="MAT.",VLOOKUP(A7655,INSUMOS_AUX!A:F,6,0),0)</f>
        <v>0</v>
      </c>
      <c r="G7655" s="171" t="str">
        <f>IF(C7655="M.O.",VLOOKUP(A7655,INSUMOS_AUX!A:F,6,0),0)</f>
        <v>10,01</v>
      </c>
      <c r="H7655">
        <f t="shared" si="512"/>
        <v>0</v>
      </c>
      <c r="I7655">
        <f t="shared" si="513"/>
        <v>4.1245203999999998</v>
      </c>
    </row>
    <row r="7656" spans="1:9">
      <c r="A7656" s="171">
        <v>25966</v>
      </c>
      <c r="B7656" s="172" t="s">
        <v>827</v>
      </c>
      <c r="C7656" s="173" t="s">
        <v>814</v>
      </c>
      <c r="D7656" s="173" t="s">
        <v>828</v>
      </c>
      <c r="E7656" s="171">
        <v>1.2091999999999999E-3</v>
      </c>
      <c r="F7656" s="171" t="str">
        <f>IF(C7656="MAT.",VLOOKUP(A7656,INSUMOS_AUX!A:F,6,0),0)</f>
        <v>13,63</v>
      </c>
      <c r="G7656" s="171">
        <f>IF(C7656="M.O.",VLOOKUP(A7656,INSUMOS_AUX!A:F,6,0),0)</f>
        <v>0</v>
      </c>
      <c r="H7656">
        <f t="shared" si="512"/>
        <v>1.6481395999999999E-2</v>
      </c>
      <c r="I7656">
        <f t="shared" si="513"/>
        <v>0</v>
      </c>
    </row>
    <row r="7657" spans="1:9">
      <c r="A7657" s="171">
        <v>2711</v>
      </c>
      <c r="B7657" s="172" t="s">
        <v>831</v>
      </c>
      <c r="C7657" s="173" t="s">
        <v>814</v>
      </c>
      <c r="D7657" s="173" t="s">
        <v>30</v>
      </c>
      <c r="E7657" s="171">
        <v>5.3167999999999998E-4</v>
      </c>
      <c r="F7657" s="171" t="str">
        <f>IF(C7657="MAT.",VLOOKUP(A7657,INSUMOS_AUX!A:F,6,0),0)</f>
        <v>100,24</v>
      </c>
      <c r="G7657" s="171">
        <f>IF(C7657="M.O.",VLOOKUP(A7657,INSUMOS_AUX!A:F,6,0),0)</f>
        <v>0</v>
      </c>
      <c r="H7657">
        <f t="shared" si="512"/>
        <v>5.3295603199999993E-2</v>
      </c>
      <c r="I7657">
        <f t="shared" si="513"/>
        <v>0</v>
      </c>
    </row>
    <row r="7658" spans="1:9" ht="21">
      <c r="A7658" s="171">
        <v>3383</v>
      </c>
      <c r="B7658" s="172" t="s">
        <v>1254</v>
      </c>
      <c r="C7658" s="173" t="s">
        <v>814</v>
      </c>
      <c r="D7658" s="173" t="s">
        <v>30</v>
      </c>
      <c r="E7658" s="171">
        <v>1</v>
      </c>
      <c r="F7658" s="171" t="str">
        <f>IF(C7658="MAT.",VLOOKUP(A7658,INSUMOS_AUX!A:F,6,0),0)</f>
        <v>24,12</v>
      </c>
      <c r="G7658" s="171">
        <f>IF(C7658="M.O.",VLOOKUP(A7658,INSUMOS_AUX!A:F,6,0),0)</f>
        <v>0</v>
      </c>
      <c r="H7658">
        <f t="shared" si="512"/>
        <v>24.12</v>
      </c>
      <c r="I7658">
        <f t="shared" si="513"/>
        <v>0</v>
      </c>
    </row>
    <row r="7659" spans="1:9">
      <c r="A7659" s="171">
        <v>36144</v>
      </c>
      <c r="B7659" s="172" t="s">
        <v>832</v>
      </c>
      <c r="C7659" s="173" t="s">
        <v>814</v>
      </c>
      <c r="D7659" s="173" t="s">
        <v>30</v>
      </c>
      <c r="E7659" s="171">
        <v>8.9189760000000007E-2</v>
      </c>
      <c r="F7659" s="171" t="str">
        <f>IF(C7659="MAT.",VLOOKUP(A7659,INSUMOS_AUX!A:F,6,0),0)</f>
        <v>1,12</v>
      </c>
      <c r="G7659" s="171">
        <f>IF(C7659="M.O.",VLOOKUP(A7659,INSUMOS_AUX!A:F,6,0),0)</f>
        <v>0</v>
      </c>
      <c r="H7659">
        <f t="shared" si="512"/>
        <v>9.9892531200000023E-2</v>
      </c>
      <c r="I7659">
        <f t="shared" si="513"/>
        <v>0</v>
      </c>
    </row>
    <row r="7660" spans="1:9">
      <c r="A7660" s="171">
        <v>36146</v>
      </c>
      <c r="B7660" s="172" t="s">
        <v>833</v>
      </c>
      <c r="C7660" s="173" t="s">
        <v>814</v>
      </c>
      <c r="D7660" s="173" t="s">
        <v>30</v>
      </c>
      <c r="E7660" s="171">
        <v>9.9223999999999992E-4</v>
      </c>
      <c r="F7660" s="171" t="str">
        <f>IF(C7660="MAT.",VLOOKUP(A7660,INSUMOS_AUX!A:F,6,0),0)</f>
        <v>170,00</v>
      </c>
      <c r="G7660" s="171">
        <f>IF(C7660="M.O.",VLOOKUP(A7660,INSUMOS_AUX!A:F,6,0),0)</f>
        <v>0</v>
      </c>
      <c r="H7660">
        <f t="shared" si="512"/>
        <v>0.16868079999999999</v>
      </c>
      <c r="I7660">
        <f t="shared" si="513"/>
        <v>0</v>
      </c>
    </row>
    <row r="7661" spans="1:9" ht="21">
      <c r="A7661" s="171">
        <v>36149</v>
      </c>
      <c r="B7661" s="172" t="s">
        <v>834</v>
      </c>
      <c r="C7661" s="173" t="s">
        <v>814</v>
      </c>
      <c r="D7661" s="173" t="s">
        <v>30</v>
      </c>
      <c r="E7661" s="171">
        <v>5.7600000000000001E-4</v>
      </c>
      <c r="F7661" s="171" t="str">
        <f>IF(C7661="MAT.",VLOOKUP(A7661,INSUMOS_AUX!A:F,6,0),0)</f>
        <v>117,50</v>
      </c>
      <c r="G7661" s="171">
        <f>IF(C7661="M.O.",VLOOKUP(A7661,INSUMOS_AUX!A:F,6,0),0)</f>
        <v>0</v>
      </c>
      <c r="H7661">
        <f t="shared" si="512"/>
        <v>6.7680000000000004E-2</v>
      </c>
      <c r="I7661">
        <f t="shared" si="513"/>
        <v>0</v>
      </c>
    </row>
    <row r="7662" spans="1:9">
      <c r="A7662" s="171">
        <v>36150</v>
      </c>
      <c r="B7662" s="172" t="s">
        <v>835</v>
      </c>
      <c r="C7662" s="173" t="s">
        <v>814</v>
      </c>
      <c r="D7662" s="173" t="s">
        <v>30</v>
      </c>
      <c r="E7662" s="171">
        <v>2.1170400000000002E-3</v>
      </c>
      <c r="F7662" s="171" t="str">
        <f>IF(C7662="MAT.",VLOOKUP(A7662,INSUMOS_AUX!A:F,6,0),0)</f>
        <v>29,70</v>
      </c>
      <c r="G7662" s="171">
        <f>IF(C7662="M.O.",VLOOKUP(A7662,INSUMOS_AUX!A:F,6,0),0)</f>
        <v>0</v>
      </c>
      <c r="H7662">
        <f t="shared" si="512"/>
        <v>6.2876087999999997E-2</v>
      </c>
      <c r="I7662">
        <f t="shared" si="513"/>
        <v>0</v>
      </c>
    </row>
    <row r="7663" spans="1:9" ht="21">
      <c r="A7663" s="171">
        <v>36153</v>
      </c>
      <c r="B7663" s="172" t="s">
        <v>836</v>
      </c>
      <c r="C7663" s="173" t="s">
        <v>814</v>
      </c>
      <c r="D7663" s="173" t="s">
        <v>30</v>
      </c>
      <c r="E7663" s="171">
        <v>8.5999999999999998E-4</v>
      </c>
      <c r="F7663" s="171" t="str">
        <f>IF(C7663="MAT.",VLOOKUP(A7663,INSUMOS_AUX!A:F,6,0),0)</f>
        <v>133,75</v>
      </c>
      <c r="G7663" s="171">
        <f>IF(C7663="M.O.",VLOOKUP(A7663,INSUMOS_AUX!A:F,6,0),0)</f>
        <v>0</v>
      </c>
      <c r="H7663">
        <f t="shared" si="512"/>
        <v>0.115025</v>
      </c>
      <c r="I7663">
        <f t="shared" si="513"/>
        <v>0</v>
      </c>
    </row>
    <row r="7664" spans="1:9">
      <c r="A7664" s="171">
        <v>37370</v>
      </c>
      <c r="B7664" s="172" t="s">
        <v>838</v>
      </c>
      <c r="C7664" s="173" t="s">
        <v>814</v>
      </c>
      <c r="D7664" s="173" t="s">
        <v>336</v>
      </c>
      <c r="E7664" s="171">
        <v>0.8</v>
      </c>
      <c r="F7664" s="171" t="str">
        <f>IF(C7664="MAT.",VLOOKUP(A7664,INSUMOS_AUX!A:F,6,0),0)</f>
        <v>1,70</v>
      </c>
      <c r="G7664" s="171">
        <f>IF(C7664="M.O.",VLOOKUP(A7664,INSUMOS_AUX!A:F,6,0),0)</f>
        <v>0</v>
      </c>
      <c r="H7664">
        <f t="shared" si="512"/>
        <v>1.36</v>
      </c>
      <c r="I7664">
        <f t="shared" si="513"/>
        <v>0</v>
      </c>
    </row>
    <row r="7665" spans="1:9">
      <c r="A7665" s="171">
        <v>37371</v>
      </c>
      <c r="B7665" s="172" t="s">
        <v>839</v>
      </c>
      <c r="C7665" s="173" t="s">
        <v>814</v>
      </c>
      <c r="D7665" s="173" t="s">
        <v>336</v>
      </c>
      <c r="E7665" s="171">
        <v>0.8</v>
      </c>
      <c r="F7665" s="171" t="str">
        <f>IF(C7665="MAT.",VLOOKUP(A7665,INSUMOS_AUX!A:F,6,0),0)</f>
        <v>0,64</v>
      </c>
      <c r="G7665" s="171">
        <f>IF(C7665="M.O.",VLOOKUP(A7665,INSUMOS_AUX!A:F,6,0),0)</f>
        <v>0</v>
      </c>
      <c r="H7665">
        <f t="shared" si="512"/>
        <v>0.51200000000000001</v>
      </c>
      <c r="I7665">
        <f t="shared" si="513"/>
        <v>0</v>
      </c>
    </row>
    <row r="7666" spans="1:9">
      <c r="A7666" s="171">
        <v>37372</v>
      </c>
      <c r="B7666" s="172" t="s">
        <v>840</v>
      </c>
      <c r="C7666" s="173" t="s">
        <v>814</v>
      </c>
      <c r="D7666" s="173" t="s">
        <v>336</v>
      </c>
      <c r="E7666" s="171">
        <v>0.8</v>
      </c>
      <c r="F7666" s="171" t="str">
        <f>IF(C7666="MAT.",VLOOKUP(A7666,INSUMOS_AUX!A:F,6,0),0)</f>
        <v>0,37</v>
      </c>
      <c r="G7666" s="171">
        <f>IF(C7666="M.O.",VLOOKUP(A7666,INSUMOS_AUX!A:F,6,0),0)</f>
        <v>0</v>
      </c>
      <c r="H7666">
        <f t="shared" si="512"/>
        <v>0.29599999999999999</v>
      </c>
      <c r="I7666">
        <f t="shared" si="513"/>
        <v>0</v>
      </c>
    </row>
    <row r="7667" spans="1:9">
      <c r="A7667" s="171">
        <v>37373</v>
      </c>
      <c r="B7667" s="172" t="s">
        <v>841</v>
      </c>
      <c r="C7667" s="173" t="s">
        <v>814</v>
      </c>
      <c r="D7667" s="173" t="s">
        <v>336</v>
      </c>
      <c r="E7667" s="171">
        <v>0.8</v>
      </c>
      <c r="F7667" s="171" t="str">
        <f>IF(C7667="MAT.",VLOOKUP(A7667,INSUMOS_AUX!A:F,6,0),0)</f>
        <v>0,02</v>
      </c>
      <c r="G7667" s="171">
        <f>IF(C7667="M.O.",VLOOKUP(A7667,INSUMOS_AUX!A:F,6,0),0)</f>
        <v>0</v>
      </c>
      <c r="H7667">
        <f t="shared" si="512"/>
        <v>1.6E-2</v>
      </c>
      <c r="I7667">
        <f t="shared" si="513"/>
        <v>0</v>
      </c>
    </row>
    <row r="7668" spans="1:9">
      <c r="A7668" s="171">
        <v>38382</v>
      </c>
      <c r="B7668" s="172" t="s">
        <v>843</v>
      </c>
      <c r="C7668" s="173" t="s">
        <v>814</v>
      </c>
      <c r="D7668" s="173" t="s">
        <v>30</v>
      </c>
      <c r="E7668" s="171">
        <v>2.1840000000000002E-3</v>
      </c>
      <c r="F7668" s="171" t="str">
        <f>IF(C7668="MAT.",VLOOKUP(A7668,INSUMOS_AUX!A:F,6,0),0)</f>
        <v>7,37</v>
      </c>
      <c r="G7668" s="171">
        <f>IF(C7668="M.O.",VLOOKUP(A7668,INSUMOS_AUX!A:F,6,0),0)</f>
        <v>0</v>
      </c>
      <c r="H7668">
        <f t="shared" si="512"/>
        <v>1.6096080000000002E-2</v>
      </c>
      <c r="I7668">
        <f t="shared" si="513"/>
        <v>0</v>
      </c>
    </row>
    <row r="7669" spans="1:9">
      <c r="A7669" s="171">
        <v>38390</v>
      </c>
      <c r="B7669" s="172" t="s">
        <v>844</v>
      </c>
      <c r="C7669" s="173" t="s">
        <v>814</v>
      </c>
      <c r="D7669" s="173" t="s">
        <v>30</v>
      </c>
      <c r="E7669" s="171">
        <v>1.2091999999999999E-3</v>
      </c>
      <c r="F7669" s="171" t="str">
        <f>IF(C7669="MAT.",VLOOKUP(A7669,INSUMOS_AUX!A:F,6,0),0)</f>
        <v>22,22</v>
      </c>
      <c r="G7669" s="171">
        <f>IF(C7669="M.O.",VLOOKUP(A7669,INSUMOS_AUX!A:F,6,0),0)</f>
        <v>0</v>
      </c>
      <c r="H7669">
        <f t="shared" si="512"/>
        <v>2.6868423999999995E-2</v>
      </c>
      <c r="I7669">
        <f t="shared" si="513"/>
        <v>0</v>
      </c>
    </row>
    <row r="7670" spans="1:9">
      <c r="A7670" s="171">
        <v>38393</v>
      </c>
      <c r="B7670" s="172" t="s">
        <v>845</v>
      </c>
      <c r="C7670" s="173" t="s">
        <v>814</v>
      </c>
      <c r="D7670" s="173" t="s">
        <v>30</v>
      </c>
      <c r="E7670" s="171">
        <v>1.2091999999999999E-3</v>
      </c>
      <c r="F7670" s="171" t="str">
        <f>IF(C7670="MAT.",VLOOKUP(A7670,INSUMOS_AUX!A:F,6,0),0)</f>
        <v>10,02</v>
      </c>
      <c r="G7670" s="171">
        <f>IF(C7670="M.O.",VLOOKUP(A7670,INSUMOS_AUX!A:F,6,0),0)</f>
        <v>0</v>
      </c>
      <c r="H7670">
        <f t="shared" si="512"/>
        <v>1.2116183999999999E-2</v>
      </c>
      <c r="I7670">
        <f t="shared" si="513"/>
        <v>0</v>
      </c>
    </row>
    <row r="7671" spans="1:9">
      <c r="A7671" s="171">
        <v>38396</v>
      </c>
      <c r="B7671" s="172" t="s">
        <v>846</v>
      </c>
      <c r="C7671" s="173" t="s">
        <v>814</v>
      </c>
      <c r="D7671" s="173" t="s">
        <v>30</v>
      </c>
      <c r="E7671" s="171">
        <v>4.3359999999999998E-5</v>
      </c>
      <c r="F7671" s="171" t="str">
        <f>IF(C7671="MAT.",VLOOKUP(A7671,INSUMOS_AUX!A:F,6,0),0)</f>
        <v>308,81</v>
      </c>
      <c r="G7671" s="171">
        <f>IF(C7671="M.O.",VLOOKUP(A7671,INSUMOS_AUX!A:F,6,0),0)</f>
        <v>0</v>
      </c>
      <c r="H7671">
        <f t="shared" si="512"/>
        <v>1.33900016E-2</v>
      </c>
      <c r="I7671">
        <f t="shared" si="513"/>
        <v>0</v>
      </c>
    </row>
    <row r="7672" spans="1:9">
      <c r="A7672" s="171">
        <v>38399</v>
      </c>
      <c r="B7672" s="172" t="s">
        <v>847</v>
      </c>
      <c r="C7672" s="173" t="s">
        <v>814</v>
      </c>
      <c r="D7672" s="173" t="s">
        <v>30</v>
      </c>
      <c r="E7672" s="171">
        <v>2.1664000000000001E-4</v>
      </c>
      <c r="F7672" s="171" t="str">
        <f>IF(C7672="MAT.",VLOOKUP(A7672,INSUMOS_AUX!A:F,6,0),0)</f>
        <v>123,87</v>
      </c>
      <c r="G7672" s="171">
        <f>IF(C7672="M.O.",VLOOKUP(A7672,INSUMOS_AUX!A:F,6,0),0)</f>
        <v>0</v>
      </c>
      <c r="H7672">
        <f t="shared" si="512"/>
        <v>2.6835196800000002E-2</v>
      </c>
      <c r="I7672">
        <f t="shared" si="513"/>
        <v>0</v>
      </c>
    </row>
    <row r="7673" spans="1:9" ht="21">
      <c r="A7673" s="171">
        <v>38413</v>
      </c>
      <c r="B7673" s="172" t="s">
        <v>848</v>
      </c>
      <c r="C7673" s="173" t="s">
        <v>814</v>
      </c>
      <c r="D7673" s="173" t="s">
        <v>30</v>
      </c>
      <c r="E7673" s="171">
        <v>3.5280000000000001E-5</v>
      </c>
      <c r="F7673" s="171" t="str">
        <f>IF(C7673="MAT.",VLOOKUP(A7673,INSUMOS_AUX!A:F,6,0),0)</f>
        <v>623,18</v>
      </c>
      <c r="G7673" s="171">
        <f>IF(C7673="M.O.",VLOOKUP(A7673,INSUMOS_AUX!A:F,6,0),0)</f>
        <v>0</v>
      </c>
      <c r="H7673">
        <f t="shared" si="512"/>
        <v>2.19857904E-2</v>
      </c>
      <c r="I7673">
        <f t="shared" si="513"/>
        <v>0</v>
      </c>
    </row>
    <row r="7674" spans="1:9">
      <c r="A7674" s="171">
        <v>38476</v>
      </c>
      <c r="B7674" s="172" t="s">
        <v>849</v>
      </c>
      <c r="C7674" s="173" t="s">
        <v>814</v>
      </c>
      <c r="D7674" s="173" t="s">
        <v>30</v>
      </c>
      <c r="E7674" s="171">
        <v>1.6456000000000001E-4</v>
      </c>
      <c r="F7674" s="171" t="str">
        <f>IF(C7674="MAT.",VLOOKUP(A7674,INSUMOS_AUX!A:F,6,0),0)</f>
        <v>186,63</v>
      </c>
      <c r="G7674" s="171">
        <f>IF(C7674="M.O.",VLOOKUP(A7674,INSUMOS_AUX!A:F,6,0),0)</f>
        <v>0</v>
      </c>
      <c r="H7674">
        <f t="shared" si="512"/>
        <v>3.0711832800000002E-2</v>
      </c>
      <c r="I7674">
        <f t="shared" si="513"/>
        <v>0</v>
      </c>
    </row>
    <row r="7675" spans="1:9">
      <c r="A7675" s="171">
        <v>38477</v>
      </c>
      <c r="B7675" s="172" t="s">
        <v>850</v>
      </c>
      <c r="C7675" s="173" t="s">
        <v>814</v>
      </c>
      <c r="D7675" s="173" t="s">
        <v>30</v>
      </c>
      <c r="E7675" s="171">
        <v>3.5280000000000001E-5</v>
      </c>
      <c r="F7675" s="171" t="str">
        <f>IF(C7675="MAT.",VLOOKUP(A7675,INSUMOS_AUX!A:F,6,0),0)</f>
        <v>528,54</v>
      </c>
      <c r="G7675" s="171">
        <f>IF(C7675="M.O.",VLOOKUP(A7675,INSUMOS_AUX!A:F,6,0),0)</f>
        <v>0</v>
      </c>
      <c r="H7675">
        <f t="shared" si="512"/>
        <v>1.8646891199999998E-2</v>
      </c>
      <c r="I7675">
        <f t="shared" si="513"/>
        <v>0</v>
      </c>
    </row>
    <row r="7676" spans="1:9">
      <c r="A7676" s="161"/>
      <c r="B7676" s="163"/>
      <c r="C7676" s="163"/>
      <c r="D7676" s="163"/>
      <c r="E7676" s="163"/>
      <c r="F7676" s="171"/>
      <c r="G7676" s="171"/>
    </row>
    <row r="7677" spans="1:9">
      <c r="A7677" s="167" t="s">
        <v>750</v>
      </c>
      <c r="B7677" s="168" t="s">
        <v>751</v>
      </c>
      <c r="C7677" s="169" t="s">
        <v>57</v>
      </c>
      <c r="D7677" s="169" t="s">
        <v>30</v>
      </c>
      <c r="E7677" s="170" t="s">
        <v>1088</v>
      </c>
      <c r="F7677" s="170">
        <f>SUM(H7678:H7705)</f>
        <v>67.835996273999996</v>
      </c>
      <c r="G7677" s="170">
        <f>SUM(I7678:I7705)</f>
        <v>7.2189408000000004</v>
      </c>
    </row>
    <row r="7678" spans="1:9">
      <c r="A7678" s="171">
        <v>10</v>
      </c>
      <c r="B7678" s="172" t="s">
        <v>816</v>
      </c>
      <c r="C7678" s="173" t="s">
        <v>814</v>
      </c>
      <c r="D7678" s="173" t="s">
        <v>30</v>
      </c>
      <c r="E7678" s="171">
        <v>4.8103199999999999E-3</v>
      </c>
      <c r="F7678" s="171" t="str">
        <f>IF(C7678="MAT.",VLOOKUP(A7678,INSUMOS_AUX!A:F,6,0),0)</f>
        <v>6,13</v>
      </c>
      <c r="G7678" s="171">
        <f>IF(C7678="M.O.",VLOOKUP(A7678,INSUMOS_AUX!A:F,6,0),0)</f>
        <v>0</v>
      </c>
      <c r="H7678">
        <f t="shared" ref="H7678:H7705" si="514">E7678*F7678</f>
        <v>2.9487261599999998E-2</v>
      </c>
      <c r="I7678">
        <f t="shared" ref="I7678:I7705" si="515">E7678*G7678</f>
        <v>0</v>
      </c>
    </row>
    <row r="7679" spans="1:9">
      <c r="A7679" s="171">
        <v>11289</v>
      </c>
      <c r="B7679" s="172" t="s">
        <v>1255</v>
      </c>
      <c r="C7679" s="173" t="s">
        <v>814</v>
      </c>
      <c r="D7679" s="173" t="s">
        <v>30</v>
      </c>
      <c r="E7679" s="171">
        <v>1</v>
      </c>
      <c r="F7679" s="171" t="str">
        <f>IF(C7679="MAT.",VLOOKUP(A7679,INSUMOS_AUX!A:F,6,0),0)</f>
        <v>56,34</v>
      </c>
      <c r="G7679" s="171">
        <f>IF(C7679="M.O.",VLOOKUP(A7679,INSUMOS_AUX!A:F,6,0),0)</f>
        <v>0</v>
      </c>
      <c r="H7679">
        <f t="shared" si="514"/>
        <v>56.34</v>
      </c>
      <c r="I7679">
        <f t="shared" si="515"/>
        <v>0</v>
      </c>
    </row>
    <row r="7680" spans="1:9" ht="21">
      <c r="A7680" s="171">
        <v>11359</v>
      </c>
      <c r="B7680" s="172" t="s">
        <v>818</v>
      </c>
      <c r="C7680" s="173" t="s">
        <v>814</v>
      </c>
      <c r="D7680" s="173" t="s">
        <v>30</v>
      </c>
      <c r="E7680" s="171">
        <v>4.0620000000000001E-5</v>
      </c>
      <c r="F7680" s="171" t="str">
        <f>IF(C7680="MAT.",VLOOKUP(A7680,INSUMOS_AUX!A:F,6,0),0)</f>
        <v>604,45</v>
      </c>
      <c r="G7680" s="171">
        <f>IF(C7680="M.O.",VLOOKUP(A7680,INSUMOS_AUX!A:F,6,0),0)</f>
        <v>0</v>
      </c>
      <c r="H7680">
        <f t="shared" si="514"/>
        <v>2.4552759000000004E-2</v>
      </c>
      <c r="I7680">
        <f t="shared" si="515"/>
        <v>0</v>
      </c>
    </row>
    <row r="7681" spans="1:9">
      <c r="A7681" s="171">
        <v>12815</v>
      </c>
      <c r="B7681" s="172" t="s">
        <v>821</v>
      </c>
      <c r="C7681" s="173" t="s">
        <v>814</v>
      </c>
      <c r="D7681" s="173" t="s">
        <v>30</v>
      </c>
      <c r="E7681" s="171">
        <v>5.4414600000000004E-3</v>
      </c>
      <c r="F7681" s="171" t="str">
        <f>IF(C7681="MAT.",VLOOKUP(A7681,INSUMOS_AUX!A:F,6,0),0)</f>
        <v>5,65</v>
      </c>
      <c r="G7681" s="171">
        <f>IF(C7681="M.O.",VLOOKUP(A7681,INSUMOS_AUX!A:F,6,0),0)</f>
        <v>0</v>
      </c>
      <c r="H7681">
        <f t="shared" si="514"/>
        <v>3.0744249000000005E-2</v>
      </c>
      <c r="I7681">
        <f t="shared" si="515"/>
        <v>0</v>
      </c>
    </row>
    <row r="7682" spans="1:9">
      <c r="A7682" s="171">
        <v>12892</v>
      </c>
      <c r="B7682" s="172" t="s">
        <v>822</v>
      </c>
      <c r="C7682" s="173" t="s">
        <v>814</v>
      </c>
      <c r="D7682" s="173" t="s">
        <v>823</v>
      </c>
      <c r="E7682" s="171">
        <v>8.2407599999999998E-3</v>
      </c>
      <c r="F7682" s="171" t="str">
        <f>IF(C7682="MAT.",VLOOKUP(A7682,INSUMOS_AUX!A:F,6,0),0)</f>
        <v>9,00</v>
      </c>
      <c r="G7682" s="171">
        <f>IF(C7682="M.O.",VLOOKUP(A7682,INSUMOS_AUX!A:F,6,0),0)</f>
        <v>0</v>
      </c>
      <c r="H7682">
        <f t="shared" si="514"/>
        <v>7.4166839999999998E-2</v>
      </c>
      <c r="I7682">
        <f t="shared" si="515"/>
        <v>0</v>
      </c>
    </row>
    <row r="7683" spans="1:9">
      <c r="A7683" s="171">
        <v>12893</v>
      </c>
      <c r="B7683" s="172" t="s">
        <v>824</v>
      </c>
      <c r="C7683" s="173" t="s">
        <v>814</v>
      </c>
      <c r="D7683" s="173" t="s">
        <v>823</v>
      </c>
      <c r="E7683" s="171">
        <v>9.6060000000000004E-4</v>
      </c>
      <c r="F7683" s="171" t="str">
        <f>IF(C7683="MAT.",VLOOKUP(A7683,INSUMOS_AUX!A:F,6,0),0)</f>
        <v>48,00</v>
      </c>
      <c r="G7683" s="171">
        <f>IF(C7683="M.O.",VLOOKUP(A7683,INSUMOS_AUX!A:F,6,0),0)</f>
        <v>0</v>
      </c>
      <c r="H7683">
        <f t="shared" si="514"/>
        <v>4.6108800000000005E-2</v>
      </c>
      <c r="I7683">
        <f t="shared" si="515"/>
        <v>0</v>
      </c>
    </row>
    <row r="7684" spans="1:9">
      <c r="A7684" s="171">
        <v>2436</v>
      </c>
      <c r="B7684" s="172" t="s">
        <v>936</v>
      </c>
      <c r="C7684" s="173" t="s">
        <v>820</v>
      </c>
      <c r="D7684" s="173" t="s">
        <v>336</v>
      </c>
      <c r="E7684" s="171">
        <v>0.30903000000000003</v>
      </c>
      <c r="F7684" s="171">
        <f>IF(C7684="MAT.",VLOOKUP(A7684,INSUMOS_AUX!A:F,6,0),0)</f>
        <v>0</v>
      </c>
      <c r="G7684" s="171" t="str">
        <f>IF(C7684="M.O.",VLOOKUP(A7684,INSUMOS_AUX!A:F,6,0),0)</f>
        <v>13,35</v>
      </c>
      <c r="H7684">
        <f t="shared" si="514"/>
        <v>0</v>
      </c>
      <c r="I7684">
        <f t="shared" si="515"/>
        <v>4.1255505000000001</v>
      </c>
    </row>
    <row r="7685" spans="1:9">
      <c r="A7685" s="171">
        <v>247</v>
      </c>
      <c r="B7685" s="172" t="s">
        <v>937</v>
      </c>
      <c r="C7685" s="173" t="s">
        <v>820</v>
      </c>
      <c r="D7685" s="173" t="s">
        <v>336</v>
      </c>
      <c r="E7685" s="171">
        <v>0.30903000000000003</v>
      </c>
      <c r="F7685" s="171">
        <f>IF(C7685="MAT.",VLOOKUP(A7685,INSUMOS_AUX!A:F,6,0),0)</f>
        <v>0</v>
      </c>
      <c r="G7685" s="171" t="str">
        <f>IF(C7685="M.O.",VLOOKUP(A7685,INSUMOS_AUX!A:F,6,0),0)</f>
        <v>10,01</v>
      </c>
      <c r="H7685">
        <f t="shared" si="514"/>
        <v>0</v>
      </c>
      <c r="I7685">
        <f t="shared" si="515"/>
        <v>3.0933903000000003</v>
      </c>
    </row>
    <row r="7686" spans="1:9">
      <c r="A7686" s="171">
        <v>25966</v>
      </c>
      <c r="B7686" s="172" t="s">
        <v>827</v>
      </c>
      <c r="C7686" s="173" t="s">
        <v>814</v>
      </c>
      <c r="D7686" s="173" t="s">
        <v>828</v>
      </c>
      <c r="E7686" s="171">
        <v>9.0689999999999998E-4</v>
      </c>
      <c r="F7686" s="171" t="str">
        <f>IF(C7686="MAT.",VLOOKUP(A7686,INSUMOS_AUX!A:F,6,0),0)</f>
        <v>13,63</v>
      </c>
      <c r="G7686" s="171">
        <f>IF(C7686="M.O.",VLOOKUP(A7686,INSUMOS_AUX!A:F,6,0),0)</f>
        <v>0</v>
      </c>
      <c r="H7686">
        <f t="shared" si="514"/>
        <v>1.2361047E-2</v>
      </c>
      <c r="I7686">
        <f t="shared" si="515"/>
        <v>0</v>
      </c>
    </row>
    <row r="7687" spans="1:9">
      <c r="A7687" s="171">
        <v>2711</v>
      </c>
      <c r="B7687" s="172" t="s">
        <v>831</v>
      </c>
      <c r="C7687" s="173" t="s">
        <v>814</v>
      </c>
      <c r="D7687" s="173" t="s">
        <v>30</v>
      </c>
      <c r="E7687" s="171">
        <v>3.9876000000000001E-4</v>
      </c>
      <c r="F7687" s="171" t="str">
        <f>IF(C7687="MAT.",VLOOKUP(A7687,INSUMOS_AUX!A:F,6,0),0)</f>
        <v>100,24</v>
      </c>
      <c r="G7687" s="171">
        <f>IF(C7687="M.O.",VLOOKUP(A7687,INSUMOS_AUX!A:F,6,0),0)</f>
        <v>0</v>
      </c>
      <c r="H7687">
        <f t="shared" si="514"/>
        <v>3.9971702399999996E-2</v>
      </c>
      <c r="I7687">
        <f t="shared" si="515"/>
        <v>0</v>
      </c>
    </row>
    <row r="7688" spans="1:9" ht="21">
      <c r="A7688" s="171">
        <v>34643</v>
      </c>
      <c r="B7688" s="172" t="s">
        <v>1256</v>
      </c>
      <c r="C7688" s="173" t="s">
        <v>814</v>
      </c>
      <c r="D7688" s="173" t="s">
        <v>30</v>
      </c>
      <c r="E7688" s="171">
        <v>1</v>
      </c>
      <c r="F7688" s="171" t="str">
        <f>IF(C7688="MAT.",VLOOKUP(A7688,INSUMOS_AUX!A:F,6,0),0)</f>
        <v>9,09</v>
      </c>
      <c r="G7688" s="171">
        <f>IF(C7688="M.O.",VLOOKUP(A7688,INSUMOS_AUX!A:F,6,0),0)</f>
        <v>0</v>
      </c>
      <c r="H7688">
        <f t="shared" si="514"/>
        <v>9.09</v>
      </c>
      <c r="I7688">
        <f t="shared" si="515"/>
        <v>0</v>
      </c>
    </row>
    <row r="7689" spans="1:9">
      <c r="A7689" s="171">
        <v>36144</v>
      </c>
      <c r="B7689" s="172" t="s">
        <v>832</v>
      </c>
      <c r="C7689" s="173" t="s">
        <v>814</v>
      </c>
      <c r="D7689" s="173" t="s">
        <v>30</v>
      </c>
      <c r="E7689" s="171">
        <v>6.6892320000000005E-2</v>
      </c>
      <c r="F7689" s="171" t="str">
        <f>IF(C7689="MAT.",VLOOKUP(A7689,INSUMOS_AUX!A:F,6,0),0)</f>
        <v>1,12</v>
      </c>
      <c r="G7689" s="171">
        <f>IF(C7689="M.O.",VLOOKUP(A7689,INSUMOS_AUX!A:F,6,0),0)</f>
        <v>0</v>
      </c>
      <c r="H7689">
        <f t="shared" si="514"/>
        <v>7.4919398400000017E-2</v>
      </c>
      <c r="I7689">
        <f t="shared" si="515"/>
        <v>0</v>
      </c>
    </row>
    <row r="7690" spans="1:9">
      <c r="A7690" s="171">
        <v>36146</v>
      </c>
      <c r="B7690" s="172" t="s">
        <v>833</v>
      </c>
      <c r="C7690" s="173" t="s">
        <v>814</v>
      </c>
      <c r="D7690" s="173" t="s">
        <v>30</v>
      </c>
      <c r="E7690" s="171">
        <v>7.4417999999999999E-4</v>
      </c>
      <c r="F7690" s="171" t="str">
        <f>IF(C7690="MAT.",VLOOKUP(A7690,INSUMOS_AUX!A:F,6,0),0)</f>
        <v>170,00</v>
      </c>
      <c r="G7690" s="171">
        <f>IF(C7690="M.O.",VLOOKUP(A7690,INSUMOS_AUX!A:F,6,0),0)</f>
        <v>0</v>
      </c>
      <c r="H7690">
        <f t="shared" si="514"/>
        <v>0.1265106</v>
      </c>
      <c r="I7690">
        <f t="shared" si="515"/>
        <v>0</v>
      </c>
    </row>
    <row r="7691" spans="1:9" ht="21">
      <c r="A7691" s="171">
        <v>36149</v>
      </c>
      <c r="B7691" s="172" t="s">
        <v>834</v>
      </c>
      <c r="C7691" s="173" t="s">
        <v>814</v>
      </c>
      <c r="D7691" s="173" t="s">
        <v>30</v>
      </c>
      <c r="E7691" s="171">
        <v>4.3199999999999998E-4</v>
      </c>
      <c r="F7691" s="171" t="str">
        <f>IF(C7691="MAT.",VLOOKUP(A7691,INSUMOS_AUX!A:F,6,0),0)</f>
        <v>117,50</v>
      </c>
      <c r="G7691" s="171">
        <f>IF(C7691="M.O.",VLOOKUP(A7691,INSUMOS_AUX!A:F,6,0),0)</f>
        <v>0</v>
      </c>
      <c r="H7691">
        <f t="shared" si="514"/>
        <v>5.076E-2</v>
      </c>
      <c r="I7691">
        <f t="shared" si="515"/>
        <v>0</v>
      </c>
    </row>
    <row r="7692" spans="1:9">
      <c r="A7692" s="171">
        <v>36150</v>
      </c>
      <c r="B7692" s="172" t="s">
        <v>835</v>
      </c>
      <c r="C7692" s="173" t="s">
        <v>814</v>
      </c>
      <c r="D7692" s="173" t="s">
        <v>30</v>
      </c>
      <c r="E7692" s="171">
        <v>1.58778E-3</v>
      </c>
      <c r="F7692" s="171" t="str">
        <f>IF(C7692="MAT.",VLOOKUP(A7692,INSUMOS_AUX!A:F,6,0),0)</f>
        <v>29,70</v>
      </c>
      <c r="G7692" s="171">
        <f>IF(C7692="M.O.",VLOOKUP(A7692,INSUMOS_AUX!A:F,6,0),0)</f>
        <v>0</v>
      </c>
      <c r="H7692">
        <f t="shared" si="514"/>
        <v>4.7157065999999997E-2</v>
      </c>
      <c r="I7692">
        <f t="shared" si="515"/>
        <v>0</v>
      </c>
    </row>
    <row r="7693" spans="1:9" ht="21">
      <c r="A7693" s="171">
        <v>36153</v>
      </c>
      <c r="B7693" s="172" t="s">
        <v>836</v>
      </c>
      <c r="C7693" s="173" t="s">
        <v>814</v>
      </c>
      <c r="D7693" s="173" t="s">
        <v>30</v>
      </c>
      <c r="E7693" s="171">
        <v>6.4499999999999996E-4</v>
      </c>
      <c r="F7693" s="171" t="str">
        <f>IF(C7693="MAT.",VLOOKUP(A7693,INSUMOS_AUX!A:F,6,0),0)</f>
        <v>133,75</v>
      </c>
      <c r="G7693" s="171">
        <f>IF(C7693="M.O.",VLOOKUP(A7693,INSUMOS_AUX!A:F,6,0),0)</f>
        <v>0</v>
      </c>
      <c r="H7693">
        <f t="shared" si="514"/>
        <v>8.6268749999999991E-2</v>
      </c>
      <c r="I7693">
        <f t="shared" si="515"/>
        <v>0</v>
      </c>
    </row>
    <row r="7694" spans="1:9">
      <c r="A7694" s="171">
        <v>37370</v>
      </c>
      <c r="B7694" s="172" t="s">
        <v>838</v>
      </c>
      <c r="C7694" s="173" t="s">
        <v>814</v>
      </c>
      <c r="D7694" s="173" t="s">
        <v>336</v>
      </c>
      <c r="E7694" s="171">
        <v>0.6</v>
      </c>
      <c r="F7694" s="171" t="str">
        <f>IF(C7694="MAT.",VLOOKUP(A7694,INSUMOS_AUX!A:F,6,0),0)</f>
        <v>1,70</v>
      </c>
      <c r="G7694" s="171">
        <f>IF(C7694="M.O.",VLOOKUP(A7694,INSUMOS_AUX!A:F,6,0),0)</f>
        <v>0</v>
      </c>
      <c r="H7694">
        <f t="shared" si="514"/>
        <v>1.02</v>
      </c>
      <c r="I7694">
        <f t="shared" si="515"/>
        <v>0</v>
      </c>
    </row>
    <row r="7695" spans="1:9">
      <c r="A7695" s="171">
        <v>37371</v>
      </c>
      <c r="B7695" s="172" t="s">
        <v>839</v>
      </c>
      <c r="C7695" s="173" t="s">
        <v>814</v>
      </c>
      <c r="D7695" s="173" t="s">
        <v>336</v>
      </c>
      <c r="E7695" s="171">
        <v>0.6</v>
      </c>
      <c r="F7695" s="171" t="str">
        <f>IF(C7695="MAT.",VLOOKUP(A7695,INSUMOS_AUX!A:F,6,0),0)</f>
        <v>0,64</v>
      </c>
      <c r="G7695" s="171">
        <f>IF(C7695="M.O.",VLOOKUP(A7695,INSUMOS_AUX!A:F,6,0),0)</f>
        <v>0</v>
      </c>
      <c r="H7695">
        <f t="shared" si="514"/>
        <v>0.38400000000000001</v>
      </c>
      <c r="I7695">
        <f t="shared" si="515"/>
        <v>0</v>
      </c>
    </row>
    <row r="7696" spans="1:9">
      <c r="A7696" s="171">
        <v>37372</v>
      </c>
      <c r="B7696" s="172" t="s">
        <v>840</v>
      </c>
      <c r="C7696" s="173" t="s">
        <v>814</v>
      </c>
      <c r="D7696" s="173" t="s">
        <v>336</v>
      </c>
      <c r="E7696" s="171">
        <v>0.6</v>
      </c>
      <c r="F7696" s="171" t="str">
        <f>IF(C7696="MAT.",VLOOKUP(A7696,INSUMOS_AUX!A:F,6,0),0)</f>
        <v>0,37</v>
      </c>
      <c r="G7696" s="171">
        <f>IF(C7696="M.O.",VLOOKUP(A7696,INSUMOS_AUX!A:F,6,0),0)</f>
        <v>0</v>
      </c>
      <c r="H7696">
        <f t="shared" si="514"/>
        <v>0.222</v>
      </c>
      <c r="I7696">
        <f t="shared" si="515"/>
        <v>0</v>
      </c>
    </row>
    <row r="7697" spans="1:9">
      <c r="A7697" s="171">
        <v>37373</v>
      </c>
      <c r="B7697" s="172" t="s">
        <v>841</v>
      </c>
      <c r="C7697" s="173" t="s">
        <v>814</v>
      </c>
      <c r="D7697" s="173" t="s">
        <v>336</v>
      </c>
      <c r="E7697" s="171">
        <v>0.6</v>
      </c>
      <c r="F7697" s="171" t="str">
        <f>IF(C7697="MAT.",VLOOKUP(A7697,INSUMOS_AUX!A:F,6,0),0)</f>
        <v>0,02</v>
      </c>
      <c r="G7697" s="171">
        <f>IF(C7697="M.O.",VLOOKUP(A7697,INSUMOS_AUX!A:F,6,0),0)</f>
        <v>0</v>
      </c>
      <c r="H7697">
        <f t="shared" si="514"/>
        <v>1.2E-2</v>
      </c>
      <c r="I7697">
        <f t="shared" si="515"/>
        <v>0</v>
      </c>
    </row>
    <row r="7698" spans="1:9">
      <c r="A7698" s="171">
        <v>38382</v>
      </c>
      <c r="B7698" s="172" t="s">
        <v>843</v>
      </c>
      <c r="C7698" s="173" t="s">
        <v>814</v>
      </c>
      <c r="D7698" s="173" t="s">
        <v>30</v>
      </c>
      <c r="E7698" s="171">
        <v>1.6379999999999999E-3</v>
      </c>
      <c r="F7698" s="171" t="str">
        <f>IF(C7698="MAT.",VLOOKUP(A7698,INSUMOS_AUX!A:F,6,0),0)</f>
        <v>7,37</v>
      </c>
      <c r="G7698" s="171">
        <f>IF(C7698="M.O.",VLOOKUP(A7698,INSUMOS_AUX!A:F,6,0),0)</f>
        <v>0</v>
      </c>
      <c r="H7698">
        <f t="shared" si="514"/>
        <v>1.2072059999999999E-2</v>
      </c>
      <c r="I7698">
        <f t="shared" si="515"/>
        <v>0</v>
      </c>
    </row>
    <row r="7699" spans="1:9">
      <c r="A7699" s="171">
        <v>38390</v>
      </c>
      <c r="B7699" s="172" t="s">
        <v>844</v>
      </c>
      <c r="C7699" s="173" t="s">
        <v>814</v>
      </c>
      <c r="D7699" s="173" t="s">
        <v>30</v>
      </c>
      <c r="E7699" s="171">
        <v>9.0689999999999998E-4</v>
      </c>
      <c r="F7699" s="171" t="str">
        <f>IF(C7699="MAT.",VLOOKUP(A7699,INSUMOS_AUX!A:F,6,0),0)</f>
        <v>22,22</v>
      </c>
      <c r="G7699" s="171">
        <f>IF(C7699="M.O.",VLOOKUP(A7699,INSUMOS_AUX!A:F,6,0),0)</f>
        <v>0</v>
      </c>
      <c r="H7699">
        <f t="shared" si="514"/>
        <v>2.0151317999999998E-2</v>
      </c>
      <c r="I7699">
        <f t="shared" si="515"/>
        <v>0</v>
      </c>
    </row>
    <row r="7700" spans="1:9">
      <c r="A7700" s="171">
        <v>38393</v>
      </c>
      <c r="B7700" s="172" t="s">
        <v>845</v>
      </c>
      <c r="C7700" s="173" t="s">
        <v>814</v>
      </c>
      <c r="D7700" s="173" t="s">
        <v>30</v>
      </c>
      <c r="E7700" s="171">
        <v>9.0689999999999998E-4</v>
      </c>
      <c r="F7700" s="171" t="str">
        <f>IF(C7700="MAT.",VLOOKUP(A7700,INSUMOS_AUX!A:F,6,0),0)</f>
        <v>10,02</v>
      </c>
      <c r="G7700" s="171">
        <f>IF(C7700="M.O.",VLOOKUP(A7700,INSUMOS_AUX!A:F,6,0),0)</f>
        <v>0</v>
      </c>
      <c r="H7700">
        <f t="shared" si="514"/>
        <v>9.0871379999999998E-3</v>
      </c>
      <c r="I7700">
        <f t="shared" si="515"/>
        <v>0</v>
      </c>
    </row>
    <row r="7701" spans="1:9">
      <c r="A7701" s="171">
        <v>38396</v>
      </c>
      <c r="B7701" s="172" t="s">
        <v>846</v>
      </c>
      <c r="C7701" s="173" t="s">
        <v>814</v>
      </c>
      <c r="D7701" s="173" t="s">
        <v>30</v>
      </c>
      <c r="E7701" s="171">
        <v>3.252E-5</v>
      </c>
      <c r="F7701" s="171" t="str">
        <f>IF(C7701="MAT.",VLOOKUP(A7701,INSUMOS_AUX!A:F,6,0),0)</f>
        <v>308,81</v>
      </c>
      <c r="G7701" s="171">
        <f>IF(C7701="M.O.",VLOOKUP(A7701,INSUMOS_AUX!A:F,6,0),0)</f>
        <v>0</v>
      </c>
      <c r="H7701">
        <f t="shared" si="514"/>
        <v>1.00425012E-2</v>
      </c>
      <c r="I7701">
        <f t="shared" si="515"/>
        <v>0</v>
      </c>
    </row>
    <row r="7702" spans="1:9">
      <c r="A7702" s="171">
        <v>38399</v>
      </c>
      <c r="B7702" s="172" t="s">
        <v>847</v>
      </c>
      <c r="C7702" s="173" t="s">
        <v>814</v>
      </c>
      <c r="D7702" s="173" t="s">
        <v>30</v>
      </c>
      <c r="E7702" s="171">
        <v>1.6248E-4</v>
      </c>
      <c r="F7702" s="171" t="str">
        <f>IF(C7702="MAT.",VLOOKUP(A7702,INSUMOS_AUX!A:F,6,0),0)</f>
        <v>123,87</v>
      </c>
      <c r="G7702" s="171">
        <f>IF(C7702="M.O.",VLOOKUP(A7702,INSUMOS_AUX!A:F,6,0),0)</f>
        <v>0</v>
      </c>
      <c r="H7702">
        <f t="shared" si="514"/>
        <v>2.0126397600000002E-2</v>
      </c>
      <c r="I7702">
        <f t="shared" si="515"/>
        <v>0</v>
      </c>
    </row>
    <row r="7703" spans="1:9" ht="21">
      <c r="A7703" s="171">
        <v>38413</v>
      </c>
      <c r="B7703" s="172" t="s">
        <v>848</v>
      </c>
      <c r="C7703" s="173" t="s">
        <v>814</v>
      </c>
      <c r="D7703" s="173" t="s">
        <v>30</v>
      </c>
      <c r="E7703" s="171">
        <v>2.6460000000000001E-5</v>
      </c>
      <c r="F7703" s="171" t="str">
        <f>IF(C7703="MAT.",VLOOKUP(A7703,INSUMOS_AUX!A:F,6,0),0)</f>
        <v>623,18</v>
      </c>
      <c r="G7703" s="171">
        <f>IF(C7703="M.O.",VLOOKUP(A7703,INSUMOS_AUX!A:F,6,0),0)</f>
        <v>0</v>
      </c>
      <c r="H7703">
        <f t="shared" si="514"/>
        <v>1.6489342800000001E-2</v>
      </c>
      <c r="I7703">
        <f t="shared" si="515"/>
        <v>0</v>
      </c>
    </row>
    <row r="7704" spans="1:9">
      <c r="A7704" s="171">
        <v>38476</v>
      </c>
      <c r="B7704" s="172" t="s">
        <v>849</v>
      </c>
      <c r="C7704" s="173" t="s">
        <v>814</v>
      </c>
      <c r="D7704" s="173" t="s">
        <v>30</v>
      </c>
      <c r="E7704" s="171">
        <v>1.2342000000000001E-4</v>
      </c>
      <c r="F7704" s="171" t="str">
        <f>IF(C7704="MAT.",VLOOKUP(A7704,INSUMOS_AUX!A:F,6,0),0)</f>
        <v>186,63</v>
      </c>
      <c r="G7704" s="171">
        <f>IF(C7704="M.O.",VLOOKUP(A7704,INSUMOS_AUX!A:F,6,0),0)</f>
        <v>0</v>
      </c>
      <c r="H7704">
        <f t="shared" si="514"/>
        <v>2.30338746E-2</v>
      </c>
      <c r="I7704">
        <f t="shared" si="515"/>
        <v>0</v>
      </c>
    </row>
    <row r="7705" spans="1:9">
      <c r="A7705" s="171">
        <v>38477</v>
      </c>
      <c r="B7705" s="172" t="s">
        <v>850</v>
      </c>
      <c r="C7705" s="173" t="s">
        <v>814</v>
      </c>
      <c r="D7705" s="173" t="s">
        <v>30</v>
      </c>
      <c r="E7705" s="171">
        <v>2.6460000000000001E-5</v>
      </c>
      <c r="F7705" s="171" t="str">
        <f>IF(C7705="MAT.",VLOOKUP(A7705,INSUMOS_AUX!A:F,6,0),0)</f>
        <v>528,54</v>
      </c>
      <c r="G7705" s="171">
        <f>IF(C7705="M.O.",VLOOKUP(A7705,INSUMOS_AUX!A:F,6,0),0)</f>
        <v>0</v>
      </c>
      <c r="H7705">
        <f t="shared" si="514"/>
        <v>1.3985168399999999E-2</v>
      </c>
      <c r="I7705">
        <f t="shared" si="515"/>
        <v>0</v>
      </c>
    </row>
    <row r="7706" spans="1:9">
      <c r="A7706" s="161"/>
      <c r="B7706" s="163"/>
      <c r="C7706" s="163"/>
      <c r="D7706" s="163"/>
      <c r="E7706" s="163"/>
      <c r="F7706" s="171"/>
      <c r="G7706" s="171"/>
    </row>
    <row r="7707" spans="1:9" ht="21">
      <c r="A7707" s="167" t="s">
        <v>753</v>
      </c>
      <c r="B7707" s="168" t="s">
        <v>754</v>
      </c>
      <c r="C7707" s="169" t="s">
        <v>57</v>
      </c>
      <c r="D7707" s="169" t="s">
        <v>88</v>
      </c>
      <c r="E7707" s="170" t="s">
        <v>908</v>
      </c>
      <c r="F7707" s="170">
        <f>SUM(H7708:H7735)</f>
        <v>6.1133368906600003</v>
      </c>
      <c r="G7707" s="170">
        <f>SUM(I7708:I7735)</f>
        <v>4.668248384</v>
      </c>
    </row>
    <row r="7708" spans="1:9">
      <c r="A7708" s="171">
        <v>10</v>
      </c>
      <c r="B7708" s="172" t="s">
        <v>816</v>
      </c>
      <c r="C7708" s="173" t="s">
        <v>814</v>
      </c>
      <c r="D7708" s="173" t="s">
        <v>30</v>
      </c>
      <c r="E7708" s="171">
        <v>3.1106739999999999E-3</v>
      </c>
      <c r="F7708" s="171" t="str">
        <f>IF(C7708="MAT.",VLOOKUP(A7708,INSUMOS_AUX!A:F,6,0),0)</f>
        <v>6,13</v>
      </c>
      <c r="G7708" s="171">
        <f>IF(C7708="M.O.",VLOOKUP(A7708,INSUMOS_AUX!A:F,6,0),0)</f>
        <v>0</v>
      </c>
      <c r="H7708">
        <f t="shared" ref="H7708:H7735" si="516">E7708*F7708</f>
        <v>1.906843162E-2</v>
      </c>
      <c r="I7708">
        <f t="shared" ref="I7708:I7735" si="517">E7708*G7708</f>
        <v>0</v>
      </c>
    </row>
    <row r="7709" spans="1:9" ht="21">
      <c r="A7709" s="171">
        <v>11359</v>
      </c>
      <c r="B7709" s="172" t="s">
        <v>818</v>
      </c>
      <c r="C7709" s="173" t="s">
        <v>814</v>
      </c>
      <c r="D7709" s="173" t="s">
        <v>30</v>
      </c>
      <c r="E7709" s="171">
        <v>2.6268E-5</v>
      </c>
      <c r="F7709" s="171" t="str">
        <f>IF(C7709="MAT.",VLOOKUP(A7709,INSUMOS_AUX!A:F,6,0),0)</f>
        <v>604,45</v>
      </c>
      <c r="G7709" s="171">
        <f>IF(C7709="M.O.",VLOOKUP(A7709,INSUMOS_AUX!A:F,6,0),0)</f>
        <v>0</v>
      </c>
      <c r="H7709">
        <f t="shared" si="516"/>
        <v>1.58776926E-2</v>
      </c>
      <c r="I7709">
        <f t="shared" si="517"/>
        <v>0</v>
      </c>
    </row>
    <row r="7710" spans="1:9">
      <c r="A7710" s="171">
        <v>12815</v>
      </c>
      <c r="B7710" s="172" t="s">
        <v>821</v>
      </c>
      <c r="C7710" s="173" t="s">
        <v>814</v>
      </c>
      <c r="D7710" s="173" t="s">
        <v>30</v>
      </c>
      <c r="E7710" s="171">
        <v>3.5188099999999998E-3</v>
      </c>
      <c r="F7710" s="171" t="str">
        <f>IF(C7710="MAT.",VLOOKUP(A7710,INSUMOS_AUX!A:F,6,0),0)</f>
        <v>5,65</v>
      </c>
      <c r="G7710" s="171">
        <f>IF(C7710="M.O.",VLOOKUP(A7710,INSUMOS_AUX!A:F,6,0),0)</f>
        <v>0</v>
      </c>
      <c r="H7710">
        <f t="shared" si="516"/>
        <v>1.98812765E-2</v>
      </c>
      <c r="I7710">
        <f t="shared" si="517"/>
        <v>0</v>
      </c>
    </row>
    <row r="7711" spans="1:9">
      <c r="A7711" s="171">
        <v>12892</v>
      </c>
      <c r="B7711" s="172" t="s">
        <v>822</v>
      </c>
      <c r="C7711" s="173" t="s">
        <v>814</v>
      </c>
      <c r="D7711" s="173" t="s">
        <v>823</v>
      </c>
      <c r="E7711" s="171">
        <v>5.3290239999999999E-3</v>
      </c>
      <c r="F7711" s="171" t="str">
        <f>IF(C7711="MAT.",VLOOKUP(A7711,INSUMOS_AUX!A:F,6,0),0)</f>
        <v>9,00</v>
      </c>
      <c r="G7711" s="171">
        <f>IF(C7711="M.O.",VLOOKUP(A7711,INSUMOS_AUX!A:F,6,0),0)</f>
        <v>0</v>
      </c>
      <c r="H7711">
        <f t="shared" si="516"/>
        <v>4.7961216000000001E-2</v>
      </c>
      <c r="I7711">
        <f t="shared" si="517"/>
        <v>0</v>
      </c>
    </row>
    <row r="7712" spans="1:9">
      <c r="A7712" s="171">
        <v>12893</v>
      </c>
      <c r="B7712" s="172" t="s">
        <v>824</v>
      </c>
      <c r="C7712" s="173" t="s">
        <v>814</v>
      </c>
      <c r="D7712" s="173" t="s">
        <v>823</v>
      </c>
      <c r="E7712" s="171">
        <v>6.2118799999999995E-4</v>
      </c>
      <c r="F7712" s="171" t="str">
        <f>IF(C7712="MAT.",VLOOKUP(A7712,INSUMOS_AUX!A:F,6,0),0)</f>
        <v>48,00</v>
      </c>
      <c r="G7712" s="171">
        <f>IF(C7712="M.O.",VLOOKUP(A7712,INSUMOS_AUX!A:F,6,0),0)</f>
        <v>0</v>
      </c>
      <c r="H7712">
        <f t="shared" si="516"/>
        <v>2.9817023999999998E-2</v>
      </c>
      <c r="I7712">
        <f t="shared" si="517"/>
        <v>0</v>
      </c>
    </row>
    <row r="7713" spans="1:9">
      <c r="A7713" s="171">
        <v>2436</v>
      </c>
      <c r="B7713" s="172" t="s">
        <v>936</v>
      </c>
      <c r="C7713" s="173" t="s">
        <v>820</v>
      </c>
      <c r="D7713" s="173" t="s">
        <v>336</v>
      </c>
      <c r="E7713" s="171">
        <v>0.1998394</v>
      </c>
      <c r="F7713" s="171">
        <f>IF(C7713="MAT.",VLOOKUP(A7713,INSUMOS_AUX!A:F,6,0),0)</f>
        <v>0</v>
      </c>
      <c r="G7713" s="171" t="str">
        <f>IF(C7713="M.O.",VLOOKUP(A7713,INSUMOS_AUX!A:F,6,0),0)</f>
        <v>13,35</v>
      </c>
      <c r="H7713">
        <f t="shared" si="516"/>
        <v>0</v>
      </c>
      <c r="I7713">
        <f t="shared" si="517"/>
        <v>2.6678559900000001</v>
      </c>
    </row>
    <row r="7714" spans="1:9">
      <c r="A7714" s="171">
        <v>247</v>
      </c>
      <c r="B7714" s="172" t="s">
        <v>937</v>
      </c>
      <c r="C7714" s="173" t="s">
        <v>820</v>
      </c>
      <c r="D7714" s="173" t="s">
        <v>336</v>
      </c>
      <c r="E7714" s="171">
        <v>0.1998394</v>
      </c>
      <c r="F7714" s="171">
        <f>IF(C7714="MAT.",VLOOKUP(A7714,INSUMOS_AUX!A:F,6,0),0)</f>
        <v>0</v>
      </c>
      <c r="G7714" s="171" t="str">
        <f>IF(C7714="M.O.",VLOOKUP(A7714,INSUMOS_AUX!A:F,6,0),0)</f>
        <v>10,01</v>
      </c>
      <c r="H7714">
        <f t="shared" si="516"/>
        <v>0</v>
      </c>
      <c r="I7714">
        <f t="shared" si="517"/>
        <v>2.0003923939999999</v>
      </c>
    </row>
    <row r="7715" spans="1:9">
      <c r="A7715" s="171">
        <v>25966</v>
      </c>
      <c r="B7715" s="172" t="s">
        <v>827</v>
      </c>
      <c r="C7715" s="173" t="s">
        <v>814</v>
      </c>
      <c r="D7715" s="173" t="s">
        <v>828</v>
      </c>
      <c r="E7715" s="171">
        <v>5.8646200000000005E-4</v>
      </c>
      <c r="F7715" s="171" t="str">
        <f>IF(C7715="MAT.",VLOOKUP(A7715,INSUMOS_AUX!A:F,6,0),0)</f>
        <v>13,63</v>
      </c>
      <c r="G7715" s="171">
        <f>IF(C7715="M.O.",VLOOKUP(A7715,INSUMOS_AUX!A:F,6,0),0)</f>
        <v>0</v>
      </c>
      <c r="H7715">
        <f t="shared" si="516"/>
        <v>7.9934770600000003E-3</v>
      </c>
      <c r="I7715">
        <f t="shared" si="517"/>
        <v>0</v>
      </c>
    </row>
    <row r="7716" spans="1:9">
      <c r="A7716" s="171">
        <v>2685</v>
      </c>
      <c r="B7716" s="172" t="s">
        <v>1257</v>
      </c>
      <c r="C7716" s="173" t="s">
        <v>814</v>
      </c>
      <c r="D7716" s="173" t="s">
        <v>88</v>
      </c>
      <c r="E7716" s="171">
        <v>1.0169999999999999</v>
      </c>
      <c r="F7716" s="171" t="str">
        <f>IF(C7716="MAT.",VLOOKUP(A7716,INSUMOS_AUX!A:F,6,0),0)</f>
        <v>3,38</v>
      </c>
      <c r="G7716" s="171">
        <f>IF(C7716="M.O.",VLOOKUP(A7716,INSUMOS_AUX!A:F,6,0),0)</f>
        <v>0</v>
      </c>
      <c r="H7716">
        <f t="shared" si="516"/>
        <v>3.4374599999999997</v>
      </c>
      <c r="I7716">
        <f t="shared" si="517"/>
        <v>0</v>
      </c>
    </row>
    <row r="7717" spans="1:9">
      <c r="A7717" s="171">
        <v>2711</v>
      </c>
      <c r="B7717" s="172" t="s">
        <v>831</v>
      </c>
      <c r="C7717" s="173" t="s">
        <v>814</v>
      </c>
      <c r="D7717" s="173" t="s">
        <v>30</v>
      </c>
      <c r="E7717" s="171">
        <v>2.5786400000000001E-4</v>
      </c>
      <c r="F7717" s="171" t="str">
        <f>IF(C7717="MAT.",VLOOKUP(A7717,INSUMOS_AUX!A:F,6,0),0)</f>
        <v>100,24</v>
      </c>
      <c r="G7717" s="171">
        <f>IF(C7717="M.O.",VLOOKUP(A7717,INSUMOS_AUX!A:F,6,0),0)</f>
        <v>0</v>
      </c>
      <c r="H7717">
        <f t="shared" si="516"/>
        <v>2.584828736E-2</v>
      </c>
      <c r="I7717">
        <f t="shared" si="517"/>
        <v>0</v>
      </c>
    </row>
    <row r="7718" spans="1:9">
      <c r="A7718" s="171">
        <v>36144</v>
      </c>
      <c r="B7718" s="172" t="s">
        <v>832</v>
      </c>
      <c r="C7718" s="173" t="s">
        <v>814</v>
      </c>
      <c r="D7718" s="173" t="s">
        <v>30</v>
      </c>
      <c r="E7718" s="171">
        <v>4.3257034E-2</v>
      </c>
      <c r="F7718" s="171" t="str">
        <f>IF(C7718="MAT.",VLOOKUP(A7718,INSUMOS_AUX!A:F,6,0),0)</f>
        <v>1,12</v>
      </c>
      <c r="G7718" s="171">
        <f>IF(C7718="M.O.",VLOOKUP(A7718,INSUMOS_AUX!A:F,6,0),0)</f>
        <v>0</v>
      </c>
      <c r="H7718">
        <f t="shared" si="516"/>
        <v>4.8447878080000006E-2</v>
      </c>
      <c r="I7718">
        <f t="shared" si="517"/>
        <v>0</v>
      </c>
    </row>
    <row r="7719" spans="1:9">
      <c r="A7719" s="171">
        <v>36146</v>
      </c>
      <c r="B7719" s="172" t="s">
        <v>833</v>
      </c>
      <c r="C7719" s="173" t="s">
        <v>814</v>
      </c>
      <c r="D7719" s="173" t="s">
        <v>30</v>
      </c>
      <c r="E7719" s="171">
        <v>4.8123600000000001E-4</v>
      </c>
      <c r="F7719" s="171" t="str">
        <f>IF(C7719="MAT.",VLOOKUP(A7719,INSUMOS_AUX!A:F,6,0),0)</f>
        <v>170,00</v>
      </c>
      <c r="G7719" s="171">
        <f>IF(C7719="M.O.",VLOOKUP(A7719,INSUMOS_AUX!A:F,6,0),0)</f>
        <v>0</v>
      </c>
      <c r="H7719">
        <f t="shared" si="516"/>
        <v>8.181012E-2</v>
      </c>
      <c r="I7719">
        <f t="shared" si="517"/>
        <v>0</v>
      </c>
    </row>
    <row r="7720" spans="1:9" ht="21">
      <c r="A7720" s="171">
        <v>36149</v>
      </c>
      <c r="B7720" s="172" t="s">
        <v>834</v>
      </c>
      <c r="C7720" s="173" t="s">
        <v>814</v>
      </c>
      <c r="D7720" s="173" t="s">
        <v>30</v>
      </c>
      <c r="E7720" s="171">
        <v>2.7935999999999998E-4</v>
      </c>
      <c r="F7720" s="171" t="str">
        <f>IF(C7720="MAT.",VLOOKUP(A7720,INSUMOS_AUX!A:F,6,0),0)</f>
        <v>117,50</v>
      </c>
      <c r="G7720" s="171">
        <f>IF(C7720="M.O.",VLOOKUP(A7720,INSUMOS_AUX!A:F,6,0),0)</f>
        <v>0</v>
      </c>
      <c r="H7720">
        <f t="shared" si="516"/>
        <v>3.2824800000000001E-2</v>
      </c>
      <c r="I7720">
        <f t="shared" si="517"/>
        <v>0</v>
      </c>
    </row>
    <row r="7721" spans="1:9">
      <c r="A7721" s="171">
        <v>36150</v>
      </c>
      <c r="B7721" s="172" t="s">
        <v>835</v>
      </c>
      <c r="C7721" s="173" t="s">
        <v>814</v>
      </c>
      <c r="D7721" s="173" t="s">
        <v>30</v>
      </c>
      <c r="E7721" s="171">
        <v>1.0267640000000001E-3</v>
      </c>
      <c r="F7721" s="171" t="str">
        <f>IF(C7721="MAT.",VLOOKUP(A7721,INSUMOS_AUX!A:F,6,0),0)</f>
        <v>29,70</v>
      </c>
      <c r="G7721" s="171">
        <f>IF(C7721="M.O.",VLOOKUP(A7721,INSUMOS_AUX!A:F,6,0),0)</f>
        <v>0</v>
      </c>
      <c r="H7721">
        <f t="shared" si="516"/>
        <v>3.0494890800000004E-2</v>
      </c>
      <c r="I7721">
        <f t="shared" si="517"/>
        <v>0</v>
      </c>
    </row>
    <row r="7722" spans="1:9" ht="21">
      <c r="A7722" s="171">
        <v>36153</v>
      </c>
      <c r="B7722" s="172" t="s">
        <v>836</v>
      </c>
      <c r="C7722" s="173" t="s">
        <v>814</v>
      </c>
      <c r="D7722" s="173" t="s">
        <v>30</v>
      </c>
      <c r="E7722" s="171">
        <v>4.171E-4</v>
      </c>
      <c r="F7722" s="171" t="str">
        <f>IF(C7722="MAT.",VLOOKUP(A7722,INSUMOS_AUX!A:F,6,0),0)</f>
        <v>133,75</v>
      </c>
      <c r="G7722" s="171">
        <f>IF(C7722="M.O.",VLOOKUP(A7722,INSUMOS_AUX!A:F,6,0),0)</f>
        <v>0</v>
      </c>
      <c r="H7722">
        <f t="shared" si="516"/>
        <v>5.5787125E-2</v>
      </c>
      <c r="I7722">
        <f t="shared" si="517"/>
        <v>0</v>
      </c>
    </row>
    <row r="7723" spans="1:9">
      <c r="A7723" s="171">
        <v>37370</v>
      </c>
      <c r="B7723" s="172" t="s">
        <v>838</v>
      </c>
      <c r="C7723" s="173" t="s">
        <v>814</v>
      </c>
      <c r="D7723" s="173" t="s">
        <v>336</v>
      </c>
      <c r="E7723" s="171">
        <v>0.38800000000000001</v>
      </c>
      <c r="F7723" s="171" t="str">
        <f>IF(C7723="MAT.",VLOOKUP(A7723,INSUMOS_AUX!A:F,6,0),0)</f>
        <v>1,70</v>
      </c>
      <c r="G7723" s="171">
        <f>IF(C7723="M.O.",VLOOKUP(A7723,INSUMOS_AUX!A:F,6,0),0)</f>
        <v>0</v>
      </c>
      <c r="H7723">
        <f t="shared" si="516"/>
        <v>0.65959999999999996</v>
      </c>
      <c r="I7723">
        <f t="shared" si="517"/>
        <v>0</v>
      </c>
    </row>
    <row r="7724" spans="1:9">
      <c r="A7724" s="171">
        <v>37371</v>
      </c>
      <c r="B7724" s="172" t="s">
        <v>839</v>
      </c>
      <c r="C7724" s="173" t="s">
        <v>814</v>
      </c>
      <c r="D7724" s="173" t="s">
        <v>336</v>
      </c>
      <c r="E7724" s="171">
        <v>0.38800000000000001</v>
      </c>
      <c r="F7724" s="171" t="str">
        <f>IF(C7724="MAT.",VLOOKUP(A7724,INSUMOS_AUX!A:F,6,0),0)</f>
        <v>0,64</v>
      </c>
      <c r="G7724" s="171">
        <f>IF(C7724="M.O.",VLOOKUP(A7724,INSUMOS_AUX!A:F,6,0),0)</f>
        <v>0</v>
      </c>
      <c r="H7724">
        <f t="shared" si="516"/>
        <v>0.24832000000000001</v>
      </c>
      <c r="I7724">
        <f t="shared" si="517"/>
        <v>0</v>
      </c>
    </row>
    <row r="7725" spans="1:9">
      <c r="A7725" s="171">
        <v>37372</v>
      </c>
      <c r="B7725" s="172" t="s">
        <v>840</v>
      </c>
      <c r="C7725" s="173" t="s">
        <v>814</v>
      </c>
      <c r="D7725" s="173" t="s">
        <v>336</v>
      </c>
      <c r="E7725" s="171">
        <v>0.38800000000000001</v>
      </c>
      <c r="F7725" s="171" t="str">
        <f>IF(C7725="MAT.",VLOOKUP(A7725,INSUMOS_AUX!A:F,6,0),0)</f>
        <v>0,37</v>
      </c>
      <c r="G7725" s="171">
        <f>IF(C7725="M.O.",VLOOKUP(A7725,INSUMOS_AUX!A:F,6,0),0)</f>
        <v>0</v>
      </c>
      <c r="H7725">
        <f t="shared" si="516"/>
        <v>0.14355999999999999</v>
      </c>
      <c r="I7725">
        <f t="shared" si="517"/>
        <v>0</v>
      </c>
    </row>
    <row r="7726" spans="1:9">
      <c r="A7726" s="171">
        <v>37373</v>
      </c>
      <c r="B7726" s="172" t="s">
        <v>841</v>
      </c>
      <c r="C7726" s="173" t="s">
        <v>814</v>
      </c>
      <c r="D7726" s="173" t="s">
        <v>336</v>
      </c>
      <c r="E7726" s="171">
        <v>0.38800000000000001</v>
      </c>
      <c r="F7726" s="171" t="str">
        <f>IF(C7726="MAT.",VLOOKUP(A7726,INSUMOS_AUX!A:F,6,0),0)</f>
        <v>0,02</v>
      </c>
      <c r="G7726" s="171">
        <f>IF(C7726="M.O.",VLOOKUP(A7726,INSUMOS_AUX!A:F,6,0),0)</f>
        <v>0</v>
      </c>
      <c r="H7726">
        <f t="shared" si="516"/>
        <v>7.7600000000000004E-3</v>
      </c>
      <c r="I7726">
        <f t="shared" si="517"/>
        <v>0</v>
      </c>
    </row>
    <row r="7727" spans="1:9">
      <c r="A7727" s="171">
        <v>38382</v>
      </c>
      <c r="B7727" s="172" t="s">
        <v>843</v>
      </c>
      <c r="C7727" s="173" t="s">
        <v>814</v>
      </c>
      <c r="D7727" s="173" t="s">
        <v>30</v>
      </c>
      <c r="E7727" s="171">
        <v>1.0592399999999999E-3</v>
      </c>
      <c r="F7727" s="171" t="str">
        <f>IF(C7727="MAT.",VLOOKUP(A7727,INSUMOS_AUX!A:F,6,0),0)</f>
        <v>7,37</v>
      </c>
      <c r="G7727" s="171">
        <f>IF(C7727="M.O.",VLOOKUP(A7727,INSUMOS_AUX!A:F,6,0),0)</f>
        <v>0</v>
      </c>
      <c r="H7727">
        <f t="shared" si="516"/>
        <v>7.8065987999999999E-3</v>
      </c>
      <c r="I7727">
        <f t="shared" si="517"/>
        <v>0</v>
      </c>
    </row>
    <row r="7728" spans="1:9">
      <c r="A7728" s="171">
        <v>38390</v>
      </c>
      <c r="B7728" s="172" t="s">
        <v>844</v>
      </c>
      <c r="C7728" s="173" t="s">
        <v>814</v>
      </c>
      <c r="D7728" s="173" t="s">
        <v>30</v>
      </c>
      <c r="E7728" s="171">
        <v>5.8646200000000005E-4</v>
      </c>
      <c r="F7728" s="171" t="str">
        <f>IF(C7728="MAT.",VLOOKUP(A7728,INSUMOS_AUX!A:F,6,0),0)</f>
        <v>22,22</v>
      </c>
      <c r="G7728" s="171">
        <f>IF(C7728="M.O.",VLOOKUP(A7728,INSUMOS_AUX!A:F,6,0),0)</f>
        <v>0</v>
      </c>
      <c r="H7728">
        <f t="shared" si="516"/>
        <v>1.303118564E-2</v>
      </c>
      <c r="I7728">
        <f t="shared" si="517"/>
        <v>0</v>
      </c>
    </row>
    <row r="7729" spans="1:9">
      <c r="A7729" s="171">
        <v>38393</v>
      </c>
      <c r="B7729" s="172" t="s">
        <v>845</v>
      </c>
      <c r="C7729" s="173" t="s">
        <v>814</v>
      </c>
      <c r="D7729" s="173" t="s">
        <v>30</v>
      </c>
      <c r="E7729" s="171">
        <v>5.8646200000000005E-4</v>
      </c>
      <c r="F7729" s="171" t="str">
        <f>IF(C7729="MAT.",VLOOKUP(A7729,INSUMOS_AUX!A:F,6,0),0)</f>
        <v>10,02</v>
      </c>
      <c r="G7729" s="171">
        <f>IF(C7729="M.O.",VLOOKUP(A7729,INSUMOS_AUX!A:F,6,0),0)</f>
        <v>0</v>
      </c>
      <c r="H7729">
        <f t="shared" si="516"/>
        <v>5.8763492400000002E-3</v>
      </c>
      <c r="I7729">
        <f t="shared" si="517"/>
        <v>0</v>
      </c>
    </row>
    <row r="7730" spans="1:9">
      <c r="A7730" s="171">
        <v>38396</v>
      </c>
      <c r="B7730" s="172" t="s">
        <v>846</v>
      </c>
      <c r="C7730" s="173" t="s">
        <v>814</v>
      </c>
      <c r="D7730" s="173" t="s">
        <v>30</v>
      </c>
      <c r="E7730" s="171">
        <v>2.103E-5</v>
      </c>
      <c r="F7730" s="171" t="str">
        <f>IF(C7730="MAT.",VLOOKUP(A7730,INSUMOS_AUX!A:F,6,0),0)</f>
        <v>308,81</v>
      </c>
      <c r="G7730" s="171">
        <f>IF(C7730="M.O.",VLOOKUP(A7730,INSUMOS_AUX!A:F,6,0),0)</f>
        <v>0</v>
      </c>
      <c r="H7730">
        <f t="shared" si="516"/>
        <v>6.4942743000000001E-3</v>
      </c>
      <c r="I7730">
        <f t="shared" si="517"/>
        <v>0</v>
      </c>
    </row>
    <row r="7731" spans="1:9">
      <c r="A7731" s="171">
        <v>38399</v>
      </c>
      <c r="B7731" s="172" t="s">
        <v>847</v>
      </c>
      <c r="C7731" s="173" t="s">
        <v>814</v>
      </c>
      <c r="D7731" s="173" t="s">
        <v>30</v>
      </c>
      <c r="E7731" s="171">
        <v>1.0507E-4</v>
      </c>
      <c r="F7731" s="171" t="str">
        <f>IF(C7731="MAT.",VLOOKUP(A7731,INSUMOS_AUX!A:F,6,0),0)</f>
        <v>123,87</v>
      </c>
      <c r="G7731" s="171">
        <f>IF(C7731="M.O.",VLOOKUP(A7731,INSUMOS_AUX!A:F,6,0),0)</f>
        <v>0</v>
      </c>
      <c r="H7731">
        <f t="shared" si="516"/>
        <v>1.30150209E-2</v>
      </c>
      <c r="I7731">
        <f t="shared" si="517"/>
        <v>0</v>
      </c>
    </row>
    <row r="7732" spans="1:9" ht="21">
      <c r="A7732" s="171">
        <v>38413</v>
      </c>
      <c r="B7732" s="172" t="s">
        <v>848</v>
      </c>
      <c r="C7732" s="173" t="s">
        <v>814</v>
      </c>
      <c r="D7732" s="173" t="s">
        <v>30</v>
      </c>
      <c r="E7732" s="171">
        <v>1.7110000000000001E-5</v>
      </c>
      <c r="F7732" s="171" t="str">
        <f>IF(C7732="MAT.",VLOOKUP(A7732,INSUMOS_AUX!A:F,6,0),0)</f>
        <v>623,18</v>
      </c>
      <c r="G7732" s="171">
        <f>IF(C7732="M.O.",VLOOKUP(A7732,INSUMOS_AUX!A:F,6,0),0)</f>
        <v>0</v>
      </c>
      <c r="H7732">
        <f t="shared" si="516"/>
        <v>1.06626098E-2</v>
      </c>
      <c r="I7732">
        <f t="shared" si="517"/>
        <v>0</v>
      </c>
    </row>
    <row r="7733" spans="1:9">
      <c r="A7733" s="171">
        <v>38476</v>
      </c>
      <c r="B7733" s="172" t="s">
        <v>849</v>
      </c>
      <c r="C7733" s="173" t="s">
        <v>814</v>
      </c>
      <c r="D7733" s="173" t="s">
        <v>30</v>
      </c>
      <c r="E7733" s="171">
        <v>7.9812000000000001E-5</v>
      </c>
      <c r="F7733" s="171" t="str">
        <f>IF(C7733="MAT.",VLOOKUP(A7733,INSUMOS_AUX!A:F,6,0),0)</f>
        <v>186,63</v>
      </c>
      <c r="G7733" s="171">
        <f>IF(C7733="M.O.",VLOOKUP(A7733,INSUMOS_AUX!A:F,6,0),0)</f>
        <v>0</v>
      </c>
      <c r="H7733">
        <f t="shared" si="516"/>
        <v>1.489531356E-2</v>
      </c>
      <c r="I7733">
        <f t="shared" si="517"/>
        <v>0</v>
      </c>
    </row>
    <row r="7734" spans="1:9">
      <c r="A7734" s="171">
        <v>38477</v>
      </c>
      <c r="B7734" s="172" t="s">
        <v>850</v>
      </c>
      <c r="C7734" s="173" t="s">
        <v>814</v>
      </c>
      <c r="D7734" s="173" t="s">
        <v>30</v>
      </c>
      <c r="E7734" s="171">
        <v>1.7110000000000001E-5</v>
      </c>
      <c r="F7734" s="171" t="str">
        <f>IF(C7734="MAT.",VLOOKUP(A7734,INSUMOS_AUX!A:F,6,0),0)</f>
        <v>528,54</v>
      </c>
      <c r="G7734" s="171">
        <f>IF(C7734="M.O.",VLOOKUP(A7734,INSUMOS_AUX!A:F,6,0),0)</f>
        <v>0</v>
      </c>
      <c r="H7734">
        <f t="shared" si="516"/>
        <v>9.0433193999999995E-3</v>
      </c>
      <c r="I7734">
        <f t="shared" si="517"/>
        <v>0</v>
      </c>
    </row>
    <row r="7735" spans="1:9" ht="21">
      <c r="A7735" s="171">
        <v>393</v>
      </c>
      <c r="B7735" s="172" t="s">
        <v>1258</v>
      </c>
      <c r="C7735" s="173" t="s">
        <v>814</v>
      </c>
      <c r="D7735" s="173" t="s">
        <v>30</v>
      </c>
      <c r="E7735" s="171">
        <v>1.4</v>
      </c>
      <c r="F7735" s="171" t="str">
        <f>IF(C7735="MAT.",VLOOKUP(A7735,INSUMOS_AUX!A:F,6,0),0)</f>
        <v>0,80</v>
      </c>
      <c r="G7735" s="171">
        <f>IF(C7735="M.O.",VLOOKUP(A7735,INSUMOS_AUX!A:F,6,0),0)</f>
        <v>0</v>
      </c>
      <c r="H7735">
        <f t="shared" si="516"/>
        <v>1.1199999999999999</v>
      </c>
      <c r="I7735">
        <f t="shared" si="517"/>
        <v>0</v>
      </c>
    </row>
    <row r="7736" spans="1:9">
      <c r="A7736" s="161"/>
      <c r="B7736" s="163"/>
      <c r="C7736" s="163"/>
      <c r="D7736" s="163"/>
      <c r="E7736" s="163"/>
      <c r="F7736" s="171"/>
      <c r="G7736" s="171"/>
    </row>
    <row r="7737" spans="1:9" ht="21">
      <c r="A7737" s="167" t="s">
        <v>756</v>
      </c>
      <c r="B7737" s="168" t="s">
        <v>757</v>
      </c>
      <c r="C7737" s="169" t="s">
        <v>57</v>
      </c>
      <c r="D7737" s="169" t="s">
        <v>88</v>
      </c>
      <c r="E7737" s="170" t="s">
        <v>897</v>
      </c>
      <c r="F7737" s="170">
        <f>SUM(H7738:H7764)</f>
        <v>4.7139975160000001</v>
      </c>
      <c r="G7737" s="170">
        <f>SUM(I7738:I7764)</f>
        <v>4.8126271999999997</v>
      </c>
    </row>
    <row r="7738" spans="1:9">
      <c r="A7738" s="171">
        <v>10</v>
      </c>
      <c r="B7738" s="172" t="s">
        <v>816</v>
      </c>
      <c r="C7738" s="173" t="s">
        <v>814</v>
      </c>
      <c r="D7738" s="173" t="s">
        <v>30</v>
      </c>
      <c r="E7738" s="171">
        <v>3.2068800000000001E-3</v>
      </c>
      <c r="F7738" s="171" t="str">
        <f>IF(C7738="MAT.",VLOOKUP(A7738,INSUMOS_AUX!A:F,6,0),0)</f>
        <v>6,13</v>
      </c>
      <c r="G7738" s="171">
        <f>IF(C7738="M.O.",VLOOKUP(A7738,INSUMOS_AUX!A:F,6,0),0)</f>
        <v>0</v>
      </c>
      <c r="H7738">
        <f t="shared" ref="H7738:H7764" si="518">E7738*F7738</f>
        <v>1.9658174399999999E-2</v>
      </c>
      <c r="I7738">
        <f t="shared" ref="I7738:I7764" si="519">E7738*G7738</f>
        <v>0</v>
      </c>
    </row>
    <row r="7739" spans="1:9" ht="21">
      <c r="A7739" s="171">
        <v>11359</v>
      </c>
      <c r="B7739" s="172" t="s">
        <v>818</v>
      </c>
      <c r="C7739" s="173" t="s">
        <v>814</v>
      </c>
      <c r="D7739" s="173" t="s">
        <v>30</v>
      </c>
      <c r="E7739" s="171">
        <v>2.7080000000000002E-5</v>
      </c>
      <c r="F7739" s="171" t="str">
        <f>IF(C7739="MAT.",VLOOKUP(A7739,INSUMOS_AUX!A:F,6,0),0)</f>
        <v>604,45</v>
      </c>
      <c r="G7739" s="171">
        <f>IF(C7739="M.O.",VLOOKUP(A7739,INSUMOS_AUX!A:F,6,0),0)</f>
        <v>0</v>
      </c>
      <c r="H7739">
        <f t="shared" si="518"/>
        <v>1.6368506000000001E-2</v>
      </c>
      <c r="I7739">
        <f t="shared" si="519"/>
        <v>0</v>
      </c>
    </row>
    <row r="7740" spans="1:9">
      <c r="A7740" s="171">
        <v>11856</v>
      </c>
      <c r="B7740" s="172" t="s">
        <v>1259</v>
      </c>
      <c r="C7740" s="173" t="s">
        <v>814</v>
      </c>
      <c r="D7740" s="173" t="s">
        <v>30</v>
      </c>
      <c r="E7740" s="171">
        <v>1</v>
      </c>
      <c r="F7740" s="171" t="str">
        <f>IF(C7740="MAT.",VLOOKUP(A7740,INSUMOS_AUX!A:F,6,0),0)</f>
        <v>3,11</v>
      </c>
      <c r="G7740" s="171">
        <f>IF(C7740="M.O.",VLOOKUP(A7740,INSUMOS_AUX!A:F,6,0),0)</f>
        <v>0</v>
      </c>
      <c r="H7740">
        <f t="shared" si="518"/>
        <v>3.11</v>
      </c>
      <c r="I7740">
        <f t="shared" si="519"/>
        <v>0</v>
      </c>
    </row>
    <row r="7741" spans="1:9">
      <c r="A7741" s="171">
        <v>12815</v>
      </c>
      <c r="B7741" s="172" t="s">
        <v>821</v>
      </c>
      <c r="C7741" s="173" t="s">
        <v>814</v>
      </c>
      <c r="D7741" s="173" t="s">
        <v>30</v>
      </c>
      <c r="E7741" s="171">
        <v>3.6276400000000001E-3</v>
      </c>
      <c r="F7741" s="171" t="str">
        <f>IF(C7741="MAT.",VLOOKUP(A7741,INSUMOS_AUX!A:F,6,0),0)</f>
        <v>5,65</v>
      </c>
      <c r="G7741" s="171">
        <f>IF(C7741="M.O.",VLOOKUP(A7741,INSUMOS_AUX!A:F,6,0),0)</f>
        <v>0</v>
      </c>
      <c r="H7741">
        <f t="shared" si="518"/>
        <v>2.0496166000000003E-2</v>
      </c>
      <c r="I7741">
        <f t="shared" si="519"/>
        <v>0</v>
      </c>
    </row>
    <row r="7742" spans="1:9">
      <c r="A7742" s="171">
        <v>12892</v>
      </c>
      <c r="B7742" s="172" t="s">
        <v>822</v>
      </c>
      <c r="C7742" s="173" t="s">
        <v>814</v>
      </c>
      <c r="D7742" s="173" t="s">
        <v>823</v>
      </c>
      <c r="E7742" s="171">
        <v>5.4938399999999998E-3</v>
      </c>
      <c r="F7742" s="171" t="str">
        <f>IF(C7742="MAT.",VLOOKUP(A7742,INSUMOS_AUX!A:F,6,0),0)</f>
        <v>9,00</v>
      </c>
      <c r="G7742" s="171">
        <f>IF(C7742="M.O.",VLOOKUP(A7742,INSUMOS_AUX!A:F,6,0),0)</f>
        <v>0</v>
      </c>
      <c r="H7742">
        <f t="shared" si="518"/>
        <v>4.9444559999999999E-2</v>
      </c>
      <c r="I7742">
        <f t="shared" si="519"/>
        <v>0</v>
      </c>
    </row>
    <row r="7743" spans="1:9">
      <c r="A7743" s="171">
        <v>12893</v>
      </c>
      <c r="B7743" s="172" t="s">
        <v>824</v>
      </c>
      <c r="C7743" s="173" t="s">
        <v>814</v>
      </c>
      <c r="D7743" s="173" t="s">
        <v>823</v>
      </c>
      <c r="E7743" s="171">
        <v>6.4039999999999995E-4</v>
      </c>
      <c r="F7743" s="171" t="str">
        <f>IF(C7743="MAT.",VLOOKUP(A7743,INSUMOS_AUX!A:F,6,0),0)</f>
        <v>48,00</v>
      </c>
      <c r="G7743" s="171">
        <f>IF(C7743="M.O.",VLOOKUP(A7743,INSUMOS_AUX!A:F,6,0),0)</f>
        <v>0</v>
      </c>
      <c r="H7743">
        <f t="shared" si="518"/>
        <v>3.0739199999999998E-2</v>
      </c>
      <c r="I7743">
        <f t="shared" si="519"/>
        <v>0</v>
      </c>
    </row>
    <row r="7744" spans="1:9">
      <c r="A7744" s="171">
        <v>2436</v>
      </c>
      <c r="B7744" s="172" t="s">
        <v>936</v>
      </c>
      <c r="C7744" s="173" t="s">
        <v>820</v>
      </c>
      <c r="D7744" s="173" t="s">
        <v>336</v>
      </c>
      <c r="E7744" s="171">
        <v>0.20602000000000001</v>
      </c>
      <c r="F7744" s="171">
        <f>IF(C7744="MAT.",VLOOKUP(A7744,INSUMOS_AUX!A:F,6,0),0)</f>
        <v>0</v>
      </c>
      <c r="G7744" s="171" t="str">
        <f>IF(C7744="M.O.",VLOOKUP(A7744,INSUMOS_AUX!A:F,6,0),0)</f>
        <v>13,35</v>
      </c>
      <c r="H7744">
        <f t="shared" si="518"/>
        <v>0</v>
      </c>
      <c r="I7744">
        <f t="shared" si="519"/>
        <v>2.7503670000000002</v>
      </c>
    </row>
    <row r="7745" spans="1:9">
      <c r="A7745" s="171">
        <v>247</v>
      </c>
      <c r="B7745" s="172" t="s">
        <v>937</v>
      </c>
      <c r="C7745" s="173" t="s">
        <v>820</v>
      </c>
      <c r="D7745" s="173" t="s">
        <v>336</v>
      </c>
      <c r="E7745" s="171">
        <v>0.20602000000000001</v>
      </c>
      <c r="F7745" s="171">
        <f>IF(C7745="MAT.",VLOOKUP(A7745,INSUMOS_AUX!A:F,6,0),0)</f>
        <v>0</v>
      </c>
      <c r="G7745" s="171" t="str">
        <f>IF(C7745="M.O.",VLOOKUP(A7745,INSUMOS_AUX!A:F,6,0),0)</f>
        <v>10,01</v>
      </c>
      <c r="H7745">
        <f t="shared" si="518"/>
        <v>0</v>
      </c>
      <c r="I7745">
        <f t="shared" si="519"/>
        <v>2.0622601999999999</v>
      </c>
    </row>
    <row r="7746" spans="1:9">
      <c r="A7746" s="171">
        <v>25966</v>
      </c>
      <c r="B7746" s="172" t="s">
        <v>827</v>
      </c>
      <c r="C7746" s="173" t="s">
        <v>814</v>
      </c>
      <c r="D7746" s="173" t="s">
        <v>828</v>
      </c>
      <c r="E7746" s="171">
        <v>6.0459999999999995E-4</v>
      </c>
      <c r="F7746" s="171" t="str">
        <f>IF(C7746="MAT.",VLOOKUP(A7746,INSUMOS_AUX!A:F,6,0),0)</f>
        <v>13,63</v>
      </c>
      <c r="G7746" s="171">
        <f>IF(C7746="M.O.",VLOOKUP(A7746,INSUMOS_AUX!A:F,6,0),0)</f>
        <v>0</v>
      </c>
      <c r="H7746">
        <f t="shared" si="518"/>
        <v>8.2406979999999994E-3</v>
      </c>
      <c r="I7746">
        <f t="shared" si="519"/>
        <v>0</v>
      </c>
    </row>
    <row r="7747" spans="1:9">
      <c r="A7747" s="171">
        <v>2711</v>
      </c>
      <c r="B7747" s="172" t="s">
        <v>831</v>
      </c>
      <c r="C7747" s="173" t="s">
        <v>814</v>
      </c>
      <c r="D7747" s="173" t="s">
        <v>30</v>
      </c>
      <c r="E7747" s="171">
        <v>2.6583999999999999E-4</v>
      </c>
      <c r="F7747" s="171" t="str">
        <f>IF(C7747="MAT.",VLOOKUP(A7747,INSUMOS_AUX!A:F,6,0),0)</f>
        <v>100,24</v>
      </c>
      <c r="G7747" s="171">
        <f>IF(C7747="M.O.",VLOOKUP(A7747,INSUMOS_AUX!A:F,6,0),0)</f>
        <v>0</v>
      </c>
      <c r="H7747">
        <f t="shared" si="518"/>
        <v>2.6647801599999996E-2</v>
      </c>
      <c r="I7747">
        <f t="shared" si="519"/>
        <v>0</v>
      </c>
    </row>
    <row r="7748" spans="1:9">
      <c r="A7748" s="171">
        <v>36144</v>
      </c>
      <c r="B7748" s="172" t="s">
        <v>832</v>
      </c>
      <c r="C7748" s="173" t="s">
        <v>814</v>
      </c>
      <c r="D7748" s="173" t="s">
        <v>30</v>
      </c>
      <c r="E7748" s="171">
        <v>4.4594880000000003E-2</v>
      </c>
      <c r="F7748" s="171" t="str">
        <f>IF(C7748="MAT.",VLOOKUP(A7748,INSUMOS_AUX!A:F,6,0),0)</f>
        <v>1,12</v>
      </c>
      <c r="G7748" s="171">
        <f>IF(C7748="M.O.",VLOOKUP(A7748,INSUMOS_AUX!A:F,6,0),0)</f>
        <v>0</v>
      </c>
      <c r="H7748">
        <f t="shared" si="518"/>
        <v>4.9946265600000012E-2</v>
      </c>
      <c r="I7748">
        <f t="shared" si="519"/>
        <v>0</v>
      </c>
    </row>
    <row r="7749" spans="1:9">
      <c r="A7749" s="171">
        <v>36146</v>
      </c>
      <c r="B7749" s="172" t="s">
        <v>833</v>
      </c>
      <c r="C7749" s="173" t="s">
        <v>814</v>
      </c>
      <c r="D7749" s="173" t="s">
        <v>30</v>
      </c>
      <c r="E7749" s="171">
        <v>4.9611999999999996E-4</v>
      </c>
      <c r="F7749" s="171" t="str">
        <f>IF(C7749="MAT.",VLOOKUP(A7749,INSUMOS_AUX!A:F,6,0),0)</f>
        <v>170,00</v>
      </c>
      <c r="G7749" s="171">
        <f>IF(C7749="M.O.",VLOOKUP(A7749,INSUMOS_AUX!A:F,6,0),0)</f>
        <v>0</v>
      </c>
      <c r="H7749">
        <f t="shared" si="518"/>
        <v>8.4340399999999996E-2</v>
      </c>
      <c r="I7749">
        <f t="shared" si="519"/>
        <v>0</v>
      </c>
    </row>
    <row r="7750" spans="1:9" ht="21">
      <c r="A7750" s="171">
        <v>36149</v>
      </c>
      <c r="B7750" s="172" t="s">
        <v>834</v>
      </c>
      <c r="C7750" s="173" t="s">
        <v>814</v>
      </c>
      <c r="D7750" s="173" t="s">
        <v>30</v>
      </c>
      <c r="E7750" s="171">
        <v>2.8800000000000001E-4</v>
      </c>
      <c r="F7750" s="171" t="str">
        <f>IF(C7750="MAT.",VLOOKUP(A7750,INSUMOS_AUX!A:F,6,0),0)</f>
        <v>117,50</v>
      </c>
      <c r="G7750" s="171">
        <f>IF(C7750="M.O.",VLOOKUP(A7750,INSUMOS_AUX!A:F,6,0),0)</f>
        <v>0</v>
      </c>
      <c r="H7750">
        <f t="shared" si="518"/>
        <v>3.3840000000000002E-2</v>
      </c>
      <c r="I7750">
        <f t="shared" si="519"/>
        <v>0</v>
      </c>
    </row>
    <row r="7751" spans="1:9">
      <c r="A7751" s="171">
        <v>36150</v>
      </c>
      <c r="B7751" s="172" t="s">
        <v>835</v>
      </c>
      <c r="C7751" s="173" t="s">
        <v>814</v>
      </c>
      <c r="D7751" s="173" t="s">
        <v>30</v>
      </c>
      <c r="E7751" s="171">
        <v>1.0585200000000001E-3</v>
      </c>
      <c r="F7751" s="171" t="str">
        <f>IF(C7751="MAT.",VLOOKUP(A7751,INSUMOS_AUX!A:F,6,0),0)</f>
        <v>29,70</v>
      </c>
      <c r="G7751" s="171">
        <f>IF(C7751="M.O.",VLOOKUP(A7751,INSUMOS_AUX!A:F,6,0),0)</f>
        <v>0</v>
      </c>
      <c r="H7751">
        <f t="shared" si="518"/>
        <v>3.1438043999999998E-2</v>
      </c>
      <c r="I7751">
        <f t="shared" si="519"/>
        <v>0</v>
      </c>
    </row>
    <row r="7752" spans="1:9" ht="21">
      <c r="A7752" s="171">
        <v>36153</v>
      </c>
      <c r="B7752" s="172" t="s">
        <v>836</v>
      </c>
      <c r="C7752" s="173" t="s">
        <v>814</v>
      </c>
      <c r="D7752" s="173" t="s">
        <v>30</v>
      </c>
      <c r="E7752" s="171">
        <v>4.2999999999999999E-4</v>
      </c>
      <c r="F7752" s="171" t="str">
        <f>IF(C7752="MAT.",VLOOKUP(A7752,INSUMOS_AUX!A:F,6,0),0)</f>
        <v>133,75</v>
      </c>
      <c r="G7752" s="171">
        <f>IF(C7752="M.O.",VLOOKUP(A7752,INSUMOS_AUX!A:F,6,0),0)</f>
        <v>0</v>
      </c>
      <c r="H7752">
        <f t="shared" si="518"/>
        <v>5.7512500000000001E-2</v>
      </c>
      <c r="I7752">
        <f t="shared" si="519"/>
        <v>0</v>
      </c>
    </row>
    <row r="7753" spans="1:9">
      <c r="A7753" s="171">
        <v>37370</v>
      </c>
      <c r="B7753" s="172" t="s">
        <v>838</v>
      </c>
      <c r="C7753" s="173" t="s">
        <v>814</v>
      </c>
      <c r="D7753" s="173" t="s">
        <v>336</v>
      </c>
      <c r="E7753" s="171">
        <v>0.4</v>
      </c>
      <c r="F7753" s="171" t="str">
        <f>IF(C7753="MAT.",VLOOKUP(A7753,INSUMOS_AUX!A:F,6,0),0)</f>
        <v>1,70</v>
      </c>
      <c r="G7753" s="171">
        <f>IF(C7753="M.O.",VLOOKUP(A7753,INSUMOS_AUX!A:F,6,0),0)</f>
        <v>0</v>
      </c>
      <c r="H7753">
        <f t="shared" si="518"/>
        <v>0.68</v>
      </c>
      <c r="I7753">
        <f t="shared" si="519"/>
        <v>0</v>
      </c>
    </row>
    <row r="7754" spans="1:9">
      <c r="A7754" s="171">
        <v>37371</v>
      </c>
      <c r="B7754" s="172" t="s">
        <v>839</v>
      </c>
      <c r="C7754" s="173" t="s">
        <v>814</v>
      </c>
      <c r="D7754" s="173" t="s">
        <v>336</v>
      </c>
      <c r="E7754" s="171">
        <v>0.4</v>
      </c>
      <c r="F7754" s="171" t="str">
        <f>IF(C7754="MAT.",VLOOKUP(A7754,INSUMOS_AUX!A:F,6,0),0)</f>
        <v>0,64</v>
      </c>
      <c r="G7754" s="171">
        <f>IF(C7754="M.O.",VLOOKUP(A7754,INSUMOS_AUX!A:F,6,0),0)</f>
        <v>0</v>
      </c>
      <c r="H7754">
        <f t="shared" si="518"/>
        <v>0.25600000000000001</v>
      </c>
      <c r="I7754">
        <f t="shared" si="519"/>
        <v>0</v>
      </c>
    </row>
    <row r="7755" spans="1:9">
      <c r="A7755" s="171">
        <v>37372</v>
      </c>
      <c r="B7755" s="172" t="s">
        <v>840</v>
      </c>
      <c r="C7755" s="173" t="s">
        <v>814</v>
      </c>
      <c r="D7755" s="173" t="s">
        <v>336</v>
      </c>
      <c r="E7755" s="171">
        <v>0.4</v>
      </c>
      <c r="F7755" s="171" t="str">
        <f>IF(C7755="MAT.",VLOOKUP(A7755,INSUMOS_AUX!A:F,6,0),0)</f>
        <v>0,37</v>
      </c>
      <c r="G7755" s="171">
        <f>IF(C7755="M.O.",VLOOKUP(A7755,INSUMOS_AUX!A:F,6,0),0)</f>
        <v>0</v>
      </c>
      <c r="H7755">
        <f t="shared" si="518"/>
        <v>0.14799999999999999</v>
      </c>
      <c r="I7755">
        <f t="shared" si="519"/>
        <v>0</v>
      </c>
    </row>
    <row r="7756" spans="1:9">
      <c r="A7756" s="171">
        <v>37373</v>
      </c>
      <c r="B7756" s="172" t="s">
        <v>841</v>
      </c>
      <c r="C7756" s="173" t="s">
        <v>814</v>
      </c>
      <c r="D7756" s="173" t="s">
        <v>336</v>
      </c>
      <c r="E7756" s="171">
        <v>0.4</v>
      </c>
      <c r="F7756" s="171" t="str">
        <f>IF(C7756="MAT.",VLOOKUP(A7756,INSUMOS_AUX!A:F,6,0),0)</f>
        <v>0,02</v>
      </c>
      <c r="G7756" s="171">
        <f>IF(C7756="M.O.",VLOOKUP(A7756,INSUMOS_AUX!A:F,6,0),0)</f>
        <v>0</v>
      </c>
      <c r="H7756">
        <f t="shared" si="518"/>
        <v>8.0000000000000002E-3</v>
      </c>
      <c r="I7756">
        <f t="shared" si="519"/>
        <v>0</v>
      </c>
    </row>
    <row r="7757" spans="1:9">
      <c r="A7757" s="171">
        <v>38382</v>
      </c>
      <c r="B7757" s="172" t="s">
        <v>843</v>
      </c>
      <c r="C7757" s="173" t="s">
        <v>814</v>
      </c>
      <c r="D7757" s="173" t="s">
        <v>30</v>
      </c>
      <c r="E7757" s="171">
        <v>1.0920000000000001E-3</v>
      </c>
      <c r="F7757" s="171" t="str">
        <f>IF(C7757="MAT.",VLOOKUP(A7757,INSUMOS_AUX!A:F,6,0),0)</f>
        <v>7,37</v>
      </c>
      <c r="G7757" s="171">
        <f>IF(C7757="M.O.",VLOOKUP(A7757,INSUMOS_AUX!A:F,6,0),0)</f>
        <v>0</v>
      </c>
      <c r="H7757">
        <f t="shared" si="518"/>
        <v>8.0480400000000011E-3</v>
      </c>
      <c r="I7757">
        <f t="shared" si="519"/>
        <v>0</v>
      </c>
    </row>
    <row r="7758" spans="1:9">
      <c r="A7758" s="171">
        <v>38390</v>
      </c>
      <c r="B7758" s="172" t="s">
        <v>844</v>
      </c>
      <c r="C7758" s="173" t="s">
        <v>814</v>
      </c>
      <c r="D7758" s="173" t="s">
        <v>30</v>
      </c>
      <c r="E7758" s="171">
        <v>6.0459999999999995E-4</v>
      </c>
      <c r="F7758" s="171" t="str">
        <f>IF(C7758="MAT.",VLOOKUP(A7758,INSUMOS_AUX!A:F,6,0),0)</f>
        <v>22,22</v>
      </c>
      <c r="G7758" s="171">
        <f>IF(C7758="M.O.",VLOOKUP(A7758,INSUMOS_AUX!A:F,6,0),0)</f>
        <v>0</v>
      </c>
      <c r="H7758">
        <f t="shared" si="518"/>
        <v>1.3434211999999997E-2</v>
      </c>
      <c r="I7758">
        <f t="shared" si="519"/>
        <v>0</v>
      </c>
    </row>
    <row r="7759" spans="1:9">
      <c r="A7759" s="171">
        <v>38393</v>
      </c>
      <c r="B7759" s="172" t="s">
        <v>845</v>
      </c>
      <c r="C7759" s="173" t="s">
        <v>814</v>
      </c>
      <c r="D7759" s="173" t="s">
        <v>30</v>
      </c>
      <c r="E7759" s="171">
        <v>6.0459999999999995E-4</v>
      </c>
      <c r="F7759" s="171" t="str">
        <f>IF(C7759="MAT.",VLOOKUP(A7759,INSUMOS_AUX!A:F,6,0),0)</f>
        <v>10,02</v>
      </c>
      <c r="G7759" s="171">
        <f>IF(C7759="M.O.",VLOOKUP(A7759,INSUMOS_AUX!A:F,6,0),0)</f>
        <v>0</v>
      </c>
      <c r="H7759">
        <f t="shared" si="518"/>
        <v>6.0580919999999993E-3</v>
      </c>
      <c r="I7759">
        <f t="shared" si="519"/>
        <v>0</v>
      </c>
    </row>
    <row r="7760" spans="1:9">
      <c r="A7760" s="171">
        <v>38396</v>
      </c>
      <c r="B7760" s="172" t="s">
        <v>846</v>
      </c>
      <c r="C7760" s="173" t="s">
        <v>814</v>
      </c>
      <c r="D7760" s="173" t="s">
        <v>30</v>
      </c>
      <c r="E7760" s="171">
        <v>2.1679999999999999E-5</v>
      </c>
      <c r="F7760" s="171" t="str">
        <f>IF(C7760="MAT.",VLOOKUP(A7760,INSUMOS_AUX!A:F,6,0),0)</f>
        <v>308,81</v>
      </c>
      <c r="G7760" s="171">
        <f>IF(C7760="M.O.",VLOOKUP(A7760,INSUMOS_AUX!A:F,6,0),0)</f>
        <v>0</v>
      </c>
      <c r="H7760">
        <f t="shared" si="518"/>
        <v>6.6950007999999998E-3</v>
      </c>
      <c r="I7760">
        <f t="shared" si="519"/>
        <v>0</v>
      </c>
    </row>
    <row r="7761" spans="1:9">
      <c r="A7761" s="171">
        <v>38399</v>
      </c>
      <c r="B7761" s="172" t="s">
        <v>847</v>
      </c>
      <c r="C7761" s="173" t="s">
        <v>814</v>
      </c>
      <c r="D7761" s="173" t="s">
        <v>30</v>
      </c>
      <c r="E7761" s="171">
        <v>1.0832000000000001E-4</v>
      </c>
      <c r="F7761" s="171" t="str">
        <f>IF(C7761="MAT.",VLOOKUP(A7761,INSUMOS_AUX!A:F,6,0),0)</f>
        <v>123,87</v>
      </c>
      <c r="G7761" s="171">
        <f>IF(C7761="M.O.",VLOOKUP(A7761,INSUMOS_AUX!A:F,6,0),0)</f>
        <v>0</v>
      </c>
      <c r="H7761">
        <f t="shared" si="518"/>
        <v>1.3417598400000001E-2</v>
      </c>
      <c r="I7761">
        <f t="shared" si="519"/>
        <v>0</v>
      </c>
    </row>
    <row r="7762" spans="1:9" ht="21">
      <c r="A7762" s="171">
        <v>38413</v>
      </c>
      <c r="B7762" s="172" t="s">
        <v>848</v>
      </c>
      <c r="C7762" s="173" t="s">
        <v>814</v>
      </c>
      <c r="D7762" s="173" t="s">
        <v>30</v>
      </c>
      <c r="E7762" s="171">
        <v>1.7640000000000001E-5</v>
      </c>
      <c r="F7762" s="171" t="str">
        <f>IF(C7762="MAT.",VLOOKUP(A7762,INSUMOS_AUX!A:F,6,0),0)</f>
        <v>623,18</v>
      </c>
      <c r="G7762" s="171">
        <f>IF(C7762="M.O.",VLOOKUP(A7762,INSUMOS_AUX!A:F,6,0),0)</f>
        <v>0</v>
      </c>
      <c r="H7762">
        <f t="shared" si="518"/>
        <v>1.09928952E-2</v>
      </c>
      <c r="I7762">
        <f t="shared" si="519"/>
        <v>0</v>
      </c>
    </row>
    <row r="7763" spans="1:9">
      <c r="A7763" s="171">
        <v>38476</v>
      </c>
      <c r="B7763" s="172" t="s">
        <v>849</v>
      </c>
      <c r="C7763" s="173" t="s">
        <v>814</v>
      </c>
      <c r="D7763" s="173" t="s">
        <v>30</v>
      </c>
      <c r="E7763" s="171">
        <v>8.2280000000000005E-5</v>
      </c>
      <c r="F7763" s="171" t="str">
        <f>IF(C7763="MAT.",VLOOKUP(A7763,INSUMOS_AUX!A:F,6,0),0)</f>
        <v>186,63</v>
      </c>
      <c r="G7763" s="171">
        <f>IF(C7763="M.O.",VLOOKUP(A7763,INSUMOS_AUX!A:F,6,0),0)</f>
        <v>0</v>
      </c>
      <c r="H7763">
        <f t="shared" si="518"/>
        <v>1.5355916400000001E-2</v>
      </c>
      <c r="I7763">
        <f t="shared" si="519"/>
        <v>0</v>
      </c>
    </row>
    <row r="7764" spans="1:9">
      <c r="A7764" s="171">
        <v>38477</v>
      </c>
      <c r="B7764" s="172" t="s">
        <v>850</v>
      </c>
      <c r="C7764" s="173" t="s">
        <v>814</v>
      </c>
      <c r="D7764" s="173" t="s">
        <v>30</v>
      </c>
      <c r="E7764" s="171">
        <v>1.7640000000000001E-5</v>
      </c>
      <c r="F7764" s="171" t="str">
        <f>IF(C7764="MAT.",VLOOKUP(A7764,INSUMOS_AUX!A:F,6,0),0)</f>
        <v>528,54</v>
      </c>
      <c r="G7764" s="171">
        <f>IF(C7764="M.O.",VLOOKUP(A7764,INSUMOS_AUX!A:F,6,0),0)</f>
        <v>0</v>
      </c>
      <c r="H7764">
        <f t="shared" si="518"/>
        <v>9.323445599999999E-3</v>
      </c>
      <c r="I7764">
        <f t="shared" si="519"/>
        <v>0</v>
      </c>
    </row>
    <row r="7765" spans="1:9">
      <c r="A7765" s="161"/>
      <c r="B7765" s="163"/>
      <c r="C7765" s="163"/>
      <c r="D7765" s="163"/>
      <c r="E7765" s="163"/>
      <c r="F7765" s="171"/>
      <c r="G7765" s="171"/>
    </row>
    <row r="7766" spans="1:9">
      <c r="A7766" s="167" t="s">
        <v>759</v>
      </c>
      <c r="B7766" s="168" t="s">
        <v>760</v>
      </c>
      <c r="C7766" s="169" t="s">
        <v>57</v>
      </c>
      <c r="D7766" s="169" t="s">
        <v>88</v>
      </c>
      <c r="E7766" s="170" t="s">
        <v>1260</v>
      </c>
      <c r="F7766" s="170">
        <f>SUM(H7767:H7795)</f>
        <v>11.199030228333333</v>
      </c>
      <c r="G7766" s="170">
        <f>SUM(I7767:I7795)</f>
        <v>6.015784</v>
      </c>
    </row>
    <row r="7767" spans="1:9">
      <c r="A7767" s="171">
        <v>10</v>
      </c>
      <c r="B7767" s="172" t="s">
        <v>816</v>
      </c>
      <c r="C7767" s="173" t="s">
        <v>814</v>
      </c>
      <c r="D7767" s="173" t="s">
        <v>30</v>
      </c>
      <c r="E7767" s="171">
        <v>4.0086000000000002E-3</v>
      </c>
      <c r="F7767" s="171" t="str">
        <f>IF(C7767="MAT.",VLOOKUP(A7767,INSUMOS_AUX!A:F,6,0),0)</f>
        <v>6,13</v>
      </c>
      <c r="G7767" s="171">
        <f>IF(C7767="M.O.",VLOOKUP(A7767,INSUMOS_AUX!A:F,6,0),0)</f>
        <v>0</v>
      </c>
      <c r="H7767">
        <f t="shared" ref="H7767:H7795" si="520">E7767*F7767</f>
        <v>2.4572718E-2</v>
      </c>
      <c r="I7767">
        <f t="shared" ref="I7767:I7795" si="521">E7767*G7767</f>
        <v>0</v>
      </c>
    </row>
    <row r="7768" spans="1:9" ht="21">
      <c r="A7768" s="171">
        <v>11359</v>
      </c>
      <c r="B7768" s="172" t="s">
        <v>818</v>
      </c>
      <c r="C7768" s="173" t="s">
        <v>814</v>
      </c>
      <c r="D7768" s="173" t="s">
        <v>30</v>
      </c>
      <c r="E7768" s="171">
        <v>3.3850000000000003E-5</v>
      </c>
      <c r="F7768" s="171" t="str">
        <f>IF(C7768="MAT.",VLOOKUP(A7768,INSUMOS_AUX!A:F,6,0),0)</f>
        <v>604,45</v>
      </c>
      <c r="G7768" s="171">
        <f>IF(C7768="M.O.",VLOOKUP(A7768,INSUMOS_AUX!A:F,6,0),0)</f>
        <v>0</v>
      </c>
      <c r="H7768">
        <f t="shared" si="520"/>
        <v>2.0460632500000003E-2</v>
      </c>
      <c r="I7768">
        <f t="shared" si="521"/>
        <v>0</v>
      </c>
    </row>
    <row r="7769" spans="1:9" ht="21">
      <c r="A7769" s="171">
        <v>11950</v>
      </c>
      <c r="B7769" s="172" t="s">
        <v>993</v>
      </c>
      <c r="C7769" s="173" t="s">
        <v>814</v>
      </c>
      <c r="D7769" s="173" t="s">
        <v>30</v>
      </c>
      <c r="E7769" s="171">
        <v>2</v>
      </c>
      <c r="F7769" s="171" t="str">
        <f>IF(C7769="MAT.",VLOOKUP(A7769,INSUMOS_AUX!A:F,6,0),0)</f>
        <v>0,12</v>
      </c>
      <c r="G7769" s="171">
        <f>IF(C7769="M.O.",VLOOKUP(A7769,INSUMOS_AUX!A:F,6,0),0)</f>
        <v>0</v>
      </c>
      <c r="H7769">
        <f t="shared" si="520"/>
        <v>0.24</v>
      </c>
      <c r="I7769">
        <f t="shared" si="521"/>
        <v>0</v>
      </c>
    </row>
    <row r="7770" spans="1:9">
      <c r="A7770" s="171">
        <v>12815</v>
      </c>
      <c r="B7770" s="172" t="s">
        <v>821</v>
      </c>
      <c r="C7770" s="173" t="s">
        <v>814</v>
      </c>
      <c r="D7770" s="173" t="s">
        <v>30</v>
      </c>
      <c r="E7770" s="171">
        <v>4.53455E-3</v>
      </c>
      <c r="F7770" s="171" t="str">
        <f>IF(C7770="MAT.",VLOOKUP(A7770,INSUMOS_AUX!A:F,6,0),0)</f>
        <v>5,65</v>
      </c>
      <c r="G7770" s="171">
        <f>IF(C7770="M.O.",VLOOKUP(A7770,INSUMOS_AUX!A:F,6,0),0)</f>
        <v>0</v>
      </c>
      <c r="H7770">
        <f t="shared" si="520"/>
        <v>2.5620207500000002E-2</v>
      </c>
      <c r="I7770">
        <f t="shared" si="521"/>
        <v>0</v>
      </c>
    </row>
    <row r="7771" spans="1:9">
      <c r="A7771" s="171">
        <v>12892</v>
      </c>
      <c r="B7771" s="172" t="s">
        <v>822</v>
      </c>
      <c r="C7771" s="173" t="s">
        <v>814</v>
      </c>
      <c r="D7771" s="173" t="s">
        <v>823</v>
      </c>
      <c r="E7771" s="171">
        <v>6.8672999999999998E-3</v>
      </c>
      <c r="F7771" s="171" t="str">
        <f>IF(C7771="MAT.",VLOOKUP(A7771,INSUMOS_AUX!A:F,6,0),0)</f>
        <v>9,00</v>
      </c>
      <c r="G7771" s="171">
        <f>IF(C7771="M.O.",VLOOKUP(A7771,INSUMOS_AUX!A:F,6,0),0)</f>
        <v>0</v>
      </c>
      <c r="H7771">
        <f t="shared" si="520"/>
        <v>6.1805699999999998E-2</v>
      </c>
      <c r="I7771">
        <f t="shared" si="521"/>
        <v>0</v>
      </c>
    </row>
    <row r="7772" spans="1:9">
      <c r="A7772" s="171">
        <v>12893</v>
      </c>
      <c r="B7772" s="172" t="s">
        <v>824</v>
      </c>
      <c r="C7772" s="173" t="s">
        <v>814</v>
      </c>
      <c r="D7772" s="173" t="s">
        <v>823</v>
      </c>
      <c r="E7772" s="171">
        <v>8.005E-4</v>
      </c>
      <c r="F7772" s="171" t="str">
        <f>IF(C7772="MAT.",VLOOKUP(A7772,INSUMOS_AUX!A:F,6,0),0)</f>
        <v>48,00</v>
      </c>
      <c r="G7772" s="171">
        <f>IF(C7772="M.O.",VLOOKUP(A7772,INSUMOS_AUX!A:F,6,0),0)</f>
        <v>0</v>
      </c>
      <c r="H7772">
        <f t="shared" si="520"/>
        <v>3.8424E-2</v>
      </c>
      <c r="I7772">
        <f t="shared" si="521"/>
        <v>0</v>
      </c>
    </row>
    <row r="7773" spans="1:9">
      <c r="A7773" s="171">
        <v>142</v>
      </c>
      <c r="B7773" s="172" t="s">
        <v>1092</v>
      </c>
      <c r="C7773" s="173" t="s">
        <v>814</v>
      </c>
      <c r="D7773" s="173" t="s">
        <v>1093</v>
      </c>
      <c r="E7773" s="171">
        <v>1.4999999999999999E-2</v>
      </c>
      <c r="F7773" s="171" t="str">
        <f>IF(C7773="MAT.",VLOOKUP(A7773,INSUMOS_AUX!A:F,6,0),0)</f>
        <v>31,53</v>
      </c>
      <c r="G7773" s="171">
        <f>IF(C7773="M.O.",VLOOKUP(A7773,INSUMOS_AUX!A:F,6,0),0)</f>
        <v>0</v>
      </c>
      <c r="H7773">
        <f t="shared" si="520"/>
        <v>0.47294999999999998</v>
      </c>
      <c r="I7773">
        <f t="shared" si="521"/>
        <v>0</v>
      </c>
    </row>
    <row r="7774" spans="1:9">
      <c r="A7774" s="171">
        <v>2436</v>
      </c>
      <c r="B7774" s="172" t="s">
        <v>936</v>
      </c>
      <c r="C7774" s="173" t="s">
        <v>820</v>
      </c>
      <c r="D7774" s="173" t="s">
        <v>336</v>
      </c>
      <c r="E7774" s="171">
        <v>0.257525</v>
      </c>
      <c r="F7774" s="171">
        <f>IF(C7774="MAT.",VLOOKUP(A7774,INSUMOS_AUX!A:F,6,0),0)</f>
        <v>0</v>
      </c>
      <c r="G7774" s="171" t="str">
        <f>IF(C7774="M.O.",VLOOKUP(A7774,INSUMOS_AUX!A:F,6,0),0)</f>
        <v>13,35</v>
      </c>
      <c r="H7774">
        <f t="shared" si="520"/>
        <v>0</v>
      </c>
      <c r="I7774">
        <f t="shared" si="521"/>
        <v>3.43795875</v>
      </c>
    </row>
    <row r="7775" spans="1:9">
      <c r="A7775" s="171">
        <v>247</v>
      </c>
      <c r="B7775" s="172" t="s">
        <v>937</v>
      </c>
      <c r="C7775" s="173" t="s">
        <v>820</v>
      </c>
      <c r="D7775" s="173" t="s">
        <v>336</v>
      </c>
      <c r="E7775" s="171">
        <v>0.257525</v>
      </c>
      <c r="F7775" s="171">
        <f>IF(C7775="MAT.",VLOOKUP(A7775,INSUMOS_AUX!A:F,6,0),0)</f>
        <v>0</v>
      </c>
      <c r="G7775" s="171" t="str">
        <f>IF(C7775="M.O.",VLOOKUP(A7775,INSUMOS_AUX!A:F,6,0),0)</f>
        <v>10,01</v>
      </c>
      <c r="H7775">
        <f t="shared" si="520"/>
        <v>0</v>
      </c>
      <c r="I7775">
        <f t="shared" si="521"/>
        <v>2.5778252500000001</v>
      </c>
    </row>
    <row r="7776" spans="1:9">
      <c r="A7776" s="171">
        <v>25966</v>
      </c>
      <c r="B7776" s="172" t="s">
        <v>827</v>
      </c>
      <c r="C7776" s="173" t="s">
        <v>814</v>
      </c>
      <c r="D7776" s="173" t="s">
        <v>828</v>
      </c>
      <c r="E7776" s="171">
        <v>7.5575000000000002E-4</v>
      </c>
      <c r="F7776" s="171" t="str">
        <f>IF(C7776="MAT.",VLOOKUP(A7776,INSUMOS_AUX!A:F,6,0),0)</f>
        <v>13,63</v>
      </c>
      <c r="G7776" s="171">
        <f>IF(C7776="M.O.",VLOOKUP(A7776,INSUMOS_AUX!A:F,6,0),0)</f>
        <v>0</v>
      </c>
      <c r="H7776">
        <f t="shared" si="520"/>
        <v>1.0300872500000001E-2</v>
      </c>
      <c r="I7776">
        <f t="shared" si="521"/>
        <v>0</v>
      </c>
    </row>
    <row r="7777" spans="1:9">
      <c r="A7777" s="171">
        <v>2711</v>
      </c>
      <c r="B7777" s="172" t="s">
        <v>831</v>
      </c>
      <c r="C7777" s="173" t="s">
        <v>814</v>
      </c>
      <c r="D7777" s="173" t="s">
        <v>30</v>
      </c>
      <c r="E7777" s="171">
        <v>3.323E-4</v>
      </c>
      <c r="F7777" s="171" t="str">
        <f>IF(C7777="MAT.",VLOOKUP(A7777,INSUMOS_AUX!A:F,6,0),0)</f>
        <v>100,24</v>
      </c>
      <c r="G7777" s="171">
        <f>IF(C7777="M.O.",VLOOKUP(A7777,INSUMOS_AUX!A:F,6,0),0)</f>
        <v>0</v>
      </c>
      <c r="H7777">
        <f t="shared" si="520"/>
        <v>3.3309751999999998E-2</v>
      </c>
      <c r="I7777">
        <f t="shared" si="521"/>
        <v>0</v>
      </c>
    </row>
    <row r="7778" spans="1:9">
      <c r="A7778" s="171">
        <v>36144</v>
      </c>
      <c r="B7778" s="172" t="s">
        <v>832</v>
      </c>
      <c r="C7778" s="173" t="s">
        <v>814</v>
      </c>
      <c r="D7778" s="173" t="s">
        <v>30</v>
      </c>
      <c r="E7778" s="171">
        <v>5.5743599999999997E-2</v>
      </c>
      <c r="F7778" s="171" t="str">
        <f>IF(C7778="MAT.",VLOOKUP(A7778,INSUMOS_AUX!A:F,6,0),0)</f>
        <v>1,12</v>
      </c>
      <c r="G7778" s="171">
        <f>IF(C7778="M.O.",VLOOKUP(A7778,INSUMOS_AUX!A:F,6,0),0)</f>
        <v>0</v>
      </c>
      <c r="H7778">
        <f t="shared" si="520"/>
        <v>6.2432832000000001E-2</v>
      </c>
      <c r="I7778">
        <f t="shared" si="521"/>
        <v>0</v>
      </c>
    </row>
    <row r="7779" spans="1:9">
      <c r="A7779" s="171">
        <v>36146</v>
      </c>
      <c r="B7779" s="172" t="s">
        <v>833</v>
      </c>
      <c r="C7779" s="173" t="s">
        <v>814</v>
      </c>
      <c r="D7779" s="173" t="s">
        <v>30</v>
      </c>
      <c r="E7779" s="171">
        <v>6.2014999999999998E-4</v>
      </c>
      <c r="F7779" s="171" t="str">
        <f>IF(C7779="MAT.",VLOOKUP(A7779,INSUMOS_AUX!A:F,6,0),0)</f>
        <v>170,00</v>
      </c>
      <c r="G7779" s="171">
        <f>IF(C7779="M.O.",VLOOKUP(A7779,INSUMOS_AUX!A:F,6,0),0)</f>
        <v>0</v>
      </c>
      <c r="H7779">
        <f t="shared" si="520"/>
        <v>0.10542549999999999</v>
      </c>
      <c r="I7779">
        <f t="shared" si="521"/>
        <v>0</v>
      </c>
    </row>
    <row r="7780" spans="1:9" ht="21">
      <c r="A7780" s="171">
        <v>36149</v>
      </c>
      <c r="B7780" s="172" t="s">
        <v>834</v>
      </c>
      <c r="C7780" s="173" t="s">
        <v>814</v>
      </c>
      <c r="D7780" s="173" t="s">
        <v>30</v>
      </c>
      <c r="E7780" s="171">
        <v>3.6000000000000002E-4</v>
      </c>
      <c r="F7780" s="171" t="str">
        <f>IF(C7780="MAT.",VLOOKUP(A7780,INSUMOS_AUX!A:F,6,0),0)</f>
        <v>117,50</v>
      </c>
      <c r="G7780" s="171">
        <f>IF(C7780="M.O.",VLOOKUP(A7780,INSUMOS_AUX!A:F,6,0),0)</f>
        <v>0</v>
      </c>
      <c r="H7780">
        <f t="shared" si="520"/>
        <v>4.2300000000000004E-2</v>
      </c>
      <c r="I7780">
        <f t="shared" si="521"/>
        <v>0</v>
      </c>
    </row>
    <row r="7781" spans="1:9">
      <c r="A7781" s="171">
        <v>36150</v>
      </c>
      <c r="B7781" s="172" t="s">
        <v>835</v>
      </c>
      <c r="C7781" s="173" t="s">
        <v>814</v>
      </c>
      <c r="D7781" s="173" t="s">
        <v>30</v>
      </c>
      <c r="E7781" s="171">
        <v>1.3231499999999999E-3</v>
      </c>
      <c r="F7781" s="171" t="str">
        <f>IF(C7781="MAT.",VLOOKUP(A7781,INSUMOS_AUX!A:F,6,0),0)</f>
        <v>29,70</v>
      </c>
      <c r="G7781" s="171">
        <f>IF(C7781="M.O.",VLOOKUP(A7781,INSUMOS_AUX!A:F,6,0),0)</f>
        <v>0</v>
      </c>
      <c r="H7781">
        <f t="shared" si="520"/>
        <v>3.9297554999999998E-2</v>
      </c>
      <c r="I7781">
        <f t="shared" si="521"/>
        <v>0</v>
      </c>
    </row>
    <row r="7782" spans="1:9" ht="21">
      <c r="A7782" s="171">
        <v>36153</v>
      </c>
      <c r="B7782" s="172" t="s">
        <v>836</v>
      </c>
      <c r="C7782" s="173" t="s">
        <v>814</v>
      </c>
      <c r="D7782" s="173" t="s">
        <v>30</v>
      </c>
      <c r="E7782" s="171">
        <v>5.375E-4</v>
      </c>
      <c r="F7782" s="171" t="str">
        <f>IF(C7782="MAT.",VLOOKUP(A7782,INSUMOS_AUX!A:F,6,0),0)</f>
        <v>133,75</v>
      </c>
      <c r="G7782" s="171">
        <f>IF(C7782="M.O.",VLOOKUP(A7782,INSUMOS_AUX!A:F,6,0),0)</f>
        <v>0</v>
      </c>
      <c r="H7782">
        <f t="shared" si="520"/>
        <v>7.1890625E-2</v>
      </c>
      <c r="I7782">
        <f t="shared" si="521"/>
        <v>0</v>
      </c>
    </row>
    <row r="7783" spans="1:9">
      <c r="A7783" s="171">
        <v>37370</v>
      </c>
      <c r="B7783" s="172" t="s">
        <v>838</v>
      </c>
      <c r="C7783" s="173" t="s">
        <v>814</v>
      </c>
      <c r="D7783" s="173" t="s">
        <v>336</v>
      </c>
      <c r="E7783" s="171">
        <v>0.5</v>
      </c>
      <c r="F7783" s="171" t="str">
        <f>IF(C7783="MAT.",VLOOKUP(A7783,INSUMOS_AUX!A:F,6,0),0)</f>
        <v>1,70</v>
      </c>
      <c r="G7783" s="171">
        <f>IF(C7783="M.O.",VLOOKUP(A7783,INSUMOS_AUX!A:F,6,0),0)</f>
        <v>0</v>
      </c>
      <c r="H7783">
        <f t="shared" si="520"/>
        <v>0.85</v>
      </c>
      <c r="I7783">
        <f t="shared" si="521"/>
        <v>0</v>
      </c>
    </row>
    <row r="7784" spans="1:9">
      <c r="A7784" s="171">
        <v>37371</v>
      </c>
      <c r="B7784" s="172" t="s">
        <v>839</v>
      </c>
      <c r="C7784" s="173" t="s">
        <v>814</v>
      </c>
      <c r="D7784" s="173" t="s">
        <v>336</v>
      </c>
      <c r="E7784" s="171">
        <v>0.5</v>
      </c>
      <c r="F7784" s="171" t="str">
        <f>IF(C7784="MAT.",VLOOKUP(A7784,INSUMOS_AUX!A:F,6,0),0)</f>
        <v>0,64</v>
      </c>
      <c r="G7784" s="171">
        <f>IF(C7784="M.O.",VLOOKUP(A7784,INSUMOS_AUX!A:F,6,0),0)</f>
        <v>0</v>
      </c>
      <c r="H7784">
        <f t="shared" si="520"/>
        <v>0.32</v>
      </c>
      <c r="I7784">
        <f t="shared" si="521"/>
        <v>0</v>
      </c>
    </row>
    <row r="7785" spans="1:9">
      <c r="A7785" s="171">
        <v>37372</v>
      </c>
      <c r="B7785" s="172" t="s">
        <v>840</v>
      </c>
      <c r="C7785" s="173" t="s">
        <v>814</v>
      </c>
      <c r="D7785" s="173" t="s">
        <v>336</v>
      </c>
      <c r="E7785" s="171">
        <v>0.5</v>
      </c>
      <c r="F7785" s="171" t="str">
        <f>IF(C7785="MAT.",VLOOKUP(A7785,INSUMOS_AUX!A:F,6,0),0)</f>
        <v>0,37</v>
      </c>
      <c r="G7785" s="171">
        <f>IF(C7785="M.O.",VLOOKUP(A7785,INSUMOS_AUX!A:F,6,0),0)</f>
        <v>0</v>
      </c>
      <c r="H7785">
        <f t="shared" si="520"/>
        <v>0.185</v>
      </c>
      <c r="I7785">
        <f t="shared" si="521"/>
        <v>0</v>
      </c>
    </row>
    <row r="7786" spans="1:9">
      <c r="A7786" s="171">
        <v>37373</v>
      </c>
      <c r="B7786" s="172" t="s">
        <v>841</v>
      </c>
      <c r="C7786" s="173" t="s">
        <v>814</v>
      </c>
      <c r="D7786" s="173" t="s">
        <v>336</v>
      </c>
      <c r="E7786" s="171">
        <v>0.5</v>
      </c>
      <c r="F7786" s="171" t="str">
        <f>IF(C7786="MAT.",VLOOKUP(A7786,INSUMOS_AUX!A:F,6,0),0)</f>
        <v>0,02</v>
      </c>
      <c r="G7786" s="171">
        <f>IF(C7786="M.O.",VLOOKUP(A7786,INSUMOS_AUX!A:F,6,0),0)</f>
        <v>0</v>
      </c>
      <c r="H7786">
        <f t="shared" si="520"/>
        <v>0.01</v>
      </c>
      <c r="I7786">
        <f t="shared" si="521"/>
        <v>0</v>
      </c>
    </row>
    <row r="7787" spans="1:9">
      <c r="A7787" s="171">
        <v>38382</v>
      </c>
      <c r="B7787" s="172" t="s">
        <v>843</v>
      </c>
      <c r="C7787" s="173" t="s">
        <v>814</v>
      </c>
      <c r="D7787" s="173" t="s">
        <v>30</v>
      </c>
      <c r="E7787" s="171">
        <v>1.3649999999999999E-3</v>
      </c>
      <c r="F7787" s="171" t="str">
        <f>IF(C7787="MAT.",VLOOKUP(A7787,INSUMOS_AUX!A:F,6,0),0)</f>
        <v>7,37</v>
      </c>
      <c r="G7787" s="171">
        <f>IF(C7787="M.O.",VLOOKUP(A7787,INSUMOS_AUX!A:F,6,0),0)</f>
        <v>0</v>
      </c>
      <c r="H7787">
        <f t="shared" si="520"/>
        <v>1.0060049999999999E-2</v>
      </c>
      <c r="I7787">
        <f t="shared" si="521"/>
        <v>0</v>
      </c>
    </row>
    <row r="7788" spans="1:9">
      <c r="A7788" s="171">
        <v>38390</v>
      </c>
      <c r="B7788" s="172" t="s">
        <v>844</v>
      </c>
      <c r="C7788" s="173" t="s">
        <v>814</v>
      </c>
      <c r="D7788" s="173" t="s">
        <v>30</v>
      </c>
      <c r="E7788" s="171">
        <v>7.5575000000000002E-4</v>
      </c>
      <c r="F7788" s="171" t="str">
        <f>IF(C7788="MAT.",VLOOKUP(A7788,INSUMOS_AUX!A:F,6,0),0)</f>
        <v>22,22</v>
      </c>
      <c r="G7788" s="171">
        <f>IF(C7788="M.O.",VLOOKUP(A7788,INSUMOS_AUX!A:F,6,0),0)</f>
        <v>0</v>
      </c>
      <c r="H7788">
        <f t="shared" si="520"/>
        <v>1.6792765000000001E-2</v>
      </c>
      <c r="I7788">
        <f t="shared" si="521"/>
        <v>0</v>
      </c>
    </row>
    <row r="7789" spans="1:9">
      <c r="A7789" s="171">
        <v>38393</v>
      </c>
      <c r="B7789" s="172" t="s">
        <v>845</v>
      </c>
      <c r="C7789" s="173" t="s">
        <v>814</v>
      </c>
      <c r="D7789" s="173" t="s">
        <v>30</v>
      </c>
      <c r="E7789" s="171">
        <v>7.5575000000000002E-4</v>
      </c>
      <c r="F7789" s="171" t="str">
        <f>IF(C7789="MAT.",VLOOKUP(A7789,INSUMOS_AUX!A:F,6,0),0)</f>
        <v>10,02</v>
      </c>
      <c r="G7789" s="171">
        <f>IF(C7789="M.O.",VLOOKUP(A7789,INSUMOS_AUX!A:F,6,0),0)</f>
        <v>0</v>
      </c>
      <c r="H7789">
        <f t="shared" si="520"/>
        <v>7.5726149999999996E-3</v>
      </c>
      <c r="I7789">
        <f t="shared" si="521"/>
        <v>0</v>
      </c>
    </row>
    <row r="7790" spans="1:9">
      <c r="A7790" s="171">
        <v>38396</v>
      </c>
      <c r="B7790" s="172" t="s">
        <v>846</v>
      </c>
      <c r="C7790" s="173" t="s">
        <v>814</v>
      </c>
      <c r="D7790" s="173" t="s">
        <v>30</v>
      </c>
      <c r="E7790" s="171">
        <v>2.7100000000000001E-5</v>
      </c>
      <c r="F7790" s="171" t="str">
        <f>IF(C7790="MAT.",VLOOKUP(A7790,INSUMOS_AUX!A:F,6,0),0)</f>
        <v>308,81</v>
      </c>
      <c r="G7790" s="171">
        <f>IF(C7790="M.O.",VLOOKUP(A7790,INSUMOS_AUX!A:F,6,0),0)</f>
        <v>0</v>
      </c>
      <c r="H7790">
        <f t="shared" si="520"/>
        <v>8.3687510000000007E-3</v>
      </c>
      <c r="I7790">
        <f t="shared" si="521"/>
        <v>0</v>
      </c>
    </row>
    <row r="7791" spans="1:9">
      <c r="A7791" s="171">
        <v>38399</v>
      </c>
      <c r="B7791" s="172" t="s">
        <v>847</v>
      </c>
      <c r="C7791" s="173" t="s">
        <v>814</v>
      </c>
      <c r="D7791" s="173" t="s">
        <v>30</v>
      </c>
      <c r="E7791" s="171">
        <v>1.3540000000000001E-4</v>
      </c>
      <c r="F7791" s="171" t="str">
        <f>IF(C7791="MAT.",VLOOKUP(A7791,INSUMOS_AUX!A:F,6,0),0)</f>
        <v>123,87</v>
      </c>
      <c r="G7791" s="171">
        <f>IF(C7791="M.O.",VLOOKUP(A7791,INSUMOS_AUX!A:F,6,0),0)</f>
        <v>0</v>
      </c>
      <c r="H7791">
        <f t="shared" si="520"/>
        <v>1.6771998000000003E-2</v>
      </c>
      <c r="I7791">
        <f t="shared" si="521"/>
        <v>0</v>
      </c>
    </row>
    <row r="7792" spans="1:9" ht="21">
      <c r="A7792" s="171">
        <v>38413</v>
      </c>
      <c r="B7792" s="172" t="s">
        <v>848</v>
      </c>
      <c r="C7792" s="173" t="s">
        <v>814</v>
      </c>
      <c r="D7792" s="173" t="s">
        <v>30</v>
      </c>
      <c r="E7792" s="171">
        <v>2.2050000000000001E-5</v>
      </c>
      <c r="F7792" s="171" t="str">
        <f>IF(C7792="MAT.",VLOOKUP(A7792,INSUMOS_AUX!A:F,6,0),0)</f>
        <v>623,18</v>
      </c>
      <c r="G7792" s="171">
        <f>IF(C7792="M.O.",VLOOKUP(A7792,INSUMOS_AUX!A:F,6,0),0)</f>
        <v>0</v>
      </c>
      <c r="H7792">
        <f t="shared" si="520"/>
        <v>1.3741119E-2</v>
      </c>
      <c r="I7792">
        <f t="shared" si="521"/>
        <v>0</v>
      </c>
    </row>
    <row r="7793" spans="1:9">
      <c r="A7793" s="171">
        <v>38476</v>
      </c>
      <c r="B7793" s="172" t="s">
        <v>849</v>
      </c>
      <c r="C7793" s="173" t="s">
        <v>814</v>
      </c>
      <c r="D7793" s="173" t="s">
        <v>30</v>
      </c>
      <c r="E7793" s="171">
        <v>1.0285000000000001E-4</v>
      </c>
      <c r="F7793" s="171" t="str">
        <f>IF(C7793="MAT.",VLOOKUP(A7793,INSUMOS_AUX!A:F,6,0),0)</f>
        <v>186,63</v>
      </c>
      <c r="G7793" s="171">
        <f>IF(C7793="M.O.",VLOOKUP(A7793,INSUMOS_AUX!A:F,6,0),0)</f>
        <v>0</v>
      </c>
      <c r="H7793">
        <f t="shared" si="520"/>
        <v>1.91948955E-2</v>
      </c>
      <c r="I7793">
        <f t="shared" si="521"/>
        <v>0</v>
      </c>
    </row>
    <row r="7794" spans="1:9">
      <c r="A7794" s="171">
        <v>38477</v>
      </c>
      <c r="B7794" s="172" t="s">
        <v>850</v>
      </c>
      <c r="C7794" s="173" t="s">
        <v>814</v>
      </c>
      <c r="D7794" s="173" t="s">
        <v>30</v>
      </c>
      <c r="E7794" s="171">
        <v>2.2050000000000001E-5</v>
      </c>
      <c r="F7794" s="171" t="str">
        <f>IF(C7794="MAT.",VLOOKUP(A7794,INSUMOS_AUX!A:F,6,0),0)</f>
        <v>528,54</v>
      </c>
      <c r="G7794" s="171">
        <f>IF(C7794="M.O.",VLOOKUP(A7794,INSUMOS_AUX!A:F,6,0),0)</f>
        <v>0</v>
      </c>
      <c r="H7794">
        <f t="shared" si="520"/>
        <v>1.1654306999999999E-2</v>
      </c>
      <c r="I7794">
        <f t="shared" si="521"/>
        <v>0</v>
      </c>
    </row>
    <row r="7795" spans="1:9">
      <c r="A7795" s="171" t="s">
        <v>1261</v>
      </c>
      <c r="B7795" s="172" t="s">
        <v>1262</v>
      </c>
      <c r="C7795" s="173" t="s">
        <v>814</v>
      </c>
      <c r="D7795" s="173" t="s">
        <v>88</v>
      </c>
      <c r="E7795" s="171">
        <v>1.05</v>
      </c>
      <c r="F7795" s="171">
        <f>IF(C7795="MAT.",VLOOKUP(A7795,INSUMOS_AUX!A:F,6,0),0)</f>
        <v>8.0772222222222219</v>
      </c>
      <c r="G7795" s="171">
        <f>IF(C7795="M.O.",VLOOKUP(A7795,INSUMOS_AUX!A:F,6,0),0)</f>
        <v>0</v>
      </c>
      <c r="H7795">
        <f t="shared" si="520"/>
        <v>8.4810833333333342</v>
      </c>
      <c r="I7795">
        <f t="shared" si="521"/>
        <v>0</v>
      </c>
    </row>
    <row r="7796" spans="1:9">
      <c r="A7796" s="161"/>
      <c r="B7796" s="163"/>
      <c r="C7796" s="163"/>
      <c r="D7796" s="163"/>
      <c r="E7796" s="163"/>
      <c r="F7796" s="171"/>
      <c r="G7796" s="171"/>
    </row>
    <row r="7797" spans="1:9">
      <c r="A7797" s="164" t="s">
        <v>1263</v>
      </c>
      <c r="B7797" s="165" t="s">
        <v>762</v>
      </c>
      <c r="C7797" s="166"/>
      <c r="D7797" s="166"/>
      <c r="E7797" s="166"/>
      <c r="F7797" s="171"/>
      <c r="G7797" s="171"/>
    </row>
    <row r="7798" spans="1:9">
      <c r="A7798" s="161"/>
      <c r="B7798" s="163"/>
      <c r="C7798" s="163"/>
      <c r="D7798" s="163"/>
      <c r="E7798" s="163"/>
      <c r="F7798" s="171"/>
      <c r="G7798" s="171"/>
    </row>
    <row r="7799" spans="1:9">
      <c r="A7799" s="167" t="s">
        <v>453</v>
      </c>
      <c r="B7799" s="168" t="s">
        <v>454</v>
      </c>
      <c r="C7799" s="169" t="s">
        <v>57</v>
      </c>
      <c r="D7799" s="169" t="s">
        <v>62</v>
      </c>
      <c r="E7799" s="170" t="s">
        <v>1264</v>
      </c>
      <c r="F7799" s="170">
        <f>SUM(H7800:H7826)</f>
        <v>30.010328986333334</v>
      </c>
      <c r="G7799" s="170">
        <f>SUM(I7800:I7826)</f>
        <v>7.6365001999999995</v>
      </c>
    </row>
    <row r="7800" spans="1:9">
      <c r="A7800" s="171">
        <v>10</v>
      </c>
      <c r="B7800" s="172" t="s">
        <v>816</v>
      </c>
      <c r="C7800" s="173" t="s">
        <v>814</v>
      </c>
      <c r="D7800" s="173" t="s">
        <v>30</v>
      </c>
      <c r="E7800" s="171">
        <v>5.6120400000000004E-3</v>
      </c>
      <c r="F7800" s="171" t="str">
        <f>IF(C7800="MAT.",VLOOKUP(A7800,INSUMOS_AUX!A:F,6,0),0)</f>
        <v>6,13</v>
      </c>
      <c r="G7800" s="171">
        <f>IF(C7800="M.O.",VLOOKUP(A7800,INSUMOS_AUX!A:F,6,0),0)</f>
        <v>0</v>
      </c>
      <c r="H7800">
        <f t="shared" ref="H7800:H7826" si="522">E7800*F7800</f>
        <v>3.4401805200000003E-2</v>
      </c>
      <c r="I7800">
        <f t="shared" ref="I7800:I7826" si="523">E7800*G7800</f>
        <v>0</v>
      </c>
    </row>
    <row r="7801" spans="1:9" ht="21">
      <c r="A7801" s="171">
        <v>11359</v>
      </c>
      <c r="B7801" s="172" t="s">
        <v>818</v>
      </c>
      <c r="C7801" s="173" t="s">
        <v>814</v>
      </c>
      <c r="D7801" s="173" t="s">
        <v>30</v>
      </c>
      <c r="E7801" s="171">
        <v>4.7389999999999999E-5</v>
      </c>
      <c r="F7801" s="171" t="str">
        <f>IF(C7801="MAT.",VLOOKUP(A7801,INSUMOS_AUX!A:F,6,0),0)</f>
        <v>604,45</v>
      </c>
      <c r="G7801" s="171">
        <f>IF(C7801="M.O.",VLOOKUP(A7801,INSUMOS_AUX!A:F,6,0),0)</f>
        <v>0</v>
      </c>
      <c r="H7801">
        <f t="shared" si="522"/>
        <v>2.8644885500000002E-2</v>
      </c>
      <c r="I7801">
        <f t="shared" si="523"/>
        <v>0</v>
      </c>
    </row>
    <row r="7802" spans="1:9">
      <c r="A7802" s="171">
        <v>12815</v>
      </c>
      <c r="B7802" s="172" t="s">
        <v>821</v>
      </c>
      <c r="C7802" s="173" t="s">
        <v>814</v>
      </c>
      <c r="D7802" s="173" t="s">
        <v>30</v>
      </c>
      <c r="E7802" s="171">
        <v>6.3483699999999999E-3</v>
      </c>
      <c r="F7802" s="171" t="str">
        <f>IF(C7802="MAT.",VLOOKUP(A7802,INSUMOS_AUX!A:F,6,0),0)</f>
        <v>5,65</v>
      </c>
      <c r="G7802" s="171">
        <f>IF(C7802="M.O.",VLOOKUP(A7802,INSUMOS_AUX!A:F,6,0),0)</f>
        <v>0</v>
      </c>
      <c r="H7802">
        <f t="shared" si="522"/>
        <v>3.5868290500000004E-2</v>
      </c>
      <c r="I7802">
        <f t="shared" si="523"/>
        <v>0</v>
      </c>
    </row>
    <row r="7803" spans="1:9">
      <c r="A7803" s="171">
        <v>12892</v>
      </c>
      <c r="B7803" s="172" t="s">
        <v>822</v>
      </c>
      <c r="C7803" s="173" t="s">
        <v>814</v>
      </c>
      <c r="D7803" s="173" t="s">
        <v>823</v>
      </c>
      <c r="E7803" s="171">
        <v>9.6142199999999997E-3</v>
      </c>
      <c r="F7803" s="171" t="str">
        <f>IF(C7803="MAT.",VLOOKUP(A7803,INSUMOS_AUX!A:F,6,0),0)</f>
        <v>9,00</v>
      </c>
      <c r="G7803" s="171">
        <f>IF(C7803="M.O.",VLOOKUP(A7803,INSUMOS_AUX!A:F,6,0),0)</f>
        <v>0</v>
      </c>
      <c r="H7803">
        <f t="shared" si="522"/>
        <v>8.6527980000000004E-2</v>
      </c>
      <c r="I7803">
        <f t="shared" si="523"/>
        <v>0</v>
      </c>
    </row>
    <row r="7804" spans="1:9">
      <c r="A7804" s="171">
        <v>12893</v>
      </c>
      <c r="B7804" s="172" t="s">
        <v>824</v>
      </c>
      <c r="C7804" s="173" t="s">
        <v>814</v>
      </c>
      <c r="D7804" s="173" t="s">
        <v>823</v>
      </c>
      <c r="E7804" s="171">
        <v>1.1207000000000001E-3</v>
      </c>
      <c r="F7804" s="171" t="str">
        <f>IF(C7804="MAT.",VLOOKUP(A7804,INSUMOS_AUX!A:F,6,0),0)</f>
        <v>48,00</v>
      </c>
      <c r="G7804" s="171">
        <f>IF(C7804="M.O.",VLOOKUP(A7804,INSUMOS_AUX!A:F,6,0),0)</f>
        <v>0</v>
      </c>
      <c r="H7804">
        <f t="shared" si="522"/>
        <v>5.3793600000000004E-2</v>
      </c>
      <c r="I7804">
        <f t="shared" si="523"/>
        <v>0</v>
      </c>
    </row>
    <row r="7805" spans="1:9">
      <c r="A7805" s="171">
        <v>25966</v>
      </c>
      <c r="B7805" s="172" t="s">
        <v>827</v>
      </c>
      <c r="C7805" s="173" t="s">
        <v>814</v>
      </c>
      <c r="D7805" s="173" t="s">
        <v>828</v>
      </c>
      <c r="E7805" s="171">
        <v>1.05805E-3</v>
      </c>
      <c r="F7805" s="171" t="str">
        <f>IF(C7805="MAT.",VLOOKUP(A7805,INSUMOS_AUX!A:F,6,0),0)</f>
        <v>13,63</v>
      </c>
      <c r="G7805" s="171">
        <f>IF(C7805="M.O.",VLOOKUP(A7805,INSUMOS_AUX!A:F,6,0),0)</f>
        <v>0</v>
      </c>
      <c r="H7805">
        <f t="shared" si="522"/>
        <v>1.4421221500000001E-2</v>
      </c>
      <c r="I7805">
        <f t="shared" si="523"/>
        <v>0</v>
      </c>
    </row>
    <row r="7806" spans="1:9">
      <c r="A7806" s="171">
        <v>2711</v>
      </c>
      <c r="B7806" s="172" t="s">
        <v>831</v>
      </c>
      <c r="C7806" s="173" t="s">
        <v>814</v>
      </c>
      <c r="D7806" s="173" t="s">
        <v>30</v>
      </c>
      <c r="E7806" s="171">
        <v>4.6522000000000002E-4</v>
      </c>
      <c r="F7806" s="171" t="str">
        <f>IF(C7806="MAT.",VLOOKUP(A7806,INSUMOS_AUX!A:F,6,0),0)</f>
        <v>100,24</v>
      </c>
      <c r="G7806" s="171">
        <f>IF(C7806="M.O.",VLOOKUP(A7806,INSUMOS_AUX!A:F,6,0),0)</f>
        <v>0</v>
      </c>
      <c r="H7806">
        <f t="shared" si="522"/>
        <v>4.6633652800000001E-2</v>
      </c>
      <c r="I7806">
        <f t="shared" si="523"/>
        <v>0</v>
      </c>
    </row>
    <row r="7807" spans="1:9">
      <c r="A7807" s="171">
        <v>36144</v>
      </c>
      <c r="B7807" s="172" t="s">
        <v>832</v>
      </c>
      <c r="C7807" s="173" t="s">
        <v>814</v>
      </c>
      <c r="D7807" s="173" t="s">
        <v>30</v>
      </c>
      <c r="E7807" s="171">
        <v>7.8041040000000006E-2</v>
      </c>
      <c r="F7807" s="171" t="str">
        <f>IF(C7807="MAT.",VLOOKUP(A7807,INSUMOS_AUX!A:F,6,0),0)</f>
        <v>1,12</v>
      </c>
      <c r="G7807" s="171">
        <f>IF(C7807="M.O.",VLOOKUP(A7807,INSUMOS_AUX!A:F,6,0),0)</f>
        <v>0</v>
      </c>
      <c r="H7807">
        <f t="shared" si="522"/>
        <v>8.7405964800000013E-2</v>
      </c>
      <c r="I7807">
        <f t="shared" si="523"/>
        <v>0</v>
      </c>
    </row>
    <row r="7808" spans="1:9">
      <c r="A7808" s="171">
        <v>36146</v>
      </c>
      <c r="B7808" s="172" t="s">
        <v>833</v>
      </c>
      <c r="C7808" s="173" t="s">
        <v>814</v>
      </c>
      <c r="D7808" s="173" t="s">
        <v>30</v>
      </c>
      <c r="E7808" s="171">
        <v>8.6821000000000001E-4</v>
      </c>
      <c r="F7808" s="171" t="str">
        <f>IF(C7808="MAT.",VLOOKUP(A7808,INSUMOS_AUX!A:F,6,0),0)</f>
        <v>170,00</v>
      </c>
      <c r="G7808" s="171">
        <f>IF(C7808="M.O.",VLOOKUP(A7808,INSUMOS_AUX!A:F,6,0),0)</f>
        <v>0</v>
      </c>
      <c r="H7808">
        <f t="shared" si="522"/>
        <v>0.1475957</v>
      </c>
      <c r="I7808">
        <f t="shared" si="523"/>
        <v>0</v>
      </c>
    </row>
    <row r="7809" spans="1:9" ht="21">
      <c r="A7809" s="171">
        <v>36149</v>
      </c>
      <c r="B7809" s="172" t="s">
        <v>834</v>
      </c>
      <c r="C7809" s="173" t="s">
        <v>814</v>
      </c>
      <c r="D7809" s="173" t="s">
        <v>30</v>
      </c>
      <c r="E7809" s="171">
        <v>5.04E-4</v>
      </c>
      <c r="F7809" s="171" t="str">
        <f>IF(C7809="MAT.",VLOOKUP(A7809,INSUMOS_AUX!A:F,6,0),0)</f>
        <v>117,50</v>
      </c>
      <c r="G7809" s="171">
        <f>IF(C7809="M.O.",VLOOKUP(A7809,INSUMOS_AUX!A:F,6,0),0)</f>
        <v>0</v>
      </c>
      <c r="H7809">
        <f t="shared" si="522"/>
        <v>5.9220000000000002E-2</v>
      </c>
      <c r="I7809">
        <f t="shared" si="523"/>
        <v>0</v>
      </c>
    </row>
    <row r="7810" spans="1:9">
      <c r="A7810" s="171">
        <v>36150</v>
      </c>
      <c r="B7810" s="172" t="s">
        <v>835</v>
      </c>
      <c r="C7810" s="173" t="s">
        <v>814</v>
      </c>
      <c r="D7810" s="173" t="s">
        <v>30</v>
      </c>
      <c r="E7810" s="171">
        <v>1.8524100000000001E-3</v>
      </c>
      <c r="F7810" s="171" t="str">
        <f>IF(C7810="MAT.",VLOOKUP(A7810,INSUMOS_AUX!A:F,6,0),0)</f>
        <v>29,70</v>
      </c>
      <c r="G7810" s="171">
        <f>IF(C7810="M.O.",VLOOKUP(A7810,INSUMOS_AUX!A:F,6,0),0)</f>
        <v>0</v>
      </c>
      <c r="H7810">
        <f t="shared" si="522"/>
        <v>5.5016577000000004E-2</v>
      </c>
      <c r="I7810">
        <f t="shared" si="523"/>
        <v>0</v>
      </c>
    </row>
    <row r="7811" spans="1:9" ht="21">
      <c r="A7811" s="171">
        <v>36153</v>
      </c>
      <c r="B7811" s="172" t="s">
        <v>836</v>
      </c>
      <c r="C7811" s="173" t="s">
        <v>814</v>
      </c>
      <c r="D7811" s="173" t="s">
        <v>30</v>
      </c>
      <c r="E7811" s="171">
        <v>7.5250000000000002E-4</v>
      </c>
      <c r="F7811" s="171" t="str">
        <f>IF(C7811="MAT.",VLOOKUP(A7811,INSUMOS_AUX!A:F,6,0),0)</f>
        <v>133,75</v>
      </c>
      <c r="G7811" s="171">
        <f>IF(C7811="M.O.",VLOOKUP(A7811,INSUMOS_AUX!A:F,6,0),0)</f>
        <v>0</v>
      </c>
      <c r="H7811">
        <f t="shared" si="522"/>
        <v>0.100646875</v>
      </c>
      <c r="I7811">
        <f t="shared" si="523"/>
        <v>0</v>
      </c>
    </row>
    <row r="7812" spans="1:9">
      <c r="A7812" s="171">
        <v>37370</v>
      </c>
      <c r="B7812" s="172" t="s">
        <v>838</v>
      </c>
      <c r="C7812" s="173" t="s">
        <v>814</v>
      </c>
      <c r="D7812" s="173" t="s">
        <v>336</v>
      </c>
      <c r="E7812" s="171">
        <v>0.7</v>
      </c>
      <c r="F7812" s="171" t="str">
        <f>IF(C7812="MAT.",VLOOKUP(A7812,INSUMOS_AUX!A:F,6,0),0)</f>
        <v>1,70</v>
      </c>
      <c r="G7812" s="171">
        <f>IF(C7812="M.O.",VLOOKUP(A7812,INSUMOS_AUX!A:F,6,0),0)</f>
        <v>0</v>
      </c>
      <c r="H7812">
        <f t="shared" si="522"/>
        <v>1.19</v>
      </c>
      <c r="I7812">
        <f t="shared" si="523"/>
        <v>0</v>
      </c>
    </row>
    <row r="7813" spans="1:9">
      <c r="A7813" s="171">
        <v>37371</v>
      </c>
      <c r="B7813" s="172" t="s">
        <v>839</v>
      </c>
      <c r="C7813" s="173" t="s">
        <v>814</v>
      </c>
      <c r="D7813" s="173" t="s">
        <v>336</v>
      </c>
      <c r="E7813" s="171">
        <v>0.7</v>
      </c>
      <c r="F7813" s="171" t="str">
        <f>IF(C7813="MAT.",VLOOKUP(A7813,INSUMOS_AUX!A:F,6,0),0)</f>
        <v>0,64</v>
      </c>
      <c r="G7813" s="171">
        <f>IF(C7813="M.O.",VLOOKUP(A7813,INSUMOS_AUX!A:F,6,0),0)</f>
        <v>0</v>
      </c>
      <c r="H7813">
        <f t="shared" si="522"/>
        <v>0.44799999999999995</v>
      </c>
      <c r="I7813">
        <f t="shared" si="523"/>
        <v>0</v>
      </c>
    </row>
    <row r="7814" spans="1:9">
      <c r="A7814" s="171">
        <v>37372</v>
      </c>
      <c r="B7814" s="172" t="s">
        <v>840</v>
      </c>
      <c r="C7814" s="173" t="s">
        <v>814</v>
      </c>
      <c r="D7814" s="173" t="s">
        <v>336</v>
      </c>
      <c r="E7814" s="171">
        <v>0.7</v>
      </c>
      <c r="F7814" s="171" t="str">
        <f>IF(C7814="MAT.",VLOOKUP(A7814,INSUMOS_AUX!A:F,6,0),0)</f>
        <v>0,37</v>
      </c>
      <c r="G7814" s="171">
        <f>IF(C7814="M.O.",VLOOKUP(A7814,INSUMOS_AUX!A:F,6,0),0)</f>
        <v>0</v>
      </c>
      <c r="H7814">
        <f t="shared" si="522"/>
        <v>0.25900000000000001</v>
      </c>
      <c r="I7814">
        <f t="shared" si="523"/>
        <v>0</v>
      </c>
    </row>
    <row r="7815" spans="1:9">
      <c r="A7815" s="171">
        <v>37373</v>
      </c>
      <c r="B7815" s="172" t="s">
        <v>841</v>
      </c>
      <c r="C7815" s="173" t="s">
        <v>814</v>
      </c>
      <c r="D7815" s="173" t="s">
        <v>336</v>
      </c>
      <c r="E7815" s="171">
        <v>0.7</v>
      </c>
      <c r="F7815" s="171" t="str">
        <f>IF(C7815="MAT.",VLOOKUP(A7815,INSUMOS_AUX!A:F,6,0),0)</f>
        <v>0,02</v>
      </c>
      <c r="G7815" s="171">
        <f>IF(C7815="M.O.",VLOOKUP(A7815,INSUMOS_AUX!A:F,6,0),0)</f>
        <v>0</v>
      </c>
      <c r="H7815">
        <f t="shared" si="522"/>
        <v>1.3999999999999999E-2</v>
      </c>
      <c r="I7815">
        <f t="shared" si="523"/>
        <v>0</v>
      </c>
    </row>
    <row r="7816" spans="1:9">
      <c r="A7816" s="171">
        <v>38382</v>
      </c>
      <c r="B7816" s="172" t="s">
        <v>843</v>
      </c>
      <c r="C7816" s="173" t="s">
        <v>814</v>
      </c>
      <c r="D7816" s="173" t="s">
        <v>30</v>
      </c>
      <c r="E7816" s="171">
        <v>1.9109999999999999E-3</v>
      </c>
      <c r="F7816" s="171" t="str">
        <f>IF(C7816="MAT.",VLOOKUP(A7816,INSUMOS_AUX!A:F,6,0),0)</f>
        <v>7,37</v>
      </c>
      <c r="G7816" s="171">
        <f>IF(C7816="M.O.",VLOOKUP(A7816,INSUMOS_AUX!A:F,6,0),0)</f>
        <v>0</v>
      </c>
      <c r="H7816">
        <f t="shared" si="522"/>
        <v>1.4084070000000001E-2</v>
      </c>
      <c r="I7816">
        <f t="shared" si="523"/>
        <v>0</v>
      </c>
    </row>
    <row r="7817" spans="1:9">
      <c r="A7817" s="171">
        <v>38390</v>
      </c>
      <c r="B7817" s="172" t="s">
        <v>844</v>
      </c>
      <c r="C7817" s="173" t="s">
        <v>814</v>
      </c>
      <c r="D7817" s="173" t="s">
        <v>30</v>
      </c>
      <c r="E7817" s="171">
        <v>1.05805E-3</v>
      </c>
      <c r="F7817" s="171" t="str">
        <f>IF(C7817="MAT.",VLOOKUP(A7817,INSUMOS_AUX!A:F,6,0),0)</f>
        <v>22,22</v>
      </c>
      <c r="G7817" s="171">
        <f>IF(C7817="M.O.",VLOOKUP(A7817,INSUMOS_AUX!A:F,6,0),0)</f>
        <v>0</v>
      </c>
      <c r="H7817">
        <f t="shared" si="522"/>
        <v>2.3509871000000002E-2</v>
      </c>
      <c r="I7817">
        <f t="shared" si="523"/>
        <v>0</v>
      </c>
    </row>
    <row r="7818" spans="1:9">
      <c r="A7818" s="171">
        <v>38393</v>
      </c>
      <c r="B7818" s="172" t="s">
        <v>845</v>
      </c>
      <c r="C7818" s="173" t="s">
        <v>814</v>
      </c>
      <c r="D7818" s="173" t="s">
        <v>30</v>
      </c>
      <c r="E7818" s="171">
        <v>1.05805E-3</v>
      </c>
      <c r="F7818" s="171" t="str">
        <f>IF(C7818="MAT.",VLOOKUP(A7818,INSUMOS_AUX!A:F,6,0),0)</f>
        <v>10,02</v>
      </c>
      <c r="G7818" s="171">
        <f>IF(C7818="M.O.",VLOOKUP(A7818,INSUMOS_AUX!A:F,6,0),0)</f>
        <v>0</v>
      </c>
      <c r="H7818">
        <f t="shared" si="522"/>
        <v>1.0601661E-2</v>
      </c>
      <c r="I7818">
        <f t="shared" si="523"/>
        <v>0</v>
      </c>
    </row>
    <row r="7819" spans="1:9">
      <c r="A7819" s="171">
        <v>38396</v>
      </c>
      <c r="B7819" s="172" t="s">
        <v>846</v>
      </c>
      <c r="C7819" s="173" t="s">
        <v>814</v>
      </c>
      <c r="D7819" s="173" t="s">
        <v>30</v>
      </c>
      <c r="E7819" s="171">
        <v>3.7939999999999999E-5</v>
      </c>
      <c r="F7819" s="171" t="str">
        <f>IF(C7819="MAT.",VLOOKUP(A7819,INSUMOS_AUX!A:F,6,0),0)</f>
        <v>308,81</v>
      </c>
      <c r="G7819" s="171">
        <f>IF(C7819="M.O.",VLOOKUP(A7819,INSUMOS_AUX!A:F,6,0),0)</f>
        <v>0</v>
      </c>
      <c r="H7819">
        <f t="shared" si="522"/>
        <v>1.1716251400000001E-2</v>
      </c>
      <c r="I7819">
        <f t="shared" si="523"/>
        <v>0</v>
      </c>
    </row>
    <row r="7820" spans="1:9">
      <c r="A7820" s="171">
        <v>38399</v>
      </c>
      <c r="B7820" s="172" t="s">
        <v>847</v>
      </c>
      <c r="C7820" s="173" t="s">
        <v>814</v>
      </c>
      <c r="D7820" s="173" t="s">
        <v>30</v>
      </c>
      <c r="E7820" s="171">
        <v>1.8955999999999999E-4</v>
      </c>
      <c r="F7820" s="171" t="str">
        <f>IF(C7820="MAT.",VLOOKUP(A7820,INSUMOS_AUX!A:F,6,0),0)</f>
        <v>123,87</v>
      </c>
      <c r="G7820" s="171">
        <f>IF(C7820="M.O.",VLOOKUP(A7820,INSUMOS_AUX!A:F,6,0),0)</f>
        <v>0</v>
      </c>
      <c r="H7820">
        <f t="shared" si="522"/>
        <v>2.34807972E-2</v>
      </c>
      <c r="I7820">
        <f t="shared" si="523"/>
        <v>0</v>
      </c>
    </row>
    <row r="7821" spans="1:9" ht="21">
      <c r="A7821" s="171">
        <v>38413</v>
      </c>
      <c r="B7821" s="172" t="s">
        <v>848</v>
      </c>
      <c r="C7821" s="173" t="s">
        <v>814</v>
      </c>
      <c r="D7821" s="173" t="s">
        <v>30</v>
      </c>
      <c r="E7821" s="171">
        <v>3.0870000000000001E-5</v>
      </c>
      <c r="F7821" s="171" t="str">
        <f>IF(C7821="MAT.",VLOOKUP(A7821,INSUMOS_AUX!A:F,6,0),0)</f>
        <v>623,18</v>
      </c>
      <c r="G7821" s="171">
        <f>IF(C7821="M.O.",VLOOKUP(A7821,INSUMOS_AUX!A:F,6,0),0)</f>
        <v>0</v>
      </c>
      <c r="H7821">
        <f t="shared" si="522"/>
        <v>1.9237566599999999E-2</v>
      </c>
      <c r="I7821">
        <f t="shared" si="523"/>
        <v>0</v>
      </c>
    </row>
    <row r="7822" spans="1:9">
      <c r="A7822" s="171">
        <v>38476</v>
      </c>
      <c r="B7822" s="172" t="s">
        <v>849</v>
      </c>
      <c r="C7822" s="173" t="s">
        <v>814</v>
      </c>
      <c r="D7822" s="173" t="s">
        <v>30</v>
      </c>
      <c r="E7822" s="171">
        <v>1.4399000000000001E-4</v>
      </c>
      <c r="F7822" s="171" t="str">
        <f>IF(C7822="MAT.",VLOOKUP(A7822,INSUMOS_AUX!A:F,6,0),0)</f>
        <v>186,63</v>
      </c>
      <c r="G7822" s="171">
        <f>IF(C7822="M.O.",VLOOKUP(A7822,INSUMOS_AUX!A:F,6,0),0)</f>
        <v>0</v>
      </c>
      <c r="H7822">
        <f t="shared" si="522"/>
        <v>2.6872853700000001E-2</v>
      </c>
      <c r="I7822">
        <f t="shared" si="523"/>
        <v>0</v>
      </c>
    </row>
    <row r="7823" spans="1:9">
      <c r="A7823" s="171">
        <v>38477</v>
      </c>
      <c r="B7823" s="172" t="s">
        <v>850</v>
      </c>
      <c r="C7823" s="173" t="s">
        <v>814</v>
      </c>
      <c r="D7823" s="173" t="s">
        <v>30</v>
      </c>
      <c r="E7823" s="171">
        <v>3.0870000000000001E-5</v>
      </c>
      <c r="F7823" s="171" t="str">
        <f>IF(C7823="MAT.",VLOOKUP(A7823,INSUMOS_AUX!A:F,6,0),0)</f>
        <v>528,54</v>
      </c>
      <c r="G7823" s="171">
        <f>IF(C7823="M.O.",VLOOKUP(A7823,INSUMOS_AUX!A:F,6,0),0)</f>
        <v>0</v>
      </c>
      <c r="H7823">
        <f t="shared" si="522"/>
        <v>1.63160298E-2</v>
      </c>
      <c r="I7823">
        <f t="shared" si="523"/>
        <v>0</v>
      </c>
    </row>
    <row r="7824" spans="1:9">
      <c r="A7824" s="171">
        <v>4783</v>
      </c>
      <c r="B7824" s="172" t="s">
        <v>944</v>
      </c>
      <c r="C7824" s="173" t="s">
        <v>820</v>
      </c>
      <c r="D7824" s="173" t="s">
        <v>336</v>
      </c>
      <c r="E7824" s="171">
        <v>0.35416500000000001</v>
      </c>
      <c r="F7824" s="171">
        <f>IF(C7824="MAT.",VLOOKUP(A7824,INSUMOS_AUX!A:F,6,0),0)</f>
        <v>0</v>
      </c>
      <c r="G7824" s="171" t="str">
        <f>IF(C7824="M.O.",VLOOKUP(A7824,INSUMOS_AUX!A:F,6,0),0)</f>
        <v>13,35</v>
      </c>
      <c r="H7824">
        <f t="shared" si="522"/>
        <v>0</v>
      </c>
      <c r="I7824">
        <f t="shared" si="523"/>
        <v>4.7281027499999997</v>
      </c>
    </row>
    <row r="7825" spans="1:9">
      <c r="A7825" s="171">
        <v>6111</v>
      </c>
      <c r="B7825" s="172" t="s">
        <v>856</v>
      </c>
      <c r="C7825" s="173" t="s">
        <v>820</v>
      </c>
      <c r="D7825" s="173" t="s">
        <v>336</v>
      </c>
      <c r="E7825" s="171">
        <v>0.355985</v>
      </c>
      <c r="F7825" s="171">
        <f>IF(C7825="MAT.",VLOOKUP(A7825,INSUMOS_AUX!A:F,6,0),0)</f>
        <v>0</v>
      </c>
      <c r="G7825" s="171" t="str">
        <f>IF(C7825="M.O.",VLOOKUP(A7825,INSUMOS_AUX!A:F,6,0),0)</f>
        <v>8,17</v>
      </c>
      <c r="H7825">
        <f t="shared" si="522"/>
        <v>0</v>
      </c>
      <c r="I7825">
        <f t="shared" si="523"/>
        <v>2.9083974499999998</v>
      </c>
    </row>
    <row r="7826" spans="1:9">
      <c r="A7826" s="171" t="s">
        <v>1103</v>
      </c>
      <c r="B7826" s="172" t="s">
        <v>1104</v>
      </c>
      <c r="C7826" s="173" t="s">
        <v>814</v>
      </c>
      <c r="D7826" s="173" t="s">
        <v>62</v>
      </c>
      <c r="E7826" s="171">
        <v>1</v>
      </c>
      <c r="F7826" s="171">
        <f>IF(C7826="MAT.",VLOOKUP(A7826,INSUMOS_AUX!A:F,6,0),0)</f>
        <v>27.203333333333333</v>
      </c>
      <c r="G7826" s="171">
        <f>IF(C7826="M.O.",VLOOKUP(A7826,INSUMOS_AUX!A:F,6,0),0)</f>
        <v>0</v>
      </c>
      <c r="H7826">
        <f t="shared" si="522"/>
        <v>27.203333333333333</v>
      </c>
      <c r="I7826">
        <f t="shared" si="523"/>
        <v>0</v>
      </c>
    </row>
    <row r="7827" spans="1:9">
      <c r="A7827" s="161"/>
      <c r="B7827" s="163"/>
      <c r="C7827" s="163"/>
      <c r="D7827" s="163"/>
      <c r="E7827" s="163"/>
      <c r="F7827" s="171"/>
      <c r="G7827" s="171"/>
    </row>
    <row r="7828" spans="1:9" ht="21">
      <c r="A7828" s="167" t="s">
        <v>456</v>
      </c>
      <c r="B7828" s="168" t="s">
        <v>457</v>
      </c>
      <c r="C7828" s="169" t="s">
        <v>57</v>
      </c>
      <c r="D7828" s="169" t="s">
        <v>62</v>
      </c>
      <c r="E7828" s="170" t="s">
        <v>1124</v>
      </c>
      <c r="F7828" s="170">
        <f>SUM(H7829:H7855)</f>
        <v>37.791328365333335</v>
      </c>
      <c r="G7828" s="170">
        <f>SUM(I7829:I7855)</f>
        <v>8.7274288000000002</v>
      </c>
    </row>
    <row r="7829" spans="1:9">
      <c r="A7829" s="171">
        <v>10</v>
      </c>
      <c r="B7829" s="172" t="s">
        <v>816</v>
      </c>
      <c r="C7829" s="173" t="s">
        <v>814</v>
      </c>
      <c r="D7829" s="173" t="s">
        <v>30</v>
      </c>
      <c r="E7829" s="171">
        <v>6.4137600000000001E-3</v>
      </c>
      <c r="F7829" s="171" t="str">
        <f>IF(C7829="MAT.",VLOOKUP(A7829,INSUMOS_AUX!A:F,6,0),0)</f>
        <v>6,13</v>
      </c>
      <c r="G7829" s="171">
        <f>IF(C7829="M.O.",VLOOKUP(A7829,INSUMOS_AUX!A:F,6,0),0)</f>
        <v>0</v>
      </c>
      <c r="H7829">
        <f t="shared" ref="H7829:H7855" si="524">E7829*F7829</f>
        <v>3.9316348799999998E-2</v>
      </c>
      <c r="I7829">
        <f t="shared" ref="I7829:I7855" si="525">E7829*G7829</f>
        <v>0</v>
      </c>
    </row>
    <row r="7830" spans="1:9" ht="21">
      <c r="A7830" s="171">
        <v>11359</v>
      </c>
      <c r="B7830" s="172" t="s">
        <v>818</v>
      </c>
      <c r="C7830" s="173" t="s">
        <v>814</v>
      </c>
      <c r="D7830" s="173" t="s">
        <v>30</v>
      </c>
      <c r="E7830" s="171">
        <v>5.4160000000000003E-5</v>
      </c>
      <c r="F7830" s="171" t="str">
        <f>IF(C7830="MAT.",VLOOKUP(A7830,INSUMOS_AUX!A:F,6,0),0)</f>
        <v>604,45</v>
      </c>
      <c r="G7830" s="171">
        <f>IF(C7830="M.O.",VLOOKUP(A7830,INSUMOS_AUX!A:F,6,0),0)</f>
        <v>0</v>
      </c>
      <c r="H7830">
        <f t="shared" si="524"/>
        <v>3.2737012000000003E-2</v>
      </c>
      <c r="I7830">
        <f t="shared" si="525"/>
        <v>0</v>
      </c>
    </row>
    <row r="7831" spans="1:9">
      <c r="A7831" s="171">
        <v>12815</v>
      </c>
      <c r="B7831" s="172" t="s">
        <v>821</v>
      </c>
      <c r="C7831" s="173" t="s">
        <v>814</v>
      </c>
      <c r="D7831" s="173" t="s">
        <v>30</v>
      </c>
      <c r="E7831" s="171">
        <v>7.2552800000000002E-3</v>
      </c>
      <c r="F7831" s="171" t="str">
        <f>IF(C7831="MAT.",VLOOKUP(A7831,INSUMOS_AUX!A:F,6,0),0)</f>
        <v>5,65</v>
      </c>
      <c r="G7831" s="171">
        <f>IF(C7831="M.O.",VLOOKUP(A7831,INSUMOS_AUX!A:F,6,0),0)</f>
        <v>0</v>
      </c>
      <c r="H7831">
        <f t="shared" si="524"/>
        <v>4.0992332000000006E-2</v>
      </c>
      <c r="I7831">
        <f t="shared" si="525"/>
        <v>0</v>
      </c>
    </row>
    <row r="7832" spans="1:9">
      <c r="A7832" s="171">
        <v>12892</v>
      </c>
      <c r="B7832" s="172" t="s">
        <v>822</v>
      </c>
      <c r="C7832" s="173" t="s">
        <v>814</v>
      </c>
      <c r="D7832" s="173" t="s">
        <v>823</v>
      </c>
      <c r="E7832" s="171">
        <v>1.098768E-2</v>
      </c>
      <c r="F7832" s="171" t="str">
        <f>IF(C7832="MAT.",VLOOKUP(A7832,INSUMOS_AUX!A:F,6,0),0)</f>
        <v>9,00</v>
      </c>
      <c r="G7832" s="171">
        <f>IF(C7832="M.O.",VLOOKUP(A7832,INSUMOS_AUX!A:F,6,0),0)</f>
        <v>0</v>
      </c>
      <c r="H7832">
        <f t="shared" si="524"/>
        <v>9.8889119999999997E-2</v>
      </c>
      <c r="I7832">
        <f t="shared" si="525"/>
        <v>0</v>
      </c>
    </row>
    <row r="7833" spans="1:9">
      <c r="A7833" s="171">
        <v>12893</v>
      </c>
      <c r="B7833" s="172" t="s">
        <v>824</v>
      </c>
      <c r="C7833" s="173" t="s">
        <v>814</v>
      </c>
      <c r="D7833" s="173" t="s">
        <v>823</v>
      </c>
      <c r="E7833" s="171">
        <v>1.2807999999999999E-3</v>
      </c>
      <c r="F7833" s="171" t="str">
        <f>IF(C7833="MAT.",VLOOKUP(A7833,INSUMOS_AUX!A:F,6,0),0)</f>
        <v>48,00</v>
      </c>
      <c r="G7833" s="171">
        <f>IF(C7833="M.O.",VLOOKUP(A7833,INSUMOS_AUX!A:F,6,0),0)</f>
        <v>0</v>
      </c>
      <c r="H7833">
        <f t="shared" si="524"/>
        <v>6.1478399999999996E-2</v>
      </c>
      <c r="I7833">
        <f t="shared" si="525"/>
        <v>0</v>
      </c>
    </row>
    <row r="7834" spans="1:9">
      <c r="A7834" s="171">
        <v>25966</v>
      </c>
      <c r="B7834" s="172" t="s">
        <v>827</v>
      </c>
      <c r="C7834" s="173" t="s">
        <v>814</v>
      </c>
      <c r="D7834" s="173" t="s">
        <v>828</v>
      </c>
      <c r="E7834" s="171">
        <v>1.2091999999999999E-3</v>
      </c>
      <c r="F7834" s="171" t="str">
        <f>IF(C7834="MAT.",VLOOKUP(A7834,INSUMOS_AUX!A:F,6,0),0)</f>
        <v>13,63</v>
      </c>
      <c r="G7834" s="171">
        <f>IF(C7834="M.O.",VLOOKUP(A7834,INSUMOS_AUX!A:F,6,0),0)</f>
        <v>0</v>
      </c>
      <c r="H7834">
        <f t="shared" si="524"/>
        <v>1.6481395999999999E-2</v>
      </c>
      <c r="I7834">
        <f t="shared" si="525"/>
        <v>0</v>
      </c>
    </row>
    <row r="7835" spans="1:9">
      <c r="A7835" s="171">
        <v>2711</v>
      </c>
      <c r="B7835" s="172" t="s">
        <v>831</v>
      </c>
      <c r="C7835" s="173" t="s">
        <v>814</v>
      </c>
      <c r="D7835" s="173" t="s">
        <v>30</v>
      </c>
      <c r="E7835" s="171">
        <v>5.3167999999999998E-4</v>
      </c>
      <c r="F7835" s="171" t="str">
        <f>IF(C7835="MAT.",VLOOKUP(A7835,INSUMOS_AUX!A:F,6,0),0)</f>
        <v>100,24</v>
      </c>
      <c r="G7835" s="171">
        <f>IF(C7835="M.O.",VLOOKUP(A7835,INSUMOS_AUX!A:F,6,0),0)</f>
        <v>0</v>
      </c>
      <c r="H7835">
        <f t="shared" si="524"/>
        <v>5.3295603199999993E-2</v>
      </c>
      <c r="I7835">
        <f t="shared" si="525"/>
        <v>0</v>
      </c>
    </row>
    <row r="7836" spans="1:9">
      <c r="A7836" s="171">
        <v>36144</v>
      </c>
      <c r="B7836" s="172" t="s">
        <v>832</v>
      </c>
      <c r="C7836" s="173" t="s">
        <v>814</v>
      </c>
      <c r="D7836" s="173" t="s">
        <v>30</v>
      </c>
      <c r="E7836" s="171">
        <v>8.9189760000000007E-2</v>
      </c>
      <c r="F7836" s="171" t="str">
        <f>IF(C7836="MAT.",VLOOKUP(A7836,INSUMOS_AUX!A:F,6,0),0)</f>
        <v>1,12</v>
      </c>
      <c r="G7836" s="171">
        <f>IF(C7836="M.O.",VLOOKUP(A7836,INSUMOS_AUX!A:F,6,0),0)</f>
        <v>0</v>
      </c>
      <c r="H7836">
        <f t="shared" si="524"/>
        <v>9.9892531200000023E-2</v>
      </c>
      <c r="I7836">
        <f t="shared" si="525"/>
        <v>0</v>
      </c>
    </row>
    <row r="7837" spans="1:9">
      <c r="A7837" s="171">
        <v>36146</v>
      </c>
      <c r="B7837" s="172" t="s">
        <v>833</v>
      </c>
      <c r="C7837" s="173" t="s">
        <v>814</v>
      </c>
      <c r="D7837" s="173" t="s">
        <v>30</v>
      </c>
      <c r="E7837" s="171">
        <v>9.9223999999999992E-4</v>
      </c>
      <c r="F7837" s="171" t="str">
        <f>IF(C7837="MAT.",VLOOKUP(A7837,INSUMOS_AUX!A:F,6,0),0)</f>
        <v>170,00</v>
      </c>
      <c r="G7837" s="171">
        <f>IF(C7837="M.O.",VLOOKUP(A7837,INSUMOS_AUX!A:F,6,0),0)</f>
        <v>0</v>
      </c>
      <c r="H7837">
        <f t="shared" si="524"/>
        <v>0.16868079999999999</v>
      </c>
      <c r="I7837">
        <f t="shared" si="525"/>
        <v>0</v>
      </c>
    </row>
    <row r="7838" spans="1:9" ht="21">
      <c r="A7838" s="171">
        <v>36149</v>
      </c>
      <c r="B7838" s="172" t="s">
        <v>834</v>
      </c>
      <c r="C7838" s="173" t="s">
        <v>814</v>
      </c>
      <c r="D7838" s="173" t="s">
        <v>30</v>
      </c>
      <c r="E7838" s="171">
        <v>5.7600000000000001E-4</v>
      </c>
      <c r="F7838" s="171" t="str">
        <f>IF(C7838="MAT.",VLOOKUP(A7838,INSUMOS_AUX!A:F,6,0),0)</f>
        <v>117,50</v>
      </c>
      <c r="G7838" s="171">
        <f>IF(C7838="M.O.",VLOOKUP(A7838,INSUMOS_AUX!A:F,6,0),0)</f>
        <v>0</v>
      </c>
      <c r="H7838">
        <f t="shared" si="524"/>
        <v>6.7680000000000004E-2</v>
      </c>
      <c r="I7838">
        <f t="shared" si="525"/>
        <v>0</v>
      </c>
    </row>
    <row r="7839" spans="1:9">
      <c r="A7839" s="171">
        <v>36150</v>
      </c>
      <c r="B7839" s="172" t="s">
        <v>835</v>
      </c>
      <c r="C7839" s="173" t="s">
        <v>814</v>
      </c>
      <c r="D7839" s="173" t="s">
        <v>30</v>
      </c>
      <c r="E7839" s="171">
        <v>2.1170400000000002E-3</v>
      </c>
      <c r="F7839" s="171" t="str">
        <f>IF(C7839="MAT.",VLOOKUP(A7839,INSUMOS_AUX!A:F,6,0),0)</f>
        <v>29,70</v>
      </c>
      <c r="G7839" s="171">
        <f>IF(C7839="M.O.",VLOOKUP(A7839,INSUMOS_AUX!A:F,6,0),0)</f>
        <v>0</v>
      </c>
      <c r="H7839">
        <f t="shared" si="524"/>
        <v>6.2876087999999997E-2</v>
      </c>
      <c r="I7839">
        <f t="shared" si="525"/>
        <v>0</v>
      </c>
    </row>
    <row r="7840" spans="1:9" ht="21">
      <c r="A7840" s="171">
        <v>36153</v>
      </c>
      <c r="B7840" s="172" t="s">
        <v>836</v>
      </c>
      <c r="C7840" s="173" t="s">
        <v>814</v>
      </c>
      <c r="D7840" s="173" t="s">
        <v>30</v>
      </c>
      <c r="E7840" s="171">
        <v>8.5999999999999998E-4</v>
      </c>
      <c r="F7840" s="171" t="str">
        <f>IF(C7840="MAT.",VLOOKUP(A7840,INSUMOS_AUX!A:F,6,0),0)</f>
        <v>133,75</v>
      </c>
      <c r="G7840" s="171">
        <f>IF(C7840="M.O.",VLOOKUP(A7840,INSUMOS_AUX!A:F,6,0),0)</f>
        <v>0</v>
      </c>
      <c r="H7840">
        <f t="shared" si="524"/>
        <v>0.115025</v>
      </c>
      <c r="I7840">
        <f t="shared" si="525"/>
        <v>0</v>
      </c>
    </row>
    <row r="7841" spans="1:9">
      <c r="A7841" s="171">
        <v>37370</v>
      </c>
      <c r="B7841" s="172" t="s">
        <v>838</v>
      </c>
      <c r="C7841" s="173" t="s">
        <v>814</v>
      </c>
      <c r="D7841" s="173" t="s">
        <v>336</v>
      </c>
      <c r="E7841" s="171">
        <v>0.8</v>
      </c>
      <c r="F7841" s="171" t="str">
        <f>IF(C7841="MAT.",VLOOKUP(A7841,INSUMOS_AUX!A:F,6,0),0)</f>
        <v>1,70</v>
      </c>
      <c r="G7841" s="171">
        <f>IF(C7841="M.O.",VLOOKUP(A7841,INSUMOS_AUX!A:F,6,0),0)</f>
        <v>0</v>
      </c>
      <c r="H7841">
        <f t="shared" si="524"/>
        <v>1.36</v>
      </c>
      <c r="I7841">
        <f t="shared" si="525"/>
        <v>0</v>
      </c>
    </row>
    <row r="7842" spans="1:9">
      <c r="A7842" s="171">
        <v>37371</v>
      </c>
      <c r="B7842" s="172" t="s">
        <v>839</v>
      </c>
      <c r="C7842" s="173" t="s">
        <v>814</v>
      </c>
      <c r="D7842" s="173" t="s">
        <v>336</v>
      </c>
      <c r="E7842" s="171">
        <v>0.8</v>
      </c>
      <c r="F7842" s="171" t="str">
        <f>IF(C7842="MAT.",VLOOKUP(A7842,INSUMOS_AUX!A:F,6,0),0)</f>
        <v>0,64</v>
      </c>
      <c r="G7842" s="171">
        <f>IF(C7842="M.O.",VLOOKUP(A7842,INSUMOS_AUX!A:F,6,0),0)</f>
        <v>0</v>
      </c>
      <c r="H7842">
        <f t="shared" si="524"/>
        <v>0.51200000000000001</v>
      </c>
      <c r="I7842">
        <f t="shared" si="525"/>
        <v>0</v>
      </c>
    </row>
    <row r="7843" spans="1:9">
      <c r="A7843" s="171">
        <v>37372</v>
      </c>
      <c r="B7843" s="172" t="s">
        <v>840</v>
      </c>
      <c r="C7843" s="173" t="s">
        <v>814</v>
      </c>
      <c r="D7843" s="173" t="s">
        <v>336</v>
      </c>
      <c r="E7843" s="171">
        <v>0.8</v>
      </c>
      <c r="F7843" s="171" t="str">
        <f>IF(C7843="MAT.",VLOOKUP(A7843,INSUMOS_AUX!A:F,6,0),0)</f>
        <v>0,37</v>
      </c>
      <c r="G7843" s="171">
        <f>IF(C7843="M.O.",VLOOKUP(A7843,INSUMOS_AUX!A:F,6,0),0)</f>
        <v>0</v>
      </c>
      <c r="H7843">
        <f t="shared" si="524"/>
        <v>0.29599999999999999</v>
      </c>
      <c r="I7843">
        <f t="shared" si="525"/>
        <v>0</v>
      </c>
    </row>
    <row r="7844" spans="1:9">
      <c r="A7844" s="171">
        <v>37373</v>
      </c>
      <c r="B7844" s="172" t="s">
        <v>841</v>
      </c>
      <c r="C7844" s="173" t="s">
        <v>814</v>
      </c>
      <c r="D7844" s="173" t="s">
        <v>336</v>
      </c>
      <c r="E7844" s="171">
        <v>0.8</v>
      </c>
      <c r="F7844" s="171" t="str">
        <f>IF(C7844="MAT.",VLOOKUP(A7844,INSUMOS_AUX!A:F,6,0),0)</f>
        <v>0,02</v>
      </c>
      <c r="G7844" s="171">
        <f>IF(C7844="M.O.",VLOOKUP(A7844,INSUMOS_AUX!A:F,6,0),0)</f>
        <v>0</v>
      </c>
      <c r="H7844">
        <f t="shared" si="524"/>
        <v>1.6E-2</v>
      </c>
      <c r="I7844">
        <f t="shared" si="525"/>
        <v>0</v>
      </c>
    </row>
    <row r="7845" spans="1:9">
      <c r="A7845" s="171">
        <v>38382</v>
      </c>
      <c r="B7845" s="172" t="s">
        <v>843</v>
      </c>
      <c r="C7845" s="173" t="s">
        <v>814</v>
      </c>
      <c r="D7845" s="173" t="s">
        <v>30</v>
      </c>
      <c r="E7845" s="171">
        <v>2.1840000000000002E-3</v>
      </c>
      <c r="F7845" s="171" t="str">
        <f>IF(C7845="MAT.",VLOOKUP(A7845,INSUMOS_AUX!A:F,6,0),0)</f>
        <v>7,37</v>
      </c>
      <c r="G7845" s="171">
        <f>IF(C7845="M.O.",VLOOKUP(A7845,INSUMOS_AUX!A:F,6,0),0)</f>
        <v>0</v>
      </c>
      <c r="H7845">
        <f t="shared" si="524"/>
        <v>1.6096080000000002E-2</v>
      </c>
      <c r="I7845">
        <f t="shared" si="525"/>
        <v>0</v>
      </c>
    </row>
    <row r="7846" spans="1:9">
      <c r="A7846" s="171">
        <v>38390</v>
      </c>
      <c r="B7846" s="172" t="s">
        <v>844</v>
      </c>
      <c r="C7846" s="173" t="s">
        <v>814</v>
      </c>
      <c r="D7846" s="173" t="s">
        <v>30</v>
      </c>
      <c r="E7846" s="171">
        <v>1.2091999999999999E-3</v>
      </c>
      <c r="F7846" s="171" t="str">
        <f>IF(C7846="MAT.",VLOOKUP(A7846,INSUMOS_AUX!A:F,6,0),0)</f>
        <v>22,22</v>
      </c>
      <c r="G7846" s="171">
        <f>IF(C7846="M.O.",VLOOKUP(A7846,INSUMOS_AUX!A:F,6,0),0)</f>
        <v>0</v>
      </c>
      <c r="H7846">
        <f t="shared" si="524"/>
        <v>2.6868423999999995E-2</v>
      </c>
      <c r="I7846">
        <f t="shared" si="525"/>
        <v>0</v>
      </c>
    </row>
    <row r="7847" spans="1:9">
      <c r="A7847" s="171">
        <v>38393</v>
      </c>
      <c r="B7847" s="172" t="s">
        <v>845</v>
      </c>
      <c r="C7847" s="173" t="s">
        <v>814</v>
      </c>
      <c r="D7847" s="173" t="s">
        <v>30</v>
      </c>
      <c r="E7847" s="171">
        <v>1.2091999999999999E-3</v>
      </c>
      <c r="F7847" s="171" t="str">
        <f>IF(C7847="MAT.",VLOOKUP(A7847,INSUMOS_AUX!A:F,6,0),0)</f>
        <v>10,02</v>
      </c>
      <c r="G7847" s="171">
        <f>IF(C7847="M.O.",VLOOKUP(A7847,INSUMOS_AUX!A:F,6,0),0)</f>
        <v>0</v>
      </c>
      <c r="H7847">
        <f t="shared" si="524"/>
        <v>1.2116183999999999E-2</v>
      </c>
      <c r="I7847">
        <f t="shared" si="525"/>
        <v>0</v>
      </c>
    </row>
    <row r="7848" spans="1:9">
      <c r="A7848" s="171">
        <v>38396</v>
      </c>
      <c r="B7848" s="172" t="s">
        <v>846</v>
      </c>
      <c r="C7848" s="173" t="s">
        <v>814</v>
      </c>
      <c r="D7848" s="173" t="s">
        <v>30</v>
      </c>
      <c r="E7848" s="171">
        <v>4.3359999999999998E-5</v>
      </c>
      <c r="F7848" s="171" t="str">
        <f>IF(C7848="MAT.",VLOOKUP(A7848,INSUMOS_AUX!A:F,6,0),0)</f>
        <v>308,81</v>
      </c>
      <c r="G7848" s="171">
        <f>IF(C7848="M.O.",VLOOKUP(A7848,INSUMOS_AUX!A:F,6,0),0)</f>
        <v>0</v>
      </c>
      <c r="H7848">
        <f t="shared" si="524"/>
        <v>1.33900016E-2</v>
      </c>
      <c r="I7848">
        <f t="shared" si="525"/>
        <v>0</v>
      </c>
    </row>
    <row r="7849" spans="1:9">
      <c r="A7849" s="171">
        <v>38399</v>
      </c>
      <c r="B7849" s="172" t="s">
        <v>847</v>
      </c>
      <c r="C7849" s="173" t="s">
        <v>814</v>
      </c>
      <c r="D7849" s="173" t="s">
        <v>30</v>
      </c>
      <c r="E7849" s="171">
        <v>2.1664000000000001E-4</v>
      </c>
      <c r="F7849" s="171" t="str">
        <f>IF(C7849="MAT.",VLOOKUP(A7849,INSUMOS_AUX!A:F,6,0),0)</f>
        <v>123,87</v>
      </c>
      <c r="G7849" s="171">
        <f>IF(C7849="M.O.",VLOOKUP(A7849,INSUMOS_AUX!A:F,6,0),0)</f>
        <v>0</v>
      </c>
      <c r="H7849">
        <f t="shared" si="524"/>
        <v>2.6835196800000002E-2</v>
      </c>
      <c r="I7849">
        <f t="shared" si="525"/>
        <v>0</v>
      </c>
    </row>
    <row r="7850" spans="1:9" ht="21">
      <c r="A7850" s="171">
        <v>38413</v>
      </c>
      <c r="B7850" s="172" t="s">
        <v>848</v>
      </c>
      <c r="C7850" s="173" t="s">
        <v>814</v>
      </c>
      <c r="D7850" s="173" t="s">
        <v>30</v>
      </c>
      <c r="E7850" s="171">
        <v>3.5280000000000001E-5</v>
      </c>
      <c r="F7850" s="171" t="str">
        <f>IF(C7850="MAT.",VLOOKUP(A7850,INSUMOS_AUX!A:F,6,0),0)</f>
        <v>623,18</v>
      </c>
      <c r="G7850" s="171">
        <f>IF(C7850="M.O.",VLOOKUP(A7850,INSUMOS_AUX!A:F,6,0),0)</f>
        <v>0</v>
      </c>
      <c r="H7850">
        <f t="shared" si="524"/>
        <v>2.19857904E-2</v>
      </c>
      <c r="I7850">
        <f t="shared" si="525"/>
        <v>0</v>
      </c>
    </row>
    <row r="7851" spans="1:9">
      <c r="A7851" s="171">
        <v>38476</v>
      </c>
      <c r="B7851" s="172" t="s">
        <v>849</v>
      </c>
      <c r="C7851" s="173" t="s">
        <v>814</v>
      </c>
      <c r="D7851" s="173" t="s">
        <v>30</v>
      </c>
      <c r="E7851" s="171">
        <v>1.6456000000000001E-4</v>
      </c>
      <c r="F7851" s="171" t="str">
        <f>IF(C7851="MAT.",VLOOKUP(A7851,INSUMOS_AUX!A:F,6,0),0)</f>
        <v>186,63</v>
      </c>
      <c r="G7851" s="171">
        <f>IF(C7851="M.O.",VLOOKUP(A7851,INSUMOS_AUX!A:F,6,0),0)</f>
        <v>0</v>
      </c>
      <c r="H7851">
        <f t="shared" si="524"/>
        <v>3.0711832800000002E-2</v>
      </c>
      <c r="I7851">
        <f t="shared" si="525"/>
        <v>0</v>
      </c>
    </row>
    <row r="7852" spans="1:9">
      <c r="A7852" s="171">
        <v>38477</v>
      </c>
      <c r="B7852" s="172" t="s">
        <v>850</v>
      </c>
      <c r="C7852" s="173" t="s">
        <v>814</v>
      </c>
      <c r="D7852" s="173" t="s">
        <v>30</v>
      </c>
      <c r="E7852" s="171">
        <v>3.5280000000000001E-5</v>
      </c>
      <c r="F7852" s="171" t="str">
        <f>IF(C7852="MAT.",VLOOKUP(A7852,INSUMOS_AUX!A:F,6,0),0)</f>
        <v>528,54</v>
      </c>
      <c r="G7852" s="171">
        <f>IF(C7852="M.O.",VLOOKUP(A7852,INSUMOS_AUX!A:F,6,0),0)</f>
        <v>0</v>
      </c>
      <c r="H7852">
        <f t="shared" si="524"/>
        <v>1.8646891199999998E-2</v>
      </c>
      <c r="I7852">
        <f t="shared" si="525"/>
        <v>0</v>
      </c>
    </row>
    <row r="7853" spans="1:9">
      <c r="A7853" s="171">
        <v>4783</v>
      </c>
      <c r="B7853" s="172" t="s">
        <v>944</v>
      </c>
      <c r="C7853" s="173" t="s">
        <v>820</v>
      </c>
      <c r="D7853" s="173" t="s">
        <v>336</v>
      </c>
      <c r="E7853" s="171">
        <v>0.40476000000000001</v>
      </c>
      <c r="F7853" s="171">
        <f>IF(C7853="MAT.",VLOOKUP(A7853,INSUMOS_AUX!A:F,6,0),0)</f>
        <v>0</v>
      </c>
      <c r="G7853" s="171" t="str">
        <f>IF(C7853="M.O.",VLOOKUP(A7853,INSUMOS_AUX!A:F,6,0),0)</f>
        <v>13,35</v>
      </c>
      <c r="H7853">
        <f t="shared" si="524"/>
        <v>0</v>
      </c>
      <c r="I7853">
        <f t="shared" si="525"/>
        <v>5.4035460000000004</v>
      </c>
    </row>
    <row r="7854" spans="1:9">
      <c r="A7854" s="171">
        <v>6111</v>
      </c>
      <c r="B7854" s="172" t="s">
        <v>856</v>
      </c>
      <c r="C7854" s="173" t="s">
        <v>820</v>
      </c>
      <c r="D7854" s="173" t="s">
        <v>336</v>
      </c>
      <c r="E7854" s="171">
        <v>0.40683999999999998</v>
      </c>
      <c r="F7854" s="171">
        <f>IF(C7854="MAT.",VLOOKUP(A7854,INSUMOS_AUX!A:F,6,0),0)</f>
        <v>0</v>
      </c>
      <c r="G7854" s="171" t="str">
        <f>IF(C7854="M.O.",VLOOKUP(A7854,INSUMOS_AUX!A:F,6,0),0)</f>
        <v>8,17</v>
      </c>
      <c r="H7854">
        <f t="shared" si="524"/>
        <v>0</v>
      </c>
      <c r="I7854">
        <f t="shared" si="525"/>
        <v>3.3238827999999998</v>
      </c>
    </row>
    <row r="7855" spans="1:9">
      <c r="A7855" s="171" t="s">
        <v>987</v>
      </c>
      <c r="B7855" s="172" t="s">
        <v>988</v>
      </c>
      <c r="C7855" s="173" t="s">
        <v>814</v>
      </c>
      <c r="D7855" s="173" t="s">
        <v>62</v>
      </c>
      <c r="E7855" s="171">
        <v>1</v>
      </c>
      <c r="F7855" s="171">
        <f>IF(C7855="MAT.",VLOOKUP(A7855,INSUMOS_AUX!A:F,6,0),0)</f>
        <v>34.583333333333336</v>
      </c>
      <c r="G7855" s="171">
        <f>IF(C7855="M.O.",VLOOKUP(A7855,INSUMOS_AUX!A:F,6,0),0)</f>
        <v>0</v>
      </c>
      <c r="H7855">
        <f t="shared" si="524"/>
        <v>34.583333333333336</v>
      </c>
      <c r="I7855">
        <f t="shared" si="525"/>
        <v>0</v>
      </c>
    </row>
    <row r="7856" spans="1:9">
      <c r="A7856" s="161"/>
      <c r="B7856" s="163"/>
      <c r="C7856" s="163"/>
      <c r="D7856" s="163"/>
      <c r="E7856" s="163"/>
      <c r="F7856" s="171"/>
      <c r="G7856" s="171"/>
    </row>
    <row r="7857" spans="1:9">
      <c r="A7857" s="167" t="s">
        <v>459</v>
      </c>
      <c r="B7857" s="168" t="s">
        <v>460</v>
      </c>
      <c r="C7857" s="169" t="s">
        <v>57</v>
      </c>
      <c r="D7857" s="169" t="s">
        <v>30</v>
      </c>
      <c r="E7857" s="170" t="s">
        <v>1265</v>
      </c>
      <c r="F7857" s="170">
        <f>SUM(H7858:H7887)</f>
        <v>0.6415990064</v>
      </c>
      <c r="G7857" s="170">
        <f>SUM(I7858:I7887)</f>
        <v>1.7454857599999998</v>
      </c>
    </row>
    <row r="7858" spans="1:9">
      <c r="A7858" s="171">
        <v>10</v>
      </c>
      <c r="B7858" s="172" t="s">
        <v>816</v>
      </c>
      <c r="C7858" s="173" t="s">
        <v>814</v>
      </c>
      <c r="D7858" s="173" t="s">
        <v>30</v>
      </c>
      <c r="E7858" s="171">
        <v>1.2827520000000001E-3</v>
      </c>
      <c r="F7858" s="171" t="str">
        <f>IF(C7858="MAT.",VLOOKUP(A7858,INSUMOS_AUX!A:F,6,0),0)</f>
        <v>6,13</v>
      </c>
      <c r="G7858" s="171">
        <f>IF(C7858="M.O.",VLOOKUP(A7858,INSUMOS_AUX!A:F,6,0),0)</f>
        <v>0</v>
      </c>
      <c r="H7858">
        <f t="shared" ref="H7858:H7883" si="526">E7858*F7858</f>
        <v>7.8632697599999996E-3</v>
      </c>
      <c r="I7858">
        <f t="shared" ref="I7858:I7883" si="527">E7858*G7858</f>
        <v>0</v>
      </c>
    </row>
    <row r="7859" spans="1:9" ht="21">
      <c r="A7859" s="171">
        <v>11359</v>
      </c>
      <c r="B7859" s="172" t="s">
        <v>818</v>
      </c>
      <c r="C7859" s="173" t="s">
        <v>814</v>
      </c>
      <c r="D7859" s="173" t="s">
        <v>30</v>
      </c>
      <c r="E7859" s="171">
        <v>1.0832000000000001E-5</v>
      </c>
      <c r="F7859" s="171" t="str">
        <f>IF(C7859="MAT.",VLOOKUP(A7859,INSUMOS_AUX!A:F,6,0),0)</f>
        <v>604,45</v>
      </c>
      <c r="G7859" s="171">
        <f>IF(C7859="M.O.",VLOOKUP(A7859,INSUMOS_AUX!A:F,6,0),0)</f>
        <v>0</v>
      </c>
      <c r="H7859">
        <f t="shared" si="526"/>
        <v>6.5474024000000009E-3</v>
      </c>
      <c r="I7859">
        <f t="shared" si="527"/>
        <v>0</v>
      </c>
    </row>
    <row r="7860" spans="1:9">
      <c r="A7860" s="171">
        <v>12815</v>
      </c>
      <c r="B7860" s="172" t="s">
        <v>821</v>
      </c>
      <c r="C7860" s="173" t="s">
        <v>814</v>
      </c>
      <c r="D7860" s="173" t="s">
        <v>30</v>
      </c>
      <c r="E7860" s="171">
        <v>1.451056E-3</v>
      </c>
      <c r="F7860" s="171" t="str">
        <f>IF(C7860="MAT.",VLOOKUP(A7860,INSUMOS_AUX!A:F,6,0),0)</f>
        <v>5,65</v>
      </c>
      <c r="G7860" s="171">
        <f>IF(C7860="M.O.",VLOOKUP(A7860,INSUMOS_AUX!A:F,6,0),0)</f>
        <v>0</v>
      </c>
      <c r="H7860">
        <f t="shared" si="526"/>
        <v>8.1984664000000016E-3</v>
      </c>
      <c r="I7860">
        <f t="shared" si="527"/>
        <v>0</v>
      </c>
    </row>
    <row r="7861" spans="1:9">
      <c r="A7861" s="171">
        <v>12892</v>
      </c>
      <c r="B7861" s="172" t="s">
        <v>822</v>
      </c>
      <c r="C7861" s="173" t="s">
        <v>814</v>
      </c>
      <c r="D7861" s="173" t="s">
        <v>823</v>
      </c>
      <c r="E7861" s="171">
        <v>2.1975359999999999E-3</v>
      </c>
      <c r="F7861" s="171" t="str">
        <f>IF(C7861="MAT.",VLOOKUP(A7861,INSUMOS_AUX!A:F,6,0),0)</f>
        <v>9,00</v>
      </c>
      <c r="G7861" s="171">
        <f>IF(C7861="M.O.",VLOOKUP(A7861,INSUMOS_AUX!A:F,6,0),0)</f>
        <v>0</v>
      </c>
      <c r="H7861">
        <f t="shared" si="526"/>
        <v>1.9777823999999999E-2</v>
      </c>
      <c r="I7861">
        <f t="shared" si="527"/>
        <v>0</v>
      </c>
    </row>
    <row r="7862" spans="1:9">
      <c r="A7862" s="171">
        <v>12893</v>
      </c>
      <c r="B7862" s="172" t="s">
        <v>824</v>
      </c>
      <c r="C7862" s="173" t="s">
        <v>814</v>
      </c>
      <c r="D7862" s="173" t="s">
        <v>823</v>
      </c>
      <c r="E7862" s="171">
        <v>2.5616000000000001E-4</v>
      </c>
      <c r="F7862" s="171" t="str">
        <f>IF(C7862="MAT.",VLOOKUP(A7862,INSUMOS_AUX!A:F,6,0),0)</f>
        <v>48,00</v>
      </c>
      <c r="G7862" s="171">
        <f>IF(C7862="M.O.",VLOOKUP(A7862,INSUMOS_AUX!A:F,6,0),0)</f>
        <v>0</v>
      </c>
      <c r="H7862">
        <f t="shared" si="526"/>
        <v>1.229568E-2</v>
      </c>
      <c r="I7862">
        <f t="shared" si="527"/>
        <v>0</v>
      </c>
    </row>
    <row r="7863" spans="1:9">
      <c r="A7863" s="171">
        <v>25966</v>
      </c>
      <c r="B7863" s="172" t="s">
        <v>827</v>
      </c>
      <c r="C7863" s="173" t="s">
        <v>814</v>
      </c>
      <c r="D7863" s="173" t="s">
        <v>828</v>
      </c>
      <c r="E7863" s="171">
        <v>2.4184E-4</v>
      </c>
      <c r="F7863" s="171" t="str">
        <f>IF(C7863="MAT.",VLOOKUP(A7863,INSUMOS_AUX!A:F,6,0),0)</f>
        <v>13,63</v>
      </c>
      <c r="G7863" s="171">
        <f>IF(C7863="M.O.",VLOOKUP(A7863,INSUMOS_AUX!A:F,6,0),0)</f>
        <v>0</v>
      </c>
      <c r="H7863">
        <f t="shared" si="526"/>
        <v>3.2962792000000001E-3</v>
      </c>
      <c r="I7863">
        <f t="shared" si="527"/>
        <v>0</v>
      </c>
    </row>
    <row r="7864" spans="1:9">
      <c r="A7864" s="171">
        <v>2711</v>
      </c>
      <c r="B7864" s="172" t="s">
        <v>831</v>
      </c>
      <c r="C7864" s="173" t="s">
        <v>814</v>
      </c>
      <c r="D7864" s="173" t="s">
        <v>30</v>
      </c>
      <c r="E7864" s="171">
        <v>1.0633600000000001E-4</v>
      </c>
      <c r="F7864" s="171" t="str">
        <f>IF(C7864="MAT.",VLOOKUP(A7864,INSUMOS_AUX!A:F,6,0),0)</f>
        <v>100,24</v>
      </c>
      <c r="G7864" s="171">
        <f>IF(C7864="M.O.",VLOOKUP(A7864,INSUMOS_AUX!A:F,6,0),0)</f>
        <v>0</v>
      </c>
      <c r="H7864">
        <f t="shared" si="526"/>
        <v>1.065912064E-2</v>
      </c>
      <c r="I7864">
        <f t="shared" si="527"/>
        <v>0</v>
      </c>
    </row>
    <row r="7865" spans="1:9">
      <c r="A7865" s="171">
        <v>36144</v>
      </c>
      <c r="B7865" s="172" t="s">
        <v>832</v>
      </c>
      <c r="C7865" s="173" t="s">
        <v>814</v>
      </c>
      <c r="D7865" s="173" t="s">
        <v>30</v>
      </c>
      <c r="E7865" s="171">
        <v>1.7837952000000001E-2</v>
      </c>
      <c r="F7865" s="171" t="str">
        <f>IF(C7865="MAT.",VLOOKUP(A7865,INSUMOS_AUX!A:F,6,0),0)</f>
        <v>1,12</v>
      </c>
      <c r="G7865" s="171">
        <f>IF(C7865="M.O.",VLOOKUP(A7865,INSUMOS_AUX!A:F,6,0),0)</f>
        <v>0</v>
      </c>
      <c r="H7865">
        <f t="shared" si="526"/>
        <v>1.9978506240000003E-2</v>
      </c>
      <c r="I7865">
        <f t="shared" si="527"/>
        <v>0</v>
      </c>
    </row>
    <row r="7866" spans="1:9">
      <c r="A7866" s="171">
        <v>36146</v>
      </c>
      <c r="B7866" s="172" t="s">
        <v>833</v>
      </c>
      <c r="C7866" s="173" t="s">
        <v>814</v>
      </c>
      <c r="D7866" s="173" t="s">
        <v>30</v>
      </c>
      <c r="E7866" s="171">
        <v>1.9844799999999999E-4</v>
      </c>
      <c r="F7866" s="171" t="str">
        <f>IF(C7866="MAT.",VLOOKUP(A7866,INSUMOS_AUX!A:F,6,0),0)</f>
        <v>170,00</v>
      </c>
      <c r="G7866" s="171">
        <f>IF(C7866="M.O.",VLOOKUP(A7866,INSUMOS_AUX!A:F,6,0),0)</f>
        <v>0</v>
      </c>
      <c r="H7866">
        <f t="shared" si="526"/>
        <v>3.3736160000000001E-2</v>
      </c>
      <c r="I7866">
        <f t="shared" si="527"/>
        <v>0</v>
      </c>
    </row>
    <row r="7867" spans="1:9" ht="21">
      <c r="A7867" s="171">
        <v>36149</v>
      </c>
      <c r="B7867" s="172" t="s">
        <v>834</v>
      </c>
      <c r="C7867" s="173" t="s">
        <v>814</v>
      </c>
      <c r="D7867" s="173" t="s">
        <v>30</v>
      </c>
      <c r="E7867" s="171">
        <v>1.1519999999999999E-4</v>
      </c>
      <c r="F7867" s="171" t="str">
        <f>IF(C7867="MAT.",VLOOKUP(A7867,INSUMOS_AUX!A:F,6,0),0)</f>
        <v>117,50</v>
      </c>
      <c r="G7867" s="171">
        <f>IF(C7867="M.O.",VLOOKUP(A7867,INSUMOS_AUX!A:F,6,0),0)</f>
        <v>0</v>
      </c>
      <c r="H7867">
        <f t="shared" si="526"/>
        <v>1.3535999999999999E-2</v>
      </c>
      <c r="I7867">
        <f t="shared" si="527"/>
        <v>0</v>
      </c>
    </row>
    <row r="7868" spans="1:9">
      <c r="A7868" s="171">
        <v>36150</v>
      </c>
      <c r="B7868" s="172" t="s">
        <v>835</v>
      </c>
      <c r="C7868" s="173" t="s">
        <v>814</v>
      </c>
      <c r="D7868" s="173" t="s">
        <v>30</v>
      </c>
      <c r="E7868" s="171">
        <v>4.2340800000000001E-4</v>
      </c>
      <c r="F7868" s="171" t="str">
        <f>IF(C7868="MAT.",VLOOKUP(A7868,INSUMOS_AUX!A:F,6,0),0)</f>
        <v>29,70</v>
      </c>
      <c r="G7868" s="171">
        <f>IF(C7868="M.O.",VLOOKUP(A7868,INSUMOS_AUX!A:F,6,0),0)</f>
        <v>0</v>
      </c>
      <c r="H7868">
        <f t="shared" si="526"/>
        <v>1.2575217600000001E-2</v>
      </c>
      <c r="I7868">
        <f t="shared" si="527"/>
        <v>0</v>
      </c>
    </row>
    <row r="7869" spans="1:9" ht="21">
      <c r="A7869" s="171">
        <v>36153</v>
      </c>
      <c r="B7869" s="172" t="s">
        <v>836</v>
      </c>
      <c r="C7869" s="173" t="s">
        <v>814</v>
      </c>
      <c r="D7869" s="173" t="s">
        <v>30</v>
      </c>
      <c r="E7869" s="171">
        <v>1.7200000000000001E-4</v>
      </c>
      <c r="F7869" s="171" t="str">
        <f>IF(C7869="MAT.",VLOOKUP(A7869,INSUMOS_AUX!A:F,6,0),0)</f>
        <v>133,75</v>
      </c>
      <c r="G7869" s="171">
        <f>IF(C7869="M.O.",VLOOKUP(A7869,INSUMOS_AUX!A:F,6,0),0)</f>
        <v>0</v>
      </c>
      <c r="H7869">
        <f t="shared" si="526"/>
        <v>2.3005000000000001E-2</v>
      </c>
      <c r="I7869">
        <f t="shared" si="527"/>
        <v>0</v>
      </c>
    </row>
    <row r="7870" spans="1:9">
      <c r="A7870" s="171">
        <v>37370</v>
      </c>
      <c r="B7870" s="172" t="s">
        <v>838</v>
      </c>
      <c r="C7870" s="173" t="s">
        <v>814</v>
      </c>
      <c r="D7870" s="173" t="s">
        <v>336</v>
      </c>
      <c r="E7870" s="171">
        <v>0.16</v>
      </c>
      <c r="F7870" s="171" t="str">
        <f>IF(C7870="MAT.",VLOOKUP(A7870,INSUMOS_AUX!A:F,6,0),0)</f>
        <v>1,70</v>
      </c>
      <c r="G7870" s="171">
        <f>IF(C7870="M.O.",VLOOKUP(A7870,INSUMOS_AUX!A:F,6,0),0)</f>
        <v>0</v>
      </c>
      <c r="H7870">
        <f t="shared" si="526"/>
        <v>0.27200000000000002</v>
      </c>
      <c r="I7870">
        <f t="shared" si="527"/>
        <v>0</v>
      </c>
    </row>
    <row r="7871" spans="1:9">
      <c r="A7871" s="171">
        <v>37371</v>
      </c>
      <c r="B7871" s="172" t="s">
        <v>839</v>
      </c>
      <c r="C7871" s="173" t="s">
        <v>814</v>
      </c>
      <c r="D7871" s="173" t="s">
        <v>336</v>
      </c>
      <c r="E7871" s="171">
        <v>0.16</v>
      </c>
      <c r="F7871" s="171" t="str">
        <f>IF(C7871="MAT.",VLOOKUP(A7871,INSUMOS_AUX!A:F,6,0),0)</f>
        <v>0,64</v>
      </c>
      <c r="G7871" s="171">
        <f>IF(C7871="M.O.",VLOOKUP(A7871,INSUMOS_AUX!A:F,6,0),0)</f>
        <v>0</v>
      </c>
      <c r="H7871">
        <f t="shared" si="526"/>
        <v>0.1024</v>
      </c>
      <c r="I7871">
        <f t="shared" si="527"/>
        <v>0</v>
      </c>
    </row>
    <row r="7872" spans="1:9">
      <c r="A7872" s="171">
        <v>37372</v>
      </c>
      <c r="B7872" s="172" t="s">
        <v>840</v>
      </c>
      <c r="C7872" s="173" t="s">
        <v>814</v>
      </c>
      <c r="D7872" s="173" t="s">
        <v>336</v>
      </c>
      <c r="E7872" s="171">
        <v>0.16</v>
      </c>
      <c r="F7872" s="171" t="str">
        <f>IF(C7872="MAT.",VLOOKUP(A7872,INSUMOS_AUX!A:F,6,0),0)</f>
        <v>0,37</v>
      </c>
      <c r="G7872" s="171">
        <f>IF(C7872="M.O.",VLOOKUP(A7872,INSUMOS_AUX!A:F,6,0),0)</f>
        <v>0</v>
      </c>
      <c r="H7872">
        <f t="shared" si="526"/>
        <v>5.9200000000000003E-2</v>
      </c>
      <c r="I7872">
        <f t="shared" si="527"/>
        <v>0</v>
      </c>
    </row>
    <row r="7873" spans="1:9">
      <c r="A7873" s="171">
        <v>37373</v>
      </c>
      <c r="B7873" s="172" t="s">
        <v>841</v>
      </c>
      <c r="C7873" s="173" t="s">
        <v>814</v>
      </c>
      <c r="D7873" s="173" t="s">
        <v>336</v>
      </c>
      <c r="E7873" s="171">
        <v>0.16</v>
      </c>
      <c r="F7873" s="171" t="str">
        <f>IF(C7873="MAT.",VLOOKUP(A7873,INSUMOS_AUX!A:F,6,0),0)</f>
        <v>0,02</v>
      </c>
      <c r="G7873" s="171">
        <f>IF(C7873="M.O.",VLOOKUP(A7873,INSUMOS_AUX!A:F,6,0),0)</f>
        <v>0</v>
      </c>
      <c r="H7873">
        <f t="shared" si="526"/>
        <v>3.2000000000000002E-3</v>
      </c>
      <c r="I7873">
        <f t="shared" si="527"/>
        <v>0</v>
      </c>
    </row>
    <row r="7874" spans="1:9">
      <c r="A7874" s="171">
        <v>38382</v>
      </c>
      <c r="B7874" s="172" t="s">
        <v>843</v>
      </c>
      <c r="C7874" s="173" t="s">
        <v>814</v>
      </c>
      <c r="D7874" s="173" t="s">
        <v>30</v>
      </c>
      <c r="E7874" s="171">
        <v>4.3679999999999999E-4</v>
      </c>
      <c r="F7874" s="171" t="str">
        <f>IF(C7874="MAT.",VLOOKUP(A7874,INSUMOS_AUX!A:F,6,0),0)</f>
        <v>7,37</v>
      </c>
      <c r="G7874" s="171">
        <f>IF(C7874="M.O.",VLOOKUP(A7874,INSUMOS_AUX!A:F,6,0),0)</f>
        <v>0</v>
      </c>
      <c r="H7874">
        <f t="shared" si="526"/>
        <v>3.219216E-3</v>
      </c>
      <c r="I7874">
        <f t="shared" si="527"/>
        <v>0</v>
      </c>
    </row>
    <row r="7875" spans="1:9">
      <c r="A7875" s="171">
        <v>38390</v>
      </c>
      <c r="B7875" s="172" t="s">
        <v>844</v>
      </c>
      <c r="C7875" s="173" t="s">
        <v>814</v>
      </c>
      <c r="D7875" s="173" t="s">
        <v>30</v>
      </c>
      <c r="E7875" s="171">
        <v>2.4184E-4</v>
      </c>
      <c r="F7875" s="171" t="str">
        <f>IF(C7875="MAT.",VLOOKUP(A7875,INSUMOS_AUX!A:F,6,0),0)</f>
        <v>22,22</v>
      </c>
      <c r="G7875" s="171">
        <f>IF(C7875="M.O.",VLOOKUP(A7875,INSUMOS_AUX!A:F,6,0),0)</f>
        <v>0</v>
      </c>
      <c r="H7875">
        <f t="shared" si="526"/>
        <v>5.3736847999999995E-3</v>
      </c>
      <c r="I7875">
        <f t="shared" si="527"/>
        <v>0</v>
      </c>
    </row>
    <row r="7876" spans="1:9">
      <c r="A7876" s="171">
        <v>38393</v>
      </c>
      <c r="B7876" s="172" t="s">
        <v>845</v>
      </c>
      <c r="C7876" s="173" t="s">
        <v>814</v>
      </c>
      <c r="D7876" s="173" t="s">
        <v>30</v>
      </c>
      <c r="E7876" s="171">
        <v>2.4184E-4</v>
      </c>
      <c r="F7876" s="171" t="str">
        <f>IF(C7876="MAT.",VLOOKUP(A7876,INSUMOS_AUX!A:F,6,0),0)</f>
        <v>10,02</v>
      </c>
      <c r="G7876" s="171">
        <f>IF(C7876="M.O.",VLOOKUP(A7876,INSUMOS_AUX!A:F,6,0),0)</f>
        <v>0</v>
      </c>
      <c r="H7876">
        <f t="shared" si="526"/>
        <v>2.4232367999999999E-3</v>
      </c>
      <c r="I7876">
        <f t="shared" si="527"/>
        <v>0</v>
      </c>
    </row>
    <row r="7877" spans="1:9">
      <c r="A7877" s="171">
        <v>38396</v>
      </c>
      <c r="B7877" s="172" t="s">
        <v>846</v>
      </c>
      <c r="C7877" s="173" t="s">
        <v>814</v>
      </c>
      <c r="D7877" s="173" t="s">
        <v>30</v>
      </c>
      <c r="E7877" s="171">
        <v>8.6719999999999993E-6</v>
      </c>
      <c r="F7877" s="171" t="str">
        <f>IF(C7877="MAT.",VLOOKUP(A7877,INSUMOS_AUX!A:F,6,0),0)</f>
        <v>308,81</v>
      </c>
      <c r="G7877" s="171">
        <f>IF(C7877="M.O.",VLOOKUP(A7877,INSUMOS_AUX!A:F,6,0),0)</f>
        <v>0</v>
      </c>
      <c r="H7877">
        <f t="shared" si="526"/>
        <v>2.6780003199999998E-3</v>
      </c>
      <c r="I7877">
        <f t="shared" si="527"/>
        <v>0</v>
      </c>
    </row>
    <row r="7878" spans="1:9">
      <c r="A7878" s="171">
        <v>38399</v>
      </c>
      <c r="B7878" s="172" t="s">
        <v>847</v>
      </c>
      <c r="C7878" s="173" t="s">
        <v>814</v>
      </c>
      <c r="D7878" s="173" t="s">
        <v>30</v>
      </c>
      <c r="E7878" s="171">
        <v>4.3328000000000003E-5</v>
      </c>
      <c r="F7878" s="171" t="str">
        <f>IF(C7878="MAT.",VLOOKUP(A7878,INSUMOS_AUX!A:F,6,0),0)</f>
        <v>123,87</v>
      </c>
      <c r="G7878" s="171">
        <f>IF(C7878="M.O.",VLOOKUP(A7878,INSUMOS_AUX!A:F,6,0),0)</f>
        <v>0</v>
      </c>
      <c r="H7878">
        <f t="shared" si="526"/>
        <v>5.3670393600000008E-3</v>
      </c>
      <c r="I7878">
        <f t="shared" si="527"/>
        <v>0</v>
      </c>
    </row>
    <row r="7879" spans="1:9" ht="21">
      <c r="A7879" s="171">
        <v>38413</v>
      </c>
      <c r="B7879" s="172" t="s">
        <v>848</v>
      </c>
      <c r="C7879" s="173" t="s">
        <v>814</v>
      </c>
      <c r="D7879" s="173" t="s">
        <v>30</v>
      </c>
      <c r="E7879" s="171">
        <v>7.0559999999999999E-6</v>
      </c>
      <c r="F7879" s="171" t="str">
        <f>IF(C7879="MAT.",VLOOKUP(A7879,INSUMOS_AUX!A:F,6,0),0)</f>
        <v>623,18</v>
      </c>
      <c r="G7879" s="171">
        <f>IF(C7879="M.O.",VLOOKUP(A7879,INSUMOS_AUX!A:F,6,0),0)</f>
        <v>0</v>
      </c>
      <c r="H7879">
        <f t="shared" si="526"/>
        <v>4.3971580799999996E-3</v>
      </c>
      <c r="I7879">
        <f t="shared" si="527"/>
        <v>0</v>
      </c>
    </row>
    <row r="7880" spans="1:9">
      <c r="A7880" s="171">
        <v>38476</v>
      </c>
      <c r="B7880" s="172" t="s">
        <v>849</v>
      </c>
      <c r="C7880" s="173" t="s">
        <v>814</v>
      </c>
      <c r="D7880" s="173" t="s">
        <v>30</v>
      </c>
      <c r="E7880" s="171">
        <v>3.2911999999999999E-5</v>
      </c>
      <c r="F7880" s="171" t="str">
        <f>IF(C7880="MAT.",VLOOKUP(A7880,INSUMOS_AUX!A:F,6,0),0)</f>
        <v>186,63</v>
      </c>
      <c r="G7880" s="171">
        <f>IF(C7880="M.O.",VLOOKUP(A7880,INSUMOS_AUX!A:F,6,0),0)</f>
        <v>0</v>
      </c>
      <c r="H7880">
        <f t="shared" si="526"/>
        <v>6.1423665599999993E-3</v>
      </c>
      <c r="I7880">
        <f t="shared" si="527"/>
        <v>0</v>
      </c>
    </row>
    <row r="7881" spans="1:9">
      <c r="A7881" s="171">
        <v>38477</v>
      </c>
      <c r="B7881" s="172" t="s">
        <v>850</v>
      </c>
      <c r="C7881" s="173" t="s">
        <v>814</v>
      </c>
      <c r="D7881" s="173" t="s">
        <v>30</v>
      </c>
      <c r="E7881" s="171">
        <v>7.0559999999999999E-6</v>
      </c>
      <c r="F7881" s="171" t="str">
        <f>IF(C7881="MAT.",VLOOKUP(A7881,INSUMOS_AUX!A:F,6,0),0)</f>
        <v>528,54</v>
      </c>
      <c r="G7881" s="171">
        <f>IF(C7881="M.O.",VLOOKUP(A7881,INSUMOS_AUX!A:F,6,0),0)</f>
        <v>0</v>
      </c>
      <c r="H7881">
        <f t="shared" si="526"/>
        <v>3.7293782399999997E-3</v>
      </c>
      <c r="I7881">
        <f t="shared" si="527"/>
        <v>0</v>
      </c>
    </row>
    <row r="7882" spans="1:9">
      <c r="A7882" s="171">
        <v>4783</v>
      </c>
      <c r="B7882" s="172" t="s">
        <v>944</v>
      </c>
      <c r="C7882" s="173" t="s">
        <v>820</v>
      </c>
      <c r="D7882" s="173" t="s">
        <v>336</v>
      </c>
      <c r="E7882" s="171">
        <v>8.0951999999999996E-2</v>
      </c>
      <c r="F7882" s="171">
        <f>IF(C7882="MAT.",VLOOKUP(A7882,INSUMOS_AUX!A:F,6,0),0)</f>
        <v>0</v>
      </c>
      <c r="G7882" s="171" t="str">
        <f>IF(C7882="M.O.",VLOOKUP(A7882,INSUMOS_AUX!A:F,6,0),0)</f>
        <v>13,35</v>
      </c>
      <c r="H7882">
        <f t="shared" si="526"/>
        <v>0</v>
      </c>
      <c r="I7882">
        <f t="shared" si="527"/>
        <v>1.0807091999999998</v>
      </c>
    </row>
    <row r="7883" spans="1:9">
      <c r="A7883" s="171">
        <v>6111</v>
      </c>
      <c r="B7883" s="172" t="s">
        <v>856</v>
      </c>
      <c r="C7883" s="173" t="s">
        <v>820</v>
      </c>
      <c r="D7883" s="173" t="s">
        <v>336</v>
      </c>
      <c r="E7883" s="171">
        <v>8.1367999999999996E-2</v>
      </c>
      <c r="F7883" s="171">
        <f>IF(C7883="MAT.",VLOOKUP(A7883,INSUMOS_AUX!A:F,6,0),0)</f>
        <v>0</v>
      </c>
      <c r="G7883" s="171" t="str">
        <f>IF(C7883="M.O.",VLOOKUP(A7883,INSUMOS_AUX!A:F,6,0),0)</f>
        <v>8,17</v>
      </c>
      <c r="H7883">
        <f t="shared" si="526"/>
        <v>0</v>
      </c>
      <c r="I7883">
        <f t="shared" si="527"/>
        <v>0.66477655999999996</v>
      </c>
    </row>
    <row r="7884" spans="1:9">
      <c r="A7884" s="161"/>
      <c r="B7884" s="163"/>
      <c r="C7884" s="163"/>
      <c r="D7884" s="163"/>
      <c r="E7884" s="163"/>
      <c r="F7884" s="171"/>
      <c r="G7884" s="171"/>
    </row>
    <row r="7885" spans="1:9">
      <c r="A7885" s="164" t="s">
        <v>1266</v>
      </c>
      <c r="B7885" s="165" t="s">
        <v>510</v>
      </c>
      <c r="C7885" s="166"/>
      <c r="D7885" s="166"/>
      <c r="E7885" s="166"/>
      <c r="F7885" s="171"/>
      <c r="G7885" s="171"/>
      <c r="H7885">
        <f>E7885*F7885</f>
        <v>0</v>
      </c>
      <c r="I7885">
        <f>E7885*G7885</f>
        <v>0</v>
      </c>
    </row>
    <row r="7886" spans="1:9">
      <c r="A7886" s="161"/>
      <c r="B7886" s="163"/>
      <c r="C7886" s="163"/>
      <c r="D7886" s="163"/>
      <c r="E7886" s="163"/>
      <c r="F7886" s="171"/>
      <c r="G7886" s="171"/>
    </row>
    <row r="7887" spans="1:9">
      <c r="A7887" s="164" t="s">
        <v>1267</v>
      </c>
      <c r="B7887" s="165" t="s">
        <v>1268</v>
      </c>
      <c r="C7887" s="166"/>
      <c r="D7887" s="166"/>
      <c r="E7887" s="166"/>
      <c r="F7887" s="171"/>
      <c r="G7887" s="171"/>
      <c r="H7887">
        <f>E7887*F7887</f>
        <v>0</v>
      </c>
      <c r="I7887">
        <f>E7887*G7887</f>
        <v>0</v>
      </c>
    </row>
    <row r="7888" spans="1:9">
      <c r="A7888" s="161"/>
      <c r="B7888" s="163"/>
      <c r="C7888" s="163"/>
      <c r="D7888" s="163"/>
      <c r="E7888" s="163"/>
      <c r="F7888" s="171"/>
      <c r="G7888" s="171"/>
    </row>
    <row r="7889" spans="1:9" ht="21">
      <c r="A7889" s="167" t="s">
        <v>654</v>
      </c>
      <c r="B7889" s="168" t="s">
        <v>655</v>
      </c>
      <c r="C7889" s="169" t="s">
        <v>57</v>
      </c>
      <c r="D7889" s="169" t="s">
        <v>88</v>
      </c>
      <c r="E7889" s="170" t="s">
        <v>1269</v>
      </c>
      <c r="F7889" s="170">
        <f>SUM(H7890:H7917)</f>
        <v>65.222939470999989</v>
      </c>
      <c r="G7889" s="170">
        <f>SUM(I7890:I7917)</f>
        <v>60.633697500000004</v>
      </c>
    </row>
    <row r="7890" spans="1:9">
      <c r="A7890" s="171">
        <v>10</v>
      </c>
      <c r="B7890" s="172" t="s">
        <v>816</v>
      </c>
      <c r="C7890" s="173" t="s">
        <v>814</v>
      </c>
      <c r="D7890" s="173" t="s">
        <v>30</v>
      </c>
      <c r="E7890" s="171">
        <v>3.6077400000000003E-2</v>
      </c>
      <c r="F7890" s="171" t="str">
        <f>IF(C7890="MAT.",VLOOKUP(A7890,INSUMOS_AUX!A:F,6,0),0)</f>
        <v>6,13</v>
      </c>
      <c r="G7890" s="171">
        <f>IF(C7890="M.O.",VLOOKUP(A7890,INSUMOS_AUX!A:F,6,0),0)</f>
        <v>0</v>
      </c>
      <c r="H7890">
        <f t="shared" ref="H7890:H7917" si="528">E7890*F7890</f>
        <v>0.22115446200000002</v>
      </c>
      <c r="I7890">
        <f t="shared" ref="I7890:I7917" si="529">E7890*G7890</f>
        <v>0</v>
      </c>
    </row>
    <row r="7891" spans="1:9">
      <c r="A7891" s="171">
        <v>10999</v>
      </c>
      <c r="B7891" s="172" t="s">
        <v>1082</v>
      </c>
      <c r="C7891" s="173" t="s">
        <v>814</v>
      </c>
      <c r="D7891" s="173" t="s">
        <v>826</v>
      </c>
      <c r="E7891" s="171">
        <v>0.8</v>
      </c>
      <c r="F7891" s="171" t="str">
        <f>IF(C7891="MAT.",VLOOKUP(A7891,INSUMOS_AUX!A:F,6,0),0)</f>
        <v>20,79</v>
      </c>
      <c r="G7891" s="171">
        <f>IF(C7891="M.O.",VLOOKUP(A7891,INSUMOS_AUX!A:F,6,0),0)</f>
        <v>0</v>
      </c>
      <c r="H7891">
        <f t="shared" si="528"/>
        <v>16.632000000000001</v>
      </c>
      <c r="I7891">
        <f t="shared" si="529"/>
        <v>0</v>
      </c>
    </row>
    <row r="7892" spans="1:9" ht="21">
      <c r="A7892" s="171">
        <v>11359</v>
      </c>
      <c r="B7892" s="172" t="s">
        <v>818</v>
      </c>
      <c r="C7892" s="173" t="s">
        <v>814</v>
      </c>
      <c r="D7892" s="173" t="s">
        <v>30</v>
      </c>
      <c r="E7892" s="171">
        <v>3.0465000000000001E-4</v>
      </c>
      <c r="F7892" s="171" t="str">
        <f>IF(C7892="MAT.",VLOOKUP(A7892,INSUMOS_AUX!A:F,6,0),0)</f>
        <v>604,45</v>
      </c>
      <c r="G7892" s="171">
        <f>IF(C7892="M.O.",VLOOKUP(A7892,INSUMOS_AUX!A:F,6,0),0)</f>
        <v>0</v>
      </c>
      <c r="H7892">
        <f t="shared" si="528"/>
        <v>0.18414569250000001</v>
      </c>
      <c r="I7892">
        <f t="shared" si="529"/>
        <v>0</v>
      </c>
    </row>
    <row r="7893" spans="1:9">
      <c r="A7893" s="171">
        <v>12815</v>
      </c>
      <c r="B7893" s="172" t="s">
        <v>821</v>
      </c>
      <c r="C7893" s="173" t="s">
        <v>814</v>
      </c>
      <c r="D7893" s="173" t="s">
        <v>30</v>
      </c>
      <c r="E7893" s="171">
        <v>4.0810949999999999E-2</v>
      </c>
      <c r="F7893" s="171" t="str">
        <f>IF(C7893="MAT.",VLOOKUP(A7893,INSUMOS_AUX!A:F,6,0),0)</f>
        <v>5,65</v>
      </c>
      <c r="G7893" s="171">
        <f>IF(C7893="M.O.",VLOOKUP(A7893,INSUMOS_AUX!A:F,6,0),0)</f>
        <v>0</v>
      </c>
      <c r="H7893">
        <f t="shared" si="528"/>
        <v>0.23058186750000001</v>
      </c>
      <c r="I7893">
        <f t="shared" si="529"/>
        <v>0</v>
      </c>
    </row>
    <row r="7894" spans="1:9">
      <c r="A7894" s="171">
        <v>12892</v>
      </c>
      <c r="B7894" s="172" t="s">
        <v>822</v>
      </c>
      <c r="C7894" s="173" t="s">
        <v>814</v>
      </c>
      <c r="D7894" s="173" t="s">
        <v>823</v>
      </c>
      <c r="E7894" s="171">
        <v>6.1805699999999998E-2</v>
      </c>
      <c r="F7894" s="171" t="str">
        <f>IF(C7894="MAT.",VLOOKUP(A7894,INSUMOS_AUX!A:F,6,0),0)</f>
        <v>9,00</v>
      </c>
      <c r="G7894" s="171">
        <f>IF(C7894="M.O.",VLOOKUP(A7894,INSUMOS_AUX!A:F,6,0),0)</f>
        <v>0</v>
      </c>
      <c r="H7894">
        <f t="shared" si="528"/>
        <v>0.5562513</v>
      </c>
      <c r="I7894">
        <f t="shared" si="529"/>
        <v>0</v>
      </c>
    </row>
    <row r="7895" spans="1:9">
      <c r="A7895" s="171">
        <v>12893</v>
      </c>
      <c r="B7895" s="172" t="s">
        <v>824</v>
      </c>
      <c r="C7895" s="173" t="s">
        <v>814</v>
      </c>
      <c r="D7895" s="173" t="s">
        <v>823</v>
      </c>
      <c r="E7895" s="171">
        <v>7.2045E-3</v>
      </c>
      <c r="F7895" s="171" t="str">
        <f>IF(C7895="MAT.",VLOOKUP(A7895,INSUMOS_AUX!A:F,6,0),0)</f>
        <v>48,00</v>
      </c>
      <c r="G7895" s="171">
        <f>IF(C7895="M.O.",VLOOKUP(A7895,INSUMOS_AUX!A:F,6,0),0)</f>
        <v>0</v>
      </c>
      <c r="H7895">
        <f t="shared" si="528"/>
        <v>0.34581600000000001</v>
      </c>
      <c r="I7895">
        <f t="shared" si="529"/>
        <v>0</v>
      </c>
    </row>
    <row r="7896" spans="1:9" ht="21">
      <c r="A7896" s="171">
        <v>13333</v>
      </c>
      <c r="B7896" s="172" t="s">
        <v>1083</v>
      </c>
      <c r="C7896" s="173" t="s">
        <v>814</v>
      </c>
      <c r="D7896" s="173" t="s">
        <v>30</v>
      </c>
      <c r="E7896" s="171">
        <v>1.5760000000000001E-4</v>
      </c>
      <c r="F7896" s="171" t="str">
        <f>IF(C7896="MAT.",VLOOKUP(A7896,INSUMOS_AUX!A:F,6,0),0)</f>
        <v>106.803,41</v>
      </c>
      <c r="G7896" s="171">
        <f>IF(C7896="M.O.",VLOOKUP(A7896,INSUMOS_AUX!A:F,6,0),0)</f>
        <v>0</v>
      </c>
      <c r="H7896">
        <f t="shared" si="528"/>
        <v>16.832217416000002</v>
      </c>
      <c r="I7896">
        <f t="shared" si="529"/>
        <v>0</v>
      </c>
    </row>
    <row r="7897" spans="1:9">
      <c r="A7897" s="171">
        <v>25966</v>
      </c>
      <c r="B7897" s="172" t="s">
        <v>827</v>
      </c>
      <c r="C7897" s="173" t="s">
        <v>814</v>
      </c>
      <c r="D7897" s="173" t="s">
        <v>828</v>
      </c>
      <c r="E7897" s="171">
        <v>6.8017499999999996E-3</v>
      </c>
      <c r="F7897" s="171" t="str">
        <f>IF(C7897="MAT.",VLOOKUP(A7897,INSUMOS_AUX!A:F,6,0),0)</f>
        <v>13,63</v>
      </c>
      <c r="G7897" s="171">
        <f>IF(C7897="M.O.",VLOOKUP(A7897,INSUMOS_AUX!A:F,6,0),0)</f>
        <v>0</v>
      </c>
      <c r="H7897">
        <f t="shared" si="528"/>
        <v>9.2707852500000007E-2</v>
      </c>
      <c r="I7897">
        <f t="shared" si="529"/>
        <v>0</v>
      </c>
    </row>
    <row r="7898" spans="1:9">
      <c r="A7898" s="171">
        <v>2711</v>
      </c>
      <c r="B7898" s="172" t="s">
        <v>831</v>
      </c>
      <c r="C7898" s="173" t="s">
        <v>814</v>
      </c>
      <c r="D7898" s="173" t="s">
        <v>30</v>
      </c>
      <c r="E7898" s="171">
        <v>2.9907000000000002E-3</v>
      </c>
      <c r="F7898" s="171" t="str">
        <f>IF(C7898="MAT.",VLOOKUP(A7898,INSUMOS_AUX!A:F,6,0),0)</f>
        <v>100,24</v>
      </c>
      <c r="G7898" s="171">
        <f>IF(C7898="M.O.",VLOOKUP(A7898,INSUMOS_AUX!A:F,6,0),0)</f>
        <v>0</v>
      </c>
      <c r="H7898">
        <f t="shared" si="528"/>
        <v>0.29978776800000001</v>
      </c>
      <c r="I7898">
        <f t="shared" si="529"/>
        <v>0</v>
      </c>
    </row>
    <row r="7899" spans="1:9">
      <c r="A7899" s="171">
        <v>36144</v>
      </c>
      <c r="B7899" s="172" t="s">
        <v>832</v>
      </c>
      <c r="C7899" s="173" t="s">
        <v>814</v>
      </c>
      <c r="D7899" s="173" t="s">
        <v>30</v>
      </c>
      <c r="E7899" s="171">
        <v>0.50169240000000004</v>
      </c>
      <c r="F7899" s="171" t="str">
        <f>IF(C7899="MAT.",VLOOKUP(A7899,INSUMOS_AUX!A:F,6,0),0)</f>
        <v>1,12</v>
      </c>
      <c r="G7899" s="171">
        <f>IF(C7899="M.O.",VLOOKUP(A7899,INSUMOS_AUX!A:F,6,0),0)</f>
        <v>0</v>
      </c>
      <c r="H7899">
        <f t="shared" si="528"/>
        <v>0.56189548800000011</v>
      </c>
      <c r="I7899">
        <f t="shared" si="529"/>
        <v>0</v>
      </c>
    </row>
    <row r="7900" spans="1:9">
      <c r="A7900" s="171">
        <v>36146</v>
      </c>
      <c r="B7900" s="172" t="s">
        <v>833</v>
      </c>
      <c r="C7900" s="173" t="s">
        <v>814</v>
      </c>
      <c r="D7900" s="173" t="s">
        <v>30</v>
      </c>
      <c r="E7900" s="171">
        <v>5.5813499999999997E-3</v>
      </c>
      <c r="F7900" s="171" t="str">
        <f>IF(C7900="MAT.",VLOOKUP(A7900,INSUMOS_AUX!A:F,6,0),0)</f>
        <v>170,00</v>
      </c>
      <c r="G7900" s="171">
        <f>IF(C7900="M.O.",VLOOKUP(A7900,INSUMOS_AUX!A:F,6,0),0)</f>
        <v>0</v>
      </c>
      <c r="H7900">
        <f t="shared" si="528"/>
        <v>0.94882949999999999</v>
      </c>
      <c r="I7900">
        <f t="shared" si="529"/>
        <v>0</v>
      </c>
    </row>
    <row r="7901" spans="1:9" ht="21">
      <c r="A7901" s="171">
        <v>36149</v>
      </c>
      <c r="B7901" s="172" t="s">
        <v>834</v>
      </c>
      <c r="C7901" s="173" t="s">
        <v>814</v>
      </c>
      <c r="D7901" s="173" t="s">
        <v>30</v>
      </c>
      <c r="E7901" s="171">
        <v>3.2399999999999998E-3</v>
      </c>
      <c r="F7901" s="171" t="str">
        <f>IF(C7901="MAT.",VLOOKUP(A7901,INSUMOS_AUX!A:F,6,0),0)</f>
        <v>117,50</v>
      </c>
      <c r="G7901" s="171">
        <f>IF(C7901="M.O.",VLOOKUP(A7901,INSUMOS_AUX!A:F,6,0),0)</f>
        <v>0</v>
      </c>
      <c r="H7901">
        <f t="shared" si="528"/>
        <v>0.38069999999999998</v>
      </c>
      <c r="I7901">
        <f t="shared" si="529"/>
        <v>0</v>
      </c>
    </row>
    <row r="7902" spans="1:9">
      <c r="A7902" s="171">
        <v>36150</v>
      </c>
      <c r="B7902" s="172" t="s">
        <v>835</v>
      </c>
      <c r="C7902" s="173" t="s">
        <v>814</v>
      </c>
      <c r="D7902" s="173" t="s">
        <v>30</v>
      </c>
      <c r="E7902" s="171">
        <v>1.190835E-2</v>
      </c>
      <c r="F7902" s="171" t="str">
        <f>IF(C7902="MAT.",VLOOKUP(A7902,INSUMOS_AUX!A:F,6,0),0)</f>
        <v>29,70</v>
      </c>
      <c r="G7902" s="171">
        <f>IF(C7902="M.O.",VLOOKUP(A7902,INSUMOS_AUX!A:F,6,0),0)</f>
        <v>0</v>
      </c>
      <c r="H7902">
        <f t="shared" si="528"/>
        <v>0.35367799499999997</v>
      </c>
      <c r="I7902">
        <f t="shared" si="529"/>
        <v>0</v>
      </c>
    </row>
    <row r="7903" spans="1:9" ht="21">
      <c r="A7903" s="171">
        <v>36153</v>
      </c>
      <c r="B7903" s="172" t="s">
        <v>836</v>
      </c>
      <c r="C7903" s="173" t="s">
        <v>814</v>
      </c>
      <c r="D7903" s="173" t="s">
        <v>30</v>
      </c>
      <c r="E7903" s="171">
        <v>4.8374999999999998E-3</v>
      </c>
      <c r="F7903" s="171" t="str">
        <f>IF(C7903="MAT.",VLOOKUP(A7903,INSUMOS_AUX!A:F,6,0),0)</f>
        <v>133,75</v>
      </c>
      <c r="G7903" s="171">
        <f>IF(C7903="M.O.",VLOOKUP(A7903,INSUMOS_AUX!A:F,6,0),0)</f>
        <v>0</v>
      </c>
      <c r="H7903">
        <f t="shared" si="528"/>
        <v>0.64701562499999998</v>
      </c>
      <c r="I7903">
        <f t="shared" si="529"/>
        <v>0</v>
      </c>
    </row>
    <row r="7904" spans="1:9">
      <c r="A7904" s="171">
        <v>37370</v>
      </c>
      <c r="B7904" s="172" t="s">
        <v>838</v>
      </c>
      <c r="C7904" s="173" t="s">
        <v>814</v>
      </c>
      <c r="D7904" s="173" t="s">
        <v>336</v>
      </c>
      <c r="E7904" s="171">
        <v>4.5</v>
      </c>
      <c r="F7904" s="171" t="str">
        <f>IF(C7904="MAT.",VLOOKUP(A7904,INSUMOS_AUX!A:F,6,0),0)</f>
        <v>1,70</v>
      </c>
      <c r="G7904" s="171">
        <f>IF(C7904="M.O.",VLOOKUP(A7904,INSUMOS_AUX!A:F,6,0),0)</f>
        <v>0</v>
      </c>
      <c r="H7904">
        <f t="shared" si="528"/>
        <v>7.6499999999999995</v>
      </c>
      <c r="I7904">
        <f t="shared" si="529"/>
        <v>0</v>
      </c>
    </row>
    <row r="7905" spans="1:9">
      <c r="A7905" s="171">
        <v>37371</v>
      </c>
      <c r="B7905" s="172" t="s">
        <v>839</v>
      </c>
      <c r="C7905" s="173" t="s">
        <v>814</v>
      </c>
      <c r="D7905" s="173" t="s">
        <v>336</v>
      </c>
      <c r="E7905" s="171">
        <v>4.5</v>
      </c>
      <c r="F7905" s="171" t="str">
        <f>IF(C7905="MAT.",VLOOKUP(A7905,INSUMOS_AUX!A:F,6,0),0)</f>
        <v>0,64</v>
      </c>
      <c r="G7905" s="171">
        <f>IF(C7905="M.O.",VLOOKUP(A7905,INSUMOS_AUX!A:F,6,0),0)</f>
        <v>0</v>
      </c>
      <c r="H7905">
        <f t="shared" si="528"/>
        <v>2.88</v>
      </c>
      <c r="I7905">
        <f t="shared" si="529"/>
        <v>0</v>
      </c>
    </row>
    <row r="7906" spans="1:9">
      <c r="A7906" s="171">
        <v>37372</v>
      </c>
      <c r="B7906" s="172" t="s">
        <v>840</v>
      </c>
      <c r="C7906" s="173" t="s">
        <v>814</v>
      </c>
      <c r="D7906" s="173" t="s">
        <v>336</v>
      </c>
      <c r="E7906" s="171">
        <v>4.5</v>
      </c>
      <c r="F7906" s="171" t="str">
        <f>IF(C7906="MAT.",VLOOKUP(A7906,INSUMOS_AUX!A:F,6,0),0)</f>
        <v>0,37</v>
      </c>
      <c r="G7906" s="171">
        <f>IF(C7906="M.O.",VLOOKUP(A7906,INSUMOS_AUX!A:F,6,0),0)</f>
        <v>0</v>
      </c>
      <c r="H7906">
        <f t="shared" si="528"/>
        <v>1.665</v>
      </c>
      <c r="I7906">
        <f t="shared" si="529"/>
        <v>0</v>
      </c>
    </row>
    <row r="7907" spans="1:9">
      <c r="A7907" s="171">
        <v>37373</v>
      </c>
      <c r="B7907" s="172" t="s">
        <v>841</v>
      </c>
      <c r="C7907" s="173" t="s">
        <v>814</v>
      </c>
      <c r="D7907" s="173" t="s">
        <v>336</v>
      </c>
      <c r="E7907" s="171">
        <v>4.5</v>
      </c>
      <c r="F7907" s="171" t="str">
        <f>IF(C7907="MAT.",VLOOKUP(A7907,INSUMOS_AUX!A:F,6,0),0)</f>
        <v>0,02</v>
      </c>
      <c r="G7907" s="171">
        <f>IF(C7907="M.O.",VLOOKUP(A7907,INSUMOS_AUX!A:F,6,0),0)</f>
        <v>0</v>
      </c>
      <c r="H7907">
        <f t="shared" si="528"/>
        <v>0.09</v>
      </c>
      <c r="I7907">
        <f t="shared" si="529"/>
        <v>0</v>
      </c>
    </row>
    <row r="7908" spans="1:9">
      <c r="A7908" s="171">
        <v>38382</v>
      </c>
      <c r="B7908" s="172" t="s">
        <v>843</v>
      </c>
      <c r="C7908" s="173" t="s">
        <v>814</v>
      </c>
      <c r="D7908" s="173" t="s">
        <v>30</v>
      </c>
      <c r="E7908" s="171">
        <v>1.2285000000000001E-2</v>
      </c>
      <c r="F7908" s="171" t="str">
        <f>IF(C7908="MAT.",VLOOKUP(A7908,INSUMOS_AUX!A:F,6,0),0)</f>
        <v>7,37</v>
      </c>
      <c r="G7908" s="171">
        <f>IF(C7908="M.O.",VLOOKUP(A7908,INSUMOS_AUX!A:F,6,0),0)</f>
        <v>0</v>
      </c>
      <c r="H7908">
        <f t="shared" si="528"/>
        <v>9.0540450000000008E-2</v>
      </c>
      <c r="I7908">
        <f t="shared" si="529"/>
        <v>0</v>
      </c>
    </row>
    <row r="7909" spans="1:9">
      <c r="A7909" s="171">
        <v>38390</v>
      </c>
      <c r="B7909" s="172" t="s">
        <v>844</v>
      </c>
      <c r="C7909" s="173" t="s">
        <v>814</v>
      </c>
      <c r="D7909" s="173" t="s">
        <v>30</v>
      </c>
      <c r="E7909" s="171">
        <v>6.8017499999999996E-3</v>
      </c>
      <c r="F7909" s="171" t="str">
        <f>IF(C7909="MAT.",VLOOKUP(A7909,INSUMOS_AUX!A:F,6,0),0)</f>
        <v>22,22</v>
      </c>
      <c r="G7909" s="171">
        <f>IF(C7909="M.O.",VLOOKUP(A7909,INSUMOS_AUX!A:F,6,0),0)</f>
        <v>0</v>
      </c>
      <c r="H7909">
        <f t="shared" si="528"/>
        <v>0.151134885</v>
      </c>
      <c r="I7909">
        <f t="shared" si="529"/>
        <v>0</v>
      </c>
    </row>
    <row r="7910" spans="1:9">
      <c r="A7910" s="171">
        <v>38393</v>
      </c>
      <c r="B7910" s="172" t="s">
        <v>845</v>
      </c>
      <c r="C7910" s="173" t="s">
        <v>814</v>
      </c>
      <c r="D7910" s="173" t="s">
        <v>30</v>
      </c>
      <c r="E7910" s="171">
        <v>6.8017499999999996E-3</v>
      </c>
      <c r="F7910" s="171" t="str">
        <f>IF(C7910="MAT.",VLOOKUP(A7910,INSUMOS_AUX!A:F,6,0),0)</f>
        <v>10,02</v>
      </c>
      <c r="G7910" s="171">
        <f>IF(C7910="M.O.",VLOOKUP(A7910,INSUMOS_AUX!A:F,6,0),0)</f>
        <v>0</v>
      </c>
      <c r="H7910">
        <f t="shared" si="528"/>
        <v>6.8153534999999987E-2</v>
      </c>
      <c r="I7910">
        <f t="shared" si="529"/>
        <v>0</v>
      </c>
    </row>
    <row r="7911" spans="1:9">
      <c r="A7911" s="171">
        <v>38396</v>
      </c>
      <c r="B7911" s="172" t="s">
        <v>846</v>
      </c>
      <c r="C7911" s="173" t="s">
        <v>814</v>
      </c>
      <c r="D7911" s="173" t="s">
        <v>30</v>
      </c>
      <c r="E7911" s="171">
        <v>2.4389999999999999E-4</v>
      </c>
      <c r="F7911" s="171" t="str">
        <f>IF(C7911="MAT.",VLOOKUP(A7911,INSUMOS_AUX!A:F,6,0),0)</f>
        <v>308,81</v>
      </c>
      <c r="G7911" s="171">
        <f>IF(C7911="M.O.",VLOOKUP(A7911,INSUMOS_AUX!A:F,6,0),0)</f>
        <v>0</v>
      </c>
      <c r="H7911">
        <f t="shared" si="528"/>
        <v>7.5318758999999999E-2</v>
      </c>
      <c r="I7911">
        <f t="shared" si="529"/>
        <v>0</v>
      </c>
    </row>
    <row r="7912" spans="1:9">
      <c r="A7912" s="171">
        <v>38399</v>
      </c>
      <c r="B7912" s="172" t="s">
        <v>847</v>
      </c>
      <c r="C7912" s="173" t="s">
        <v>814</v>
      </c>
      <c r="D7912" s="173" t="s">
        <v>30</v>
      </c>
      <c r="E7912" s="171">
        <v>1.2186E-3</v>
      </c>
      <c r="F7912" s="171" t="str">
        <f>IF(C7912="MAT.",VLOOKUP(A7912,INSUMOS_AUX!A:F,6,0),0)</f>
        <v>123,87</v>
      </c>
      <c r="G7912" s="171">
        <f>IF(C7912="M.O.",VLOOKUP(A7912,INSUMOS_AUX!A:F,6,0),0)</f>
        <v>0</v>
      </c>
      <c r="H7912">
        <f t="shared" si="528"/>
        <v>0.15094798200000001</v>
      </c>
      <c r="I7912">
        <f t="shared" si="529"/>
        <v>0</v>
      </c>
    </row>
    <row r="7913" spans="1:9" ht="21">
      <c r="A7913" s="171">
        <v>38413</v>
      </c>
      <c r="B7913" s="172" t="s">
        <v>848</v>
      </c>
      <c r="C7913" s="173" t="s">
        <v>814</v>
      </c>
      <c r="D7913" s="173" t="s">
        <v>30</v>
      </c>
      <c r="E7913" s="171">
        <v>1.9845E-4</v>
      </c>
      <c r="F7913" s="171" t="str">
        <f>IF(C7913="MAT.",VLOOKUP(A7913,INSUMOS_AUX!A:F,6,0),0)</f>
        <v>623,18</v>
      </c>
      <c r="G7913" s="171">
        <f>IF(C7913="M.O.",VLOOKUP(A7913,INSUMOS_AUX!A:F,6,0),0)</f>
        <v>0</v>
      </c>
      <c r="H7913">
        <f t="shared" si="528"/>
        <v>0.12367007099999999</v>
      </c>
      <c r="I7913">
        <f t="shared" si="529"/>
        <v>0</v>
      </c>
    </row>
    <row r="7914" spans="1:9">
      <c r="A7914" s="171">
        <v>38476</v>
      </c>
      <c r="B7914" s="172" t="s">
        <v>849</v>
      </c>
      <c r="C7914" s="173" t="s">
        <v>814</v>
      </c>
      <c r="D7914" s="173" t="s">
        <v>30</v>
      </c>
      <c r="E7914" s="171">
        <v>9.2564999999999998E-4</v>
      </c>
      <c r="F7914" s="171" t="str">
        <f>IF(C7914="MAT.",VLOOKUP(A7914,INSUMOS_AUX!A:F,6,0),0)</f>
        <v>186,63</v>
      </c>
      <c r="G7914" s="171">
        <f>IF(C7914="M.O.",VLOOKUP(A7914,INSUMOS_AUX!A:F,6,0),0)</f>
        <v>0</v>
      </c>
      <c r="H7914">
        <f t="shared" si="528"/>
        <v>0.1727540595</v>
      </c>
      <c r="I7914">
        <f t="shared" si="529"/>
        <v>0</v>
      </c>
    </row>
    <row r="7915" spans="1:9">
      <c r="A7915" s="171">
        <v>38477</v>
      </c>
      <c r="B7915" s="172" t="s">
        <v>850</v>
      </c>
      <c r="C7915" s="173" t="s">
        <v>814</v>
      </c>
      <c r="D7915" s="173" t="s">
        <v>30</v>
      </c>
      <c r="E7915" s="171">
        <v>1.9845E-4</v>
      </c>
      <c r="F7915" s="171" t="str">
        <f>IF(C7915="MAT.",VLOOKUP(A7915,INSUMOS_AUX!A:F,6,0),0)</f>
        <v>528,54</v>
      </c>
      <c r="G7915" s="171">
        <f>IF(C7915="M.O.",VLOOKUP(A7915,INSUMOS_AUX!A:F,6,0),0)</f>
        <v>0</v>
      </c>
      <c r="H7915">
        <f t="shared" si="528"/>
        <v>0.104888763</v>
      </c>
      <c r="I7915">
        <f t="shared" si="529"/>
        <v>0</v>
      </c>
    </row>
    <row r="7916" spans="1:9">
      <c r="A7916" s="171">
        <v>4221</v>
      </c>
      <c r="B7916" s="172" t="s">
        <v>1084</v>
      </c>
      <c r="C7916" s="173" t="s">
        <v>814</v>
      </c>
      <c r="D7916" s="173" t="s">
        <v>828</v>
      </c>
      <c r="E7916" s="171">
        <v>3.9750000000000001</v>
      </c>
      <c r="F7916" s="171" t="str">
        <f>IF(C7916="MAT.",VLOOKUP(A7916,INSUMOS_AUX!A:F,6,0),0)</f>
        <v>3,45</v>
      </c>
      <c r="G7916" s="171">
        <f>IF(C7916="M.O.",VLOOKUP(A7916,INSUMOS_AUX!A:F,6,0),0)</f>
        <v>0</v>
      </c>
      <c r="H7916">
        <f t="shared" si="528"/>
        <v>13.713750000000001</v>
      </c>
      <c r="I7916">
        <f t="shared" si="529"/>
        <v>0</v>
      </c>
    </row>
    <row r="7917" spans="1:9">
      <c r="A7917" s="171">
        <v>6160</v>
      </c>
      <c r="B7917" s="172" t="s">
        <v>1081</v>
      </c>
      <c r="C7917" s="173" t="s">
        <v>820</v>
      </c>
      <c r="D7917" s="173" t="s">
        <v>336</v>
      </c>
      <c r="E7917" s="171">
        <v>4.5418500000000002</v>
      </c>
      <c r="F7917" s="171">
        <f>IF(C7917="MAT.",VLOOKUP(A7917,INSUMOS_AUX!A:F,6,0),0)</f>
        <v>0</v>
      </c>
      <c r="G7917" s="171" t="str">
        <f>IF(C7917="M.O.",VLOOKUP(A7917,INSUMOS_AUX!A:F,6,0),0)</f>
        <v>13,35</v>
      </c>
      <c r="H7917">
        <f t="shared" si="528"/>
        <v>0</v>
      </c>
      <c r="I7917">
        <f t="shared" si="529"/>
        <v>60.633697500000004</v>
      </c>
    </row>
    <row r="7918" spans="1:9">
      <c r="A7918" s="161"/>
      <c r="B7918" s="163"/>
      <c r="C7918" s="163"/>
      <c r="D7918" s="163"/>
      <c r="E7918" s="163"/>
      <c r="F7918" s="171"/>
      <c r="G7918" s="171"/>
    </row>
    <row r="7919" spans="1:9" ht="21">
      <c r="A7919" s="167" t="s">
        <v>770</v>
      </c>
      <c r="B7919" s="168" t="s">
        <v>771</v>
      </c>
      <c r="C7919" s="169" t="s">
        <v>57</v>
      </c>
      <c r="D7919" s="169" t="s">
        <v>88</v>
      </c>
      <c r="E7919" s="170" t="s">
        <v>1270</v>
      </c>
      <c r="F7919" s="170">
        <f>SUM(H7920:H7947)</f>
        <v>36.695830077380002</v>
      </c>
      <c r="G7919" s="170">
        <f>SUM(I7920:I7947)</f>
        <v>1.11383984</v>
      </c>
    </row>
    <row r="7920" spans="1:9">
      <c r="A7920" s="171">
        <v>10</v>
      </c>
      <c r="B7920" s="172" t="s">
        <v>816</v>
      </c>
      <c r="C7920" s="173" t="s">
        <v>814</v>
      </c>
      <c r="D7920" s="173" t="s">
        <v>30</v>
      </c>
      <c r="E7920" s="171">
        <v>7.5361600000000003E-4</v>
      </c>
      <c r="F7920" s="171" t="str">
        <f>IF(C7920="MAT.",VLOOKUP(A7920,INSUMOS_AUX!A:F,6,0),0)</f>
        <v>6,13</v>
      </c>
      <c r="G7920" s="171">
        <f>IF(C7920="M.O.",VLOOKUP(A7920,INSUMOS_AUX!A:F,6,0),0)</f>
        <v>0</v>
      </c>
      <c r="H7920">
        <f t="shared" ref="H7920:H7947" si="530">E7920*F7920</f>
        <v>4.6196660800000003E-3</v>
      </c>
      <c r="I7920">
        <f t="shared" ref="I7920:I7947" si="531">E7920*G7920</f>
        <v>0</v>
      </c>
    </row>
    <row r="7921" spans="1:9" ht="21">
      <c r="A7921" s="171">
        <v>11359</v>
      </c>
      <c r="B7921" s="172" t="s">
        <v>818</v>
      </c>
      <c r="C7921" s="173" t="s">
        <v>814</v>
      </c>
      <c r="D7921" s="173" t="s">
        <v>30</v>
      </c>
      <c r="E7921" s="171">
        <v>6.3640000000000004E-6</v>
      </c>
      <c r="F7921" s="171" t="str">
        <f>IF(C7921="MAT.",VLOOKUP(A7921,INSUMOS_AUX!A:F,6,0),0)</f>
        <v>604,45</v>
      </c>
      <c r="G7921" s="171">
        <f>IF(C7921="M.O.",VLOOKUP(A7921,INSUMOS_AUX!A:F,6,0),0)</f>
        <v>0</v>
      </c>
      <c r="H7921">
        <f t="shared" si="530"/>
        <v>3.8467198000000005E-3</v>
      </c>
      <c r="I7921">
        <f t="shared" si="531"/>
        <v>0</v>
      </c>
    </row>
    <row r="7922" spans="1:9">
      <c r="A7922" s="171">
        <v>12815</v>
      </c>
      <c r="B7922" s="172" t="s">
        <v>821</v>
      </c>
      <c r="C7922" s="173" t="s">
        <v>814</v>
      </c>
      <c r="D7922" s="173" t="s">
        <v>30</v>
      </c>
      <c r="E7922" s="171">
        <v>8.52496E-4</v>
      </c>
      <c r="F7922" s="171" t="str">
        <f>IF(C7922="MAT.",VLOOKUP(A7922,INSUMOS_AUX!A:F,6,0),0)</f>
        <v>5,65</v>
      </c>
      <c r="G7922" s="171">
        <f>IF(C7922="M.O.",VLOOKUP(A7922,INSUMOS_AUX!A:F,6,0),0)</f>
        <v>0</v>
      </c>
      <c r="H7922">
        <f t="shared" si="530"/>
        <v>4.8166024000000007E-3</v>
      </c>
      <c r="I7922">
        <f t="shared" si="531"/>
        <v>0</v>
      </c>
    </row>
    <row r="7923" spans="1:9">
      <c r="A7923" s="171">
        <v>12892</v>
      </c>
      <c r="B7923" s="172" t="s">
        <v>822</v>
      </c>
      <c r="C7923" s="173" t="s">
        <v>814</v>
      </c>
      <c r="D7923" s="173" t="s">
        <v>823</v>
      </c>
      <c r="E7923" s="171">
        <v>1.291052E-3</v>
      </c>
      <c r="F7923" s="171" t="str">
        <f>IF(C7923="MAT.",VLOOKUP(A7923,INSUMOS_AUX!A:F,6,0),0)</f>
        <v>9,00</v>
      </c>
      <c r="G7923" s="171">
        <f>IF(C7923="M.O.",VLOOKUP(A7923,INSUMOS_AUX!A:F,6,0),0)</f>
        <v>0</v>
      </c>
      <c r="H7923">
        <f t="shared" si="530"/>
        <v>1.1619468000000001E-2</v>
      </c>
      <c r="I7923">
        <f t="shared" si="531"/>
        <v>0</v>
      </c>
    </row>
    <row r="7924" spans="1:9">
      <c r="A7924" s="171">
        <v>12893</v>
      </c>
      <c r="B7924" s="172" t="s">
        <v>824</v>
      </c>
      <c r="C7924" s="173" t="s">
        <v>814</v>
      </c>
      <c r="D7924" s="173" t="s">
        <v>823</v>
      </c>
      <c r="E7924" s="171">
        <v>1.5049400000000001E-4</v>
      </c>
      <c r="F7924" s="171" t="str">
        <f>IF(C7924="MAT.",VLOOKUP(A7924,INSUMOS_AUX!A:F,6,0),0)</f>
        <v>48,00</v>
      </c>
      <c r="G7924" s="171">
        <f>IF(C7924="M.O.",VLOOKUP(A7924,INSUMOS_AUX!A:F,6,0),0)</f>
        <v>0</v>
      </c>
      <c r="H7924">
        <f t="shared" si="530"/>
        <v>7.2237120000000002E-3</v>
      </c>
      <c r="I7924">
        <f t="shared" si="531"/>
        <v>0</v>
      </c>
    </row>
    <row r="7925" spans="1:9">
      <c r="A7925" s="171">
        <v>246</v>
      </c>
      <c r="B7925" s="172" t="s">
        <v>876</v>
      </c>
      <c r="C7925" s="173" t="s">
        <v>820</v>
      </c>
      <c r="D7925" s="173" t="s">
        <v>336</v>
      </c>
      <c r="E7925" s="171">
        <v>4.7681500000000002E-2</v>
      </c>
      <c r="F7925" s="171">
        <f>IF(C7925="MAT.",VLOOKUP(A7925,INSUMOS_AUX!A:F,6,0),0)</f>
        <v>0</v>
      </c>
      <c r="G7925" s="171" t="str">
        <f>IF(C7925="M.O.",VLOOKUP(A7925,INSUMOS_AUX!A:F,6,0),0)</f>
        <v>10,01</v>
      </c>
      <c r="H7925">
        <f t="shared" si="530"/>
        <v>0</v>
      </c>
      <c r="I7925">
        <f t="shared" si="531"/>
        <v>0.47729181500000001</v>
      </c>
    </row>
    <row r="7926" spans="1:9">
      <c r="A7926" s="171">
        <v>25966</v>
      </c>
      <c r="B7926" s="172" t="s">
        <v>827</v>
      </c>
      <c r="C7926" s="173" t="s">
        <v>814</v>
      </c>
      <c r="D7926" s="173" t="s">
        <v>828</v>
      </c>
      <c r="E7926" s="171">
        <v>1.42082E-4</v>
      </c>
      <c r="F7926" s="171" t="str">
        <f>IF(C7926="MAT.",VLOOKUP(A7926,INSUMOS_AUX!A:F,6,0),0)</f>
        <v>13,63</v>
      </c>
      <c r="G7926" s="171">
        <f>IF(C7926="M.O.",VLOOKUP(A7926,INSUMOS_AUX!A:F,6,0),0)</f>
        <v>0</v>
      </c>
      <c r="H7926">
        <f t="shared" si="530"/>
        <v>1.9365776600000001E-3</v>
      </c>
      <c r="I7926">
        <f t="shared" si="531"/>
        <v>0</v>
      </c>
    </row>
    <row r="7927" spans="1:9">
      <c r="A7927" s="171">
        <v>2696</v>
      </c>
      <c r="B7927" s="172" t="s">
        <v>877</v>
      </c>
      <c r="C7927" s="173" t="s">
        <v>820</v>
      </c>
      <c r="D7927" s="173" t="s">
        <v>336</v>
      </c>
      <c r="E7927" s="171">
        <v>4.7681500000000002E-2</v>
      </c>
      <c r="F7927" s="171">
        <f>IF(C7927="MAT.",VLOOKUP(A7927,INSUMOS_AUX!A:F,6,0),0)</f>
        <v>0</v>
      </c>
      <c r="G7927" s="171" t="str">
        <f>IF(C7927="M.O.",VLOOKUP(A7927,INSUMOS_AUX!A:F,6,0),0)</f>
        <v>13,35</v>
      </c>
      <c r="H7927">
        <f t="shared" si="530"/>
        <v>0</v>
      </c>
      <c r="I7927">
        <f t="shared" si="531"/>
        <v>0.63654802499999996</v>
      </c>
    </row>
    <row r="7928" spans="1:9">
      <c r="A7928" s="171">
        <v>2711</v>
      </c>
      <c r="B7928" s="172" t="s">
        <v>831</v>
      </c>
      <c r="C7928" s="173" t="s">
        <v>814</v>
      </c>
      <c r="D7928" s="173" t="s">
        <v>30</v>
      </c>
      <c r="E7928" s="171">
        <v>6.2471999999999994E-5</v>
      </c>
      <c r="F7928" s="171" t="str">
        <f>IF(C7928="MAT.",VLOOKUP(A7928,INSUMOS_AUX!A:F,6,0),0)</f>
        <v>100,24</v>
      </c>
      <c r="G7928" s="171">
        <f>IF(C7928="M.O.",VLOOKUP(A7928,INSUMOS_AUX!A:F,6,0),0)</f>
        <v>0</v>
      </c>
      <c r="H7928">
        <f t="shared" si="530"/>
        <v>6.262193279999999E-3</v>
      </c>
      <c r="I7928">
        <f t="shared" si="531"/>
        <v>0</v>
      </c>
    </row>
    <row r="7929" spans="1:9">
      <c r="A7929" s="171">
        <v>36144</v>
      </c>
      <c r="B7929" s="172" t="s">
        <v>832</v>
      </c>
      <c r="C7929" s="173" t="s">
        <v>814</v>
      </c>
      <c r="D7929" s="173" t="s">
        <v>30</v>
      </c>
      <c r="E7929" s="171">
        <v>1.0479796E-2</v>
      </c>
      <c r="F7929" s="171" t="str">
        <f>IF(C7929="MAT.",VLOOKUP(A7929,INSUMOS_AUX!A:F,6,0),0)</f>
        <v>1,12</v>
      </c>
      <c r="G7929" s="171">
        <f>IF(C7929="M.O.",VLOOKUP(A7929,INSUMOS_AUX!A:F,6,0),0)</f>
        <v>0</v>
      </c>
      <c r="H7929">
        <f t="shared" si="530"/>
        <v>1.1737371520000001E-2</v>
      </c>
      <c r="I7929">
        <f t="shared" si="531"/>
        <v>0</v>
      </c>
    </row>
    <row r="7930" spans="1:9">
      <c r="A7930" s="171">
        <v>36146</v>
      </c>
      <c r="B7930" s="172" t="s">
        <v>833</v>
      </c>
      <c r="C7930" s="173" t="s">
        <v>814</v>
      </c>
      <c r="D7930" s="173" t="s">
        <v>30</v>
      </c>
      <c r="E7930" s="171">
        <v>1.16588E-4</v>
      </c>
      <c r="F7930" s="171" t="str">
        <f>IF(C7930="MAT.",VLOOKUP(A7930,INSUMOS_AUX!A:F,6,0),0)</f>
        <v>170,00</v>
      </c>
      <c r="G7930" s="171">
        <f>IF(C7930="M.O.",VLOOKUP(A7930,INSUMOS_AUX!A:F,6,0),0)</f>
        <v>0</v>
      </c>
      <c r="H7930">
        <f t="shared" si="530"/>
        <v>1.9819960000000001E-2</v>
      </c>
      <c r="I7930">
        <f t="shared" si="531"/>
        <v>0</v>
      </c>
    </row>
    <row r="7931" spans="1:9" ht="21">
      <c r="A7931" s="171">
        <v>36149</v>
      </c>
      <c r="B7931" s="172" t="s">
        <v>834</v>
      </c>
      <c r="C7931" s="173" t="s">
        <v>814</v>
      </c>
      <c r="D7931" s="173" t="s">
        <v>30</v>
      </c>
      <c r="E7931" s="171">
        <v>6.7680000000000003E-5</v>
      </c>
      <c r="F7931" s="171" t="str">
        <f>IF(C7931="MAT.",VLOOKUP(A7931,INSUMOS_AUX!A:F,6,0),0)</f>
        <v>117,50</v>
      </c>
      <c r="G7931" s="171">
        <f>IF(C7931="M.O.",VLOOKUP(A7931,INSUMOS_AUX!A:F,6,0),0)</f>
        <v>0</v>
      </c>
      <c r="H7931">
        <f t="shared" si="530"/>
        <v>7.9524000000000001E-3</v>
      </c>
      <c r="I7931">
        <f t="shared" si="531"/>
        <v>0</v>
      </c>
    </row>
    <row r="7932" spans="1:9">
      <c r="A7932" s="171">
        <v>36150</v>
      </c>
      <c r="B7932" s="172" t="s">
        <v>835</v>
      </c>
      <c r="C7932" s="173" t="s">
        <v>814</v>
      </c>
      <c r="D7932" s="173" t="s">
        <v>30</v>
      </c>
      <c r="E7932" s="171">
        <v>2.4875199999999998E-4</v>
      </c>
      <c r="F7932" s="171" t="str">
        <f>IF(C7932="MAT.",VLOOKUP(A7932,INSUMOS_AUX!A:F,6,0),0)</f>
        <v>29,70</v>
      </c>
      <c r="G7932" s="171">
        <f>IF(C7932="M.O.",VLOOKUP(A7932,INSUMOS_AUX!A:F,6,0),0)</f>
        <v>0</v>
      </c>
      <c r="H7932">
        <f t="shared" si="530"/>
        <v>7.3879343999999989E-3</v>
      </c>
      <c r="I7932">
        <f t="shared" si="531"/>
        <v>0</v>
      </c>
    </row>
    <row r="7933" spans="1:9" ht="21">
      <c r="A7933" s="171">
        <v>36153</v>
      </c>
      <c r="B7933" s="172" t="s">
        <v>836</v>
      </c>
      <c r="C7933" s="173" t="s">
        <v>814</v>
      </c>
      <c r="D7933" s="173" t="s">
        <v>30</v>
      </c>
      <c r="E7933" s="171">
        <v>1.0105E-4</v>
      </c>
      <c r="F7933" s="171" t="str">
        <f>IF(C7933="MAT.",VLOOKUP(A7933,INSUMOS_AUX!A:F,6,0),0)</f>
        <v>133,75</v>
      </c>
      <c r="G7933" s="171">
        <f>IF(C7933="M.O.",VLOOKUP(A7933,INSUMOS_AUX!A:F,6,0),0)</f>
        <v>0</v>
      </c>
      <c r="H7933">
        <f t="shared" si="530"/>
        <v>1.35154375E-2</v>
      </c>
      <c r="I7933">
        <f t="shared" si="531"/>
        <v>0</v>
      </c>
    </row>
    <row r="7934" spans="1:9">
      <c r="A7934" s="171">
        <v>37370</v>
      </c>
      <c r="B7934" s="172" t="s">
        <v>838</v>
      </c>
      <c r="C7934" s="173" t="s">
        <v>814</v>
      </c>
      <c r="D7934" s="173" t="s">
        <v>336</v>
      </c>
      <c r="E7934" s="171">
        <v>9.4E-2</v>
      </c>
      <c r="F7934" s="171" t="str">
        <f>IF(C7934="MAT.",VLOOKUP(A7934,INSUMOS_AUX!A:F,6,0),0)</f>
        <v>1,70</v>
      </c>
      <c r="G7934" s="171">
        <f>IF(C7934="M.O.",VLOOKUP(A7934,INSUMOS_AUX!A:F,6,0),0)</f>
        <v>0</v>
      </c>
      <c r="H7934">
        <f t="shared" si="530"/>
        <v>0.1598</v>
      </c>
      <c r="I7934">
        <f t="shared" si="531"/>
        <v>0</v>
      </c>
    </row>
    <row r="7935" spans="1:9">
      <c r="A7935" s="171">
        <v>37371</v>
      </c>
      <c r="B7935" s="172" t="s">
        <v>839</v>
      </c>
      <c r="C7935" s="173" t="s">
        <v>814</v>
      </c>
      <c r="D7935" s="173" t="s">
        <v>336</v>
      </c>
      <c r="E7935" s="171">
        <v>9.4E-2</v>
      </c>
      <c r="F7935" s="171" t="str">
        <f>IF(C7935="MAT.",VLOOKUP(A7935,INSUMOS_AUX!A:F,6,0),0)</f>
        <v>0,64</v>
      </c>
      <c r="G7935" s="171">
        <f>IF(C7935="M.O.",VLOOKUP(A7935,INSUMOS_AUX!A:F,6,0),0)</f>
        <v>0</v>
      </c>
      <c r="H7935">
        <f t="shared" si="530"/>
        <v>6.0159999999999998E-2</v>
      </c>
      <c r="I7935">
        <f t="shared" si="531"/>
        <v>0</v>
      </c>
    </row>
    <row r="7936" spans="1:9">
      <c r="A7936" s="171">
        <v>37372</v>
      </c>
      <c r="B7936" s="172" t="s">
        <v>840</v>
      </c>
      <c r="C7936" s="173" t="s">
        <v>814</v>
      </c>
      <c r="D7936" s="173" t="s">
        <v>336</v>
      </c>
      <c r="E7936" s="171">
        <v>9.4E-2</v>
      </c>
      <c r="F7936" s="171" t="str">
        <f>IF(C7936="MAT.",VLOOKUP(A7936,INSUMOS_AUX!A:F,6,0),0)</f>
        <v>0,37</v>
      </c>
      <c r="G7936" s="171">
        <f>IF(C7936="M.O.",VLOOKUP(A7936,INSUMOS_AUX!A:F,6,0),0)</f>
        <v>0</v>
      </c>
      <c r="H7936">
        <f t="shared" si="530"/>
        <v>3.4779999999999998E-2</v>
      </c>
      <c r="I7936">
        <f t="shared" si="531"/>
        <v>0</v>
      </c>
    </row>
    <row r="7937" spans="1:9">
      <c r="A7937" s="171">
        <v>37373</v>
      </c>
      <c r="B7937" s="172" t="s">
        <v>841</v>
      </c>
      <c r="C7937" s="173" t="s">
        <v>814</v>
      </c>
      <c r="D7937" s="173" t="s">
        <v>336</v>
      </c>
      <c r="E7937" s="171">
        <v>9.4E-2</v>
      </c>
      <c r="F7937" s="171" t="str">
        <f>IF(C7937="MAT.",VLOOKUP(A7937,INSUMOS_AUX!A:F,6,0),0)</f>
        <v>0,02</v>
      </c>
      <c r="G7937" s="171">
        <f>IF(C7937="M.O.",VLOOKUP(A7937,INSUMOS_AUX!A:F,6,0),0)</f>
        <v>0</v>
      </c>
      <c r="H7937">
        <f t="shared" si="530"/>
        <v>1.8799999999999999E-3</v>
      </c>
      <c r="I7937">
        <f t="shared" si="531"/>
        <v>0</v>
      </c>
    </row>
    <row r="7938" spans="1:9">
      <c r="A7938" s="171">
        <v>38382</v>
      </c>
      <c r="B7938" s="172" t="s">
        <v>843</v>
      </c>
      <c r="C7938" s="173" t="s">
        <v>814</v>
      </c>
      <c r="D7938" s="173" t="s">
        <v>30</v>
      </c>
      <c r="E7938" s="171">
        <v>2.5661999999999999E-4</v>
      </c>
      <c r="F7938" s="171" t="str">
        <f>IF(C7938="MAT.",VLOOKUP(A7938,INSUMOS_AUX!A:F,6,0),0)</f>
        <v>7,37</v>
      </c>
      <c r="G7938" s="171">
        <f>IF(C7938="M.O.",VLOOKUP(A7938,INSUMOS_AUX!A:F,6,0),0)</f>
        <v>0</v>
      </c>
      <c r="H7938">
        <f t="shared" si="530"/>
        <v>1.8912893999999999E-3</v>
      </c>
      <c r="I7938">
        <f t="shared" si="531"/>
        <v>0</v>
      </c>
    </row>
    <row r="7939" spans="1:9">
      <c r="A7939" s="171">
        <v>38383</v>
      </c>
      <c r="B7939" s="172" t="s">
        <v>1156</v>
      </c>
      <c r="C7939" s="173" t="s">
        <v>814</v>
      </c>
      <c r="D7939" s="173" t="s">
        <v>30</v>
      </c>
      <c r="E7939" s="171">
        <v>1.6E-2</v>
      </c>
      <c r="F7939" s="171" t="str">
        <f>IF(C7939="MAT.",VLOOKUP(A7939,INSUMOS_AUX!A:F,6,0),0)</f>
        <v>1,38</v>
      </c>
      <c r="G7939" s="171">
        <f>IF(C7939="M.O.",VLOOKUP(A7939,INSUMOS_AUX!A:F,6,0),0)</f>
        <v>0</v>
      </c>
      <c r="H7939">
        <f t="shared" si="530"/>
        <v>2.2079999999999999E-2</v>
      </c>
      <c r="I7939">
        <f t="shared" si="531"/>
        <v>0</v>
      </c>
    </row>
    <row r="7940" spans="1:9">
      <c r="A7940" s="171">
        <v>38390</v>
      </c>
      <c r="B7940" s="172" t="s">
        <v>844</v>
      </c>
      <c r="C7940" s="173" t="s">
        <v>814</v>
      </c>
      <c r="D7940" s="173" t="s">
        <v>30</v>
      </c>
      <c r="E7940" s="171">
        <v>1.42082E-4</v>
      </c>
      <c r="F7940" s="171" t="str">
        <f>IF(C7940="MAT.",VLOOKUP(A7940,INSUMOS_AUX!A:F,6,0),0)</f>
        <v>22,22</v>
      </c>
      <c r="G7940" s="171">
        <f>IF(C7940="M.O.",VLOOKUP(A7940,INSUMOS_AUX!A:F,6,0),0)</f>
        <v>0</v>
      </c>
      <c r="H7940">
        <f t="shared" si="530"/>
        <v>3.1570620399999998E-3</v>
      </c>
      <c r="I7940">
        <f t="shared" si="531"/>
        <v>0</v>
      </c>
    </row>
    <row r="7941" spans="1:9">
      <c r="A7941" s="171">
        <v>38393</v>
      </c>
      <c r="B7941" s="172" t="s">
        <v>845</v>
      </c>
      <c r="C7941" s="173" t="s">
        <v>814</v>
      </c>
      <c r="D7941" s="173" t="s">
        <v>30</v>
      </c>
      <c r="E7941" s="171">
        <v>1.42082E-4</v>
      </c>
      <c r="F7941" s="171" t="str">
        <f>IF(C7941="MAT.",VLOOKUP(A7941,INSUMOS_AUX!A:F,6,0),0)</f>
        <v>10,02</v>
      </c>
      <c r="G7941" s="171">
        <f>IF(C7941="M.O.",VLOOKUP(A7941,INSUMOS_AUX!A:F,6,0),0)</f>
        <v>0</v>
      </c>
      <c r="H7941">
        <f t="shared" si="530"/>
        <v>1.4236616399999999E-3</v>
      </c>
      <c r="I7941">
        <f t="shared" si="531"/>
        <v>0</v>
      </c>
    </row>
    <row r="7942" spans="1:9">
      <c r="A7942" s="171">
        <v>38396</v>
      </c>
      <c r="B7942" s="172" t="s">
        <v>846</v>
      </c>
      <c r="C7942" s="173" t="s">
        <v>814</v>
      </c>
      <c r="D7942" s="173" t="s">
        <v>30</v>
      </c>
      <c r="E7942" s="171">
        <v>5.0939999999999998E-6</v>
      </c>
      <c r="F7942" s="171" t="str">
        <f>IF(C7942="MAT.",VLOOKUP(A7942,INSUMOS_AUX!A:F,6,0),0)</f>
        <v>308,81</v>
      </c>
      <c r="G7942" s="171">
        <f>IF(C7942="M.O.",VLOOKUP(A7942,INSUMOS_AUX!A:F,6,0),0)</f>
        <v>0</v>
      </c>
      <c r="H7942">
        <f t="shared" si="530"/>
        <v>1.57307814E-3</v>
      </c>
      <c r="I7942">
        <f t="shared" si="531"/>
        <v>0</v>
      </c>
    </row>
    <row r="7943" spans="1:9">
      <c r="A7943" s="171">
        <v>38399</v>
      </c>
      <c r="B7943" s="172" t="s">
        <v>847</v>
      </c>
      <c r="C7943" s="173" t="s">
        <v>814</v>
      </c>
      <c r="D7943" s="173" t="s">
        <v>30</v>
      </c>
      <c r="E7943" s="171">
        <v>2.5456000000000002E-5</v>
      </c>
      <c r="F7943" s="171" t="str">
        <f>IF(C7943="MAT.",VLOOKUP(A7943,INSUMOS_AUX!A:F,6,0),0)</f>
        <v>123,87</v>
      </c>
      <c r="G7943" s="171">
        <f>IF(C7943="M.O.",VLOOKUP(A7943,INSUMOS_AUX!A:F,6,0),0)</f>
        <v>0</v>
      </c>
      <c r="H7943">
        <f t="shared" si="530"/>
        <v>3.1532347200000001E-3</v>
      </c>
      <c r="I7943">
        <f t="shared" si="531"/>
        <v>0</v>
      </c>
    </row>
    <row r="7944" spans="1:9" ht="21">
      <c r="A7944" s="171">
        <v>38413</v>
      </c>
      <c r="B7944" s="172" t="s">
        <v>848</v>
      </c>
      <c r="C7944" s="173" t="s">
        <v>814</v>
      </c>
      <c r="D7944" s="173" t="s">
        <v>30</v>
      </c>
      <c r="E7944" s="171">
        <v>4.1459999999999998E-6</v>
      </c>
      <c r="F7944" s="171" t="str">
        <f>IF(C7944="MAT.",VLOOKUP(A7944,INSUMOS_AUX!A:F,6,0),0)</f>
        <v>623,18</v>
      </c>
      <c r="G7944" s="171">
        <f>IF(C7944="M.O.",VLOOKUP(A7944,INSUMOS_AUX!A:F,6,0),0)</f>
        <v>0</v>
      </c>
      <c r="H7944">
        <f t="shared" si="530"/>
        <v>2.5837042799999998E-3</v>
      </c>
      <c r="I7944">
        <f t="shared" si="531"/>
        <v>0</v>
      </c>
    </row>
    <row r="7945" spans="1:9">
      <c r="A7945" s="171">
        <v>38476</v>
      </c>
      <c r="B7945" s="172" t="s">
        <v>849</v>
      </c>
      <c r="C7945" s="173" t="s">
        <v>814</v>
      </c>
      <c r="D7945" s="173" t="s">
        <v>30</v>
      </c>
      <c r="E7945" s="171">
        <v>1.9335999999999999E-5</v>
      </c>
      <c r="F7945" s="171" t="str">
        <f>IF(C7945="MAT.",VLOOKUP(A7945,INSUMOS_AUX!A:F,6,0),0)</f>
        <v>186,63</v>
      </c>
      <c r="G7945" s="171">
        <f>IF(C7945="M.O.",VLOOKUP(A7945,INSUMOS_AUX!A:F,6,0),0)</f>
        <v>0</v>
      </c>
      <c r="H7945">
        <f t="shared" si="530"/>
        <v>3.6086776799999997E-3</v>
      </c>
      <c r="I7945">
        <f t="shared" si="531"/>
        <v>0</v>
      </c>
    </row>
    <row r="7946" spans="1:9">
      <c r="A7946" s="171">
        <v>38477</v>
      </c>
      <c r="B7946" s="172" t="s">
        <v>850</v>
      </c>
      <c r="C7946" s="173" t="s">
        <v>814</v>
      </c>
      <c r="D7946" s="173" t="s">
        <v>30</v>
      </c>
      <c r="E7946" s="171">
        <v>4.1459999999999998E-6</v>
      </c>
      <c r="F7946" s="171" t="str">
        <f>IF(C7946="MAT.",VLOOKUP(A7946,INSUMOS_AUX!A:F,6,0),0)</f>
        <v>528,54</v>
      </c>
      <c r="G7946" s="171">
        <f>IF(C7946="M.O.",VLOOKUP(A7946,INSUMOS_AUX!A:F,6,0),0)</f>
        <v>0</v>
      </c>
      <c r="H7946">
        <f t="shared" si="530"/>
        <v>2.1913268399999996E-3</v>
      </c>
      <c r="I7946">
        <f t="shared" si="531"/>
        <v>0</v>
      </c>
    </row>
    <row r="7947" spans="1:9">
      <c r="A7947" s="171">
        <v>9872</v>
      </c>
      <c r="B7947" s="172" t="s">
        <v>1271</v>
      </c>
      <c r="C7947" s="173" t="s">
        <v>814</v>
      </c>
      <c r="D7947" s="173" t="s">
        <v>88</v>
      </c>
      <c r="E7947" s="171">
        <v>1.0609999999999999</v>
      </c>
      <c r="F7947" s="171" t="str">
        <f>IF(C7947="MAT.",VLOOKUP(A7947,INSUMOS_AUX!A:F,6,0),0)</f>
        <v>34,21</v>
      </c>
      <c r="G7947" s="171">
        <f>IF(C7947="M.O.",VLOOKUP(A7947,INSUMOS_AUX!A:F,6,0),0)</f>
        <v>0</v>
      </c>
      <c r="H7947">
        <f t="shared" si="530"/>
        <v>36.296810000000001</v>
      </c>
      <c r="I7947">
        <f t="shared" si="531"/>
        <v>0</v>
      </c>
    </row>
    <row r="7948" spans="1:9">
      <c r="A7948" s="161"/>
      <c r="B7948" s="163"/>
      <c r="C7948" s="163"/>
      <c r="D7948" s="163"/>
      <c r="E7948" s="163"/>
      <c r="F7948" s="171"/>
      <c r="G7948" s="171"/>
    </row>
    <row r="7949" spans="1:9" ht="31.5">
      <c r="A7949" s="167" t="s">
        <v>773</v>
      </c>
      <c r="B7949" s="168" t="s">
        <v>774</v>
      </c>
      <c r="C7949" s="169" t="s">
        <v>57</v>
      </c>
      <c r="D7949" s="169" t="s">
        <v>30</v>
      </c>
      <c r="E7949" s="170" t="s">
        <v>973</v>
      </c>
      <c r="F7949" s="170">
        <f>SUM(H7950:H7979)</f>
        <v>36.716225418959993</v>
      </c>
      <c r="G7949" s="170">
        <f>SUM(I7950:I7979)</f>
        <v>7.65468656</v>
      </c>
    </row>
    <row r="7950" spans="1:9">
      <c r="A7950" s="171">
        <v>10</v>
      </c>
      <c r="B7950" s="172" t="s">
        <v>816</v>
      </c>
      <c r="C7950" s="173" t="s">
        <v>814</v>
      </c>
      <c r="D7950" s="173" t="s">
        <v>30</v>
      </c>
      <c r="E7950" s="171">
        <v>5.1791119999999996E-3</v>
      </c>
      <c r="F7950" s="171" t="str">
        <f>IF(C7950="MAT.",VLOOKUP(A7950,INSUMOS_AUX!A:F,6,0),0)</f>
        <v>6,13</v>
      </c>
      <c r="G7950" s="171">
        <f>IF(C7950="M.O.",VLOOKUP(A7950,INSUMOS_AUX!A:F,6,0),0)</f>
        <v>0</v>
      </c>
      <c r="H7950">
        <f t="shared" ref="H7950:H7979" si="532">E7950*F7950</f>
        <v>3.1747956559999999E-2</v>
      </c>
      <c r="I7950">
        <f t="shared" ref="I7950:I7979" si="533">E7950*G7950</f>
        <v>0</v>
      </c>
    </row>
    <row r="7951" spans="1:9" ht="21">
      <c r="A7951" s="171">
        <v>11359</v>
      </c>
      <c r="B7951" s="172" t="s">
        <v>818</v>
      </c>
      <c r="C7951" s="173" t="s">
        <v>814</v>
      </c>
      <c r="D7951" s="173" t="s">
        <v>30</v>
      </c>
      <c r="E7951" s="171">
        <v>4.3733999999999998E-5</v>
      </c>
      <c r="F7951" s="171" t="str">
        <f>IF(C7951="MAT.",VLOOKUP(A7951,INSUMOS_AUX!A:F,6,0),0)</f>
        <v>604,45</v>
      </c>
      <c r="G7951" s="171">
        <f>IF(C7951="M.O.",VLOOKUP(A7951,INSUMOS_AUX!A:F,6,0),0)</f>
        <v>0</v>
      </c>
      <c r="H7951">
        <f t="shared" si="532"/>
        <v>2.6435016300000003E-2</v>
      </c>
      <c r="I7951">
        <f t="shared" si="533"/>
        <v>0</v>
      </c>
    </row>
    <row r="7952" spans="1:9">
      <c r="A7952" s="171">
        <v>12815</v>
      </c>
      <c r="B7952" s="172" t="s">
        <v>821</v>
      </c>
      <c r="C7952" s="173" t="s">
        <v>814</v>
      </c>
      <c r="D7952" s="173" t="s">
        <v>30</v>
      </c>
      <c r="E7952" s="171">
        <v>5.8586380000000002E-3</v>
      </c>
      <c r="F7952" s="171" t="str">
        <f>IF(C7952="MAT.",VLOOKUP(A7952,INSUMOS_AUX!A:F,6,0),0)</f>
        <v>5,65</v>
      </c>
      <c r="G7952" s="171">
        <f>IF(C7952="M.O.",VLOOKUP(A7952,INSUMOS_AUX!A:F,6,0),0)</f>
        <v>0</v>
      </c>
      <c r="H7952">
        <f t="shared" si="532"/>
        <v>3.31013047E-2</v>
      </c>
      <c r="I7952">
        <f t="shared" si="533"/>
        <v>0</v>
      </c>
    </row>
    <row r="7953" spans="1:9">
      <c r="A7953" s="171">
        <v>12892</v>
      </c>
      <c r="B7953" s="172" t="s">
        <v>822</v>
      </c>
      <c r="C7953" s="173" t="s">
        <v>814</v>
      </c>
      <c r="D7953" s="173" t="s">
        <v>823</v>
      </c>
      <c r="E7953" s="171">
        <v>8.8725520000000006E-3</v>
      </c>
      <c r="F7953" s="171" t="str">
        <f>IF(C7953="MAT.",VLOOKUP(A7953,INSUMOS_AUX!A:F,6,0),0)</f>
        <v>9,00</v>
      </c>
      <c r="G7953" s="171">
        <f>IF(C7953="M.O.",VLOOKUP(A7953,INSUMOS_AUX!A:F,6,0),0)</f>
        <v>0</v>
      </c>
      <c r="H7953">
        <f t="shared" si="532"/>
        <v>7.985296800000001E-2</v>
      </c>
      <c r="I7953">
        <f t="shared" si="533"/>
        <v>0</v>
      </c>
    </row>
    <row r="7954" spans="1:9">
      <c r="A7954" s="171">
        <v>12893</v>
      </c>
      <c r="B7954" s="172" t="s">
        <v>824</v>
      </c>
      <c r="C7954" s="173" t="s">
        <v>814</v>
      </c>
      <c r="D7954" s="173" t="s">
        <v>823</v>
      </c>
      <c r="E7954" s="171">
        <v>1.034246E-3</v>
      </c>
      <c r="F7954" s="171" t="str">
        <f>IF(C7954="MAT.",VLOOKUP(A7954,INSUMOS_AUX!A:F,6,0),0)</f>
        <v>48,00</v>
      </c>
      <c r="G7954" s="171">
        <f>IF(C7954="M.O.",VLOOKUP(A7954,INSUMOS_AUX!A:F,6,0),0)</f>
        <v>0</v>
      </c>
      <c r="H7954">
        <f t="shared" si="532"/>
        <v>4.9643807999999998E-2</v>
      </c>
      <c r="I7954">
        <f t="shared" si="533"/>
        <v>0</v>
      </c>
    </row>
    <row r="7955" spans="1:9">
      <c r="A7955" s="171">
        <v>20080</v>
      </c>
      <c r="B7955" s="172" t="s">
        <v>1153</v>
      </c>
      <c r="C7955" s="173" t="s">
        <v>814</v>
      </c>
      <c r="D7955" s="173" t="s">
        <v>30</v>
      </c>
      <c r="E7955" s="171">
        <v>0.28899999999999998</v>
      </c>
      <c r="F7955" s="171" t="str">
        <f>IF(C7955="MAT.",VLOOKUP(A7955,INSUMOS_AUX!A:F,6,0),0)</f>
        <v>17,29</v>
      </c>
      <c r="G7955" s="171">
        <f>IF(C7955="M.O.",VLOOKUP(A7955,INSUMOS_AUX!A:F,6,0),0)</f>
        <v>0</v>
      </c>
      <c r="H7955">
        <f t="shared" si="532"/>
        <v>4.9968099999999991</v>
      </c>
      <c r="I7955">
        <f t="shared" si="533"/>
        <v>0</v>
      </c>
    </row>
    <row r="7956" spans="1:9">
      <c r="A7956" s="171">
        <v>20083</v>
      </c>
      <c r="B7956" s="172" t="s">
        <v>1154</v>
      </c>
      <c r="C7956" s="173" t="s">
        <v>814</v>
      </c>
      <c r="D7956" s="173" t="s">
        <v>30</v>
      </c>
      <c r="E7956" s="171">
        <v>7.5999999999999998E-2</v>
      </c>
      <c r="F7956" s="171" t="str">
        <f>IF(C7956="MAT.",VLOOKUP(A7956,INSUMOS_AUX!A:F,6,0),0)</f>
        <v>47,30</v>
      </c>
      <c r="G7956" s="171">
        <f>IF(C7956="M.O.",VLOOKUP(A7956,INSUMOS_AUX!A:F,6,0),0)</f>
        <v>0</v>
      </c>
      <c r="H7956">
        <f t="shared" si="532"/>
        <v>3.5947999999999998</v>
      </c>
      <c r="I7956">
        <f t="shared" si="533"/>
        <v>0</v>
      </c>
    </row>
    <row r="7957" spans="1:9">
      <c r="A7957" s="171">
        <v>246</v>
      </c>
      <c r="B7957" s="172" t="s">
        <v>876</v>
      </c>
      <c r="C7957" s="173" t="s">
        <v>820</v>
      </c>
      <c r="D7957" s="173" t="s">
        <v>336</v>
      </c>
      <c r="E7957" s="171">
        <v>0.32768350000000002</v>
      </c>
      <c r="F7957" s="171">
        <f>IF(C7957="MAT.",VLOOKUP(A7957,INSUMOS_AUX!A:F,6,0),0)</f>
        <v>0</v>
      </c>
      <c r="G7957" s="171" t="str">
        <f>IF(C7957="M.O.",VLOOKUP(A7957,INSUMOS_AUX!A:F,6,0),0)</f>
        <v>10,01</v>
      </c>
      <c r="H7957">
        <f t="shared" si="532"/>
        <v>0</v>
      </c>
      <c r="I7957">
        <f t="shared" si="533"/>
        <v>3.280111835</v>
      </c>
    </row>
    <row r="7958" spans="1:9">
      <c r="A7958" s="171">
        <v>25966</v>
      </c>
      <c r="B7958" s="172" t="s">
        <v>827</v>
      </c>
      <c r="C7958" s="173" t="s">
        <v>814</v>
      </c>
      <c r="D7958" s="173" t="s">
        <v>828</v>
      </c>
      <c r="E7958" s="171">
        <v>9.7643000000000003E-4</v>
      </c>
      <c r="F7958" s="171" t="str">
        <f>IF(C7958="MAT.",VLOOKUP(A7958,INSUMOS_AUX!A:F,6,0),0)</f>
        <v>13,63</v>
      </c>
      <c r="G7958" s="171">
        <f>IF(C7958="M.O.",VLOOKUP(A7958,INSUMOS_AUX!A:F,6,0),0)</f>
        <v>0</v>
      </c>
      <c r="H7958">
        <f t="shared" si="532"/>
        <v>1.3308740900000001E-2</v>
      </c>
      <c r="I7958">
        <f t="shared" si="533"/>
        <v>0</v>
      </c>
    </row>
    <row r="7959" spans="1:9">
      <c r="A7959" s="171">
        <v>2696</v>
      </c>
      <c r="B7959" s="172" t="s">
        <v>877</v>
      </c>
      <c r="C7959" s="173" t="s">
        <v>820</v>
      </c>
      <c r="D7959" s="173" t="s">
        <v>336</v>
      </c>
      <c r="E7959" s="171">
        <v>0.32768350000000002</v>
      </c>
      <c r="F7959" s="171">
        <f>IF(C7959="MAT.",VLOOKUP(A7959,INSUMOS_AUX!A:F,6,0),0)</f>
        <v>0</v>
      </c>
      <c r="G7959" s="171" t="str">
        <f>IF(C7959="M.O.",VLOOKUP(A7959,INSUMOS_AUX!A:F,6,0),0)</f>
        <v>13,35</v>
      </c>
      <c r="H7959">
        <f t="shared" si="532"/>
        <v>0</v>
      </c>
      <c r="I7959">
        <f t="shared" si="533"/>
        <v>4.3745747250000004</v>
      </c>
    </row>
    <row r="7960" spans="1:9">
      <c r="A7960" s="171">
        <v>2711</v>
      </c>
      <c r="B7960" s="172" t="s">
        <v>831</v>
      </c>
      <c r="C7960" s="173" t="s">
        <v>814</v>
      </c>
      <c r="D7960" s="173" t="s">
        <v>30</v>
      </c>
      <c r="E7960" s="171">
        <v>4.2933199999999999E-4</v>
      </c>
      <c r="F7960" s="171" t="str">
        <f>IF(C7960="MAT.",VLOOKUP(A7960,INSUMOS_AUX!A:F,6,0),0)</f>
        <v>100,24</v>
      </c>
      <c r="G7960" s="171">
        <f>IF(C7960="M.O.",VLOOKUP(A7960,INSUMOS_AUX!A:F,6,0),0)</f>
        <v>0</v>
      </c>
      <c r="H7960">
        <f t="shared" si="532"/>
        <v>4.3036239679999998E-2</v>
      </c>
      <c r="I7960">
        <f t="shared" si="533"/>
        <v>0</v>
      </c>
    </row>
    <row r="7961" spans="1:9">
      <c r="A7961" s="171">
        <v>36144</v>
      </c>
      <c r="B7961" s="172" t="s">
        <v>832</v>
      </c>
      <c r="C7961" s="173" t="s">
        <v>814</v>
      </c>
      <c r="D7961" s="173" t="s">
        <v>30</v>
      </c>
      <c r="E7961" s="171">
        <v>7.2020732000000004E-2</v>
      </c>
      <c r="F7961" s="171" t="str">
        <f>IF(C7961="MAT.",VLOOKUP(A7961,INSUMOS_AUX!A:F,6,0),0)</f>
        <v>1,12</v>
      </c>
      <c r="G7961" s="171">
        <f>IF(C7961="M.O.",VLOOKUP(A7961,INSUMOS_AUX!A:F,6,0),0)</f>
        <v>0</v>
      </c>
      <c r="H7961">
        <f t="shared" si="532"/>
        <v>8.0663219840000008E-2</v>
      </c>
      <c r="I7961">
        <f t="shared" si="533"/>
        <v>0</v>
      </c>
    </row>
    <row r="7962" spans="1:9">
      <c r="A7962" s="171">
        <v>36146</v>
      </c>
      <c r="B7962" s="172" t="s">
        <v>833</v>
      </c>
      <c r="C7962" s="173" t="s">
        <v>814</v>
      </c>
      <c r="D7962" s="173" t="s">
        <v>30</v>
      </c>
      <c r="E7962" s="171">
        <v>8.0123399999999995E-4</v>
      </c>
      <c r="F7962" s="171" t="str">
        <f>IF(C7962="MAT.",VLOOKUP(A7962,INSUMOS_AUX!A:F,6,0),0)</f>
        <v>170,00</v>
      </c>
      <c r="G7962" s="171">
        <f>IF(C7962="M.O.",VLOOKUP(A7962,INSUMOS_AUX!A:F,6,0),0)</f>
        <v>0</v>
      </c>
      <c r="H7962">
        <f t="shared" si="532"/>
        <v>0.13620978</v>
      </c>
      <c r="I7962">
        <f t="shared" si="533"/>
        <v>0</v>
      </c>
    </row>
    <row r="7963" spans="1:9" ht="21">
      <c r="A7963" s="171">
        <v>36149</v>
      </c>
      <c r="B7963" s="172" t="s">
        <v>834</v>
      </c>
      <c r="C7963" s="173" t="s">
        <v>814</v>
      </c>
      <c r="D7963" s="173" t="s">
        <v>30</v>
      </c>
      <c r="E7963" s="171">
        <v>4.6512000000000002E-4</v>
      </c>
      <c r="F7963" s="171" t="str">
        <f>IF(C7963="MAT.",VLOOKUP(A7963,INSUMOS_AUX!A:F,6,0),0)</f>
        <v>117,50</v>
      </c>
      <c r="G7963" s="171">
        <f>IF(C7963="M.O.",VLOOKUP(A7963,INSUMOS_AUX!A:F,6,0),0)</f>
        <v>0</v>
      </c>
      <c r="H7963">
        <f t="shared" si="532"/>
        <v>5.4651600000000002E-2</v>
      </c>
      <c r="I7963">
        <f t="shared" si="533"/>
        <v>0</v>
      </c>
    </row>
    <row r="7964" spans="1:9">
      <c r="A7964" s="171">
        <v>36150</v>
      </c>
      <c r="B7964" s="172" t="s">
        <v>835</v>
      </c>
      <c r="C7964" s="173" t="s">
        <v>814</v>
      </c>
      <c r="D7964" s="173" t="s">
        <v>30</v>
      </c>
      <c r="E7964" s="171">
        <v>1.70951E-3</v>
      </c>
      <c r="F7964" s="171" t="str">
        <f>IF(C7964="MAT.",VLOOKUP(A7964,INSUMOS_AUX!A:F,6,0),0)</f>
        <v>29,70</v>
      </c>
      <c r="G7964" s="171">
        <f>IF(C7964="M.O.",VLOOKUP(A7964,INSUMOS_AUX!A:F,6,0),0)</f>
        <v>0</v>
      </c>
      <c r="H7964">
        <f t="shared" si="532"/>
        <v>5.0772446999999998E-2</v>
      </c>
      <c r="I7964">
        <f t="shared" si="533"/>
        <v>0</v>
      </c>
    </row>
    <row r="7965" spans="1:9" ht="21">
      <c r="A7965" s="171">
        <v>36153</v>
      </c>
      <c r="B7965" s="172" t="s">
        <v>836</v>
      </c>
      <c r="C7965" s="173" t="s">
        <v>814</v>
      </c>
      <c r="D7965" s="173" t="s">
        <v>30</v>
      </c>
      <c r="E7965" s="171">
        <v>6.9444999999999999E-4</v>
      </c>
      <c r="F7965" s="171" t="str">
        <f>IF(C7965="MAT.",VLOOKUP(A7965,INSUMOS_AUX!A:F,6,0),0)</f>
        <v>133,75</v>
      </c>
      <c r="G7965" s="171">
        <f>IF(C7965="M.O.",VLOOKUP(A7965,INSUMOS_AUX!A:F,6,0),0)</f>
        <v>0</v>
      </c>
      <c r="H7965">
        <f t="shared" si="532"/>
        <v>9.2882687500000005E-2</v>
      </c>
      <c r="I7965">
        <f t="shared" si="533"/>
        <v>0</v>
      </c>
    </row>
    <row r="7966" spans="1:9">
      <c r="A7966" s="171">
        <v>37370</v>
      </c>
      <c r="B7966" s="172" t="s">
        <v>838</v>
      </c>
      <c r="C7966" s="173" t="s">
        <v>814</v>
      </c>
      <c r="D7966" s="173" t="s">
        <v>336</v>
      </c>
      <c r="E7966" s="171">
        <v>0.64600000000000002</v>
      </c>
      <c r="F7966" s="171" t="str">
        <f>IF(C7966="MAT.",VLOOKUP(A7966,INSUMOS_AUX!A:F,6,0),0)</f>
        <v>1,70</v>
      </c>
      <c r="G7966" s="171">
        <f>IF(C7966="M.O.",VLOOKUP(A7966,INSUMOS_AUX!A:F,6,0),0)</f>
        <v>0</v>
      </c>
      <c r="H7966">
        <f t="shared" si="532"/>
        <v>1.0982000000000001</v>
      </c>
      <c r="I7966">
        <f t="shared" si="533"/>
        <v>0</v>
      </c>
    </row>
    <row r="7967" spans="1:9">
      <c r="A7967" s="171">
        <v>37371</v>
      </c>
      <c r="B7967" s="172" t="s">
        <v>839</v>
      </c>
      <c r="C7967" s="173" t="s">
        <v>814</v>
      </c>
      <c r="D7967" s="173" t="s">
        <v>336</v>
      </c>
      <c r="E7967" s="171">
        <v>0.64600000000000002</v>
      </c>
      <c r="F7967" s="171" t="str">
        <f>IF(C7967="MAT.",VLOOKUP(A7967,INSUMOS_AUX!A:F,6,0),0)</f>
        <v>0,64</v>
      </c>
      <c r="G7967" s="171">
        <f>IF(C7967="M.O.",VLOOKUP(A7967,INSUMOS_AUX!A:F,6,0),0)</f>
        <v>0</v>
      </c>
      <c r="H7967">
        <f t="shared" si="532"/>
        <v>0.41344000000000003</v>
      </c>
      <c r="I7967">
        <f t="shared" si="533"/>
        <v>0</v>
      </c>
    </row>
    <row r="7968" spans="1:9">
      <c r="A7968" s="171">
        <v>37372</v>
      </c>
      <c r="B7968" s="172" t="s">
        <v>840</v>
      </c>
      <c r="C7968" s="173" t="s">
        <v>814</v>
      </c>
      <c r="D7968" s="173" t="s">
        <v>336</v>
      </c>
      <c r="E7968" s="171">
        <v>0.64600000000000002</v>
      </c>
      <c r="F7968" s="171" t="str">
        <f>IF(C7968="MAT.",VLOOKUP(A7968,INSUMOS_AUX!A:F,6,0),0)</f>
        <v>0,37</v>
      </c>
      <c r="G7968" s="171">
        <f>IF(C7968="M.O.",VLOOKUP(A7968,INSUMOS_AUX!A:F,6,0),0)</f>
        <v>0</v>
      </c>
      <c r="H7968">
        <f t="shared" si="532"/>
        <v>0.23902000000000001</v>
      </c>
      <c r="I7968">
        <f t="shared" si="533"/>
        <v>0</v>
      </c>
    </row>
    <row r="7969" spans="1:9">
      <c r="A7969" s="171">
        <v>37373</v>
      </c>
      <c r="B7969" s="172" t="s">
        <v>841</v>
      </c>
      <c r="C7969" s="173" t="s">
        <v>814</v>
      </c>
      <c r="D7969" s="173" t="s">
        <v>336</v>
      </c>
      <c r="E7969" s="171">
        <v>0.64600000000000002</v>
      </c>
      <c r="F7969" s="171" t="str">
        <f>IF(C7969="MAT.",VLOOKUP(A7969,INSUMOS_AUX!A:F,6,0),0)</f>
        <v>0,02</v>
      </c>
      <c r="G7969" s="171">
        <f>IF(C7969="M.O.",VLOOKUP(A7969,INSUMOS_AUX!A:F,6,0),0)</f>
        <v>0</v>
      </c>
      <c r="H7969">
        <f t="shared" si="532"/>
        <v>1.2920000000000001E-2</v>
      </c>
      <c r="I7969">
        <f t="shared" si="533"/>
        <v>0</v>
      </c>
    </row>
    <row r="7970" spans="1:9">
      <c r="A7970" s="171">
        <v>38382</v>
      </c>
      <c r="B7970" s="172" t="s">
        <v>843</v>
      </c>
      <c r="C7970" s="173" t="s">
        <v>814</v>
      </c>
      <c r="D7970" s="173" t="s">
        <v>30</v>
      </c>
      <c r="E7970" s="171">
        <v>1.7635800000000001E-3</v>
      </c>
      <c r="F7970" s="171" t="str">
        <f>IF(C7970="MAT.",VLOOKUP(A7970,INSUMOS_AUX!A:F,6,0),0)</f>
        <v>7,37</v>
      </c>
      <c r="G7970" s="171">
        <f>IF(C7970="M.O.",VLOOKUP(A7970,INSUMOS_AUX!A:F,6,0),0)</f>
        <v>0</v>
      </c>
      <c r="H7970">
        <f t="shared" si="532"/>
        <v>1.2997584600000001E-2</v>
      </c>
      <c r="I7970">
        <f t="shared" si="533"/>
        <v>0</v>
      </c>
    </row>
    <row r="7971" spans="1:9">
      <c r="A7971" s="171">
        <v>38383</v>
      </c>
      <c r="B7971" s="172" t="s">
        <v>1156</v>
      </c>
      <c r="C7971" s="173" t="s">
        <v>814</v>
      </c>
      <c r="D7971" s="173" t="s">
        <v>30</v>
      </c>
      <c r="E7971" s="171">
        <v>3.2000000000000001E-2</v>
      </c>
      <c r="F7971" s="171" t="str">
        <f>IF(C7971="MAT.",VLOOKUP(A7971,INSUMOS_AUX!A:F,6,0),0)</f>
        <v>1,38</v>
      </c>
      <c r="G7971" s="171">
        <f>IF(C7971="M.O.",VLOOKUP(A7971,INSUMOS_AUX!A:F,6,0),0)</f>
        <v>0</v>
      </c>
      <c r="H7971">
        <f t="shared" si="532"/>
        <v>4.4159999999999998E-2</v>
      </c>
      <c r="I7971">
        <f t="shared" si="533"/>
        <v>0</v>
      </c>
    </row>
    <row r="7972" spans="1:9">
      <c r="A7972" s="171">
        <v>38390</v>
      </c>
      <c r="B7972" s="172" t="s">
        <v>844</v>
      </c>
      <c r="C7972" s="173" t="s">
        <v>814</v>
      </c>
      <c r="D7972" s="173" t="s">
        <v>30</v>
      </c>
      <c r="E7972" s="171">
        <v>9.7643000000000003E-4</v>
      </c>
      <c r="F7972" s="171" t="str">
        <f>IF(C7972="MAT.",VLOOKUP(A7972,INSUMOS_AUX!A:F,6,0),0)</f>
        <v>22,22</v>
      </c>
      <c r="G7972" s="171">
        <f>IF(C7972="M.O.",VLOOKUP(A7972,INSUMOS_AUX!A:F,6,0),0)</f>
        <v>0</v>
      </c>
      <c r="H7972">
        <f t="shared" si="532"/>
        <v>2.1696274599999999E-2</v>
      </c>
      <c r="I7972">
        <f t="shared" si="533"/>
        <v>0</v>
      </c>
    </row>
    <row r="7973" spans="1:9">
      <c r="A7973" s="171">
        <v>38393</v>
      </c>
      <c r="B7973" s="172" t="s">
        <v>845</v>
      </c>
      <c r="C7973" s="173" t="s">
        <v>814</v>
      </c>
      <c r="D7973" s="173" t="s">
        <v>30</v>
      </c>
      <c r="E7973" s="171">
        <v>9.7643000000000003E-4</v>
      </c>
      <c r="F7973" s="171" t="str">
        <f>IF(C7973="MAT.",VLOOKUP(A7973,INSUMOS_AUX!A:F,6,0),0)</f>
        <v>10,02</v>
      </c>
      <c r="G7973" s="171">
        <f>IF(C7973="M.O.",VLOOKUP(A7973,INSUMOS_AUX!A:F,6,0),0)</f>
        <v>0</v>
      </c>
      <c r="H7973">
        <f t="shared" si="532"/>
        <v>9.7838286000000007E-3</v>
      </c>
      <c r="I7973">
        <f t="shared" si="533"/>
        <v>0</v>
      </c>
    </row>
    <row r="7974" spans="1:9">
      <c r="A7974" s="171">
        <v>38396</v>
      </c>
      <c r="B7974" s="172" t="s">
        <v>846</v>
      </c>
      <c r="C7974" s="173" t="s">
        <v>814</v>
      </c>
      <c r="D7974" s="173" t="s">
        <v>30</v>
      </c>
      <c r="E7974" s="171">
        <v>3.5014000000000001E-5</v>
      </c>
      <c r="F7974" s="171" t="str">
        <f>IF(C7974="MAT.",VLOOKUP(A7974,INSUMOS_AUX!A:F,6,0),0)</f>
        <v>308,81</v>
      </c>
      <c r="G7974" s="171">
        <f>IF(C7974="M.O.",VLOOKUP(A7974,INSUMOS_AUX!A:F,6,0),0)</f>
        <v>0</v>
      </c>
      <c r="H7974">
        <f t="shared" si="532"/>
        <v>1.081267334E-2</v>
      </c>
      <c r="I7974">
        <f t="shared" si="533"/>
        <v>0</v>
      </c>
    </row>
    <row r="7975" spans="1:9">
      <c r="A7975" s="171">
        <v>38399</v>
      </c>
      <c r="B7975" s="172" t="s">
        <v>847</v>
      </c>
      <c r="C7975" s="173" t="s">
        <v>814</v>
      </c>
      <c r="D7975" s="173" t="s">
        <v>30</v>
      </c>
      <c r="E7975" s="171">
        <v>1.7493599999999999E-4</v>
      </c>
      <c r="F7975" s="171" t="str">
        <f>IF(C7975="MAT.",VLOOKUP(A7975,INSUMOS_AUX!A:F,6,0),0)</f>
        <v>123,87</v>
      </c>
      <c r="G7975" s="171">
        <f>IF(C7975="M.O.",VLOOKUP(A7975,INSUMOS_AUX!A:F,6,0),0)</f>
        <v>0</v>
      </c>
      <c r="H7975">
        <f t="shared" si="532"/>
        <v>2.166932232E-2</v>
      </c>
      <c r="I7975">
        <f t="shared" si="533"/>
        <v>0</v>
      </c>
    </row>
    <row r="7976" spans="1:9" ht="21">
      <c r="A7976" s="171">
        <v>38413</v>
      </c>
      <c r="B7976" s="172" t="s">
        <v>848</v>
      </c>
      <c r="C7976" s="173" t="s">
        <v>814</v>
      </c>
      <c r="D7976" s="173" t="s">
        <v>30</v>
      </c>
      <c r="E7976" s="171">
        <v>2.8487999999999999E-5</v>
      </c>
      <c r="F7976" s="171" t="str">
        <f>IF(C7976="MAT.",VLOOKUP(A7976,INSUMOS_AUX!A:F,6,0),0)</f>
        <v>623,18</v>
      </c>
      <c r="G7976" s="171">
        <f>IF(C7976="M.O.",VLOOKUP(A7976,INSUMOS_AUX!A:F,6,0),0)</f>
        <v>0</v>
      </c>
      <c r="H7976">
        <f t="shared" si="532"/>
        <v>1.7753151839999998E-2</v>
      </c>
      <c r="I7976">
        <f t="shared" si="533"/>
        <v>0</v>
      </c>
    </row>
    <row r="7977" spans="1:9">
      <c r="A7977" s="171">
        <v>38476</v>
      </c>
      <c r="B7977" s="172" t="s">
        <v>849</v>
      </c>
      <c r="C7977" s="173" t="s">
        <v>814</v>
      </c>
      <c r="D7977" s="173" t="s">
        <v>30</v>
      </c>
      <c r="E7977" s="171">
        <v>1.3288199999999999E-4</v>
      </c>
      <c r="F7977" s="171" t="str">
        <f>IF(C7977="MAT.",VLOOKUP(A7977,INSUMOS_AUX!A:F,6,0),0)</f>
        <v>186,63</v>
      </c>
      <c r="G7977" s="171">
        <f>IF(C7977="M.O.",VLOOKUP(A7977,INSUMOS_AUX!A:F,6,0),0)</f>
        <v>0</v>
      </c>
      <c r="H7977">
        <f t="shared" si="532"/>
        <v>2.4799767659999999E-2</v>
      </c>
      <c r="I7977">
        <f t="shared" si="533"/>
        <v>0</v>
      </c>
    </row>
    <row r="7978" spans="1:9">
      <c r="A7978" s="171">
        <v>38477</v>
      </c>
      <c r="B7978" s="172" t="s">
        <v>850</v>
      </c>
      <c r="C7978" s="173" t="s">
        <v>814</v>
      </c>
      <c r="D7978" s="173" t="s">
        <v>30</v>
      </c>
      <c r="E7978" s="171">
        <v>2.8487999999999999E-5</v>
      </c>
      <c r="F7978" s="171" t="str">
        <f>IF(C7978="MAT.",VLOOKUP(A7978,INSUMOS_AUX!A:F,6,0),0)</f>
        <v>528,54</v>
      </c>
      <c r="G7978" s="171">
        <f>IF(C7978="M.O.",VLOOKUP(A7978,INSUMOS_AUX!A:F,6,0),0)</f>
        <v>0</v>
      </c>
      <c r="H7978">
        <f t="shared" si="532"/>
        <v>1.5057047519999998E-2</v>
      </c>
      <c r="I7978">
        <f t="shared" si="533"/>
        <v>0</v>
      </c>
    </row>
    <row r="7979" spans="1:9">
      <c r="A7979" s="171">
        <v>3866</v>
      </c>
      <c r="B7979" s="172" t="s">
        <v>1272</v>
      </c>
      <c r="C7979" s="173" t="s">
        <v>814</v>
      </c>
      <c r="D7979" s="173" t="s">
        <v>30</v>
      </c>
      <c r="E7979" s="171">
        <v>1</v>
      </c>
      <c r="F7979" s="171" t="str">
        <f>IF(C7979="MAT.",VLOOKUP(A7979,INSUMOS_AUX!A:F,6,0),0)</f>
        <v>25,49</v>
      </c>
      <c r="G7979" s="171">
        <f>IF(C7979="M.O.",VLOOKUP(A7979,INSUMOS_AUX!A:F,6,0),0)</f>
        <v>0</v>
      </c>
      <c r="H7979">
        <f t="shared" si="532"/>
        <v>25.49</v>
      </c>
      <c r="I7979">
        <f t="shared" si="533"/>
        <v>0</v>
      </c>
    </row>
    <row r="7980" spans="1:9">
      <c r="A7980" s="161"/>
      <c r="B7980" s="163"/>
      <c r="C7980" s="163"/>
      <c r="D7980" s="163"/>
      <c r="E7980" s="163"/>
      <c r="F7980" s="171"/>
      <c r="G7980" s="171"/>
    </row>
    <row r="7981" spans="1:9">
      <c r="A7981" s="167" t="s">
        <v>539</v>
      </c>
      <c r="B7981" s="168" t="s">
        <v>540</v>
      </c>
      <c r="C7981" s="169" t="s">
        <v>57</v>
      </c>
      <c r="D7981" s="169" t="s">
        <v>30</v>
      </c>
      <c r="E7981" s="170" t="s">
        <v>866</v>
      </c>
      <c r="F7981" s="170">
        <f>SUM(H7982:H8007)</f>
        <v>14.190769475999996</v>
      </c>
      <c r="G7981" s="170">
        <f>SUM(I7982:I8007)</f>
        <v>452.97475500000007</v>
      </c>
    </row>
    <row r="7982" spans="1:9">
      <c r="A7982" s="171">
        <v>10</v>
      </c>
      <c r="B7982" s="172" t="s">
        <v>816</v>
      </c>
      <c r="C7982" s="173" t="s">
        <v>814</v>
      </c>
      <c r="D7982" s="173" t="s">
        <v>30</v>
      </c>
      <c r="E7982" s="171">
        <v>2.4051599999999999E-2</v>
      </c>
      <c r="F7982" s="171" t="str">
        <f>IF(C7982="MAT.",VLOOKUP(A7982,INSUMOS_AUX!A:F,6,0),0)</f>
        <v>6,13</v>
      </c>
      <c r="G7982" s="171">
        <f>IF(C7982="M.O.",VLOOKUP(A7982,INSUMOS_AUX!A:F,6,0),0)</f>
        <v>0</v>
      </c>
      <c r="H7982">
        <f t="shared" ref="H7982:H8007" si="534">E7982*F7982</f>
        <v>0.14743630799999999</v>
      </c>
      <c r="I7982">
        <f t="shared" ref="I7982:I8007" si="535">E7982*G7982</f>
        <v>0</v>
      </c>
    </row>
    <row r="7983" spans="1:9" ht="21">
      <c r="A7983" s="171">
        <v>11359</v>
      </c>
      <c r="B7983" s="172" t="s">
        <v>818</v>
      </c>
      <c r="C7983" s="173" t="s">
        <v>814</v>
      </c>
      <c r="D7983" s="173" t="s">
        <v>30</v>
      </c>
      <c r="E7983" s="171">
        <v>2.031E-4</v>
      </c>
      <c r="F7983" s="171" t="str">
        <f>IF(C7983="MAT.",VLOOKUP(A7983,INSUMOS_AUX!A:F,6,0),0)</f>
        <v>604,45</v>
      </c>
      <c r="G7983" s="171">
        <f>IF(C7983="M.O.",VLOOKUP(A7983,INSUMOS_AUX!A:F,6,0),0)</f>
        <v>0</v>
      </c>
      <c r="H7983">
        <f t="shared" si="534"/>
        <v>0.12276379500000001</v>
      </c>
      <c r="I7983">
        <f t="shared" si="535"/>
        <v>0</v>
      </c>
    </row>
    <row r="7984" spans="1:9">
      <c r="A7984" s="171">
        <v>12815</v>
      </c>
      <c r="B7984" s="172" t="s">
        <v>821</v>
      </c>
      <c r="C7984" s="173" t="s">
        <v>814</v>
      </c>
      <c r="D7984" s="173" t="s">
        <v>30</v>
      </c>
      <c r="E7984" s="171">
        <v>2.72073E-2</v>
      </c>
      <c r="F7984" s="171" t="str">
        <f>IF(C7984="MAT.",VLOOKUP(A7984,INSUMOS_AUX!A:F,6,0),0)</f>
        <v>5,65</v>
      </c>
      <c r="G7984" s="171">
        <f>IF(C7984="M.O.",VLOOKUP(A7984,INSUMOS_AUX!A:F,6,0),0)</f>
        <v>0</v>
      </c>
      <c r="H7984">
        <f t="shared" si="534"/>
        <v>0.15372124500000001</v>
      </c>
      <c r="I7984">
        <f t="shared" si="535"/>
        <v>0</v>
      </c>
    </row>
    <row r="7985" spans="1:9">
      <c r="A7985" s="171">
        <v>12892</v>
      </c>
      <c r="B7985" s="172" t="s">
        <v>822</v>
      </c>
      <c r="C7985" s="173" t="s">
        <v>814</v>
      </c>
      <c r="D7985" s="173" t="s">
        <v>823</v>
      </c>
      <c r="E7985" s="171">
        <v>4.4637450000000002E-2</v>
      </c>
      <c r="F7985" s="171" t="str">
        <f>IF(C7985="MAT.",VLOOKUP(A7985,INSUMOS_AUX!A:F,6,0),0)</f>
        <v>9,00</v>
      </c>
      <c r="G7985" s="171">
        <f>IF(C7985="M.O.",VLOOKUP(A7985,INSUMOS_AUX!A:F,6,0),0)</f>
        <v>0</v>
      </c>
      <c r="H7985">
        <f t="shared" si="534"/>
        <v>0.40173705000000004</v>
      </c>
      <c r="I7985">
        <f t="shared" si="535"/>
        <v>0</v>
      </c>
    </row>
    <row r="7986" spans="1:9">
      <c r="A7986" s="171">
        <v>12893</v>
      </c>
      <c r="B7986" s="172" t="s">
        <v>824</v>
      </c>
      <c r="C7986" s="173" t="s">
        <v>814</v>
      </c>
      <c r="D7986" s="173" t="s">
        <v>823</v>
      </c>
      <c r="E7986" s="171">
        <v>5.2032500000000004E-3</v>
      </c>
      <c r="F7986" s="171" t="str">
        <f>IF(C7986="MAT.",VLOOKUP(A7986,INSUMOS_AUX!A:F,6,0),0)</f>
        <v>48,00</v>
      </c>
      <c r="G7986" s="171">
        <f>IF(C7986="M.O.",VLOOKUP(A7986,INSUMOS_AUX!A:F,6,0),0)</f>
        <v>0</v>
      </c>
      <c r="H7986">
        <f t="shared" si="534"/>
        <v>0.24975600000000003</v>
      </c>
      <c r="I7986">
        <f t="shared" si="535"/>
        <v>0</v>
      </c>
    </row>
    <row r="7987" spans="1:9">
      <c r="A7987" s="171">
        <v>2436</v>
      </c>
      <c r="B7987" s="172" t="s">
        <v>936</v>
      </c>
      <c r="C7987" s="173" t="s">
        <v>820</v>
      </c>
      <c r="D7987" s="173" t="s">
        <v>336</v>
      </c>
      <c r="E7987" s="171">
        <v>3.0903</v>
      </c>
      <c r="F7987" s="171">
        <f>IF(C7987="MAT.",VLOOKUP(A7987,INSUMOS_AUX!A:F,6,0),0)</f>
        <v>0</v>
      </c>
      <c r="G7987" s="171" t="str">
        <f>IF(C7987="M.O.",VLOOKUP(A7987,INSUMOS_AUX!A:F,6,0),0)</f>
        <v>13,35</v>
      </c>
      <c r="H7987">
        <f t="shared" si="534"/>
        <v>0</v>
      </c>
      <c r="I7987">
        <f t="shared" si="535"/>
        <v>41.255504999999999</v>
      </c>
    </row>
    <row r="7988" spans="1:9">
      <c r="A7988" s="171">
        <v>25966</v>
      </c>
      <c r="B7988" s="172" t="s">
        <v>827</v>
      </c>
      <c r="C7988" s="173" t="s">
        <v>814</v>
      </c>
      <c r="D7988" s="173" t="s">
        <v>828</v>
      </c>
      <c r="E7988" s="171">
        <v>4.5345000000000003E-3</v>
      </c>
      <c r="F7988" s="171" t="str">
        <f>IF(C7988="MAT.",VLOOKUP(A7988,INSUMOS_AUX!A:F,6,0),0)</f>
        <v>13,63</v>
      </c>
      <c r="G7988" s="171">
        <f>IF(C7988="M.O.",VLOOKUP(A7988,INSUMOS_AUX!A:F,6,0),0)</f>
        <v>0</v>
      </c>
      <c r="H7988">
        <f t="shared" si="534"/>
        <v>6.1805235000000007E-2</v>
      </c>
      <c r="I7988">
        <f t="shared" si="535"/>
        <v>0</v>
      </c>
    </row>
    <row r="7989" spans="1:9">
      <c r="A7989" s="171">
        <v>2711</v>
      </c>
      <c r="B7989" s="172" t="s">
        <v>831</v>
      </c>
      <c r="C7989" s="173" t="s">
        <v>814</v>
      </c>
      <c r="D7989" s="173" t="s">
        <v>30</v>
      </c>
      <c r="E7989" s="171">
        <v>1.9938E-3</v>
      </c>
      <c r="F7989" s="171" t="str">
        <f>IF(C7989="MAT.",VLOOKUP(A7989,INSUMOS_AUX!A:F,6,0),0)</f>
        <v>100,24</v>
      </c>
      <c r="G7989" s="171">
        <f>IF(C7989="M.O.",VLOOKUP(A7989,INSUMOS_AUX!A:F,6,0),0)</f>
        <v>0</v>
      </c>
      <c r="H7989">
        <f t="shared" si="534"/>
        <v>0.19985851199999999</v>
      </c>
      <c r="I7989">
        <f t="shared" si="535"/>
        <v>0</v>
      </c>
    </row>
    <row r="7990" spans="1:9">
      <c r="A7990" s="171">
        <v>34783</v>
      </c>
      <c r="B7990" s="172" t="s">
        <v>1151</v>
      </c>
      <c r="C7990" s="173" t="s">
        <v>820</v>
      </c>
      <c r="D7990" s="173" t="s">
        <v>336</v>
      </c>
      <c r="E7990" s="171">
        <v>5.1375000000000002</v>
      </c>
      <c r="F7990" s="171">
        <f>IF(C7990="MAT.",VLOOKUP(A7990,INSUMOS_AUX!A:F,6,0),0)</f>
        <v>0</v>
      </c>
      <c r="G7990" s="171" t="str">
        <f>IF(C7990="M.O.",VLOOKUP(A7990,INSUMOS_AUX!A:F,6,0),0)</f>
        <v>80,14</v>
      </c>
      <c r="H7990">
        <f t="shared" si="534"/>
        <v>0</v>
      </c>
      <c r="I7990">
        <f t="shared" si="535"/>
        <v>411.71925000000005</v>
      </c>
    </row>
    <row r="7991" spans="1:9">
      <c r="A7991" s="171">
        <v>36144</v>
      </c>
      <c r="B7991" s="172" t="s">
        <v>832</v>
      </c>
      <c r="C7991" s="173" t="s">
        <v>814</v>
      </c>
      <c r="D7991" s="173" t="s">
        <v>30</v>
      </c>
      <c r="E7991" s="171">
        <v>0.36233340000000003</v>
      </c>
      <c r="F7991" s="171" t="str">
        <f>IF(C7991="MAT.",VLOOKUP(A7991,INSUMOS_AUX!A:F,6,0),0)</f>
        <v>1,12</v>
      </c>
      <c r="G7991" s="171">
        <f>IF(C7991="M.O.",VLOOKUP(A7991,INSUMOS_AUX!A:F,6,0),0)</f>
        <v>0</v>
      </c>
      <c r="H7991">
        <f t="shared" si="534"/>
        <v>0.40581340800000004</v>
      </c>
      <c r="I7991">
        <f t="shared" si="535"/>
        <v>0</v>
      </c>
    </row>
    <row r="7992" spans="1:9">
      <c r="A7992" s="171">
        <v>36146</v>
      </c>
      <c r="B7992" s="172" t="s">
        <v>833</v>
      </c>
      <c r="C7992" s="173" t="s">
        <v>814</v>
      </c>
      <c r="D7992" s="173" t="s">
        <v>30</v>
      </c>
      <c r="E7992" s="171">
        <v>4.030975E-3</v>
      </c>
      <c r="F7992" s="171" t="str">
        <f>IF(C7992="MAT.",VLOOKUP(A7992,INSUMOS_AUX!A:F,6,0),0)</f>
        <v>170,00</v>
      </c>
      <c r="G7992" s="171">
        <f>IF(C7992="M.O.",VLOOKUP(A7992,INSUMOS_AUX!A:F,6,0),0)</f>
        <v>0</v>
      </c>
      <c r="H7992">
        <f t="shared" si="534"/>
        <v>0.68526575000000001</v>
      </c>
      <c r="I7992">
        <f t="shared" si="535"/>
        <v>0</v>
      </c>
    </row>
    <row r="7993" spans="1:9" ht="21">
      <c r="A7993" s="171">
        <v>36149</v>
      </c>
      <c r="B7993" s="172" t="s">
        <v>834</v>
      </c>
      <c r="C7993" s="173" t="s">
        <v>814</v>
      </c>
      <c r="D7993" s="173" t="s">
        <v>30</v>
      </c>
      <c r="E7993" s="171">
        <v>2.3400000000000001E-3</v>
      </c>
      <c r="F7993" s="171" t="str">
        <f>IF(C7993="MAT.",VLOOKUP(A7993,INSUMOS_AUX!A:F,6,0),0)</f>
        <v>117,50</v>
      </c>
      <c r="G7993" s="171">
        <f>IF(C7993="M.O.",VLOOKUP(A7993,INSUMOS_AUX!A:F,6,0),0)</f>
        <v>0</v>
      </c>
      <c r="H7993">
        <f t="shared" si="534"/>
        <v>0.27495000000000003</v>
      </c>
      <c r="I7993">
        <f t="shared" si="535"/>
        <v>0</v>
      </c>
    </row>
    <row r="7994" spans="1:9">
      <c r="A7994" s="171">
        <v>36150</v>
      </c>
      <c r="B7994" s="172" t="s">
        <v>835</v>
      </c>
      <c r="C7994" s="173" t="s">
        <v>814</v>
      </c>
      <c r="D7994" s="173" t="s">
        <v>30</v>
      </c>
      <c r="E7994" s="171">
        <v>8.6004749999999998E-3</v>
      </c>
      <c r="F7994" s="171" t="str">
        <f>IF(C7994="MAT.",VLOOKUP(A7994,INSUMOS_AUX!A:F,6,0),0)</f>
        <v>29,70</v>
      </c>
      <c r="G7994" s="171">
        <f>IF(C7994="M.O.",VLOOKUP(A7994,INSUMOS_AUX!A:F,6,0),0)</f>
        <v>0</v>
      </c>
      <c r="H7994">
        <f t="shared" si="534"/>
        <v>0.25543410750000001</v>
      </c>
      <c r="I7994">
        <f t="shared" si="535"/>
        <v>0</v>
      </c>
    </row>
    <row r="7995" spans="1:9" ht="21">
      <c r="A7995" s="171">
        <v>36153</v>
      </c>
      <c r="B7995" s="172" t="s">
        <v>836</v>
      </c>
      <c r="C7995" s="173" t="s">
        <v>814</v>
      </c>
      <c r="D7995" s="173" t="s">
        <v>30</v>
      </c>
      <c r="E7995" s="171">
        <v>3.4937499999999999E-3</v>
      </c>
      <c r="F7995" s="171" t="str">
        <f>IF(C7995="MAT.",VLOOKUP(A7995,INSUMOS_AUX!A:F,6,0),0)</f>
        <v>133,75</v>
      </c>
      <c r="G7995" s="171">
        <f>IF(C7995="M.O.",VLOOKUP(A7995,INSUMOS_AUX!A:F,6,0),0)</f>
        <v>0</v>
      </c>
      <c r="H7995">
        <f t="shared" si="534"/>
        <v>0.46728906249999996</v>
      </c>
      <c r="I7995">
        <f t="shared" si="535"/>
        <v>0</v>
      </c>
    </row>
    <row r="7996" spans="1:9">
      <c r="A7996" s="171">
        <v>37370</v>
      </c>
      <c r="B7996" s="172" t="s">
        <v>838</v>
      </c>
      <c r="C7996" s="173" t="s">
        <v>814</v>
      </c>
      <c r="D7996" s="173" t="s">
        <v>336</v>
      </c>
      <c r="E7996" s="171">
        <v>3</v>
      </c>
      <c r="F7996" s="171" t="str">
        <f>IF(C7996="MAT.",VLOOKUP(A7996,INSUMOS_AUX!A:F,6,0),0)</f>
        <v>1,70</v>
      </c>
      <c r="G7996" s="171">
        <f>IF(C7996="M.O.",VLOOKUP(A7996,INSUMOS_AUX!A:F,6,0),0)</f>
        <v>0</v>
      </c>
      <c r="H7996">
        <f t="shared" si="534"/>
        <v>5.0999999999999996</v>
      </c>
      <c r="I7996">
        <f t="shared" si="535"/>
        <v>0</v>
      </c>
    </row>
    <row r="7997" spans="1:9">
      <c r="A7997" s="171">
        <v>37371</v>
      </c>
      <c r="B7997" s="172" t="s">
        <v>839</v>
      </c>
      <c r="C7997" s="173" t="s">
        <v>814</v>
      </c>
      <c r="D7997" s="173" t="s">
        <v>336</v>
      </c>
      <c r="E7997" s="171">
        <v>3</v>
      </c>
      <c r="F7997" s="171" t="str">
        <f>IF(C7997="MAT.",VLOOKUP(A7997,INSUMOS_AUX!A:F,6,0),0)</f>
        <v>0,64</v>
      </c>
      <c r="G7997" s="171">
        <f>IF(C7997="M.O.",VLOOKUP(A7997,INSUMOS_AUX!A:F,6,0),0)</f>
        <v>0</v>
      </c>
      <c r="H7997">
        <f t="shared" si="534"/>
        <v>1.92</v>
      </c>
      <c r="I7997">
        <f t="shared" si="535"/>
        <v>0</v>
      </c>
    </row>
    <row r="7998" spans="1:9">
      <c r="A7998" s="171">
        <v>37372</v>
      </c>
      <c r="B7998" s="172" t="s">
        <v>840</v>
      </c>
      <c r="C7998" s="173" t="s">
        <v>814</v>
      </c>
      <c r="D7998" s="173" t="s">
        <v>336</v>
      </c>
      <c r="E7998" s="171">
        <v>8</v>
      </c>
      <c r="F7998" s="171" t="str">
        <f>IF(C7998="MAT.",VLOOKUP(A7998,INSUMOS_AUX!A:F,6,0),0)</f>
        <v>0,37</v>
      </c>
      <c r="G7998" s="171">
        <f>IF(C7998="M.O.",VLOOKUP(A7998,INSUMOS_AUX!A:F,6,0),0)</f>
        <v>0</v>
      </c>
      <c r="H7998">
        <f t="shared" si="534"/>
        <v>2.96</v>
      </c>
      <c r="I7998">
        <f t="shared" si="535"/>
        <v>0</v>
      </c>
    </row>
    <row r="7999" spans="1:9">
      <c r="A7999" s="171">
        <v>37373</v>
      </c>
      <c r="B7999" s="172" t="s">
        <v>841</v>
      </c>
      <c r="C7999" s="173" t="s">
        <v>814</v>
      </c>
      <c r="D7999" s="173" t="s">
        <v>336</v>
      </c>
      <c r="E7999" s="171">
        <v>8</v>
      </c>
      <c r="F7999" s="171" t="str">
        <f>IF(C7999="MAT.",VLOOKUP(A7999,INSUMOS_AUX!A:F,6,0),0)</f>
        <v>0,02</v>
      </c>
      <c r="G7999" s="171">
        <f>IF(C7999="M.O.",VLOOKUP(A7999,INSUMOS_AUX!A:F,6,0),0)</f>
        <v>0</v>
      </c>
      <c r="H7999">
        <f t="shared" si="534"/>
        <v>0.16</v>
      </c>
      <c r="I7999">
        <f t="shared" si="535"/>
        <v>0</v>
      </c>
    </row>
    <row r="8000" spans="1:9">
      <c r="A8000" s="171">
        <v>38382</v>
      </c>
      <c r="B8000" s="172" t="s">
        <v>843</v>
      </c>
      <c r="C8000" s="173" t="s">
        <v>814</v>
      </c>
      <c r="D8000" s="173" t="s">
        <v>30</v>
      </c>
      <c r="E8000" s="171">
        <v>8.1899999999999994E-3</v>
      </c>
      <c r="F8000" s="171" t="str">
        <f>IF(C8000="MAT.",VLOOKUP(A8000,INSUMOS_AUX!A:F,6,0),0)</f>
        <v>7,37</v>
      </c>
      <c r="G8000" s="171">
        <f>IF(C8000="M.O.",VLOOKUP(A8000,INSUMOS_AUX!A:F,6,0),0)</f>
        <v>0</v>
      </c>
      <c r="H8000">
        <f t="shared" si="534"/>
        <v>6.0360299999999999E-2</v>
      </c>
      <c r="I8000">
        <f t="shared" si="535"/>
        <v>0</v>
      </c>
    </row>
    <row r="8001" spans="1:9">
      <c r="A8001" s="171">
        <v>38390</v>
      </c>
      <c r="B8001" s="172" t="s">
        <v>844</v>
      </c>
      <c r="C8001" s="173" t="s">
        <v>814</v>
      </c>
      <c r="D8001" s="173" t="s">
        <v>30</v>
      </c>
      <c r="E8001" s="171">
        <v>4.5345000000000003E-3</v>
      </c>
      <c r="F8001" s="171" t="str">
        <f>IF(C8001="MAT.",VLOOKUP(A8001,INSUMOS_AUX!A:F,6,0),0)</f>
        <v>22,22</v>
      </c>
      <c r="G8001" s="171">
        <f>IF(C8001="M.O.",VLOOKUP(A8001,INSUMOS_AUX!A:F,6,0),0)</f>
        <v>0</v>
      </c>
      <c r="H8001">
        <f t="shared" si="534"/>
        <v>0.10075659000000001</v>
      </c>
      <c r="I8001">
        <f t="shared" si="535"/>
        <v>0</v>
      </c>
    </row>
    <row r="8002" spans="1:9">
      <c r="A8002" s="171">
        <v>38393</v>
      </c>
      <c r="B8002" s="172" t="s">
        <v>845</v>
      </c>
      <c r="C8002" s="173" t="s">
        <v>814</v>
      </c>
      <c r="D8002" s="173" t="s">
        <v>30</v>
      </c>
      <c r="E8002" s="171">
        <v>4.5345000000000003E-3</v>
      </c>
      <c r="F8002" s="171" t="str">
        <f>IF(C8002="MAT.",VLOOKUP(A8002,INSUMOS_AUX!A:F,6,0),0)</f>
        <v>10,02</v>
      </c>
      <c r="G8002" s="171">
        <f>IF(C8002="M.O.",VLOOKUP(A8002,INSUMOS_AUX!A:F,6,0),0)</f>
        <v>0</v>
      </c>
      <c r="H8002">
        <f t="shared" si="534"/>
        <v>4.5435690000000001E-2</v>
      </c>
      <c r="I8002">
        <f t="shared" si="535"/>
        <v>0</v>
      </c>
    </row>
    <row r="8003" spans="1:9">
      <c r="A8003" s="171">
        <v>38396</v>
      </c>
      <c r="B8003" s="172" t="s">
        <v>846</v>
      </c>
      <c r="C8003" s="173" t="s">
        <v>814</v>
      </c>
      <c r="D8003" s="173" t="s">
        <v>30</v>
      </c>
      <c r="E8003" s="171">
        <v>1.6259999999999999E-4</v>
      </c>
      <c r="F8003" s="171" t="str">
        <f>IF(C8003="MAT.",VLOOKUP(A8003,INSUMOS_AUX!A:F,6,0),0)</f>
        <v>308,81</v>
      </c>
      <c r="G8003" s="171">
        <f>IF(C8003="M.O.",VLOOKUP(A8003,INSUMOS_AUX!A:F,6,0),0)</f>
        <v>0</v>
      </c>
      <c r="H8003">
        <f t="shared" si="534"/>
        <v>5.0212505999999997E-2</v>
      </c>
      <c r="I8003">
        <f t="shared" si="535"/>
        <v>0</v>
      </c>
    </row>
    <row r="8004" spans="1:9">
      <c r="A8004" s="171">
        <v>38399</v>
      </c>
      <c r="B8004" s="172" t="s">
        <v>847</v>
      </c>
      <c r="C8004" s="173" t="s">
        <v>814</v>
      </c>
      <c r="D8004" s="173" t="s">
        <v>30</v>
      </c>
      <c r="E8004" s="171">
        <v>8.1240000000000001E-4</v>
      </c>
      <c r="F8004" s="171" t="str">
        <f>IF(C8004="MAT.",VLOOKUP(A8004,INSUMOS_AUX!A:F,6,0),0)</f>
        <v>123,87</v>
      </c>
      <c r="G8004" s="171">
        <f>IF(C8004="M.O.",VLOOKUP(A8004,INSUMOS_AUX!A:F,6,0),0)</f>
        <v>0</v>
      </c>
      <c r="H8004">
        <f t="shared" si="534"/>
        <v>0.10063198800000001</v>
      </c>
      <c r="I8004">
        <f t="shared" si="535"/>
        <v>0</v>
      </c>
    </row>
    <row r="8005" spans="1:9" ht="21">
      <c r="A8005" s="171">
        <v>38413</v>
      </c>
      <c r="B8005" s="172" t="s">
        <v>848</v>
      </c>
      <c r="C8005" s="173" t="s">
        <v>814</v>
      </c>
      <c r="D8005" s="173" t="s">
        <v>30</v>
      </c>
      <c r="E8005" s="171">
        <v>1.3229999999999999E-4</v>
      </c>
      <c r="F8005" s="171" t="str">
        <f>IF(C8005="MAT.",VLOOKUP(A8005,INSUMOS_AUX!A:F,6,0),0)</f>
        <v>623,18</v>
      </c>
      <c r="G8005" s="171">
        <f>IF(C8005="M.O.",VLOOKUP(A8005,INSUMOS_AUX!A:F,6,0),0)</f>
        <v>0</v>
      </c>
      <c r="H8005">
        <f t="shared" si="534"/>
        <v>8.244671399999999E-2</v>
      </c>
      <c r="I8005">
        <f t="shared" si="535"/>
        <v>0</v>
      </c>
    </row>
    <row r="8006" spans="1:9">
      <c r="A8006" s="171">
        <v>38476</v>
      </c>
      <c r="B8006" s="172" t="s">
        <v>849</v>
      </c>
      <c r="C8006" s="173" t="s">
        <v>814</v>
      </c>
      <c r="D8006" s="173" t="s">
        <v>30</v>
      </c>
      <c r="E8006" s="171">
        <v>6.1709999999999998E-4</v>
      </c>
      <c r="F8006" s="171" t="str">
        <f>IF(C8006="MAT.",VLOOKUP(A8006,INSUMOS_AUX!A:F,6,0),0)</f>
        <v>186,63</v>
      </c>
      <c r="G8006" s="171">
        <f>IF(C8006="M.O.",VLOOKUP(A8006,INSUMOS_AUX!A:F,6,0),0)</f>
        <v>0</v>
      </c>
      <c r="H8006">
        <f t="shared" si="534"/>
        <v>0.11516937299999999</v>
      </c>
      <c r="I8006">
        <f t="shared" si="535"/>
        <v>0</v>
      </c>
    </row>
    <row r="8007" spans="1:9">
      <c r="A8007" s="171">
        <v>38477</v>
      </c>
      <c r="B8007" s="172" t="s">
        <v>850</v>
      </c>
      <c r="C8007" s="173" t="s">
        <v>814</v>
      </c>
      <c r="D8007" s="173" t="s">
        <v>30</v>
      </c>
      <c r="E8007" s="171">
        <v>1.3229999999999999E-4</v>
      </c>
      <c r="F8007" s="171" t="str">
        <f>IF(C8007="MAT.",VLOOKUP(A8007,INSUMOS_AUX!A:F,6,0),0)</f>
        <v>528,54</v>
      </c>
      <c r="G8007" s="171">
        <f>IF(C8007="M.O.",VLOOKUP(A8007,INSUMOS_AUX!A:F,6,0),0)</f>
        <v>0</v>
      </c>
      <c r="H8007">
        <f t="shared" si="534"/>
        <v>6.9925841999999988E-2</v>
      </c>
      <c r="I8007">
        <f t="shared" si="535"/>
        <v>0</v>
      </c>
    </row>
    <row r="8008" spans="1:9">
      <c r="A8008" s="161"/>
      <c r="B8008" s="163"/>
      <c r="C8008" s="163"/>
      <c r="D8008" s="163"/>
      <c r="E8008" s="163"/>
      <c r="F8008" s="171"/>
      <c r="G8008" s="171"/>
    </row>
    <row r="8009" spans="1:9">
      <c r="A8009" s="167" t="s">
        <v>545</v>
      </c>
      <c r="B8009" s="168" t="s">
        <v>546</v>
      </c>
      <c r="C8009" s="169" t="s">
        <v>57</v>
      </c>
      <c r="D8009" s="169" t="s">
        <v>336</v>
      </c>
      <c r="E8009" s="170" t="s">
        <v>862</v>
      </c>
      <c r="F8009" s="170">
        <f>SUM(H8010:H8035)</f>
        <v>5.2839937899999994</v>
      </c>
      <c r="G8009" s="170">
        <f>SUM(I8010:I8035)</f>
        <v>8.3097069999999995</v>
      </c>
    </row>
    <row r="8010" spans="1:9">
      <c r="A8010" s="171">
        <v>10</v>
      </c>
      <c r="B8010" s="172" t="s">
        <v>816</v>
      </c>
      <c r="C8010" s="173" t="s">
        <v>814</v>
      </c>
      <c r="D8010" s="173" t="s">
        <v>30</v>
      </c>
      <c r="E8010" s="171">
        <v>8.0172000000000004E-3</v>
      </c>
      <c r="F8010" s="171" t="str">
        <f>IF(C8010="MAT.",VLOOKUP(A8010,INSUMOS_AUX!A:F,6,0),0)</f>
        <v>6,13</v>
      </c>
      <c r="G8010" s="171">
        <f>IF(C8010="M.O.",VLOOKUP(A8010,INSUMOS_AUX!A:F,6,0),0)</f>
        <v>0</v>
      </c>
      <c r="H8010">
        <f t="shared" ref="H8010:H8035" si="536">E8010*F8010</f>
        <v>4.9145436000000001E-2</v>
      </c>
      <c r="I8010">
        <f t="shared" ref="I8010:I8035" si="537">E8010*G8010</f>
        <v>0</v>
      </c>
    </row>
    <row r="8011" spans="1:9" ht="21">
      <c r="A8011" s="171">
        <v>11359</v>
      </c>
      <c r="B8011" s="172" t="s">
        <v>818</v>
      </c>
      <c r="C8011" s="173" t="s">
        <v>814</v>
      </c>
      <c r="D8011" s="173" t="s">
        <v>30</v>
      </c>
      <c r="E8011" s="171">
        <v>6.7700000000000006E-5</v>
      </c>
      <c r="F8011" s="171" t="str">
        <f>IF(C8011="MAT.",VLOOKUP(A8011,INSUMOS_AUX!A:F,6,0),0)</f>
        <v>604,45</v>
      </c>
      <c r="G8011" s="171">
        <f>IF(C8011="M.O.",VLOOKUP(A8011,INSUMOS_AUX!A:F,6,0),0)</f>
        <v>0</v>
      </c>
      <c r="H8011">
        <f t="shared" si="536"/>
        <v>4.0921265000000005E-2</v>
      </c>
      <c r="I8011">
        <f t="shared" si="537"/>
        <v>0</v>
      </c>
    </row>
    <row r="8012" spans="1:9">
      <c r="A8012" s="171">
        <v>12815</v>
      </c>
      <c r="B8012" s="172" t="s">
        <v>821</v>
      </c>
      <c r="C8012" s="173" t="s">
        <v>814</v>
      </c>
      <c r="D8012" s="173" t="s">
        <v>30</v>
      </c>
      <c r="E8012" s="171">
        <v>9.0691000000000001E-3</v>
      </c>
      <c r="F8012" s="171" t="str">
        <f>IF(C8012="MAT.",VLOOKUP(A8012,INSUMOS_AUX!A:F,6,0),0)</f>
        <v>5,65</v>
      </c>
      <c r="G8012" s="171">
        <f>IF(C8012="M.O.",VLOOKUP(A8012,INSUMOS_AUX!A:F,6,0),0)</f>
        <v>0</v>
      </c>
      <c r="H8012">
        <f t="shared" si="536"/>
        <v>5.1240415000000004E-2</v>
      </c>
      <c r="I8012">
        <f t="shared" si="537"/>
        <v>0</v>
      </c>
    </row>
    <row r="8013" spans="1:9">
      <c r="A8013" s="171">
        <v>12892</v>
      </c>
      <c r="B8013" s="172" t="s">
        <v>822</v>
      </c>
      <c r="C8013" s="173" t="s">
        <v>814</v>
      </c>
      <c r="D8013" s="173" t="s">
        <v>823</v>
      </c>
      <c r="E8013" s="171">
        <v>1.37346E-2</v>
      </c>
      <c r="F8013" s="171" t="str">
        <f>IF(C8013="MAT.",VLOOKUP(A8013,INSUMOS_AUX!A:F,6,0),0)</f>
        <v>9,00</v>
      </c>
      <c r="G8013" s="171">
        <f>IF(C8013="M.O.",VLOOKUP(A8013,INSUMOS_AUX!A:F,6,0),0)</f>
        <v>0</v>
      </c>
      <c r="H8013">
        <f t="shared" si="536"/>
        <v>0.1236114</v>
      </c>
      <c r="I8013">
        <f t="shared" si="537"/>
        <v>0</v>
      </c>
    </row>
    <row r="8014" spans="1:9">
      <c r="A8014" s="171">
        <v>12893</v>
      </c>
      <c r="B8014" s="172" t="s">
        <v>824</v>
      </c>
      <c r="C8014" s="173" t="s">
        <v>814</v>
      </c>
      <c r="D8014" s="173" t="s">
        <v>823</v>
      </c>
      <c r="E8014" s="171">
        <v>1.601E-3</v>
      </c>
      <c r="F8014" s="171" t="str">
        <f>IF(C8014="MAT.",VLOOKUP(A8014,INSUMOS_AUX!A:F,6,0),0)</f>
        <v>48,00</v>
      </c>
      <c r="G8014" s="171">
        <f>IF(C8014="M.O.",VLOOKUP(A8014,INSUMOS_AUX!A:F,6,0),0)</f>
        <v>0</v>
      </c>
      <c r="H8014">
        <f t="shared" si="536"/>
        <v>7.6848E-2</v>
      </c>
      <c r="I8014">
        <f t="shared" si="537"/>
        <v>0</v>
      </c>
    </row>
    <row r="8015" spans="1:9">
      <c r="A8015" s="171">
        <v>25966</v>
      </c>
      <c r="B8015" s="172" t="s">
        <v>827</v>
      </c>
      <c r="C8015" s="173" t="s">
        <v>814</v>
      </c>
      <c r="D8015" s="173" t="s">
        <v>828</v>
      </c>
      <c r="E8015" s="171">
        <v>1.5115E-3</v>
      </c>
      <c r="F8015" s="171" t="str">
        <f>IF(C8015="MAT.",VLOOKUP(A8015,INSUMOS_AUX!A:F,6,0),0)</f>
        <v>13,63</v>
      </c>
      <c r="G8015" s="171">
        <f>IF(C8015="M.O.",VLOOKUP(A8015,INSUMOS_AUX!A:F,6,0),0)</f>
        <v>0</v>
      </c>
      <c r="H8015">
        <f t="shared" si="536"/>
        <v>2.0601745000000001E-2</v>
      </c>
      <c r="I8015">
        <f t="shared" si="537"/>
        <v>0</v>
      </c>
    </row>
    <row r="8016" spans="1:9">
      <c r="A8016" s="171">
        <v>2711</v>
      </c>
      <c r="B8016" s="172" t="s">
        <v>831</v>
      </c>
      <c r="C8016" s="173" t="s">
        <v>814</v>
      </c>
      <c r="D8016" s="173" t="s">
        <v>30</v>
      </c>
      <c r="E8016" s="171">
        <v>6.646E-4</v>
      </c>
      <c r="F8016" s="171" t="str">
        <f>IF(C8016="MAT.",VLOOKUP(A8016,INSUMOS_AUX!A:F,6,0),0)</f>
        <v>100,24</v>
      </c>
      <c r="G8016" s="171">
        <f>IF(C8016="M.O.",VLOOKUP(A8016,INSUMOS_AUX!A:F,6,0),0)</f>
        <v>0</v>
      </c>
      <c r="H8016">
        <f t="shared" si="536"/>
        <v>6.6619503999999996E-2</v>
      </c>
      <c r="I8016">
        <f t="shared" si="537"/>
        <v>0</v>
      </c>
    </row>
    <row r="8017" spans="1:9">
      <c r="A8017" s="171">
        <v>3</v>
      </c>
      <c r="B8017" s="172" t="s">
        <v>1157</v>
      </c>
      <c r="C8017" s="173" t="s">
        <v>814</v>
      </c>
      <c r="D8017" s="173" t="s">
        <v>828</v>
      </c>
      <c r="E8017" s="171">
        <v>0.35</v>
      </c>
      <c r="F8017" s="171" t="str">
        <f>IF(C8017="MAT.",VLOOKUP(A8017,INSUMOS_AUX!A:F,6,0),0)</f>
        <v>3,64</v>
      </c>
      <c r="G8017" s="171">
        <f>IF(C8017="M.O.",VLOOKUP(A8017,INSUMOS_AUX!A:F,6,0),0)</f>
        <v>0</v>
      </c>
      <c r="H8017">
        <f t="shared" si="536"/>
        <v>1.274</v>
      </c>
      <c r="I8017">
        <f t="shared" si="537"/>
        <v>0</v>
      </c>
    </row>
    <row r="8018" spans="1:9">
      <c r="A8018" s="171">
        <v>36144</v>
      </c>
      <c r="B8018" s="172" t="s">
        <v>832</v>
      </c>
      <c r="C8018" s="173" t="s">
        <v>814</v>
      </c>
      <c r="D8018" s="173" t="s">
        <v>30</v>
      </c>
      <c r="E8018" s="171">
        <v>0.11148719999999999</v>
      </c>
      <c r="F8018" s="171" t="str">
        <f>IF(C8018="MAT.",VLOOKUP(A8018,INSUMOS_AUX!A:F,6,0),0)</f>
        <v>1,12</v>
      </c>
      <c r="G8018" s="171">
        <f>IF(C8018="M.O.",VLOOKUP(A8018,INSUMOS_AUX!A:F,6,0),0)</f>
        <v>0</v>
      </c>
      <c r="H8018">
        <f t="shared" si="536"/>
        <v>0.124865664</v>
      </c>
      <c r="I8018">
        <f t="shared" si="537"/>
        <v>0</v>
      </c>
    </row>
    <row r="8019" spans="1:9">
      <c r="A8019" s="171">
        <v>36146</v>
      </c>
      <c r="B8019" s="172" t="s">
        <v>833</v>
      </c>
      <c r="C8019" s="173" t="s">
        <v>814</v>
      </c>
      <c r="D8019" s="173" t="s">
        <v>30</v>
      </c>
      <c r="E8019" s="171">
        <v>1.2403E-3</v>
      </c>
      <c r="F8019" s="171" t="str">
        <f>IF(C8019="MAT.",VLOOKUP(A8019,INSUMOS_AUX!A:F,6,0),0)</f>
        <v>170,00</v>
      </c>
      <c r="G8019" s="171">
        <f>IF(C8019="M.O.",VLOOKUP(A8019,INSUMOS_AUX!A:F,6,0),0)</f>
        <v>0</v>
      </c>
      <c r="H8019">
        <f t="shared" si="536"/>
        <v>0.21085099999999998</v>
      </c>
      <c r="I8019">
        <f t="shared" si="537"/>
        <v>0</v>
      </c>
    </row>
    <row r="8020" spans="1:9" ht="21">
      <c r="A8020" s="171">
        <v>36149</v>
      </c>
      <c r="B8020" s="172" t="s">
        <v>834</v>
      </c>
      <c r="C8020" s="173" t="s">
        <v>814</v>
      </c>
      <c r="D8020" s="173" t="s">
        <v>30</v>
      </c>
      <c r="E8020" s="171">
        <v>7.2000000000000005E-4</v>
      </c>
      <c r="F8020" s="171" t="str">
        <f>IF(C8020="MAT.",VLOOKUP(A8020,INSUMOS_AUX!A:F,6,0),0)</f>
        <v>117,50</v>
      </c>
      <c r="G8020" s="171">
        <f>IF(C8020="M.O.",VLOOKUP(A8020,INSUMOS_AUX!A:F,6,0),0)</f>
        <v>0</v>
      </c>
      <c r="H8020">
        <f t="shared" si="536"/>
        <v>8.4600000000000009E-2</v>
      </c>
      <c r="I8020">
        <f t="shared" si="537"/>
        <v>0</v>
      </c>
    </row>
    <row r="8021" spans="1:9">
      <c r="A8021" s="171">
        <v>36150</v>
      </c>
      <c r="B8021" s="172" t="s">
        <v>835</v>
      </c>
      <c r="C8021" s="173" t="s">
        <v>814</v>
      </c>
      <c r="D8021" s="173" t="s">
        <v>30</v>
      </c>
      <c r="E8021" s="171">
        <v>2.6462999999999999E-3</v>
      </c>
      <c r="F8021" s="171" t="str">
        <f>IF(C8021="MAT.",VLOOKUP(A8021,INSUMOS_AUX!A:F,6,0),0)</f>
        <v>29,70</v>
      </c>
      <c r="G8021" s="171">
        <f>IF(C8021="M.O.",VLOOKUP(A8021,INSUMOS_AUX!A:F,6,0),0)</f>
        <v>0</v>
      </c>
      <c r="H8021">
        <f t="shared" si="536"/>
        <v>7.8595109999999996E-2</v>
      </c>
      <c r="I8021">
        <f t="shared" si="537"/>
        <v>0</v>
      </c>
    </row>
    <row r="8022" spans="1:9" ht="21">
      <c r="A8022" s="171">
        <v>36153</v>
      </c>
      <c r="B8022" s="172" t="s">
        <v>836</v>
      </c>
      <c r="C8022" s="173" t="s">
        <v>814</v>
      </c>
      <c r="D8022" s="173" t="s">
        <v>30</v>
      </c>
      <c r="E8022" s="171">
        <v>1.075E-3</v>
      </c>
      <c r="F8022" s="171" t="str">
        <f>IF(C8022="MAT.",VLOOKUP(A8022,INSUMOS_AUX!A:F,6,0),0)</f>
        <v>133,75</v>
      </c>
      <c r="G8022" s="171">
        <f>IF(C8022="M.O.",VLOOKUP(A8022,INSUMOS_AUX!A:F,6,0),0)</f>
        <v>0</v>
      </c>
      <c r="H8022">
        <f t="shared" si="536"/>
        <v>0.14378125</v>
      </c>
      <c r="I8022">
        <f t="shared" si="537"/>
        <v>0</v>
      </c>
    </row>
    <row r="8023" spans="1:9">
      <c r="A8023" s="171">
        <v>37370</v>
      </c>
      <c r="B8023" s="172" t="s">
        <v>838</v>
      </c>
      <c r="C8023" s="173" t="s">
        <v>814</v>
      </c>
      <c r="D8023" s="173" t="s">
        <v>336</v>
      </c>
      <c r="E8023" s="171">
        <v>1</v>
      </c>
      <c r="F8023" s="171" t="str">
        <f>IF(C8023="MAT.",VLOOKUP(A8023,INSUMOS_AUX!A:F,6,0),0)</f>
        <v>1,70</v>
      </c>
      <c r="G8023" s="171">
        <f>IF(C8023="M.O.",VLOOKUP(A8023,INSUMOS_AUX!A:F,6,0),0)</f>
        <v>0</v>
      </c>
      <c r="H8023">
        <f t="shared" si="536"/>
        <v>1.7</v>
      </c>
      <c r="I8023">
        <f t="shared" si="537"/>
        <v>0</v>
      </c>
    </row>
    <row r="8024" spans="1:9">
      <c r="A8024" s="171">
        <v>37371</v>
      </c>
      <c r="B8024" s="172" t="s">
        <v>839</v>
      </c>
      <c r="C8024" s="173" t="s">
        <v>814</v>
      </c>
      <c r="D8024" s="173" t="s">
        <v>336</v>
      </c>
      <c r="E8024" s="171">
        <v>1</v>
      </c>
      <c r="F8024" s="171" t="str">
        <f>IF(C8024="MAT.",VLOOKUP(A8024,INSUMOS_AUX!A:F,6,0),0)</f>
        <v>0,64</v>
      </c>
      <c r="G8024" s="171">
        <f>IF(C8024="M.O.",VLOOKUP(A8024,INSUMOS_AUX!A:F,6,0),0)</f>
        <v>0</v>
      </c>
      <c r="H8024">
        <f t="shared" si="536"/>
        <v>0.64</v>
      </c>
      <c r="I8024">
        <f t="shared" si="537"/>
        <v>0</v>
      </c>
    </row>
    <row r="8025" spans="1:9">
      <c r="A8025" s="171">
        <v>37372</v>
      </c>
      <c r="B8025" s="172" t="s">
        <v>840</v>
      </c>
      <c r="C8025" s="173" t="s">
        <v>814</v>
      </c>
      <c r="D8025" s="173" t="s">
        <v>336</v>
      </c>
      <c r="E8025" s="171">
        <v>1</v>
      </c>
      <c r="F8025" s="171" t="str">
        <f>IF(C8025="MAT.",VLOOKUP(A8025,INSUMOS_AUX!A:F,6,0),0)</f>
        <v>0,37</v>
      </c>
      <c r="G8025" s="171">
        <f>IF(C8025="M.O.",VLOOKUP(A8025,INSUMOS_AUX!A:F,6,0),0)</f>
        <v>0</v>
      </c>
      <c r="H8025">
        <f t="shared" si="536"/>
        <v>0.37</v>
      </c>
      <c r="I8025">
        <f t="shared" si="537"/>
        <v>0</v>
      </c>
    </row>
    <row r="8026" spans="1:9">
      <c r="A8026" s="171">
        <v>37373</v>
      </c>
      <c r="B8026" s="172" t="s">
        <v>841</v>
      </c>
      <c r="C8026" s="173" t="s">
        <v>814</v>
      </c>
      <c r="D8026" s="173" t="s">
        <v>336</v>
      </c>
      <c r="E8026" s="171">
        <v>1</v>
      </c>
      <c r="F8026" s="171" t="str">
        <f>IF(C8026="MAT.",VLOOKUP(A8026,INSUMOS_AUX!A:F,6,0),0)</f>
        <v>0,02</v>
      </c>
      <c r="G8026" s="171">
        <f>IF(C8026="M.O.",VLOOKUP(A8026,INSUMOS_AUX!A:F,6,0),0)</f>
        <v>0</v>
      </c>
      <c r="H8026">
        <f t="shared" si="536"/>
        <v>0.02</v>
      </c>
      <c r="I8026">
        <f t="shared" si="537"/>
        <v>0</v>
      </c>
    </row>
    <row r="8027" spans="1:9">
      <c r="A8027" s="171">
        <v>38382</v>
      </c>
      <c r="B8027" s="172" t="s">
        <v>843</v>
      </c>
      <c r="C8027" s="173" t="s">
        <v>814</v>
      </c>
      <c r="D8027" s="173" t="s">
        <v>30</v>
      </c>
      <c r="E8027" s="171">
        <v>2.7299999999999998E-3</v>
      </c>
      <c r="F8027" s="171" t="str">
        <f>IF(C8027="MAT.",VLOOKUP(A8027,INSUMOS_AUX!A:F,6,0),0)</f>
        <v>7,37</v>
      </c>
      <c r="G8027" s="171">
        <f>IF(C8027="M.O.",VLOOKUP(A8027,INSUMOS_AUX!A:F,6,0),0)</f>
        <v>0</v>
      </c>
      <c r="H8027">
        <f t="shared" si="536"/>
        <v>2.0120099999999998E-2</v>
      </c>
      <c r="I8027">
        <f t="shared" si="537"/>
        <v>0</v>
      </c>
    </row>
    <row r="8028" spans="1:9">
      <c r="A8028" s="171">
        <v>38390</v>
      </c>
      <c r="B8028" s="172" t="s">
        <v>844</v>
      </c>
      <c r="C8028" s="173" t="s">
        <v>814</v>
      </c>
      <c r="D8028" s="173" t="s">
        <v>30</v>
      </c>
      <c r="E8028" s="171">
        <v>1.5115E-3</v>
      </c>
      <c r="F8028" s="171" t="str">
        <f>IF(C8028="MAT.",VLOOKUP(A8028,INSUMOS_AUX!A:F,6,0),0)</f>
        <v>22,22</v>
      </c>
      <c r="G8028" s="171">
        <f>IF(C8028="M.O.",VLOOKUP(A8028,INSUMOS_AUX!A:F,6,0),0)</f>
        <v>0</v>
      </c>
      <c r="H8028">
        <f t="shared" si="536"/>
        <v>3.3585530000000002E-2</v>
      </c>
      <c r="I8028">
        <f t="shared" si="537"/>
        <v>0</v>
      </c>
    </row>
    <row r="8029" spans="1:9">
      <c r="A8029" s="171">
        <v>38393</v>
      </c>
      <c r="B8029" s="172" t="s">
        <v>845</v>
      </c>
      <c r="C8029" s="173" t="s">
        <v>814</v>
      </c>
      <c r="D8029" s="173" t="s">
        <v>30</v>
      </c>
      <c r="E8029" s="171">
        <v>1.5115E-3</v>
      </c>
      <c r="F8029" s="171" t="str">
        <f>IF(C8029="MAT.",VLOOKUP(A8029,INSUMOS_AUX!A:F,6,0),0)</f>
        <v>10,02</v>
      </c>
      <c r="G8029" s="171">
        <f>IF(C8029="M.O.",VLOOKUP(A8029,INSUMOS_AUX!A:F,6,0),0)</f>
        <v>0</v>
      </c>
      <c r="H8029">
        <f t="shared" si="536"/>
        <v>1.5145229999999999E-2</v>
      </c>
      <c r="I8029">
        <f t="shared" si="537"/>
        <v>0</v>
      </c>
    </row>
    <row r="8030" spans="1:9">
      <c r="A8030" s="171">
        <v>38396</v>
      </c>
      <c r="B8030" s="172" t="s">
        <v>846</v>
      </c>
      <c r="C8030" s="173" t="s">
        <v>814</v>
      </c>
      <c r="D8030" s="173" t="s">
        <v>30</v>
      </c>
      <c r="E8030" s="171">
        <v>5.4200000000000003E-5</v>
      </c>
      <c r="F8030" s="171" t="str">
        <f>IF(C8030="MAT.",VLOOKUP(A8030,INSUMOS_AUX!A:F,6,0),0)</f>
        <v>308,81</v>
      </c>
      <c r="G8030" s="171">
        <f>IF(C8030="M.O.",VLOOKUP(A8030,INSUMOS_AUX!A:F,6,0),0)</f>
        <v>0</v>
      </c>
      <c r="H8030">
        <f t="shared" si="536"/>
        <v>1.6737502000000001E-2</v>
      </c>
      <c r="I8030">
        <f t="shared" si="537"/>
        <v>0</v>
      </c>
    </row>
    <row r="8031" spans="1:9">
      <c r="A8031" s="171">
        <v>38399</v>
      </c>
      <c r="B8031" s="172" t="s">
        <v>847</v>
      </c>
      <c r="C8031" s="173" t="s">
        <v>814</v>
      </c>
      <c r="D8031" s="173" t="s">
        <v>30</v>
      </c>
      <c r="E8031" s="171">
        <v>2.7080000000000002E-4</v>
      </c>
      <c r="F8031" s="171" t="str">
        <f>IF(C8031="MAT.",VLOOKUP(A8031,INSUMOS_AUX!A:F,6,0),0)</f>
        <v>123,87</v>
      </c>
      <c r="G8031" s="171">
        <f>IF(C8031="M.O.",VLOOKUP(A8031,INSUMOS_AUX!A:F,6,0),0)</f>
        <v>0</v>
      </c>
      <c r="H8031">
        <f t="shared" si="536"/>
        <v>3.3543996000000006E-2</v>
      </c>
      <c r="I8031">
        <f t="shared" si="537"/>
        <v>0</v>
      </c>
    </row>
    <row r="8032" spans="1:9" ht="21">
      <c r="A8032" s="171">
        <v>38413</v>
      </c>
      <c r="B8032" s="172" t="s">
        <v>848</v>
      </c>
      <c r="C8032" s="173" t="s">
        <v>814</v>
      </c>
      <c r="D8032" s="173" t="s">
        <v>30</v>
      </c>
      <c r="E8032" s="171">
        <v>4.4100000000000001E-5</v>
      </c>
      <c r="F8032" s="171" t="str">
        <f>IF(C8032="MAT.",VLOOKUP(A8032,INSUMOS_AUX!A:F,6,0),0)</f>
        <v>623,18</v>
      </c>
      <c r="G8032" s="171">
        <f>IF(C8032="M.O.",VLOOKUP(A8032,INSUMOS_AUX!A:F,6,0),0)</f>
        <v>0</v>
      </c>
      <c r="H8032">
        <f t="shared" si="536"/>
        <v>2.7482237999999999E-2</v>
      </c>
      <c r="I8032">
        <f t="shared" si="537"/>
        <v>0</v>
      </c>
    </row>
    <row r="8033" spans="1:9">
      <c r="A8033" s="171">
        <v>38476</v>
      </c>
      <c r="B8033" s="172" t="s">
        <v>849</v>
      </c>
      <c r="C8033" s="173" t="s">
        <v>814</v>
      </c>
      <c r="D8033" s="173" t="s">
        <v>30</v>
      </c>
      <c r="E8033" s="171">
        <v>2.0570000000000001E-4</v>
      </c>
      <c r="F8033" s="171" t="str">
        <f>IF(C8033="MAT.",VLOOKUP(A8033,INSUMOS_AUX!A:F,6,0),0)</f>
        <v>186,63</v>
      </c>
      <c r="G8033" s="171">
        <f>IF(C8033="M.O.",VLOOKUP(A8033,INSUMOS_AUX!A:F,6,0),0)</f>
        <v>0</v>
      </c>
      <c r="H8033">
        <f t="shared" si="536"/>
        <v>3.8389790999999999E-2</v>
      </c>
      <c r="I8033">
        <f t="shared" si="537"/>
        <v>0</v>
      </c>
    </row>
    <row r="8034" spans="1:9">
      <c r="A8034" s="171">
        <v>38477</v>
      </c>
      <c r="B8034" s="172" t="s">
        <v>850</v>
      </c>
      <c r="C8034" s="173" t="s">
        <v>814</v>
      </c>
      <c r="D8034" s="173" t="s">
        <v>30</v>
      </c>
      <c r="E8034" s="171">
        <v>4.4100000000000001E-5</v>
      </c>
      <c r="F8034" s="171" t="str">
        <f>IF(C8034="MAT.",VLOOKUP(A8034,INSUMOS_AUX!A:F,6,0),0)</f>
        <v>528,54</v>
      </c>
      <c r="G8034" s="171">
        <f>IF(C8034="M.O.",VLOOKUP(A8034,INSUMOS_AUX!A:F,6,0),0)</f>
        <v>0</v>
      </c>
      <c r="H8034">
        <f t="shared" si="536"/>
        <v>2.3308613999999998E-2</v>
      </c>
      <c r="I8034">
        <f t="shared" si="537"/>
        <v>0</v>
      </c>
    </row>
    <row r="8035" spans="1:9">
      <c r="A8035" s="171">
        <v>6111</v>
      </c>
      <c r="B8035" s="172" t="s">
        <v>856</v>
      </c>
      <c r="C8035" s="173" t="s">
        <v>820</v>
      </c>
      <c r="D8035" s="173" t="s">
        <v>336</v>
      </c>
      <c r="E8035" s="171">
        <v>1.0170999999999999</v>
      </c>
      <c r="F8035" s="171">
        <f>IF(C8035="MAT.",VLOOKUP(A8035,INSUMOS_AUX!A:F,6,0),0)</f>
        <v>0</v>
      </c>
      <c r="G8035" s="171" t="str">
        <f>IF(C8035="M.O.",VLOOKUP(A8035,INSUMOS_AUX!A:F,6,0),0)</f>
        <v>8,17</v>
      </c>
      <c r="H8035">
        <f t="shared" si="536"/>
        <v>0</v>
      </c>
      <c r="I8035">
        <f t="shared" si="537"/>
        <v>8.3097069999999995</v>
      </c>
    </row>
    <row r="8036" spans="1:9">
      <c r="A8036" s="161"/>
      <c r="B8036" s="163"/>
      <c r="C8036" s="163"/>
      <c r="D8036" s="163"/>
      <c r="E8036" s="163"/>
      <c r="F8036" s="171"/>
      <c r="G8036" s="171"/>
    </row>
    <row r="8037" spans="1:9" ht="21">
      <c r="A8037" s="167" t="s">
        <v>778</v>
      </c>
      <c r="B8037" s="168" t="s">
        <v>779</v>
      </c>
      <c r="C8037" s="169" t="s">
        <v>57</v>
      </c>
      <c r="D8037" s="169" t="s">
        <v>30</v>
      </c>
      <c r="E8037" s="170" t="s">
        <v>866</v>
      </c>
      <c r="F8037" s="170">
        <f>SUM(H8038:H8073)</f>
        <v>253.2544782656</v>
      </c>
      <c r="G8037" s="170">
        <f>SUM(I8038:I8073)</f>
        <v>175.63621084000002</v>
      </c>
    </row>
    <row r="8038" spans="1:9">
      <c r="A8038" s="171">
        <v>10</v>
      </c>
      <c r="B8038" s="172" t="s">
        <v>816</v>
      </c>
      <c r="C8038" s="173" t="s">
        <v>814</v>
      </c>
      <c r="D8038" s="173" t="s">
        <v>30</v>
      </c>
      <c r="E8038" s="171">
        <v>0.133406208</v>
      </c>
      <c r="F8038" s="171" t="str">
        <f>IF(C8038="MAT.",VLOOKUP(A8038,INSUMOS_AUX!A:F,6,0),0)</f>
        <v>6,13</v>
      </c>
      <c r="G8038" s="171">
        <f>IF(C8038="M.O.",VLOOKUP(A8038,INSUMOS_AUX!A:F,6,0),0)</f>
        <v>0</v>
      </c>
      <c r="H8038">
        <f t="shared" ref="H8038:H8073" si="538">E8038*F8038</f>
        <v>0.81778005503999995</v>
      </c>
      <c r="I8038">
        <f t="shared" ref="I8038:I8073" si="539">E8038*G8038</f>
        <v>0</v>
      </c>
    </row>
    <row r="8039" spans="1:9" ht="21">
      <c r="A8039" s="171">
        <v>11359</v>
      </c>
      <c r="B8039" s="172" t="s">
        <v>818</v>
      </c>
      <c r="C8039" s="173" t="s">
        <v>814</v>
      </c>
      <c r="D8039" s="173" t="s">
        <v>30</v>
      </c>
      <c r="E8039" s="171">
        <v>1.1265279999999999E-3</v>
      </c>
      <c r="F8039" s="171" t="str">
        <f>IF(C8039="MAT.",VLOOKUP(A8039,INSUMOS_AUX!A:F,6,0),0)</f>
        <v>604,45</v>
      </c>
      <c r="G8039" s="171">
        <f>IF(C8039="M.O.",VLOOKUP(A8039,INSUMOS_AUX!A:F,6,0),0)</f>
        <v>0</v>
      </c>
      <c r="H8039">
        <f t="shared" si="538"/>
        <v>0.68092984960000003</v>
      </c>
      <c r="I8039">
        <f t="shared" si="539"/>
        <v>0</v>
      </c>
    </row>
    <row r="8040" spans="1:9">
      <c r="A8040" s="171">
        <v>11964</v>
      </c>
      <c r="B8040" s="172" t="s">
        <v>1273</v>
      </c>
      <c r="C8040" s="173" t="s">
        <v>814</v>
      </c>
      <c r="D8040" s="173" t="s">
        <v>30</v>
      </c>
      <c r="E8040" s="171">
        <v>4</v>
      </c>
      <c r="F8040" s="171" t="str">
        <f>IF(C8040="MAT.",VLOOKUP(A8040,INSUMOS_AUX!A:F,6,0),0)</f>
        <v>1,43</v>
      </c>
      <c r="G8040" s="171">
        <f>IF(C8040="M.O.",VLOOKUP(A8040,INSUMOS_AUX!A:F,6,0),0)</f>
        <v>0</v>
      </c>
      <c r="H8040">
        <f t="shared" si="538"/>
        <v>5.72</v>
      </c>
      <c r="I8040">
        <f t="shared" si="539"/>
        <v>0</v>
      </c>
    </row>
    <row r="8041" spans="1:9">
      <c r="A8041" s="171">
        <v>12815</v>
      </c>
      <c r="B8041" s="172" t="s">
        <v>821</v>
      </c>
      <c r="C8041" s="173" t="s">
        <v>814</v>
      </c>
      <c r="D8041" s="173" t="s">
        <v>30</v>
      </c>
      <c r="E8041" s="171">
        <v>0.150909824</v>
      </c>
      <c r="F8041" s="171" t="str">
        <f>IF(C8041="MAT.",VLOOKUP(A8041,INSUMOS_AUX!A:F,6,0),0)</f>
        <v>5,65</v>
      </c>
      <c r="G8041" s="171">
        <f>IF(C8041="M.O.",VLOOKUP(A8041,INSUMOS_AUX!A:F,6,0),0)</f>
        <v>0</v>
      </c>
      <c r="H8041">
        <f t="shared" si="538"/>
        <v>0.85264050560000004</v>
      </c>
      <c r="I8041">
        <f t="shared" si="539"/>
        <v>0</v>
      </c>
    </row>
    <row r="8042" spans="1:9">
      <c r="A8042" s="171">
        <v>12892</v>
      </c>
      <c r="B8042" s="172" t="s">
        <v>822</v>
      </c>
      <c r="C8042" s="173" t="s">
        <v>814</v>
      </c>
      <c r="D8042" s="173" t="s">
        <v>823</v>
      </c>
      <c r="E8042" s="171">
        <v>0.22854374399999999</v>
      </c>
      <c r="F8042" s="171" t="str">
        <f>IF(C8042="MAT.",VLOOKUP(A8042,INSUMOS_AUX!A:F,6,0),0)</f>
        <v>9,00</v>
      </c>
      <c r="G8042" s="171">
        <f>IF(C8042="M.O.",VLOOKUP(A8042,INSUMOS_AUX!A:F,6,0),0)</f>
        <v>0</v>
      </c>
      <c r="H8042">
        <f t="shared" si="538"/>
        <v>2.0568936959999999</v>
      </c>
      <c r="I8042">
        <f t="shared" si="539"/>
        <v>0</v>
      </c>
    </row>
    <row r="8043" spans="1:9">
      <c r="A8043" s="171">
        <v>12893</v>
      </c>
      <c r="B8043" s="172" t="s">
        <v>824</v>
      </c>
      <c r="C8043" s="173" t="s">
        <v>814</v>
      </c>
      <c r="D8043" s="173" t="s">
        <v>823</v>
      </c>
      <c r="E8043" s="171">
        <v>2.664064E-2</v>
      </c>
      <c r="F8043" s="171" t="str">
        <f>IF(C8043="MAT.",VLOOKUP(A8043,INSUMOS_AUX!A:F,6,0),0)</f>
        <v>48,00</v>
      </c>
      <c r="G8043" s="171">
        <f>IF(C8043="M.O.",VLOOKUP(A8043,INSUMOS_AUX!A:F,6,0),0)</f>
        <v>0</v>
      </c>
      <c r="H8043">
        <f t="shared" si="538"/>
        <v>1.2787507200000001</v>
      </c>
      <c r="I8043">
        <f t="shared" si="539"/>
        <v>0</v>
      </c>
    </row>
    <row r="8044" spans="1:9">
      <c r="A8044" s="171">
        <v>1332</v>
      </c>
      <c r="B8044" s="172" t="s">
        <v>1274</v>
      </c>
      <c r="C8044" s="173" t="s">
        <v>814</v>
      </c>
      <c r="D8044" s="173" t="s">
        <v>826</v>
      </c>
      <c r="E8044" s="171">
        <v>0.89627999999999997</v>
      </c>
      <c r="F8044" s="171" t="str">
        <f>IF(C8044="MAT.",VLOOKUP(A8044,INSUMOS_AUX!A:F,6,0),0)</f>
        <v>5,72</v>
      </c>
      <c r="G8044" s="171">
        <f>IF(C8044="M.O.",VLOOKUP(A8044,INSUMOS_AUX!A:F,6,0),0)</f>
        <v>0</v>
      </c>
      <c r="H8044">
        <f t="shared" si="538"/>
        <v>5.1267215999999998</v>
      </c>
      <c r="I8044">
        <f t="shared" si="539"/>
        <v>0</v>
      </c>
    </row>
    <row r="8045" spans="1:9" ht="21">
      <c r="A8045" s="171">
        <v>21001</v>
      </c>
      <c r="B8045" s="172" t="s">
        <v>1275</v>
      </c>
      <c r="C8045" s="173" t="s">
        <v>814</v>
      </c>
      <c r="D8045" s="173" t="s">
        <v>88</v>
      </c>
      <c r="E8045" s="171">
        <v>2.5499999999999998</v>
      </c>
      <c r="F8045" s="171" t="str">
        <f>IF(C8045="MAT.",VLOOKUP(A8045,INSUMOS_AUX!A:F,6,0),0)</f>
        <v>11,41</v>
      </c>
      <c r="G8045" s="171">
        <f>IF(C8045="M.O.",VLOOKUP(A8045,INSUMOS_AUX!A:F,6,0),0)</f>
        <v>0</v>
      </c>
      <c r="H8045">
        <f t="shared" si="538"/>
        <v>29.095499999999998</v>
      </c>
      <c r="I8045">
        <f t="shared" si="539"/>
        <v>0</v>
      </c>
    </row>
    <row r="8046" spans="1:9" ht="21">
      <c r="A8046" s="171">
        <v>21003</v>
      </c>
      <c r="B8046" s="172" t="s">
        <v>1276</v>
      </c>
      <c r="C8046" s="173" t="s">
        <v>814</v>
      </c>
      <c r="D8046" s="173" t="s">
        <v>88</v>
      </c>
      <c r="E8046" s="171">
        <v>4.8</v>
      </c>
      <c r="F8046" s="171" t="str">
        <f>IF(C8046="MAT.",VLOOKUP(A8046,INSUMOS_AUX!A:F,6,0),0)</f>
        <v>18,75</v>
      </c>
      <c r="G8046" s="171">
        <f>IF(C8046="M.O.",VLOOKUP(A8046,INSUMOS_AUX!A:F,6,0),0)</f>
        <v>0</v>
      </c>
      <c r="H8046">
        <f t="shared" si="538"/>
        <v>90</v>
      </c>
      <c r="I8046">
        <f t="shared" si="539"/>
        <v>0</v>
      </c>
    </row>
    <row r="8047" spans="1:9">
      <c r="A8047" s="171">
        <v>25966</v>
      </c>
      <c r="B8047" s="172" t="s">
        <v>827</v>
      </c>
      <c r="C8047" s="173" t="s">
        <v>814</v>
      </c>
      <c r="D8047" s="173" t="s">
        <v>828</v>
      </c>
      <c r="E8047" s="171">
        <v>2.5151360000000001E-2</v>
      </c>
      <c r="F8047" s="171" t="str">
        <f>IF(C8047="MAT.",VLOOKUP(A8047,INSUMOS_AUX!A:F,6,0),0)</f>
        <v>13,63</v>
      </c>
      <c r="G8047" s="171">
        <f>IF(C8047="M.O.",VLOOKUP(A8047,INSUMOS_AUX!A:F,6,0),0)</f>
        <v>0</v>
      </c>
      <c r="H8047">
        <f t="shared" si="538"/>
        <v>0.34281303680000003</v>
      </c>
      <c r="I8047">
        <f t="shared" si="539"/>
        <v>0</v>
      </c>
    </row>
    <row r="8048" spans="1:9">
      <c r="A8048" s="171">
        <v>2711</v>
      </c>
      <c r="B8048" s="172" t="s">
        <v>831</v>
      </c>
      <c r="C8048" s="173" t="s">
        <v>814</v>
      </c>
      <c r="D8048" s="173" t="s">
        <v>30</v>
      </c>
      <c r="E8048" s="171">
        <v>1.1058943999999999E-2</v>
      </c>
      <c r="F8048" s="171" t="str">
        <f>IF(C8048="MAT.",VLOOKUP(A8048,INSUMOS_AUX!A:F,6,0),0)</f>
        <v>100,24</v>
      </c>
      <c r="G8048" s="171">
        <f>IF(C8048="M.O.",VLOOKUP(A8048,INSUMOS_AUX!A:F,6,0),0)</f>
        <v>0</v>
      </c>
      <c r="H8048">
        <f t="shared" si="538"/>
        <v>1.1085485465599998</v>
      </c>
      <c r="I8048">
        <f t="shared" si="539"/>
        <v>0</v>
      </c>
    </row>
    <row r="8049" spans="1:9">
      <c r="A8049" s="171">
        <v>36144</v>
      </c>
      <c r="B8049" s="172" t="s">
        <v>832</v>
      </c>
      <c r="C8049" s="173" t="s">
        <v>814</v>
      </c>
      <c r="D8049" s="173" t="s">
        <v>30</v>
      </c>
      <c r="E8049" s="171">
        <v>1.8551470080000001</v>
      </c>
      <c r="F8049" s="171" t="str">
        <f>IF(C8049="MAT.",VLOOKUP(A8049,INSUMOS_AUX!A:F,6,0),0)</f>
        <v>1,12</v>
      </c>
      <c r="G8049" s="171">
        <f>IF(C8049="M.O.",VLOOKUP(A8049,INSUMOS_AUX!A:F,6,0),0)</f>
        <v>0</v>
      </c>
      <c r="H8049">
        <f t="shared" si="538"/>
        <v>2.0777646489600001</v>
      </c>
      <c r="I8049">
        <f t="shared" si="539"/>
        <v>0</v>
      </c>
    </row>
    <row r="8050" spans="1:9">
      <c r="A8050" s="171">
        <v>36146</v>
      </c>
      <c r="B8050" s="172" t="s">
        <v>833</v>
      </c>
      <c r="C8050" s="173" t="s">
        <v>814</v>
      </c>
      <c r="D8050" s="173" t="s">
        <v>30</v>
      </c>
      <c r="E8050" s="171">
        <v>2.0638592000000001E-2</v>
      </c>
      <c r="F8050" s="171" t="str">
        <f>IF(C8050="MAT.",VLOOKUP(A8050,INSUMOS_AUX!A:F,6,0),0)</f>
        <v>170,00</v>
      </c>
      <c r="G8050" s="171">
        <f>IF(C8050="M.O.",VLOOKUP(A8050,INSUMOS_AUX!A:F,6,0),0)</f>
        <v>0</v>
      </c>
      <c r="H8050">
        <f t="shared" si="538"/>
        <v>3.5085606400000002</v>
      </c>
      <c r="I8050">
        <f t="shared" si="539"/>
        <v>0</v>
      </c>
    </row>
    <row r="8051" spans="1:9" ht="21">
      <c r="A8051" s="171">
        <v>36149</v>
      </c>
      <c r="B8051" s="172" t="s">
        <v>834</v>
      </c>
      <c r="C8051" s="173" t="s">
        <v>814</v>
      </c>
      <c r="D8051" s="173" t="s">
        <v>30</v>
      </c>
      <c r="E8051" s="171">
        <v>1.19808E-2</v>
      </c>
      <c r="F8051" s="171" t="str">
        <f>IF(C8051="MAT.",VLOOKUP(A8051,INSUMOS_AUX!A:F,6,0),0)</f>
        <v>117,50</v>
      </c>
      <c r="G8051" s="171">
        <f>IF(C8051="M.O.",VLOOKUP(A8051,INSUMOS_AUX!A:F,6,0),0)</f>
        <v>0</v>
      </c>
      <c r="H8051">
        <f t="shared" si="538"/>
        <v>1.4077439999999999</v>
      </c>
      <c r="I8051">
        <f t="shared" si="539"/>
        <v>0</v>
      </c>
    </row>
    <row r="8052" spans="1:9">
      <c r="A8052" s="171">
        <v>36150</v>
      </c>
      <c r="B8052" s="172" t="s">
        <v>835</v>
      </c>
      <c r="C8052" s="173" t="s">
        <v>814</v>
      </c>
      <c r="D8052" s="173" t="s">
        <v>30</v>
      </c>
      <c r="E8052" s="171">
        <v>4.4034431999999998E-2</v>
      </c>
      <c r="F8052" s="171" t="str">
        <f>IF(C8052="MAT.",VLOOKUP(A8052,INSUMOS_AUX!A:F,6,0),0)</f>
        <v>29,70</v>
      </c>
      <c r="G8052" s="171">
        <f>IF(C8052="M.O.",VLOOKUP(A8052,INSUMOS_AUX!A:F,6,0),0)</f>
        <v>0</v>
      </c>
      <c r="H8052">
        <f t="shared" si="538"/>
        <v>1.3078226304</v>
      </c>
      <c r="I8052">
        <f t="shared" si="539"/>
        <v>0</v>
      </c>
    </row>
    <row r="8053" spans="1:9" ht="21">
      <c r="A8053" s="171">
        <v>36153</v>
      </c>
      <c r="B8053" s="172" t="s">
        <v>836</v>
      </c>
      <c r="C8053" s="173" t="s">
        <v>814</v>
      </c>
      <c r="D8053" s="173" t="s">
        <v>30</v>
      </c>
      <c r="E8053" s="171">
        <v>1.7888000000000001E-2</v>
      </c>
      <c r="F8053" s="171" t="str">
        <f>IF(C8053="MAT.",VLOOKUP(A8053,INSUMOS_AUX!A:F,6,0),0)</f>
        <v>133,75</v>
      </c>
      <c r="G8053" s="171">
        <f>IF(C8053="M.O.",VLOOKUP(A8053,INSUMOS_AUX!A:F,6,0),0)</f>
        <v>0</v>
      </c>
      <c r="H8053">
        <f t="shared" si="538"/>
        <v>2.3925200000000002</v>
      </c>
      <c r="I8053">
        <f t="shared" si="539"/>
        <v>0</v>
      </c>
    </row>
    <row r="8054" spans="1:9">
      <c r="A8054" s="171">
        <v>37370</v>
      </c>
      <c r="B8054" s="172" t="s">
        <v>838</v>
      </c>
      <c r="C8054" s="173" t="s">
        <v>814</v>
      </c>
      <c r="D8054" s="173" t="s">
        <v>336</v>
      </c>
      <c r="E8054" s="171">
        <v>16.64</v>
      </c>
      <c r="F8054" s="171" t="str">
        <f>IF(C8054="MAT.",VLOOKUP(A8054,INSUMOS_AUX!A:F,6,0),0)</f>
        <v>1,70</v>
      </c>
      <c r="G8054" s="171">
        <f>IF(C8054="M.O.",VLOOKUP(A8054,INSUMOS_AUX!A:F,6,0),0)</f>
        <v>0</v>
      </c>
      <c r="H8054">
        <f t="shared" si="538"/>
        <v>28.288</v>
      </c>
      <c r="I8054">
        <f t="shared" si="539"/>
        <v>0</v>
      </c>
    </row>
    <row r="8055" spans="1:9">
      <c r="A8055" s="171">
        <v>37371</v>
      </c>
      <c r="B8055" s="172" t="s">
        <v>839</v>
      </c>
      <c r="C8055" s="173" t="s">
        <v>814</v>
      </c>
      <c r="D8055" s="173" t="s">
        <v>336</v>
      </c>
      <c r="E8055" s="171">
        <v>16.64</v>
      </c>
      <c r="F8055" s="171" t="str">
        <f>IF(C8055="MAT.",VLOOKUP(A8055,INSUMOS_AUX!A:F,6,0),0)</f>
        <v>0,64</v>
      </c>
      <c r="G8055" s="171">
        <f>IF(C8055="M.O.",VLOOKUP(A8055,INSUMOS_AUX!A:F,6,0),0)</f>
        <v>0</v>
      </c>
      <c r="H8055">
        <f t="shared" si="538"/>
        <v>10.649600000000001</v>
      </c>
      <c r="I8055">
        <f t="shared" si="539"/>
        <v>0</v>
      </c>
    </row>
    <row r="8056" spans="1:9">
      <c r="A8056" s="171">
        <v>37372</v>
      </c>
      <c r="B8056" s="172" t="s">
        <v>840</v>
      </c>
      <c r="C8056" s="173" t="s">
        <v>814</v>
      </c>
      <c r="D8056" s="173" t="s">
        <v>336</v>
      </c>
      <c r="E8056" s="171">
        <v>16.64</v>
      </c>
      <c r="F8056" s="171" t="str">
        <f>IF(C8056="MAT.",VLOOKUP(A8056,INSUMOS_AUX!A:F,6,0),0)</f>
        <v>0,37</v>
      </c>
      <c r="G8056" s="171">
        <f>IF(C8056="M.O.",VLOOKUP(A8056,INSUMOS_AUX!A:F,6,0),0)</f>
        <v>0</v>
      </c>
      <c r="H8056">
        <f t="shared" si="538"/>
        <v>6.1568000000000005</v>
      </c>
      <c r="I8056">
        <f t="shared" si="539"/>
        <v>0</v>
      </c>
    </row>
    <row r="8057" spans="1:9">
      <c r="A8057" s="171">
        <v>37373</v>
      </c>
      <c r="B8057" s="172" t="s">
        <v>841</v>
      </c>
      <c r="C8057" s="173" t="s">
        <v>814</v>
      </c>
      <c r="D8057" s="173" t="s">
        <v>336</v>
      </c>
      <c r="E8057" s="171">
        <v>16.64</v>
      </c>
      <c r="F8057" s="171" t="str">
        <f>IF(C8057="MAT.",VLOOKUP(A8057,INSUMOS_AUX!A:F,6,0),0)</f>
        <v>0,02</v>
      </c>
      <c r="G8057" s="171">
        <f>IF(C8057="M.O.",VLOOKUP(A8057,INSUMOS_AUX!A:F,6,0),0)</f>
        <v>0</v>
      </c>
      <c r="H8057">
        <f t="shared" si="538"/>
        <v>0.33280000000000004</v>
      </c>
      <c r="I8057">
        <f t="shared" si="539"/>
        <v>0</v>
      </c>
    </row>
    <row r="8058" spans="1:9">
      <c r="A8058" s="171">
        <v>3768</v>
      </c>
      <c r="B8058" s="172" t="s">
        <v>1277</v>
      </c>
      <c r="C8058" s="173" t="s">
        <v>814</v>
      </c>
      <c r="D8058" s="173" t="s">
        <v>30</v>
      </c>
      <c r="E8058" s="171">
        <v>1.1000000000000001</v>
      </c>
      <c r="F8058" s="171" t="str">
        <f>IF(C8058="MAT.",VLOOKUP(A8058,INSUMOS_AUX!A:F,6,0),0)</f>
        <v>2,46</v>
      </c>
      <c r="G8058" s="171">
        <f>IF(C8058="M.O.",VLOOKUP(A8058,INSUMOS_AUX!A:F,6,0),0)</f>
        <v>0</v>
      </c>
      <c r="H8058">
        <f t="shared" si="538"/>
        <v>2.706</v>
      </c>
      <c r="I8058">
        <f t="shared" si="539"/>
        <v>0</v>
      </c>
    </row>
    <row r="8059" spans="1:9">
      <c r="A8059" s="171">
        <v>38382</v>
      </c>
      <c r="B8059" s="172" t="s">
        <v>843</v>
      </c>
      <c r="C8059" s="173" t="s">
        <v>814</v>
      </c>
      <c r="D8059" s="173" t="s">
        <v>30</v>
      </c>
      <c r="E8059" s="171">
        <v>4.5427200000000001E-2</v>
      </c>
      <c r="F8059" s="171" t="str">
        <f>IF(C8059="MAT.",VLOOKUP(A8059,INSUMOS_AUX!A:F,6,0),0)</f>
        <v>7,37</v>
      </c>
      <c r="G8059" s="171">
        <f>IF(C8059="M.O.",VLOOKUP(A8059,INSUMOS_AUX!A:F,6,0),0)</f>
        <v>0</v>
      </c>
      <c r="H8059">
        <f t="shared" si="538"/>
        <v>0.33479846400000002</v>
      </c>
      <c r="I8059">
        <f t="shared" si="539"/>
        <v>0</v>
      </c>
    </row>
    <row r="8060" spans="1:9">
      <c r="A8060" s="171">
        <v>38390</v>
      </c>
      <c r="B8060" s="172" t="s">
        <v>844</v>
      </c>
      <c r="C8060" s="173" t="s">
        <v>814</v>
      </c>
      <c r="D8060" s="173" t="s">
        <v>30</v>
      </c>
      <c r="E8060" s="171">
        <v>2.5151360000000001E-2</v>
      </c>
      <c r="F8060" s="171" t="str">
        <f>IF(C8060="MAT.",VLOOKUP(A8060,INSUMOS_AUX!A:F,6,0),0)</f>
        <v>22,22</v>
      </c>
      <c r="G8060" s="171">
        <f>IF(C8060="M.O.",VLOOKUP(A8060,INSUMOS_AUX!A:F,6,0),0)</f>
        <v>0</v>
      </c>
      <c r="H8060">
        <f t="shared" si="538"/>
        <v>0.55886321920000004</v>
      </c>
      <c r="I8060">
        <f t="shared" si="539"/>
        <v>0</v>
      </c>
    </row>
    <row r="8061" spans="1:9">
      <c r="A8061" s="171">
        <v>38393</v>
      </c>
      <c r="B8061" s="172" t="s">
        <v>845</v>
      </c>
      <c r="C8061" s="173" t="s">
        <v>814</v>
      </c>
      <c r="D8061" s="173" t="s">
        <v>30</v>
      </c>
      <c r="E8061" s="171">
        <v>2.5151360000000001E-2</v>
      </c>
      <c r="F8061" s="171" t="str">
        <f>IF(C8061="MAT.",VLOOKUP(A8061,INSUMOS_AUX!A:F,6,0),0)</f>
        <v>10,02</v>
      </c>
      <c r="G8061" s="171">
        <f>IF(C8061="M.O.",VLOOKUP(A8061,INSUMOS_AUX!A:F,6,0),0)</f>
        <v>0</v>
      </c>
      <c r="H8061">
        <f t="shared" si="538"/>
        <v>0.25201662720000001</v>
      </c>
      <c r="I8061">
        <f t="shared" si="539"/>
        <v>0</v>
      </c>
    </row>
    <row r="8062" spans="1:9">
      <c r="A8062" s="171">
        <v>38396</v>
      </c>
      <c r="B8062" s="172" t="s">
        <v>846</v>
      </c>
      <c r="C8062" s="173" t="s">
        <v>814</v>
      </c>
      <c r="D8062" s="173" t="s">
        <v>30</v>
      </c>
      <c r="E8062" s="171">
        <v>9.01888E-4</v>
      </c>
      <c r="F8062" s="171" t="str">
        <f>IF(C8062="MAT.",VLOOKUP(A8062,INSUMOS_AUX!A:F,6,0),0)</f>
        <v>308,81</v>
      </c>
      <c r="G8062" s="171">
        <f>IF(C8062="M.O.",VLOOKUP(A8062,INSUMOS_AUX!A:F,6,0),0)</f>
        <v>0</v>
      </c>
      <c r="H8062">
        <f t="shared" si="538"/>
        <v>0.27851203328000002</v>
      </c>
      <c r="I8062">
        <f t="shared" si="539"/>
        <v>0</v>
      </c>
    </row>
    <row r="8063" spans="1:9">
      <c r="A8063" s="171">
        <v>38399</v>
      </c>
      <c r="B8063" s="172" t="s">
        <v>847</v>
      </c>
      <c r="C8063" s="173" t="s">
        <v>814</v>
      </c>
      <c r="D8063" s="173" t="s">
        <v>30</v>
      </c>
      <c r="E8063" s="171">
        <v>4.5061119999999996E-3</v>
      </c>
      <c r="F8063" s="171" t="str">
        <f>IF(C8063="MAT.",VLOOKUP(A8063,INSUMOS_AUX!A:F,6,0),0)</f>
        <v>123,87</v>
      </c>
      <c r="G8063" s="171">
        <f>IF(C8063="M.O.",VLOOKUP(A8063,INSUMOS_AUX!A:F,6,0),0)</f>
        <v>0</v>
      </c>
      <c r="H8063">
        <f t="shared" si="538"/>
        <v>0.55817209343999996</v>
      </c>
      <c r="I8063">
        <f t="shared" si="539"/>
        <v>0</v>
      </c>
    </row>
    <row r="8064" spans="1:9" ht="21">
      <c r="A8064" s="171">
        <v>38413</v>
      </c>
      <c r="B8064" s="172" t="s">
        <v>848</v>
      </c>
      <c r="C8064" s="173" t="s">
        <v>814</v>
      </c>
      <c r="D8064" s="173" t="s">
        <v>30</v>
      </c>
      <c r="E8064" s="171">
        <v>7.33824E-4</v>
      </c>
      <c r="F8064" s="171" t="str">
        <f>IF(C8064="MAT.",VLOOKUP(A8064,INSUMOS_AUX!A:F,6,0),0)</f>
        <v>623,18</v>
      </c>
      <c r="G8064" s="171">
        <f>IF(C8064="M.O.",VLOOKUP(A8064,INSUMOS_AUX!A:F,6,0),0)</f>
        <v>0</v>
      </c>
      <c r="H8064">
        <f t="shared" si="538"/>
        <v>0.45730444031999995</v>
      </c>
      <c r="I8064">
        <f t="shared" si="539"/>
        <v>0</v>
      </c>
    </row>
    <row r="8065" spans="1:9">
      <c r="A8065" s="171">
        <v>38476</v>
      </c>
      <c r="B8065" s="172" t="s">
        <v>849</v>
      </c>
      <c r="C8065" s="173" t="s">
        <v>814</v>
      </c>
      <c r="D8065" s="173" t="s">
        <v>30</v>
      </c>
      <c r="E8065" s="171">
        <v>3.422848E-3</v>
      </c>
      <c r="F8065" s="171" t="str">
        <f>IF(C8065="MAT.",VLOOKUP(A8065,INSUMOS_AUX!A:F,6,0),0)</f>
        <v>186,63</v>
      </c>
      <c r="G8065" s="171">
        <f>IF(C8065="M.O.",VLOOKUP(A8065,INSUMOS_AUX!A:F,6,0),0)</f>
        <v>0</v>
      </c>
      <c r="H8065">
        <f t="shared" si="538"/>
        <v>0.63880612224</v>
      </c>
      <c r="I8065">
        <f t="shared" si="539"/>
        <v>0</v>
      </c>
    </row>
    <row r="8066" spans="1:9">
      <c r="A8066" s="171">
        <v>38477</v>
      </c>
      <c r="B8066" s="172" t="s">
        <v>850</v>
      </c>
      <c r="C8066" s="173" t="s">
        <v>814</v>
      </c>
      <c r="D8066" s="173" t="s">
        <v>30</v>
      </c>
      <c r="E8066" s="171">
        <v>7.33824E-4</v>
      </c>
      <c r="F8066" s="171" t="str">
        <f>IF(C8066="MAT.",VLOOKUP(A8066,INSUMOS_AUX!A:F,6,0),0)</f>
        <v>528,54</v>
      </c>
      <c r="G8066" s="171">
        <f>IF(C8066="M.O.",VLOOKUP(A8066,INSUMOS_AUX!A:F,6,0),0)</f>
        <v>0</v>
      </c>
      <c r="H8066">
        <f t="shared" si="538"/>
        <v>0.38785533695999996</v>
      </c>
      <c r="I8066">
        <f t="shared" si="539"/>
        <v>0</v>
      </c>
    </row>
    <row r="8067" spans="1:9">
      <c r="A8067" s="171">
        <v>4783</v>
      </c>
      <c r="B8067" s="172" t="s">
        <v>944</v>
      </c>
      <c r="C8067" s="173" t="s">
        <v>820</v>
      </c>
      <c r="D8067" s="173" t="s">
        <v>336</v>
      </c>
      <c r="E8067" s="171">
        <v>0.42499799999999999</v>
      </c>
      <c r="F8067" s="171">
        <f>IF(C8067="MAT.",VLOOKUP(A8067,INSUMOS_AUX!A:F,6,0),0)</f>
        <v>0</v>
      </c>
      <c r="G8067" s="171" t="str">
        <f>IF(C8067="M.O.",VLOOKUP(A8067,INSUMOS_AUX!A:F,6,0),0)</f>
        <v>13,35</v>
      </c>
      <c r="H8067">
        <f t="shared" si="538"/>
        <v>0</v>
      </c>
      <c r="I8067">
        <f t="shared" si="539"/>
        <v>5.6737232999999998</v>
      </c>
    </row>
    <row r="8068" spans="1:9">
      <c r="A8068" s="171">
        <v>5320</v>
      </c>
      <c r="B8068" s="172" t="s">
        <v>1278</v>
      </c>
      <c r="C8068" s="173" t="s">
        <v>814</v>
      </c>
      <c r="D8068" s="173" t="s">
        <v>828</v>
      </c>
      <c r="E8068" s="171">
        <v>8.7999999999999995E-2</v>
      </c>
      <c r="F8068" s="171" t="str">
        <f>IF(C8068="MAT.",VLOOKUP(A8068,INSUMOS_AUX!A:F,6,0),0)</f>
        <v>27,26</v>
      </c>
      <c r="G8068" s="171">
        <f>IF(C8068="M.O.",VLOOKUP(A8068,INSUMOS_AUX!A:F,6,0),0)</f>
        <v>0</v>
      </c>
      <c r="H8068">
        <f t="shared" si="538"/>
        <v>2.3988800000000001</v>
      </c>
      <c r="I8068">
        <f t="shared" si="539"/>
        <v>0</v>
      </c>
    </row>
    <row r="8069" spans="1:9">
      <c r="A8069" s="171">
        <v>566</v>
      </c>
      <c r="B8069" s="172" t="s">
        <v>1279</v>
      </c>
      <c r="C8069" s="173" t="s">
        <v>814</v>
      </c>
      <c r="D8069" s="173" t="s">
        <v>88</v>
      </c>
      <c r="E8069" s="171">
        <v>13.9</v>
      </c>
      <c r="F8069" s="171" t="str">
        <f>IF(C8069="MAT.",VLOOKUP(A8069,INSUMOS_AUX!A:F,6,0),0)</f>
        <v>2,59</v>
      </c>
      <c r="G8069" s="171">
        <f>IF(C8069="M.O.",VLOOKUP(A8069,INSUMOS_AUX!A:F,6,0),0)</f>
        <v>0</v>
      </c>
      <c r="H8069">
        <f t="shared" si="538"/>
        <v>36.000999999999998</v>
      </c>
      <c r="I8069">
        <f t="shared" si="539"/>
        <v>0</v>
      </c>
    </row>
    <row r="8070" spans="1:9">
      <c r="A8070" s="171">
        <v>6110</v>
      </c>
      <c r="B8070" s="172" t="s">
        <v>1047</v>
      </c>
      <c r="C8070" s="173" t="s">
        <v>820</v>
      </c>
      <c r="D8070" s="173" t="s">
        <v>336</v>
      </c>
      <c r="E8070" s="171">
        <v>8.0744000000000007</v>
      </c>
      <c r="F8070" s="171">
        <f>IF(C8070="MAT.",VLOOKUP(A8070,INSUMOS_AUX!A:F,6,0),0)</f>
        <v>0</v>
      </c>
      <c r="G8070" s="171" t="str">
        <f>IF(C8070="M.O.",VLOOKUP(A8070,INSUMOS_AUX!A:F,6,0),0)</f>
        <v>12,59</v>
      </c>
      <c r="H8070">
        <f t="shared" si="538"/>
        <v>0</v>
      </c>
      <c r="I8070">
        <f t="shared" si="539"/>
        <v>101.65669600000001</v>
      </c>
    </row>
    <row r="8071" spans="1:9">
      <c r="A8071" s="171">
        <v>6111</v>
      </c>
      <c r="B8071" s="172" t="s">
        <v>856</v>
      </c>
      <c r="C8071" s="173" t="s">
        <v>820</v>
      </c>
      <c r="D8071" s="173" t="s">
        <v>336</v>
      </c>
      <c r="E8071" s="171">
        <v>8.3605619999999998</v>
      </c>
      <c r="F8071" s="171">
        <f>IF(C8071="MAT.",VLOOKUP(A8071,INSUMOS_AUX!A:F,6,0),0)</f>
        <v>0</v>
      </c>
      <c r="G8071" s="171" t="str">
        <f>IF(C8071="M.O.",VLOOKUP(A8071,INSUMOS_AUX!A:F,6,0),0)</f>
        <v>8,17</v>
      </c>
      <c r="H8071">
        <f t="shared" si="538"/>
        <v>0</v>
      </c>
      <c r="I8071">
        <f t="shared" si="539"/>
        <v>68.305791540000001</v>
      </c>
    </row>
    <row r="8072" spans="1:9">
      <c r="A8072" s="171">
        <v>7288</v>
      </c>
      <c r="B8072" s="172" t="s">
        <v>1280</v>
      </c>
      <c r="C8072" s="173" t="s">
        <v>814</v>
      </c>
      <c r="D8072" s="173" t="s">
        <v>828</v>
      </c>
      <c r="E8072" s="171">
        <v>0.35199999999999998</v>
      </c>
      <c r="F8072" s="171" t="str">
        <f>IF(C8072="MAT.",VLOOKUP(A8072,INSUMOS_AUX!A:F,6,0),0)</f>
        <v>26,06</v>
      </c>
      <c r="G8072" s="171">
        <f>IF(C8072="M.O.",VLOOKUP(A8072,INSUMOS_AUX!A:F,6,0),0)</f>
        <v>0</v>
      </c>
      <c r="H8072">
        <f t="shared" si="538"/>
        <v>9.1731199999999991</v>
      </c>
      <c r="I8072">
        <f t="shared" si="539"/>
        <v>0</v>
      </c>
    </row>
    <row r="8073" spans="1:9">
      <c r="A8073" s="171">
        <v>7307</v>
      </c>
      <c r="B8073" s="172" t="s">
        <v>892</v>
      </c>
      <c r="C8073" s="173" t="s">
        <v>814</v>
      </c>
      <c r="D8073" s="173" t="s">
        <v>828</v>
      </c>
      <c r="E8073" s="171">
        <v>0.26400000000000001</v>
      </c>
      <c r="F8073" s="171" t="str">
        <f>IF(C8073="MAT.",VLOOKUP(A8073,INSUMOS_AUX!A:F,6,0),0)</f>
        <v>23,89</v>
      </c>
      <c r="G8073" s="171">
        <f>IF(C8073="M.O.",VLOOKUP(A8073,INSUMOS_AUX!A:F,6,0),0)</f>
        <v>0</v>
      </c>
      <c r="H8073">
        <f t="shared" si="538"/>
        <v>6.3069600000000001</v>
      </c>
      <c r="I8073">
        <f t="shared" si="539"/>
        <v>0</v>
      </c>
    </row>
    <row r="8079" spans="1:9" hidden="1"/>
    <row r="8080" spans="1:9" hidden="1"/>
    <row r="8081" hidden="1"/>
    <row r="8082" hidden="1"/>
    <row r="8083" hidden="1"/>
    <row r="8084" hidden="1"/>
    <row r="8085" hidden="1"/>
  </sheetData>
  <autoFilter ref="A4:G8073" xr:uid="{00000000-0009-0000-0000-000003000000}"/>
  <mergeCells count="3">
    <mergeCell ref="A1:B3"/>
    <mergeCell ref="C1:G1"/>
    <mergeCell ref="C2:F3"/>
  </mergeCells>
  <pageMargins left="0.51180555555555496" right="0.51180555555555496" top="0.78749999999999998" bottom="0.78749999999999998" header="0.51180555555555496" footer="0.51180555555555496"/>
  <pageSetup paperSize="9" scale="52" firstPageNumber="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L8086"/>
  <sheetViews>
    <sheetView view="pageBreakPreview" topLeftCell="A305" zoomScale="85" zoomScaleNormal="85" zoomScaleSheetLayoutView="85" zoomScalePageLayoutView="70" workbookViewId="0">
      <selection activeCell="C346" sqref="C346:E346"/>
    </sheetView>
  </sheetViews>
  <sheetFormatPr defaultColWidth="9.140625" defaultRowHeight="12.75"/>
  <cols>
    <col min="1" max="1" width="27.140625" style="229" customWidth="1"/>
    <col min="2" max="2" width="16.85546875" style="229" customWidth="1"/>
    <col min="3" max="3" width="76.42578125" style="288" customWidth="1"/>
    <col min="4" max="4" width="15.140625" style="229" customWidth="1"/>
    <col min="5" max="5" width="13.28515625" style="229" customWidth="1"/>
    <col min="6" max="6" width="16.5703125" style="229" customWidth="1"/>
    <col min="7" max="7" width="21.85546875" style="229" customWidth="1"/>
    <col min="8" max="8" width="40" style="229" customWidth="1"/>
    <col min="9" max="9" width="15" style="229" customWidth="1"/>
    <col min="10" max="16384" width="9.140625" style="229"/>
  </cols>
  <sheetData>
    <row r="1" spans="1:9">
      <c r="A1" s="320" t="s">
        <v>787</v>
      </c>
      <c r="B1" s="320"/>
      <c r="C1" s="320"/>
      <c r="D1" s="320" t="s">
        <v>21</v>
      </c>
      <c r="E1" s="320"/>
      <c r="F1" s="320"/>
      <c r="G1" s="320"/>
    </row>
    <row r="2" spans="1:9">
      <c r="A2" s="320"/>
      <c r="B2" s="320"/>
      <c r="C2" s="320"/>
      <c r="D2" s="321" t="str">
        <f>"OBRA: "&amp;'CAPA-DADOS'!D10</f>
        <v>OBRA: ADEQUAÇÃO DAS INSTALAÇÕES DE INCÊNDIO NOS EDIFÍCIOS FÓRUM TRABALHISTA DE GOIÂNIA E IALBA-LUZA</v>
      </c>
      <c r="E2" s="322"/>
      <c r="F2" s="323"/>
      <c r="G2" s="230">
        <f>'CAPA-DADOS'!E13</f>
        <v>43263</v>
      </c>
      <c r="I2" s="231"/>
    </row>
    <row r="3" spans="1:9" ht="35.25" customHeight="1">
      <c r="A3" s="320"/>
      <c r="B3" s="320"/>
      <c r="C3" s="320"/>
      <c r="D3" s="324"/>
      <c r="E3" s="325"/>
      <c r="F3" s="326"/>
      <c r="G3" s="232" t="str">
        <f>'CAPA-DADOS'!E16</f>
        <v>SINAPI-MAR/2018</v>
      </c>
    </row>
    <row r="4" spans="1:9">
      <c r="A4" s="327" t="s">
        <v>10452</v>
      </c>
      <c r="B4" s="327"/>
      <c r="C4" s="327"/>
      <c r="D4" s="327"/>
      <c r="E4" s="327"/>
      <c r="F4" s="327"/>
      <c r="G4" s="327"/>
    </row>
    <row r="5" spans="1:9">
      <c r="A5" s="327"/>
      <c r="B5" s="327"/>
      <c r="C5" s="327"/>
      <c r="D5" s="327"/>
      <c r="E5" s="327"/>
      <c r="F5" s="327"/>
      <c r="G5" s="327"/>
    </row>
    <row r="6" spans="1:9">
      <c r="A6" s="233"/>
      <c r="B6" s="233"/>
      <c r="C6" s="233"/>
      <c r="D6" s="234"/>
      <c r="E6" s="234"/>
      <c r="F6" s="234"/>
    </row>
    <row r="7" spans="1:9">
      <c r="A7" s="235" t="s">
        <v>27</v>
      </c>
      <c r="B7" s="235" t="s">
        <v>10453</v>
      </c>
      <c r="C7" s="328" t="s">
        <v>10454</v>
      </c>
      <c r="D7" s="329"/>
      <c r="E7" s="330"/>
      <c r="F7" s="235" t="s">
        <v>1283</v>
      </c>
      <c r="G7" s="235" t="s">
        <v>10455</v>
      </c>
    </row>
    <row r="8" spans="1:9" ht="14.25">
      <c r="A8" s="236" t="s">
        <v>871</v>
      </c>
      <c r="B8" s="237" t="s">
        <v>814</v>
      </c>
      <c r="C8" s="331" t="s">
        <v>872</v>
      </c>
      <c r="D8" s="331"/>
      <c r="E8" s="331"/>
      <c r="F8" s="238" t="s">
        <v>30</v>
      </c>
      <c r="G8" s="239">
        <f>E11</f>
        <v>6.9333333333333336</v>
      </c>
    </row>
    <row r="9" spans="1:9">
      <c r="A9" s="319" t="s">
        <v>10456</v>
      </c>
      <c r="B9" s="319" t="s">
        <v>10457</v>
      </c>
      <c r="C9" s="319" t="s">
        <v>10458</v>
      </c>
      <c r="D9" s="319" t="s">
        <v>10459</v>
      </c>
      <c r="E9" s="319" t="s">
        <v>10460</v>
      </c>
      <c r="F9" s="319" t="s">
        <v>10461</v>
      </c>
      <c r="G9" s="319"/>
    </row>
    <row r="10" spans="1:9">
      <c r="A10" s="319"/>
      <c r="B10" s="319"/>
      <c r="C10" s="319"/>
      <c r="D10" s="319"/>
      <c r="E10" s="319"/>
      <c r="F10" s="240" t="s">
        <v>10462</v>
      </c>
      <c r="G10" s="241" t="s">
        <v>10463</v>
      </c>
    </row>
    <row r="11" spans="1:9" ht="15">
      <c r="A11" s="242" t="s">
        <v>10464</v>
      </c>
      <c r="B11" s="242" t="s">
        <v>10465</v>
      </c>
      <c r="C11" s="243"/>
      <c r="D11" s="244">
        <v>7</v>
      </c>
      <c r="E11" s="332">
        <f>AVERAGE(D11:D13)</f>
        <v>6.9333333333333336</v>
      </c>
      <c r="F11" s="332">
        <f>E11</f>
        <v>6.9333333333333336</v>
      </c>
      <c r="G11" s="332">
        <f>E11-F11</f>
        <v>0</v>
      </c>
    </row>
    <row r="12" spans="1:9" ht="15">
      <c r="A12" s="242" t="s">
        <v>10466</v>
      </c>
      <c r="B12" s="242" t="s">
        <v>10467</v>
      </c>
      <c r="C12" s="243"/>
      <c r="D12" s="244">
        <v>7</v>
      </c>
      <c r="E12" s="332"/>
      <c r="F12" s="332"/>
      <c r="G12" s="332"/>
    </row>
    <row r="13" spans="1:9" ht="15">
      <c r="A13" s="242" t="s">
        <v>10468</v>
      </c>
      <c r="B13" s="242" t="s">
        <v>10469</v>
      </c>
      <c r="C13" s="243"/>
      <c r="D13" s="244">
        <v>6.8</v>
      </c>
      <c r="E13" s="332"/>
      <c r="F13" s="332"/>
      <c r="G13" s="332"/>
    </row>
    <row r="14" spans="1:9">
      <c r="A14" s="233"/>
      <c r="B14" s="233"/>
      <c r="C14" s="233"/>
      <c r="D14" s="234"/>
      <c r="E14" s="234"/>
      <c r="F14" s="234"/>
    </row>
    <row r="15" spans="1:9">
      <c r="A15" s="245" t="s">
        <v>27</v>
      </c>
      <c r="B15" s="245" t="s">
        <v>10453</v>
      </c>
      <c r="C15" s="333" t="s">
        <v>10454</v>
      </c>
      <c r="D15" s="333"/>
      <c r="E15" s="333"/>
      <c r="F15" s="245" t="s">
        <v>10470</v>
      </c>
      <c r="G15" s="245" t="s">
        <v>10455</v>
      </c>
    </row>
    <row r="16" spans="1:9" ht="14.25">
      <c r="A16" s="246" t="s">
        <v>10471</v>
      </c>
      <c r="B16" s="247" t="s">
        <v>814</v>
      </c>
      <c r="C16" s="334" t="s">
        <v>10472</v>
      </c>
      <c r="D16" s="334"/>
      <c r="E16" s="334"/>
      <c r="F16" s="248" t="s">
        <v>30</v>
      </c>
      <c r="G16" s="249">
        <f>F19</f>
        <v>195.96</v>
      </c>
    </row>
    <row r="17" spans="1:12">
      <c r="A17" s="335" t="s">
        <v>10456</v>
      </c>
      <c r="B17" s="335" t="s">
        <v>10457</v>
      </c>
      <c r="C17" s="335" t="s">
        <v>10458</v>
      </c>
      <c r="D17" s="335" t="s">
        <v>10459</v>
      </c>
      <c r="E17" s="336" t="s">
        <v>10460</v>
      </c>
      <c r="F17" s="335" t="s">
        <v>10461</v>
      </c>
      <c r="G17" s="335"/>
    </row>
    <row r="18" spans="1:12">
      <c r="A18" s="335"/>
      <c r="B18" s="335"/>
      <c r="C18" s="335"/>
      <c r="D18" s="335"/>
      <c r="E18" s="337"/>
      <c r="F18" s="250" t="s">
        <v>10462</v>
      </c>
      <c r="G18" s="251" t="s">
        <v>10463</v>
      </c>
    </row>
    <row r="19" spans="1:12">
      <c r="A19" s="252" t="s">
        <v>10473</v>
      </c>
      <c r="B19" s="253" t="s">
        <v>10474</v>
      </c>
      <c r="C19" s="248" t="s">
        <v>10475</v>
      </c>
      <c r="D19" s="254">
        <v>195.96</v>
      </c>
      <c r="E19" s="255">
        <f>D19</f>
        <v>195.96</v>
      </c>
      <c r="F19" s="255">
        <f>E19</f>
        <v>195.96</v>
      </c>
      <c r="G19" s="256" t="s">
        <v>10476</v>
      </c>
    </row>
    <row r="20" spans="1:12">
      <c r="A20" s="233"/>
      <c r="B20" s="233"/>
      <c r="C20" s="233"/>
      <c r="D20" s="234"/>
      <c r="E20" s="234"/>
      <c r="F20" s="234"/>
    </row>
    <row r="21" spans="1:12">
      <c r="A21" s="245" t="s">
        <v>27</v>
      </c>
      <c r="B21" s="245" t="s">
        <v>10453</v>
      </c>
      <c r="C21" s="333" t="s">
        <v>10454</v>
      </c>
      <c r="D21" s="333"/>
      <c r="E21" s="333"/>
      <c r="F21" s="245" t="s">
        <v>10470</v>
      </c>
      <c r="G21" s="245" t="s">
        <v>10455</v>
      </c>
      <c r="H21" s="257"/>
      <c r="I21" s="257"/>
      <c r="J21" s="257"/>
      <c r="K21" s="257"/>
      <c r="L21" s="257"/>
    </row>
    <row r="22" spans="1:12" ht="14.25">
      <c r="A22" s="246" t="s">
        <v>10477</v>
      </c>
      <c r="B22" s="247" t="s">
        <v>814</v>
      </c>
      <c r="C22" s="334" t="s">
        <v>10478</v>
      </c>
      <c r="D22" s="334"/>
      <c r="E22" s="334"/>
      <c r="F22" s="248" t="s">
        <v>30</v>
      </c>
      <c r="G22" s="249">
        <f>F25</f>
        <v>148.33333333333334</v>
      </c>
      <c r="H22" s="257"/>
      <c r="I22" s="257"/>
      <c r="J22" s="257"/>
      <c r="K22" s="257"/>
      <c r="L22" s="257"/>
    </row>
    <row r="23" spans="1:12">
      <c r="A23" s="335" t="s">
        <v>10456</v>
      </c>
      <c r="B23" s="335" t="s">
        <v>10457</v>
      </c>
      <c r="C23" s="335" t="s">
        <v>10458</v>
      </c>
      <c r="D23" s="335" t="s">
        <v>10459</v>
      </c>
      <c r="E23" s="336" t="s">
        <v>10460</v>
      </c>
      <c r="F23" s="335" t="s">
        <v>10461</v>
      </c>
      <c r="G23" s="335"/>
      <c r="H23" s="257"/>
      <c r="I23" s="257"/>
      <c r="J23" s="257"/>
      <c r="K23" s="257"/>
      <c r="L23" s="257"/>
    </row>
    <row r="24" spans="1:12">
      <c r="A24" s="335"/>
      <c r="B24" s="335"/>
      <c r="C24" s="335"/>
      <c r="D24" s="335"/>
      <c r="E24" s="337"/>
      <c r="F24" s="250" t="s">
        <v>10462</v>
      </c>
      <c r="G24" s="251" t="s">
        <v>10463</v>
      </c>
      <c r="H24" s="257"/>
      <c r="I24" s="257"/>
      <c r="J24" s="257"/>
      <c r="K24" s="257"/>
      <c r="L24" s="257"/>
    </row>
    <row r="25" spans="1:12">
      <c r="A25" s="252" t="s">
        <v>10479</v>
      </c>
      <c r="B25" s="248" t="s">
        <v>10480</v>
      </c>
      <c r="C25" s="248" t="s">
        <v>10481</v>
      </c>
      <c r="D25" s="258">
        <v>120</v>
      </c>
      <c r="E25" s="338">
        <f>AVERAGE(D25:D27)</f>
        <v>148.33333333333334</v>
      </c>
      <c r="F25" s="341">
        <f>E25</f>
        <v>148.33333333333334</v>
      </c>
      <c r="G25" s="342" t="s">
        <v>10476</v>
      </c>
      <c r="I25" s="257"/>
      <c r="J25" s="257"/>
      <c r="K25" s="257"/>
      <c r="L25" s="257"/>
    </row>
    <row r="26" spans="1:12">
      <c r="A26" s="252" t="s">
        <v>10482</v>
      </c>
      <c r="B26" s="248" t="s">
        <v>10483</v>
      </c>
      <c r="C26" s="248" t="s">
        <v>10484</v>
      </c>
      <c r="D26" s="258">
        <v>145</v>
      </c>
      <c r="E26" s="339"/>
      <c r="F26" s="341"/>
      <c r="G26" s="342"/>
      <c r="I26" s="257"/>
      <c r="J26" s="257"/>
      <c r="K26" s="257"/>
      <c r="L26" s="257"/>
    </row>
    <row r="27" spans="1:12">
      <c r="A27" s="252" t="s">
        <v>10485</v>
      </c>
      <c r="B27" s="248" t="s">
        <v>10486</v>
      </c>
      <c r="C27" s="248" t="s">
        <v>10487</v>
      </c>
      <c r="D27" s="258">
        <v>180</v>
      </c>
      <c r="E27" s="340"/>
      <c r="F27" s="341"/>
      <c r="G27" s="342"/>
      <c r="I27" s="257"/>
      <c r="J27" s="257"/>
      <c r="K27" s="257"/>
      <c r="L27" s="257"/>
    </row>
    <row r="28" spans="1:12">
      <c r="A28" s="257"/>
      <c r="B28" s="257"/>
      <c r="C28" s="259"/>
      <c r="D28" s="257"/>
      <c r="E28" s="257"/>
      <c r="F28" s="257"/>
      <c r="G28" s="257"/>
      <c r="I28" s="257"/>
      <c r="J28" s="257"/>
      <c r="K28" s="257"/>
      <c r="L28" s="257"/>
    </row>
    <row r="29" spans="1:12">
      <c r="A29" s="245" t="s">
        <v>27</v>
      </c>
      <c r="B29" s="245" t="s">
        <v>10453</v>
      </c>
      <c r="C29" s="333" t="s">
        <v>10454</v>
      </c>
      <c r="D29" s="333"/>
      <c r="E29" s="333"/>
      <c r="F29" s="245" t="s">
        <v>10470</v>
      </c>
      <c r="G29" s="245" t="s">
        <v>10455</v>
      </c>
      <c r="I29" s="257"/>
      <c r="J29" s="257"/>
      <c r="K29" s="257"/>
      <c r="L29" s="257"/>
    </row>
    <row r="30" spans="1:12" ht="14.25">
      <c r="A30" s="246" t="s">
        <v>964</v>
      </c>
      <c r="B30" s="247" t="s">
        <v>814</v>
      </c>
      <c r="C30" s="334" t="s">
        <v>965</v>
      </c>
      <c r="D30" s="334"/>
      <c r="E30" s="334"/>
      <c r="F30" s="248" t="s">
        <v>30</v>
      </c>
      <c r="G30" s="249">
        <f>F33</f>
        <v>1938.3333333333333</v>
      </c>
      <c r="I30" s="257"/>
      <c r="J30" s="257"/>
      <c r="K30" s="257"/>
      <c r="L30" s="257"/>
    </row>
    <row r="31" spans="1:12">
      <c r="A31" s="335" t="s">
        <v>10456</v>
      </c>
      <c r="B31" s="335" t="s">
        <v>10457</v>
      </c>
      <c r="C31" s="335" t="s">
        <v>10458</v>
      </c>
      <c r="D31" s="335" t="s">
        <v>10459</v>
      </c>
      <c r="E31" s="336" t="s">
        <v>10460</v>
      </c>
      <c r="F31" s="335" t="s">
        <v>10461</v>
      </c>
      <c r="G31" s="335"/>
      <c r="I31" s="257"/>
      <c r="J31" s="257"/>
      <c r="K31" s="257"/>
      <c r="L31" s="257"/>
    </row>
    <row r="32" spans="1:12">
      <c r="A32" s="335"/>
      <c r="B32" s="335"/>
      <c r="C32" s="335"/>
      <c r="D32" s="335"/>
      <c r="E32" s="337"/>
      <c r="F32" s="250" t="s">
        <v>10462</v>
      </c>
      <c r="G32" s="251" t="s">
        <v>10463</v>
      </c>
      <c r="I32" s="257"/>
      <c r="J32" s="257"/>
      <c r="K32" s="257"/>
      <c r="L32" s="257"/>
    </row>
    <row r="33" spans="1:12">
      <c r="A33" s="252" t="s">
        <v>10479</v>
      </c>
      <c r="B33" s="248" t="s">
        <v>10480</v>
      </c>
      <c r="C33" s="248" t="s">
        <v>10481</v>
      </c>
      <c r="D33" s="254">
        <v>1600</v>
      </c>
      <c r="E33" s="343">
        <f>AVERAGE(D33:D35)</f>
        <v>1938.3333333333333</v>
      </c>
      <c r="F33" s="341">
        <f>E33</f>
        <v>1938.3333333333333</v>
      </c>
      <c r="G33" s="342" t="s">
        <v>10476</v>
      </c>
      <c r="I33" s="257"/>
      <c r="J33" s="257"/>
      <c r="K33" s="257"/>
      <c r="L33" s="257"/>
    </row>
    <row r="34" spans="1:12">
      <c r="A34" s="252" t="s">
        <v>10482</v>
      </c>
      <c r="B34" s="248" t="s">
        <v>10483</v>
      </c>
      <c r="C34" s="248" t="s">
        <v>10484</v>
      </c>
      <c r="D34" s="254">
        <v>2045</v>
      </c>
      <c r="E34" s="344"/>
      <c r="F34" s="341"/>
      <c r="G34" s="342"/>
      <c r="I34" s="257"/>
      <c r="J34" s="257"/>
      <c r="K34" s="257"/>
      <c r="L34" s="257"/>
    </row>
    <row r="35" spans="1:12">
      <c r="A35" s="252" t="s">
        <v>10485</v>
      </c>
      <c r="B35" s="248" t="s">
        <v>10486</v>
      </c>
      <c r="C35" s="248" t="s">
        <v>10487</v>
      </c>
      <c r="D35" s="254">
        <v>2170</v>
      </c>
      <c r="E35" s="345"/>
      <c r="F35" s="341"/>
      <c r="G35" s="342"/>
      <c r="I35" s="257"/>
      <c r="J35" s="257"/>
      <c r="K35" s="257"/>
      <c r="L35" s="257"/>
    </row>
    <row r="36" spans="1:12">
      <c r="A36" s="257"/>
      <c r="B36" s="257"/>
      <c r="C36" s="259"/>
      <c r="D36" s="257"/>
      <c r="E36" s="257"/>
      <c r="F36" s="257"/>
      <c r="G36" s="257"/>
      <c r="I36" s="257"/>
      <c r="J36" s="257"/>
      <c r="K36" s="257"/>
      <c r="L36" s="257"/>
    </row>
    <row r="37" spans="1:12">
      <c r="A37" s="245" t="s">
        <v>27</v>
      </c>
      <c r="B37" s="245" t="s">
        <v>10453</v>
      </c>
      <c r="C37" s="333" t="s">
        <v>10454</v>
      </c>
      <c r="D37" s="333"/>
      <c r="E37" s="333"/>
      <c r="F37" s="245" t="s">
        <v>10470</v>
      </c>
      <c r="G37" s="245" t="s">
        <v>10455</v>
      </c>
      <c r="I37" s="257"/>
      <c r="J37" s="257"/>
      <c r="K37" s="257"/>
      <c r="L37" s="257"/>
    </row>
    <row r="38" spans="1:12" ht="14.25">
      <c r="A38" s="246" t="s">
        <v>971</v>
      </c>
      <c r="B38" s="247" t="s">
        <v>814</v>
      </c>
      <c r="C38" s="346" t="s">
        <v>972</v>
      </c>
      <c r="D38" s="346"/>
      <c r="E38" s="346"/>
      <c r="F38" s="248" t="s">
        <v>30</v>
      </c>
      <c r="G38" s="249">
        <f>F41</f>
        <v>38.333333333333336</v>
      </c>
      <c r="I38" s="257"/>
      <c r="J38" s="257"/>
      <c r="K38" s="257"/>
      <c r="L38" s="257"/>
    </row>
    <row r="39" spans="1:12">
      <c r="A39" s="335" t="s">
        <v>10456</v>
      </c>
      <c r="B39" s="335" t="s">
        <v>10457</v>
      </c>
      <c r="C39" s="335" t="s">
        <v>10458</v>
      </c>
      <c r="D39" s="335" t="s">
        <v>10459</v>
      </c>
      <c r="E39" s="336" t="s">
        <v>10460</v>
      </c>
      <c r="F39" s="335" t="s">
        <v>10461</v>
      </c>
      <c r="G39" s="335"/>
      <c r="I39" s="257"/>
      <c r="J39" s="257"/>
      <c r="K39" s="257"/>
      <c r="L39" s="257"/>
    </row>
    <row r="40" spans="1:12">
      <c r="A40" s="335"/>
      <c r="B40" s="335"/>
      <c r="C40" s="335"/>
      <c r="D40" s="335"/>
      <c r="E40" s="337"/>
      <c r="F40" s="250" t="s">
        <v>10462</v>
      </c>
      <c r="G40" s="251" t="s">
        <v>10463</v>
      </c>
      <c r="I40" s="257"/>
      <c r="J40" s="257"/>
      <c r="K40" s="257"/>
      <c r="L40" s="257"/>
    </row>
    <row r="41" spans="1:12">
      <c r="A41" s="252" t="s">
        <v>10488</v>
      </c>
      <c r="B41" s="248" t="s">
        <v>10489</v>
      </c>
      <c r="C41" s="248" t="s">
        <v>10490</v>
      </c>
      <c r="D41" s="254">
        <v>55</v>
      </c>
      <c r="E41" s="338">
        <f>AVERAGE(D41:D43)</f>
        <v>38.333333333333336</v>
      </c>
      <c r="F41" s="341">
        <f>E41</f>
        <v>38.333333333333336</v>
      </c>
      <c r="G41" s="342" t="s">
        <v>10476</v>
      </c>
      <c r="I41" s="257"/>
      <c r="J41" s="257"/>
      <c r="K41" s="257"/>
      <c r="L41" s="257"/>
    </row>
    <row r="42" spans="1:12">
      <c r="A42" s="252" t="s">
        <v>10479</v>
      </c>
      <c r="B42" s="248" t="s">
        <v>10480</v>
      </c>
      <c r="C42" s="248" t="s">
        <v>10481</v>
      </c>
      <c r="D42" s="260">
        <v>20</v>
      </c>
      <c r="E42" s="339"/>
      <c r="F42" s="341"/>
      <c r="G42" s="342"/>
      <c r="I42" s="257"/>
      <c r="J42" s="257"/>
      <c r="K42" s="257"/>
      <c r="L42" s="257"/>
    </row>
    <row r="43" spans="1:12">
      <c r="A43" s="252" t="s">
        <v>10485</v>
      </c>
      <c r="B43" s="248" t="s">
        <v>10486</v>
      </c>
      <c r="C43" s="248" t="s">
        <v>10487</v>
      </c>
      <c r="D43" s="260">
        <v>40</v>
      </c>
      <c r="E43" s="340"/>
      <c r="F43" s="341"/>
      <c r="G43" s="342"/>
      <c r="I43" s="257"/>
      <c r="J43" s="257"/>
      <c r="K43" s="257"/>
      <c r="L43" s="257"/>
    </row>
    <row r="44" spans="1:12">
      <c r="A44" s="257"/>
      <c r="B44" s="257"/>
      <c r="C44" s="259"/>
      <c r="D44" s="257"/>
      <c r="E44" s="257"/>
      <c r="F44" s="257"/>
      <c r="G44" s="257"/>
      <c r="I44" s="257"/>
      <c r="J44" s="257"/>
      <c r="K44" s="257"/>
      <c r="L44" s="257"/>
    </row>
    <row r="45" spans="1:12">
      <c r="A45" s="245" t="s">
        <v>27</v>
      </c>
      <c r="B45" s="245" t="s">
        <v>10453</v>
      </c>
      <c r="C45" s="333" t="s">
        <v>10454</v>
      </c>
      <c r="D45" s="333"/>
      <c r="E45" s="333"/>
      <c r="F45" s="245" t="s">
        <v>10470</v>
      </c>
      <c r="G45" s="245" t="s">
        <v>10455</v>
      </c>
      <c r="H45" s="257"/>
      <c r="I45" s="257"/>
      <c r="J45" s="257"/>
      <c r="K45" s="257"/>
      <c r="L45" s="257"/>
    </row>
    <row r="46" spans="1:12" ht="14.25">
      <c r="A46" s="246" t="s">
        <v>984</v>
      </c>
      <c r="B46" s="247" t="s">
        <v>814</v>
      </c>
      <c r="C46" s="334" t="s">
        <v>10491</v>
      </c>
      <c r="D46" s="334"/>
      <c r="E46" s="334"/>
      <c r="F46" s="248" t="s">
        <v>30</v>
      </c>
      <c r="G46" s="249">
        <f>F49</f>
        <v>135.66666666666666</v>
      </c>
      <c r="H46" s="257"/>
      <c r="I46" s="257"/>
      <c r="J46" s="257"/>
      <c r="K46" s="257"/>
      <c r="L46" s="257"/>
    </row>
    <row r="47" spans="1:12">
      <c r="A47" s="335" t="s">
        <v>10456</v>
      </c>
      <c r="B47" s="335" t="s">
        <v>10457</v>
      </c>
      <c r="C47" s="335" t="s">
        <v>10458</v>
      </c>
      <c r="D47" s="335" t="s">
        <v>10459</v>
      </c>
      <c r="E47" s="336" t="s">
        <v>10460</v>
      </c>
      <c r="F47" s="335" t="s">
        <v>10461</v>
      </c>
      <c r="G47" s="335"/>
      <c r="H47" s="257"/>
      <c r="I47" s="257"/>
      <c r="J47" s="257"/>
      <c r="K47" s="257"/>
      <c r="L47" s="257"/>
    </row>
    <row r="48" spans="1:12">
      <c r="A48" s="335"/>
      <c r="B48" s="335"/>
      <c r="C48" s="335"/>
      <c r="D48" s="335"/>
      <c r="E48" s="337"/>
      <c r="F48" s="250" t="s">
        <v>10462</v>
      </c>
      <c r="G48" s="251" t="s">
        <v>10463</v>
      </c>
      <c r="H48" s="257"/>
      <c r="I48" s="257"/>
      <c r="J48" s="257"/>
      <c r="K48" s="257"/>
      <c r="L48" s="257"/>
    </row>
    <row r="49" spans="1:12">
      <c r="A49" s="252" t="s">
        <v>10488</v>
      </c>
      <c r="B49" s="248" t="s">
        <v>10489</v>
      </c>
      <c r="C49" s="248" t="s">
        <v>10490</v>
      </c>
      <c r="D49" s="254">
        <v>125</v>
      </c>
      <c r="E49" s="338">
        <f>AVERAGE(D49:D51)</f>
        <v>135.66666666666666</v>
      </c>
      <c r="F49" s="341">
        <f>E49</f>
        <v>135.66666666666666</v>
      </c>
      <c r="G49" s="342" t="s">
        <v>10476</v>
      </c>
      <c r="H49" s="257"/>
      <c r="I49" s="257"/>
      <c r="J49" s="257"/>
      <c r="K49" s="257"/>
      <c r="L49" s="257"/>
    </row>
    <row r="50" spans="1:12">
      <c r="A50" s="252" t="s">
        <v>10482</v>
      </c>
      <c r="B50" s="248" t="s">
        <v>10483</v>
      </c>
      <c r="C50" s="248" t="s">
        <v>10484</v>
      </c>
      <c r="D50" s="254">
        <v>110</v>
      </c>
      <c r="E50" s="339"/>
      <c r="F50" s="341"/>
      <c r="G50" s="342"/>
      <c r="H50" s="257"/>
      <c r="I50" s="257"/>
      <c r="J50" s="257"/>
      <c r="K50" s="257"/>
      <c r="L50" s="257"/>
    </row>
    <row r="51" spans="1:12" ht="25.5">
      <c r="A51" s="261" t="s">
        <v>10492</v>
      </c>
      <c r="B51" s="248" t="s">
        <v>10493</v>
      </c>
      <c r="C51" s="262" t="s">
        <v>10494</v>
      </c>
      <c r="D51" s="254">
        <v>172</v>
      </c>
      <c r="E51" s="340"/>
      <c r="F51" s="341"/>
      <c r="G51" s="342"/>
      <c r="H51" s="257"/>
      <c r="I51" s="257"/>
      <c r="J51" s="257"/>
      <c r="K51" s="257"/>
      <c r="L51" s="257"/>
    </row>
    <row r="52" spans="1:12">
      <c r="A52" s="257"/>
      <c r="B52" s="257"/>
      <c r="C52" s="259"/>
      <c r="D52" s="257"/>
      <c r="E52" s="257"/>
      <c r="F52" s="257"/>
      <c r="G52" s="257"/>
      <c r="H52" s="257"/>
      <c r="I52" s="257"/>
      <c r="J52" s="257"/>
      <c r="K52" s="257"/>
      <c r="L52" s="257"/>
    </row>
    <row r="53" spans="1:12">
      <c r="A53" s="245" t="s">
        <v>27</v>
      </c>
      <c r="B53" s="245" t="s">
        <v>10453</v>
      </c>
      <c r="C53" s="333" t="s">
        <v>10454</v>
      </c>
      <c r="D53" s="333"/>
      <c r="E53" s="333"/>
      <c r="F53" s="245" t="s">
        <v>10470</v>
      </c>
      <c r="G53" s="245" t="s">
        <v>10455</v>
      </c>
      <c r="H53" s="257"/>
      <c r="I53" s="257"/>
      <c r="J53" s="257"/>
      <c r="K53" s="257"/>
      <c r="L53" s="257"/>
    </row>
    <row r="54" spans="1:12" ht="14.25">
      <c r="A54" s="246" t="s">
        <v>1008</v>
      </c>
      <c r="B54" s="247" t="s">
        <v>814</v>
      </c>
      <c r="C54" s="334" t="s">
        <v>1009</v>
      </c>
      <c r="D54" s="334"/>
      <c r="E54" s="334"/>
      <c r="F54" s="248" t="s">
        <v>30</v>
      </c>
      <c r="G54" s="249">
        <f>F57</f>
        <v>138.33333333333334</v>
      </c>
      <c r="H54" s="257"/>
      <c r="I54" s="257"/>
      <c r="J54" s="257"/>
      <c r="K54" s="257"/>
      <c r="L54" s="257"/>
    </row>
    <row r="55" spans="1:12">
      <c r="A55" s="335" t="s">
        <v>10456</v>
      </c>
      <c r="B55" s="335" t="s">
        <v>10457</v>
      </c>
      <c r="C55" s="335" t="s">
        <v>10458</v>
      </c>
      <c r="D55" s="335" t="s">
        <v>10459</v>
      </c>
      <c r="E55" s="336" t="s">
        <v>10460</v>
      </c>
      <c r="F55" s="335" t="s">
        <v>10461</v>
      </c>
      <c r="G55" s="335"/>
      <c r="H55" s="257"/>
      <c r="I55" s="257"/>
      <c r="J55" s="257"/>
      <c r="K55" s="257"/>
      <c r="L55" s="257"/>
    </row>
    <row r="56" spans="1:12">
      <c r="A56" s="335"/>
      <c r="B56" s="335"/>
      <c r="C56" s="335"/>
      <c r="D56" s="335"/>
      <c r="E56" s="337"/>
      <c r="F56" s="250" t="s">
        <v>10462</v>
      </c>
      <c r="G56" s="251" t="s">
        <v>10463</v>
      </c>
      <c r="H56" s="257"/>
      <c r="I56" s="257"/>
      <c r="J56" s="257"/>
      <c r="K56" s="257"/>
      <c r="L56" s="257"/>
    </row>
    <row r="57" spans="1:12">
      <c r="A57" s="252" t="s">
        <v>10488</v>
      </c>
      <c r="B57" s="248" t="s">
        <v>10489</v>
      </c>
      <c r="C57" s="248" t="s">
        <v>10490</v>
      </c>
      <c r="D57" s="254">
        <v>128</v>
      </c>
      <c r="E57" s="338">
        <f>AVERAGE(D57:D59)</f>
        <v>138.33333333333334</v>
      </c>
      <c r="F57" s="341">
        <f>E57</f>
        <v>138.33333333333334</v>
      </c>
      <c r="G57" s="342" t="s">
        <v>10476</v>
      </c>
      <c r="H57" s="257"/>
      <c r="I57" s="257"/>
      <c r="J57" s="257"/>
      <c r="K57" s="257"/>
      <c r="L57" s="257"/>
    </row>
    <row r="58" spans="1:12">
      <c r="A58" s="252" t="s">
        <v>10482</v>
      </c>
      <c r="B58" s="248" t="s">
        <v>10483</v>
      </c>
      <c r="C58" s="248" t="s">
        <v>10484</v>
      </c>
      <c r="D58" s="254">
        <v>128</v>
      </c>
      <c r="E58" s="339"/>
      <c r="F58" s="341"/>
      <c r="G58" s="342"/>
      <c r="H58" s="257"/>
      <c r="I58" s="257"/>
      <c r="J58" s="257"/>
      <c r="K58" s="257"/>
      <c r="L58" s="257"/>
    </row>
    <row r="59" spans="1:12" ht="25.5">
      <c r="A59" s="261" t="s">
        <v>10492</v>
      </c>
      <c r="B59" s="248" t="s">
        <v>10493</v>
      </c>
      <c r="C59" s="262" t="s">
        <v>10494</v>
      </c>
      <c r="D59" s="254">
        <v>159</v>
      </c>
      <c r="E59" s="340"/>
      <c r="F59" s="341"/>
      <c r="G59" s="342"/>
      <c r="H59" s="257"/>
      <c r="I59" s="257"/>
      <c r="J59" s="257"/>
      <c r="K59" s="257"/>
      <c r="L59" s="257"/>
    </row>
    <row r="60" spans="1:12">
      <c r="A60" s="257"/>
      <c r="B60" s="257"/>
      <c r="C60" s="259"/>
      <c r="D60" s="257"/>
      <c r="E60" s="257"/>
      <c r="F60" s="257"/>
      <c r="G60" s="257"/>
      <c r="H60" s="257"/>
      <c r="I60" s="257"/>
      <c r="J60" s="257"/>
      <c r="K60" s="257"/>
      <c r="L60" s="257"/>
    </row>
    <row r="61" spans="1:12">
      <c r="A61" s="245" t="s">
        <v>27</v>
      </c>
      <c r="B61" s="245" t="s">
        <v>10453</v>
      </c>
      <c r="C61" s="333" t="s">
        <v>10454</v>
      </c>
      <c r="D61" s="333"/>
      <c r="E61" s="333"/>
      <c r="F61" s="245" t="s">
        <v>10470</v>
      </c>
      <c r="G61" s="245" t="s">
        <v>10455</v>
      </c>
      <c r="H61" s="257"/>
      <c r="I61" s="257"/>
      <c r="J61" s="257"/>
      <c r="K61" s="257"/>
      <c r="L61" s="257"/>
    </row>
    <row r="62" spans="1:12" ht="14.25">
      <c r="A62" s="246" t="s">
        <v>1010</v>
      </c>
      <c r="B62" s="247" t="s">
        <v>814</v>
      </c>
      <c r="C62" s="346" t="s">
        <v>1011</v>
      </c>
      <c r="D62" s="346"/>
      <c r="E62" s="346"/>
      <c r="F62" s="248" t="s">
        <v>30</v>
      </c>
      <c r="G62" s="249">
        <f>F65</f>
        <v>75.533333333333331</v>
      </c>
      <c r="H62" s="257"/>
      <c r="I62" s="257"/>
      <c r="J62" s="257"/>
      <c r="K62" s="257"/>
      <c r="L62" s="257"/>
    </row>
    <row r="63" spans="1:12">
      <c r="A63" s="335" t="s">
        <v>10456</v>
      </c>
      <c r="B63" s="335" t="s">
        <v>10457</v>
      </c>
      <c r="C63" s="335" t="s">
        <v>10458</v>
      </c>
      <c r="D63" s="335" t="s">
        <v>10459</v>
      </c>
      <c r="E63" s="336" t="s">
        <v>10460</v>
      </c>
      <c r="F63" s="335" t="s">
        <v>10461</v>
      </c>
      <c r="G63" s="335"/>
      <c r="H63" s="257"/>
      <c r="I63" s="257"/>
      <c r="J63" s="257"/>
      <c r="K63" s="257"/>
      <c r="L63" s="257"/>
    </row>
    <row r="64" spans="1:12">
      <c r="A64" s="335"/>
      <c r="B64" s="335"/>
      <c r="C64" s="335"/>
      <c r="D64" s="335"/>
      <c r="E64" s="337"/>
      <c r="F64" s="250" t="s">
        <v>10462</v>
      </c>
      <c r="G64" s="251" t="s">
        <v>10463</v>
      </c>
      <c r="H64" s="257"/>
      <c r="I64" s="257"/>
      <c r="J64" s="257"/>
      <c r="K64" s="257"/>
      <c r="L64" s="257"/>
    </row>
    <row r="65" spans="1:12">
      <c r="A65" s="252" t="s">
        <v>10488</v>
      </c>
      <c r="B65" s="248" t="s">
        <v>10489</v>
      </c>
      <c r="C65" s="248" t="s">
        <v>10490</v>
      </c>
      <c r="D65" s="254">
        <v>89</v>
      </c>
      <c r="E65" s="338">
        <f>AVERAGE(D65:D67)</f>
        <v>75.533333333333331</v>
      </c>
      <c r="F65" s="341">
        <f>E65</f>
        <v>75.533333333333331</v>
      </c>
      <c r="G65" s="342" t="s">
        <v>10476</v>
      </c>
      <c r="H65" s="257"/>
      <c r="I65" s="257"/>
      <c r="J65" s="257"/>
      <c r="K65" s="257"/>
      <c r="L65" s="257"/>
    </row>
    <row r="66" spans="1:12">
      <c r="A66" s="252" t="s">
        <v>10482</v>
      </c>
      <c r="B66" s="248" t="s">
        <v>10483</v>
      </c>
      <c r="C66" s="248" t="s">
        <v>10484</v>
      </c>
      <c r="D66" s="254">
        <v>55</v>
      </c>
      <c r="E66" s="339"/>
      <c r="F66" s="341"/>
      <c r="G66" s="342"/>
      <c r="H66" s="257"/>
      <c r="I66" s="257"/>
      <c r="J66" s="257"/>
      <c r="K66" s="257"/>
      <c r="L66" s="257"/>
    </row>
    <row r="67" spans="1:12" ht="25.5">
      <c r="A67" s="261" t="s">
        <v>10492</v>
      </c>
      <c r="B67" s="248" t="s">
        <v>10493</v>
      </c>
      <c r="C67" s="262" t="s">
        <v>10494</v>
      </c>
      <c r="D67" s="254">
        <v>82.6</v>
      </c>
      <c r="E67" s="340"/>
      <c r="F67" s="341"/>
      <c r="G67" s="342"/>
      <c r="H67" s="257"/>
      <c r="I67" s="257"/>
      <c r="J67" s="257"/>
      <c r="K67" s="257"/>
      <c r="L67" s="257"/>
    </row>
    <row r="68" spans="1:12">
      <c r="A68" s="257"/>
      <c r="B68" s="257"/>
      <c r="C68" s="259"/>
      <c r="D68" s="257"/>
      <c r="E68" s="257"/>
      <c r="F68" s="257"/>
      <c r="G68" s="257"/>
      <c r="H68" s="257"/>
      <c r="I68" s="257"/>
      <c r="J68" s="257"/>
      <c r="K68" s="257"/>
      <c r="L68" s="257"/>
    </row>
    <row r="69" spans="1:12">
      <c r="A69" s="245" t="s">
        <v>27</v>
      </c>
      <c r="B69" s="245" t="s">
        <v>10453</v>
      </c>
      <c r="C69" s="351" t="s">
        <v>10454</v>
      </c>
      <c r="D69" s="352"/>
      <c r="E69" s="353"/>
      <c r="F69" s="245" t="s">
        <v>10470</v>
      </c>
      <c r="G69" s="245" t="s">
        <v>10455</v>
      </c>
      <c r="H69" s="257"/>
      <c r="I69" s="257"/>
      <c r="J69" s="257"/>
      <c r="K69" s="257"/>
      <c r="L69" s="257"/>
    </row>
    <row r="70" spans="1:12" ht="14.25">
      <c r="A70" s="246" t="s">
        <v>1012</v>
      </c>
      <c r="B70" s="247" t="s">
        <v>814</v>
      </c>
      <c r="C70" s="354" t="s">
        <v>1013</v>
      </c>
      <c r="D70" s="355"/>
      <c r="E70" s="356"/>
      <c r="F70" s="248" t="s">
        <v>30</v>
      </c>
      <c r="G70" s="249">
        <f>F73</f>
        <v>12539</v>
      </c>
      <c r="H70" s="257"/>
      <c r="I70" s="257"/>
      <c r="J70" s="257"/>
      <c r="K70" s="257"/>
      <c r="L70" s="257"/>
    </row>
    <row r="71" spans="1:12" ht="12.75" customHeight="1">
      <c r="A71" s="347" t="s">
        <v>10456</v>
      </c>
      <c r="B71" s="347" t="s">
        <v>10457</v>
      </c>
      <c r="C71" s="347" t="s">
        <v>10458</v>
      </c>
      <c r="D71" s="347" t="s">
        <v>10459</v>
      </c>
      <c r="E71" s="336" t="s">
        <v>10460</v>
      </c>
      <c r="F71" s="349" t="s">
        <v>10461</v>
      </c>
      <c r="G71" s="350"/>
      <c r="H71" s="257"/>
      <c r="I71" s="257"/>
      <c r="J71" s="257"/>
      <c r="K71" s="257"/>
      <c r="L71" s="257"/>
    </row>
    <row r="72" spans="1:12">
      <c r="A72" s="348"/>
      <c r="B72" s="348"/>
      <c r="C72" s="348"/>
      <c r="D72" s="348"/>
      <c r="E72" s="337"/>
      <c r="F72" s="250" t="s">
        <v>10462</v>
      </c>
      <c r="G72" s="251" t="s">
        <v>10463</v>
      </c>
      <c r="H72" s="257"/>
      <c r="I72" s="257"/>
      <c r="J72" s="257"/>
      <c r="K72" s="257"/>
      <c r="L72" s="257"/>
    </row>
    <row r="73" spans="1:12" ht="25.5">
      <c r="A73" s="252" t="s">
        <v>10488</v>
      </c>
      <c r="B73" s="248" t="s">
        <v>10489</v>
      </c>
      <c r="C73" s="248" t="s">
        <v>10490</v>
      </c>
      <c r="D73" s="260">
        <f>9300+5*1200</f>
        <v>15300</v>
      </c>
      <c r="E73" s="343">
        <f>AVERAGE(D73:D75)</f>
        <v>12539</v>
      </c>
      <c r="F73" s="343">
        <f>E73</f>
        <v>12539</v>
      </c>
      <c r="G73" s="357" t="s">
        <v>10476</v>
      </c>
      <c r="H73" s="257" t="s">
        <v>10495</v>
      </c>
      <c r="I73" s="257"/>
      <c r="J73" s="257"/>
      <c r="K73" s="257"/>
      <c r="L73" s="257"/>
    </row>
    <row r="74" spans="1:12">
      <c r="A74" s="252" t="s">
        <v>10482</v>
      </c>
      <c r="B74" s="248" t="s">
        <v>10483</v>
      </c>
      <c r="C74" s="248" t="s">
        <v>10484</v>
      </c>
      <c r="D74" s="254">
        <f>4335+3*145+2*65+2*165+4*595</f>
        <v>7610</v>
      </c>
      <c r="E74" s="344"/>
      <c r="F74" s="344"/>
      <c r="G74" s="358"/>
      <c r="H74" s="257"/>
      <c r="I74" s="257"/>
      <c r="J74" s="257"/>
      <c r="K74" s="257"/>
      <c r="L74" s="257"/>
    </row>
    <row r="75" spans="1:12" ht="25.5">
      <c r="A75" s="261" t="s">
        <v>10492</v>
      </c>
      <c r="B75" s="248" t="s">
        <v>10493</v>
      </c>
      <c r="C75" s="262" t="s">
        <v>10494</v>
      </c>
      <c r="D75" s="254">
        <v>14707</v>
      </c>
      <c r="E75" s="345"/>
      <c r="F75" s="345"/>
      <c r="G75" s="359"/>
    </row>
    <row r="76" spans="1:12">
      <c r="A76" s="257"/>
      <c r="B76" s="257"/>
      <c r="C76" s="259"/>
      <c r="D76" s="257"/>
      <c r="E76" s="257"/>
      <c r="F76" s="257"/>
      <c r="G76" s="257"/>
    </row>
    <row r="77" spans="1:12">
      <c r="A77" s="245" t="s">
        <v>27</v>
      </c>
      <c r="B77" s="245" t="s">
        <v>10453</v>
      </c>
      <c r="C77" s="351" t="s">
        <v>10454</v>
      </c>
      <c r="D77" s="352"/>
      <c r="E77" s="353"/>
      <c r="F77" s="245" t="s">
        <v>10470</v>
      </c>
      <c r="G77" s="245" t="s">
        <v>10455</v>
      </c>
      <c r="H77" s="257"/>
      <c r="I77" s="257"/>
      <c r="J77" s="257"/>
      <c r="K77" s="257"/>
      <c r="L77" s="257"/>
    </row>
    <row r="78" spans="1:12" ht="14.25">
      <c r="A78" s="246" t="s">
        <v>1183</v>
      </c>
      <c r="B78" s="247" t="s">
        <v>814</v>
      </c>
      <c r="C78" s="354" t="s">
        <v>10496</v>
      </c>
      <c r="D78" s="355"/>
      <c r="E78" s="356"/>
      <c r="F78" s="248" t="s">
        <v>30</v>
      </c>
      <c r="G78" s="249">
        <f>F81</f>
        <v>4353.6333333333332</v>
      </c>
      <c r="H78" s="257"/>
      <c r="I78" s="257"/>
      <c r="J78" s="257"/>
      <c r="K78" s="257"/>
      <c r="L78" s="257"/>
    </row>
    <row r="79" spans="1:12" ht="12.75" customHeight="1">
      <c r="A79" s="347" t="s">
        <v>10456</v>
      </c>
      <c r="B79" s="347" t="s">
        <v>10457</v>
      </c>
      <c r="C79" s="347" t="s">
        <v>10458</v>
      </c>
      <c r="D79" s="347" t="s">
        <v>10459</v>
      </c>
      <c r="E79" s="336" t="s">
        <v>10460</v>
      </c>
      <c r="F79" s="349" t="s">
        <v>10461</v>
      </c>
      <c r="G79" s="350"/>
      <c r="H79" s="257"/>
      <c r="I79" s="257"/>
      <c r="J79" s="257"/>
      <c r="K79" s="257"/>
      <c r="L79" s="257"/>
    </row>
    <row r="80" spans="1:12">
      <c r="A80" s="348"/>
      <c r="B80" s="348"/>
      <c r="C80" s="348"/>
      <c r="D80" s="348"/>
      <c r="E80" s="337"/>
      <c r="F80" s="250" t="s">
        <v>10462</v>
      </c>
      <c r="G80" s="251" t="s">
        <v>10463</v>
      </c>
      <c r="H80" s="257"/>
      <c r="I80" s="257"/>
      <c r="J80" s="257"/>
      <c r="K80" s="257"/>
      <c r="L80" s="257"/>
    </row>
    <row r="81" spans="1:12">
      <c r="A81" s="252" t="s">
        <v>10488</v>
      </c>
      <c r="B81" s="248" t="s">
        <v>10489</v>
      </c>
      <c r="C81" s="248" t="s">
        <v>10490</v>
      </c>
      <c r="D81" s="260">
        <v>2200</v>
      </c>
      <c r="E81" s="343">
        <f>AVERAGE(D81:D83)</f>
        <v>4353.6333333333332</v>
      </c>
      <c r="F81" s="343">
        <f>E81</f>
        <v>4353.6333333333332</v>
      </c>
      <c r="G81" s="357" t="s">
        <v>10476</v>
      </c>
      <c r="H81" s="257"/>
      <c r="I81" s="257"/>
      <c r="J81" s="257"/>
      <c r="K81" s="257"/>
      <c r="L81" s="257"/>
    </row>
    <row r="82" spans="1:12">
      <c r="A82" s="252" t="s">
        <v>10482</v>
      </c>
      <c r="B82" s="248" t="s">
        <v>10483</v>
      </c>
      <c r="C82" s="248" t="s">
        <v>10484</v>
      </c>
      <c r="D82" s="254">
        <f>4335+1*145+2*595</f>
        <v>5670</v>
      </c>
      <c r="E82" s="344"/>
      <c r="F82" s="344"/>
      <c r="G82" s="358"/>
      <c r="H82" s="257"/>
      <c r="I82" s="257"/>
      <c r="J82" s="257"/>
      <c r="K82" s="257"/>
      <c r="L82" s="257"/>
    </row>
    <row r="83" spans="1:12" ht="25.5">
      <c r="A83" s="261" t="s">
        <v>10492</v>
      </c>
      <c r="B83" s="248" t="s">
        <v>10493</v>
      </c>
      <c r="C83" s="262" t="s">
        <v>10494</v>
      </c>
      <c r="D83" s="254">
        <v>5190.8999999999996</v>
      </c>
      <c r="E83" s="345"/>
      <c r="F83" s="345"/>
      <c r="G83" s="359"/>
    </row>
    <row r="84" spans="1:12">
      <c r="A84" s="257"/>
      <c r="B84" s="257"/>
      <c r="C84" s="259"/>
      <c r="D84" s="257"/>
      <c r="E84" s="257"/>
      <c r="F84" s="257"/>
      <c r="G84" s="257"/>
    </row>
    <row r="85" spans="1:12">
      <c r="A85" s="245" t="s">
        <v>27</v>
      </c>
      <c r="B85" s="245" t="s">
        <v>10453</v>
      </c>
      <c r="C85" s="351" t="s">
        <v>10454</v>
      </c>
      <c r="D85" s="352"/>
      <c r="E85" s="353"/>
      <c r="F85" s="245" t="s">
        <v>10470</v>
      </c>
      <c r="G85" s="245" t="s">
        <v>10455</v>
      </c>
      <c r="H85" s="257"/>
      <c r="I85" s="257"/>
      <c r="J85" s="257"/>
      <c r="K85" s="257"/>
      <c r="L85" s="257"/>
    </row>
    <row r="86" spans="1:12" ht="14.25">
      <c r="A86" s="246" t="s">
        <v>1014</v>
      </c>
      <c r="B86" s="247" t="s">
        <v>814</v>
      </c>
      <c r="C86" s="360" t="s">
        <v>10497</v>
      </c>
      <c r="D86" s="361"/>
      <c r="E86" s="362"/>
      <c r="F86" s="248" t="s">
        <v>30</v>
      </c>
      <c r="G86" s="249">
        <f>F89</f>
        <v>205.5</v>
      </c>
      <c r="H86" s="257"/>
      <c r="I86" s="257"/>
      <c r="J86" s="257"/>
      <c r="K86" s="257"/>
      <c r="L86" s="257"/>
    </row>
    <row r="87" spans="1:12" ht="12.75" customHeight="1">
      <c r="A87" s="347" t="s">
        <v>10456</v>
      </c>
      <c r="B87" s="347" t="s">
        <v>10457</v>
      </c>
      <c r="C87" s="347" t="s">
        <v>10458</v>
      </c>
      <c r="D87" s="347" t="s">
        <v>10459</v>
      </c>
      <c r="E87" s="336" t="s">
        <v>10460</v>
      </c>
      <c r="F87" s="349" t="s">
        <v>10461</v>
      </c>
      <c r="G87" s="350"/>
      <c r="H87" s="257"/>
      <c r="I87" s="257"/>
      <c r="J87" s="257"/>
      <c r="K87" s="257"/>
      <c r="L87" s="257"/>
    </row>
    <row r="88" spans="1:12">
      <c r="A88" s="348"/>
      <c r="B88" s="348"/>
      <c r="C88" s="348"/>
      <c r="D88" s="348"/>
      <c r="E88" s="337"/>
      <c r="F88" s="250" t="s">
        <v>10462</v>
      </c>
      <c r="G88" s="251" t="s">
        <v>10463</v>
      </c>
      <c r="H88" s="257"/>
      <c r="I88" s="257"/>
      <c r="J88" s="257"/>
      <c r="K88" s="257"/>
      <c r="L88" s="257"/>
    </row>
    <row r="89" spans="1:12" ht="35.25" customHeight="1">
      <c r="A89" s="252" t="s">
        <v>10488</v>
      </c>
      <c r="B89" s="248" t="s">
        <v>10489</v>
      </c>
      <c r="C89" s="248" t="s">
        <v>10490</v>
      </c>
      <c r="D89" s="254"/>
      <c r="E89" s="343">
        <f>AVERAGE(D89:D91)</f>
        <v>205.5</v>
      </c>
      <c r="F89" s="343">
        <f>E89</f>
        <v>205.5</v>
      </c>
      <c r="G89" s="357" t="s">
        <v>10476</v>
      </c>
      <c r="H89" s="257" t="s">
        <v>10498</v>
      </c>
      <c r="I89" s="257"/>
      <c r="J89" s="257"/>
      <c r="K89" s="257"/>
      <c r="L89" s="257"/>
    </row>
    <row r="90" spans="1:12">
      <c r="A90" s="252" t="s">
        <v>10482</v>
      </c>
      <c r="B90" s="248" t="s">
        <v>10483</v>
      </c>
      <c r="C90" s="248" t="s">
        <v>10484</v>
      </c>
      <c r="D90" s="254">
        <v>148</v>
      </c>
      <c r="E90" s="344"/>
      <c r="F90" s="344"/>
      <c r="G90" s="358"/>
      <c r="H90" s="257"/>
      <c r="I90" s="257"/>
      <c r="J90" s="257"/>
      <c r="K90" s="257"/>
      <c r="L90" s="257"/>
    </row>
    <row r="91" spans="1:12" ht="25.5">
      <c r="A91" s="261" t="s">
        <v>10492</v>
      </c>
      <c r="B91" s="248" t="s">
        <v>10493</v>
      </c>
      <c r="C91" s="262" t="s">
        <v>10494</v>
      </c>
      <c r="D91" s="254">
        <v>263</v>
      </c>
      <c r="E91" s="345"/>
      <c r="F91" s="345"/>
      <c r="G91" s="359"/>
    </row>
    <row r="92" spans="1:12">
      <c r="A92" s="257"/>
      <c r="B92" s="257"/>
      <c r="C92" s="259"/>
      <c r="D92" s="257"/>
      <c r="E92" s="257"/>
      <c r="F92" s="257"/>
      <c r="G92" s="257"/>
    </row>
    <row r="93" spans="1:12">
      <c r="A93" s="245" t="s">
        <v>27</v>
      </c>
      <c r="B93" s="245" t="s">
        <v>10453</v>
      </c>
      <c r="C93" s="333" t="s">
        <v>10454</v>
      </c>
      <c r="D93" s="333"/>
      <c r="E93" s="333"/>
      <c r="F93" s="245" t="s">
        <v>10470</v>
      </c>
      <c r="G93" s="245" t="s">
        <v>10455</v>
      </c>
    </row>
    <row r="94" spans="1:12" ht="14.25">
      <c r="A94" s="246" t="s">
        <v>938</v>
      </c>
      <c r="B94" s="247" t="s">
        <v>814</v>
      </c>
      <c r="C94" s="334" t="s">
        <v>939</v>
      </c>
      <c r="D94" s="334"/>
      <c r="E94" s="334"/>
      <c r="F94" s="248" t="s">
        <v>88</v>
      </c>
      <c r="G94" s="249">
        <f>F97</f>
        <v>6.8833333333333329</v>
      </c>
    </row>
    <row r="95" spans="1:12">
      <c r="A95" s="335" t="s">
        <v>10456</v>
      </c>
      <c r="B95" s="335" t="s">
        <v>10457</v>
      </c>
      <c r="C95" s="335" t="s">
        <v>10458</v>
      </c>
      <c r="D95" s="335" t="s">
        <v>10459</v>
      </c>
      <c r="E95" s="336" t="s">
        <v>10460</v>
      </c>
      <c r="F95" s="335" t="s">
        <v>10461</v>
      </c>
      <c r="G95" s="335"/>
    </row>
    <row r="96" spans="1:12">
      <c r="A96" s="335"/>
      <c r="B96" s="335"/>
      <c r="C96" s="335"/>
      <c r="D96" s="335"/>
      <c r="E96" s="337"/>
      <c r="F96" s="250" t="s">
        <v>10462</v>
      </c>
      <c r="G96" s="251" t="s">
        <v>10463</v>
      </c>
    </row>
    <row r="97" spans="1:7">
      <c r="A97" s="252" t="s">
        <v>10488</v>
      </c>
      <c r="B97" s="248" t="s">
        <v>10489</v>
      </c>
      <c r="C97" s="248" t="s">
        <v>10490</v>
      </c>
      <c r="D97" s="254">
        <v>7.5</v>
      </c>
      <c r="E97" s="343">
        <f>AVERAGE(D97:D99)</f>
        <v>6.8833333333333329</v>
      </c>
      <c r="F97" s="341">
        <f>E97</f>
        <v>6.8833333333333329</v>
      </c>
      <c r="G97" s="342" t="s">
        <v>10476</v>
      </c>
    </row>
    <row r="98" spans="1:7">
      <c r="A98" s="252" t="s">
        <v>10482</v>
      </c>
      <c r="B98" s="248" t="s">
        <v>10483</v>
      </c>
      <c r="C98" s="248" t="s">
        <v>10484</v>
      </c>
      <c r="D98" s="254">
        <v>4.1500000000000004</v>
      </c>
      <c r="E98" s="344"/>
      <c r="F98" s="341"/>
      <c r="G98" s="342"/>
    </row>
    <row r="99" spans="1:7" ht="25.5">
      <c r="A99" s="261" t="s">
        <v>10492</v>
      </c>
      <c r="B99" s="248" t="s">
        <v>10493</v>
      </c>
      <c r="C99" s="262" t="s">
        <v>10494</v>
      </c>
      <c r="D99" s="254">
        <v>9</v>
      </c>
      <c r="E99" s="345"/>
      <c r="F99" s="341"/>
      <c r="G99" s="342"/>
    </row>
    <row r="101" spans="1:7">
      <c r="A101" s="245" t="s">
        <v>27</v>
      </c>
      <c r="B101" s="245" t="s">
        <v>10453</v>
      </c>
      <c r="C101" s="333" t="s">
        <v>10454</v>
      </c>
      <c r="D101" s="333"/>
      <c r="E101" s="333"/>
      <c r="F101" s="245" t="s">
        <v>10470</v>
      </c>
      <c r="G101" s="245" t="s">
        <v>10455</v>
      </c>
    </row>
    <row r="102" spans="1:7" ht="14.25">
      <c r="A102" s="246" t="s">
        <v>1018</v>
      </c>
      <c r="B102" s="247" t="s">
        <v>814</v>
      </c>
      <c r="C102" s="334" t="s">
        <v>10499</v>
      </c>
      <c r="D102" s="334"/>
      <c r="E102" s="334"/>
      <c r="F102" s="248" t="s">
        <v>30</v>
      </c>
      <c r="G102" s="249">
        <f>F105</f>
        <v>175.5</v>
      </c>
    </row>
    <row r="103" spans="1:7">
      <c r="A103" s="335" t="s">
        <v>10456</v>
      </c>
      <c r="B103" s="335" t="s">
        <v>10457</v>
      </c>
      <c r="C103" s="335" t="s">
        <v>10458</v>
      </c>
      <c r="D103" s="335" t="s">
        <v>10459</v>
      </c>
      <c r="E103" s="336" t="s">
        <v>10460</v>
      </c>
      <c r="F103" s="335" t="s">
        <v>10461</v>
      </c>
      <c r="G103" s="335"/>
    </row>
    <row r="104" spans="1:7">
      <c r="A104" s="335"/>
      <c r="B104" s="335"/>
      <c r="C104" s="335"/>
      <c r="D104" s="335"/>
      <c r="E104" s="337"/>
      <c r="F104" s="250" t="s">
        <v>10462</v>
      </c>
      <c r="G104" s="251" t="s">
        <v>10463</v>
      </c>
    </row>
    <row r="105" spans="1:7">
      <c r="A105" s="252" t="s">
        <v>10488</v>
      </c>
      <c r="B105" s="248" t="s">
        <v>10489</v>
      </c>
      <c r="C105" s="248" t="s">
        <v>10490</v>
      </c>
      <c r="D105" s="260">
        <v>132</v>
      </c>
      <c r="E105" s="343">
        <f>AVERAGE(D105:D107)</f>
        <v>175.5</v>
      </c>
      <c r="F105" s="341">
        <f>E105</f>
        <v>175.5</v>
      </c>
      <c r="G105" s="342" t="s">
        <v>10476</v>
      </c>
    </row>
    <row r="106" spans="1:7">
      <c r="A106" s="252" t="s">
        <v>10482</v>
      </c>
      <c r="B106" s="248" t="s">
        <v>10483</v>
      </c>
      <c r="C106" s="248" t="s">
        <v>10484</v>
      </c>
      <c r="D106" s="254">
        <v>135</v>
      </c>
      <c r="E106" s="344"/>
      <c r="F106" s="341"/>
      <c r="G106" s="342"/>
    </row>
    <row r="107" spans="1:7" ht="25.5">
      <c r="A107" s="261" t="s">
        <v>10492</v>
      </c>
      <c r="B107" s="248" t="s">
        <v>10493</v>
      </c>
      <c r="C107" s="262" t="s">
        <v>10494</v>
      </c>
      <c r="D107" s="254">
        <v>259.5</v>
      </c>
      <c r="E107" s="345"/>
      <c r="F107" s="341"/>
      <c r="G107" s="342"/>
    </row>
    <row r="109" spans="1:7">
      <c r="A109" s="245" t="s">
        <v>27</v>
      </c>
      <c r="B109" s="245" t="s">
        <v>10453</v>
      </c>
      <c r="C109" s="333" t="s">
        <v>10454</v>
      </c>
      <c r="D109" s="333"/>
      <c r="E109" s="333"/>
      <c r="F109" s="245" t="s">
        <v>10470</v>
      </c>
      <c r="G109" s="245" t="s">
        <v>10455</v>
      </c>
    </row>
    <row r="110" spans="1:7" ht="14.25">
      <c r="A110" s="246" t="s">
        <v>1023</v>
      </c>
      <c r="B110" s="247" t="s">
        <v>814</v>
      </c>
      <c r="C110" s="346" t="s">
        <v>1024</v>
      </c>
      <c r="D110" s="346"/>
      <c r="E110" s="346"/>
      <c r="F110" s="248" t="s">
        <v>30</v>
      </c>
      <c r="G110" s="249">
        <f>F113</f>
        <v>242.5</v>
      </c>
    </row>
    <row r="111" spans="1:7">
      <c r="A111" s="335" t="s">
        <v>10456</v>
      </c>
      <c r="B111" s="335" t="s">
        <v>10457</v>
      </c>
      <c r="C111" s="335" t="s">
        <v>10458</v>
      </c>
      <c r="D111" s="335" t="s">
        <v>10459</v>
      </c>
      <c r="E111" s="336" t="s">
        <v>10460</v>
      </c>
      <c r="F111" s="335" t="s">
        <v>10461</v>
      </c>
      <c r="G111" s="335"/>
    </row>
    <row r="112" spans="1:7">
      <c r="A112" s="335"/>
      <c r="B112" s="335"/>
      <c r="C112" s="335"/>
      <c r="D112" s="335"/>
      <c r="E112" s="337"/>
      <c r="F112" s="250" t="s">
        <v>10462</v>
      </c>
      <c r="G112" s="251" t="s">
        <v>10463</v>
      </c>
    </row>
    <row r="113" spans="1:8">
      <c r="A113" s="252" t="s">
        <v>10482</v>
      </c>
      <c r="B113" s="248" t="s">
        <v>10483</v>
      </c>
      <c r="C113" s="248" t="s">
        <v>10484</v>
      </c>
      <c r="D113" s="254">
        <v>145</v>
      </c>
      <c r="E113" s="343">
        <f>AVERAGE(D113:D115)</f>
        <v>242.5</v>
      </c>
      <c r="F113" s="341">
        <f>E113</f>
        <v>242.5</v>
      </c>
      <c r="G113" s="342" t="s">
        <v>10476</v>
      </c>
    </row>
    <row r="114" spans="1:8" ht="25.5">
      <c r="A114" s="261" t="s">
        <v>10492</v>
      </c>
      <c r="B114" s="248" t="s">
        <v>10493</v>
      </c>
      <c r="C114" s="262" t="s">
        <v>10494</v>
      </c>
      <c r="D114" s="254">
        <v>340</v>
      </c>
      <c r="E114" s="344"/>
      <c r="F114" s="341"/>
      <c r="G114" s="342"/>
    </row>
    <row r="115" spans="1:8">
      <c r="A115" s="261"/>
      <c r="B115" s="248"/>
      <c r="C115" s="262"/>
      <c r="D115" s="254"/>
      <c r="E115" s="345"/>
      <c r="F115" s="341"/>
      <c r="G115" s="342"/>
    </row>
    <row r="117" spans="1:8">
      <c r="A117" s="263" t="s">
        <v>27</v>
      </c>
      <c r="B117" s="263" t="s">
        <v>10453</v>
      </c>
      <c r="C117" s="364" t="s">
        <v>10454</v>
      </c>
      <c r="D117" s="364"/>
      <c r="E117" s="364"/>
      <c r="F117" s="263" t="s">
        <v>10470</v>
      </c>
      <c r="G117" s="263" t="s">
        <v>10455</v>
      </c>
    </row>
    <row r="118" spans="1:8" ht="14.25">
      <c r="A118" s="246" t="s">
        <v>1065</v>
      </c>
      <c r="B118" s="264" t="s">
        <v>814</v>
      </c>
      <c r="C118" s="365" t="s">
        <v>10500</v>
      </c>
      <c r="D118" s="365"/>
      <c r="E118" s="365"/>
      <c r="F118" s="262" t="s">
        <v>10501</v>
      </c>
      <c r="G118" s="265">
        <f>F121</f>
        <v>54.5</v>
      </c>
    </row>
    <row r="119" spans="1:8">
      <c r="A119" s="363" t="s">
        <v>10456</v>
      </c>
      <c r="B119" s="363" t="s">
        <v>10457</v>
      </c>
      <c r="C119" s="363" t="s">
        <v>10458</v>
      </c>
      <c r="D119" s="363" t="s">
        <v>10459</v>
      </c>
      <c r="E119" s="363" t="s">
        <v>10460</v>
      </c>
      <c r="F119" s="363" t="s">
        <v>10461</v>
      </c>
      <c r="G119" s="363"/>
    </row>
    <row r="120" spans="1:8">
      <c r="A120" s="363"/>
      <c r="B120" s="363"/>
      <c r="C120" s="363"/>
      <c r="D120" s="363"/>
      <c r="E120" s="363"/>
      <c r="F120" s="250" t="s">
        <v>10462</v>
      </c>
      <c r="G120" s="251" t="s">
        <v>10463</v>
      </c>
    </row>
    <row r="121" spans="1:8" ht="14.25">
      <c r="A121" s="266" t="s">
        <v>10502</v>
      </c>
      <c r="B121" s="246" t="s">
        <v>10503</v>
      </c>
      <c r="C121" s="248" t="s">
        <v>10504</v>
      </c>
      <c r="D121" s="254">
        <v>59</v>
      </c>
      <c r="E121" s="343">
        <f>AVERAGE(D121:D123)</f>
        <v>54.5</v>
      </c>
      <c r="F121" s="341">
        <f>E121</f>
        <v>54.5</v>
      </c>
      <c r="G121" s="342" t="s">
        <v>10476</v>
      </c>
      <c r="H121" s="229" t="s">
        <v>10505</v>
      </c>
    </row>
    <row r="122" spans="1:8" ht="25.5">
      <c r="A122" s="266" t="s">
        <v>10506</v>
      </c>
      <c r="B122" s="246" t="s">
        <v>10507</v>
      </c>
      <c r="C122" s="262" t="s">
        <v>10508</v>
      </c>
      <c r="D122" s="254">
        <v>50</v>
      </c>
      <c r="E122" s="344"/>
      <c r="F122" s="341"/>
      <c r="G122" s="342"/>
    </row>
    <row r="123" spans="1:8" ht="15">
      <c r="A123" s="266"/>
      <c r="B123" s="246"/>
      <c r="C123" s="267"/>
      <c r="D123" s="268"/>
      <c r="E123" s="345"/>
      <c r="F123" s="341"/>
      <c r="G123" s="342"/>
    </row>
    <row r="125" spans="1:8">
      <c r="A125" s="235" t="s">
        <v>27</v>
      </c>
      <c r="B125" s="235" t="s">
        <v>10453</v>
      </c>
      <c r="C125" s="366" t="s">
        <v>10454</v>
      </c>
      <c r="D125" s="366"/>
      <c r="E125" s="366"/>
      <c r="F125" s="235" t="s">
        <v>1283</v>
      </c>
      <c r="G125" s="235" t="s">
        <v>10455</v>
      </c>
    </row>
    <row r="126" spans="1:8" ht="14.25">
      <c r="A126" s="246" t="s">
        <v>10509</v>
      </c>
      <c r="B126" s="237" t="s">
        <v>814</v>
      </c>
      <c r="C126" s="367" t="s">
        <v>10510</v>
      </c>
      <c r="D126" s="367"/>
      <c r="E126" s="367"/>
      <c r="F126" s="238" t="s">
        <v>30</v>
      </c>
      <c r="G126" s="239">
        <f>F129</f>
        <v>113.33333333333333</v>
      </c>
    </row>
    <row r="127" spans="1:8">
      <c r="A127" s="319" t="s">
        <v>10456</v>
      </c>
      <c r="B127" s="319" t="s">
        <v>10457</v>
      </c>
      <c r="C127" s="319" t="s">
        <v>10458</v>
      </c>
      <c r="D127" s="319" t="s">
        <v>10459</v>
      </c>
      <c r="E127" s="319" t="s">
        <v>10460</v>
      </c>
      <c r="F127" s="319" t="s">
        <v>10461</v>
      </c>
      <c r="G127" s="319"/>
    </row>
    <row r="128" spans="1:8">
      <c r="A128" s="319"/>
      <c r="B128" s="319"/>
      <c r="C128" s="319"/>
      <c r="D128" s="319"/>
      <c r="E128" s="319"/>
      <c r="F128" s="240" t="s">
        <v>10462</v>
      </c>
      <c r="G128" s="241" t="s">
        <v>10463</v>
      </c>
    </row>
    <row r="129" spans="1:7" ht="25.5">
      <c r="A129" s="269" t="s">
        <v>10511</v>
      </c>
      <c r="B129" s="238" t="s">
        <v>10512</v>
      </c>
      <c r="C129" s="238" t="s">
        <v>10513</v>
      </c>
      <c r="D129" s="270">
        <v>130</v>
      </c>
      <c r="E129" s="332">
        <f>AVERAGE(D129:D131)</f>
        <v>113.33333333333333</v>
      </c>
      <c r="F129" s="332">
        <f>E129</f>
        <v>113.33333333333333</v>
      </c>
      <c r="G129" s="368" t="s">
        <v>10476</v>
      </c>
    </row>
    <row r="130" spans="1:7">
      <c r="A130" s="269" t="s">
        <v>10514</v>
      </c>
      <c r="B130" s="238" t="s">
        <v>10515</v>
      </c>
      <c r="C130" s="238" t="s">
        <v>10516</v>
      </c>
      <c r="D130" s="270">
        <f>3*35</f>
        <v>105</v>
      </c>
      <c r="E130" s="332"/>
      <c r="F130" s="332"/>
      <c r="G130" s="368"/>
    </row>
    <row r="131" spans="1:7">
      <c r="A131" s="252" t="s">
        <v>10488</v>
      </c>
      <c r="B131" s="248" t="s">
        <v>10489</v>
      </c>
      <c r="C131" s="248" t="s">
        <v>10490</v>
      </c>
      <c r="D131" s="270">
        <f>3*35</f>
        <v>105</v>
      </c>
      <c r="E131" s="332"/>
      <c r="F131" s="332"/>
      <c r="G131" s="368"/>
    </row>
    <row r="132" spans="1:7" ht="15">
      <c r="A132" s="271"/>
      <c r="B132" s="271"/>
      <c r="C132" s="272"/>
      <c r="D132" s="271"/>
      <c r="E132" s="271"/>
      <c r="F132" s="271"/>
      <c r="G132" s="271"/>
    </row>
    <row r="133" spans="1:7">
      <c r="A133" s="235" t="s">
        <v>27</v>
      </c>
      <c r="B133" s="235" t="s">
        <v>10453</v>
      </c>
      <c r="C133" s="328" t="s">
        <v>10454</v>
      </c>
      <c r="D133" s="329"/>
      <c r="E133" s="330"/>
      <c r="F133" s="235" t="s">
        <v>1283</v>
      </c>
      <c r="G133" s="235" t="s">
        <v>10455</v>
      </c>
    </row>
    <row r="134" spans="1:7" ht="14.25">
      <c r="A134" s="246" t="s">
        <v>968</v>
      </c>
      <c r="B134" s="237" t="s">
        <v>36</v>
      </c>
      <c r="C134" s="367" t="s">
        <v>969</v>
      </c>
      <c r="D134" s="367"/>
      <c r="E134" s="367"/>
      <c r="F134" s="238" t="s">
        <v>88</v>
      </c>
      <c r="G134" s="239">
        <f>E137</f>
        <v>0.81111111111111101</v>
      </c>
    </row>
    <row r="135" spans="1:7">
      <c r="A135" s="319" t="s">
        <v>10456</v>
      </c>
      <c r="B135" s="319" t="s">
        <v>10457</v>
      </c>
      <c r="C135" s="319" t="s">
        <v>10458</v>
      </c>
      <c r="D135" s="319" t="s">
        <v>10459</v>
      </c>
      <c r="E135" s="319" t="s">
        <v>10460</v>
      </c>
      <c r="F135" s="319" t="s">
        <v>10461</v>
      </c>
      <c r="G135" s="319"/>
    </row>
    <row r="136" spans="1:7">
      <c r="A136" s="319"/>
      <c r="B136" s="319"/>
      <c r="C136" s="319"/>
      <c r="D136" s="319"/>
      <c r="E136" s="319"/>
      <c r="F136" s="240" t="s">
        <v>10462</v>
      </c>
      <c r="G136" s="241" t="s">
        <v>10463</v>
      </c>
    </row>
    <row r="137" spans="1:7">
      <c r="A137" s="252" t="s">
        <v>10479</v>
      </c>
      <c r="B137" s="248" t="s">
        <v>10480</v>
      </c>
      <c r="C137" s="248" t="s">
        <v>10481</v>
      </c>
      <c r="D137" s="273">
        <f>25/30</f>
        <v>0.83333333333333337</v>
      </c>
      <c r="E137" s="332">
        <f>AVERAGE(D137:D139)</f>
        <v>0.81111111111111101</v>
      </c>
      <c r="F137" s="332">
        <f>E137</f>
        <v>0.81111111111111101</v>
      </c>
      <c r="G137" s="368" t="s">
        <v>10476</v>
      </c>
    </row>
    <row r="138" spans="1:7">
      <c r="A138" s="252" t="s">
        <v>10482</v>
      </c>
      <c r="B138" s="248" t="s">
        <v>10483</v>
      </c>
      <c r="C138" s="248" t="s">
        <v>10484</v>
      </c>
      <c r="D138" s="273">
        <f>28/30</f>
        <v>0.93333333333333335</v>
      </c>
      <c r="E138" s="332"/>
      <c r="F138" s="332"/>
      <c r="G138" s="368"/>
    </row>
    <row r="139" spans="1:7">
      <c r="A139" s="252" t="s">
        <v>10485</v>
      </c>
      <c r="B139" s="248" t="s">
        <v>10486</v>
      </c>
      <c r="C139" s="248" t="s">
        <v>10487</v>
      </c>
      <c r="D139" s="273">
        <f>20/30</f>
        <v>0.66666666666666663</v>
      </c>
      <c r="E139" s="332"/>
      <c r="F139" s="332"/>
      <c r="G139" s="368"/>
    </row>
    <row r="140" spans="1:7" ht="15">
      <c r="A140" s="274"/>
      <c r="B140" s="275"/>
      <c r="C140" s="276"/>
      <c r="D140" s="277"/>
      <c r="E140" s="278"/>
      <c r="F140" s="278"/>
      <c r="G140" s="278"/>
    </row>
    <row r="141" spans="1:7">
      <c r="A141" s="235" t="s">
        <v>27</v>
      </c>
      <c r="B141" s="235" t="s">
        <v>10453</v>
      </c>
      <c r="C141" s="366" t="s">
        <v>10454</v>
      </c>
      <c r="D141" s="366"/>
      <c r="E141" s="366"/>
      <c r="F141" s="235" t="s">
        <v>1283</v>
      </c>
      <c r="G141" s="235" t="s">
        <v>10455</v>
      </c>
    </row>
    <row r="142" spans="1:7" ht="14.25">
      <c r="A142" s="246" t="s">
        <v>1071</v>
      </c>
      <c r="B142" s="237" t="s">
        <v>36</v>
      </c>
      <c r="C142" s="367" t="s">
        <v>10517</v>
      </c>
      <c r="D142" s="367"/>
      <c r="E142" s="367"/>
      <c r="F142" s="238" t="s">
        <v>88</v>
      </c>
      <c r="G142" s="239">
        <f>E145</f>
        <v>5.833333333333333</v>
      </c>
    </row>
    <row r="143" spans="1:7">
      <c r="A143" s="319" t="s">
        <v>10456</v>
      </c>
      <c r="B143" s="319" t="s">
        <v>10457</v>
      </c>
      <c r="C143" s="319" t="s">
        <v>10458</v>
      </c>
      <c r="D143" s="319" t="s">
        <v>10459</v>
      </c>
      <c r="E143" s="319" t="s">
        <v>10460</v>
      </c>
      <c r="F143" s="319" t="s">
        <v>10461</v>
      </c>
      <c r="G143" s="319"/>
    </row>
    <row r="144" spans="1:7">
      <c r="A144" s="319"/>
      <c r="B144" s="319"/>
      <c r="C144" s="319"/>
      <c r="D144" s="319"/>
      <c r="E144" s="319"/>
      <c r="F144" s="240" t="s">
        <v>10462</v>
      </c>
      <c r="G144" s="241" t="s">
        <v>10463</v>
      </c>
    </row>
    <row r="145" spans="1:7">
      <c r="A145" s="252" t="s">
        <v>10488</v>
      </c>
      <c r="B145" s="248" t="s">
        <v>10489</v>
      </c>
      <c r="C145" s="248" t="s">
        <v>10490</v>
      </c>
      <c r="D145" s="273">
        <v>8.5</v>
      </c>
      <c r="E145" s="332">
        <f>AVERAGE(D145:D147)</f>
        <v>5.833333333333333</v>
      </c>
      <c r="F145" s="332">
        <f>E145</f>
        <v>5.833333333333333</v>
      </c>
      <c r="G145" s="368" t="s">
        <v>10476</v>
      </c>
    </row>
    <row r="146" spans="1:7">
      <c r="A146" s="252" t="s">
        <v>10479</v>
      </c>
      <c r="B146" s="248" t="s">
        <v>10480</v>
      </c>
      <c r="C146" s="248" t="s">
        <v>10481</v>
      </c>
      <c r="D146" s="270">
        <v>4</v>
      </c>
      <c r="E146" s="332"/>
      <c r="F146" s="332"/>
      <c r="G146" s="368"/>
    </row>
    <row r="147" spans="1:7">
      <c r="A147" s="252" t="s">
        <v>10485</v>
      </c>
      <c r="B147" s="248" t="s">
        <v>10486</v>
      </c>
      <c r="C147" s="248" t="s">
        <v>10487</v>
      </c>
      <c r="D147" s="270">
        <v>5</v>
      </c>
      <c r="E147" s="332"/>
      <c r="F147" s="332"/>
      <c r="G147" s="368"/>
    </row>
    <row r="148" spans="1:7" ht="15">
      <c r="A148" s="271"/>
      <c r="B148" s="271"/>
      <c r="C148" s="272"/>
      <c r="D148" s="271"/>
      <c r="E148" s="271"/>
      <c r="F148" s="271"/>
      <c r="G148" s="271"/>
    </row>
    <row r="149" spans="1:7">
      <c r="A149" s="235" t="s">
        <v>27</v>
      </c>
      <c r="B149" s="235" t="s">
        <v>10453</v>
      </c>
      <c r="C149" s="328" t="s">
        <v>10454</v>
      </c>
      <c r="D149" s="329"/>
      <c r="E149" s="330"/>
      <c r="F149" s="235" t="s">
        <v>1283</v>
      </c>
      <c r="G149" s="235" t="s">
        <v>10455</v>
      </c>
    </row>
    <row r="150" spans="1:7" ht="14.25">
      <c r="A150" s="246" t="s">
        <v>1074</v>
      </c>
      <c r="B150" s="237" t="s">
        <v>36</v>
      </c>
      <c r="C150" s="331" t="s">
        <v>1075</v>
      </c>
      <c r="D150" s="331"/>
      <c r="E150" s="331"/>
      <c r="F150" s="238" t="s">
        <v>30</v>
      </c>
      <c r="G150" s="239">
        <f>E153</f>
        <v>88.333333333333329</v>
      </c>
    </row>
    <row r="151" spans="1:7">
      <c r="A151" s="319" t="s">
        <v>10456</v>
      </c>
      <c r="B151" s="319" t="s">
        <v>10457</v>
      </c>
      <c r="C151" s="319" t="s">
        <v>10458</v>
      </c>
      <c r="D151" s="319" t="s">
        <v>10459</v>
      </c>
      <c r="E151" s="319" t="s">
        <v>10460</v>
      </c>
      <c r="F151" s="319" t="s">
        <v>10461</v>
      </c>
      <c r="G151" s="319"/>
    </row>
    <row r="152" spans="1:7">
      <c r="A152" s="319"/>
      <c r="B152" s="319"/>
      <c r="C152" s="319"/>
      <c r="D152" s="319"/>
      <c r="E152" s="319"/>
      <c r="F152" s="240" t="s">
        <v>10462</v>
      </c>
      <c r="G152" s="241" t="s">
        <v>10463</v>
      </c>
    </row>
    <row r="153" spans="1:7">
      <c r="A153" s="252" t="s">
        <v>10479</v>
      </c>
      <c r="B153" s="248" t="s">
        <v>10480</v>
      </c>
      <c r="C153" s="248" t="s">
        <v>10481</v>
      </c>
      <c r="D153" s="254">
        <v>100</v>
      </c>
      <c r="E153" s="332">
        <f>AVERAGE(D153:D155)</f>
        <v>88.333333333333329</v>
      </c>
      <c r="F153" s="332">
        <f>E153</f>
        <v>88.333333333333329</v>
      </c>
      <c r="G153" s="368" t="s">
        <v>10476</v>
      </c>
    </row>
    <row r="154" spans="1:7">
      <c r="A154" s="252" t="s">
        <v>10482</v>
      </c>
      <c r="B154" s="248" t="s">
        <v>10483</v>
      </c>
      <c r="C154" s="248" t="s">
        <v>10484</v>
      </c>
      <c r="D154" s="254">
        <v>85</v>
      </c>
      <c r="E154" s="332"/>
      <c r="F154" s="332"/>
      <c r="G154" s="368"/>
    </row>
    <row r="155" spans="1:7">
      <c r="A155" s="252" t="s">
        <v>10485</v>
      </c>
      <c r="B155" s="248" t="s">
        <v>10486</v>
      </c>
      <c r="C155" s="248" t="s">
        <v>10487</v>
      </c>
      <c r="D155" s="254">
        <v>80</v>
      </c>
      <c r="E155" s="332"/>
      <c r="F155" s="332"/>
      <c r="G155" s="368"/>
    </row>
    <row r="156" spans="1:7" ht="15">
      <c r="A156" s="271"/>
      <c r="B156" s="271"/>
      <c r="C156" s="272"/>
      <c r="D156" s="271"/>
      <c r="E156" s="271"/>
      <c r="F156" s="271"/>
      <c r="G156" s="271"/>
    </row>
    <row r="157" spans="1:7">
      <c r="A157" s="235" t="s">
        <v>27</v>
      </c>
      <c r="B157" s="235" t="s">
        <v>10453</v>
      </c>
      <c r="C157" s="328" t="s">
        <v>10454</v>
      </c>
      <c r="D157" s="329"/>
      <c r="E157" s="330"/>
      <c r="F157" s="235" t="s">
        <v>1283</v>
      </c>
      <c r="G157" s="235" t="s">
        <v>10455</v>
      </c>
    </row>
    <row r="158" spans="1:7" ht="14.25">
      <c r="A158" s="246" t="s">
        <v>10518</v>
      </c>
      <c r="B158" s="237" t="s">
        <v>36</v>
      </c>
      <c r="C158" s="331" t="s">
        <v>10519</v>
      </c>
      <c r="D158" s="331"/>
      <c r="E158" s="331"/>
      <c r="F158" s="238" t="s">
        <v>30</v>
      </c>
      <c r="G158" s="239">
        <f>E161</f>
        <v>9286.6666666666661</v>
      </c>
    </row>
    <row r="159" spans="1:7">
      <c r="A159" s="319" t="s">
        <v>10456</v>
      </c>
      <c r="B159" s="319" t="s">
        <v>10457</v>
      </c>
      <c r="C159" s="319" t="s">
        <v>10458</v>
      </c>
      <c r="D159" s="319" t="s">
        <v>10459</v>
      </c>
      <c r="E159" s="319" t="s">
        <v>10460</v>
      </c>
      <c r="F159" s="319" t="s">
        <v>10461</v>
      </c>
      <c r="G159" s="319"/>
    </row>
    <row r="160" spans="1:7">
      <c r="A160" s="319"/>
      <c r="B160" s="319"/>
      <c r="C160" s="319"/>
      <c r="D160" s="319"/>
      <c r="E160" s="319"/>
      <c r="F160" s="240" t="s">
        <v>10462</v>
      </c>
      <c r="G160" s="241" t="s">
        <v>10463</v>
      </c>
    </row>
    <row r="161" spans="1:7" ht="15">
      <c r="A161" s="269" t="s">
        <v>10520</v>
      </c>
      <c r="B161" s="238" t="s">
        <v>10521</v>
      </c>
      <c r="C161" s="243" t="s">
        <v>10522</v>
      </c>
      <c r="D161" s="273">
        <v>13745</v>
      </c>
      <c r="E161" s="332">
        <f>AVERAGE(D161:D163)</f>
        <v>9286.6666666666661</v>
      </c>
      <c r="F161" s="332">
        <f>E161</f>
        <v>9286.6666666666661</v>
      </c>
      <c r="G161" s="332">
        <f>E161-F161</f>
        <v>0</v>
      </c>
    </row>
    <row r="162" spans="1:7" ht="30">
      <c r="A162" s="269" t="s">
        <v>10523</v>
      </c>
      <c r="B162" s="238" t="s">
        <v>10524</v>
      </c>
      <c r="C162" s="279" t="s">
        <v>10525</v>
      </c>
      <c r="D162" s="273">
        <v>7260</v>
      </c>
      <c r="E162" s="332"/>
      <c r="F162" s="332"/>
      <c r="G162" s="332"/>
    </row>
    <row r="163" spans="1:7" ht="15">
      <c r="A163" s="269" t="s">
        <v>10526</v>
      </c>
      <c r="B163" s="238" t="s">
        <v>10527</v>
      </c>
      <c r="C163" s="243" t="s">
        <v>10528</v>
      </c>
      <c r="D163" s="273">
        <v>6855</v>
      </c>
      <c r="E163" s="332"/>
      <c r="F163" s="332"/>
      <c r="G163" s="332"/>
    </row>
    <row r="165" spans="1:7">
      <c r="A165" s="235" t="s">
        <v>27</v>
      </c>
      <c r="B165" s="235" t="s">
        <v>10453</v>
      </c>
      <c r="C165" s="328" t="s">
        <v>10454</v>
      </c>
      <c r="D165" s="329"/>
      <c r="E165" s="330"/>
      <c r="F165" s="235" t="s">
        <v>1283</v>
      </c>
      <c r="G165" s="235" t="s">
        <v>10455</v>
      </c>
    </row>
    <row r="166" spans="1:7" ht="14.25">
      <c r="A166" s="246" t="s">
        <v>10529</v>
      </c>
      <c r="B166" s="237" t="s">
        <v>36</v>
      </c>
      <c r="C166" s="331" t="s">
        <v>10530</v>
      </c>
      <c r="D166" s="331"/>
      <c r="E166" s="331"/>
      <c r="F166" s="238" t="s">
        <v>30</v>
      </c>
      <c r="G166" s="239">
        <f>E169</f>
        <v>3475.6666666666665</v>
      </c>
    </row>
    <row r="167" spans="1:7">
      <c r="A167" s="319" t="s">
        <v>10456</v>
      </c>
      <c r="B167" s="319" t="s">
        <v>10457</v>
      </c>
      <c r="C167" s="319" t="s">
        <v>10458</v>
      </c>
      <c r="D167" s="319" t="s">
        <v>10459</v>
      </c>
      <c r="E167" s="319" t="s">
        <v>10460</v>
      </c>
      <c r="F167" s="319" t="s">
        <v>10461</v>
      </c>
      <c r="G167" s="319"/>
    </row>
    <row r="168" spans="1:7">
      <c r="A168" s="319"/>
      <c r="B168" s="319"/>
      <c r="C168" s="319"/>
      <c r="D168" s="319"/>
      <c r="E168" s="319"/>
      <c r="F168" s="240" t="s">
        <v>10462</v>
      </c>
      <c r="G168" s="241" t="s">
        <v>10463</v>
      </c>
    </row>
    <row r="169" spans="1:7" ht="15">
      <c r="A169" s="269" t="s">
        <v>10520</v>
      </c>
      <c r="B169" s="238" t="s">
        <v>10521</v>
      </c>
      <c r="C169" s="243" t="s">
        <v>10522</v>
      </c>
      <c r="D169" s="273">
        <v>4427</v>
      </c>
      <c r="E169" s="332">
        <f>AVERAGE(D169:D171)</f>
        <v>3475.6666666666665</v>
      </c>
      <c r="F169" s="332">
        <f>E169</f>
        <v>3475.6666666666665</v>
      </c>
      <c r="G169" s="332">
        <f>E169-F169</f>
        <v>0</v>
      </c>
    </row>
    <row r="170" spans="1:7" ht="30">
      <c r="A170" s="269" t="s">
        <v>10523</v>
      </c>
      <c r="B170" s="238" t="s">
        <v>10524</v>
      </c>
      <c r="C170" s="279" t="s">
        <v>10525</v>
      </c>
      <c r="D170" s="273">
        <v>3450</v>
      </c>
      <c r="E170" s="332"/>
      <c r="F170" s="332"/>
      <c r="G170" s="332"/>
    </row>
    <row r="171" spans="1:7" ht="15">
      <c r="A171" s="269" t="s">
        <v>10526</v>
      </c>
      <c r="B171" s="238" t="s">
        <v>10527</v>
      </c>
      <c r="C171" s="243" t="s">
        <v>10528</v>
      </c>
      <c r="D171" s="273">
        <v>2550</v>
      </c>
      <c r="E171" s="332"/>
      <c r="F171" s="332"/>
      <c r="G171" s="332"/>
    </row>
    <row r="172" spans="1:7" ht="15">
      <c r="A172" s="271"/>
      <c r="B172" s="271"/>
      <c r="C172" s="272"/>
      <c r="D172" s="271"/>
      <c r="E172" s="271"/>
      <c r="F172" s="271"/>
      <c r="G172" s="271"/>
    </row>
    <row r="173" spans="1:7">
      <c r="A173" s="235" t="s">
        <v>27</v>
      </c>
      <c r="B173" s="235" t="s">
        <v>10453</v>
      </c>
      <c r="C173" s="328" t="s">
        <v>10454</v>
      </c>
      <c r="D173" s="329"/>
      <c r="E173" s="330"/>
      <c r="F173" s="235" t="s">
        <v>1283</v>
      </c>
      <c r="G173" s="235" t="s">
        <v>10455</v>
      </c>
    </row>
    <row r="174" spans="1:7" ht="14.25">
      <c r="A174" s="246" t="s">
        <v>10531</v>
      </c>
      <c r="B174" s="237" t="s">
        <v>36</v>
      </c>
      <c r="C174" s="331" t="s">
        <v>10532</v>
      </c>
      <c r="D174" s="331"/>
      <c r="E174" s="331"/>
      <c r="F174" s="238" t="s">
        <v>30</v>
      </c>
      <c r="G174" s="239">
        <f>E177</f>
        <v>1569.3333333333333</v>
      </c>
    </row>
    <row r="175" spans="1:7">
      <c r="A175" s="319" t="s">
        <v>10456</v>
      </c>
      <c r="B175" s="319" t="s">
        <v>10457</v>
      </c>
      <c r="C175" s="319" t="s">
        <v>10458</v>
      </c>
      <c r="D175" s="319" t="s">
        <v>10459</v>
      </c>
      <c r="E175" s="319" t="s">
        <v>10460</v>
      </c>
      <c r="F175" s="319" t="s">
        <v>10461</v>
      </c>
      <c r="G175" s="319"/>
    </row>
    <row r="176" spans="1:7">
      <c r="A176" s="319"/>
      <c r="B176" s="319"/>
      <c r="C176" s="319"/>
      <c r="D176" s="319"/>
      <c r="E176" s="319"/>
      <c r="F176" s="240" t="s">
        <v>10462</v>
      </c>
      <c r="G176" s="241" t="s">
        <v>10463</v>
      </c>
    </row>
    <row r="177" spans="1:7" ht="15">
      <c r="A177" s="269" t="s">
        <v>10520</v>
      </c>
      <c r="B177" s="238" t="s">
        <v>10521</v>
      </c>
      <c r="C177" s="243" t="s">
        <v>10522</v>
      </c>
      <c r="D177" s="273">
        <v>2028</v>
      </c>
      <c r="E177" s="332">
        <f>AVERAGE(D177:D179)</f>
        <v>1569.3333333333333</v>
      </c>
      <c r="F177" s="332">
        <f>E177</f>
        <v>1569.3333333333333</v>
      </c>
      <c r="G177" s="332">
        <f>E177-F177</f>
        <v>0</v>
      </c>
    </row>
    <row r="178" spans="1:7" ht="30">
      <c r="A178" s="269" t="s">
        <v>10523</v>
      </c>
      <c r="B178" s="238" t="s">
        <v>10524</v>
      </c>
      <c r="C178" s="279" t="s">
        <v>10525</v>
      </c>
      <c r="D178" s="273">
        <v>1210</v>
      </c>
      <c r="E178" s="332"/>
      <c r="F178" s="332"/>
      <c r="G178" s="332"/>
    </row>
    <row r="179" spans="1:7" ht="15">
      <c r="A179" s="269" t="s">
        <v>10526</v>
      </c>
      <c r="B179" s="238" t="s">
        <v>10527</v>
      </c>
      <c r="C179" s="243" t="s">
        <v>10528</v>
      </c>
      <c r="D179" s="273">
        <v>1470</v>
      </c>
      <c r="E179" s="332"/>
      <c r="F179" s="332"/>
      <c r="G179" s="332"/>
    </row>
    <row r="180" spans="1:7" ht="15">
      <c r="A180" s="271"/>
      <c r="B180" s="271"/>
      <c r="C180" s="272"/>
      <c r="D180" s="271"/>
      <c r="E180" s="271"/>
      <c r="F180" s="271"/>
      <c r="G180" s="271"/>
    </row>
    <row r="181" spans="1:7">
      <c r="A181" s="235" t="s">
        <v>27</v>
      </c>
      <c r="B181" s="235" t="s">
        <v>10453</v>
      </c>
      <c r="C181" s="328" t="s">
        <v>10454</v>
      </c>
      <c r="D181" s="329"/>
      <c r="E181" s="330"/>
      <c r="F181" s="235" t="s">
        <v>1283</v>
      </c>
      <c r="G181" s="235" t="s">
        <v>10455</v>
      </c>
    </row>
    <row r="182" spans="1:7" ht="14.25">
      <c r="A182" s="246" t="s">
        <v>1099</v>
      </c>
      <c r="B182" s="237" t="s">
        <v>36</v>
      </c>
      <c r="C182" s="367" t="s">
        <v>1100</v>
      </c>
      <c r="D182" s="367"/>
      <c r="E182" s="367"/>
      <c r="F182" s="238" t="s">
        <v>62</v>
      </c>
      <c r="G182" s="239">
        <f>E185</f>
        <v>50.830000000000005</v>
      </c>
    </row>
    <row r="183" spans="1:7" ht="15" customHeight="1">
      <c r="A183" s="319" t="s">
        <v>10456</v>
      </c>
      <c r="B183" s="319" t="s">
        <v>10457</v>
      </c>
      <c r="C183" s="319" t="s">
        <v>10458</v>
      </c>
      <c r="D183" s="319" t="s">
        <v>10459</v>
      </c>
      <c r="E183" s="319" t="s">
        <v>10460</v>
      </c>
      <c r="F183" s="319" t="s">
        <v>10461</v>
      </c>
      <c r="G183" s="319"/>
    </row>
    <row r="184" spans="1:7">
      <c r="A184" s="319"/>
      <c r="B184" s="319"/>
      <c r="C184" s="319"/>
      <c r="D184" s="319"/>
      <c r="E184" s="319"/>
      <c r="F184" s="240" t="s">
        <v>10462</v>
      </c>
      <c r="G184" s="241" t="s">
        <v>10463</v>
      </c>
    </row>
    <row r="185" spans="1:7">
      <c r="A185" s="252" t="s">
        <v>10479</v>
      </c>
      <c r="B185" s="248" t="s">
        <v>10480</v>
      </c>
      <c r="C185" s="248" t="s">
        <v>10481</v>
      </c>
      <c r="D185" s="273">
        <v>50</v>
      </c>
      <c r="E185" s="332">
        <f>AVERAGE(D185:D187)</f>
        <v>50.830000000000005</v>
      </c>
      <c r="F185" s="332">
        <f>E185</f>
        <v>50.830000000000005</v>
      </c>
      <c r="G185" s="332">
        <f>E185-F185</f>
        <v>0</v>
      </c>
    </row>
    <row r="186" spans="1:7">
      <c r="A186" s="252" t="s">
        <v>10482</v>
      </c>
      <c r="B186" s="248" t="s">
        <v>10483</v>
      </c>
      <c r="C186" s="248" t="s">
        <v>10484</v>
      </c>
      <c r="D186" s="273">
        <v>65</v>
      </c>
      <c r="E186" s="332"/>
      <c r="F186" s="332"/>
      <c r="G186" s="332"/>
    </row>
    <row r="187" spans="1:7" ht="15">
      <c r="A187" s="269" t="s">
        <v>10533</v>
      </c>
      <c r="B187" s="238" t="s">
        <v>10534</v>
      </c>
      <c r="C187" s="243" t="s">
        <v>10535</v>
      </c>
      <c r="D187" s="273">
        <v>37.49</v>
      </c>
      <c r="E187" s="332"/>
      <c r="F187" s="332"/>
      <c r="G187" s="332"/>
    </row>
    <row r="188" spans="1:7" ht="15">
      <c r="A188" s="271"/>
      <c r="B188" s="271"/>
      <c r="C188" s="272"/>
      <c r="D188" s="271"/>
      <c r="E188" s="271"/>
      <c r="F188" s="271"/>
      <c r="G188" s="271"/>
    </row>
    <row r="189" spans="1:7">
      <c r="A189" s="235" t="s">
        <v>27</v>
      </c>
      <c r="B189" s="235" t="s">
        <v>10453</v>
      </c>
      <c r="C189" s="328" t="s">
        <v>10454</v>
      </c>
      <c r="D189" s="329"/>
      <c r="E189" s="330"/>
      <c r="F189" s="235" t="s">
        <v>1283</v>
      </c>
      <c r="G189" s="235" t="s">
        <v>10455</v>
      </c>
    </row>
    <row r="190" spans="1:7" ht="14.25">
      <c r="A190" s="246" t="s">
        <v>1103</v>
      </c>
      <c r="B190" s="237" t="s">
        <v>36</v>
      </c>
      <c r="C190" s="367" t="s">
        <v>1104</v>
      </c>
      <c r="D190" s="367"/>
      <c r="E190" s="367"/>
      <c r="F190" s="238" t="s">
        <v>62</v>
      </c>
      <c r="G190" s="239">
        <f>E193</f>
        <v>27.203333333333333</v>
      </c>
    </row>
    <row r="191" spans="1:7">
      <c r="A191" s="319" t="s">
        <v>10456</v>
      </c>
      <c r="B191" s="319" t="s">
        <v>10457</v>
      </c>
      <c r="C191" s="319" t="s">
        <v>10458</v>
      </c>
      <c r="D191" s="319" t="s">
        <v>10459</v>
      </c>
      <c r="E191" s="319" t="s">
        <v>10460</v>
      </c>
      <c r="F191" s="319" t="s">
        <v>10461</v>
      </c>
      <c r="G191" s="319"/>
    </row>
    <row r="192" spans="1:7">
      <c r="A192" s="319"/>
      <c r="B192" s="319"/>
      <c r="C192" s="319"/>
      <c r="D192" s="319"/>
      <c r="E192" s="319"/>
      <c r="F192" s="240" t="s">
        <v>10462</v>
      </c>
      <c r="G192" s="241" t="s">
        <v>10463</v>
      </c>
    </row>
    <row r="193" spans="1:7" ht="26.25">
      <c r="A193" s="269" t="s">
        <v>10536</v>
      </c>
      <c r="B193" s="238" t="s">
        <v>10537</v>
      </c>
      <c r="C193" s="280" t="s">
        <v>10538</v>
      </c>
      <c r="D193" s="273">
        <v>29.25</v>
      </c>
      <c r="E193" s="332">
        <f>AVERAGE(D193:D195)</f>
        <v>27.203333333333333</v>
      </c>
      <c r="F193" s="332">
        <f>E193</f>
        <v>27.203333333333333</v>
      </c>
      <c r="G193" s="332">
        <f>E193-F193</f>
        <v>0</v>
      </c>
    </row>
    <row r="194" spans="1:7" ht="15">
      <c r="A194" s="269" t="s">
        <v>10539</v>
      </c>
      <c r="B194" s="238" t="s">
        <v>10540</v>
      </c>
      <c r="C194" s="243" t="s">
        <v>10541</v>
      </c>
      <c r="D194" s="270">
        <v>21</v>
      </c>
      <c r="E194" s="332"/>
      <c r="F194" s="332"/>
      <c r="G194" s="332"/>
    </row>
    <row r="195" spans="1:7">
      <c r="A195" s="252" t="s">
        <v>10482</v>
      </c>
      <c r="B195" s="248" t="s">
        <v>10483</v>
      </c>
      <c r="C195" s="248" t="s">
        <v>10484</v>
      </c>
      <c r="D195" s="273">
        <v>31.36</v>
      </c>
      <c r="E195" s="332"/>
      <c r="F195" s="332"/>
      <c r="G195" s="332"/>
    </row>
    <row r="196" spans="1:7" ht="15">
      <c r="A196" s="271"/>
      <c r="B196" s="271"/>
      <c r="C196" s="272"/>
      <c r="D196" s="271"/>
      <c r="E196" s="271"/>
      <c r="F196" s="271"/>
      <c r="G196" s="271"/>
    </row>
    <row r="197" spans="1:7">
      <c r="A197" s="235" t="s">
        <v>27</v>
      </c>
      <c r="B197" s="235" t="s">
        <v>10453</v>
      </c>
      <c r="C197" s="328" t="s">
        <v>10454</v>
      </c>
      <c r="D197" s="329"/>
      <c r="E197" s="330"/>
      <c r="F197" s="235" t="s">
        <v>1283</v>
      </c>
      <c r="G197" s="235" t="s">
        <v>10455</v>
      </c>
    </row>
    <row r="198" spans="1:7" ht="14.25">
      <c r="A198" s="246" t="s">
        <v>1108</v>
      </c>
      <c r="B198" s="237" t="s">
        <v>36</v>
      </c>
      <c r="C198" s="331" t="s">
        <v>1109</v>
      </c>
      <c r="D198" s="331"/>
      <c r="E198" s="331"/>
      <c r="F198" s="238" t="s">
        <v>30</v>
      </c>
      <c r="G198" s="239">
        <f>E201</f>
        <v>368.28</v>
      </c>
    </row>
    <row r="199" spans="1:7">
      <c r="A199" s="319" t="s">
        <v>10456</v>
      </c>
      <c r="B199" s="319" t="s">
        <v>10457</v>
      </c>
      <c r="C199" s="319" t="s">
        <v>10458</v>
      </c>
      <c r="D199" s="319" t="s">
        <v>10459</v>
      </c>
      <c r="E199" s="319" t="s">
        <v>10460</v>
      </c>
      <c r="F199" s="319" t="s">
        <v>10461</v>
      </c>
      <c r="G199" s="319"/>
    </row>
    <row r="200" spans="1:7">
      <c r="A200" s="319"/>
      <c r="B200" s="319"/>
      <c r="C200" s="319"/>
      <c r="D200" s="319"/>
      <c r="E200" s="319"/>
      <c r="F200" s="240" t="s">
        <v>10462</v>
      </c>
      <c r="G200" s="241" t="s">
        <v>10463</v>
      </c>
    </row>
    <row r="201" spans="1:7" ht="26.25">
      <c r="A201" s="269" t="s">
        <v>10542</v>
      </c>
      <c r="B201" s="238" t="s">
        <v>10543</v>
      </c>
      <c r="C201" s="279" t="s">
        <v>10544</v>
      </c>
      <c r="D201" s="273">
        <v>402.88</v>
      </c>
      <c r="E201" s="332">
        <f>AVERAGE(D201:D203)</f>
        <v>368.28</v>
      </c>
      <c r="F201" s="332">
        <f>E201</f>
        <v>368.28</v>
      </c>
      <c r="G201" s="332">
        <f>E201-F201</f>
        <v>0</v>
      </c>
    </row>
    <row r="202" spans="1:7" ht="15">
      <c r="A202" s="269" t="s">
        <v>10545</v>
      </c>
      <c r="B202" s="238" t="s">
        <v>10546</v>
      </c>
      <c r="C202" s="243" t="s">
        <v>10547</v>
      </c>
      <c r="D202" s="273">
        <v>392.19</v>
      </c>
      <c r="E202" s="332"/>
      <c r="F202" s="332"/>
      <c r="G202" s="332"/>
    </row>
    <row r="203" spans="1:7" ht="30">
      <c r="A203" s="269" t="s">
        <v>10548</v>
      </c>
      <c r="B203" s="238" t="s">
        <v>10549</v>
      </c>
      <c r="C203" s="279" t="s">
        <v>10550</v>
      </c>
      <c r="D203" s="273">
        <v>309.77</v>
      </c>
      <c r="E203" s="332"/>
      <c r="F203" s="332"/>
      <c r="G203" s="332"/>
    </row>
    <row r="204" spans="1:7" ht="15">
      <c r="A204" s="271"/>
      <c r="B204" s="271"/>
      <c r="C204" s="272"/>
      <c r="D204" s="271"/>
      <c r="E204" s="271"/>
      <c r="F204" s="271"/>
      <c r="G204" s="271"/>
    </row>
    <row r="205" spans="1:7">
      <c r="A205" s="235" t="s">
        <v>27</v>
      </c>
      <c r="B205" s="235" t="s">
        <v>10453</v>
      </c>
      <c r="C205" s="328" t="s">
        <v>10454</v>
      </c>
      <c r="D205" s="329"/>
      <c r="E205" s="330"/>
      <c r="F205" s="235" t="s">
        <v>1283</v>
      </c>
      <c r="G205" s="235" t="s">
        <v>10455</v>
      </c>
    </row>
    <row r="206" spans="1:7" ht="14.25">
      <c r="A206" s="246" t="s">
        <v>1110</v>
      </c>
      <c r="B206" s="237" t="s">
        <v>36</v>
      </c>
      <c r="C206" s="331" t="s">
        <v>1111</v>
      </c>
      <c r="D206" s="331"/>
      <c r="E206" s="331"/>
      <c r="F206" s="238" t="s">
        <v>30</v>
      </c>
      <c r="G206" s="239">
        <f>E209</f>
        <v>226.86333333333334</v>
      </c>
    </row>
    <row r="207" spans="1:7">
      <c r="A207" s="319" t="s">
        <v>10456</v>
      </c>
      <c r="B207" s="319" t="s">
        <v>10457</v>
      </c>
      <c r="C207" s="319" t="s">
        <v>10458</v>
      </c>
      <c r="D207" s="319" t="s">
        <v>10459</v>
      </c>
      <c r="E207" s="319" t="s">
        <v>10460</v>
      </c>
      <c r="F207" s="319" t="s">
        <v>10461</v>
      </c>
      <c r="G207" s="319"/>
    </row>
    <row r="208" spans="1:7">
      <c r="A208" s="319"/>
      <c r="B208" s="319"/>
      <c r="C208" s="319"/>
      <c r="D208" s="319"/>
      <c r="E208" s="319"/>
      <c r="F208" s="240" t="s">
        <v>10462</v>
      </c>
      <c r="G208" s="241" t="s">
        <v>10463</v>
      </c>
    </row>
    <row r="209" spans="1:7" ht="26.25">
      <c r="A209" s="269" t="s">
        <v>10542</v>
      </c>
      <c r="B209" s="238" t="s">
        <v>10543</v>
      </c>
      <c r="C209" s="279" t="s">
        <v>10544</v>
      </c>
      <c r="D209" s="273">
        <v>192.66</v>
      </c>
      <c r="E209" s="332">
        <f>AVERAGE(D209:D211)</f>
        <v>226.86333333333334</v>
      </c>
      <c r="F209" s="332">
        <f>E209</f>
        <v>226.86333333333334</v>
      </c>
      <c r="G209" s="332">
        <f>E209-F209</f>
        <v>0</v>
      </c>
    </row>
    <row r="210" spans="1:7" ht="15">
      <c r="A210" s="269" t="s">
        <v>10545</v>
      </c>
      <c r="B210" s="238" t="s">
        <v>10546</v>
      </c>
      <c r="C210" s="243" t="s">
        <v>10547</v>
      </c>
      <c r="D210" s="273">
        <v>339.3</v>
      </c>
      <c r="E210" s="332"/>
      <c r="F210" s="332"/>
      <c r="G210" s="332"/>
    </row>
    <row r="211" spans="1:7" ht="30">
      <c r="A211" s="269" t="s">
        <v>10548</v>
      </c>
      <c r="B211" s="238" t="s">
        <v>10549</v>
      </c>
      <c r="C211" s="279" t="s">
        <v>10550</v>
      </c>
      <c r="D211" s="273">
        <v>148.63</v>
      </c>
      <c r="E211" s="332"/>
      <c r="F211" s="332"/>
      <c r="G211" s="332"/>
    </row>
    <row r="212" spans="1:7" ht="15">
      <c r="A212" s="271"/>
      <c r="B212" s="271"/>
      <c r="C212" s="272"/>
      <c r="D212" s="271"/>
      <c r="E212" s="271"/>
      <c r="F212" s="271"/>
      <c r="G212" s="271"/>
    </row>
    <row r="213" spans="1:7">
      <c r="A213" s="235" t="s">
        <v>27</v>
      </c>
      <c r="B213" s="235" t="s">
        <v>10453</v>
      </c>
      <c r="C213" s="328" t="s">
        <v>10454</v>
      </c>
      <c r="D213" s="329"/>
      <c r="E213" s="330"/>
      <c r="F213" s="235" t="s">
        <v>1283</v>
      </c>
      <c r="G213" s="235" t="s">
        <v>10455</v>
      </c>
    </row>
    <row r="214" spans="1:7" ht="14.25">
      <c r="A214" s="246" t="s">
        <v>1130</v>
      </c>
      <c r="B214" s="237" t="s">
        <v>36</v>
      </c>
      <c r="C214" s="331" t="s">
        <v>1131</v>
      </c>
      <c r="D214" s="331"/>
      <c r="E214" s="331"/>
      <c r="F214" s="238" t="s">
        <v>30</v>
      </c>
      <c r="G214" s="239">
        <f>E217</f>
        <v>6549.79</v>
      </c>
    </row>
    <row r="215" spans="1:7">
      <c r="A215" s="319" t="s">
        <v>10456</v>
      </c>
      <c r="B215" s="319" t="s">
        <v>10457</v>
      </c>
      <c r="C215" s="319" t="s">
        <v>10458</v>
      </c>
      <c r="D215" s="319" t="s">
        <v>10459</v>
      </c>
      <c r="E215" s="319" t="s">
        <v>10460</v>
      </c>
      <c r="F215" s="319" t="s">
        <v>10461</v>
      </c>
      <c r="G215" s="319"/>
    </row>
    <row r="216" spans="1:7">
      <c r="A216" s="319"/>
      <c r="B216" s="319"/>
      <c r="C216" s="319"/>
      <c r="D216" s="319"/>
      <c r="E216" s="319"/>
      <c r="F216" s="240" t="s">
        <v>10462</v>
      </c>
      <c r="G216" s="241" t="s">
        <v>10463</v>
      </c>
    </row>
    <row r="217" spans="1:7" ht="15">
      <c r="A217" s="269" t="s">
        <v>10551</v>
      </c>
      <c r="B217" s="238" t="s">
        <v>10552</v>
      </c>
      <c r="C217" s="243" t="s">
        <v>10553</v>
      </c>
      <c r="D217" s="273">
        <v>7027.37</v>
      </c>
      <c r="E217" s="332">
        <f>AVERAGE(D217:D219)</f>
        <v>6549.79</v>
      </c>
      <c r="F217" s="332">
        <f>E217</f>
        <v>6549.79</v>
      </c>
      <c r="G217" s="332">
        <f>E217-F217</f>
        <v>0</v>
      </c>
    </row>
    <row r="218" spans="1:7" ht="30">
      <c r="A218" s="269" t="s">
        <v>10554</v>
      </c>
      <c r="B218" s="238" t="s">
        <v>10555</v>
      </c>
      <c r="C218" s="279" t="s">
        <v>10556</v>
      </c>
      <c r="D218" s="273">
        <v>4732</v>
      </c>
      <c r="E218" s="332"/>
      <c r="F218" s="332"/>
      <c r="G218" s="332"/>
    </row>
    <row r="219" spans="1:7" ht="15">
      <c r="A219" s="269" t="s">
        <v>10557</v>
      </c>
      <c r="B219" s="238" t="s">
        <v>10558</v>
      </c>
      <c r="C219" s="243" t="s">
        <v>10559</v>
      </c>
      <c r="D219" s="273">
        <v>7890</v>
      </c>
      <c r="E219" s="332"/>
      <c r="F219" s="332"/>
      <c r="G219" s="332"/>
    </row>
    <row r="220" spans="1:7" ht="15">
      <c r="A220" s="271"/>
      <c r="B220" s="271"/>
      <c r="C220" s="272"/>
      <c r="D220" s="271"/>
      <c r="E220" s="271"/>
      <c r="F220" s="271"/>
      <c r="G220" s="271"/>
    </row>
    <row r="221" spans="1:7">
      <c r="A221" s="235" t="s">
        <v>27</v>
      </c>
      <c r="B221" s="235" t="s">
        <v>10453</v>
      </c>
      <c r="C221" s="328" t="s">
        <v>10454</v>
      </c>
      <c r="D221" s="329"/>
      <c r="E221" s="330"/>
      <c r="F221" s="235" t="s">
        <v>1283</v>
      </c>
      <c r="G221" s="235" t="s">
        <v>10455</v>
      </c>
    </row>
    <row r="222" spans="1:7" ht="14.25">
      <c r="A222" s="246" t="s">
        <v>1132</v>
      </c>
      <c r="B222" s="237" t="s">
        <v>36</v>
      </c>
      <c r="C222" s="331" t="s">
        <v>10560</v>
      </c>
      <c r="D222" s="331"/>
      <c r="E222" s="331"/>
      <c r="F222" s="238" t="s">
        <v>88</v>
      </c>
      <c r="G222" s="239">
        <f>E225</f>
        <v>13.963999999999999</v>
      </c>
    </row>
    <row r="223" spans="1:7">
      <c r="A223" s="319" t="s">
        <v>10456</v>
      </c>
      <c r="B223" s="319" t="s">
        <v>10457</v>
      </c>
      <c r="C223" s="319" t="s">
        <v>10458</v>
      </c>
      <c r="D223" s="319" t="s">
        <v>10459</v>
      </c>
      <c r="E223" s="319" t="s">
        <v>10460</v>
      </c>
      <c r="F223" s="319" t="s">
        <v>10461</v>
      </c>
      <c r="G223" s="319"/>
    </row>
    <row r="224" spans="1:7">
      <c r="A224" s="319"/>
      <c r="B224" s="319"/>
      <c r="C224" s="319"/>
      <c r="D224" s="319"/>
      <c r="E224" s="319"/>
      <c r="F224" s="240" t="s">
        <v>10462</v>
      </c>
      <c r="G224" s="241" t="s">
        <v>10463</v>
      </c>
    </row>
    <row r="225" spans="1:7" ht="15">
      <c r="A225" s="269" t="s">
        <v>10545</v>
      </c>
      <c r="B225" s="238" t="s">
        <v>10546</v>
      </c>
      <c r="C225" s="243" t="s">
        <v>10547</v>
      </c>
      <c r="D225" s="273">
        <f>453.71/25</f>
        <v>18.148399999999999</v>
      </c>
      <c r="E225" s="332">
        <f>AVERAGE(D225:D227)</f>
        <v>13.963999999999999</v>
      </c>
      <c r="F225" s="332">
        <f>E225</f>
        <v>13.963999999999999</v>
      </c>
      <c r="G225" s="332">
        <f>E225-F225</f>
        <v>0</v>
      </c>
    </row>
    <row r="226" spans="1:7" ht="26.25">
      <c r="A226" s="269" t="s">
        <v>10542</v>
      </c>
      <c r="B226" s="238" t="s">
        <v>10543</v>
      </c>
      <c r="C226" s="279" t="s">
        <v>10544</v>
      </c>
      <c r="D226" s="273">
        <f>265.59/25</f>
        <v>10.6236</v>
      </c>
      <c r="E226" s="332"/>
      <c r="F226" s="332"/>
      <c r="G226" s="332"/>
    </row>
    <row r="227" spans="1:7" ht="15">
      <c r="A227" s="269" t="s">
        <v>10561</v>
      </c>
      <c r="B227" s="238" t="s">
        <v>10562</v>
      </c>
      <c r="C227" s="243" t="s">
        <v>10563</v>
      </c>
      <c r="D227" s="273">
        <f>328/25</f>
        <v>13.12</v>
      </c>
      <c r="E227" s="332"/>
      <c r="F227" s="332"/>
      <c r="G227" s="332"/>
    </row>
    <row r="229" spans="1:7">
      <c r="A229" s="235" t="s">
        <v>27</v>
      </c>
      <c r="B229" s="235" t="s">
        <v>10453</v>
      </c>
      <c r="C229" s="328" t="s">
        <v>10454</v>
      </c>
      <c r="D229" s="329"/>
      <c r="E229" s="330"/>
      <c r="F229" s="235" t="s">
        <v>1283</v>
      </c>
      <c r="G229" s="235" t="s">
        <v>10455</v>
      </c>
    </row>
    <row r="230" spans="1:7" ht="14.25">
      <c r="A230" s="236" t="s">
        <v>940</v>
      </c>
      <c r="B230" s="237" t="s">
        <v>36</v>
      </c>
      <c r="C230" s="331" t="s">
        <v>941</v>
      </c>
      <c r="D230" s="331"/>
      <c r="E230" s="331"/>
      <c r="F230" s="238" t="s">
        <v>30</v>
      </c>
      <c r="G230" s="239">
        <f>E233</f>
        <v>118.33333333333333</v>
      </c>
    </row>
    <row r="231" spans="1:7" ht="12.75" customHeight="1">
      <c r="A231" s="319" t="s">
        <v>10456</v>
      </c>
      <c r="B231" s="319" t="s">
        <v>10457</v>
      </c>
      <c r="C231" s="319" t="s">
        <v>10458</v>
      </c>
      <c r="D231" s="319" t="s">
        <v>10459</v>
      </c>
      <c r="E231" s="319" t="s">
        <v>10460</v>
      </c>
      <c r="F231" s="319" t="s">
        <v>10461</v>
      </c>
      <c r="G231" s="319"/>
    </row>
    <row r="232" spans="1:7">
      <c r="A232" s="319"/>
      <c r="B232" s="319"/>
      <c r="C232" s="319"/>
      <c r="D232" s="319"/>
      <c r="E232" s="319"/>
      <c r="F232" s="240" t="s">
        <v>10462</v>
      </c>
      <c r="G232" s="241" t="s">
        <v>10463</v>
      </c>
    </row>
    <row r="233" spans="1:7">
      <c r="A233" s="252" t="s">
        <v>10479</v>
      </c>
      <c r="B233" s="248" t="s">
        <v>10480</v>
      </c>
      <c r="C233" s="248" t="s">
        <v>10481</v>
      </c>
      <c r="D233" s="273">
        <v>100</v>
      </c>
      <c r="E233" s="332">
        <f>AVERAGE(D233:D235)</f>
        <v>118.33333333333333</v>
      </c>
      <c r="F233" s="332">
        <f>E233</f>
        <v>118.33333333333333</v>
      </c>
      <c r="G233" s="332">
        <f>E233-F233</f>
        <v>0</v>
      </c>
    </row>
    <row r="234" spans="1:7">
      <c r="A234" s="252" t="s">
        <v>10482</v>
      </c>
      <c r="B234" s="248" t="s">
        <v>10483</v>
      </c>
      <c r="C234" s="248" t="s">
        <v>10484</v>
      </c>
      <c r="D234" s="273">
        <v>95</v>
      </c>
      <c r="E234" s="332"/>
      <c r="F234" s="332"/>
      <c r="G234" s="332"/>
    </row>
    <row r="235" spans="1:7">
      <c r="A235" s="252" t="s">
        <v>10485</v>
      </c>
      <c r="B235" s="248" t="s">
        <v>10486</v>
      </c>
      <c r="C235" s="248" t="s">
        <v>10487</v>
      </c>
      <c r="D235" s="273">
        <v>160</v>
      </c>
      <c r="E235" s="332"/>
      <c r="F235" s="332"/>
      <c r="G235" s="332"/>
    </row>
    <row r="237" spans="1:7">
      <c r="A237" s="235" t="s">
        <v>27</v>
      </c>
      <c r="B237" s="235" t="s">
        <v>10453</v>
      </c>
      <c r="C237" s="328" t="s">
        <v>10454</v>
      </c>
      <c r="D237" s="329"/>
      <c r="E237" s="330"/>
      <c r="F237" s="235" t="s">
        <v>1283</v>
      </c>
      <c r="G237" s="235" t="s">
        <v>10455</v>
      </c>
    </row>
    <row r="238" spans="1:7" ht="33.75" customHeight="1">
      <c r="A238" s="246" t="s">
        <v>10564</v>
      </c>
      <c r="B238" s="237" t="s">
        <v>36</v>
      </c>
      <c r="C238" s="331" t="s">
        <v>10565</v>
      </c>
      <c r="D238" s="331"/>
      <c r="E238" s="331"/>
      <c r="F238" s="238" t="s">
        <v>30</v>
      </c>
      <c r="G238" s="239">
        <f>E241</f>
        <v>15310.213333333333</v>
      </c>
    </row>
    <row r="239" spans="1:7">
      <c r="A239" s="319" t="s">
        <v>10456</v>
      </c>
      <c r="B239" s="319" t="s">
        <v>10457</v>
      </c>
      <c r="C239" s="319" t="s">
        <v>10458</v>
      </c>
      <c r="D239" s="319" t="s">
        <v>10459</v>
      </c>
      <c r="E239" s="319" t="s">
        <v>10460</v>
      </c>
      <c r="F239" s="319" t="s">
        <v>10461</v>
      </c>
      <c r="G239" s="319"/>
    </row>
    <row r="240" spans="1:7">
      <c r="A240" s="319"/>
      <c r="B240" s="319"/>
      <c r="C240" s="319"/>
      <c r="D240" s="319"/>
      <c r="E240" s="319"/>
      <c r="F240" s="240" t="s">
        <v>10462</v>
      </c>
      <c r="G240" s="241" t="s">
        <v>10463</v>
      </c>
    </row>
    <row r="241" spans="1:7" ht="15">
      <c r="A241" s="269" t="s">
        <v>10520</v>
      </c>
      <c r="B241" s="238" t="s">
        <v>10521</v>
      </c>
      <c r="C241" s="243" t="s">
        <v>10522</v>
      </c>
      <c r="D241" s="273">
        <v>17920</v>
      </c>
      <c r="E241" s="332">
        <f>AVERAGE(D241:D243)</f>
        <v>15310.213333333333</v>
      </c>
      <c r="F241" s="332">
        <f>E241</f>
        <v>15310.213333333333</v>
      </c>
      <c r="G241" s="368" t="s">
        <v>10476</v>
      </c>
    </row>
    <row r="242" spans="1:7" ht="30">
      <c r="A242" s="269" t="s">
        <v>10523</v>
      </c>
      <c r="B242" s="238" t="s">
        <v>10524</v>
      </c>
      <c r="C242" s="279" t="s">
        <v>10525</v>
      </c>
      <c r="D242" s="273">
        <v>16030.64</v>
      </c>
      <c r="E242" s="332"/>
      <c r="F242" s="332"/>
      <c r="G242" s="368"/>
    </row>
    <row r="243" spans="1:7" ht="15">
      <c r="A243" s="269" t="s">
        <v>10526</v>
      </c>
      <c r="B243" s="238" t="s">
        <v>10527</v>
      </c>
      <c r="C243" s="243" t="s">
        <v>10528</v>
      </c>
      <c r="D243" s="273">
        <v>11980</v>
      </c>
      <c r="E243" s="332"/>
      <c r="F243" s="332"/>
      <c r="G243" s="368"/>
    </row>
    <row r="245" spans="1:7">
      <c r="A245" s="235" t="s">
        <v>27</v>
      </c>
      <c r="B245" s="235" t="s">
        <v>10453</v>
      </c>
      <c r="C245" s="328" t="s">
        <v>10454</v>
      </c>
      <c r="D245" s="329"/>
      <c r="E245" s="330"/>
      <c r="F245" s="235" t="s">
        <v>1283</v>
      </c>
      <c r="G245" s="235" t="s">
        <v>10455</v>
      </c>
    </row>
    <row r="246" spans="1:7" ht="14.25">
      <c r="A246" s="236" t="s">
        <v>1095</v>
      </c>
      <c r="B246" s="237" t="s">
        <v>36</v>
      </c>
      <c r="C246" s="367" t="s">
        <v>10566</v>
      </c>
      <c r="D246" s="367"/>
      <c r="E246" s="367"/>
      <c r="F246" s="238" t="s">
        <v>30</v>
      </c>
      <c r="G246" s="239">
        <f>E249</f>
        <v>1.01</v>
      </c>
    </row>
    <row r="247" spans="1:7" ht="12.75" customHeight="1">
      <c r="A247" s="319" t="s">
        <v>10456</v>
      </c>
      <c r="B247" s="319" t="s">
        <v>10457</v>
      </c>
      <c r="C247" s="319" t="s">
        <v>10458</v>
      </c>
      <c r="D247" s="319" t="s">
        <v>10459</v>
      </c>
      <c r="E247" s="319" t="s">
        <v>10460</v>
      </c>
      <c r="F247" s="319" t="s">
        <v>10461</v>
      </c>
      <c r="G247" s="319"/>
    </row>
    <row r="248" spans="1:7">
      <c r="A248" s="319"/>
      <c r="B248" s="319"/>
      <c r="C248" s="319"/>
      <c r="D248" s="319"/>
      <c r="E248" s="319"/>
      <c r="F248" s="240" t="s">
        <v>10462</v>
      </c>
      <c r="G248" s="241" t="s">
        <v>10463</v>
      </c>
    </row>
    <row r="249" spans="1:7" ht="30">
      <c r="A249" s="269" t="s">
        <v>10554</v>
      </c>
      <c r="B249" s="238" t="s">
        <v>10555</v>
      </c>
      <c r="C249" s="279" t="s">
        <v>10556</v>
      </c>
      <c r="D249" s="273">
        <v>1.1299999999999999</v>
      </c>
      <c r="E249" s="332">
        <f>AVERAGE(D249:D251)</f>
        <v>1.01</v>
      </c>
      <c r="F249" s="332">
        <f>E249</f>
        <v>1.01</v>
      </c>
      <c r="G249" s="332">
        <f>E249-F249</f>
        <v>0</v>
      </c>
    </row>
    <row r="250" spans="1:7" ht="15">
      <c r="A250" s="269" t="s">
        <v>10533</v>
      </c>
      <c r="B250" s="238" t="s">
        <v>10534</v>
      </c>
      <c r="C250" s="243" t="s">
        <v>10535</v>
      </c>
      <c r="D250" s="273">
        <v>0.92</v>
      </c>
      <c r="E250" s="332"/>
      <c r="F250" s="332"/>
      <c r="G250" s="332"/>
    </row>
    <row r="251" spans="1:7" ht="15">
      <c r="A251" s="269" t="s">
        <v>10551</v>
      </c>
      <c r="B251" s="238" t="s">
        <v>10552</v>
      </c>
      <c r="C251" s="243" t="s">
        <v>10553</v>
      </c>
      <c r="D251" s="273">
        <v>0.98</v>
      </c>
      <c r="E251" s="332"/>
      <c r="F251" s="332"/>
      <c r="G251" s="332"/>
    </row>
    <row r="252" spans="1:7" ht="15">
      <c r="A252" s="271"/>
      <c r="B252" s="271"/>
      <c r="C252" s="272"/>
      <c r="D252" s="271"/>
      <c r="E252" s="271"/>
      <c r="F252" s="271"/>
      <c r="G252" s="271"/>
    </row>
    <row r="253" spans="1:7">
      <c r="A253" s="235" t="s">
        <v>27</v>
      </c>
      <c r="B253" s="235" t="s">
        <v>10453</v>
      </c>
      <c r="C253" s="328" t="s">
        <v>10454</v>
      </c>
      <c r="D253" s="329"/>
      <c r="E253" s="330"/>
      <c r="F253" s="235" t="s">
        <v>1283</v>
      </c>
      <c r="G253" s="235" t="s">
        <v>10455</v>
      </c>
    </row>
    <row r="254" spans="1:7" ht="14.25">
      <c r="A254" s="236" t="s">
        <v>1261</v>
      </c>
      <c r="B254" s="237" t="s">
        <v>36</v>
      </c>
      <c r="C254" s="367" t="s">
        <v>1262</v>
      </c>
      <c r="D254" s="367"/>
      <c r="E254" s="367"/>
      <c r="F254" s="238" t="s">
        <v>88</v>
      </c>
      <c r="G254" s="239">
        <f>E257</f>
        <v>8.0772222222222219</v>
      </c>
    </row>
    <row r="255" spans="1:7">
      <c r="A255" s="319" t="s">
        <v>10456</v>
      </c>
      <c r="B255" s="319" t="s">
        <v>10457</v>
      </c>
      <c r="C255" s="319" t="s">
        <v>10458</v>
      </c>
      <c r="D255" s="319" t="s">
        <v>10459</v>
      </c>
      <c r="E255" s="319" t="s">
        <v>10460</v>
      </c>
      <c r="F255" s="319" t="s">
        <v>10461</v>
      </c>
      <c r="G255" s="319"/>
    </row>
    <row r="256" spans="1:7">
      <c r="A256" s="319"/>
      <c r="B256" s="319"/>
      <c r="C256" s="319"/>
      <c r="D256" s="319"/>
      <c r="E256" s="319"/>
      <c r="F256" s="240" t="s">
        <v>10462</v>
      </c>
      <c r="G256" s="241" t="s">
        <v>10463</v>
      </c>
    </row>
    <row r="257" spans="1:7" ht="15">
      <c r="A257" s="269" t="s">
        <v>10567</v>
      </c>
      <c r="B257" s="238" t="s">
        <v>10568</v>
      </c>
      <c r="C257" s="243" t="s">
        <v>10569</v>
      </c>
      <c r="D257" s="273">
        <f>37.39/6</f>
        <v>6.2316666666666665</v>
      </c>
      <c r="E257" s="332">
        <f>AVERAGE(D257:D259)</f>
        <v>8.0772222222222219</v>
      </c>
      <c r="F257" s="332">
        <f>E257</f>
        <v>8.0772222222222219</v>
      </c>
      <c r="G257" s="332">
        <f>E257-F257</f>
        <v>0</v>
      </c>
    </row>
    <row r="258" spans="1:7" ht="15">
      <c r="A258" s="269" t="s">
        <v>10533</v>
      </c>
      <c r="B258" s="238" t="s">
        <v>10534</v>
      </c>
      <c r="C258" s="243" t="s">
        <v>10535</v>
      </c>
      <c r="D258" s="273">
        <f>38.39/3</f>
        <v>12.796666666666667</v>
      </c>
      <c r="E258" s="332"/>
      <c r="F258" s="332"/>
      <c r="G258" s="332"/>
    </row>
    <row r="259" spans="1:7" ht="30">
      <c r="A259" s="269" t="s">
        <v>10554</v>
      </c>
      <c r="B259" s="238" t="s">
        <v>10555</v>
      </c>
      <c r="C259" s="279" t="s">
        <v>10556</v>
      </c>
      <c r="D259" s="273">
        <f>31.22/6</f>
        <v>5.2033333333333331</v>
      </c>
      <c r="E259" s="332"/>
      <c r="F259" s="332"/>
      <c r="G259" s="332"/>
    </row>
    <row r="260" spans="1:7" ht="15">
      <c r="A260" s="271"/>
      <c r="B260" s="271"/>
      <c r="C260" s="272"/>
      <c r="D260" s="271"/>
      <c r="E260" s="271"/>
      <c r="F260" s="271"/>
      <c r="G260" s="271"/>
    </row>
    <row r="261" spans="1:7">
      <c r="A261" s="235" t="s">
        <v>27</v>
      </c>
      <c r="B261" s="235" t="s">
        <v>10453</v>
      </c>
      <c r="C261" s="328" t="s">
        <v>10454</v>
      </c>
      <c r="D261" s="329"/>
      <c r="E261" s="330"/>
      <c r="F261" s="235" t="s">
        <v>1283</v>
      </c>
      <c r="G261" s="235" t="s">
        <v>10455</v>
      </c>
    </row>
    <row r="262" spans="1:7" ht="33" customHeight="1">
      <c r="A262" s="236" t="s">
        <v>1119</v>
      </c>
      <c r="B262" s="237" t="s">
        <v>36</v>
      </c>
      <c r="C262" s="367" t="s">
        <v>1120</v>
      </c>
      <c r="D262" s="367"/>
      <c r="E262" s="367"/>
      <c r="F262" s="238" t="s">
        <v>30</v>
      </c>
      <c r="G262" s="239">
        <f>E265</f>
        <v>948.33333333333337</v>
      </c>
    </row>
    <row r="263" spans="1:7">
      <c r="A263" s="319" t="s">
        <v>10456</v>
      </c>
      <c r="B263" s="319" t="s">
        <v>10457</v>
      </c>
      <c r="C263" s="319" t="s">
        <v>10458</v>
      </c>
      <c r="D263" s="319" t="s">
        <v>10459</v>
      </c>
      <c r="E263" s="319" t="s">
        <v>10460</v>
      </c>
      <c r="F263" s="319" t="s">
        <v>10461</v>
      </c>
      <c r="G263" s="319"/>
    </row>
    <row r="264" spans="1:7">
      <c r="A264" s="319"/>
      <c r="B264" s="319"/>
      <c r="C264" s="319"/>
      <c r="D264" s="319"/>
      <c r="E264" s="319"/>
      <c r="F264" s="240" t="s">
        <v>10462</v>
      </c>
      <c r="G264" s="241" t="s">
        <v>10463</v>
      </c>
    </row>
    <row r="265" spans="1:7">
      <c r="A265" s="252" t="s">
        <v>10488</v>
      </c>
      <c r="B265" s="248" t="s">
        <v>10489</v>
      </c>
      <c r="C265" s="248" t="s">
        <v>10490</v>
      </c>
      <c r="D265" s="273">
        <v>1200</v>
      </c>
      <c r="E265" s="332">
        <f>AVERAGE(D265:D267)</f>
        <v>948.33333333333337</v>
      </c>
      <c r="F265" s="332">
        <f>E265</f>
        <v>948.33333333333337</v>
      </c>
      <c r="G265" s="332">
        <f>E265-F265</f>
        <v>0</v>
      </c>
    </row>
    <row r="266" spans="1:7" ht="25.5">
      <c r="A266" s="269" t="s">
        <v>10511</v>
      </c>
      <c r="B266" s="238" t="s">
        <v>10512</v>
      </c>
      <c r="C266" s="238" t="s">
        <v>10513</v>
      </c>
      <c r="D266" s="273">
        <f>350+380</f>
        <v>730</v>
      </c>
      <c r="E266" s="332"/>
      <c r="F266" s="332"/>
      <c r="G266" s="332"/>
    </row>
    <row r="267" spans="1:7" ht="15">
      <c r="A267" s="269" t="s">
        <v>10570</v>
      </c>
      <c r="B267" s="238" t="s">
        <v>10571</v>
      </c>
      <c r="C267" s="279" t="s">
        <v>10572</v>
      </c>
      <c r="D267" s="270">
        <v>915</v>
      </c>
      <c r="E267" s="332"/>
      <c r="F267" s="332"/>
      <c r="G267" s="332"/>
    </row>
    <row r="268" spans="1:7" ht="15">
      <c r="A268" s="271"/>
      <c r="B268" s="271"/>
      <c r="C268" s="272"/>
      <c r="D268" s="271"/>
      <c r="E268" s="271"/>
      <c r="F268" s="271"/>
      <c r="G268" s="271"/>
    </row>
    <row r="269" spans="1:7">
      <c r="A269" s="235" t="s">
        <v>27</v>
      </c>
      <c r="B269" s="235" t="s">
        <v>10453</v>
      </c>
      <c r="C269" s="328" t="s">
        <v>10454</v>
      </c>
      <c r="D269" s="329"/>
      <c r="E269" s="330"/>
      <c r="F269" s="235" t="s">
        <v>1283</v>
      </c>
      <c r="G269" s="235" t="s">
        <v>10455</v>
      </c>
    </row>
    <row r="270" spans="1:7" ht="31.5" customHeight="1">
      <c r="A270" s="236" t="s">
        <v>1121</v>
      </c>
      <c r="B270" s="237" t="s">
        <v>36</v>
      </c>
      <c r="C270" s="369" t="s">
        <v>1122</v>
      </c>
      <c r="D270" s="369"/>
      <c r="E270" s="369"/>
      <c r="F270" s="238" t="s">
        <v>30</v>
      </c>
      <c r="G270" s="239">
        <f>E273</f>
        <v>956.66666666666663</v>
      </c>
    </row>
    <row r="271" spans="1:7">
      <c r="A271" s="319" t="s">
        <v>10456</v>
      </c>
      <c r="B271" s="319" t="s">
        <v>10457</v>
      </c>
      <c r="C271" s="319" t="s">
        <v>10458</v>
      </c>
      <c r="D271" s="319" t="s">
        <v>10459</v>
      </c>
      <c r="E271" s="319" t="s">
        <v>10460</v>
      </c>
      <c r="F271" s="319" t="s">
        <v>10461</v>
      </c>
      <c r="G271" s="319"/>
    </row>
    <row r="272" spans="1:7">
      <c r="A272" s="319"/>
      <c r="B272" s="319"/>
      <c r="C272" s="319"/>
      <c r="D272" s="319"/>
      <c r="E272" s="319"/>
      <c r="F272" s="240" t="s">
        <v>10462</v>
      </c>
      <c r="G272" s="241" t="s">
        <v>10463</v>
      </c>
    </row>
    <row r="273" spans="1:7">
      <c r="A273" s="252" t="s">
        <v>10488</v>
      </c>
      <c r="B273" s="248" t="s">
        <v>10489</v>
      </c>
      <c r="C273" s="248" t="s">
        <v>10490</v>
      </c>
      <c r="D273" s="273">
        <v>800</v>
      </c>
      <c r="E273" s="332">
        <f>AVERAGE(D273:D275)</f>
        <v>956.66666666666663</v>
      </c>
      <c r="F273" s="332">
        <f>E273</f>
        <v>956.66666666666663</v>
      </c>
      <c r="G273" s="332">
        <f>E273-F273</f>
        <v>0</v>
      </c>
    </row>
    <row r="274" spans="1:7" ht="25.5">
      <c r="A274" s="269" t="s">
        <v>10511</v>
      </c>
      <c r="B274" s="238" t="s">
        <v>10512</v>
      </c>
      <c r="C274" s="238" t="s">
        <v>10513</v>
      </c>
      <c r="D274" s="273">
        <f>630+130</f>
        <v>760</v>
      </c>
      <c r="E274" s="332"/>
      <c r="F274" s="332"/>
      <c r="G274" s="332"/>
    </row>
    <row r="275" spans="1:7" ht="15">
      <c r="A275" s="269" t="s">
        <v>10570</v>
      </c>
      <c r="B275" s="238" t="s">
        <v>10571</v>
      </c>
      <c r="C275" s="279" t="s">
        <v>10572</v>
      </c>
      <c r="D275" s="281">
        <v>1310</v>
      </c>
      <c r="E275" s="370"/>
      <c r="F275" s="370"/>
      <c r="G275" s="370"/>
    </row>
    <row r="276" spans="1:7" ht="15">
      <c r="A276" s="282"/>
      <c r="B276" s="283"/>
      <c r="C276" s="284"/>
      <c r="D276" s="285"/>
      <c r="E276" s="286"/>
      <c r="F276" s="286"/>
      <c r="G276" s="286"/>
    </row>
    <row r="277" spans="1:7">
      <c r="A277" s="235" t="s">
        <v>27</v>
      </c>
      <c r="B277" s="235" t="s">
        <v>10453</v>
      </c>
      <c r="C277" s="328" t="s">
        <v>10454</v>
      </c>
      <c r="D277" s="329"/>
      <c r="E277" s="330"/>
      <c r="F277" s="235" t="s">
        <v>1283</v>
      </c>
      <c r="G277" s="235" t="s">
        <v>10455</v>
      </c>
    </row>
    <row r="278" spans="1:7" ht="14.25">
      <c r="A278" s="287" t="s">
        <v>10573</v>
      </c>
      <c r="B278" s="237" t="s">
        <v>36</v>
      </c>
      <c r="C278" s="367" t="s">
        <v>10574</v>
      </c>
      <c r="D278" s="367"/>
      <c r="E278" s="367"/>
      <c r="F278" s="238" t="s">
        <v>30</v>
      </c>
      <c r="G278" s="239">
        <f>E281</f>
        <v>61.666666666666664</v>
      </c>
    </row>
    <row r="279" spans="1:7">
      <c r="A279" s="319" t="s">
        <v>10456</v>
      </c>
      <c r="B279" s="319" t="s">
        <v>10457</v>
      </c>
      <c r="C279" s="319" t="s">
        <v>10458</v>
      </c>
      <c r="D279" s="319" t="s">
        <v>10459</v>
      </c>
      <c r="E279" s="319" t="s">
        <v>10460</v>
      </c>
      <c r="F279" s="319" t="s">
        <v>10461</v>
      </c>
      <c r="G279" s="319"/>
    </row>
    <row r="280" spans="1:7">
      <c r="A280" s="319"/>
      <c r="B280" s="319"/>
      <c r="C280" s="319"/>
      <c r="D280" s="319"/>
      <c r="E280" s="319"/>
      <c r="F280" s="240" t="s">
        <v>10462</v>
      </c>
      <c r="G280" s="241" t="s">
        <v>10463</v>
      </c>
    </row>
    <row r="281" spans="1:7">
      <c r="A281" s="252" t="s">
        <v>10488</v>
      </c>
      <c r="B281" s="248" t="s">
        <v>10489</v>
      </c>
      <c r="C281" s="248" t="s">
        <v>10490</v>
      </c>
      <c r="D281" s="273">
        <v>85</v>
      </c>
      <c r="E281" s="332">
        <f>AVERAGE(D281:D283)</f>
        <v>61.666666666666664</v>
      </c>
      <c r="F281" s="332">
        <f>E281</f>
        <v>61.666666666666664</v>
      </c>
      <c r="G281" s="332">
        <f>E281-F281</f>
        <v>0</v>
      </c>
    </row>
    <row r="282" spans="1:7">
      <c r="A282" s="252" t="s">
        <v>10482</v>
      </c>
      <c r="B282" s="248" t="s">
        <v>10483</v>
      </c>
      <c r="C282" s="248" t="s">
        <v>10484</v>
      </c>
      <c r="D282" s="254">
        <v>55</v>
      </c>
      <c r="E282" s="332"/>
      <c r="F282" s="332"/>
      <c r="G282" s="332"/>
    </row>
    <row r="283" spans="1:7">
      <c r="A283" s="269" t="s">
        <v>10575</v>
      </c>
      <c r="B283" s="238" t="s">
        <v>10576</v>
      </c>
      <c r="C283" s="248" t="s">
        <v>10577</v>
      </c>
      <c r="D283" s="273">
        <v>45</v>
      </c>
      <c r="E283" s="332"/>
      <c r="F283" s="332"/>
      <c r="G283" s="332"/>
    </row>
    <row r="285" spans="1:7">
      <c r="A285" s="235" t="s">
        <v>27</v>
      </c>
      <c r="B285" s="235" t="s">
        <v>10453</v>
      </c>
      <c r="C285" s="328" t="s">
        <v>10454</v>
      </c>
      <c r="D285" s="329"/>
      <c r="E285" s="330"/>
      <c r="F285" s="235" t="s">
        <v>1283</v>
      </c>
      <c r="G285" s="235" t="s">
        <v>10455</v>
      </c>
    </row>
    <row r="286" spans="1:7" ht="14.25">
      <c r="A286" s="236" t="s">
        <v>1026</v>
      </c>
      <c r="B286" s="237" t="s">
        <v>36</v>
      </c>
      <c r="C286" s="367" t="s">
        <v>10578</v>
      </c>
      <c r="D286" s="367"/>
      <c r="E286" s="367"/>
      <c r="F286" s="238" t="s">
        <v>30</v>
      </c>
      <c r="G286" s="239">
        <f>E289</f>
        <v>289.66666666666669</v>
      </c>
    </row>
    <row r="287" spans="1:7">
      <c r="A287" s="319" t="s">
        <v>10456</v>
      </c>
      <c r="B287" s="319" t="s">
        <v>10457</v>
      </c>
      <c r="C287" s="319" t="s">
        <v>10458</v>
      </c>
      <c r="D287" s="319" t="s">
        <v>10459</v>
      </c>
      <c r="E287" s="319" t="s">
        <v>10460</v>
      </c>
      <c r="F287" s="319" t="s">
        <v>10461</v>
      </c>
      <c r="G287" s="319"/>
    </row>
    <row r="288" spans="1:7">
      <c r="A288" s="319"/>
      <c r="B288" s="319"/>
      <c r="C288" s="319"/>
      <c r="D288" s="319"/>
      <c r="E288" s="319"/>
      <c r="F288" s="240" t="s">
        <v>10462</v>
      </c>
      <c r="G288" s="241" t="s">
        <v>10463</v>
      </c>
    </row>
    <row r="289" spans="1:7" ht="25.5">
      <c r="A289" s="269" t="s">
        <v>10511</v>
      </c>
      <c r="B289" s="238" t="s">
        <v>10512</v>
      </c>
      <c r="C289" s="238" t="s">
        <v>10513</v>
      </c>
      <c r="D289" s="273">
        <v>350</v>
      </c>
      <c r="E289" s="332">
        <f>AVERAGE(D289:D291)</f>
        <v>289.66666666666669</v>
      </c>
      <c r="F289" s="332">
        <f>E289</f>
        <v>289.66666666666669</v>
      </c>
      <c r="G289" s="332">
        <f>E289-F289</f>
        <v>0</v>
      </c>
    </row>
    <row r="290" spans="1:7">
      <c r="A290" s="252" t="s">
        <v>10482</v>
      </c>
      <c r="B290" s="248" t="s">
        <v>10483</v>
      </c>
      <c r="C290" s="248" t="s">
        <v>10484</v>
      </c>
      <c r="D290" s="254">
        <v>159</v>
      </c>
      <c r="E290" s="332"/>
      <c r="F290" s="332"/>
      <c r="G290" s="332"/>
    </row>
    <row r="291" spans="1:7" ht="15">
      <c r="A291" s="269" t="s">
        <v>10570</v>
      </c>
      <c r="B291" s="238" t="s">
        <v>10571</v>
      </c>
      <c r="C291" s="279" t="s">
        <v>10572</v>
      </c>
      <c r="D291" s="273">
        <v>360</v>
      </c>
      <c r="E291" s="332"/>
      <c r="F291" s="332"/>
      <c r="G291" s="332"/>
    </row>
    <row r="293" spans="1:7">
      <c r="A293" s="245" t="s">
        <v>27</v>
      </c>
      <c r="B293" s="245" t="s">
        <v>10453</v>
      </c>
      <c r="C293" s="333" t="s">
        <v>10454</v>
      </c>
      <c r="D293" s="333"/>
      <c r="E293" s="333"/>
      <c r="F293" s="245" t="s">
        <v>10470</v>
      </c>
      <c r="G293" s="245" t="s">
        <v>10455</v>
      </c>
    </row>
    <row r="294" spans="1:7" ht="14.25">
      <c r="A294" s="246" t="s">
        <v>974</v>
      </c>
      <c r="B294" s="247" t="s">
        <v>814</v>
      </c>
      <c r="C294" s="346" t="s">
        <v>975</v>
      </c>
      <c r="D294" s="346"/>
      <c r="E294" s="346"/>
      <c r="F294" s="248" t="s">
        <v>30</v>
      </c>
      <c r="G294" s="249">
        <f>F297</f>
        <v>196.66666666666666</v>
      </c>
    </row>
    <row r="295" spans="1:7">
      <c r="A295" s="335" t="s">
        <v>10456</v>
      </c>
      <c r="B295" s="335" t="s">
        <v>10457</v>
      </c>
      <c r="C295" s="335" t="s">
        <v>10458</v>
      </c>
      <c r="D295" s="335" t="s">
        <v>10459</v>
      </c>
      <c r="E295" s="336" t="s">
        <v>10460</v>
      </c>
      <c r="F295" s="335" t="s">
        <v>10461</v>
      </c>
      <c r="G295" s="335"/>
    </row>
    <row r="296" spans="1:7">
      <c r="A296" s="335"/>
      <c r="B296" s="335"/>
      <c r="C296" s="335"/>
      <c r="D296" s="335"/>
      <c r="E296" s="337"/>
      <c r="F296" s="250" t="s">
        <v>10462</v>
      </c>
      <c r="G296" s="251" t="s">
        <v>10463</v>
      </c>
    </row>
    <row r="297" spans="1:7">
      <c r="A297" s="252" t="s">
        <v>10479</v>
      </c>
      <c r="B297" s="248" t="s">
        <v>10480</v>
      </c>
      <c r="C297" s="248" t="s">
        <v>10481</v>
      </c>
      <c r="D297" s="258">
        <v>130</v>
      </c>
      <c r="E297" s="338">
        <f>AVERAGE(D297:D299)</f>
        <v>196.66666666666666</v>
      </c>
      <c r="F297" s="341">
        <f>E297</f>
        <v>196.66666666666666</v>
      </c>
      <c r="G297" s="342" t="s">
        <v>10476</v>
      </c>
    </row>
    <row r="298" spans="1:7">
      <c r="A298" s="252" t="s">
        <v>10579</v>
      </c>
      <c r="B298" s="248" t="s">
        <v>10580</v>
      </c>
      <c r="C298" s="248" t="s">
        <v>10581</v>
      </c>
      <c r="D298" s="258">
        <v>240</v>
      </c>
      <c r="E298" s="339"/>
      <c r="F298" s="341"/>
      <c r="G298" s="342"/>
    </row>
    <row r="299" spans="1:7" ht="25.5">
      <c r="A299" s="252" t="s">
        <v>10582</v>
      </c>
      <c r="B299" s="248" t="s">
        <v>10583</v>
      </c>
      <c r="C299" s="262" t="s">
        <v>10584</v>
      </c>
      <c r="D299" s="258">
        <v>220</v>
      </c>
      <c r="E299" s="340"/>
      <c r="F299" s="341"/>
      <c r="G299" s="342"/>
    </row>
    <row r="300" spans="1:7" ht="13.5" customHeight="1"/>
    <row r="301" spans="1:7" ht="13.5" customHeight="1">
      <c r="A301" s="245" t="s">
        <v>27</v>
      </c>
      <c r="B301" s="245" t="s">
        <v>10453</v>
      </c>
      <c r="C301" s="333" t="s">
        <v>10454</v>
      </c>
      <c r="D301" s="333"/>
      <c r="E301" s="333"/>
      <c r="F301" s="245" t="s">
        <v>10470</v>
      </c>
      <c r="G301" s="245" t="s">
        <v>10455</v>
      </c>
    </row>
    <row r="302" spans="1:7" ht="13.5" customHeight="1">
      <c r="A302" s="246" t="s">
        <v>864</v>
      </c>
      <c r="B302" s="247" t="s">
        <v>814</v>
      </c>
      <c r="C302" s="334" t="s">
        <v>865</v>
      </c>
      <c r="D302" s="334"/>
      <c r="E302" s="334"/>
      <c r="F302" s="248" t="s">
        <v>30</v>
      </c>
      <c r="G302" s="249">
        <f>F305</f>
        <v>214.82</v>
      </c>
    </row>
    <row r="303" spans="1:7" ht="13.5" customHeight="1">
      <c r="A303" s="335" t="s">
        <v>10456</v>
      </c>
      <c r="B303" s="335" t="s">
        <v>10457</v>
      </c>
      <c r="C303" s="335" t="s">
        <v>10458</v>
      </c>
      <c r="D303" s="335" t="s">
        <v>10459</v>
      </c>
      <c r="E303" s="336" t="s">
        <v>10460</v>
      </c>
      <c r="F303" s="335" t="s">
        <v>10461</v>
      </c>
      <c r="G303" s="335"/>
    </row>
    <row r="304" spans="1:7" ht="13.5" customHeight="1">
      <c r="A304" s="335"/>
      <c r="B304" s="335"/>
      <c r="C304" s="335"/>
      <c r="D304" s="335"/>
      <c r="E304" s="337"/>
      <c r="F304" s="250" t="s">
        <v>10462</v>
      </c>
      <c r="G304" s="251" t="s">
        <v>10463</v>
      </c>
    </row>
    <row r="305" spans="1:7" ht="13.5" customHeight="1">
      <c r="A305" s="252" t="s">
        <v>10473</v>
      </c>
      <c r="B305" s="253" t="s">
        <v>10474</v>
      </c>
      <c r="C305" s="248" t="s">
        <v>10475</v>
      </c>
      <c r="D305" s="254">
        <v>214.82</v>
      </c>
      <c r="E305" s="255">
        <f>D305</f>
        <v>214.82</v>
      </c>
      <c r="F305" s="255">
        <f>E305</f>
        <v>214.82</v>
      </c>
      <c r="G305" s="256" t="s">
        <v>10476</v>
      </c>
    </row>
    <row r="307" spans="1:7">
      <c r="A307" s="245" t="s">
        <v>27</v>
      </c>
      <c r="B307" s="245" t="s">
        <v>10453</v>
      </c>
      <c r="C307" s="333" t="s">
        <v>10454</v>
      </c>
      <c r="D307" s="333"/>
      <c r="E307" s="333"/>
      <c r="F307" s="245" t="s">
        <v>10470</v>
      </c>
      <c r="G307" s="245" t="s">
        <v>10455</v>
      </c>
    </row>
    <row r="308" spans="1:7" ht="14.25">
      <c r="A308" s="246" t="s">
        <v>867</v>
      </c>
      <c r="B308" s="247" t="s">
        <v>814</v>
      </c>
      <c r="C308" s="334" t="s">
        <v>868</v>
      </c>
      <c r="D308" s="334"/>
      <c r="E308" s="334"/>
      <c r="F308" s="248" t="s">
        <v>30</v>
      </c>
      <c r="G308" s="249">
        <f>F311</f>
        <v>9562.84</v>
      </c>
    </row>
    <row r="309" spans="1:7">
      <c r="A309" s="335" t="s">
        <v>10456</v>
      </c>
      <c r="B309" s="335" t="s">
        <v>10457</v>
      </c>
      <c r="C309" s="335" t="s">
        <v>10458</v>
      </c>
      <c r="D309" s="335" t="s">
        <v>10459</v>
      </c>
      <c r="E309" s="336" t="s">
        <v>10460</v>
      </c>
      <c r="F309" s="335" t="s">
        <v>10461</v>
      </c>
      <c r="G309" s="335"/>
    </row>
    <row r="310" spans="1:7">
      <c r="A310" s="335"/>
      <c r="B310" s="335"/>
      <c r="C310" s="335"/>
      <c r="D310" s="335"/>
      <c r="E310" s="337"/>
      <c r="F310" s="250" t="s">
        <v>10462</v>
      </c>
      <c r="G310" s="251" t="s">
        <v>10463</v>
      </c>
    </row>
    <row r="311" spans="1:7" ht="15">
      <c r="A311" s="252" t="s">
        <v>10585</v>
      </c>
      <c r="B311" s="253" t="s">
        <v>10586</v>
      </c>
      <c r="C311" s="243" t="s">
        <v>10587</v>
      </c>
      <c r="D311" s="254">
        <f>83.55+0.95*9978.2</f>
        <v>9562.84</v>
      </c>
      <c r="E311" s="255">
        <f>D311</f>
        <v>9562.84</v>
      </c>
      <c r="F311" s="255">
        <f>E311</f>
        <v>9562.84</v>
      </c>
      <c r="G311" s="256" t="s">
        <v>10476</v>
      </c>
    </row>
    <row r="313" spans="1:7">
      <c r="A313" s="235" t="s">
        <v>27</v>
      </c>
      <c r="B313" s="235" t="s">
        <v>10453</v>
      </c>
      <c r="C313" s="328" t="s">
        <v>10454</v>
      </c>
      <c r="D313" s="329"/>
      <c r="E313" s="330"/>
      <c r="F313" s="235" t="s">
        <v>1283</v>
      </c>
      <c r="G313" s="235" t="s">
        <v>10455</v>
      </c>
    </row>
    <row r="314" spans="1:7" ht="14.25">
      <c r="A314" s="236" t="s">
        <v>925</v>
      </c>
      <c r="B314" s="237" t="s">
        <v>36</v>
      </c>
      <c r="C314" s="367" t="s">
        <v>10588</v>
      </c>
      <c r="D314" s="367"/>
      <c r="E314" s="367"/>
      <c r="F314" s="238" t="s">
        <v>30</v>
      </c>
      <c r="G314" s="239">
        <f>E317</f>
        <v>149</v>
      </c>
    </row>
    <row r="315" spans="1:7">
      <c r="A315" s="319" t="s">
        <v>10456</v>
      </c>
      <c r="B315" s="319" t="s">
        <v>10457</v>
      </c>
      <c r="C315" s="319" t="s">
        <v>10458</v>
      </c>
      <c r="D315" s="319" t="s">
        <v>10459</v>
      </c>
      <c r="E315" s="319" t="s">
        <v>10460</v>
      </c>
      <c r="F315" s="319" t="s">
        <v>10461</v>
      </c>
      <c r="G315" s="319"/>
    </row>
    <row r="316" spans="1:7">
      <c r="A316" s="319"/>
      <c r="B316" s="319"/>
      <c r="C316" s="319"/>
      <c r="D316" s="319"/>
      <c r="E316" s="319"/>
      <c r="F316" s="240" t="s">
        <v>10462</v>
      </c>
      <c r="G316" s="241" t="s">
        <v>10463</v>
      </c>
    </row>
    <row r="317" spans="1:7" ht="25.5">
      <c r="A317" s="289" t="s">
        <v>10589</v>
      </c>
      <c r="B317" s="248" t="s">
        <v>10590</v>
      </c>
      <c r="C317" s="248" t="s">
        <v>10591</v>
      </c>
      <c r="D317" s="273">
        <v>140</v>
      </c>
      <c r="E317" s="332">
        <f>AVERAGE(D317:D319)</f>
        <v>149</v>
      </c>
      <c r="F317" s="332">
        <f>E317</f>
        <v>149</v>
      </c>
      <c r="G317" s="332">
        <f>E317-F317</f>
        <v>0</v>
      </c>
    </row>
    <row r="318" spans="1:7">
      <c r="A318" s="252" t="s">
        <v>10592</v>
      </c>
      <c r="B318" s="248" t="s">
        <v>10593</v>
      </c>
      <c r="C318" s="248" t="s">
        <v>10594</v>
      </c>
      <c r="D318" s="254">
        <v>158</v>
      </c>
      <c r="E318" s="332"/>
      <c r="F318" s="332"/>
      <c r="G318" s="332"/>
    </row>
    <row r="319" spans="1:7">
      <c r="A319" s="269" t="s">
        <v>10575</v>
      </c>
      <c r="B319" s="238" t="s">
        <v>10576</v>
      </c>
      <c r="C319" s="248" t="s">
        <v>10577</v>
      </c>
      <c r="D319" s="273">
        <v>149</v>
      </c>
      <c r="E319" s="332"/>
      <c r="F319" s="332"/>
      <c r="G319" s="332"/>
    </row>
    <row r="321" spans="1:7">
      <c r="A321" s="235" t="s">
        <v>27</v>
      </c>
      <c r="B321" s="235" t="s">
        <v>10453</v>
      </c>
      <c r="C321" s="328" t="s">
        <v>10454</v>
      </c>
      <c r="D321" s="329"/>
      <c r="E321" s="330"/>
      <c r="F321" s="235" t="s">
        <v>1283</v>
      </c>
      <c r="G321" s="235" t="s">
        <v>10455</v>
      </c>
    </row>
    <row r="322" spans="1:7" ht="14.25">
      <c r="A322" s="236" t="s">
        <v>930</v>
      </c>
      <c r="B322" s="237" t="s">
        <v>36</v>
      </c>
      <c r="C322" s="367" t="s">
        <v>931</v>
      </c>
      <c r="D322" s="367"/>
      <c r="E322" s="367"/>
      <c r="F322" s="238" t="s">
        <v>30</v>
      </c>
      <c r="G322" s="239">
        <f>E325</f>
        <v>455</v>
      </c>
    </row>
    <row r="323" spans="1:7">
      <c r="A323" s="319" t="s">
        <v>10456</v>
      </c>
      <c r="B323" s="319" t="s">
        <v>10457</v>
      </c>
      <c r="C323" s="319" t="s">
        <v>10458</v>
      </c>
      <c r="D323" s="319" t="s">
        <v>10459</v>
      </c>
      <c r="E323" s="319" t="s">
        <v>10460</v>
      </c>
      <c r="F323" s="319" t="s">
        <v>10461</v>
      </c>
      <c r="G323" s="319"/>
    </row>
    <row r="324" spans="1:7">
      <c r="A324" s="319"/>
      <c r="B324" s="319"/>
      <c r="C324" s="319"/>
      <c r="D324" s="319"/>
      <c r="E324" s="319"/>
      <c r="F324" s="240" t="s">
        <v>10462</v>
      </c>
      <c r="G324" s="241" t="s">
        <v>10463</v>
      </c>
    </row>
    <row r="325" spans="1:7" ht="25.5">
      <c r="A325" s="289" t="s">
        <v>10589</v>
      </c>
      <c r="B325" s="248" t="s">
        <v>10590</v>
      </c>
      <c r="C325" s="248" t="s">
        <v>10591</v>
      </c>
      <c r="D325" s="273">
        <v>387</v>
      </c>
      <c r="E325" s="332">
        <f>AVERAGE(D325:D327)</f>
        <v>455</v>
      </c>
      <c r="F325" s="332">
        <f>E325</f>
        <v>455</v>
      </c>
      <c r="G325" s="332">
        <f>E325-F325</f>
        <v>0</v>
      </c>
    </row>
    <row r="326" spans="1:7" ht="15">
      <c r="A326" s="252" t="s">
        <v>10595</v>
      </c>
      <c r="B326" s="248" t="s">
        <v>10596</v>
      </c>
      <c r="C326" s="280" t="s">
        <v>10597</v>
      </c>
      <c r="D326" s="254">
        <v>465</v>
      </c>
      <c r="E326" s="332"/>
      <c r="F326" s="332"/>
      <c r="G326" s="332"/>
    </row>
    <row r="327" spans="1:7">
      <c r="A327" s="252" t="s">
        <v>10598</v>
      </c>
      <c r="B327" s="248" t="s">
        <v>10599</v>
      </c>
      <c r="C327" s="248" t="s">
        <v>10600</v>
      </c>
      <c r="D327" s="254">
        <v>513</v>
      </c>
      <c r="E327" s="332"/>
      <c r="F327" s="332"/>
      <c r="G327" s="332"/>
    </row>
    <row r="329" spans="1:7">
      <c r="A329" s="235" t="s">
        <v>27</v>
      </c>
      <c r="B329" s="235" t="s">
        <v>10453</v>
      </c>
      <c r="C329" s="328" t="s">
        <v>10454</v>
      </c>
      <c r="D329" s="329"/>
      <c r="E329" s="330"/>
      <c r="F329" s="235" t="s">
        <v>1283</v>
      </c>
      <c r="G329" s="235" t="s">
        <v>10455</v>
      </c>
    </row>
    <row r="330" spans="1:7" ht="14.25">
      <c r="A330" s="236" t="s">
        <v>932</v>
      </c>
      <c r="B330" s="237" t="s">
        <v>36</v>
      </c>
      <c r="C330" s="367" t="s">
        <v>933</v>
      </c>
      <c r="D330" s="367"/>
      <c r="E330" s="367"/>
      <c r="F330" s="238" t="s">
        <v>30</v>
      </c>
      <c r="G330" s="239">
        <f>E333</f>
        <v>979.66666666666663</v>
      </c>
    </row>
    <row r="331" spans="1:7">
      <c r="A331" s="319" t="s">
        <v>10456</v>
      </c>
      <c r="B331" s="319" t="s">
        <v>10457</v>
      </c>
      <c r="C331" s="319" t="s">
        <v>10458</v>
      </c>
      <c r="D331" s="319" t="s">
        <v>10459</v>
      </c>
      <c r="E331" s="319" t="s">
        <v>10460</v>
      </c>
      <c r="F331" s="319" t="s">
        <v>10461</v>
      </c>
      <c r="G331" s="319"/>
    </row>
    <row r="332" spans="1:7">
      <c r="A332" s="319"/>
      <c r="B332" s="319"/>
      <c r="C332" s="319"/>
      <c r="D332" s="319"/>
      <c r="E332" s="319"/>
      <c r="F332" s="240" t="s">
        <v>10462</v>
      </c>
      <c r="G332" s="241" t="s">
        <v>10463</v>
      </c>
    </row>
    <row r="333" spans="1:7" ht="25.5">
      <c r="A333" s="289" t="s">
        <v>10589</v>
      </c>
      <c r="B333" s="248" t="s">
        <v>10590</v>
      </c>
      <c r="C333" s="248" t="s">
        <v>10591</v>
      </c>
      <c r="D333" s="273">
        <v>599</v>
      </c>
      <c r="E333" s="332">
        <f>AVERAGE(D333:D335)</f>
        <v>979.66666666666663</v>
      </c>
      <c r="F333" s="332">
        <f>E333</f>
        <v>979.66666666666663</v>
      </c>
      <c r="G333" s="332">
        <f>E333-F333</f>
        <v>0</v>
      </c>
    </row>
    <row r="334" spans="1:7" ht="15">
      <c r="A334" s="252" t="s">
        <v>10595</v>
      </c>
      <c r="B334" s="248" t="s">
        <v>10596</v>
      </c>
      <c r="C334" s="280" t="s">
        <v>10597</v>
      </c>
      <c r="D334" s="254">
        <v>1050</v>
      </c>
      <c r="E334" s="332"/>
      <c r="F334" s="332"/>
      <c r="G334" s="332"/>
    </row>
    <row r="335" spans="1:7">
      <c r="A335" s="252" t="s">
        <v>10598</v>
      </c>
      <c r="B335" s="248" t="s">
        <v>10599</v>
      </c>
      <c r="C335" s="248" t="s">
        <v>10600</v>
      </c>
      <c r="D335" s="254">
        <v>1290</v>
      </c>
      <c r="E335" s="332"/>
      <c r="F335" s="332"/>
      <c r="G335" s="332"/>
    </row>
    <row r="337" spans="1:7">
      <c r="A337" s="235" t="s">
        <v>27</v>
      </c>
      <c r="B337" s="235" t="s">
        <v>10453</v>
      </c>
      <c r="C337" s="328" t="s">
        <v>10454</v>
      </c>
      <c r="D337" s="329"/>
      <c r="E337" s="330"/>
      <c r="F337" s="235" t="s">
        <v>1283</v>
      </c>
      <c r="G337" s="235" t="s">
        <v>10455</v>
      </c>
    </row>
    <row r="338" spans="1:7" ht="14.25">
      <c r="A338" s="236" t="s">
        <v>958</v>
      </c>
      <c r="B338" s="237" t="s">
        <v>36</v>
      </c>
      <c r="C338" s="367" t="s">
        <v>959</v>
      </c>
      <c r="D338" s="367"/>
      <c r="E338" s="367"/>
      <c r="F338" s="238" t="s">
        <v>828</v>
      </c>
      <c r="G338" s="239">
        <f>E341</f>
        <v>24.189814814814813</v>
      </c>
    </row>
    <row r="339" spans="1:7">
      <c r="A339" s="319" t="s">
        <v>10456</v>
      </c>
      <c r="B339" s="319" t="s">
        <v>10457</v>
      </c>
      <c r="C339" s="319" t="s">
        <v>10458</v>
      </c>
      <c r="D339" s="319" t="s">
        <v>10459</v>
      </c>
      <c r="E339" s="319" t="s">
        <v>10460</v>
      </c>
      <c r="F339" s="319" t="s">
        <v>10461</v>
      </c>
      <c r="G339" s="319"/>
    </row>
    <row r="340" spans="1:7">
      <c r="A340" s="319"/>
      <c r="B340" s="319"/>
      <c r="C340" s="319"/>
      <c r="D340" s="319"/>
      <c r="E340" s="319"/>
      <c r="F340" s="240" t="s">
        <v>10462</v>
      </c>
      <c r="G340" s="241" t="s">
        <v>10463</v>
      </c>
    </row>
    <row r="341" spans="1:7">
      <c r="A341" s="289" t="s">
        <v>10601</v>
      </c>
      <c r="B341" s="248" t="s">
        <v>10602</v>
      </c>
      <c r="C341" s="248" t="s">
        <v>10603</v>
      </c>
      <c r="D341" s="273">
        <f>110.25/3.6</f>
        <v>30.625</v>
      </c>
      <c r="E341" s="332">
        <f>AVERAGE(D341:D343)</f>
        <v>24.189814814814813</v>
      </c>
      <c r="F341" s="332">
        <f>E341</f>
        <v>24.189814814814813</v>
      </c>
      <c r="G341" s="332">
        <f>E341-F341</f>
        <v>0</v>
      </c>
    </row>
    <row r="342" spans="1:7">
      <c r="A342" s="252" t="s">
        <v>10592</v>
      </c>
      <c r="B342" s="248" t="s">
        <v>10593</v>
      </c>
      <c r="C342" s="248" t="s">
        <v>10594</v>
      </c>
      <c r="D342" s="254">
        <f>70/3.6</f>
        <v>19.444444444444443</v>
      </c>
      <c r="E342" s="332"/>
      <c r="F342" s="332"/>
      <c r="G342" s="332"/>
    </row>
    <row r="343" spans="1:7">
      <c r="A343" s="269" t="s">
        <v>10575</v>
      </c>
      <c r="B343" s="238" t="s">
        <v>10576</v>
      </c>
      <c r="C343" s="248" t="s">
        <v>10577</v>
      </c>
      <c r="D343" s="273">
        <f>81/3.6</f>
        <v>22.5</v>
      </c>
      <c r="E343" s="332"/>
      <c r="F343" s="332"/>
      <c r="G343" s="332"/>
    </row>
    <row r="345" spans="1:7">
      <c r="A345" s="235" t="s">
        <v>27</v>
      </c>
      <c r="B345" s="235" t="s">
        <v>10453</v>
      </c>
      <c r="C345" s="328" t="s">
        <v>10454</v>
      </c>
      <c r="D345" s="329"/>
      <c r="E345" s="330"/>
      <c r="F345" s="235" t="s">
        <v>1283</v>
      </c>
      <c r="G345" s="235" t="s">
        <v>10455</v>
      </c>
    </row>
    <row r="346" spans="1:7" ht="14.25">
      <c r="A346" s="236" t="s">
        <v>1229</v>
      </c>
      <c r="B346" s="237" t="s">
        <v>36</v>
      </c>
      <c r="C346" s="367" t="s">
        <v>1230</v>
      </c>
      <c r="D346" s="367"/>
      <c r="E346" s="367"/>
      <c r="F346" s="238" t="s">
        <v>828</v>
      </c>
      <c r="G346" s="239">
        <f>E349</f>
        <v>3.6500000000000004</v>
      </c>
    </row>
    <row r="347" spans="1:7">
      <c r="A347" s="319" t="s">
        <v>10456</v>
      </c>
      <c r="B347" s="319" t="s">
        <v>10457</v>
      </c>
      <c r="C347" s="319" t="s">
        <v>10458</v>
      </c>
      <c r="D347" s="319" t="s">
        <v>10459</v>
      </c>
      <c r="E347" s="319" t="s">
        <v>10460</v>
      </c>
      <c r="F347" s="319" t="s">
        <v>10461</v>
      </c>
      <c r="G347" s="319"/>
    </row>
    <row r="348" spans="1:7">
      <c r="A348" s="319"/>
      <c r="B348" s="319"/>
      <c r="C348" s="319"/>
      <c r="D348" s="319"/>
      <c r="E348" s="319"/>
      <c r="F348" s="240" t="s">
        <v>10462</v>
      </c>
      <c r="G348" s="241" t="s">
        <v>10463</v>
      </c>
    </row>
    <row r="349" spans="1:7" ht="30">
      <c r="A349" s="269" t="s">
        <v>10554</v>
      </c>
      <c r="B349" s="238" t="s">
        <v>10555</v>
      </c>
      <c r="C349" s="279" t="s">
        <v>10556</v>
      </c>
      <c r="D349" s="273">
        <v>3.47</v>
      </c>
      <c r="E349" s="332">
        <f>AVERAGE(D349:D351)</f>
        <v>3.6500000000000004</v>
      </c>
      <c r="F349" s="332">
        <f>E349</f>
        <v>3.6500000000000004</v>
      </c>
      <c r="G349" s="332">
        <f>E349-F349</f>
        <v>0</v>
      </c>
    </row>
    <row r="350" spans="1:7" ht="15">
      <c r="A350" s="269" t="s">
        <v>10533</v>
      </c>
      <c r="B350" s="238" t="s">
        <v>10534</v>
      </c>
      <c r="C350" s="243" t="s">
        <v>10535</v>
      </c>
      <c r="D350" s="254">
        <v>3.74</v>
      </c>
      <c r="E350" s="332"/>
      <c r="F350" s="332"/>
      <c r="G350" s="332"/>
    </row>
    <row r="351" spans="1:7" ht="15">
      <c r="A351" s="269" t="s">
        <v>10551</v>
      </c>
      <c r="B351" s="238" t="s">
        <v>10552</v>
      </c>
      <c r="C351" s="243" t="s">
        <v>10553</v>
      </c>
      <c r="D351" s="273">
        <v>3.74</v>
      </c>
      <c r="E351" s="332"/>
      <c r="F351" s="332"/>
      <c r="G351" s="332"/>
    </row>
    <row r="353" spans="1:7">
      <c r="A353" s="235" t="s">
        <v>27</v>
      </c>
      <c r="B353" s="235" t="s">
        <v>10453</v>
      </c>
      <c r="C353" s="328" t="s">
        <v>10454</v>
      </c>
      <c r="D353" s="329"/>
      <c r="E353" s="330"/>
      <c r="F353" s="235" t="s">
        <v>1283</v>
      </c>
      <c r="G353" s="235" t="s">
        <v>10455</v>
      </c>
    </row>
    <row r="354" spans="1:7" ht="30" customHeight="1">
      <c r="A354" s="246" t="s">
        <v>1227</v>
      </c>
      <c r="B354" s="237" t="s">
        <v>36</v>
      </c>
      <c r="C354" s="331" t="s">
        <v>1228</v>
      </c>
      <c r="D354" s="331"/>
      <c r="E354" s="331"/>
      <c r="F354" s="238" t="s">
        <v>30</v>
      </c>
      <c r="G354" s="239">
        <f>E357</f>
        <v>6737.5</v>
      </c>
    </row>
    <row r="355" spans="1:7">
      <c r="A355" s="319" t="s">
        <v>10456</v>
      </c>
      <c r="B355" s="319" t="s">
        <v>10457</v>
      </c>
      <c r="C355" s="319" t="s">
        <v>10458</v>
      </c>
      <c r="D355" s="319" t="s">
        <v>10459</v>
      </c>
      <c r="E355" s="319" t="s">
        <v>10460</v>
      </c>
      <c r="F355" s="319" t="s">
        <v>10461</v>
      </c>
      <c r="G355" s="319"/>
    </row>
    <row r="356" spans="1:7">
      <c r="A356" s="319"/>
      <c r="B356" s="319"/>
      <c r="C356" s="319"/>
      <c r="D356" s="319"/>
      <c r="E356" s="319"/>
      <c r="F356" s="240" t="s">
        <v>10462</v>
      </c>
      <c r="G356" s="241" t="s">
        <v>10463</v>
      </c>
    </row>
    <row r="357" spans="1:7" ht="15">
      <c r="A357" s="269" t="s">
        <v>10520</v>
      </c>
      <c r="B357" s="238" t="s">
        <v>10521</v>
      </c>
      <c r="C357" s="243" t="s">
        <v>10522</v>
      </c>
      <c r="D357" s="273">
        <v>8675</v>
      </c>
      <c r="E357" s="332">
        <f>AVERAGE(D357:D359)</f>
        <v>6737.5</v>
      </c>
      <c r="F357" s="332">
        <f>E357</f>
        <v>6737.5</v>
      </c>
      <c r="G357" s="368" t="s">
        <v>10476</v>
      </c>
    </row>
    <row r="358" spans="1:7" ht="30">
      <c r="A358" s="269" t="s">
        <v>10523</v>
      </c>
      <c r="B358" s="238" t="s">
        <v>10524</v>
      </c>
      <c r="C358" s="279" t="s">
        <v>10525</v>
      </c>
      <c r="D358" s="273"/>
      <c r="E358" s="332"/>
      <c r="F358" s="332"/>
      <c r="G358" s="368"/>
    </row>
    <row r="359" spans="1:7" ht="15">
      <c r="A359" s="269" t="s">
        <v>10526</v>
      </c>
      <c r="B359" s="238" t="s">
        <v>10527</v>
      </c>
      <c r="C359" s="243" t="s">
        <v>10528</v>
      </c>
      <c r="D359" s="273">
        <v>4800</v>
      </c>
      <c r="E359" s="332"/>
      <c r="F359" s="332"/>
      <c r="G359" s="368"/>
    </row>
    <row r="361" spans="1:7">
      <c r="A361" s="235" t="s">
        <v>27</v>
      </c>
      <c r="B361" s="235" t="s">
        <v>10453</v>
      </c>
      <c r="C361" s="328" t="s">
        <v>10454</v>
      </c>
      <c r="D361" s="329"/>
      <c r="E361" s="330"/>
      <c r="F361" s="235" t="s">
        <v>1283</v>
      </c>
      <c r="G361" s="235" t="s">
        <v>10455</v>
      </c>
    </row>
    <row r="362" spans="1:7" ht="14.25">
      <c r="A362" s="246" t="s">
        <v>987</v>
      </c>
      <c r="B362" s="237" t="s">
        <v>36</v>
      </c>
      <c r="C362" s="367" t="s">
        <v>10604</v>
      </c>
      <c r="D362" s="367"/>
      <c r="E362" s="367"/>
      <c r="F362" s="238" t="s">
        <v>62</v>
      </c>
      <c r="G362" s="239">
        <f>E365</f>
        <v>34.583333333333336</v>
      </c>
    </row>
    <row r="363" spans="1:7">
      <c r="A363" s="319" t="s">
        <v>10456</v>
      </c>
      <c r="B363" s="319" t="s">
        <v>10457</v>
      </c>
      <c r="C363" s="319" t="s">
        <v>10458</v>
      </c>
      <c r="D363" s="319" t="s">
        <v>10459</v>
      </c>
      <c r="E363" s="319" t="s">
        <v>10460</v>
      </c>
      <c r="F363" s="319" t="s">
        <v>10461</v>
      </c>
      <c r="G363" s="319"/>
    </row>
    <row r="364" spans="1:7">
      <c r="A364" s="319"/>
      <c r="B364" s="319"/>
      <c r="C364" s="319"/>
      <c r="D364" s="319"/>
      <c r="E364" s="319"/>
      <c r="F364" s="240" t="s">
        <v>10462</v>
      </c>
      <c r="G364" s="241" t="s">
        <v>10463</v>
      </c>
    </row>
    <row r="365" spans="1:7" ht="26.25">
      <c r="A365" s="269" t="s">
        <v>10536</v>
      </c>
      <c r="B365" s="238" t="s">
        <v>10537</v>
      </c>
      <c r="C365" s="280" t="s">
        <v>10538</v>
      </c>
      <c r="D365" s="273">
        <v>29.25</v>
      </c>
      <c r="E365" s="332">
        <f>AVERAGE(D365:D367)</f>
        <v>34.583333333333336</v>
      </c>
      <c r="F365" s="332">
        <f>E365</f>
        <v>34.583333333333336</v>
      </c>
      <c r="G365" s="332">
        <f>E365-F365</f>
        <v>0</v>
      </c>
    </row>
    <row r="366" spans="1:7" ht="15">
      <c r="A366" s="269" t="s">
        <v>10539</v>
      </c>
      <c r="B366" s="238" t="s">
        <v>10540</v>
      </c>
      <c r="C366" s="243" t="s">
        <v>10541</v>
      </c>
      <c r="D366" s="270">
        <v>22.5</v>
      </c>
      <c r="E366" s="332"/>
      <c r="F366" s="332"/>
      <c r="G366" s="332"/>
    </row>
    <row r="367" spans="1:7">
      <c r="A367" s="252" t="s">
        <v>10482</v>
      </c>
      <c r="B367" s="248" t="s">
        <v>10483</v>
      </c>
      <c r="C367" s="248" t="s">
        <v>10484</v>
      </c>
      <c r="D367" s="273">
        <v>52</v>
      </c>
      <c r="E367" s="332"/>
      <c r="F367" s="332"/>
      <c r="G367" s="332"/>
    </row>
    <row r="369" spans="1:8">
      <c r="A369" s="235" t="s">
        <v>27</v>
      </c>
      <c r="B369" s="235" t="s">
        <v>10453</v>
      </c>
      <c r="C369" s="328" t="s">
        <v>10454</v>
      </c>
      <c r="D369" s="329"/>
      <c r="E369" s="330"/>
      <c r="F369" s="235" t="s">
        <v>1283</v>
      </c>
      <c r="G369" s="235" t="s">
        <v>10455</v>
      </c>
    </row>
    <row r="370" spans="1:8" ht="14.25">
      <c r="A370" s="236" t="s">
        <v>981</v>
      </c>
      <c r="B370" s="237" t="s">
        <v>36</v>
      </c>
      <c r="C370" s="367" t="s">
        <v>982</v>
      </c>
      <c r="D370" s="367"/>
      <c r="E370" s="367"/>
      <c r="F370" s="248" t="s">
        <v>30</v>
      </c>
      <c r="G370" s="239">
        <f>E373</f>
        <v>3.0333333333333332</v>
      </c>
    </row>
    <row r="371" spans="1:8">
      <c r="A371" s="319" t="s">
        <v>10456</v>
      </c>
      <c r="B371" s="319" t="s">
        <v>10457</v>
      </c>
      <c r="C371" s="319" t="s">
        <v>10458</v>
      </c>
      <c r="D371" s="319" t="s">
        <v>10459</v>
      </c>
      <c r="E371" s="319" t="s">
        <v>10460</v>
      </c>
      <c r="F371" s="319" t="s">
        <v>10461</v>
      </c>
      <c r="G371" s="319"/>
    </row>
    <row r="372" spans="1:8">
      <c r="A372" s="319"/>
      <c r="B372" s="319"/>
      <c r="C372" s="319"/>
      <c r="D372" s="319"/>
      <c r="E372" s="319"/>
      <c r="F372" s="240" t="s">
        <v>10462</v>
      </c>
      <c r="G372" s="241" t="s">
        <v>10463</v>
      </c>
    </row>
    <row r="373" spans="1:8" ht="30">
      <c r="A373" s="269" t="s">
        <v>10554</v>
      </c>
      <c r="B373" s="238" t="s">
        <v>10555</v>
      </c>
      <c r="C373" s="279" t="s">
        <v>10556</v>
      </c>
      <c r="D373" s="273">
        <v>2.9</v>
      </c>
      <c r="E373" s="332">
        <f>AVERAGE(D373:D375)</f>
        <v>3.0333333333333332</v>
      </c>
      <c r="F373" s="332">
        <f>E373</f>
        <v>3.0333333333333332</v>
      </c>
      <c r="G373" s="332">
        <f>E373-F373</f>
        <v>0</v>
      </c>
    </row>
    <row r="374" spans="1:8" ht="15">
      <c r="A374" s="269" t="s">
        <v>10533</v>
      </c>
      <c r="B374" s="238" t="s">
        <v>10534</v>
      </c>
      <c r="C374" s="243" t="s">
        <v>10535</v>
      </c>
      <c r="D374" s="254">
        <v>2.2999999999999998</v>
      </c>
      <c r="E374" s="332"/>
      <c r="F374" s="332"/>
      <c r="G374" s="332"/>
    </row>
    <row r="375" spans="1:8" ht="15">
      <c r="A375" s="269" t="s">
        <v>10551</v>
      </c>
      <c r="B375" s="238" t="s">
        <v>10552</v>
      </c>
      <c r="C375" s="243" t="s">
        <v>10553</v>
      </c>
      <c r="D375" s="273">
        <v>3.9</v>
      </c>
      <c r="E375" s="332"/>
      <c r="F375" s="332"/>
      <c r="G375" s="332"/>
    </row>
    <row r="377" spans="1:8">
      <c r="A377" s="245" t="s">
        <v>27</v>
      </c>
      <c r="B377" s="245" t="s">
        <v>10453</v>
      </c>
      <c r="C377" s="333" t="s">
        <v>10454</v>
      </c>
      <c r="D377" s="333"/>
      <c r="E377" s="333"/>
      <c r="F377" s="245" t="s">
        <v>10470</v>
      </c>
      <c r="G377" s="245" t="s">
        <v>10455</v>
      </c>
    </row>
    <row r="378" spans="1:8" ht="14.25">
      <c r="A378" s="246" t="s">
        <v>1062</v>
      </c>
      <c r="B378" s="247" t="s">
        <v>814</v>
      </c>
      <c r="C378" s="367" t="s">
        <v>1063</v>
      </c>
      <c r="D378" s="367"/>
      <c r="E378" s="367"/>
      <c r="F378" s="248" t="s">
        <v>88</v>
      </c>
      <c r="G378" s="249">
        <f>F381</f>
        <v>5.2166666666666668</v>
      </c>
    </row>
    <row r="379" spans="1:8">
      <c r="A379" s="335" t="s">
        <v>10456</v>
      </c>
      <c r="B379" s="335" t="s">
        <v>10457</v>
      </c>
      <c r="C379" s="335" t="s">
        <v>10458</v>
      </c>
      <c r="D379" s="335" t="s">
        <v>10459</v>
      </c>
      <c r="E379" s="336" t="s">
        <v>10460</v>
      </c>
      <c r="F379" s="335" t="s">
        <v>10461</v>
      </c>
      <c r="G379" s="335"/>
    </row>
    <row r="380" spans="1:8">
      <c r="A380" s="335"/>
      <c r="B380" s="335"/>
      <c r="C380" s="335"/>
      <c r="D380" s="335"/>
      <c r="E380" s="337"/>
      <c r="F380" s="250" t="s">
        <v>10462</v>
      </c>
      <c r="G380" s="251" t="s">
        <v>10463</v>
      </c>
    </row>
    <row r="381" spans="1:8">
      <c r="A381" s="252" t="s">
        <v>10605</v>
      </c>
      <c r="B381" s="248" t="s">
        <v>10606</v>
      </c>
      <c r="C381" s="248" t="s">
        <v>10607</v>
      </c>
      <c r="D381" s="273">
        <f>24.3/3</f>
        <v>8.1</v>
      </c>
      <c r="E381" s="338">
        <f>AVERAGE(D381:D383)</f>
        <v>5.2166666666666668</v>
      </c>
      <c r="F381" s="341">
        <f>E381</f>
        <v>5.2166666666666668</v>
      </c>
      <c r="G381" s="342" t="s">
        <v>10476</v>
      </c>
    </row>
    <row r="382" spans="1:8">
      <c r="A382" s="252" t="s">
        <v>10608</v>
      </c>
      <c r="B382" s="248" t="s">
        <v>10483</v>
      </c>
      <c r="C382" s="248" t="s">
        <v>10484</v>
      </c>
      <c r="D382" s="273">
        <f>2*35/30</f>
        <v>2.3333333333333335</v>
      </c>
      <c r="E382" s="339"/>
      <c r="F382" s="341"/>
      <c r="G382" s="342"/>
      <c r="H382" s="229" t="s">
        <v>10609</v>
      </c>
    </row>
    <row r="383" spans="1:8">
      <c r="A383" s="290" t="s">
        <v>10610</v>
      </c>
      <c r="B383" s="291" t="s">
        <v>10611</v>
      </c>
      <c r="C383" s="291" t="s">
        <v>10612</v>
      </c>
      <c r="D383" s="292"/>
      <c r="E383" s="339"/>
      <c r="F383" s="341"/>
      <c r="G383" s="342"/>
    </row>
    <row r="384" spans="1:8">
      <c r="A384" s="293"/>
      <c r="B384" s="294"/>
      <c r="C384" s="294"/>
      <c r="D384" s="295"/>
      <c r="E384" s="295"/>
    </row>
    <row r="385" spans="1:7">
      <c r="A385" s="296" t="s">
        <v>27</v>
      </c>
      <c r="B385" s="296" t="s">
        <v>10453</v>
      </c>
      <c r="C385" s="371" t="s">
        <v>10454</v>
      </c>
      <c r="D385" s="371"/>
      <c r="E385" s="371"/>
      <c r="F385" s="245" t="s">
        <v>10470</v>
      </c>
      <c r="G385" s="245" t="s">
        <v>10455</v>
      </c>
    </row>
    <row r="386" spans="1:7" ht="30" customHeight="1">
      <c r="A386" s="246" t="s">
        <v>1035</v>
      </c>
      <c r="B386" s="247" t="s">
        <v>814</v>
      </c>
      <c r="C386" s="372" t="s">
        <v>10613</v>
      </c>
      <c r="D386" s="372"/>
      <c r="E386" s="372"/>
      <c r="F386" s="248" t="s">
        <v>62</v>
      </c>
      <c r="G386" s="249">
        <f>F389</f>
        <v>394.92500000000001</v>
      </c>
    </row>
    <row r="387" spans="1:7">
      <c r="A387" s="335" t="s">
        <v>10456</v>
      </c>
      <c r="B387" s="335" t="s">
        <v>10457</v>
      </c>
      <c r="C387" s="335" t="s">
        <v>10458</v>
      </c>
      <c r="D387" s="335" t="s">
        <v>10459</v>
      </c>
      <c r="E387" s="336" t="s">
        <v>10460</v>
      </c>
      <c r="F387" s="335" t="s">
        <v>10461</v>
      </c>
      <c r="G387" s="335"/>
    </row>
    <row r="388" spans="1:7">
      <c r="A388" s="335"/>
      <c r="B388" s="335"/>
      <c r="C388" s="335"/>
      <c r="D388" s="335"/>
      <c r="E388" s="337"/>
      <c r="F388" s="250" t="s">
        <v>10462</v>
      </c>
      <c r="G388" s="251" t="s">
        <v>10463</v>
      </c>
    </row>
    <row r="389" spans="1:7">
      <c r="A389" s="252" t="s">
        <v>10614</v>
      </c>
      <c r="B389" s="248" t="s">
        <v>10615</v>
      </c>
      <c r="C389" s="248" t="s">
        <v>10616</v>
      </c>
      <c r="D389" s="258">
        <v>589.85</v>
      </c>
      <c r="E389" s="338">
        <f>AVERAGE(D389:D391)</f>
        <v>394.92500000000001</v>
      </c>
      <c r="F389" s="341">
        <f>E389</f>
        <v>394.92500000000001</v>
      </c>
      <c r="G389" s="342" t="s">
        <v>10476</v>
      </c>
    </row>
    <row r="390" spans="1:7" ht="25.5">
      <c r="A390" s="289" t="s">
        <v>10617</v>
      </c>
      <c r="B390" s="248" t="s">
        <v>10618</v>
      </c>
      <c r="C390" s="248" t="s">
        <v>10619</v>
      </c>
      <c r="D390" s="258">
        <v>200</v>
      </c>
      <c r="E390" s="339"/>
      <c r="F390" s="341"/>
      <c r="G390" s="342"/>
    </row>
    <row r="391" spans="1:7">
      <c r="A391" s="252"/>
      <c r="B391" s="248"/>
      <c r="C391" s="248"/>
      <c r="D391" s="258"/>
      <c r="E391" s="340"/>
      <c r="F391" s="341"/>
      <c r="G391" s="342"/>
    </row>
    <row r="393" spans="1:7">
      <c r="A393" s="296" t="s">
        <v>27</v>
      </c>
      <c r="B393" s="296" t="s">
        <v>10453</v>
      </c>
      <c r="C393" s="371" t="s">
        <v>10454</v>
      </c>
      <c r="D393" s="371"/>
      <c r="E393" s="371"/>
      <c r="F393" s="245" t="s">
        <v>10470</v>
      </c>
      <c r="G393" s="245" t="s">
        <v>10455</v>
      </c>
    </row>
    <row r="394" spans="1:7" ht="14.25">
      <c r="A394" s="246" t="s">
        <v>1038</v>
      </c>
      <c r="B394" s="247" t="s">
        <v>814</v>
      </c>
      <c r="C394" s="372" t="s">
        <v>10620</v>
      </c>
      <c r="D394" s="372"/>
      <c r="E394" s="372"/>
      <c r="F394" s="248" t="s">
        <v>10621</v>
      </c>
      <c r="G394" s="249">
        <f>F397</f>
        <v>326.87</v>
      </c>
    </row>
    <row r="395" spans="1:7">
      <c r="A395" s="335" t="s">
        <v>10456</v>
      </c>
      <c r="B395" s="335" t="s">
        <v>10457</v>
      </c>
      <c r="C395" s="335" t="s">
        <v>10458</v>
      </c>
      <c r="D395" s="335" t="s">
        <v>10459</v>
      </c>
      <c r="E395" s="336" t="s">
        <v>10460</v>
      </c>
      <c r="F395" s="335" t="s">
        <v>10461</v>
      </c>
      <c r="G395" s="335"/>
    </row>
    <row r="396" spans="1:7">
      <c r="A396" s="335"/>
      <c r="B396" s="335"/>
      <c r="C396" s="335"/>
      <c r="D396" s="335"/>
      <c r="E396" s="337"/>
      <c r="F396" s="250" t="s">
        <v>10462</v>
      </c>
      <c r="G396" s="251" t="s">
        <v>10463</v>
      </c>
    </row>
    <row r="397" spans="1:7">
      <c r="A397" s="252" t="s">
        <v>10614</v>
      </c>
      <c r="B397" s="248" t="s">
        <v>10615</v>
      </c>
      <c r="C397" s="248" t="s">
        <v>10616</v>
      </c>
      <c r="D397" s="258">
        <v>329.84</v>
      </c>
      <c r="E397" s="338">
        <f>AVERAGE(D397:D399)</f>
        <v>326.87</v>
      </c>
      <c r="F397" s="341">
        <f>E397</f>
        <v>326.87</v>
      </c>
      <c r="G397" s="342" t="s">
        <v>10476</v>
      </c>
    </row>
    <row r="398" spans="1:7" ht="15">
      <c r="A398" s="252" t="s">
        <v>10622</v>
      </c>
      <c r="B398" s="248" t="s">
        <v>10623</v>
      </c>
      <c r="C398" s="267" t="s">
        <v>10624</v>
      </c>
      <c r="D398" s="258">
        <v>323.89999999999998</v>
      </c>
      <c r="E398" s="339"/>
      <c r="F398" s="341"/>
      <c r="G398" s="342"/>
    </row>
    <row r="399" spans="1:7">
      <c r="A399" s="252"/>
      <c r="B399" s="248"/>
      <c r="C399" s="248"/>
      <c r="D399" s="258"/>
      <c r="E399" s="340"/>
      <c r="F399" s="341"/>
      <c r="G399" s="342"/>
    </row>
    <row r="401" spans="1:7">
      <c r="A401" s="245" t="s">
        <v>27</v>
      </c>
      <c r="B401" s="245" t="s">
        <v>10453</v>
      </c>
      <c r="C401" s="333" t="s">
        <v>10454</v>
      </c>
      <c r="D401" s="333"/>
      <c r="E401" s="333"/>
      <c r="F401" s="245" t="s">
        <v>10470</v>
      </c>
      <c r="G401" s="245" t="s">
        <v>10455</v>
      </c>
    </row>
    <row r="402" spans="1:7" ht="14.25">
      <c r="A402" s="246" t="s">
        <v>1021</v>
      </c>
      <c r="B402" s="247" t="s">
        <v>814</v>
      </c>
      <c r="C402" s="334" t="s">
        <v>10625</v>
      </c>
      <c r="D402" s="334"/>
      <c r="E402" s="334"/>
      <c r="F402" s="248" t="s">
        <v>30</v>
      </c>
      <c r="G402" s="249">
        <f>F405</f>
        <v>181.5</v>
      </c>
    </row>
    <row r="403" spans="1:7">
      <c r="A403" s="335" t="s">
        <v>10456</v>
      </c>
      <c r="B403" s="335" t="s">
        <v>10457</v>
      </c>
      <c r="C403" s="335" t="s">
        <v>10458</v>
      </c>
      <c r="D403" s="335" t="s">
        <v>10459</v>
      </c>
      <c r="E403" s="336" t="s">
        <v>10460</v>
      </c>
      <c r="F403" s="335" t="s">
        <v>10461</v>
      </c>
      <c r="G403" s="335"/>
    </row>
    <row r="404" spans="1:7">
      <c r="A404" s="335"/>
      <c r="B404" s="335"/>
      <c r="C404" s="335"/>
      <c r="D404" s="335"/>
      <c r="E404" s="337"/>
      <c r="F404" s="250" t="s">
        <v>10462</v>
      </c>
      <c r="G404" s="251" t="s">
        <v>10463</v>
      </c>
    </row>
    <row r="405" spans="1:7">
      <c r="A405" s="252" t="s">
        <v>10488</v>
      </c>
      <c r="B405" s="248" t="s">
        <v>10489</v>
      </c>
      <c r="C405" s="248" t="s">
        <v>10490</v>
      </c>
      <c r="D405" s="260">
        <v>140</v>
      </c>
      <c r="E405" s="343">
        <f>AVERAGE(D405:D407)</f>
        <v>181.5</v>
      </c>
      <c r="F405" s="341">
        <f>E405</f>
        <v>181.5</v>
      </c>
      <c r="G405" s="342" t="s">
        <v>10476</v>
      </c>
    </row>
    <row r="406" spans="1:7">
      <c r="A406" s="252" t="s">
        <v>10482</v>
      </c>
      <c r="B406" s="248" t="s">
        <v>10483</v>
      </c>
      <c r="C406" s="248" t="s">
        <v>10484</v>
      </c>
      <c r="D406" s="254">
        <v>145</v>
      </c>
      <c r="E406" s="344"/>
      <c r="F406" s="341"/>
      <c r="G406" s="342"/>
    </row>
    <row r="407" spans="1:7" ht="25.5">
      <c r="A407" s="261" t="s">
        <v>10492</v>
      </c>
      <c r="B407" s="248" t="s">
        <v>10493</v>
      </c>
      <c r="C407" s="262" t="s">
        <v>10494</v>
      </c>
      <c r="D407" s="254">
        <v>259.5</v>
      </c>
      <c r="E407" s="345"/>
      <c r="F407" s="341"/>
      <c r="G407" s="342"/>
    </row>
    <row r="8079" hidden="1"/>
    <row r="8080" hidden="1"/>
    <row r="8081" spans="3:3" hidden="1"/>
    <row r="8082" spans="3:3" hidden="1"/>
    <row r="8083" spans="3:3" hidden="1"/>
    <row r="8084" spans="3:3" hidden="1"/>
    <row r="8085" spans="3:3" hidden="1"/>
    <row r="8086" spans="3:3">
      <c r="C8086" s="229"/>
    </row>
  </sheetData>
  <autoFilter ref="A6:G259" xr:uid="{00000000-0009-0000-0000-000004000000}"/>
  <mergeCells count="556">
    <mergeCell ref="E405:E407"/>
    <mergeCell ref="F405:F407"/>
    <mergeCell ref="G405:G407"/>
    <mergeCell ref="A403:A404"/>
    <mergeCell ref="B403:B404"/>
    <mergeCell ref="C403:C404"/>
    <mergeCell ref="D403:D404"/>
    <mergeCell ref="E403:E404"/>
    <mergeCell ref="F403:G403"/>
    <mergeCell ref="F395:G395"/>
    <mergeCell ref="E397:E399"/>
    <mergeCell ref="F397:F399"/>
    <mergeCell ref="G397:G399"/>
    <mergeCell ref="C401:E401"/>
    <mergeCell ref="C402:E402"/>
    <mergeCell ref="E389:E391"/>
    <mergeCell ref="F389:F391"/>
    <mergeCell ref="G389:G391"/>
    <mergeCell ref="C393:E393"/>
    <mergeCell ref="C394:E394"/>
    <mergeCell ref="A395:A396"/>
    <mergeCell ref="B395:B396"/>
    <mergeCell ref="C395:C396"/>
    <mergeCell ref="D395:D396"/>
    <mergeCell ref="E395:E396"/>
    <mergeCell ref="A387:A388"/>
    <mergeCell ref="B387:B388"/>
    <mergeCell ref="C387:C388"/>
    <mergeCell ref="D387:D388"/>
    <mergeCell ref="E387:E388"/>
    <mergeCell ref="F387:G387"/>
    <mergeCell ref="F379:G379"/>
    <mergeCell ref="E381:E383"/>
    <mergeCell ref="F381:F383"/>
    <mergeCell ref="G381:G383"/>
    <mergeCell ref="C385:E385"/>
    <mergeCell ref="C386:E386"/>
    <mergeCell ref="E373:E375"/>
    <mergeCell ref="F373:F375"/>
    <mergeCell ref="G373:G375"/>
    <mergeCell ref="C377:E377"/>
    <mergeCell ref="C378:E378"/>
    <mergeCell ref="A379:A380"/>
    <mergeCell ref="B379:B380"/>
    <mergeCell ref="C379:C380"/>
    <mergeCell ref="D379:D380"/>
    <mergeCell ref="E379:E380"/>
    <mergeCell ref="A371:A372"/>
    <mergeCell ref="B371:B372"/>
    <mergeCell ref="C371:C372"/>
    <mergeCell ref="D371:D372"/>
    <mergeCell ref="E371:E372"/>
    <mergeCell ref="F371:G371"/>
    <mergeCell ref="F363:G363"/>
    <mergeCell ref="E365:E367"/>
    <mergeCell ref="F365:F367"/>
    <mergeCell ref="G365:G367"/>
    <mergeCell ref="C369:E369"/>
    <mergeCell ref="C370:E370"/>
    <mergeCell ref="E357:E359"/>
    <mergeCell ref="F357:F359"/>
    <mergeCell ref="G357:G359"/>
    <mergeCell ref="C361:E361"/>
    <mergeCell ref="C362:E362"/>
    <mergeCell ref="A363:A364"/>
    <mergeCell ref="B363:B364"/>
    <mergeCell ref="C363:C364"/>
    <mergeCell ref="D363:D364"/>
    <mergeCell ref="E363:E364"/>
    <mergeCell ref="A355:A356"/>
    <mergeCell ref="B355:B356"/>
    <mergeCell ref="C355:C356"/>
    <mergeCell ref="D355:D356"/>
    <mergeCell ref="E355:E356"/>
    <mergeCell ref="F355:G355"/>
    <mergeCell ref="F347:G347"/>
    <mergeCell ref="E349:E351"/>
    <mergeCell ref="F349:F351"/>
    <mergeCell ref="G349:G351"/>
    <mergeCell ref="C353:E353"/>
    <mergeCell ref="C354:E354"/>
    <mergeCell ref="E341:E343"/>
    <mergeCell ref="F341:F343"/>
    <mergeCell ref="G341:G343"/>
    <mergeCell ref="C345:E345"/>
    <mergeCell ref="C346:E346"/>
    <mergeCell ref="A347:A348"/>
    <mergeCell ref="B347:B348"/>
    <mergeCell ref="C347:C348"/>
    <mergeCell ref="D347:D348"/>
    <mergeCell ref="E347:E348"/>
    <mergeCell ref="A339:A340"/>
    <mergeCell ref="B339:B340"/>
    <mergeCell ref="C339:C340"/>
    <mergeCell ref="D339:D340"/>
    <mergeCell ref="E339:E340"/>
    <mergeCell ref="F339:G339"/>
    <mergeCell ref="F331:G331"/>
    <mergeCell ref="E333:E335"/>
    <mergeCell ref="F333:F335"/>
    <mergeCell ref="G333:G335"/>
    <mergeCell ref="C337:E337"/>
    <mergeCell ref="C338:E338"/>
    <mergeCell ref="E325:E327"/>
    <mergeCell ref="F325:F327"/>
    <mergeCell ref="G325:G327"/>
    <mergeCell ref="C329:E329"/>
    <mergeCell ref="C330:E330"/>
    <mergeCell ref="A331:A332"/>
    <mergeCell ref="B331:B332"/>
    <mergeCell ref="C331:C332"/>
    <mergeCell ref="D331:D332"/>
    <mergeCell ref="E331:E332"/>
    <mergeCell ref="A323:A324"/>
    <mergeCell ref="B323:B324"/>
    <mergeCell ref="C323:C324"/>
    <mergeCell ref="D323:D324"/>
    <mergeCell ref="E323:E324"/>
    <mergeCell ref="F323:G323"/>
    <mergeCell ref="F315:G315"/>
    <mergeCell ref="E317:E319"/>
    <mergeCell ref="F317:F319"/>
    <mergeCell ref="G317:G319"/>
    <mergeCell ref="C321:E321"/>
    <mergeCell ref="C322:E322"/>
    <mergeCell ref="C313:E313"/>
    <mergeCell ref="C314:E314"/>
    <mergeCell ref="F303:G303"/>
    <mergeCell ref="C307:E307"/>
    <mergeCell ref="C308:E308"/>
    <mergeCell ref="A309:A310"/>
    <mergeCell ref="B309:B310"/>
    <mergeCell ref="C309:C310"/>
    <mergeCell ref="D309:D310"/>
    <mergeCell ref="E309:E310"/>
    <mergeCell ref="F309:G309"/>
    <mergeCell ref="C301:E301"/>
    <mergeCell ref="C302:E302"/>
    <mergeCell ref="A303:A304"/>
    <mergeCell ref="B303:B304"/>
    <mergeCell ref="C303:C304"/>
    <mergeCell ref="D303:D304"/>
    <mergeCell ref="E303:E304"/>
    <mergeCell ref="A315:A316"/>
    <mergeCell ref="B315:B316"/>
    <mergeCell ref="C315:C316"/>
    <mergeCell ref="D315:D316"/>
    <mergeCell ref="E315:E316"/>
    <mergeCell ref="F295:G295"/>
    <mergeCell ref="F287:G287"/>
    <mergeCell ref="E289:E291"/>
    <mergeCell ref="F289:F291"/>
    <mergeCell ref="G289:G291"/>
    <mergeCell ref="C293:E293"/>
    <mergeCell ref="C294:E294"/>
    <mergeCell ref="E297:E299"/>
    <mergeCell ref="F297:F299"/>
    <mergeCell ref="G297:G299"/>
    <mergeCell ref="C285:E285"/>
    <mergeCell ref="C286:E286"/>
    <mergeCell ref="A287:A288"/>
    <mergeCell ref="B287:B288"/>
    <mergeCell ref="C287:C288"/>
    <mergeCell ref="D287:D288"/>
    <mergeCell ref="E287:E288"/>
    <mergeCell ref="A295:A296"/>
    <mergeCell ref="B295:B296"/>
    <mergeCell ref="C295:C296"/>
    <mergeCell ref="D295:D296"/>
    <mergeCell ref="E295:E296"/>
    <mergeCell ref="F279:G279"/>
    <mergeCell ref="F271:G271"/>
    <mergeCell ref="E273:E275"/>
    <mergeCell ref="F273:F275"/>
    <mergeCell ref="G273:G275"/>
    <mergeCell ref="C277:E277"/>
    <mergeCell ref="C278:E278"/>
    <mergeCell ref="E281:E283"/>
    <mergeCell ref="F281:F283"/>
    <mergeCell ref="G281:G283"/>
    <mergeCell ref="C269:E269"/>
    <mergeCell ref="C270:E270"/>
    <mergeCell ref="A271:A272"/>
    <mergeCell ref="B271:B272"/>
    <mergeCell ref="C271:C272"/>
    <mergeCell ref="D271:D272"/>
    <mergeCell ref="E271:E272"/>
    <mergeCell ref="A279:A280"/>
    <mergeCell ref="B279:B280"/>
    <mergeCell ref="C279:C280"/>
    <mergeCell ref="D279:D280"/>
    <mergeCell ref="E279:E280"/>
    <mergeCell ref="F263:G263"/>
    <mergeCell ref="F255:G255"/>
    <mergeCell ref="E257:E259"/>
    <mergeCell ref="F257:F259"/>
    <mergeCell ref="G257:G259"/>
    <mergeCell ref="C261:E261"/>
    <mergeCell ref="C262:E262"/>
    <mergeCell ref="E265:E267"/>
    <mergeCell ref="F265:F267"/>
    <mergeCell ref="G265:G267"/>
    <mergeCell ref="C253:E253"/>
    <mergeCell ref="C254:E254"/>
    <mergeCell ref="A255:A256"/>
    <mergeCell ref="B255:B256"/>
    <mergeCell ref="C255:C256"/>
    <mergeCell ref="D255:D256"/>
    <mergeCell ref="E255:E256"/>
    <mergeCell ref="A263:A264"/>
    <mergeCell ref="B263:B264"/>
    <mergeCell ref="C263:C264"/>
    <mergeCell ref="D263:D264"/>
    <mergeCell ref="E263:E264"/>
    <mergeCell ref="F247:G247"/>
    <mergeCell ref="F239:G239"/>
    <mergeCell ref="E241:E243"/>
    <mergeCell ref="F241:F243"/>
    <mergeCell ref="G241:G243"/>
    <mergeCell ref="C245:E245"/>
    <mergeCell ref="C246:E246"/>
    <mergeCell ref="E249:E251"/>
    <mergeCell ref="F249:F251"/>
    <mergeCell ref="G249:G251"/>
    <mergeCell ref="C237:E237"/>
    <mergeCell ref="C238:E238"/>
    <mergeCell ref="A239:A240"/>
    <mergeCell ref="B239:B240"/>
    <mergeCell ref="C239:C240"/>
    <mergeCell ref="D239:D240"/>
    <mergeCell ref="E239:E240"/>
    <mergeCell ref="A247:A248"/>
    <mergeCell ref="B247:B248"/>
    <mergeCell ref="C247:C248"/>
    <mergeCell ref="D247:D248"/>
    <mergeCell ref="E247:E248"/>
    <mergeCell ref="F231:G231"/>
    <mergeCell ref="F223:G223"/>
    <mergeCell ref="E225:E227"/>
    <mergeCell ref="F225:F227"/>
    <mergeCell ref="G225:G227"/>
    <mergeCell ref="C229:E229"/>
    <mergeCell ref="C230:E230"/>
    <mergeCell ref="E233:E235"/>
    <mergeCell ref="F233:F235"/>
    <mergeCell ref="G233:G235"/>
    <mergeCell ref="C221:E221"/>
    <mergeCell ref="C222:E222"/>
    <mergeCell ref="A223:A224"/>
    <mergeCell ref="B223:B224"/>
    <mergeCell ref="C223:C224"/>
    <mergeCell ref="D223:D224"/>
    <mergeCell ref="E223:E224"/>
    <mergeCell ref="A231:A232"/>
    <mergeCell ref="B231:B232"/>
    <mergeCell ref="C231:C232"/>
    <mergeCell ref="D231:D232"/>
    <mergeCell ref="E231:E232"/>
    <mergeCell ref="F215:G215"/>
    <mergeCell ref="F207:G207"/>
    <mergeCell ref="E209:E211"/>
    <mergeCell ref="F209:F211"/>
    <mergeCell ref="G209:G211"/>
    <mergeCell ref="C213:E213"/>
    <mergeCell ref="C214:E214"/>
    <mergeCell ref="E217:E219"/>
    <mergeCell ref="F217:F219"/>
    <mergeCell ref="G217:G219"/>
    <mergeCell ref="C205:E205"/>
    <mergeCell ref="C206:E206"/>
    <mergeCell ref="A207:A208"/>
    <mergeCell ref="B207:B208"/>
    <mergeCell ref="C207:C208"/>
    <mergeCell ref="D207:D208"/>
    <mergeCell ref="E207:E208"/>
    <mergeCell ref="A215:A216"/>
    <mergeCell ref="B215:B216"/>
    <mergeCell ref="C215:C216"/>
    <mergeCell ref="D215:D216"/>
    <mergeCell ref="E215:E216"/>
    <mergeCell ref="F199:G199"/>
    <mergeCell ref="F191:G191"/>
    <mergeCell ref="E193:E195"/>
    <mergeCell ref="F193:F195"/>
    <mergeCell ref="G193:G195"/>
    <mergeCell ref="C197:E197"/>
    <mergeCell ref="C198:E198"/>
    <mergeCell ref="E201:E203"/>
    <mergeCell ref="F201:F203"/>
    <mergeCell ref="G201:G203"/>
    <mergeCell ref="C189:E189"/>
    <mergeCell ref="C190:E190"/>
    <mergeCell ref="A191:A192"/>
    <mergeCell ref="B191:B192"/>
    <mergeCell ref="C191:C192"/>
    <mergeCell ref="D191:D192"/>
    <mergeCell ref="E191:E192"/>
    <mergeCell ref="A199:A200"/>
    <mergeCell ref="B199:B200"/>
    <mergeCell ref="C199:C200"/>
    <mergeCell ref="D199:D200"/>
    <mergeCell ref="E199:E200"/>
    <mergeCell ref="F183:G183"/>
    <mergeCell ref="F175:G175"/>
    <mergeCell ref="E177:E179"/>
    <mergeCell ref="F177:F179"/>
    <mergeCell ref="G177:G179"/>
    <mergeCell ref="C181:E181"/>
    <mergeCell ref="C182:E182"/>
    <mergeCell ref="E185:E187"/>
    <mergeCell ref="F185:F187"/>
    <mergeCell ref="G185:G187"/>
    <mergeCell ref="C173:E173"/>
    <mergeCell ref="C174:E174"/>
    <mergeCell ref="A175:A176"/>
    <mergeCell ref="B175:B176"/>
    <mergeCell ref="C175:C176"/>
    <mergeCell ref="D175:D176"/>
    <mergeCell ref="E175:E176"/>
    <mergeCell ref="A183:A184"/>
    <mergeCell ref="B183:B184"/>
    <mergeCell ref="C183:C184"/>
    <mergeCell ref="D183:D184"/>
    <mergeCell ref="E183:E184"/>
    <mergeCell ref="F167:G167"/>
    <mergeCell ref="F159:G159"/>
    <mergeCell ref="E161:E163"/>
    <mergeCell ref="F161:F163"/>
    <mergeCell ref="G161:G163"/>
    <mergeCell ref="C165:E165"/>
    <mergeCell ref="C166:E166"/>
    <mergeCell ref="E169:E171"/>
    <mergeCell ref="F169:F171"/>
    <mergeCell ref="G169:G171"/>
    <mergeCell ref="C157:E157"/>
    <mergeCell ref="C158:E158"/>
    <mergeCell ref="A159:A160"/>
    <mergeCell ref="B159:B160"/>
    <mergeCell ref="C159:C160"/>
    <mergeCell ref="D159:D160"/>
    <mergeCell ref="E159:E160"/>
    <mergeCell ref="A167:A168"/>
    <mergeCell ref="B167:B168"/>
    <mergeCell ref="C167:C168"/>
    <mergeCell ref="D167:D168"/>
    <mergeCell ref="E167:E168"/>
    <mergeCell ref="F151:G151"/>
    <mergeCell ref="F143:G143"/>
    <mergeCell ref="E145:E147"/>
    <mergeCell ref="F145:F147"/>
    <mergeCell ref="G145:G147"/>
    <mergeCell ref="C149:E149"/>
    <mergeCell ref="C150:E150"/>
    <mergeCell ref="E153:E155"/>
    <mergeCell ref="F153:F155"/>
    <mergeCell ref="G153:G155"/>
    <mergeCell ref="C141:E141"/>
    <mergeCell ref="C142:E142"/>
    <mergeCell ref="A143:A144"/>
    <mergeCell ref="B143:B144"/>
    <mergeCell ref="C143:C144"/>
    <mergeCell ref="D143:D144"/>
    <mergeCell ref="E143:E144"/>
    <mergeCell ref="A151:A152"/>
    <mergeCell ref="B151:B152"/>
    <mergeCell ref="C151:C152"/>
    <mergeCell ref="D151:D152"/>
    <mergeCell ref="E151:E152"/>
    <mergeCell ref="F135:G135"/>
    <mergeCell ref="F127:G127"/>
    <mergeCell ref="E129:E131"/>
    <mergeCell ref="F129:F131"/>
    <mergeCell ref="G129:G131"/>
    <mergeCell ref="C133:E133"/>
    <mergeCell ref="C134:E134"/>
    <mergeCell ref="E137:E139"/>
    <mergeCell ref="F137:F139"/>
    <mergeCell ref="G137:G139"/>
    <mergeCell ref="C125:E125"/>
    <mergeCell ref="C126:E126"/>
    <mergeCell ref="A127:A128"/>
    <mergeCell ref="B127:B128"/>
    <mergeCell ref="C127:C128"/>
    <mergeCell ref="D127:D128"/>
    <mergeCell ref="E127:E128"/>
    <mergeCell ref="A135:A136"/>
    <mergeCell ref="B135:B136"/>
    <mergeCell ref="C135:C136"/>
    <mergeCell ref="D135:D136"/>
    <mergeCell ref="E135:E136"/>
    <mergeCell ref="F119:G119"/>
    <mergeCell ref="F111:G111"/>
    <mergeCell ref="E113:E115"/>
    <mergeCell ref="F113:F115"/>
    <mergeCell ref="G113:G115"/>
    <mergeCell ref="C117:E117"/>
    <mergeCell ref="C118:E118"/>
    <mergeCell ref="E121:E123"/>
    <mergeCell ref="F121:F123"/>
    <mergeCell ref="G121:G123"/>
    <mergeCell ref="C109:E109"/>
    <mergeCell ref="C110:E110"/>
    <mergeCell ref="A111:A112"/>
    <mergeCell ref="B111:B112"/>
    <mergeCell ref="C111:C112"/>
    <mergeCell ref="D111:D112"/>
    <mergeCell ref="E111:E112"/>
    <mergeCell ref="A119:A120"/>
    <mergeCell ref="B119:B120"/>
    <mergeCell ref="C119:C120"/>
    <mergeCell ref="D119:D120"/>
    <mergeCell ref="E119:E120"/>
    <mergeCell ref="F103:G103"/>
    <mergeCell ref="F95:G95"/>
    <mergeCell ref="E97:E99"/>
    <mergeCell ref="F97:F99"/>
    <mergeCell ref="G97:G99"/>
    <mergeCell ref="C101:E101"/>
    <mergeCell ref="C102:E102"/>
    <mergeCell ref="E105:E107"/>
    <mergeCell ref="F105:F107"/>
    <mergeCell ref="G105:G107"/>
    <mergeCell ref="C93:E93"/>
    <mergeCell ref="C94:E94"/>
    <mergeCell ref="A95:A96"/>
    <mergeCell ref="B95:B96"/>
    <mergeCell ref="C95:C96"/>
    <mergeCell ref="D95:D96"/>
    <mergeCell ref="E95:E96"/>
    <mergeCell ref="A103:A104"/>
    <mergeCell ref="B103:B104"/>
    <mergeCell ref="C103:C104"/>
    <mergeCell ref="D103:D104"/>
    <mergeCell ref="E103:E104"/>
    <mergeCell ref="F87:G87"/>
    <mergeCell ref="F79:G79"/>
    <mergeCell ref="E81:E83"/>
    <mergeCell ref="F81:F83"/>
    <mergeCell ref="G81:G83"/>
    <mergeCell ref="C85:E85"/>
    <mergeCell ref="C86:E86"/>
    <mergeCell ref="E89:E91"/>
    <mergeCell ref="F89:F91"/>
    <mergeCell ref="G89:G91"/>
    <mergeCell ref="C77:E77"/>
    <mergeCell ref="C78:E78"/>
    <mergeCell ref="A79:A80"/>
    <mergeCell ref="B79:B80"/>
    <mergeCell ref="C79:C80"/>
    <mergeCell ref="D79:D80"/>
    <mergeCell ref="E79:E80"/>
    <mergeCell ref="A87:A88"/>
    <mergeCell ref="B87:B88"/>
    <mergeCell ref="C87:C88"/>
    <mergeCell ref="D87:D88"/>
    <mergeCell ref="E87:E88"/>
    <mergeCell ref="F71:G71"/>
    <mergeCell ref="F63:G63"/>
    <mergeCell ref="E65:E67"/>
    <mergeCell ref="F65:F67"/>
    <mergeCell ref="G65:G67"/>
    <mergeCell ref="C69:E69"/>
    <mergeCell ref="C70:E70"/>
    <mergeCell ref="E73:E75"/>
    <mergeCell ref="F73:F75"/>
    <mergeCell ref="G73:G75"/>
    <mergeCell ref="C61:E61"/>
    <mergeCell ref="C62:E62"/>
    <mergeCell ref="A63:A64"/>
    <mergeCell ref="B63:B64"/>
    <mergeCell ref="C63:C64"/>
    <mergeCell ref="D63:D64"/>
    <mergeCell ref="E63:E64"/>
    <mergeCell ref="A71:A72"/>
    <mergeCell ref="B71:B72"/>
    <mergeCell ref="C71:C72"/>
    <mergeCell ref="D71:D72"/>
    <mergeCell ref="E71:E72"/>
    <mergeCell ref="F55:G55"/>
    <mergeCell ref="F47:G47"/>
    <mergeCell ref="E49:E51"/>
    <mergeCell ref="F49:F51"/>
    <mergeCell ref="G49:G51"/>
    <mergeCell ref="C53:E53"/>
    <mergeCell ref="C54:E54"/>
    <mergeCell ref="E57:E59"/>
    <mergeCell ref="F57:F59"/>
    <mergeCell ref="G57:G59"/>
    <mergeCell ref="C45:E45"/>
    <mergeCell ref="C46:E46"/>
    <mergeCell ref="A47:A48"/>
    <mergeCell ref="B47:B48"/>
    <mergeCell ref="C47:C48"/>
    <mergeCell ref="D47:D48"/>
    <mergeCell ref="E47:E48"/>
    <mergeCell ref="A55:A56"/>
    <mergeCell ref="B55:B56"/>
    <mergeCell ref="C55:C56"/>
    <mergeCell ref="D55:D56"/>
    <mergeCell ref="E55:E56"/>
    <mergeCell ref="F39:G39"/>
    <mergeCell ref="F31:G31"/>
    <mergeCell ref="E33:E35"/>
    <mergeCell ref="F33:F35"/>
    <mergeCell ref="G33:G35"/>
    <mergeCell ref="C37:E37"/>
    <mergeCell ref="C38:E38"/>
    <mergeCell ref="E41:E43"/>
    <mergeCell ref="F41:F43"/>
    <mergeCell ref="G41:G43"/>
    <mergeCell ref="C29:E29"/>
    <mergeCell ref="C30:E30"/>
    <mergeCell ref="A31:A32"/>
    <mergeCell ref="B31:B32"/>
    <mergeCell ref="C31:C32"/>
    <mergeCell ref="D31:D32"/>
    <mergeCell ref="E31:E32"/>
    <mergeCell ref="A39:A40"/>
    <mergeCell ref="B39:B40"/>
    <mergeCell ref="C39:C40"/>
    <mergeCell ref="D39:D40"/>
    <mergeCell ref="E39:E40"/>
    <mergeCell ref="C21:E21"/>
    <mergeCell ref="C22:E22"/>
    <mergeCell ref="A23:A24"/>
    <mergeCell ref="B23:B24"/>
    <mergeCell ref="C23:C24"/>
    <mergeCell ref="D23:D24"/>
    <mergeCell ref="E23:E24"/>
    <mergeCell ref="F23:G23"/>
    <mergeCell ref="E25:E27"/>
    <mergeCell ref="F25:F27"/>
    <mergeCell ref="G25:G27"/>
    <mergeCell ref="E11:E13"/>
    <mergeCell ref="F11:F13"/>
    <mergeCell ref="G11:G13"/>
    <mergeCell ref="C15:E15"/>
    <mergeCell ref="C16:E16"/>
    <mergeCell ref="A17:A18"/>
    <mergeCell ref="B17:B18"/>
    <mergeCell ref="C17:C18"/>
    <mergeCell ref="D17:D18"/>
    <mergeCell ref="E17:E18"/>
    <mergeCell ref="F17:G17"/>
    <mergeCell ref="A9:A10"/>
    <mergeCell ref="B9:B10"/>
    <mergeCell ref="C9:C10"/>
    <mergeCell ref="D9:D10"/>
    <mergeCell ref="E9:E10"/>
    <mergeCell ref="F9:G9"/>
    <mergeCell ref="A1:C3"/>
    <mergeCell ref="D1:G1"/>
    <mergeCell ref="D2:F3"/>
    <mergeCell ref="A4:G5"/>
    <mergeCell ref="C7:E7"/>
    <mergeCell ref="C8:E8"/>
  </mergeCells>
  <hyperlinks>
    <hyperlink ref="C121" r:id="rId1" display="http://www.leroymerlin.com.br/" xr:uid="{00000000-0004-0000-0400-000000000000}"/>
    <hyperlink ref="C19" r:id="rId2" xr:uid="{00000000-0004-0000-0400-000001000000}"/>
    <hyperlink ref="C305" r:id="rId3" xr:uid="{00000000-0004-0000-0400-000002000000}"/>
  </hyperlinks>
  <pageMargins left="0.39370078740157483" right="0.39370078740157483" top="0.31496062992125984" bottom="0.39370078740157483" header="0.70866141732283472" footer="0.39370078740157483"/>
  <pageSetup paperSize="9" scale="74" firstPageNumber="0" fitToHeight="0" orientation="landscape" r:id="rId4"/>
  <headerFooter scaleWithDoc="0" alignWithMargins="0"/>
  <rowBreaks count="2" manualBreakCount="2">
    <brk id="132" max="6" man="1"/>
    <brk id="156"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MK8085"/>
  <sheetViews>
    <sheetView view="pageBreakPreview" topLeftCell="A232" zoomScale="85" zoomScaleNormal="85" zoomScalePageLayoutView="85" workbookViewId="0">
      <selection activeCell="D8100" sqref="D8100"/>
    </sheetView>
  </sheetViews>
  <sheetFormatPr defaultRowHeight="15"/>
  <cols>
    <col min="1" max="1" width="20.85546875" style="188"/>
    <col min="2" max="2" width="61.42578125" style="189"/>
    <col min="3" max="5" width="9.140625" style="190"/>
    <col min="6" max="6" width="20.140625" style="191"/>
    <col min="7" max="7" width="22.42578125" style="190"/>
    <col min="8" max="8" width="13.28515625" style="190"/>
    <col min="9" max="9" width="9.140625" style="192"/>
    <col min="10" max="10" width="12.140625" style="192"/>
    <col min="11" max="1025" width="9.140625" style="192"/>
  </cols>
  <sheetData>
    <row r="1" spans="1:1024" ht="18">
      <c r="A1" s="193" t="s">
        <v>1281</v>
      </c>
      <c r="B1" s="194"/>
      <c r="C1" s="195"/>
      <c r="D1" s="195"/>
      <c r="E1" s="195"/>
      <c r="F1" s="196"/>
      <c r="G1" s="195"/>
      <c r="H1" s="195"/>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42.75">
      <c r="A2" s="197"/>
      <c r="B2" s="194" t="s">
        <v>1282</v>
      </c>
      <c r="C2" s="195"/>
      <c r="D2" s="195"/>
      <c r="E2" s="195"/>
      <c r="F2" s="196"/>
      <c r="G2" s="195"/>
      <c r="H2" s="195"/>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c r="A3" s="198" t="s">
        <v>27</v>
      </c>
      <c r="B3" s="199" t="s">
        <v>806</v>
      </c>
      <c r="C3" s="200" t="s">
        <v>29</v>
      </c>
      <c r="D3" s="200" t="s">
        <v>1283</v>
      </c>
      <c r="E3" s="200" t="s">
        <v>1284</v>
      </c>
      <c r="F3" s="201" t="s">
        <v>1285</v>
      </c>
      <c r="G3" s="200" t="s">
        <v>1286</v>
      </c>
      <c r="H3" s="200" t="s">
        <v>1287</v>
      </c>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c r="A4" s="202">
        <v>3</v>
      </c>
      <c r="B4" s="172" t="s">
        <v>1157</v>
      </c>
      <c r="C4" s="173" t="s">
        <v>814</v>
      </c>
      <c r="D4" s="173" t="s">
        <v>828</v>
      </c>
      <c r="E4" s="171">
        <v>24.5</v>
      </c>
      <c r="F4" s="203" t="str">
        <f t="shared" ref="F4:F67" si="0">G4</f>
        <v>3,64</v>
      </c>
      <c r="G4" s="204" t="str">
        <f>VLOOKUP(A4,SINAPI!A:E,5,0)</f>
        <v>3,64</v>
      </c>
      <c r="H4" s="204">
        <f t="shared" ref="H4:H67" si="1">F4-G4</f>
        <v>0</v>
      </c>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c r="A5" s="202">
        <v>10</v>
      </c>
      <c r="B5" s="172" t="s">
        <v>816</v>
      </c>
      <c r="C5" s="173" t="s">
        <v>814</v>
      </c>
      <c r="D5" s="173" t="s">
        <v>30</v>
      </c>
      <c r="E5" s="171">
        <v>114.44</v>
      </c>
      <c r="F5" s="203" t="str">
        <f t="shared" si="0"/>
        <v>6,13</v>
      </c>
      <c r="G5" s="204" t="str">
        <f>VLOOKUP(A5,SINAPI!A:E,5,0)</f>
        <v>6,13</v>
      </c>
      <c r="H5" s="204">
        <f t="shared" si="1"/>
        <v>0</v>
      </c>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21">
      <c r="A6" s="202">
        <v>123</v>
      </c>
      <c r="B6" s="172" t="s">
        <v>1143</v>
      </c>
      <c r="C6" s="173" t="s">
        <v>814</v>
      </c>
      <c r="D6" s="173" t="s">
        <v>828</v>
      </c>
      <c r="E6" s="171">
        <v>1.1399999999999999</v>
      </c>
      <c r="F6" s="203" t="str">
        <f t="shared" si="0"/>
        <v>4,99</v>
      </c>
      <c r="G6" s="204" t="str">
        <f>VLOOKUP(A6,SINAPI!A:E,5,0)</f>
        <v>4,99</v>
      </c>
      <c r="H6" s="204">
        <f t="shared" si="1"/>
        <v>0</v>
      </c>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21">
      <c r="A7" s="202">
        <v>142</v>
      </c>
      <c r="B7" s="172" t="s">
        <v>1092</v>
      </c>
      <c r="C7" s="173" t="s">
        <v>814</v>
      </c>
      <c r="D7" s="173" t="s">
        <v>1093</v>
      </c>
      <c r="E7" s="171">
        <v>12.24</v>
      </c>
      <c r="F7" s="203" t="str">
        <f t="shared" si="0"/>
        <v>31,53</v>
      </c>
      <c r="G7" s="204" t="str">
        <f>VLOOKUP(A7,SINAPI!A:E,5,0)</f>
        <v>31,53</v>
      </c>
      <c r="H7" s="204">
        <f t="shared" si="1"/>
        <v>0</v>
      </c>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42">
      <c r="A8" s="202">
        <v>181</v>
      </c>
      <c r="B8" s="172" t="s">
        <v>1199</v>
      </c>
      <c r="C8" s="173" t="s">
        <v>814</v>
      </c>
      <c r="D8" s="173" t="s">
        <v>1200</v>
      </c>
      <c r="E8" s="171">
        <v>3</v>
      </c>
      <c r="F8" s="203" t="str">
        <f t="shared" si="0"/>
        <v>98,51</v>
      </c>
      <c r="G8" s="204" t="str">
        <f>VLOOKUP(A8,SINAPI!A:E,5,0)</f>
        <v>98,51</v>
      </c>
      <c r="H8" s="204">
        <f t="shared" si="1"/>
        <v>0</v>
      </c>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c r="A9" s="202">
        <v>246</v>
      </c>
      <c r="B9" s="172" t="s">
        <v>876</v>
      </c>
      <c r="C9" s="173" t="s">
        <v>820</v>
      </c>
      <c r="D9" s="173" t="s">
        <v>336</v>
      </c>
      <c r="E9" s="176">
        <v>1604.95</v>
      </c>
      <c r="F9" s="203" t="str">
        <f t="shared" si="0"/>
        <v>10,01</v>
      </c>
      <c r="G9" s="204" t="str">
        <f>VLOOKUP(A9,SINAPI!A:E,5,0)</f>
        <v>10,01</v>
      </c>
      <c r="H9" s="204">
        <f t="shared" si="1"/>
        <v>0</v>
      </c>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c r="A10" s="202">
        <v>247</v>
      </c>
      <c r="B10" s="172" t="s">
        <v>937</v>
      </c>
      <c r="C10" s="173" t="s">
        <v>820</v>
      </c>
      <c r="D10" s="173" t="s">
        <v>336</v>
      </c>
      <c r="E10" s="176">
        <v>2239.85</v>
      </c>
      <c r="F10" s="203" t="str">
        <f t="shared" si="0"/>
        <v>10,01</v>
      </c>
      <c r="G10" s="204" t="str">
        <f>VLOOKUP(A10,SINAPI!A:E,5,0)</f>
        <v>10,01</v>
      </c>
      <c r="H10" s="204">
        <f t="shared" si="1"/>
        <v>0</v>
      </c>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c r="A11" s="202">
        <v>252</v>
      </c>
      <c r="B11" s="172" t="s">
        <v>1068</v>
      </c>
      <c r="C11" s="173" t="s">
        <v>820</v>
      </c>
      <c r="D11" s="173" t="s">
        <v>336</v>
      </c>
      <c r="E11" s="171">
        <v>62.07</v>
      </c>
      <c r="F11" s="203" t="str">
        <f t="shared" si="0"/>
        <v>9,47</v>
      </c>
      <c r="G11" s="204" t="str">
        <f>VLOOKUP(A11,SINAPI!A:E,5,0)</f>
        <v>9,47</v>
      </c>
      <c r="H11" s="204">
        <f t="shared" si="1"/>
        <v>0</v>
      </c>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c r="A12" s="202">
        <v>345</v>
      </c>
      <c r="B12" s="172" t="s">
        <v>951</v>
      </c>
      <c r="C12" s="173" t="s">
        <v>814</v>
      </c>
      <c r="D12" s="173" t="s">
        <v>826</v>
      </c>
      <c r="E12" s="171">
        <v>112.91</v>
      </c>
      <c r="F12" s="203" t="str">
        <f t="shared" si="0"/>
        <v>14,34</v>
      </c>
      <c r="G12" s="204" t="str">
        <f>VLOOKUP(A12,SINAPI!A:E,5,0)</f>
        <v>14,34</v>
      </c>
      <c r="H12" s="204">
        <f t="shared" si="1"/>
        <v>0</v>
      </c>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ht="21">
      <c r="A13" s="202">
        <v>370</v>
      </c>
      <c r="B13" s="172" t="s">
        <v>837</v>
      </c>
      <c r="C13" s="173" t="s">
        <v>814</v>
      </c>
      <c r="D13" s="173" t="s">
        <v>534</v>
      </c>
      <c r="E13" s="171">
        <v>10.97</v>
      </c>
      <c r="F13" s="203" t="str">
        <f t="shared" si="0"/>
        <v>77,50</v>
      </c>
      <c r="G13" s="204" t="str">
        <f>VLOOKUP(A13,SINAPI!A:E,5,0)</f>
        <v>77,50</v>
      </c>
      <c r="H13" s="204">
        <f t="shared" si="1"/>
        <v>0</v>
      </c>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51.75" customHeight="1">
      <c r="A14" s="202">
        <v>393</v>
      </c>
      <c r="B14" s="172" t="s">
        <v>1258</v>
      </c>
      <c r="C14" s="173" t="s">
        <v>814</v>
      </c>
      <c r="D14" s="173" t="s">
        <v>30</v>
      </c>
      <c r="E14" s="171">
        <v>54.6</v>
      </c>
      <c r="F14" s="203" t="str">
        <f t="shared" si="0"/>
        <v>0,80</v>
      </c>
      <c r="G14" s="204" t="str">
        <f>VLOOKUP(A14,SINAPI!A:E,5,0)</f>
        <v>0,80</v>
      </c>
      <c r="H14" s="204">
        <f t="shared" si="1"/>
        <v>0</v>
      </c>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21">
      <c r="A15" s="202">
        <v>397</v>
      </c>
      <c r="B15" s="172" t="s">
        <v>1190</v>
      </c>
      <c r="C15" s="173" t="s">
        <v>814</v>
      </c>
      <c r="D15" s="173" t="s">
        <v>30</v>
      </c>
      <c r="E15" s="171">
        <v>30</v>
      </c>
      <c r="F15" s="203" t="str">
        <f t="shared" si="0"/>
        <v>1,97</v>
      </c>
      <c r="G15" s="204" t="str">
        <f>VLOOKUP(A15,SINAPI!A:E,5,0)</f>
        <v>1,97</v>
      </c>
      <c r="H15" s="204">
        <f t="shared" si="1"/>
        <v>0</v>
      </c>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21">
      <c r="A16" s="202">
        <v>566</v>
      </c>
      <c r="B16" s="172" t="s">
        <v>1279</v>
      </c>
      <c r="C16" s="173" t="s">
        <v>814</v>
      </c>
      <c r="D16" s="173" t="s">
        <v>88</v>
      </c>
      <c r="E16" s="171">
        <v>13.9</v>
      </c>
      <c r="F16" s="203" t="str">
        <f t="shared" si="0"/>
        <v>2,59</v>
      </c>
      <c r="G16" s="204" t="str">
        <f>VLOOKUP(A16,SINAPI!A:E,5,0)</f>
        <v>2,59</v>
      </c>
      <c r="H16" s="204">
        <f t="shared" si="1"/>
        <v>0</v>
      </c>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c r="A17" s="202">
        <v>862</v>
      </c>
      <c r="B17" s="172" t="s">
        <v>1234</v>
      </c>
      <c r="C17" s="173" t="s">
        <v>814</v>
      </c>
      <c r="D17" s="173" t="s">
        <v>88</v>
      </c>
      <c r="E17" s="171">
        <v>123.42</v>
      </c>
      <c r="F17" s="203" t="str">
        <f t="shared" si="0"/>
        <v>4,01</v>
      </c>
      <c r="G17" s="204" t="str">
        <f>VLOOKUP(A17,SINAPI!A:E,5,0)</f>
        <v>4,01</v>
      </c>
      <c r="H17" s="204">
        <f t="shared" si="1"/>
        <v>0</v>
      </c>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c r="A18" s="202">
        <v>863</v>
      </c>
      <c r="B18" s="172" t="s">
        <v>1094</v>
      </c>
      <c r="C18" s="173" t="s">
        <v>814</v>
      </c>
      <c r="D18" s="173" t="s">
        <v>88</v>
      </c>
      <c r="E18" s="171">
        <v>443.7</v>
      </c>
      <c r="F18" s="203" t="str">
        <f t="shared" si="0"/>
        <v>13,63</v>
      </c>
      <c r="G18" s="204" t="str">
        <f>VLOOKUP(A18,SINAPI!A:E,5,0)</f>
        <v>13,63</v>
      </c>
      <c r="H18" s="204">
        <f t="shared" si="1"/>
        <v>0</v>
      </c>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c r="A19" s="202">
        <v>867</v>
      </c>
      <c r="B19" s="172" t="s">
        <v>1237</v>
      </c>
      <c r="C19" s="173" t="s">
        <v>814</v>
      </c>
      <c r="D19" s="173" t="s">
        <v>88</v>
      </c>
      <c r="E19" s="171">
        <v>193.8</v>
      </c>
      <c r="F19" s="203" t="str">
        <f t="shared" si="0"/>
        <v>18,99</v>
      </c>
      <c r="G19" s="204" t="str">
        <f>VLOOKUP(A19,SINAPI!A:E,5,0)</f>
        <v>18,99</v>
      </c>
      <c r="H19" s="204">
        <f t="shared" si="1"/>
        <v>0</v>
      </c>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c r="A20" s="202">
        <v>1106</v>
      </c>
      <c r="B20" s="172" t="s">
        <v>1113</v>
      </c>
      <c r="C20" s="173" t="s">
        <v>814</v>
      </c>
      <c r="D20" s="173" t="s">
        <v>826</v>
      </c>
      <c r="E20" s="171">
        <v>936.66</v>
      </c>
      <c r="F20" s="203" t="str">
        <f t="shared" si="0"/>
        <v>0,53</v>
      </c>
      <c r="G20" s="204" t="str">
        <f>VLOOKUP(A20,SINAPI!A:E,5,0)</f>
        <v>0,53</v>
      </c>
      <c r="H20" s="204">
        <f t="shared" si="1"/>
        <v>0</v>
      </c>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c r="A21" s="202">
        <v>1167</v>
      </c>
      <c r="B21" s="172" t="s">
        <v>1152</v>
      </c>
      <c r="C21" s="173" t="s">
        <v>814</v>
      </c>
      <c r="D21" s="173" t="s">
        <v>30</v>
      </c>
      <c r="E21" s="171">
        <v>1</v>
      </c>
      <c r="F21" s="203" t="str">
        <f t="shared" si="0"/>
        <v>65,87</v>
      </c>
      <c r="G21" s="204" t="str">
        <f>VLOOKUP(A21,SINAPI!A:E,5,0)</f>
        <v>65,87</v>
      </c>
      <c r="H21" s="204">
        <f t="shared" si="1"/>
        <v>0</v>
      </c>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c r="A22" s="202">
        <v>1170</v>
      </c>
      <c r="B22" s="172" t="s">
        <v>955</v>
      </c>
      <c r="C22" s="173" t="s">
        <v>814</v>
      </c>
      <c r="D22" s="173" t="s">
        <v>30</v>
      </c>
      <c r="E22" s="171">
        <v>6</v>
      </c>
      <c r="F22" s="203" t="str">
        <f t="shared" si="0"/>
        <v>5,62</v>
      </c>
      <c r="G22" s="204" t="str">
        <f>VLOOKUP(A22,SINAPI!A:E,5,0)</f>
        <v>5,62</v>
      </c>
      <c r="H22" s="204">
        <f t="shared" si="1"/>
        <v>0</v>
      </c>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c r="A23" s="202">
        <v>1213</v>
      </c>
      <c r="B23" s="172" t="s">
        <v>819</v>
      </c>
      <c r="C23" s="173" t="s">
        <v>820</v>
      </c>
      <c r="D23" s="173" t="s">
        <v>336</v>
      </c>
      <c r="E23" s="171">
        <v>12.74</v>
      </c>
      <c r="F23" s="203" t="str">
        <f t="shared" si="0"/>
        <v>13,35</v>
      </c>
      <c r="G23" s="204" t="str">
        <f>VLOOKUP(A23,SINAPI!A:E,5,0)</f>
        <v>13,35</v>
      </c>
      <c r="H23" s="204">
        <f t="shared" si="1"/>
        <v>0</v>
      </c>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c r="A24" s="202">
        <v>1214</v>
      </c>
      <c r="B24" s="172" t="s">
        <v>1198</v>
      </c>
      <c r="C24" s="173" t="s">
        <v>820</v>
      </c>
      <c r="D24" s="173" t="s">
        <v>336</v>
      </c>
      <c r="E24" s="171">
        <v>5.52</v>
      </c>
      <c r="F24" s="203" t="str">
        <f t="shared" si="0"/>
        <v>13,14</v>
      </c>
      <c r="G24" s="204" t="str">
        <f>VLOOKUP(A24,SINAPI!A:E,5,0)</f>
        <v>13,14</v>
      </c>
      <c r="H24" s="204">
        <f t="shared" si="1"/>
        <v>0</v>
      </c>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21">
      <c r="A25" s="202">
        <v>1332</v>
      </c>
      <c r="B25" s="172" t="s">
        <v>1274</v>
      </c>
      <c r="C25" s="173" t="s">
        <v>814</v>
      </c>
      <c r="D25" s="173" t="s">
        <v>826</v>
      </c>
      <c r="E25" s="171">
        <v>0.9</v>
      </c>
      <c r="F25" s="203" t="str">
        <f t="shared" si="0"/>
        <v>5,72</v>
      </c>
      <c r="G25" s="204" t="str">
        <f>VLOOKUP(A25,SINAPI!A:E,5,0)</f>
        <v>5,72</v>
      </c>
      <c r="H25" s="204">
        <f t="shared" si="1"/>
        <v>0</v>
      </c>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c r="A26" s="202">
        <v>1379</v>
      </c>
      <c r="B26" s="172" t="s">
        <v>825</v>
      </c>
      <c r="C26" s="173" t="s">
        <v>814</v>
      </c>
      <c r="D26" s="173" t="s">
        <v>826</v>
      </c>
      <c r="E26" s="176">
        <v>2824.04</v>
      </c>
      <c r="F26" s="203" t="str">
        <f t="shared" si="0"/>
        <v>0,42</v>
      </c>
      <c r="G26" s="204" t="str">
        <f>VLOOKUP(A26,SINAPI!A:E,5,0)</f>
        <v>0,42</v>
      </c>
      <c r="H26" s="204">
        <f t="shared" si="1"/>
        <v>0</v>
      </c>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21">
      <c r="A27" s="202">
        <v>1570</v>
      </c>
      <c r="B27" s="172" t="s">
        <v>978</v>
      </c>
      <c r="C27" s="173" t="s">
        <v>814</v>
      </c>
      <c r="D27" s="173" t="s">
        <v>30</v>
      </c>
      <c r="E27" s="171">
        <v>22</v>
      </c>
      <c r="F27" s="203" t="str">
        <f t="shared" si="0"/>
        <v>0,47</v>
      </c>
      <c r="G27" s="204" t="str">
        <f>VLOOKUP(A27,SINAPI!A:E,5,0)</f>
        <v>0,47</v>
      </c>
      <c r="H27" s="204">
        <f t="shared" si="1"/>
        <v>0</v>
      </c>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21">
      <c r="A28" s="202">
        <v>1577</v>
      </c>
      <c r="B28" s="172" t="s">
        <v>1252</v>
      </c>
      <c r="C28" s="173" t="s">
        <v>814</v>
      </c>
      <c r="D28" s="173" t="s">
        <v>30</v>
      </c>
      <c r="E28" s="171">
        <v>141</v>
      </c>
      <c r="F28" s="203" t="str">
        <f t="shared" si="0"/>
        <v>1,47</v>
      </c>
      <c r="G28" s="204" t="str">
        <f>VLOOKUP(A28,SINAPI!A:E,5,0)</f>
        <v>1,47</v>
      </c>
      <c r="H28" s="204">
        <f t="shared" si="1"/>
        <v>0</v>
      </c>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c r="A29" s="202">
        <v>1649</v>
      </c>
      <c r="B29" s="172" t="s">
        <v>1193</v>
      </c>
      <c r="C29" s="173" t="s">
        <v>814</v>
      </c>
      <c r="D29" s="173" t="s">
        <v>30</v>
      </c>
      <c r="E29" s="171">
        <v>4.2</v>
      </c>
      <c r="F29" s="203" t="str">
        <f t="shared" si="0"/>
        <v>42,38</v>
      </c>
      <c r="G29" s="204" t="str">
        <f>VLOOKUP(A29,SINAPI!A:E,5,0)</f>
        <v>42,38</v>
      </c>
      <c r="H29" s="204">
        <f t="shared" si="1"/>
        <v>0</v>
      </c>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c r="A30" s="202">
        <v>2350</v>
      </c>
      <c r="B30" s="172" t="s">
        <v>870</v>
      </c>
      <c r="C30" s="173" t="s">
        <v>820</v>
      </c>
      <c r="D30" s="173" t="s">
        <v>336</v>
      </c>
      <c r="E30" s="171">
        <v>15.06</v>
      </c>
      <c r="F30" s="203" t="str">
        <f t="shared" si="0"/>
        <v>12,31</v>
      </c>
      <c r="G30" s="204" t="str">
        <f>VLOOKUP(A30,SINAPI!A:E,5,0)</f>
        <v>12,31</v>
      </c>
      <c r="H30" s="204">
        <f t="shared" si="1"/>
        <v>0</v>
      </c>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c r="A31" s="202">
        <v>2436</v>
      </c>
      <c r="B31" s="172" t="s">
        <v>936</v>
      </c>
      <c r="C31" s="173" t="s">
        <v>820</v>
      </c>
      <c r="D31" s="173" t="s">
        <v>336</v>
      </c>
      <c r="E31" s="176">
        <v>2382.0300000000002</v>
      </c>
      <c r="F31" s="203" t="str">
        <f t="shared" si="0"/>
        <v>13,35</v>
      </c>
      <c r="G31" s="204" t="str">
        <f>VLOOKUP(A31,SINAPI!A:E,5,0)</f>
        <v>13,35</v>
      </c>
      <c r="H31" s="204">
        <f t="shared" si="1"/>
        <v>0</v>
      </c>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c r="A32" s="205">
        <v>2438</v>
      </c>
      <c r="B32" s="206" t="s">
        <v>1007</v>
      </c>
      <c r="C32" s="207" t="s">
        <v>820</v>
      </c>
      <c r="D32" s="207" t="s">
        <v>336</v>
      </c>
      <c r="E32" s="208">
        <v>521.47</v>
      </c>
      <c r="F32" s="203" t="str">
        <f t="shared" si="0"/>
        <v>20,46</v>
      </c>
      <c r="G32" s="204" t="str">
        <f>VLOOKUP(A32,SINAPI!A:E,5,0)</f>
        <v>20,46</v>
      </c>
      <c r="H32" s="204">
        <f t="shared" si="1"/>
        <v>0</v>
      </c>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21">
      <c r="A33" s="202">
        <v>2559</v>
      </c>
      <c r="B33" s="172" t="s">
        <v>994</v>
      </c>
      <c r="C33" s="173" t="s">
        <v>814</v>
      </c>
      <c r="D33" s="173" t="s">
        <v>30</v>
      </c>
      <c r="E33" s="171">
        <v>104</v>
      </c>
      <c r="F33" s="203" t="str">
        <f t="shared" si="0"/>
        <v>6,88</v>
      </c>
      <c r="G33" s="204" t="str">
        <f>VLOOKUP(A33,SINAPI!A:E,5,0)</f>
        <v>6,88</v>
      </c>
      <c r="H33" s="204">
        <f t="shared" si="1"/>
        <v>0</v>
      </c>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21">
      <c r="A34" s="202">
        <v>2565</v>
      </c>
      <c r="B34" s="172" t="s">
        <v>996</v>
      </c>
      <c r="C34" s="173" t="s">
        <v>814</v>
      </c>
      <c r="D34" s="173" t="s">
        <v>30</v>
      </c>
      <c r="E34" s="171">
        <v>47</v>
      </c>
      <c r="F34" s="203" t="str">
        <f t="shared" si="0"/>
        <v>5,57</v>
      </c>
      <c r="G34" s="204" t="str">
        <f>VLOOKUP(A34,SINAPI!A:E,5,0)</f>
        <v>5,57</v>
      </c>
      <c r="H34" s="204">
        <f t="shared" si="1"/>
        <v>0</v>
      </c>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ht="21">
      <c r="A35" s="202">
        <v>2569</v>
      </c>
      <c r="B35" s="172" t="s">
        <v>1166</v>
      </c>
      <c r="C35" s="173" t="s">
        <v>814</v>
      </c>
      <c r="D35" s="173" t="s">
        <v>30</v>
      </c>
      <c r="E35" s="171">
        <v>4</v>
      </c>
      <c r="F35" s="203" t="str">
        <f t="shared" si="0"/>
        <v>5,40</v>
      </c>
      <c r="G35" s="204" t="str">
        <f>VLOOKUP(A35,SINAPI!A:E,5,0)</f>
        <v>5,40</v>
      </c>
      <c r="H35" s="204">
        <f t="shared" si="1"/>
        <v>0</v>
      </c>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ht="21">
      <c r="A36" s="202">
        <v>2573</v>
      </c>
      <c r="B36" s="172" t="s">
        <v>1169</v>
      </c>
      <c r="C36" s="173" t="s">
        <v>814</v>
      </c>
      <c r="D36" s="173" t="s">
        <v>30</v>
      </c>
      <c r="E36" s="171">
        <v>8</v>
      </c>
      <c r="F36" s="203" t="str">
        <f t="shared" si="0"/>
        <v>6,59</v>
      </c>
      <c r="G36" s="204" t="str">
        <f>VLOOKUP(A36,SINAPI!A:E,5,0)</f>
        <v>6,59</v>
      </c>
      <c r="H36" s="204">
        <f t="shared" si="1"/>
        <v>0</v>
      </c>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21">
      <c r="A37" s="202">
        <v>2574</v>
      </c>
      <c r="B37" s="172" t="s">
        <v>997</v>
      </c>
      <c r="C37" s="173" t="s">
        <v>814</v>
      </c>
      <c r="D37" s="173" t="s">
        <v>30</v>
      </c>
      <c r="E37" s="171">
        <v>30</v>
      </c>
      <c r="F37" s="203" t="str">
        <f t="shared" si="0"/>
        <v>6,64</v>
      </c>
      <c r="G37" s="204" t="str">
        <f>VLOOKUP(A37,SINAPI!A:E,5,0)</f>
        <v>6,64</v>
      </c>
      <c r="H37" s="204">
        <f t="shared" si="1"/>
        <v>0</v>
      </c>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21">
      <c r="A38" s="202">
        <v>2576</v>
      </c>
      <c r="B38" s="172" t="s">
        <v>1188</v>
      </c>
      <c r="C38" s="173" t="s">
        <v>814</v>
      </c>
      <c r="D38" s="173" t="s">
        <v>30</v>
      </c>
      <c r="E38" s="171">
        <v>5</v>
      </c>
      <c r="F38" s="203" t="str">
        <f t="shared" si="0"/>
        <v>21,13</v>
      </c>
      <c r="G38" s="204" t="str">
        <f>VLOOKUP(A38,SINAPI!A:E,5,0)</f>
        <v>21,13</v>
      </c>
      <c r="H38" s="204">
        <f t="shared" si="1"/>
        <v>0</v>
      </c>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21">
      <c r="A39" s="202">
        <v>2587</v>
      </c>
      <c r="B39" s="172" t="s">
        <v>1185</v>
      </c>
      <c r="C39" s="173" t="s">
        <v>814</v>
      </c>
      <c r="D39" s="173" t="s">
        <v>30</v>
      </c>
      <c r="E39" s="171">
        <v>5</v>
      </c>
      <c r="F39" s="203" t="str">
        <f t="shared" si="0"/>
        <v>17,64</v>
      </c>
      <c r="G39" s="204" t="str">
        <f>VLOOKUP(A39,SINAPI!A:E,5,0)</f>
        <v>17,64</v>
      </c>
      <c r="H39" s="204">
        <f t="shared" si="1"/>
        <v>0</v>
      </c>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21">
      <c r="A40" s="202">
        <v>2593</v>
      </c>
      <c r="B40" s="172" t="s">
        <v>998</v>
      </c>
      <c r="C40" s="173" t="s">
        <v>814</v>
      </c>
      <c r="D40" s="173" t="s">
        <v>30</v>
      </c>
      <c r="E40" s="171">
        <v>489</v>
      </c>
      <c r="F40" s="203" t="str">
        <f t="shared" si="0"/>
        <v>5,75</v>
      </c>
      <c r="G40" s="204" t="str">
        <f>VLOOKUP(A40,SINAPI!A:E,5,0)</f>
        <v>5,75</v>
      </c>
      <c r="H40" s="204">
        <f t="shared" si="1"/>
        <v>0</v>
      </c>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21">
      <c r="A41" s="202">
        <v>2616</v>
      </c>
      <c r="B41" s="172" t="s">
        <v>1194</v>
      </c>
      <c r="C41" s="173" t="s">
        <v>814</v>
      </c>
      <c r="D41" s="173" t="s">
        <v>30</v>
      </c>
      <c r="E41" s="171">
        <v>3</v>
      </c>
      <c r="F41" s="203" t="str">
        <f t="shared" si="0"/>
        <v>2,00</v>
      </c>
      <c r="G41" s="204" t="str">
        <f>VLOOKUP(A41,SINAPI!A:E,5,0)</f>
        <v>2,00</v>
      </c>
      <c r="H41" s="204">
        <f t="shared" si="1"/>
        <v>0</v>
      </c>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c r="A42" s="202">
        <v>2673</v>
      </c>
      <c r="B42" s="172" t="s">
        <v>1125</v>
      </c>
      <c r="C42" s="173" t="s">
        <v>814</v>
      </c>
      <c r="D42" s="173" t="s">
        <v>88</v>
      </c>
      <c r="E42" s="171">
        <v>264.42</v>
      </c>
      <c r="F42" s="203" t="str">
        <f t="shared" si="0"/>
        <v>1,74</v>
      </c>
      <c r="G42" s="204" t="str">
        <f>VLOOKUP(A42,SINAPI!A:E,5,0)</f>
        <v>1,74</v>
      </c>
      <c r="H42" s="204">
        <f t="shared" si="1"/>
        <v>0</v>
      </c>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c r="A43" s="202">
        <v>2685</v>
      </c>
      <c r="B43" s="172" t="s">
        <v>1257</v>
      </c>
      <c r="C43" s="173" t="s">
        <v>814</v>
      </c>
      <c r="D43" s="173" t="s">
        <v>88</v>
      </c>
      <c r="E43" s="171">
        <v>39.659999999999997</v>
      </c>
      <c r="F43" s="203" t="str">
        <f t="shared" si="0"/>
        <v>3,38</v>
      </c>
      <c r="G43" s="204" t="str">
        <f>VLOOKUP(A43,SINAPI!A:E,5,0)</f>
        <v>3,38</v>
      </c>
      <c r="H43" s="204">
        <f t="shared" si="1"/>
        <v>0</v>
      </c>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c r="A44" s="202">
        <v>2696</v>
      </c>
      <c r="B44" s="172" t="s">
        <v>877</v>
      </c>
      <c r="C44" s="173" t="s">
        <v>820</v>
      </c>
      <c r="D44" s="173" t="s">
        <v>336</v>
      </c>
      <c r="E44" s="176">
        <v>1646.72</v>
      </c>
      <c r="F44" s="203" t="str">
        <f t="shared" si="0"/>
        <v>13,35</v>
      </c>
      <c r="G44" s="204" t="str">
        <f>VLOOKUP(A44,SINAPI!A:E,5,0)</f>
        <v>13,35</v>
      </c>
      <c r="H44" s="204">
        <f t="shared" si="1"/>
        <v>0</v>
      </c>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c r="A45" s="202">
        <v>2701</v>
      </c>
      <c r="B45" s="172" t="s">
        <v>1226</v>
      </c>
      <c r="C45" s="173" t="s">
        <v>820</v>
      </c>
      <c r="D45" s="173" t="s">
        <v>336</v>
      </c>
      <c r="E45" s="171">
        <v>40.479999999999997</v>
      </c>
      <c r="F45" s="203" t="str">
        <f t="shared" si="0"/>
        <v>19,35</v>
      </c>
      <c r="G45" s="204" t="str">
        <f>VLOOKUP(A45,SINAPI!A:E,5,0)</f>
        <v>19,35</v>
      </c>
      <c r="H45" s="204">
        <f t="shared" si="1"/>
        <v>0</v>
      </c>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c r="A46" s="202">
        <v>2705</v>
      </c>
      <c r="B46" s="172" t="s">
        <v>829</v>
      </c>
      <c r="C46" s="173" t="s">
        <v>814</v>
      </c>
      <c r="D46" s="173" t="s">
        <v>830</v>
      </c>
      <c r="E46" s="171">
        <v>12.56</v>
      </c>
      <c r="F46" s="203" t="str">
        <f t="shared" si="0"/>
        <v>0,46</v>
      </c>
      <c r="G46" s="204" t="str">
        <f>VLOOKUP(A46,SINAPI!A:E,5,0)</f>
        <v>0,46</v>
      </c>
      <c r="H46" s="204">
        <f t="shared" si="1"/>
        <v>0</v>
      </c>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c r="A47" s="202">
        <v>2707</v>
      </c>
      <c r="B47" s="172" t="s">
        <v>863</v>
      </c>
      <c r="C47" s="173" t="s">
        <v>820</v>
      </c>
      <c r="D47" s="173" t="s">
        <v>336</v>
      </c>
      <c r="E47" s="171">
        <v>4.28</v>
      </c>
      <c r="F47" s="203" t="str">
        <f t="shared" si="0"/>
        <v>87,40</v>
      </c>
      <c r="G47" s="204" t="str">
        <f>VLOOKUP(A47,SINAPI!A:E,5,0)</f>
        <v>87,40</v>
      </c>
      <c r="H47" s="204">
        <f t="shared" si="1"/>
        <v>0</v>
      </c>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21">
      <c r="A48" s="202">
        <v>2711</v>
      </c>
      <c r="B48" s="172" t="s">
        <v>831</v>
      </c>
      <c r="C48" s="173" t="s">
        <v>814</v>
      </c>
      <c r="D48" s="173" t="s">
        <v>30</v>
      </c>
      <c r="E48" s="171">
        <v>9.49</v>
      </c>
      <c r="F48" s="203" t="str">
        <f t="shared" si="0"/>
        <v>100,24</v>
      </c>
      <c r="G48" s="204" t="str">
        <f>VLOOKUP(A48,SINAPI!A:E,5,0)</f>
        <v>100,24</v>
      </c>
      <c r="H48" s="204">
        <f t="shared" si="1"/>
        <v>0</v>
      </c>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42">
      <c r="A49" s="202">
        <v>3104</v>
      </c>
      <c r="B49" s="172" t="s">
        <v>1052</v>
      </c>
      <c r="C49" s="173" t="s">
        <v>814</v>
      </c>
      <c r="D49" s="173" t="s">
        <v>1053</v>
      </c>
      <c r="E49" s="171">
        <v>24</v>
      </c>
      <c r="F49" s="203" t="str">
        <f t="shared" si="0"/>
        <v>405,30</v>
      </c>
      <c r="G49" s="204" t="str">
        <f>VLOOKUP(A49,SINAPI!A:E,5,0)</f>
        <v>405,30</v>
      </c>
      <c r="H49" s="204">
        <f t="shared" si="1"/>
        <v>0</v>
      </c>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c r="A50" s="202">
        <v>3146</v>
      </c>
      <c r="B50" s="172" t="s">
        <v>887</v>
      </c>
      <c r="C50" s="173" t="s">
        <v>814</v>
      </c>
      <c r="D50" s="173" t="s">
        <v>30</v>
      </c>
      <c r="E50" s="171">
        <v>11.36</v>
      </c>
      <c r="F50" s="203" t="str">
        <f t="shared" si="0"/>
        <v>2,82</v>
      </c>
      <c r="G50" s="204" t="str">
        <f>VLOOKUP(A50,SINAPI!A:E,5,0)</f>
        <v>2,82</v>
      </c>
      <c r="H50" s="204">
        <f t="shared" si="1"/>
        <v>0</v>
      </c>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c r="A51" s="202">
        <v>3148</v>
      </c>
      <c r="B51" s="172" t="s">
        <v>890</v>
      </c>
      <c r="C51" s="173" t="s">
        <v>814</v>
      </c>
      <c r="D51" s="173" t="s">
        <v>30</v>
      </c>
      <c r="E51" s="171">
        <v>24.45</v>
      </c>
      <c r="F51" s="203" t="str">
        <f t="shared" si="0"/>
        <v>10,40</v>
      </c>
      <c r="G51" s="204" t="str">
        <f>VLOOKUP(A51,SINAPI!A:E,5,0)</f>
        <v>10,40</v>
      </c>
      <c r="H51" s="204">
        <f t="shared" si="1"/>
        <v>0</v>
      </c>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c r="A52" s="202">
        <v>3315</v>
      </c>
      <c r="B52" s="172" t="s">
        <v>950</v>
      </c>
      <c r="C52" s="173" t="s">
        <v>814</v>
      </c>
      <c r="D52" s="173" t="s">
        <v>826</v>
      </c>
      <c r="E52" s="176">
        <v>1539.75</v>
      </c>
      <c r="F52" s="203" t="str">
        <f t="shared" si="0"/>
        <v>0,46</v>
      </c>
      <c r="G52" s="204" t="str">
        <f>VLOOKUP(A52,SINAPI!A:E,5,0)</f>
        <v>0,46</v>
      </c>
      <c r="H52" s="204">
        <f t="shared" si="1"/>
        <v>0</v>
      </c>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21">
      <c r="A53" s="202">
        <v>3322</v>
      </c>
      <c r="B53" s="172" t="s">
        <v>1246</v>
      </c>
      <c r="C53" s="173" t="s">
        <v>814</v>
      </c>
      <c r="D53" s="173" t="s">
        <v>62</v>
      </c>
      <c r="E53" s="171">
        <v>23</v>
      </c>
      <c r="F53" s="203" t="str">
        <f t="shared" si="0"/>
        <v>6,00</v>
      </c>
      <c r="G53" s="204" t="str">
        <f>VLOOKUP(A53,SINAPI!A:E,5,0)</f>
        <v>6,00</v>
      </c>
      <c r="H53" s="204">
        <f t="shared" si="1"/>
        <v>0</v>
      </c>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ht="31.5">
      <c r="A54" s="202">
        <v>3383</v>
      </c>
      <c r="B54" s="172" t="s">
        <v>1254</v>
      </c>
      <c r="C54" s="173" t="s">
        <v>814</v>
      </c>
      <c r="D54" s="173" t="s">
        <v>30</v>
      </c>
      <c r="E54" s="171">
        <v>15</v>
      </c>
      <c r="F54" s="203" t="str">
        <f t="shared" si="0"/>
        <v>24,12</v>
      </c>
      <c r="G54" s="204" t="str">
        <f>VLOOKUP(A54,SINAPI!A:E,5,0)</f>
        <v>24,12</v>
      </c>
      <c r="H54" s="204">
        <f t="shared" si="1"/>
        <v>0</v>
      </c>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ht="21">
      <c r="A55" s="202">
        <v>3457</v>
      </c>
      <c r="B55" s="172" t="s">
        <v>894</v>
      </c>
      <c r="C55" s="173" t="s">
        <v>814</v>
      </c>
      <c r="D55" s="173" t="s">
        <v>30</v>
      </c>
      <c r="E55" s="171">
        <v>13</v>
      </c>
      <c r="F55" s="203" t="str">
        <f t="shared" si="0"/>
        <v>13,49</v>
      </c>
      <c r="G55" s="204" t="str">
        <f>VLOOKUP(A55,SINAPI!A:E,5,0)</f>
        <v>13,49</v>
      </c>
      <c r="H55" s="204">
        <f t="shared" si="1"/>
        <v>0</v>
      </c>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ht="21">
      <c r="A56" s="202">
        <v>3458</v>
      </c>
      <c r="B56" s="172" t="s">
        <v>896</v>
      </c>
      <c r="C56" s="173" t="s">
        <v>814</v>
      </c>
      <c r="D56" s="173" t="s">
        <v>30</v>
      </c>
      <c r="E56" s="171">
        <v>15</v>
      </c>
      <c r="F56" s="203" t="str">
        <f t="shared" si="0"/>
        <v>17,97</v>
      </c>
      <c r="G56" s="204" t="str">
        <f>VLOOKUP(A56,SINAPI!A:E,5,0)</f>
        <v>17,97</v>
      </c>
      <c r="H56" s="204">
        <f t="shared" si="1"/>
        <v>0</v>
      </c>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ht="21">
      <c r="A57" s="202">
        <v>3471</v>
      </c>
      <c r="B57" s="172" t="s">
        <v>898</v>
      </c>
      <c r="C57" s="173" t="s">
        <v>814</v>
      </c>
      <c r="D57" s="173" t="s">
        <v>30</v>
      </c>
      <c r="E57" s="171">
        <v>5</v>
      </c>
      <c r="F57" s="203" t="str">
        <f t="shared" si="0"/>
        <v>27,57</v>
      </c>
      <c r="G57" s="204" t="str">
        <f>VLOOKUP(A57,SINAPI!A:E,5,0)</f>
        <v>27,57</v>
      </c>
      <c r="H57" s="204">
        <f t="shared" si="1"/>
        <v>0</v>
      </c>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ht="21">
      <c r="A58" s="202">
        <v>3472</v>
      </c>
      <c r="B58" s="172" t="s">
        <v>891</v>
      </c>
      <c r="C58" s="173" t="s">
        <v>814</v>
      </c>
      <c r="D58" s="173" t="s">
        <v>30</v>
      </c>
      <c r="E58" s="171">
        <v>347</v>
      </c>
      <c r="F58" s="203" t="str">
        <f t="shared" si="0"/>
        <v>8,61</v>
      </c>
      <c r="G58" s="204" t="str">
        <f>VLOOKUP(A58,SINAPI!A:E,5,0)</f>
        <v>8,61</v>
      </c>
      <c r="H58" s="204">
        <f t="shared" si="1"/>
        <v>0</v>
      </c>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ht="21">
      <c r="A59" s="202">
        <v>3530</v>
      </c>
      <c r="B59" s="172" t="s">
        <v>1155</v>
      </c>
      <c r="C59" s="173" t="s">
        <v>814</v>
      </c>
      <c r="D59" s="173" t="s">
        <v>30</v>
      </c>
      <c r="E59" s="171">
        <v>1</v>
      </c>
      <c r="F59" s="203" t="str">
        <f t="shared" si="0"/>
        <v>136,00</v>
      </c>
      <c r="G59" s="204" t="str">
        <f>VLOOKUP(A59,SINAPI!A:E,5,0)</f>
        <v>136,00</v>
      </c>
      <c r="H59" s="204">
        <f t="shared" si="1"/>
        <v>0</v>
      </c>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ht="21">
      <c r="A60" s="202">
        <v>3767</v>
      </c>
      <c r="B60" s="172" t="s">
        <v>1043</v>
      </c>
      <c r="C60" s="173" t="s">
        <v>814</v>
      </c>
      <c r="D60" s="173" t="s">
        <v>30</v>
      </c>
      <c r="E60" s="171">
        <v>69.52</v>
      </c>
      <c r="F60" s="203" t="str">
        <f t="shared" si="0"/>
        <v>0,58</v>
      </c>
      <c r="G60" s="204" t="str">
        <f>VLOOKUP(A60,SINAPI!A:E,5,0)</f>
        <v>0,58</v>
      </c>
      <c r="H60" s="204">
        <f t="shared" si="1"/>
        <v>0</v>
      </c>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c r="A61" s="202">
        <v>3768</v>
      </c>
      <c r="B61" s="172" t="s">
        <v>1277</v>
      </c>
      <c r="C61" s="173" t="s">
        <v>814</v>
      </c>
      <c r="D61" s="173" t="s">
        <v>30</v>
      </c>
      <c r="E61" s="171">
        <v>1.1000000000000001</v>
      </c>
      <c r="F61" s="203" t="str">
        <f t="shared" si="0"/>
        <v>2,46</v>
      </c>
      <c r="G61" s="204" t="str">
        <f>VLOOKUP(A61,SINAPI!A:E,5,0)</f>
        <v>2,46</v>
      </c>
      <c r="H61" s="204">
        <f t="shared" si="1"/>
        <v>0</v>
      </c>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c r="A62" s="202">
        <v>3777</v>
      </c>
      <c r="B62" s="172" t="s">
        <v>961</v>
      </c>
      <c r="C62" s="173" t="s">
        <v>814</v>
      </c>
      <c r="D62" s="173" t="s">
        <v>62</v>
      </c>
      <c r="E62" s="171">
        <v>130</v>
      </c>
      <c r="F62" s="203" t="str">
        <f t="shared" si="0"/>
        <v>1,00</v>
      </c>
      <c r="G62" s="204" t="str">
        <f>VLOOKUP(A62,SINAPI!A:E,5,0)</f>
        <v>1,00</v>
      </c>
      <c r="H62" s="204">
        <f t="shared" si="1"/>
        <v>0</v>
      </c>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c r="A63" s="202">
        <v>3866</v>
      </c>
      <c r="B63" s="172" t="s">
        <v>1272</v>
      </c>
      <c r="C63" s="173" t="s">
        <v>814</v>
      </c>
      <c r="D63" s="173" t="s">
        <v>30</v>
      </c>
      <c r="E63" s="171">
        <v>2</v>
      </c>
      <c r="F63" s="203" t="str">
        <f t="shared" si="0"/>
        <v>25,49</v>
      </c>
      <c r="G63" s="204" t="str">
        <f>VLOOKUP(A63,SINAPI!A:E,5,0)</f>
        <v>25,49</v>
      </c>
      <c r="H63" s="204">
        <f t="shared" si="1"/>
        <v>0</v>
      </c>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ht="21">
      <c r="A64" s="202">
        <v>3921</v>
      </c>
      <c r="B64" s="172" t="s">
        <v>909</v>
      </c>
      <c r="C64" s="173" t="s">
        <v>814</v>
      </c>
      <c r="D64" s="173" t="s">
        <v>30</v>
      </c>
      <c r="E64" s="171">
        <v>42</v>
      </c>
      <c r="F64" s="203" t="str">
        <f t="shared" si="0"/>
        <v>11,11</v>
      </c>
      <c r="G64" s="204" t="str">
        <f>VLOOKUP(A64,SINAPI!A:E,5,0)</f>
        <v>11,11</v>
      </c>
      <c r="H64" s="204">
        <f t="shared" si="1"/>
        <v>0</v>
      </c>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ht="21">
      <c r="A65" s="202">
        <v>3924</v>
      </c>
      <c r="B65" s="172" t="s">
        <v>914</v>
      </c>
      <c r="C65" s="173" t="s">
        <v>814</v>
      </c>
      <c r="D65" s="173" t="s">
        <v>30</v>
      </c>
      <c r="E65" s="171">
        <v>21</v>
      </c>
      <c r="F65" s="203" t="str">
        <f t="shared" si="0"/>
        <v>13,46</v>
      </c>
      <c r="G65" s="204" t="str">
        <f>VLOOKUP(A65,SINAPI!A:E,5,0)</f>
        <v>13,46</v>
      </c>
      <c r="H65" s="204">
        <f t="shared" si="1"/>
        <v>0</v>
      </c>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ht="21">
      <c r="A66" s="202">
        <v>3925</v>
      </c>
      <c r="B66" s="172" t="s">
        <v>917</v>
      </c>
      <c r="C66" s="173" t="s">
        <v>814</v>
      </c>
      <c r="D66" s="173" t="s">
        <v>30</v>
      </c>
      <c r="E66" s="171">
        <v>7</v>
      </c>
      <c r="F66" s="203" t="str">
        <f t="shared" si="0"/>
        <v>21,55</v>
      </c>
      <c r="G66" s="204" t="str">
        <f>VLOOKUP(A66,SINAPI!A:E,5,0)</f>
        <v>21,55</v>
      </c>
      <c r="H66" s="204">
        <f t="shared" si="1"/>
        <v>0</v>
      </c>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ht="21">
      <c r="A67" s="202">
        <v>3926</v>
      </c>
      <c r="B67" s="172" t="s">
        <v>915</v>
      </c>
      <c r="C67" s="173" t="s">
        <v>814</v>
      </c>
      <c r="D67" s="173" t="s">
        <v>30</v>
      </c>
      <c r="E67" s="171">
        <v>10</v>
      </c>
      <c r="F67" s="203" t="str">
        <f t="shared" si="0"/>
        <v>21,55</v>
      </c>
      <c r="G67" s="204" t="str">
        <f>VLOOKUP(A67,SINAPI!A:E,5,0)</f>
        <v>21,55</v>
      </c>
      <c r="H67" s="204">
        <f t="shared" si="1"/>
        <v>0</v>
      </c>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ht="21">
      <c r="A68" s="202">
        <v>3928</v>
      </c>
      <c r="B68" s="172" t="s">
        <v>918</v>
      </c>
      <c r="C68" s="173" t="s">
        <v>814</v>
      </c>
      <c r="D68" s="173" t="s">
        <v>30</v>
      </c>
      <c r="E68" s="171">
        <v>3</v>
      </c>
      <c r="F68" s="203" t="str">
        <f t="shared" ref="F68:F131" si="2">G68</f>
        <v>37,81</v>
      </c>
      <c r="G68" s="204" t="str">
        <f>VLOOKUP(A68,SINAPI!A:E,5,0)</f>
        <v>37,81</v>
      </c>
      <c r="H68" s="204">
        <f t="shared" ref="H68:H131" si="3">F68-G68</f>
        <v>0</v>
      </c>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ht="21">
      <c r="A69" s="202">
        <v>3935</v>
      </c>
      <c r="B69" s="172" t="s">
        <v>916</v>
      </c>
      <c r="C69" s="173" t="s">
        <v>814</v>
      </c>
      <c r="D69" s="173" t="s">
        <v>30</v>
      </c>
      <c r="E69" s="171">
        <v>3</v>
      </c>
      <c r="F69" s="203" t="str">
        <f t="shared" si="2"/>
        <v>21,55</v>
      </c>
      <c r="G69" s="204" t="str">
        <f>VLOOKUP(A69,SINAPI!A:E,5,0)</f>
        <v>21,55</v>
      </c>
      <c r="H69" s="204">
        <f t="shared" si="3"/>
        <v>0</v>
      </c>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ht="21">
      <c r="A70" s="202">
        <v>3936</v>
      </c>
      <c r="B70" s="172" t="s">
        <v>912</v>
      </c>
      <c r="C70" s="173" t="s">
        <v>814</v>
      </c>
      <c r="D70" s="173" t="s">
        <v>30</v>
      </c>
      <c r="E70" s="171">
        <v>17</v>
      </c>
      <c r="F70" s="203" t="str">
        <f t="shared" si="2"/>
        <v>13,46</v>
      </c>
      <c r="G70" s="204" t="str">
        <f>VLOOKUP(A70,SINAPI!A:E,5,0)</f>
        <v>13,46</v>
      </c>
      <c r="H70" s="204">
        <f t="shared" si="3"/>
        <v>0</v>
      </c>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ht="21">
      <c r="A71" s="202">
        <v>3937</v>
      </c>
      <c r="B71" s="172" t="s">
        <v>910</v>
      </c>
      <c r="C71" s="173" t="s">
        <v>814</v>
      </c>
      <c r="D71" s="173" t="s">
        <v>30</v>
      </c>
      <c r="E71" s="171">
        <v>39</v>
      </c>
      <c r="F71" s="203" t="str">
        <f t="shared" si="2"/>
        <v>11,10</v>
      </c>
      <c r="G71" s="204" t="str">
        <f>VLOOKUP(A71,SINAPI!A:E,5,0)</f>
        <v>11,10</v>
      </c>
      <c r="H71" s="204">
        <f t="shared" si="3"/>
        <v>0</v>
      </c>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ht="21">
      <c r="A72" s="202">
        <v>3938</v>
      </c>
      <c r="B72" s="172" t="s">
        <v>907</v>
      </c>
      <c r="C72" s="173" t="s">
        <v>814</v>
      </c>
      <c r="D72" s="173" t="s">
        <v>30</v>
      </c>
      <c r="E72" s="171">
        <v>602</v>
      </c>
      <c r="F72" s="203" t="str">
        <f t="shared" si="2"/>
        <v>7,32</v>
      </c>
      <c r="G72" s="204" t="str">
        <f>VLOOKUP(A72,SINAPI!A:E,5,0)</f>
        <v>7,32</v>
      </c>
      <c r="H72" s="204">
        <f t="shared" si="3"/>
        <v>0</v>
      </c>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c r="A73" s="202">
        <v>4051</v>
      </c>
      <c r="B73" s="172" t="s">
        <v>1060</v>
      </c>
      <c r="C73" s="173" t="s">
        <v>814</v>
      </c>
      <c r="D73" s="173" t="s">
        <v>1061</v>
      </c>
      <c r="E73" s="171">
        <v>0.4</v>
      </c>
      <c r="F73" s="203" t="str">
        <f t="shared" si="2"/>
        <v>67,05</v>
      </c>
      <c r="G73" s="204" t="str">
        <f>VLOOKUP(A73,SINAPI!A:E,5,0)</f>
        <v>67,05</v>
      </c>
      <c r="H73" s="204">
        <f t="shared" si="3"/>
        <v>0</v>
      </c>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c r="A74" s="202">
        <v>4058</v>
      </c>
      <c r="B74" s="172" t="s">
        <v>1134</v>
      </c>
      <c r="C74" s="173" t="s">
        <v>820</v>
      </c>
      <c r="D74" s="173" t="s">
        <v>336</v>
      </c>
      <c r="E74" s="171">
        <v>60.4</v>
      </c>
      <c r="F74" s="203" t="str">
        <f t="shared" si="2"/>
        <v>31,27</v>
      </c>
      <c r="G74" s="204" t="str">
        <f>VLOOKUP(A74,SINAPI!A:E,5,0)</f>
        <v>31,27</v>
      </c>
      <c r="H74" s="204">
        <f t="shared" si="3"/>
        <v>0</v>
      </c>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c r="A75" s="202">
        <v>4221</v>
      </c>
      <c r="B75" s="172" t="s">
        <v>1084</v>
      </c>
      <c r="C75" s="173" t="s">
        <v>814</v>
      </c>
      <c r="D75" s="173" t="s">
        <v>828</v>
      </c>
      <c r="E75" s="171">
        <v>22.09</v>
      </c>
      <c r="F75" s="203" t="str">
        <f t="shared" si="2"/>
        <v>3,45</v>
      </c>
      <c r="G75" s="204" t="str">
        <f>VLOOKUP(A75,SINAPI!A:E,5,0)</f>
        <v>3,45</v>
      </c>
      <c r="H75" s="204">
        <f t="shared" si="3"/>
        <v>0</v>
      </c>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c r="A76" s="202">
        <v>4257</v>
      </c>
      <c r="B76" s="172" t="s">
        <v>1162</v>
      </c>
      <c r="C76" s="173" t="s">
        <v>820</v>
      </c>
      <c r="D76" s="173" t="s">
        <v>336</v>
      </c>
      <c r="E76" s="171">
        <v>11.8</v>
      </c>
      <c r="F76" s="203" t="str">
        <f t="shared" si="2"/>
        <v>15,79</v>
      </c>
      <c r="G76" s="204" t="str">
        <f>VLOOKUP(A76,SINAPI!A:E,5,0)</f>
        <v>15,79</v>
      </c>
      <c r="H76" s="204">
        <f t="shared" si="3"/>
        <v>0</v>
      </c>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ht="21">
      <c r="A77" s="202">
        <v>4417</v>
      </c>
      <c r="B77" s="172" t="s">
        <v>851</v>
      </c>
      <c r="C77" s="173" t="s">
        <v>814</v>
      </c>
      <c r="D77" s="173" t="s">
        <v>88</v>
      </c>
      <c r="E77" s="171">
        <v>2.2000000000000002</v>
      </c>
      <c r="F77" s="203" t="str">
        <f t="shared" si="2"/>
        <v>2,96</v>
      </c>
      <c r="G77" s="204" t="str">
        <f>VLOOKUP(A77,SINAPI!A:E,5,0)</f>
        <v>2,96</v>
      </c>
      <c r="H77" s="204">
        <f t="shared" si="3"/>
        <v>0</v>
      </c>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ht="21">
      <c r="A78" s="202">
        <v>4460</v>
      </c>
      <c r="B78" s="172" t="s">
        <v>1249</v>
      </c>
      <c r="C78" s="173" t="s">
        <v>814</v>
      </c>
      <c r="D78" s="173" t="s">
        <v>88</v>
      </c>
      <c r="E78" s="171">
        <v>11.55</v>
      </c>
      <c r="F78" s="203" t="str">
        <f t="shared" si="2"/>
        <v>5,15</v>
      </c>
      <c r="G78" s="204" t="str">
        <f>VLOOKUP(A78,SINAPI!A:E,5,0)</f>
        <v>5,15</v>
      </c>
      <c r="H78" s="204">
        <f t="shared" si="3"/>
        <v>0</v>
      </c>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ht="21">
      <c r="A79" s="202">
        <v>4491</v>
      </c>
      <c r="B79" s="172" t="s">
        <v>852</v>
      </c>
      <c r="C79" s="173" t="s">
        <v>814</v>
      </c>
      <c r="D79" s="173" t="s">
        <v>88</v>
      </c>
      <c r="E79" s="171">
        <v>8.8000000000000007</v>
      </c>
      <c r="F79" s="203" t="str">
        <f t="shared" si="2"/>
        <v>5,65</v>
      </c>
      <c r="G79" s="204" t="str">
        <f>VLOOKUP(A79,SINAPI!A:E,5,0)</f>
        <v>5,65</v>
      </c>
      <c r="H79" s="204">
        <f t="shared" si="3"/>
        <v>0</v>
      </c>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4" ht="21">
      <c r="A80" s="202">
        <v>4517</v>
      </c>
      <c r="B80" s="172" t="s">
        <v>1250</v>
      </c>
      <c r="C80" s="173" t="s">
        <v>814</v>
      </c>
      <c r="D80" s="173" t="s">
        <v>88</v>
      </c>
      <c r="E80" s="171">
        <v>9.24</v>
      </c>
      <c r="F80" s="203" t="str">
        <f t="shared" si="2"/>
        <v>0,74</v>
      </c>
      <c r="G80" s="204" t="str">
        <f>VLOOKUP(A80,SINAPI!A:E,5,0)</f>
        <v>0,74</v>
      </c>
      <c r="H80" s="204">
        <f t="shared" si="3"/>
        <v>0</v>
      </c>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row>
    <row r="81" spans="1:1024" ht="21">
      <c r="A81" s="202">
        <v>4721</v>
      </c>
      <c r="B81" s="172" t="s">
        <v>853</v>
      </c>
      <c r="C81" s="173" t="s">
        <v>814</v>
      </c>
      <c r="D81" s="173" t="s">
        <v>534</v>
      </c>
      <c r="E81" s="171">
        <v>3.3</v>
      </c>
      <c r="F81" s="203" t="str">
        <f t="shared" si="2"/>
        <v>45,44</v>
      </c>
      <c r="G81" s="204" t="str">
        <f>VLOOKUP(A81,SINAPI!A:E,5,0)</f>
        <v>45,44</v>
      </c>
      <c r="H81" s="204">
        <f t="shared" si="3"/>
        <v>0</v>
      </c>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4">
      <c r="A82" s="202">
        <v>4750</v>
      </c>
      <c r="B82" s="172" t="s">
        <v>967</v>
      </c>
      <c r="C82" s="173" t="s">
        <v>820</v>
      </c>
      <c r="D82" s="173" t="s">
        <v>336</v>
      </c>
      <c r="E82" s="171">
        <v>672.59</v>
      </c>
      <c r="F82" s="203" t="str">
        <f t="shared" si="2"/>
        <v>13,35</v>
      </c>
      <c r="G82" s="204" t="str">
        <f>VLOOKUP(A82,SINAPI!A:E,5,0)</f>
        <v>13,35</v>
      </c>
      <c r="H82" s="204">
        <f t="shared" si="3"/>
        <v>0</v>
      </c>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4">
      <c r="A83" s="202">
        <v>4783</v>
      </c>
      <c r="B83" s="172" t="s">
        <v>944</v>
      </c>
      <c r="C83" s="173" t="s">
        <v>820</v>
      </c>
      <c r="D83" s="173" t="s">
        <v>336</v>
      </c>
      <c r="E83" s="171">
        <v>945.51</v>
      </c>
      <c r="F83" s="203" t="str">
        <f t="shared" si="2"/>
        <v>13,35</v>
      </c>
      <c r="G83" s="204" t="str">
        <f>VLOOKUP(A83,SINAPI!A:E,5,0)</f>
        <v>13,35</v>
      </c>
      <c r="H83" s="204">
        <f t="shared" si="3"/>
        <v>0</v>
      </c>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row>
    <row r="84" spans="1:1024" ht="21">
      <c r="A84" s="202">
        <v>4812</v>
      </c>
      <c r="B84" s="172" t="s">
        <v>952</v>
      </c>
      <c r="C84" s="173" t="s">
        <v>814</v>
      </c>
      <c r="D84" s="173" t="s">
        <v>62</v>
      </c>
      <c r="E84" s="176">
        <v>1129.1500000000001</v>
      </c>
      <c r="F84" s="203" t="str">
        <f t="shared" si="2"/>
        <v>10,56</v>
      </c>
      <c r="G84" s="204" t="str">
        <f>VLOOKUP(A84,SINAPI!A:E,5,0)</f>
        <v>10,56</v>
      </c>
      <c r="H84" s="204">
        <f t="shared" si="3"/>
        <v>0</v>
      </c>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4" ht="21">
      <c r="A85" s="202">
        <v>4813</v>
      </c>
      <c r="B85" s="172" t="s">
        <v>854</v>
      </c>
      <c r="C85" s="173" t="s">
        <v>814</v>
      </c>
      <c r="D85" s="173" t="s">
        <v>62</v>
      </c>
      <c r="E85" s="171">
        <v>2.2000000000000002</v>
      </c>
      <c r="F85" s="203" t="str">
        <f t="shared" si="2"/>
        <v>200,00</v>
      </c>
      <c r="G85" s="204" t="str">
        <f>VLOOKUP(A85,SINAPI!A:E,5,0)</f>
        <v>200,00</v>
      </c>
      <c r="H85" s="204">
        <f t="shared" si="3"/>
        <v>0</v>
      </c>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4" ht="21">
      <c r="A86" s="202">
        <v>5028</v>
      </c>
      <c r="B86" s="172" t="s">
        <v>1203</v>
      </c>
      <c r="C86" s="173" t="s">
        <v>814</v>
      </c>
      <c r="D86" s="173" t="s">
        <v>62</v>
      </c>
      <c r="E86" s="171">
        <v>5.46</v>
      </c>
      <c r="F86" s="203" t="str">
        <f t="shared" si="2"/>
        <v>376,63</v>
      </c>
      <c r="G86" s="204" t="str">
        <f>VLOOKUP(A86,SINAPI!A:E,5,0)</f>
        <v>376,63</v>
      </c>
      <c r="H86" s="204">
        <f t="shared" si="3"/>
        <v>0</v>
      </c>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4">
      <c r="A87" s="202">
        <v>5067</v>
      </c>
      <c r="B87" s="172" t="s">
        <v>1204</v>
      </c>
      <c r="C87" s="173" t="s">
        <v>814</v>
      </c>
      <c r="D87" s="173" t="s">
        <v>826</v>
      </c>
      <c r="E87" s="171">
        <v>0.82</v>
      </c>
      <c r="F87" s="203" t="str">
        <f t="shared" si="2"/>
        <v>10,25</v>
      </c>
      <c r="G87" s="204" t="str">
        <f>VLOOKUP(A87,SINAPI!A:E,5,0)</f>
        <v>10,25</v>
      </c>
      <c r="H87" s="204">
        <f t="shared" si="3"/>
        <v>0</v>
      </c>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4">
      <c r="A88" s="202">
        <v>5075</v>
      </c>
      <c r="B88" s="172" t="s">
        <v>855</v>
      </c>
      <c r="C88" s="173" t="s">
        <v>814</v>
      </c>
      <c r="D88" s="173" t="s">
        <v>826</v>
      </c>
      <c r="E88" s="171">
        <v>0.24</v>
      </c>
      <c r="F88" s="203" t="str">
        <f t="shared" si="2"/>
        <v>9,62</v>
      </c>
      <c r="G88" s="204" t="str">
        <f>VLOOKUP(A88,SINAPI!A:E,5,0)</f>
        <v>9,62</v>
      </c>
      <c r="H88" s="204">
        <f t="shared" si="3"/>
        <v>0</v>
      </c>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4">
      <c r="A89" s="202">
        <v>5318</v>
      </c>
      <c r="B89" s="172" t="s">
        <v>957</v>
      </c>
      <c r="C89" s="173" t="s">
        <v>814</v>
      </c>
      <c r="D89" s="173" t="s">
        <v>828</v>
      </c>
      <c r="E89" s="171">
        <v>13.35</v>
      </c>
      <c r="F89" s="203" t="str">
        <f t="shared" si="2"/>
        <v>10,14</v>
      </c>
      <c r="G89" s="204" t="str">
        <f>VLOOKUP(A89,SINAPI!A:E,5,0)</f>
        <v>10,14</v>
      </c>
      <c r="H89" s="204">
        <f t="shared" si="3"/>
        <v>0</v>
      </c>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4">
      <c r="A90" s="202">
        <v>5320</v>
      </c>
      <c r="B90" s="172" t="s">
        <v>1278</v>
      </c>
      <c r="C90" s="173" t="s">
        <v>814</v>
      </c>
      <c r="D90" s="173" t="s">
        <v>828</v>
      </c>
      <c r="E90" s="171">
        <v>0.09</v>
      </c>
      <c r="F90" s="203" t="str">
        <f t="shared" si="2"/>
        <v>27,26</v>
      </c>
      <c r="G90" s="204" t="str">
        <f>VLOOKUP(A90,SINAPI!A:E,5,0)</f>
        <v>27,26</v>
      </c>
      <c r="H90" s="204">
        <f t="shared" si="3"/>
        <v>0</v>
      </c>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4">
      <c r="A91" s="202">
        <v>6110</v>
      </c>
      <c r="B91" s="172" t="s">
        <v>1047</v>
      </c>
      <c r="C91" s="173" t="s">
        <v>820</v>
      </c>
      <c r="D91" s="173" t="s">
        <v>336</v>
      </c>
      <c r="E91" s="171">
        <v>257.08</v>
      </c>
      <c r="F91" s="203" t="str">
        <f t="shared" si="2"/>
        <v>12,59</v>
      </c>
      <c r="G91" s="204" t="str">
        <f>VLOOKUP(A91,SINAPI!A:E,5,0)</f>
        <v>12,59</v>
      </c>
      <c r="H91" s="204">
        <f t="shared" si="3"/>
        <v>0</v>
      </c>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4">
      <c r="A92" s="202">
        <v>6111</v>
      </c>
      <c r="B92" s="172" t="s">
        <v>856</v>
      </c>
      <c r="C92" s="173" t="s">
        <v>820</v>
      </c>
      <c r="D92" s="173" t="s">
        <v>336</v>
      </c>
      <c r="E92" s="176">
        <v>3280.62</v>
      </c>
      <c r="F92" s="203" t="str">
        <f t="shared" si="2"/>
        <v>8,17</v>
      </c>
      <c r="G92" s="204" t="str">
        <f>VLOOKUP(A92,SINAPI!A:E,5,0)</f>
        <v>8,17</v>
      </c>
      <c r="H92" s="204">
        <f t="shared" si="3"/>
        <v>0</v>
      </c>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4">
      <c r="A93" s="202">
        <v>6117</v>
      </c>
      <c r="B93" s="172" t="s">
        <v>1205</v>
      </c>
      <c r="C93" s="173" t="s">
        <v>820</v>
      </c>
      <c r="D93" s="173" t="s">
        <v>336</v>
      </c>
      <c r="E93" s="171">
        <v>5.52</v>
      </c>
      <c r="F93" s="203" t="str">
        <f t="shared" si="2"/>
        <v>10,01</v>
      </c>
      <c r="G93" s="204" t="str">
        <f>VLOOKUP(A93,SINAPI!A:E,5,0)</f>
        <v>10,01</v>
      </c>
      <c r="H93" s="204">
        <f t="shared" si="3"/>
        <v>0</v>
      </c>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4">
      <c r="A94" s="202">
        <v>6160</v>
      </c>
      <c r="B94" s="172" t="s">
        <v>1081</v>
      </c>
      <c r="C94" s="173" t="s">
        <v>820</v>
      </c>
      <c r="D94" s="173" t="s">
        <v>336</v>
      </c>
      <c r="E94" s="171">
        <v>20.79</v>
      </c>
      <c r="F94" s="203" t="str">
        <f t="shared" si="2"/>
        <v>13,35</v>
      </c>
      <c r="G94" s="204" t="str">
        <f>VLOOKUP(A94,SINAPI!A:E,5,0)</f>
        <v>13,35</v>
      </c>
      <c r="H94" s="204">
        <f t="shared" si="3"/>
        <v>0</v>
      </c>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4">
      <c r="A95" s="202">
        <v>6296</v>
      </c>
      <c r="B95" s="172" t="s">
        <v>902</v>
      </c>
      <c r="C95" s="173" t="s">
        <v>814</v>
      </c>
      <c r="D95" s="173" t="s">
        <v>30</v>
      </c>
      <c r="E95" s="171">
        <v>68</v>
      </c>
      <c r="F95" s="203" t="str">
        <f t="shared" si="2"/>
        <v>18,27</v>
      </c>
      <c r="G95" s="204" t="str">
        <f>VLOOKUP(A95,SINAPI!A:E,5,0)</f>
        <v>18,27</v>
      </c>
      <c r="H95" s="204">
        <f t="shared" si="3"/>
        <v>0</v>
      </c>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4">
      <c r="A96" s="202">
        <v>6297</v>
      </c>
      <c r="B96" s="172" t="s">
        <v>903</v>
      </c>
      <c r="C96" s="173" t="s">
        <v>814</v>
      </c>
      <c r="D96" s="173" t="s">
        <v>30</v>
      </c>
      <c r="E96" s="171">
        <v>38.799999999999997</v>
      </c>
      <c r="F96" s="203" t="str">
        <f t="shared" si="2"/>
        <v>23,14</v>
      </c>
      <c r="G96" s="204" t="str">
        <f>VLOOKUP(A96,SINAPI!A:E,5,0)</f>
        <v>23,14</v>
      </c>
      <c r="H96" s="204">
        <f t="shared" si="3"/>
        <v>0</v>
      </c>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c r="A97" s="202">
        <v>6298</v>
      </c>
      <c r="B97" s="172" t="s">
        <v>905</v>
      </c>
      <c r="C97" s="173" t="s">
        <v>814</v>
      </c>
      <c r="D97" s="173" t="s">
        <v>30</v>
      </c>
      <c r="E97" s="171">
        <v>15</v>
      </c>
      <c r="F97" s="203" t="str">
        <f t="shared" si="2"/>
        <v>36,66</v>
      </c>
      <c r="G97" s="204" t="str">
        <f>VLOOKUP(A97,SINAPI!A:E,5,0)</f>
        <v>36,66</v>
      </c>
      <c r="H97" s="204">
        <f t="shared" si="3"/>
        <v>0</v>
      </c>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row>
    <row r="98" spans="1:1024" ht="21">
      <c r="A98" s="202">
        <v>6314</v>
      </c>
      <c r="B98" s="172" t="s">
        <v>921</v>
      </c>
      <c r="C98" s="173" t="s">
        <v>814</v>
      </c>
      <c r="D98" s="173" t="s">
        <v>30</v>
      </c>
      <c r="E98" s="171">
        <v>7</v>
      </c>
      <c r="F98" s="203" t="str">
        <f t="shared" si="2"/>
        <v>108,23</v>
      </c>
      <c r="G98" s="204" t="str">
        <f>VLOOKUP(A98,SINAPI!A:E,5,0)</f>
        <v>108,23</v>
      </c>
      <c r="H98" s="204">
        <f t="shared" si="3"/>
        <v>0</v>
      </c>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row>
    <row r="99" spans="1:1024">
      <c r="A99" s="202">
        <v>6323</v>
      </c>
      <c r="B99" s="172" t="s">
        <v>900</v>
      </c>
      <c r="C99" s="173" t="s">
        <v>814</v>
      </c>
      <c r="D99" s="173" t="s">
        <v>30</v>
      </c>
      <c r="E99" s="171">
        <v>236</v>
      </c>
      <c r="F99" s="203" t="str">
        <f t="shared" si="2"/>
        <v>11,94</v>
      </c>
      <c r="G99" s="204" t="str">
        <f>VLOOKUP(A99,SINAPI!A:E,5,0)</f>
        <v>11,94</v>
      </c>
      <c r="H99" s="204">
        <f t="shared" si="3"/>
        <v>0</v>
      </c>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row>
    <row r="100" spans="1:1024">
      <c r="A100" s="202">
        <v>7287</v>
      </c>
      <c r="B100" s="172" t="s">
        <v>1044</v>
      </c>
      <c r="C100" s="173" t="s">
        <v>814</v>
      </c>
      <c r="D100" s="173" t="s">
        <v>1045</v>
      </c>
      <c r="E100" s="171">
        <v>8.5299999999999994</v>
      </c>
      <c r="F100" s="203" t="str">
        <f t="shared" si="2"/>
        <v>73,20</v>
      </c>
      <c r="G100" s="204" t="str">
        <f>VLOOKUP(A100,SINAPI!A:E,5,0)</f>
        <v>73,20</v>
      </c>
      <c r="H100" s="204">
        <f t="shared" si="3"/>
        <v>0</v>
      </c>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row>
    <row r="101" spans="1:1024">
      <c r="A101" s="202">
        <v>7288</v>
      </c>
      <c r="B101" s="172" t="s">
        <v>1280</v>
      </c>
      <c r="C101" s="173" t="s">
        <v>814</v>
      </c>
      <c r="D101" s="173" t="s">
        <v>828</v>
      </c>
      <c r="E101" s="171">
        <v>0.35</v>
      </c>
      <c r="F101" s="203" t="str">
        <f t="shared" si="2"/>
        <v>26,06</v>
      </c>
      <c r="G101" s="204" t="str">
        <f>VLOOKUP(A101,SINAPI!A:E,5,0)</f>
        <v>26,06</v>
      </c>
      <c r="H101" s="204">
        <f t="shared" si="3"/>
        <v>0</v>
      </c>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row>
    <row r="102" spans="1:1024">
      <c r="A102" s="202">
        <v>7307</v>
      </c>
      <c r="B102" s="172" t="s">
        <v>892</v>
      </c>
      <c r="C102" s="173" t="s">
        <v>814</v>
      </c>
      <c r="D102" s="173" t="s">
        <v>828</v>
      </c>
      <c r="E102" s="171">
        <v>15.28</v>
      </c>
      <c r="F102" s="203" t="str">
        <f t="shared" si="2"/>
        <v>23,89</v>
      </c>
      <c r="G102" s="204" t="str">
        <f>VLOOKUP(A102,SINAPI!A:E,5,0)</f>
        <v>23,89</v>
      </c>
      <c r="H102" s="204">
        <f t="shared" si="3"/>
        <v>0</v>
      </c>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row r="103" spans="1:1024">
      <c r="A103" s="202">
        <v>7348</v>
      </c>
      <c r="B103" s="172" t="s">
        <v>1077</v>
      </c>
      <c r="C103" s="173" t="s">
        <v>814</v>
      </c>
      <c r="D103" s="173" t="s">
        <v>828</v>
      </c>
      <c r="E103" s="171">
        <v>50.13</v>
      </c>
      <c r="F103" s="203" t="str">
        <f t="shared" si="2"/>
        <v>12,17</v>
      </c>
      <c r="G103" s="204" t="str">
        <f>VLOOKUP(A103,SINAPI!A:E,5,0)</f>
        <v>12,17</v>
      </c>
      <c r="H103" s="204">
        <f t="shared" si="3"/>
        <v>0</v>
      </c>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row>
    <row r="104" spans="1:1024">
      <c r="A104" s="202">
        <v>7356</v>
      </c>
      <c r="B104" s="172" t="s">
        <v>945</v>
      </c>
      <c r="C104" s="173" t="s">
        <v>814</v>
      </c>
      <c r="D104" s="173" t="s">
        <v>828</v>
      </c>
      <c r="E104" s="171">
        <v>410.98</v>
      </c>
      <c r="F104" s="203" t="str">
        <f t="shared" si="2"/>
        <v>18,24</v>
      </c>
      <c r="G104" s="204" t="str">
        <f>VLOOKUP(A104,SINAPI!A:E,5,0)</f>
        <v>18,24</v>
      </c>
      <c r="H104" s="204">
        <f t="shared" si="3"/>
        <v>0</v>
      </c>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row>
    <row r="105" spans="1:1024">
      <c r="A105" s="202">
        <v>7543</v>
      </c>
      <c r="B105" s="172" t="s">
        <v>1128</v>
      </c>
      <c r="C105" s="173" t="s">
        <v>814</v>
      </c>
      <c r="D105" s="173" t="s">
        <v>30</v>
      </c>
      <c r="E105" s="171">
        <v>40</v>
      </c>
      <c r="F105" s="203" t="str">
        <f t="shared" si="2"/>
        <v>2,93</v>
      </c>
      <c r="G105" s="204" t="str">
        <f>VLOOKUP(A105,SINAPI!A:E,5,0)</f>
        <v>2,93</v>
      </c>
      <c r="H105" s="204">
        <f t="shared" si="3"/>
        <v>0</v>
      </c>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row>
    <row r="106" spans="1:1024" ht="31.5">
      <c r="A106" s="202">
        <v>7568</v>
      </c>
      <c r="B106" s="172" t="s">
        <v>1253</v>
      </c>
      <c r="C106" s="173" t="s">
        <v>814</v>
      </c>
      <c r="D106" s="173" t="s">
        <v>30</v>
      </c>
      <c r="E106" s="171">
        <v>115</v>
      </c>
      <c r="F106" s="203" t="str">
        <f t="shared" si="2"/>
        <v>0,36</v>
      </c>
      <c r="G106" s="204" t="str">
        <f>VLOOKUP(A106,SINAPI!A:E,5,0)</f>
        <v>0,36</v>
      </c>
      <c r="H106" s="204">
        <f t="shared" si="3"/>
        <v>0</v>
      </c>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row>
    <row r="107" spans="1:1024" ht="21">
      <c r="A107" s="202">
        <v>7696</v>
      </c>
      <c r="B107" s="172" t="s">
        <v>882</v>
      </c>
      <c r="C107" s="173" t="s">
        <v>814</v>
      </c>
      <c r="D107" s="173" t="s">
        <v>88</v>
      </c>
      <c r="E107" s="171">
        <v>31.17</v>
      </c>
      <c r="F107" s="203" t="str">
        <f t="shared" si="2"/>
        <v>38,43</v>
      </c>
      <c r="G107" s="204" t="str">
        <f>VLOOKUP(A107,SINAPI!A:E,5,0)</f>
        <v>38,43</v>
      </c>
      <c r="H107" s="204">
        <f t="shared" si="3"/>
        <v>0</v>
      </c>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row>
    <row r="108" spans="1:1024" ht="21">
      <c r="A108" s="202">
        <v>7697</v>
      </c>
      <c r="B108" s="172" t="s">
        <v>880</v>
      </c>
      <c r="C108" s="173" t="s">
        <v>814</v>
      </c>
      <c r="D108" s="173" t="s">
        <v>88</v>
      </c>
      <c r="E108" s="171">
        <v>130.63</v>
      </c>
      <c r="F108" s="203" t="str">
        <f t="shared" si="2"/>
        <v>26,65</v>
      </c>
      <c r="G108" s="204" t="str">
        <f>VLOOKUP(A108,SINAPI!A:E,5,0)</f>
        <v>26,65</v>
      </c>
      <c r="H108" s="204">
        <f t="shared" si="3"/>
        <v>0</v>
      </c>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row>
    <row r="109" spans="1:1024" ht="21">
      <c r="A109" s="202">
        <v>7698</v>
      </c>
      <c r="B109" s="172" t="s">
        <v>878</v>
      </c>
      <c r="C109" s="173" t="s">
        <v>814</v>
      </c>
      <c r="D109" s="173" t="s">
        <v>88</v>
      </c>
      <c r="E109" s="171">
        <v>118.45</v>
      </c>
      <c r="F109" s="203" t="str">
        <f t="shared" si="2"/>
        <v>22,94</v>
      </c>
      <c r="G109" s="204" t="str">
        <f>VLOOKUP(A109,SINAPI!A:E,5,0)</f>
        <v>22,94</v>
      </c>
      <c r="H109" s="204">
        <f t="shared" si="3"/>
        <v>0</v>
      </c>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row>
    <row r="110" spans="1:1024" ht="21">
      <c r="A110" s="202">
        <v>7701</v>
      </c>
      <c r="B110" s="172" t="s">
        <v>1191</v>
      </c>
      <c r="C110" s="173" t="s">
        <v>814</v>
      </c>
      <c r="D110" s="173" t="s">
        <v>88</v>
      </c>
      <c r="E110" s="171">
        <v>15</v>
      </c>
      <c r="F110" s="203" t="str">
        <f t="shared" si="2"/>
        <v>47,69</v>
      </c>
      <c r="G110" s="204" t="str">
        <f>VLOOKUP(A110,SINAPI!A:E,5,0)</f>
        <v>47,69</v>
      </c>
      <c r="H110" s="204">
        <f t="shared" si="3"/>
        <v>0</v>
      </c>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row>
    <row r="111" spans="1:1024">
      <c r="A111" s="202">
        <v>9872</v>
      </c>
      <c r="B111" s="172" t="s">
        <v>1271</v>
      </c>
      <c r="C111" s="173" t="s">
        <v>814</v>
      </c>
      <c r="D111" s="173" t="s">
        <v>88</v>
      </c>
      <c r="E111" s="171">
        <v>1.59</v>
      </c>
      <c r="F111" s="203" t="str">
        <f t="shared" si="2"/>
        <v>34,21</v>
      </c>
      <c r="G111" s="204" t="str">
        <f>VLOOKUP(A111,SINAPI!A:E,5,0)</f>
        <v>34,21</v>
      </c>
      <c r="H111" s="204">
        <f t="shared" si="3"/>
        <v>0</v>
      </c>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row>
    <row r="112" spans="1:1024" ht="24" customHeight="1">
      <c r="A112" s="202">
        <v>10489</v>
      </c>
      <c r="B112" s="172" t="s">
        <v>1050</v>
      </c>
      <c r="C112" s="173" t="s">
        <v>820</v>
      </c>
      <c r="D112" s="173" t="s">
        <v>336</v>
      </c>
      <c r="E112" s="171">
        <v>239.27</v>
      </c>
      <c r="F112" s="203" t="str">
        <f t="shared" si="2"/>
        <v>11,50</v>
      </c>
      <c r="G112" s="204" t="str">
        <f>VLOOKUP(A112,SINAPI!A:E,5,0)</f>
        <v>11,50</v>
      </c>
      <c r="H112" s="204">
        <f t="shared" si="3"/>
        <v>0</v>
      </c>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row>
    <row r="113" spans="1:1024">
      <c r="A113" s="202">
        <v>10506</v>
      </c>
      <c r="B113" s="172" t="s">
        <v>1051</v>
      </c>
      <c r="C113" s="173" t="s">
        <v>814</v>
      </c>
      <c r="D113" s="173" t="s">
        <v>62</v>
      </c>
      <c r="E113" s="171">
        <v>62.16</v>
      </c>
      <c r="F113" s="203" t="str">
        <f t="shared" si="2"/>
        <v>131,41</v>
      </c>
      <c r="G113" s="204" t="str">
        <f>VLOOKUP(A113,SINAPI!A:E,5,0)</f>
        <v>131,41</v>
      </c>
      <c r="H113" s="204">
        <f t="shared" si="3"/>
        <v>0</v>
      </c>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ht="31.5">
      <c r="A114" s="202">
        <v>10535</v>
      </c>
      <c r="B114" s="172" t="s">
        <v>817</v>
      </c>
      <c r="C114" s="173" t="s">
        <v>814</v>
      </c>
      <c r="D114" s="173" t="s">
        <v>30</v>
      </c>
      <c r="E114" s="171">
        <v>0</v>
      </c>
      <c r="F114" s="203" t="str">
        <f t="shared" si="2"/>
        <v>3.000,00</v>
      </c>
      <c r="G114" s="204" t="str">
        <f>VLOOKUP(A114,SINAPI!A:E,5,0)</f>
        <v>3.000,00</v>
      </c>
      <c r="H114" s="204">
        <f t="shared" si="3"/>
        <v>0</v>
      </c>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row>
    <row r="115" spans="1:1024" ht="21">
      <c r="A115" s="202">
        <v>10742</v>
      </c>
      <c r="B115" s="172" t="s">
        <v>1225</v>
      </c>
      <c r="C115" s="173" t="s">
        <v>814</v>
      </c>
      <c r="D115" s="173" t="s">
        <v>30</v>
      </c>
      <c r="E115" s="171">
        <v>0</v>
      </c>
      <c r="F115" s="203" t="str">
        <f t="shared" si="2"/>
        <v>917,00</v>
      </c>
      <c r="G115" s="204" t="str">
        <f>VLOOKUP(A115,SINAPI!A:E,5,0)</f>
        <v>917,00</v>
      </c>
      <c r="H115" s="204">
        <f t="shared" si="3"/>
        <v>0</v>
      </c>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row>
    <row r="116" spans="1:1024" ht="21">
      <c r="A116" s="202">
        <v>10776</v>
      </c>
      <c r="B116" s="172" t="s">
        <v>813</v>
      </c>
      <c r="C116" s="173" t="s">
        <v>814</v>
      </c>
      <c r="D116" s="173" t="s">
        <v>58</v>
      </c>
      <c r="E116" s="171">
        <v>3</v>
      </c>
      <c r="F116" s="203" t="str">
        <f t="shared" si="2"/>
        <v>394,53</v>
      </c>
      <c r="G116" s="204" t="str">
        <f>VLOOKUP(A116,SINAPI!A:E,5,0)</f>
        <v>394,53</v>
      </c>
      <c r="H116" s="204">
        <f t="shared" si="3"/>
        <v>0</v>
      </c>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row>
    <row r="117" spans="1:1024" ht="42">
      <c r="A117" s="202">
        <v>10904</v>
      </c>
      <c r="B117" s="172" t="s">
        <v>928</v>
      </c>
      <c r="C117" s="173" t="s">
        <v>814</v>
      </c>
      <c r="D117" s="173" t="s">
        <v>30</v>
      </c>
      <c r="E117" s="171">
        <v>21</v>
      </c>
      <c r="F117" s="203" t="str">
        <f t="shared" si="2"/>
        <v>147,01</v>
      </c>
      <c r="G117" s="204" t="str">
        <f>VLOOKUP(A117,SINAPI!A:E,5,0)</f>
        <v>147,01</v>
      </c>
      <c r="H117" s="204">
        <f t="shared" si="3"/>
        <v>0</v>
      </c>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row>
    <row r="118" spans="1:1024">
      <c r="A118" s="202">
        <v>10999</v>
      </c>
      <c r="B118" s="172" t="s">
        <v>1082</v>
      </c>
      <c r="C118" s="173" t="s">
        <v>814</v>
      </c>
      <c r="D118" s="173" t="s">
        <v>826</v>
      </c>
      <c r="E118" s="171">
        <v>3.52</v>
      </c>
      <c r="F118" s="203" t="str">
        <f t="shared" si="2"/>
        <v>20,79</v>
      </c>
      <c r="G118" s="204" t="str">
        <f>VLOOKUP(A118,SINAPI!A:E,5,0)</f>
        <v>20,79</v>
      </c>
      <c r="H118" s="204">
        <f t="shared" si="3"/>
        <v>0</v>
      </c>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row>
    <row r="119" spans="1:1024" ht="21">
      <c r="A119" s="202">
        <v>11062</v>
      </c>
      <c r="B119" s="172" t="s">
        <v>1032</v>
      </c>
      <c r="C119" s="173" t="s">
        <v>814</v>
      </c>
      <c r="D119" s="173" t="s">
        <v>62</v>
      </c>
      <c r="E119" s="171">
        <v>40.65</v>
      </c>
      <c r="F119" s="203" t="str">
        <f t="shared" si="2"/>
        <v>42,58</v>
      </c>
      <c r="G119" s="204" t="str">
        <f>VLOOKUP(A119,SINAPI!A:E,5,0)</f>
        <v>42,58</v>
      </c>
      <c r="H119" s="204">
        <f t="shared" si="3"/>
        <v>0</v>
      </c>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row>
    <row r="120" spans="1:1024" ht="21">
      <c r="A120" s="202">
        <v>11270</v>
      </c>
      <c r="B120" s="172" t="s">
        <v>1090</v>
      </c>
      <c r="C120" s="173" t="s">
        <v>814</v>
      </c>
      <c r="D120" s="173" t="s">
        <v>30</v>
      </c>
      <c r="E120" s="171">
        <v>1</v>
      </c>
      <c r="F120" s="203" t="str">
        <f t="shared" si="2"/>
        <v>1,56</v>
      </c>
      <c r="G120" s="204" t="str">
        <f>VLOOKUP(A120,SINAPI!A:E,5,0)</f>
        <v>1,56</v>
      </c>
      <c r="H120" s="204">
        <f t="shared" si="3"/>
        <v>0</v>
      </c>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row>
    <row r="121" spans="1:1024" ht="21">
      <c r="A121" s="202">
        <v>11289</v>
      </c>
      <c r="B121" s="172" t="s">
        <v>1255</v>
      </c>
      <c r="C121" s="173" t="s">
        <v>814</v>
      </c>
      <c r="D121" s="173" t="s">
        <v>30</v>
      </c>
      <c r="E121" s="171">
        <v>12</v>
      </c>
      <c r="F121" s="203" t="str">
        <f t="shared" si="2"/>
        <v>56,34</v>
      </c>
      <c r="G121" s="204" t="str">
        <f>VLOOKUP(A121,SINAPI!A:E,5,0)</f>
        <v>56,34</v>
      </c>
      <c r="H121" s="204">
        <f t="shared" si="3"/>
        <v>0</v>
      </c>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ht="21">
      <c r="A122" s="202">
        <v>11359</v>
      </c>
      <c r="B122" s="172" t="s">
        <v>818</v>
      </c>
      <c r="C122" s="173" t="s">
        <v>814</v>
      </c>
      <c r="D122" s="173" t="s">
        <v>30</v>
      </c>
      <c r="E122" s="171">
        <v>0.97</v>
      </c>
      <c r="F122" s="203" t="str">
        <f t="shared" si="2"/>
        <v>604,45</v>
      </c>
      <c r="G122" s="204" t="str">
        <f>VLOOKUP(A122,SINAPI!A:E,5,0)</f>
        <v>604,45</v>
      </c>
      <c r="H122" s="204">
        <f t="shared" si="3"/>
        <v>0</v>
      </c>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ht="21">
      <c r="A123" s="202">
        <v>11561</v>
      </c>
      <c r="B123" s="172" t="s">
        <v>1067</v>
      </c>
      <c r="C123" s="173" t="s">
        <v>814</v>
      </c>
      <c r="D123" s="173" t="s">
        <v>30</v>
      </c>
      <c r="E123" s="171">
        <v>41</v>
      </c>
      <c r="F123" s="203" t="str">
        <f t="shared" si="2"/>
        <v>108,53</v>
      </c>
      <c r="G123" s="204" t="str">
        <f>VLOOKUP(A123,SINAPI!A:E,5,0)</f>
        <v>108,53</v>
      </c>
      <c r="H123" s="204">
        <f t="shared" si="3"/>
        <v>0</v>
      </c>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ht="21">
      <c r="A124" s="202">
        <v>11573</v>
      </c>
      <c r="B124" s="172" t="s">
        <v>1196</v>
      </c>
      <c r="C124" s="173" t="s">
        <v>814</v>
      </c>
      <c r="D124" s="173" t="s">
        <v>30</v>
      </c>
      <c r="E124" s="171">
        <v>10.92</v>
      </c>
      <c r="F124" s="203" t="str">
        <f t="shared" si="2"/>
        <v>4,77</v>
      </c>
      <c r="G124" s="204" t="str">
        <f>VLOOKUP(A124,SINAPI!A:E,5,0)</f>
        <v>4,77</v>
      </c>
      <c r="H124" s="204">
        <f t="shared" si="3"/>
        <v>0</v>
      </c>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c r="AMA124"/>
      <c r="AMB124"/>
      <c r="AMC124"/>
      <c r="AMD124"/>
      <c r="AME124"/>
      <c r="AMF124"/>
      <c r="AMG124"/>
      <c r="AMH124"/>
      <c r="AMI124"/>
      <c r="AMJ124"/>
    </row>
    <row r="125" spans="1:1024" ht="21">
      <c r="A125" s="202">
        <v>11580</v>
      </c>
      <c r="B125" s="172" t="s">
        <v>1197</v>
      </c>
      <c r="C125" s="173" t="s">
        <v>814</v>
      </c>
      <c r="D125" s="173" t="s">
        <v>88</v>
      </c>
      <c r="E125" s="171">
        <v>6.55</v>
      </c>
      <c r="F125" s="203" t="str">
        <f t="shared" si="2"/>
        <v>8,41</v>
      </c>
      <c r="G125" s="204" t="str">
        <f>VLOOKUP(A125,SINAPI!A:E,5,0)</f>
        <v>8,41</v>
      </c>
      <c r="H125" s="204">
        <f t="shared" si="3"/>
        <v>0</v>
      </c>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row>
    <row r="126" spans="1:1024">
      <c r="A126" s="202">
        <v>11746</v>
      </c>
      <c r="B126" s="172" t="s">
        <v>1222</v>
      </c>
      <c r="C126" s="173" t="s">
        <v>814</v>
      </c>
      <c r="D126" s="173" t="s">
        <v>30</v>
      </c>
      <c r="E126" s="171">
        <v>4</v>
      </c>
      <c r="F126" s="203" t="str">
        <f t="shared" si="2"/>
        <v>41,97</v>
      </c>
      <c r="G126" s="204" t="str">
        <f>VLOOKUP(A126,SINAPI!A:E,5,0)</f>
        <v>41,97</v>
      </c>
      <c r="H126" s="204">
        <f t="shared" si="3"/>
        <v>0</v>
      </c>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row>
    <row r="127" spans="1:1024" ht="21">
      <c r="A127" s="202">
        <v>11821</v>
      </c>
      <c r="B127" s="172" t="s">
        <v>1089</v>
      </c>
      <c r="C127" s="173" t="s">
        <v>814</v>
      </c>
      <c r="D127" s="173" t="s">
        <v>30</v>
      </c>
      <c r="E127" s="171">
        <v>46</v>
      </c>
      <c r="F127" s="203" t="str">
        <f t="shared" si="2"/>
        <v>4,74</v>
      </c>
      <c r="G127" s="204" t="str">
        <f>VLOOKUP(A127,SINAPI!A:E,5,0)</f>
        <v>4,74</v>
      </c>
      <c r="H127" s="204">
        <f t="shared" si="3"/>
        <v>0</v>
      </c>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row>
    <row r="128" spans="1:1024" ht="21">
      <c r="A128" s="202">
        <v>11854</v>
      </c>
      <c r="B128" s="172" t="s">
        <v>1087</v>
      </c>
      <c r="C128" s="173" t="s">
        <v>814</v>
      </c>
      <c r="D128" s="173" t="s">
        <v>30</v>
      </c>
      <c r="E128" s="171">
        <v>118</v>
      </c>
      <c r="F128" s="203" t="str">
        <f t="shared" si="2"/>
        <v>4,81</v>
      </c>
      <c r="G128" s="204" t="str">
        <f>VLOOKUP(A128,SINAPI!A:E,5,0)</f>
        <v>4,81</v>
      </c>
      <c r="H128" s="204">
        <f t="shared" si="3"/>
        <v>0</v>
      </c>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row>
    <row r="129" spans="1:1024" ht="21">
      <c r="A129" s="202">
        <v>11856</v>
      </c>
      <c r="B129" s="172" t="s">
        <v>1259</v>
      </c>
      <c r="C129" s="173" t="s">
        <v>814</v>
      </c>
      <c r="D129" s="173" t="s">
        <v>30</v>
      </c>
      <c r="E129" s="171">
        <v>5</v>
      </c>
      <c r="F129" s="203" t="str">
        <f t="shared" si="2"/>
        <v>3,11</v>
      </c>
      <c r="G129" s="204" t="str">
        <f>VLOOKUP(A129,SINAPI!A:E,5,0)</f>
        <v>3,11</v>
      </c>
      <c r="H129" s="204">
        <f t="shared" si="3"/>
        <v>0</v>
      </c>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c r="AMA129"/>
      <c r="AMB129"/>
      <c r="AMC129"/>
      <c r="AMD129"/>
      <c r="AME129"/>
      <c r="AMF129"/>
      <c r="AMG129"/>
      <c r="AMH129"/>
      <c r="AMI129"/>
      <c r="AMJ129"/>
    </row>
    <row r="130" spans="1:1024" ht="31.5">
      <c r="A130" s="202">
        <v>11950</v>
      </c>
      <c r="B130" s="172" t="s">
        <v>993</v>
      </c>
      <c r="C130" s="173" t="s">
        <v>814</v>
      </c>
      <c r="D130" s="173" t="s">
        <v>30</v>
      </c>
      <c r="E130" s="176">
        <v>1426</v>
      </c>
      <c r="F130" s="203" t="str">
        <f t="shared" si="2"/>
        <v>0,12</v>
      </c>
      <c r="G130" s="204" t="str">
        <f>VLOOKUP(A130,SINAPI!A:E,5,0)</f>
        <v>0,12</v>
      </c>
      <c r="H130" s="204">
        <f t="shared" si="3"/>
        <v>0</v>
      </c>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row>
    <row r="131" spans="1:1024" ht="21">
      <c r="A131" s="202">
        <v>11964</v>
      </c>
      <c r="B131" s="172" t="s">
        <v>1273</v>
      </c>
      <c r="C131" s="173" t="s">
        <v>814</v>
      </c>
      <c r="D131" s="173" t="s">
        <v>30</v>
      </c>
      <c r="E131" s="171">
        <v>4</v>
      </c>
      <c r="F131" s="203" t="str">
        <f t="shared" si="2"/>
        <v>1,43</v>
      </c>
      <c r="G131" s="204" t="str">
        <f>VLOOKUP(A131,SINAPI!A:E,5,0)</f>
        <v>1,43</v>
      </c>
      <c r="H131" s="204">
        <f t="shared" si="3"/>
        <v>0</v>
      </c>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c r="AMA131"/>
      <c r="AMB131"/>
      <c r="AMC131"/>
      <c r="AMD131"/>
      <c r="AME131"/>
      <c r="AMF131"/>
      <c r="AMG131"/>
      <c r="AMH131"/>
      <c r="AMI131"/>
      <c r="AMJ131"/>
    </row>
    <row r="132" spans="1:1024">
      <c r="A132" s="202">
        <v>12020</v>
      </c>
      <c r="B132" s="172" t="s">
        <v>1127</v>
      </c>
      <c r="C132" s="173" t="s">
        <v>814</v>
      </c>
      <c r="D132" s="173" t="s">
        <v>30</v>
      </c>
      <c r="E132" s="171">
        <v>40</v>
      </c>
      <c r="F132" s="203" t="str">
        <f t="shared" ref="F132:F195" si="4">G132</f>
        <v>6,03</v>
      </c>
      <c r="G132" s="204" t="str">
        <f>VLOOKUP(A132,SINAPI!A:E,5,0)</f>
        <v>6,03</v>
      </c>
      <c r="H132" s="204">
        <f t="shared" ref="H132:H195" si="5">F132-G132</f>
        <v>0</v>
      </c>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c r="ALY132"/>
      <c r="ALZ132"/>
      <c r="AMA132"/>
      <c r="AMB132"/>
      <c r="AMC132"/>
      <c r="AMD132"/>
      <c r="AME132"/>
      <c r="AMF132"/>
      <c r="AMG132"/>
      <c r="AMH132"/>
      <c r="AMI132"/>
      <c r="AMJ132"/>
    </row>
    <row r="133" spans="1:1024">
      <c r="A133" s="202">
        <v>12815</v>
      </c>
      <c r="B133" s="172" t="s">
        <v>821</v>
      </c>
      <c r="C133" s="173" t="s">
        <v>814</v>
      </c>
      <c r="D133" s="173" t="s">
        <v>30</v>
      </c>
      <c r="E133" s="171">
        <v>137.66</v>
      </c>
      <c r="F133" s="203" t="str">
        <f t="shared" si="4"/>
        <v>5,65</v>
      </c>
      <c r="G133" s="204" t="str">
        <f>VLOOKUP(A133,SINAPI!A:E,5,0)</f>
        <v>5,65</v>
      </c>
      <c r="H133" s="204">
        <f t="shared" si="5"/>
        <v>0</v>
      </c>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c r="ALY133"/>
      <c r="ALZ133"/>
      <c r="AMA133"/>
      <c r="AMB133"/>
      <c r="AMC133"/>
      <c r="AMD133"/>
      <c r="AME133"/>
      <c r="AMF133"/>
      <c r="AMG133"/>
      <c r="AMH133"/>
      <c r="AMI133"/>
      <c r="AMJ133"/>
    </row>
    <row r="134" spans="1:1024">
      <c r="A134" s="202">
        <v>12872</v>
      </c>
      <c r="B134" s="172" t="s">
        <v>949</v>
      </c>
      <c r="C134" s="173" t="s">
        <v>820</v>
      </c>
      <c r="D134" s="173" t="s">
        <v>336</v>
      </c>
      <c r="E134" s="171">
        <v>518.02</v>
      </c>
      <c r="F134" s="203" t="str">
        <f t="shared" si="4"/>
        <v>11,76</v>
      </c>
      <c r="G134" s="204" t="str">
        <f>VLOOKUP(A134,SINAPI!A:E,5,0)</f>
        <v>11,76</v>
      </c>
      <c r="H134" s="204">
        <f t="shared" si="5"/>
        <v>0</v>
      </c>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c r="ALY134"/>
      <c r="ALZ134"/>
      <c r="AMA134"/>
      <c r="AMB134"/>
      <c r="AMC134"/>
      <c r="AMD134"/>
      <c r="AME134"/>
      <c r="AMF134"/>
      <c r="AMG134"/>
      <c r="AMH134"/>
      <c r="AMI134"/>
      <c r="AMJ134"/>
    </row>
    <row r="135" spans="1:1024">
      <c r="A135" s="202">
        <v>12892</v>
      </c>
      <c r="B135" s="172" t="s">
        <v>822</v>
      </c>
      <c r="C135" s="173" t="s">
        <v>814</v>
      </c>
      <c r="D135" s="173" t="s">
        <v>823</v>
      </c>
      <c r="E135" s="171">
        <v>197.44</v>
      </c>
      <c r="F135" s="203" t="str">
        <f t="shared" si="4"/>
        <v>9,00</v>
      </c>
      <c r="G135" s="204" t="str">
        <f>VLOOKUP(A135,SINAPI!A:E,5,0)</f>
        <v>9,00</v>
      </c>
      <c r="H135" s="204">
        <f t="shared" si="5"/>
        <v>0</v>
      </c>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c r="ALY135"/>
      <c r="ALZ135"/>
      <c r="AMA135"/>
      <c r="AMB135"/>
      <c r="AMC135"/>
      <c r="AMD135"/>
      <c r="AME135"/>
      <c r="AMF135"/>
      <c r="AMG135"/>
      <c r="AMH135"/>
      <c r="AMI135"/>
      <c r="AMJ135"/>
    </row>
    <row r="136" spans="1:1024" ht="21">
      <c r="A136" s="202">
        <v>12893</v>
      </c>
      <c r="B136" s="172" t="s">
        <v>824</v>
      </c>
      <c r="C136" s="173" t="s">
        <v>814</v>
      </c>
      <c r="D136" s="173" t="s">
        <v>823</v>
      </c>
      <c r="E136" s="171">
        <v>23.01</v>
      </c>
      <c r="F136" s="203" t="str">
        <f t="shared" si="4"/>
        <v>48,00</v>
      </c>
      <c r="G136" s="204" t="str">
        <f>VLOOKUP(A136,SINAPI!A:E,5,0)</f>
        <v>48,00</v>
      </c>
      <c r="H136" s="204">
        <f t="shared" si="5"/>
        <v>0</v>
      </c>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c r="ALY136"/>
      <c r="ALZ136"/>
      <c r="AMA136"/>
      <c r="AMB136"/>
      <c r="AMC136"/>
      <c r="AMD136"/>
      <c r="AME136"/>
      <c r="AMF136"/>
      <c r="AMG136"/>
      <c r="AMH136"/>
      <c r="AMI136"/>
      <c r="AMJ136"/>
    </row>
    <row r="137" spans="1:1024" ht="21">
      <c r="A137" s="202">
        <v>13333</v>
      </c>
      <c r="B137" s="172" t="s">
        <v>1083</v>
      </c>
      <c r="C137" s="173" t="s">
        <v>814</v>
      </c>
      <c r="D137" s="173" t="s">
        <v>30</v>
      </c>
      <c r="E137" s="171">
        <v>0</v>
      </c>
      <c r="F137" s="203" t="str">
        <f t="shared" si="4"/>
        <v>106.803,41</v>
      </c>
      <c r="G137" s="204" t="str">
        <f>VLOOKUP(A137,SINAPI!A:E,5,0)</f>
        <v>106.803,41</v>
      </c>
      <c r="H137" s="204">
        <f t="shared" si="5"/>
        <v>0</v>
      </c>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c r="ALY137"/>
      <c r="ALZ137"/>
      <c r="AMA137"/>
      <c r="AMB137"/>
      <c r="AMC137"/>
      <c r="AMD137"/>
      <c r="AME137"/>
      <c r="AMF137"/>
      <c r="AMG137"/>
      <c r="AMH137"/>
      <c r="AMI137"/>
      <c r="AMJ137"/>
    </row>
    <row r="138" spans="1:1024" ht="31.5">
      <c r="A138" s="202">
        <v>20017</v>
      </c>
      <c r="B138" s="172" t="s">
        <v>1201</v>
      </c>
      <c r="C138" s="173" t="s">
        <v>814</v>
      </c>
      <c r="D138" s="173" t="s">
        <v>88</v>
      </c>
      <c r="E138" s="171">
        <v>32.54</v>
      </c>
      <c r="F138" s="203" t="str">
        <f t="shared" si="4"/>
        <v>2,72</v>
      </c>
      <c r="G138" s="204" t="str">
        <f>VLOOKUP(A138,SINAPI!A:E,5,0)</f>
        <v>2,72</v>
      </c>
      <c r="H138" s="204">
        <f t="shared" si="5"/>
        <v>0</v>
      </c>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row>
    <row r="139" spans="1:1024">
      <c r="A139" s="202">
        <v>20020</v>
      </c>
      <c r="B139" s="172" t="s">
        <v>1239</v>
      </c>
      <c r="C139" s="173" t="s">
        <v>820</v>
      </c>
      <c r="D139" s="173" t="s">
        <v>336</v>
      </c>
      <c r="E139" s="171">
        <v>1.31</v>
      </c>
      <c r="F139" s="203" t="str">
        <f t="shared" si="4"/>
        <v>20,22</v>
      </c>
      <c r="G139" s="204" t="str">
        <f>VLOOKUP(A139,SINAPI!A:E,5,0)</f>
        <v>20,22</v>
      </c>
      <c r="H139" s="204">
        <f t="shared" si="5"/>
        <v>0</v>
      </c>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c r="ALY139"/>
      <c r="ALZ139"/>
      <c r="AMA139"/>
      <c r="AMB139"/>
      <c r="AMC139"/>
      <c r="AMD139"/>
      <c r="AME139"/>
      <c r="AMF139"/>
      <c r="AMG139"/>
      <c r="AMH139"/>
      <c r="AMI139"/>
      <c r="AMJ139"/>
    </row>
    <row r="140" spans="1:1024">
      <c r="A140" s="202">
        <v>20080</v>
      </c>
      <c r="B140" s="172" t="s">
        <v>1153</v>
      </c>
      <c r="C140" s="173" t="s">
        <v>814</v>
      </c>
      <c r="D140" s="173" t="s">
        <v>30</v>
      </c>
      <c r="E140" s="171">
        <v>0.87</v>
      </c>
      <c r="F140" s="203" t="str">
        <f t="shared" si="4"/>
        <v>17,29</v>
      </c>
      <c r="G140" s="204" t="str">
        <f>VLOOKUP(A140,SINAPI!A:E,5,0)</f>
        <v>17,29</v>
      </c>
      <c r="H140" s="204">
        <f t="shared" si="5"/>
        <v>0</v>
      </c>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row>
    <row r="141" spans="1:1024">
      <c r="A141" s="202">
        <v>20083</v>
      </c>
      <c r="B141" s="172" t="s">
        <v>1154</v>
      </c>
      <c r="C141" s="173" t="s">
        <v>814</v>
      </c>
      <c r="D141" s="173" t="s">
        <v>30</v>
      </c>
      <c r="E141" s="171">
        <v>0.24</v>
      </c>
      <c r="F141" s="203" t="str">
        <f t="shared" si="4"/>
        <v>47,30</v>
      </c>
      <c r="G141" s="204" t="str">
        <f>VLOOKUP(A141,SINAPI!A:E,5,0)</f>
        <v>47,30</v>
      </c>
      <c r="H141" s="204">
        <f t="shared" si="5"/>
        <v>0</v>
      </c>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c r="ALY141"/>
      <c r="ALZ141"/>
      <c r="AMA141"/>
      <c r="AMB141"/>
      <c r="AMC141"/>
      <c r="AMD141"/>
      <c r="AME141"/>
      <c r="AMF141"/>
      <c r="AMG141"/>
      <c r="AMH141"/>
      <c r="AMI141"/>
      <c r="AMJ141"/>
    </row>
    <row r="142" spans="1:1024" ht="21">
      <c r="A142" s="202">
        <v>20964</v>
      </c>
      <c r="B142" s="172" t="s">
        <v>929</v>
      </c>
      <c r="C142" s="173" t="s">
        <v>814</v>
      </c>
      <c r="D142" s="173" t="s">
        <v>30</v>
      </c>
      <c r="E142" s="171">
        <v>24</v>
      </c>
      <c r="F142" s="203" t="str">
        <f t="shared" si="4"/>
        <v>57,40</v>
      </c>
      <c r="G142" s="204" t="str">
        <f>VLOOKUP(A142,SINAPI!A:E,5,0)</f>
        <v>57,40</v>
      </c>
      <c r="H142" s="204">
        <f t="shared" si="5"/>
        <v>0</v>
      </c>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c r="JJ142"/>
      <c r="JK142"/>
      <c r="JL142"/>
      <c r="JM142"/>
      <c r="JN142"/>
      <c r="JO142"/>
      <c r="JP142"/>
      <c r="JQ142"/>
      <c r="JR142"/>
      <c r="JS142"/>
      <c r="JT142"/>
      <c r="JU142"/>
      <c r="JV142"/>
      <c r="JW142"/>
      <c r="JX142"/>
      <c r="JY142"/>
      <c r="JZ142"/>
      <c r="KA142"/>
      <c r="KB142"/>
      <c r="KC142"/>
      <c r="KD142"/>
      <c r="KE142"/>
      <c r="KF142"/>
      <c r="KG142"/>
      <c r="KH142"/>
      <c r="KI142"/>
      <c r="KJ142"/>
      <c r="KK142"/>
      <c r="KL142"/>
      <c r="KM142"/>
      <c r="KN142"/>
      <c r="KO142"/>
      <c r="KP142"/>
      <c r="KQ142"/>
      <c r="KR142"/>
      <c r="KS142"/>
      <c r="KT142"/>
      <c r="KU142"/>
      <c r="KV142"/>
      <c r="KW142"/>
      <c r="KX142"/>
      <c r="KY142"/>
      <c r="KZ142"/>
      <c r="LA142"/>
      <c r="LB142"/>
      <c r="LC142"/>
      <c r="LD142"/>
      <c r="LE142"/>
      <c r="LF142"/>
      <c r="LG142"/>
      <c r="LH142"/>
      <c r="LI142"/>
      <c r="LJ142"/>
      <c r="LK142"/>
      <c r="LL142"/>
      <c r="LM142"/>
      <c r="LN142"/>
      <c r="LO142"/>
      <c r="LP142"/>
      <c r="LQ142"/>
      <c r="LR142"/>
      <c r="LS142"/>
      <c r="LT142"/>
      <c r="LU142"/>
      <c r="LV142"/>
      <c r="LW142"/>
      <c r="LX142"/>
      <c r="LY142"/>
      <c r="LZ142"/>
      <c r="MA142"/>
      <c r="MB142"/>
      <c r="MC142"/>
      <c r="MD142"/>
      <c r="ME142"/>
      <c r="MF142"/>
      <c r="MG142"/>
      <c r="MH142"/>
      <c r="MI142"/>
      <c r="MJ142"/>
      <c r="MK142"/>
      <c r="ML142"/>
      <c r="MM142"/>
      <c r="MN142"/>
      <c r="MO142"/>
      <c r="MP142"/>
      <c r="MQ142"/>
      <c r="MR142"/>
      <c r="MS142"/>
      <c r="MT142"/>
      <c r="MU142"/>
      <c r="MV142"/>
      <c r="MW142"/>
      <c r="MX142"/>
      <c r="MY142"/>
      <c r="MZ142"/>
      <c r="NA142"/>
      <c r="NB142"/>
      <c r="NC142"/>
      <c r="ND142"/>
      <c r="NE142"/>
      <c r="NF142"/>
      <c r="NG142"/>
      <c r="NH142"/>
      <c r="NI142"/>
      <c r="NJ142"/>
      <c r="NK142"/>
      <c r="NL142"/>
      <c r="NM142"/>
      <c r="NN142"/>
      <c r="NO142"/>
      <c r="NP142"/>
      <c r="NQ142"/>
      <c r="NR142"/>
      <c r="NS142"/>
      <c r="NT142"/>
      <c r="NU142"/>
      <c r="NV142"/>
      <c r="NW142"/>
      <c r="NX142"/>
      <c r="NY142"/>
      <c r="NZ142"/>
      <c r="OA142"/>
      <c r="OB142"/>
      <c r="OC142"/>
      <c r="OD142"/>
      <c r="OE142"/>
      <c r="OF142"/>
      <c r="OG142"/>
      <c r="OH142"/>
      <c r="OI142"/>
      <c r="OJ142"/>
      <c r="OK142"/>
      <c r="OL142"/>
      <c r="OM142"/>
      <c r="ON142"/>
      <c r="OO142"/>
      <c r="OP142"/>
      <c r="OQ142"/>
      <c r="OR142"/>
      <c r="OS142"/>
      <c r="OT142"/>
      <c r="OU142"/>
      <c r="OV142"/>
      <c r="OW142"/>
      <c r="OX142"/>
      <c r="OY142"/>
      <c r="OZ142"/>
      <c r="PA142"/>
      <c r="PB142"/>
      <c r="PC142"/>
      <c r="PD142"/>
      <c r="PE142"/>
      <c r="PF142"/>
      <c r="PG142"/>
      <c r="PH142"/>
      <c r="PI142"/>
      <c r="PJ142"/>
      <c r="PK142"/>
      <c r="PL142"/>
      <c r="PM142"/>
      <c r="PN142"/>
      <c r="PO142"/>
      <c r="PP142"/>
      <c r="PQ142"/>
      <c r="PR142"/>
      <c r="PS142"/>
      <c r="PT142"/>
      <c r="PU142"/>
      <c r="PV142"/>
      <c r="PW142"/>
      <c r="PX142"/>
      <c r="PY142"/>
      <c r="PZ142"/>
      <c r="QA142"/>
      <c r="QB142"/>
      <c r="QC142"/>
      <c r="QD142"/>
      <c r="QE142"/>
      <c r="QF142"/>
      <c r="QG142"/>
      <c r="QH142"/>
      <c r="QI142"/>
      <c r="QJ142"/>
      <c r="QK142"/>
      <c r="QL142"/>
      <c r="QM142"/>
      <c r="QN142"/>
      <c r="QO142"/>
      <c r="QP142"/>
      <c r="QQ142"/>
      <c r="QR142"/>
      <c r="QS142"/>
      <c r="QT142"/>
      <c r="QU142"/>
      <c r="QV142"/>
      <c r="QW142"/>
      <c r="QX142"/>
      <c r="QY142"/>
      <c r="QZ142"/>
      <c r="RA142"/>
      <c r="RB142"/>
      <c r="RC142"/>
      <c r="RD142"/>
      <c r="RE142"/>
      <c r="RF142"/>
      <c r="RG142"/>
      <c r="RH142"/>
      <c r="RI142"/>
      <c r="RJ142"/>
      <c r="RK142"/>
      <c r="RL142"/>
      <c r="RM142"/>
      <c r="RN142"/>
      <c r="RO142"/>
      <c r="RP142"/>
      <c r="RQ142"/>
      <c r="RR142"/>
      <c r="RS142"/>
      <c r="RT142"/>
      <c r="RU142"/>
      <c r="RV142"/>
      <c r="RW142"/>
      <c r="RX142"/>
      <c r="RY142"/>
      <c r="RZ142"/>
      <c r="SA142"/>
      <c r="SB142"/>
      <c r="SC142"/>
      <c r="SD142"/>
      <c r="SE142"/>
      <c r="SF142"/>
      <c r="SG142"/>
      <c r="SH142"/>
      <c r="SI142"/>
      <c r="SJ142"/>
      <c r="SK142"/>
      <c r="SL142"/>
      <c r="SM142"/>
      <c r="SN142"/>
      <c r="SO142"/>
      <c r="SP142"/>
      <c r="SQ142"/>
      <c r="SR142"/>
      <c r="SS142"/>
      <c r="ST142"/>
      <c r="SU142"/>
      <c r="SV142"/>
      <c r="SW142"/>
      <c r="SX142"/>
      <c r="SY142"/>
      <c r="SZ142"/>
      <c r="TA142"/>
      <c r="TB142"/>
      <c r="TC142"/>
      <c r="TD142"/>
      <c r="TE142"/>
      <c r="TF142"/>
      <c r="TG142"/>
      <c r="TH142"/>
      <c r="TI142"/>
      <c r="TJ142"/>
      <c r="TK142"/>
      <c r="TL142"/>
      <c r="TM142"/>
      <c r="TN142"/>
      <c r="TO142"/>
      <c r="TP142"/>
      <c r="TQ142"/>
      <c r="TR142"/>
      <c r="TS142"/>
      <c r="TT142"/>
      <c r="TU142"/>
      <c r="TV142"/>
      <c r="TW142"/>
      <c r="TX142"/>
      <c r="TY142"/>
      <c r="TZ142"/>
      <c r="UA142"/>
      <c r="UB142"/>
      <c r="UC142"/>
      <c r="UD142"/>
      <c r="UE142"/>
      <c r="UF142"/>
      <c r="UG142"/>
      <c r="UH142"/>
      <c r="UI142"/>
      <c r="UJ142"/>
      <c r="UK142"/>
      <c r="UL142"/>
      <c r="UM142"/>
      <c r="UN142"/>
      <c r="UO142"/>
      <c r="UP142"/>
      <c r="UQ142"/>
      <c r="UR142"/>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c r="WX142"/>
      <c r="WY142"/>
      <c r="WZ142"/>
      <c r="XA142"/>
      <c r="XB142"/>
      <c r="XC142"/>
      <c r="XD142"/>
      <c r="XE142"/>
      <c r="XF142"/>
      <c r="XG142"/>
      <c r="XH142"/>
      <c r="XI142"/>
      <c r="XJ142"/>
      <c r="XK142"/>
      <c r="XL142"/>
      <c r="XM142"/>
      <c r="XN142"/>
      <c r="XO142"/>
      <c r="XP142"/>
      <c r="XQ142"/>
      <c r="XR142"/>
      <c r="XS142"/>
      <c r="XT142"/>
      <c r="XU142"/>
      <c r="XV142"/>
      <c r="XW142"/>
      <c r="XX142"/>
      <c r="XY142"/>
      <c r="XZ142"/>
      <c r="YA142"/>
      <c r="YB142"/>
      <c r="YC142"/>
      <c r="YD142"/>
      <c r="YE142"/>
      <c r="YF142"/>
      <c r="YG142"/>
      <c r="YH142"/>
      <c r="YI142"/>
      <c r="YJ142"/>
      <c r="YK142"/>
      <c r="YL142"/>
      <c r="YM142"/>
      <c r="YN142"/>
      <c r="YO142"/>
      <c r="YP142"/>
      <c r="YQ142"/>
      <c r="YR142"/>
      <c r="YS142"/>
      <c r="YT142"/>
      <c r="YU142"/>
      <c r="YV142"/>
      <c r="YW142"/>
      <c r="YX142"/>
      <c r="YY142"/>
      <c r="YZ142"/>
      <c r="ZA142"/>
      <c r="ZB142"/>
      <c r="ZC142"/>
      <c r="ZD142"/>
      <c r="ZE142"/>
      <c r="ZF142"/>
      <c r="ZG142"/>
      <c r="ZH142"/>
      <c r="ZI142"/>
      <c r="ZJ142"/>
      <c r="ZK142"/>
      <c r="ZL142"/>
      <c r="ZM142"/>
      <c r="ZN142"/>
      <c r="ZO142"/>
      <c r="ZP142"/>
      <c r="ZQ142"/>
      <c r="ZR142"/>
      <c r="ZS142"/>
      <c r="ZT142"/>
      <c r="ZU142"/>
      <c r="ZV142"/>
      <c r="ZW142"/>
      <c r="ZX142"/>
      <c r="ZY142"/>
      <c r="ZZ142"/>
      <c r="AAA142"/>
      <c r="AAB142"/>
      <c r="AAC142"/>
      <c r="AAD142"/>
      <c r="AAE142"/>
      <c r="AAF142"/>
      <c r="AAG142"/>
      <c r="AAH142"/>
      <c r="AAI142"/>
      <c r="AAJ142"/>
      <c r="AAK142"/>
      <c r="AAL142"/>
      <c r="AAM142"/>
      <c r="AAN142"/>
      <c r="AAO142"/>
      <c r="AAP142"/>
      <c r="AAQ142"/>
      <c r="AAR142"/>
      <c r="AAS142"/>
      <c r="AAT142"/>
      <c r="AAU142"/>
      <c r="AAV142"/>
      <c r="AAW142"/>
      <c r="AAX142"/>
      <c r="AAY142"/>
      <c r="AAZ142"/>
      <c r="ABA142"/>
      <c r="ABB142"/>
      <c r="ABC142"/>
      <c r="ABD142"/>
      <c r="ABE142"/>
      <c r="ABF142"/>
      <c r="ABG142"/>
      <c r="ABH142"/>
      <c r="ABI142"/>
      <c r="ABJ142"/>
      <c r="ABK142"/>
      <c r="ABL142"/>
      <c r="ABM142"/>
      <c r="ABN142"/>
      <c r="ABO142"/>
      <c r="ABP142"/>
      <c r="ABQ142"/>
      <c r="ABR142"/>
      <c r="ABS142"/>
      <c r="ABT142"/>
      <c r="ABU142"/>
      <c r="ABV142"/>
      <c r="ABW142"/>
      <c r="ABX142"/>
      <c r="ABY142"/>
      <c r="ABZ142"/>
      <c r="ACA142"/>
      <c r="ACB142"/>
      <c r="ACC142"/>
      <c r="ACD142"/>
      <c r="ACE142"/>
      <c r="ACF142"/>
      <c r="ACG142"/>
      <c r="ACH142"/>
      <c r="ACI142"/>
      <c r="ACJ142"/>
      <c r="ACK142"/>
      <c r="ACL142"/>
      <c r="ACM142"/>
      <c r="ACN142"/>
      <c r="ACO142"/>
      <c r="ACP142"/>
      <c r="ACQ142"/>
      <c r="ACR142"/>
      <c r="ACS142"/>
      <c r="ACT142"/>
      <c r="ACU142"/>
      <c r="ACV142"/>
      <c r="ACW142"/>
      <c r="ACX142"/>
      <c r="ACY142"/>
      <c r="ACZ142"/>
      <c r="ADA142"/>
      <c r="ADB142"/>
      <c r="ADC142"/>
      <c r="ADD142"/>
      <c r="ADE142"/>
      <c r="ADF142"/>
      <c r="ADG142"/>
      <c r="ADH142"/>
      <c r="ADI142"/>
      <c r="ADJ142"/>
      <c r="ADK142"/>
      <c r="ADL142"/>
      <c r="ADM142"/>
      <c r="ADN142"/>
      <c r="ADO142"/>
      <c r="ADP142"/>
      <c r="ADQ142"/>
      <c r="ADR142"/>
      <c r="ADS142"/>
      <c r="ADT142"/>
      <c r="ADU142"/>
      <c r="ADV142"/>
      <c r="ADW142"/>
      <c r="ADX142"/>
      <c r="ADY142"/>
      <c r="ADZ142"/>
      <c r="AEA142"/>
      <c r="AEB142"/>
      <c r="AEC142"/>
      <c r="AED142"/>
      <c r="AEE142"/>
      <c r="AEF142"/>
      <c r="AEG142"/>
      <c r="AEH142"/>
      <c r="AEI142"/>
      <c r="AEJ142"/>
      <c r="AEK142"/>
      <c r="AEL142"/>
      <c r="AEM142"/>
      <c r="AEN142"/>
      <c r="AEO142"/>
      <c r="AEP142"/>
      <c r="AEQ142"/>
      <c r="AER142"/>
      <c r="AES142"/>
      <c r="AET142"/>
      <c r="AEU142"/>
      <c r="AEV142"/>
      <c r="AEW142"/>
      <c r="AEX142"/>
      <c r="AEY142"/>
      <c r="AEZ142"/>
      <c r="AFA142"/>
      <c r="AFB142"/>
      <c r="AFC142"/>
      <c r="AFD142"/>
      <c r="AFE142"/>
      <c r="AFF142"/>
      <c r="AFG142"/>
      <c r="AFH142"/>
      <c r="AFI142"/>
      <c r="AFJ142"/>
      <c r="AFK142"/>
      <c r="AFL142"/>
      <c r="AFM142"/>
      <c r="AFN142"/>
      <c r="AFO142"/>
      <c r="AFP142"/>
      <c r="AFQ142"/>
      <c r="AFR142"/>
      <c r="AFS142"/>
      <c r="AFT142"/>
      <c r="AFU142"/>
      <c r="AFV142"/>
      <c r="AFW142"/>
      <c r="AFX142"/>
      <c r="AFY142"/>
      <c r="AFZ142"/>
      <c r="AGA142"/>
      <c r="AGB142"/>
      <c r="AGC142"/>
      <c r="AGD142"/>
      <c r="AGE142"/>
      <c r="AGF142"/>
      <c r="AGG142"/>
      <c r="AGH142"/>
      <c r="AGI142"/>
      <c r="AGJ142"/>
      <c r="AGK142"/>
      <c r="AGL142"/>
      <c r="AGM142"/>
      <c r="AGN142"/>
      <c r="AGO142"/>
      <c r="AGP142"/>
      <c r="AGQ142"/>
      <c r="AGR142"/>
      <c r="AGS142"/>
      <c r="AGT142"/>
      <c r="AGU142"/>
      <c r="AGV142"/>
      <c r="AGW142"/>
      <c r="AGX142"/>
      <c r="AGY142"/>
      <c r="AGZ142"/>
      <c r="AHA142"/>
      <c r="AHB142"/>
      <c r="AHC142"/>
      <c r="AHD142"/>
      <c r="AHE142"/>
      <c r="AHF142"/>
      <c r="AHG142"/>
      <c r="AHH142"/>
      <c r="AHI142"/>
      <c r="AHJ142"/>
      <c r="AHK142"/>
      <c r="AHL142"/>
      <c r="AHM142"/>
      <c r="AHN142"/>
      <c r="AHO142"/>
      <c r="AHP142"/>
      <c r="AHQ142"/>
      <c r="AHR142"/>
      <c r="AHS142"/>
      <c r="AHT142"/>
      <c r="AHU142"/>
      <c r="AHV142"/>
      <c r="AHW142"/>
      <c r="AHX142"/>
      <c r="AHY142"/>
      <c r="AHZ142"/>
      <c r="AIA142"/>
      <c r="AIB142"/>
      <c r="AIC142"/>
      <c r="AID142"/>
      <c r="AIE142"/>
      <c r="AIF142"/>
      <c r="AIG142"/>
      <c r="AIH142"/>
      <c r="AII142"/>
      <c r="AIJ142"/>
      <c r="AIK142"/>
      <c r="AIL142"/>
      <c r="AIM142"/>
      <c r="AIN142"/>
      <c r="AIO142"/>
      <c r="AIP142"/>
      <c r="AIQ142"/>
      <c r="AIR142"/>
      <c r="AIS142"/>
      <c r="AIT142"/>
      <c r="AIU142"/>
      <c r="AIV142"/>
      <c r="AIW142"/>
      <c r="AIX142"/>
      <c r="AIY142"/>
      <c r="AIZ142"/>
      <c r="AJA142"/>
      <c r="AJB142"/>
      <c r="AJC142"/>
      <c r="AJD142"/>
      <c r="AJE142"/>
      <c r="AJF142"/>
      <c r="AJG142"/>
      <c r="AJH142"/>
      <c r="AJI142"/>
      <c r="AJJ142"/>
      <c r="AJK142"/>
      <c r="AJL142"/>
      <c r="AJM142"/>
      <c r="AJN142"/>
      <c r="AJO142"/>
      <c r="AJP142"/>
      <c r="AJQ142"/>
      <c r="AJR142"/>
      <c r="AJS142"/>
      <c r="AJT142"/>
      <c r="AJU142"/>
      <c r="AJV142"/>
      <c r="AJW142"/>
      <c r="AJX142"/>
      <c r="AJY142"/>
      <c r="AJZ142"/>
      <c r="AKA142"/>
      <c r="AKB142"/>
      <c r="AKC142"/>
      <c r="AKD142"/>
      <c r="AKE142"/>
      <c r="AKF142"/>
      <c r="AKG142"/>
      <c r="AKH142"/>
      <c r="AKI142"/>
      <c r="AKJ142"/>
      <c r="AKK142"/>
      <c r="AKL142"/>
      <c r="AKM142"/>
      <c r="AKN142"/>
      <c r="AKO142"/>
      <c r="AKP142"/>
      <c r="AKQ142"/>
      <c r="AKR142"/>
      <c r="AKS142"/>
      <c r="AKT142"/>
      <c r="AKU142"/>
      <c r="AKV142"/>
      <c r="AKW142"/>
      <c r="AKX142"/>
      <c r="AKY142"/>
      <c r="AKZ142"/>
      <c r="ALA142"/>
      <c r="ALB142"/>
      <c r="ALC142"/>
      <c r="ALD142"/>
      <c r="ALE142"/>
      <c r="ALF142"/>
      <c r="ALG142"/>
      <c r="ALH142"/>
      <c r="ALI142"/>
      <c r="ALJ142"/>
      <c r="ALK142"/>
      <c r="ALL142"/>
      <c r="ALM142"/>
      <c r="ALN142"/>
      <c r="ALO142"/>
      <c r="ALP142"/>
      <c r="ALQ142"/>
      <c r="ALR142"/>
      <c r="ALS142"/>
      <c r="ALT142"/>
      <c r="ALU142"/>
      <c r="ALV142"/>
      <c r="ALW142"/>
      <c r="ALX142"/>
      <c r="ALY142"/>
      <c r="ALZ142"/>
      <c r="AMA142"/>
      <c r="AMB142"/>
      <c r="AMC142"/>
      <c r="AMD142"/>
      <c r="AME142"/>
      <c r="AMF142"/>
      <c r="AMG142"/>
      <c r="AMH142"/>
      <c r="AMI142"/>
      <c r="AMJ142"/>
    </row>
    <row r="143" spans="1:1024" ht="31.5">
      <c r="A143" s="202">
        <v>20971</v>
      </c>
      <c r="B143" s="172" t="s">
        <v>1079</v>
      </c>
      <c r="C143" s="173" t="s">
        <v>814</v>
      </c>
      <c r="D143" s="173" t="s">
        <v>30</v>
      </c>
      <c r="E143" s="171">
        <v>41</v>
      </c>
      <c r="F143" s="203" t="str">
        <f t="shared" si="4"/>
        <v>14,00</v>
      </c>
      <c r="G143" s="204" t="str">
        <f>VLOOKUP(A143,SINAPI!A:E,5,0)</f>
        <v>14,00</v>
      </c>
      <c r="H143" s="204">
        <f t="shared" si="5"/>
        <v>0</v>
      </c>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c r="WX143"/>
      <c r="WY143"/>
      <c r="WZ143"/>
      <c r="XA143"/>
      <c r="XB143"/>
      <c r="XC143"/>
      <c r="XD143"/>
      <c r="XE143"/>
      <c r="XF143"/>
      <c r="XG143"/>
      <c r="XH143"/>
      <c r="XI143"/>
      <c r="XJ143"/>
      <c r="XK143"/>
      <c r="XL143"/>
      <c r="XM143"/>
      <c r="XN143"/>
      <c r="XO143"/>
      <c r="XP143"/>
      <c r="XQ143"/>
      <c r="XR143"/>
      <c r="XS143"/>
      <c r="XT143"/>
      <c r="XU143"/>
      <c r="XV143"/>
      <c r="XW143"/>
      <c r="XX143"/>
      <c r="XY143"/>
      <c r="XZ143"/>
      <c r="YA143"/>
      <c r="YB143"/>
      <c r="YC143"/>
      <c r="YD143"/>
      <c r="YE143"/>
      <c r="YF143"/>
      <c r="YG143"/>
      <c r="YH143"/>
      <c r="YI143"/>
      <c r="YJ143"/>
      <c r="YK143"/>
      <c r="YL143"/>
      <c r="YM143"/>
      <c r="YN143"/>
      <c r="YO143"/>
      <c r="YP143"/>
      <c r="YQ143"/>
      <c r="YR143"/>
      <c r="YS143"/>
      <c r="YT143"/>
      <c r="YU143"/>
      <c r="YV143"/>
      <c r="YW143"/>
      <c r="YX143"/>
      <c r="YY143"/>
      <c r="YZ143"/>
      <c r="ZA143"/>
      <c r="ZB143"/>
      <c r="ZC143"/>
      <c r="ZD143"/>
      <c r="ZE143"/>
      <c r="ZF143"/>
      <c r="ZG143"/>
      <c r="ZH143"/>
      <c r="ZI143"/>
      <c r="ZJ143"/>
      <c r="ZK143"/>
      <c r="ZL143"/>
      <c r="ZM143"/>
      <c r="ZN143"/>
      <c r="ZO143"/>
      <c r="ZP143"/>
      <c r="ZQ143"/>
      <c r="ZR143"/>
      <c r="ZS143"/>
      <c r="ZT143"/>
      <c r="ZU143"/>
      <c r="ZV143"/>
      <c r="ZW143"/>
      <c r="ZX143"/>
      <c r="ZY143"/>
      <c r="ZZ143"/>
      <c r="AAA143"/>
      <c r="AAB143"/>
      <c r="AAC143"/>
      <c r="AAD143"/>
      <c r="AAE143"/>
      <c r="AAF143"/>
      <c r="AAG143"/>
      <c r="AAH143"/>
      <c r="AAI143"/>
      <c r="AAJ143"/>
      <c r="AAK143"/>
      <c r="AAL143"/>
      <c r="AAM143"/>
      <c r="AAN143"/>
      <c r="AAO143"/>
      <c r="AAP143"/>
      <c r="AAQ143"/>
      <c r="AAR143"/>
      <c r="AAS143"/>
      <c r="AAT143"/>
      <c r="AAU143"/>
      <c r="AAV143"/>
      <c r="AAW143"/>
      <c r="AAX143"/>
      <c r="AAY143"/>
      <c r="AAZ143"/>
      <c r="ABA143"/>
      <c r="ABB143"/>
      <c r="ABC143"/>
      <c r="ABD143"/>
      <c r="ABE143"/>
      <c r="ABF143"/>
      <c r="ABG143"/>
      <c r="ABH143"/>
      <c r="ABI143"/>
      <c r="ABJ143"/>
      <c r="ABK143"/>
      <c r="ABL143"/>
      <c r="ABM143"/>
      <c r="ABN143"/>
      <c r="ABO143"/>
      <c r="ABP143"/>
      <c r="ABQ143"/>
      <c r="ABR143"/>
      <c r="ABS143"/>
      <c r="ABT143"/>
      <c r="ABU143"/>
      <c r="ABV143"/>
      <c r="ABW143"/>
      <c r="ABX143"/>
      <c r="ABY143"/>
      <c r="ABZ143"/>
      <c r="ACA143"/>
      <c r="ACB143"/>
      <c r="ACC143"/>
      <c r="ACD143"/>
      <c r="ACE143"/>
      <c r="ACF143"/>
      <c r="ACG143"/>
      <c r="ACH143"/>
      <c r="ACI143"/>
      <c r="ACJ143"/>
      <c r="ACK143"/>
      <c r="ACL143"/>
      <c r="ACM143"/>
      <c r="ACN143"/>
      <c r="ACO143"/>
      <c r="ACP143"/>
      <c r="ACQ143"/>
      <c r="ACR143"/>
      <c r="ACS143"/>
      <c r="ACT143"/>
      <c r="ACU143"/>
      <c r="ACV143"/>
      <c r="ACW143"/>
      <c r="ACX143"/>
      <c r="ACY143"/>
      <c r="ACZ143"/>
      <c r="ADA143"/>
      <c r="ADB143"/>
      <c r="ADC143"/>
      <c r="ADD143"/>
      <c r="ADE143"/>
      <c r="ADF143"/>
      <c r="ADG143"/>
      <c r="ADH143"/>
      <c r="ADI143"/>
      <c r="ADJ143"/>
      <c r="ADK143"/>
      <c r="ADL143"/>
      <c r="ADM143"/>
      <c r="ADN143"/>
      <c r="ADO143"/>
      <c r="ADP143"/>
      <c r="ADQ143"/>
      <c r="ADR143"/>
      <c r="ADS143"/>
      <c r="ADT143"/>
      <c r="ADU143"/>
      <c r="ADV143"/>
      <c r="ADW143"/>
      <c r="ADX143"/>
      <c r="ADY143"/>
      <c r="ADZ143"/>
      <c r="AEA143"/>
      <c r="AEB143"/>
      <c r="AEC143"/>
      <c r="AED143"/>
      <c r="AEE143"/>
      <c r="AEF143"/>
      <c r="AEG143"/>
      <c r="AEH143"/>
      <c r="AEI143"/>
      <c r="AEJ143"/>
      <c r="AEK143"/>
      <c r="AEL143"/>
      <c r="AEM143"/>
      <c r="AEN143"/>
      <c r="AEO143"/>
      <c r="AEP143"/>
      <c r="AEQ143"/>
      <c r="AER143"/>
      <c r="AES143"/>
      <c r="AET143"/>
      <c r="AEU143"/>
      <c r="AEV143"/>
      <c r="AEW143"/>
      <c r="AEX143"/>
      <c r="AEY143"/>
      <c r="AEZ143"/>
      <c r="AFA143"/>
      <c r="AFB143"/>
      <c r="AFC143"/>
      <c r="AFD143"/>
      <c r="AFE143"/>
      <c r="AFF143"/>
      <c r="AFG143"/>
      <c r="AFH143"/>
      <c r="AFI143"/>
      <c r="AFJ143"/>
      <c r="AFK143"/>
      <c r="AFL143"/>
      <c r="AFM143"/>
      <c r="AFN143"/>
      <c r="AFO143"/>
      <c r="AFP143"/>
      <c r="AFQ143"/>
      <c r="AFR143"/>
      <c r="AFS143"/>
      <c r="AFT143"/>
      <c r="AFU143"/>
      <c r="AFV143"/>
      <c r="AFW143"/>
      <c r="AFX143"/>
      <c r="AFY143"/>
      <c r="AFZ143"/>
      <c r="AGA143"/>
      <c r="AGB143"/>
      <c r="AGC143"/>
      <c r="AGD143"/>
      <c r="AGE143"/>
      <c r="AGF143"/>
      <c r="AGG143"/>
      <c r="AGH143"/>
      <c r="AGI143"/>
      <c r="AGJ143"/>
      <c r="AGK143"/>
      <c r="AGL143"/>
      <c r="AGM143"/>
      <c r="AGN143"/>
      <c r="AGO143"/>
      <c r="AGP143"/>
      <c r="AGQ143"/>
      <c r="AGR143"/>
      <c r="AGS143"/>
      <c r="AGT143"/>
      <c r="AGU143"/>
      <c r="AGV143"/>
      <c r="AGW143"/>
      <c r="AGX143"/>
      <c r="AGY143"/>
      <c r="AGZ143"/>
      <c r="AHA143"/>
      <c r="AHB143"/>
      <c r="AHC143"/>
      <c r="AHD143"/>
      <c r="AHE143"/>
      <c r="AHF143"/>
      <c r="AHG143"/>
      <c r="AHH143"/>
      <c r="AHI143"/>
      <c r="AHJ143"/>
      <c r="AHK143"/>
      <c r="AHL143"/>
      <c r="AHM143"/>
      <c r="AHN143"/>
      <c r="AHO143"/>
      <c r="AHP143"/>
      <c r="AHQ143"/>
      <c r="AHR143"/>
      <c r="AHS143"/>
      <c r="AHT143"/>
      <c r="AHU143"/>
      <c r="AHV143"/>
      <c r="AHW143"/>
      <c r="AHX143"/>
      <c r="AHY143"/>
      <c r="AHZ143"/>
      <c r="AIA143"/>
      <c r="AIB143"/>
      <c r="AIC143"/>
      <c r="AID143"/>
      <c r="AIE143"/>
      <c r="AIF143"/>
      <c r="AIG143"/>
      <c r="AIH143"/>
      <c r="AII143"/>
      <c r="AIJ143"/>
      <c r="AIK143"/>
      <c r="AIL143"/>
      <c r="AIM143"/>
      <c r="AIN143"/>
      <c r="AIO143"/>
      <c r="AIP143"/>
      <c r="AIQ143"/>
      <c r="AIR143"/>
      <c r="AIS143"/>
      <c r="AIT143"/>
      <c r="AIU143"/>
      <c r="AIV143"/>
      <c r="AIW143"/>
      <c r="AIX143"/>
      <c r="AIY143"/>
      <c r="AIZ143"/>
      <c r="AJA143"/>
      <c r="AJB143"/>
      <c r="AJC143"/>
      <c r="AJD143"/>
      <c r="AJE143"/>
      <c r="AJF143"/>
      <c r="AJG143"/>
      <c r="AJH143"/>
      <c r="AJI143"/>
      <c r="AJJ143"/>
      <c r="AJK143"/>
      <c r="AJL143"/>
      <c r="AJM143"/>
      <c r="AJN143"/>
      <c r="AJO143"/>
      <c r="AJP143"/>
      <c r="AJQ143"/>
      <c r="AJR143"/>
      <c r="AJS143"/>
      <c r="AJT143"/>
      <c r="AJU143"/>
      <c r="AJV143"/>
      <c r="AJW143"/>
      <c r="AJX143"/>
      <c r="AJY143"/>
      <c r="AJZ143"/>
      <c r="AKA143"/>
      <c r="AKB143"/>
      <c r="AKC143"/>
      <c r="AKD143"/>
      <c r="AKE143"/>
      <c r="AKF143"/>
      <c r="AKG143"/>
      <c r="AKH143"/>
      <c r="AKI143"/>
      <c r="AKJ143"/>
      <c r="AKK143"/>
      <c r="AKL143"/>
      <c r="AKM143"/>
      <c r="AKN143"/>
      <c r="AKO143"/>
      <c r="AKP143"/>
      <c r="AKQ143"/>
      <c r="AKR143"/>
      <c r="AKS143"/>
      <c r="AKT143"/>
      <c r="AKU143"/>
      <c r="AKV143"/>
      <c r="AKW143"/>
      <c r="AKX143"/>
      <c r="AKY143"/>
      <c r="AKZ143"/>
      <c r="ALA143"/>
      <c r="ALB143"/>
      <c r="ALC143"/>
      <c r="ALD143"/>
      <c r="ALE143"/>
      <c r="ALF143"/>
      <c r="ALG143"/>
      <c r="ALH143"/>
      <c r="ALI143"/>
      <c r="ALJ143"/>
      <c r="ALK143"/>
      <c r="ALL143"/>
      <c r="ALM143"/>
      <c r="ALN143"/>
      <c r="ALO143"/>
      <c r="ALP143"/>
      <c r="ALQ143"/>
      <c r="ALR143"/>
      <c r="ALS143"/>
      <c r="ALT143"/>
      <c r="ALU143"/>
      <c r="ALV143"/>
      <c r="ALW143"/>
      <c r="ALX143"/>
      <c r="ALY143"/>
      <c r="ALZ143"/>
      <c r="AMA143"/>
      <c r="AMB143"/>
      <c r="AMC143"/>
      <c r="AMD143"/>
      <c r="AME143"/>
      <c r="AMF143"/>
      <c r="AMG143"/>
      <c r="AMH143"/>
      <c r="AMI143"/>
      <c r="AMJ143"/>
    </row>
    <row r="144" spans="1:1024" ht="21">
      <c r="A144" s="202">
        <v>20972</v>
      </c>
      <c r="B144" s="172" t="s">
        <v>927</v>
      </c>
      <c r="C144" s="173" t="s">
        <v>814</v>
      </c>
      <c r="D144" s="173" t="s">
        <v>30</v>
      </c>
      <c r="E144" s="171">
        <v>22</v>
      </c>
      <c r="F144" s="203" t="str">
        <f t="shared" si="4"/>
        <v>105,00</v>
      </c>
      <c r="G144" s="204" t="str">
        <f>VLOOKUP(A144,SINAPI!A:E,5,0)</f>
        <v>105,00</v>
      </c>
      <c r="H144" s="204">
        <f t="shared" si="5"/>
        <v>0</v>
      </c>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c r="WX144"/>
      <c r="WY144"/>
      <c r="WZ144"/>
      <c r="XA144"/>
      <c r="XB144"/>
      <c r="XC144"/>
      <c r="XD144"/>
      <c r="XE144"/>
      <c r="XF144"/>
      <c r="XG144"/>
      <c r="XH144"/>
      <c r="XI144"/>
      <c r="XJ144"/>
      <c r="XK144"/>
      <c r="XL144"/>
      <c r="XM144"/>
      <c r="XN144"/>
      <c r="XO144"/>
      <c r="XP144"/>
      <c r="XQ144"/>
      <c r="XR144"/>
      <c r="XS144"/>
      <c r="XT144"/>
      <c r="XU144"/>
      <c r="XV144"/>
      <c r="XW144"/>
      <c r="XX144"/>
      <c r="XY144"/>
      <c r="XZ144"/>
      <c r="YA144"/>
      <c r="YB144"/>
      <c r="YC144"/>
      <c r="YD144"/>
      <c r="YE144"/>
      <c r="YF144"/>
      <c r="YG144"/>
      <c r="YH144"/>
      <c r="YI144"/>
      <c r="YJ144"/>
      <c r="YK144"/>
      <c r="YL144"/>
      <c r="YM144"/>
      <c r="YN144"/>
      <c r="YO144"/>
      <c r="YP144"/>
      <c r="YQ144"/>
      <c r="YR144"/>
      <c r="YS144"/>
      <c r="YT144"/>
      <c r="YU144"/>
      <c r="YV144"/>
      <c r="YW144"/>
      <c r="YX144"/>
      <c r="YY144"/>
      <c r="YZ144"/>
      <c r="ZA144"/>
      <c r="ZB144"/>
      <c r="ZC144"/>
      <c r="ZD144"/>
      <c r="ZE144"/>
      <c r="ZF144"/>
      <c r="ZG144"/>
      <c r="ZH144"/>
      <c r="ZI144"/>
      <c r="ZJ144"/>
      <c r="ZK144"/>
      <c r="ZL144"/>
      <c r="ZM144"/>
      <c r="ZN144"/>
      <c r="ZO144"/>
      <c r="ZP144"/>
      <c r="ZQ144"/>
      <c r="ZR144"/>
      <c r="ZS144"/>
      <c r="ZT144"/>
      <c r="ZU144"/>
      <c r="ZV144"/>
      <c r="ZW144"/>
      <c r="ZX144"/>
      <c r="ZY144"/>
      <c r="ZZ144"/>
      <c r="AAA144"/>
      <c r="AAB144"/>
      <c r="AAC144"/>
      <c r="AAD144"/>
      <c r="AAE144"/>
      <c r="AAF144"/>
      <c r="AAG144"/>
      <c r="AAH144"/>
      <c r="AAI144"/>
      <c r="AAJ144"/>
      <c r="AAK144"/>
      <c r="AAL144"/>
      <c r="AAM144"/>
      <c r="AAN144"/>
      <c r="AAO144"/>
      <c r="AAP144"/>
      <c r="AAQ144"/>
      <c r="AAR144"/>
      <c r="AAS144"/>
      <c r="AAT144"/>
      <c r="AAU144"/>
      <c r="AAV144"/>
      <c r="AAW144"/>
      <c r="AAX144"/>
      <c r="AAY144"/>
      <c r="AAZ144"/>
      <c r="ABA144"/>
      <c r="ABB144"/>
      <c r="ABC144"/>
      <c r="ABD144"/>
      <c r="ABE144"/>
      <c r="ABF144"/>
      <c r="ABG144"/>
      <c r="ABH144"/>
      <c r="ABI144"/>
      <c r="ABJ144"/>
      <c r="ABK144"/>
      <c r="ABL144"/>
      <c r="ABM144"/>
      <c r="ABN144"/>
      <c r="ABO144"/>
      <c r="ABP144"/>
      <c r="ABQ144"/>
      <c r="ABR144"/>
      <c r="ABS144"/>
      <c r="ABT144"/>
      <c r="ABU144"/>
      <c r="ABV144"/>
      <c r="ABW144"/>
      <c r="ABX144"/>
      <c r="ABY144"/>
      <c r="ABZ144"/>
      <c r="ACA144"/>
      <c r="ACB144"/>
      <c r="ACC144"/>
      <c r="ACD144"/>
      <c r="ACE144"/>
      <c r="ACF144"/>
      <c r="ACG144"/>
      <c r="ACH144"/>
      <c r="ACI144"/>
      <c r="ACJ144"/>
      <c r="ACK144"/>
      <c r="ACL144"/>
      <c r="ACM144"/>
      <c r="ACN144"/>
      <c r="ACO144"/>
      <c r="ACP144"/>
      <c r="ACQ144"/>
      <c r="ACR144"/>
      <c r="ACS144"/>
      <c r="ACT144"/>
      <c r="ACU144"/>
      <c r="ACV144"/>
      <c r="ACW144"/>
      <c r="ACX144"/>
      <c r="ACY144"/>
      <c r="ACZ144"/>
      <c r="ADA144"/>
      <c r="ADB144"/>
      <c r="ADC144"/>
      <c r="ADD144"/>
      <c r="ADE144"/>
      <c r="ADF144"/>
      <c r="ADG144"/>
      <c r="ADH144"/>
      <c r="ADI144"/>
      <c r="ADJ144"/>
      <c r="ADK144"/>
      <c r="ADL144"/>
      <c r="ADM144"/>
      <c r="ADN144"/>
      <c r="ADO144"/>
      <c r="ADP144"/>
      <c r="ADQ144"/>
      <c r="ADR144"/>
      <c r="ADS144"/>
      <c r="ADT144"/>
      <c r="ADU144"/>
      <c r="ADV144"/>
      <c r="ADW144"/>
      <c r="ADX144"/>
      <c r="ADY144"/>
      <c r="ADZ144"/>
      <c r="AEA144"/>
      <c r="AEB144"/>
      <c r="AEC144"/>
      <c r="AED144"/>
      <c r="AEE144"/>
      <c r="AEF144"/>
      <c r="AEG144"/>
      <c r="AEH144"/>
      <c r="AEI144"/>
      <c r="AEJ144"/>
      <c r="AEK144"/>
      <c r="AEL144"/>
      <c r="AEM144"/>
      <c r="AEN144"/>
      <c r="AEO144"/>
      <c r="AEP144"/>
      <c r="AEQ144"/>
      <c r="AER144"/>
      <c r="AES144"/>
      <c r="AET144"/>
      <c r="AEU144"/>
      <c r="AEV144"/>
      <c r="AEW144"/>
      <c r="AEX144"/>
      <c r="AEY144"/>
      <c r="AEZ144"/>
      <c r="AFA144"/>
      <c r="AFB144"/>
      <c r="AFC144"/>
      <c r="AFD144"/>
      <c r="AFE144"/>
      <c r="AFF144"/>
      <c r="AFG144"/>
      <c r="AFH144"/>
      <c r="AFI144"/>
      <c r="AFJ144"/>
      <c r="AFK144"/>
      <c r="AFL144"/>
      <c r="AFM144"/>
      <c r="AFN144"/>
      <c r="AFO144"/>
      <c r="AFP144"/>
      <c r="AFQ144"/>
      <c r="AFR144"/>
      <c r="AFS144"/>
      <c r="AFT144"/>
      <c r="AFU144"/>
      <c r="AFV144"/>
      <c r="AFW144"/>
      <c r="AFX144"/>
      <c r="AFY144"/>
      <c r="AFZ144"/>
      <c r="AGA144"/>
      <c r="AGB144"/>
      <c r="AGC144"/>
      <c r="AGD144"/>
      <c r="AGE144"/>
      <c r="AGF144"/>
      <c r="AGG144"/>
      <c r="AGH144"/>
      <c r="AGI144"/>
      <c r="AGJ144"/>
      <c r="AGK144"/>
      <c r="AGL144"/>
      <c r="AGM144"/>
      <c r="AGN144"/>
      <c r="AGO144"/>
      <c r="AGP144"/>
      <c r="AGQ144"/>
      <c r="AGR144"/>
      <c r="AGS144"/>
      <c r="AGT144"/>
      <c r="AGU144"/>
      <c r="AGV144"/>
      <c r="AGW144"/>
      <c r="AGX144"/>
      <c r="AGY144"/>
      <c r="AGZ144"/>
      <c r="AHA144"/>
      <c r="AHB144"/>
      <c r="AHC144"/>
      <c r="AHD144"/>
      <c r="AHE144"/>
      <c r="AHF144"/>
      <c r="AHG144"/>
      <c r="AHH144"/>
      <c r="AHI144"/>
      <c r="AHJ144"/>
      <c r="AHK144"/>
      <c r="AHL144"/>
      <c r="AHM144"/>
      <c r="AHN144"/>
      <c r="AHO144"/>
      <c r="AHP144"/>
      <c r="AHQ144"/>
      <c r="AHR144"/>
      <c r="AHS144"/>
      <c r="AHT144"/>
      <c r="AHU144"/>
      <c r="AHV144"/>
      <c r="AHW144"/>
      <c r="AHX144"/>
      <c r="AHY144"/>
      <c r="AHZ144"/>
      <c r="AIA144"/>
      <c r="AIB144"/>
      <c r="AIC144"/>
      <c r="AID144"/>
      <c r="AIE144"/>
      <c r="AIF144"/>
      <c r="AIG144"/>
      <c r="AIH144"/>
      <c r="AII144"/>
      <c r="AIJ144"/>
      <c r="AIK144"/>
      <c r="AIL144"/>
      <c r="AIM144"/>
      <c r="AIN144"/>
      <c r="AIO144"/>
      <c r="AIP144"/>
      <c r="AIQ144"/>
      <c r="AIR144"/>
      <c r="AIS144"/>
      <c r="AIT144"/>
      <c r="AIU144"/>
      <c r="AIV144"/>
      <c r="AIW144"/>
      <c r="AIX144"/>
      <c r="AIY144"/>
      <c r="AIZ144"/>
      <c r="AJA144"/>
      <c r="AJB144"/>
      <c r="AJC144"/>
      <c r="AJD144"/>
      <c r="AJE144"/>
      <c r="AJF144"/>
      <c r="AJG144"/>
      <c r="AJH144"/>
      <c r="AJI144"/>
      <c r="AJJ144"/>
      <c r="AJK144"/>
      <c r="AJL144"/>
      <c r="AJM144"/>
      <c r="AJN144"/>
      <c r="AJO144"/>
      <c r="AJP144"/>
      <c r="AJQ144"/>
      <c r="AJR144"/>
      <c r="AJS144"/>
      <c r="AJT144"/>
      <c r="AJU144"/>
      <c r="AJV144"/>
      <c r="AJW144"/>
      <c r="AJX144"/>
      <c r="AJY144"/>
      <c r="AJZ144"/>
      <c r="AKA144"/>
      <c r="AKB144"/>
      <c r="AKC144"/>
      <c r="AKD144"/>
      <c r="AKE144"/>
      <c r="AKF144"/>
      <c r="AKG144"/>
      <c r="AKH144"/>
      <c r="AKI144"/>
      <c r="AKJ144"/>
      <c r="AKK144"/>
      <c r="AKL144"/>
      <c r="AKM144"/>
      <c r="AKN144"/>
      <c r="AKO144"/>
      <c r="AKP144"/>
      <c r="AKQ144"/>
      <c r="AKR144"/>
      <c r="AKS144"/>
      <c r="AKT144"/>
      <c r="AKU144"/>
      <c r="AKV144"/>
      <c r="AKW144"/>
      <c r="AKX144"/>
      <c r="AKY144"/>
      <c r="AKZ144"/>
      <c r="ALA144"/>
      <c r="ALB144"/>
      <c r="ALC144"/>
      <c r="ALD144"/>
      <c r="ALE144"/>
      <c r="ALF144"/>
      <c r="ALG144"/>
      <c r="ALH144"/>
      <c r="ALI144"/>
      <c r="ALJ144"/>
      <c r="ALK144"/>
      <c r="ALL144"/>
      <c r="ALM144"/>
      <c r="ALN144"/>
      <c r="ALO144"/>
      <c r="ALP144"/>
      <c r="ALQ144"/>
      <c r="ALR144"/>
      <c r="ALS144"/>
      <c r="ALT144"/>
      <c r="ALU144"/>
      <c r="ALV144"/>
      <c r="ALW144"/>
      <c r="ALX144"/>
      <c r="ALY144"/>
      <c r="ALZ144"/>
      <c r="AMA144"/>
      <c r="AMB144"/>
      <c r="AMC144"/>
      <c r="AMD144"/>
      <c r="AME144"/>
      <c r="AMF144"/>
      <c r="AMG144"/>
      <c r="AMH144"/>
      <c r="AMI144"/>
      <c r="AMJ144"/>
    </row>
    <row r="145" spans="1:1024" ht="21">
      <c r="A145" s="202">
        <v>21001</v>
      </c>
      <c r="B145" s="172" t="s">
        <v>1275</v>
      </c>
      <c r="C145" s="173" t="s">
        <v>814</v>
      </c>
      <c r="D145" s="173" t="s">
        <v>88</v>
      </c>
      <c r="E145" s="171">
        <v>2.5499999999999998</v>
      </c>
      <c r="F145" s="203" t="str">
        <f t="shared" si="4"/>
        <v>11,41</v>
      </c>
      <c r="G145" s="204" t="str">
        <f>VLOOKUP(A145,SINAPI!A:E,5,0)</f>
        <v>11,41</v>
      </c>
      <c r="H145" s="204">
        <f t="shared" si="5"/>
        <v>0</v>
      </c>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c r="WX145"/>
      <c r="WY145"/>
      <c r="WZ145"/>
      <c r="XA145"/>
      <c r="XB145"/>
      <c r="XC145"/>
      <c r="XD145"/>
      <c r="XE145"/>
      <c r="XF145"/>
      <c r="XG145"/>
      <c r="XH145"/>
      <c r="XI145"/>
      <c r="XJ145"/>
      <c r="XK145"/>
      <c r="XL145"/>
      <c r="XM145"/>
      <c r="XN145"/>
      <c r="XO145"/>
      <c r="XP145"/>
      <c r="XQ145"/>
      <c r="XR145"/>
      <c r="XS145"/>
      <c r="XT145"/>
      <c r="XU145"/>
      <c r="XV145"/>
      <c r="XW145"/>
      <c r="XX145"/>
      <c r="XY145"/>
      <c r="XZ145"/>
      <c r="YA145"/>
      <c r="YB145"/>
      <c r="YC145"/>
      <c r="YD145"/>
      <c r="YE145"/>
      <c r="YF145"/>
      <c r="YG145"/>
      <c r="YH145"/>
      <c r="YI145"/>
      <c r="YJ145"/>
      <c r="YK145"/>
      <c r="YL145"/>
      <c r="YM145"/>
      <c r="YN145"/>
      <c r="YO145"/>
      <c r="YP145"/>
      <c r="YQ145"/>
      <c r="YR145"/>
      <c r="YS145"/>
      <c r="YT145"/>
      <c r="YU145"/>
      <c r="YV145"/>
      <c r="YW145"/>
      <c r="YX145"/>
      <c r="YY145"/>
      <c r="YZ145"/>
      <c r="ZA145"/>
      <c r="ZB145"/>
      <c r="ZC145"/>
      <c r="ZD145"/>
      <c r="ZE145"/>
      <c r="ZF145"/>
      <c r="ZG145"/>
      <c r="ZH145"/>
      <c r="ZI145"/>
      <c r="ZJ145"/>
      <c r="ZK145"/>
      <c r="ZL145"/>
      <c r="ZM145"/>
      <c r="ZN145"/>
      <c r="ZO145"/>
      <c r="ZP145"/>
      <c r="ZQ145"/>
      <c r="ZR145"/>
      <c r="ZS145"/>
      <c r="ZT145"/>
      <c r="ZU145"/>
      <c r="ZV145"/>
      <c r="ZW145"/>
      <c r="ZX145"/>
      <c r="ZY145"/>
      <c r="ZZ145"/>
      <c r="AAA145"/>
      <c r="AAB145"/>
      <c r="AAC145"/>
      <c r="AAD145"/>
      <c r="AAE145"/>
      <c r="AAF145"/>
      <c r="AAG145"/>
      <c r="AAH145"/>
      <c r="AAI145"/>
      <c r="AAJ145"/>
      <c r="AAK145"/>
      <c r="AAL145"/>
      <c r="AAM145"/>
      <c r="AAN145"/>
      <c r="AAO145"/>
      <c r="AAP145"/>
      <c r="AAQ145"/>
      <c r="AAR145"/>
      <c r="AAS145"/>
      <c r="AAT145"/>
      <c r="AAU145"/>
      <c r="AAV145"/>
      <c r="AAW145"/>
      <c r="AAX145"/>
      <c r="AAY145"/>
      <c r="AAZ145"/>
      <c r="ABA145"/>
      <c r="ABB145"/>
      <c r="ABC145"/>
      <c r="ABD145"/>
      <c r="ABE145"/>
      <c r="ABF145"/>
      <c r="ABG145"/>
      <c r="ABH145"/>
      <c r="ABI145"/>
      <c r="ABJ145"/>
      <c r="ABK145"/>
      <c r="ABL145"/>
      <c r="ABM145"/>
      <c r="ABN145"/>
      <c r="ABO145"/>
      <c r="ABP145"/>
      <c r="ABQ145"/>
      <c r="ABR145"/>
      <c r="ABS145"/>
      <c r="ABT145"/>
      <c r="ABU145"/>
      <c r="ABV145"/>
      <c r="ABW145"/>
      <c r="ABX145"/>
      <c r="ABY145"/>
      <c r="ABZ145"/>
      <c r="ACA145"/>
      <c r="ACB145"/>
      <c r="ACC145"/>
      <c r="ACD145"/>
      <c r="ACE145"/>
      <c r="ACF145"/>
      <c r="ACG145"/>
      <c r="ACH145"/>
      <c r="ACI145"/>
      <c r="ACJ145"/>
      <c r="ACK145"/>
      <c r="ACL145"/>
      <c r="ACM145"/>
      <c r="ACN145"/>
      <c r="ACO145"/>
      <c r="ACP145"/>
      <c r="ACQ145"/>
      <c r="ACR145"/>
      <c r="ACS145"/>
      <c r="ACT145"/>
      <c r="ACU145"/>
      <c r="ACV145"/>
      <c r="ACW145"/>
      <c r="ACX145"/>
      <c r="ACY145"/>
      <c r="ACZ145"/>
      <c r="ADA145"/>
      <c r="ADB145"/>
      <c r="ADC145"/>
      <c r="ADD145"/>
      <c r="ADE145"/>
      <c r="ADF145"/>
      <c r="ADG145"/>
      <c r="ADH145"/>
      <c r="ADI145"/>
      <c r="ADJ145"/>
      <c r="ADK145"/>
      <c r="ADL145"/>
      <c r="ADM145"/>
      <c r="ADN145"/>
      <c r="ADO145"/>
      <c r="ADP145"/>
      <c r="ADQ145"/>
      <c r="ADR145"/>
      <c r="ADS145"/>
      <c r="ADT145"/>
      <c r="ADU145"/>
      <c r="ADV145"/>
      <c r="ADW145"/>
      <c r="ADX145"/>
      <c r="ADY145"/>
      <c r="ADZ145"/>
      <c r="AEA145"/>
      <c r="AEB145"/>
      <c r="AEC145"/>
      <c r="AED145"/>
      <c r="AEE145"/>
      <c r="AEF145"/>
      <c r="AEG145"/>
      <c r="AEH145"/>
      <c r="AEI145"/>
      <c r="AEJ145"/>
      <c r="AEK145"/>
      <c r="AEL145"/>
      <c r="AEM145"/>
      <c r="AEN145"/>
      <c r="AEO145"/>
      <c r="AEP145"/>
      <c r="AEQ145"/>
      <c r="AER145"/>
      <c r="AES145"/>
      <c r="AET145"/>
      <c r="AEU145"/>
      <c r="AEV145"/>
      <c r="AEW145"/>
      <c r="AEX145"/>
      <c r="AEY145"/>
      <c r="AEZ145"/>
      <c r="AFA145"/>
      <c r="AFB145"/>
      <c r="AFC145"/>
      <c r="AFD145"/>
      <c r="AFE145"/>
      <c r="AFF145"/>
      <c r="AFG145"/>
      <c r="AFH145"/>
      <c r="AFI145"/>
      <c r="AFJ145"/>
      <c r="AFK145"/>
      <c r="AFL145"/>
      <c r="AFM145"/>
      <c r="AFN145"/>
      <c r="AFO145"/>
      <c r="AFP145"/>
      <c r="AFQ145"/>
      <c r="AFR145"/>
      <c r="AFS145"/>
      <c r="AFT145"/>
      <c r="AFU145"/>
      <c r="AFV145"/>
      <c r="AFW145"/>
      <c r="AFX145"/>
      <c r="AFY145"/>
      <c r="AFZ145"/>
      <c r="AGA145"/>
      <c r="AGB145"/>
      <c r="AGC145"/>
      <c r="AGD145"/>
      <c r="AGE145"/>
      <c r="AGF145"/>
      <c r="AGG145"/>
      <c r="AGH145"/>
      <c r="AGI145"/>
      <c r="AGJ145"/>
      <c r="AGK145"/>
      <c r="AGL145"/>
      <c r="AGM145"/>
      <c r="AGN145"/>
      <c r="AGO145"/>
      <c r="AGP145"/>
      <c r="AGQ145"/>
      <c r="AGR145"/>
      <c r="AGS145"/>
      <c r="AGT145"/>
      <c r="AGU145"/>
      <c r="AGV145"/>
      <c r="AGW145"/>
      <c r="AGX145"/>
      <c r="AGY145"/>
      <c r="AGZ145"/>
      <c r="AHA145"/>
      <c r="AHB145"/>
      <c r="AHC145"/>
      <c r="AHD145"/>
      <c r="AHE145"/>
      <c r="AHF145"/>
      <c r="AHG145"/>
      <c r="AHH145"/>
      <c r="AHI145"/>
      <c r="AHJ145"/>
      <c r="AHK145"/>
      <c r="AHL145"/>
      <c r="AHM145"/>
      <c r="AHN145"/>
      <c r="AHO145"/>
      <c r="AHP145"/>
      <c r="AHQ145"/>
      <c r="AHR145"/>
      <c r="AHS145"/>
      <c r="AHT145"/>
      <c r="AHU145"/>
      <c r="AHV145"/>
      <c r="AHW145"/>
      <c r="AHX145"/>
      <c r="AHY145"/>
      <c r="AHZ145"/>
      <c r="AIA145"/>
      <c r="AIB145"/>
      <c r="AIC145"/>
      <c r="AID145"/>
      <c r="AIE145"/>
      <c r="AIF145"/>
      <c r="AIG145"/>
      <c r="AIH145"/>
      <c r="AII145"/>
      <c r="AIJ145"/>
      <c r="AIK145"/>
      <c r="AIL145"/>
      <c r="AIM145"/>
      <c r="AIN145"/>
      <c r="AIO145"/>
      <c r="AIP145"/>
      <c r="AIQ145"/>
      <c r="AIR145"/>
      <c r="AIS145"/>
      <c r="AIT145"/>
      <c r="AIU145"/>
      <c r="AIV145"/>
      <c r="AIW145"/>
      <c r="AIX145"/>
      <c r="AIY145"/>
      <c r="AIZ145"/>
      <c r="AJA145"/>
      <c r="AJB145"/>
      <c r="AJC145"/>
      <c r="AJD145"/>
      <c r="AJE145"/>
      <c r="AJF145"/>
      <c r="AJG145"/>
      <c r="AJH145"/>
      <c r="AJI145"/>
      <c r="AJJ145"/>
      <c r="AJK145"/>
      <c r="AJL145"/>
      <c r="AJM145"/>
      <c r="AJN145"/>
      <c r="AJO145"/>
      <c r="AJP145"/>
      <c r="AJQ145"/>
      <c r="AJR145"/>
      <c r="AJS145"/>
      <c r="AJT145"/>
      <c r="AJU145"/>
      <c r="AJV145"/>
      <c r="AJW145"/>
      <c r="AJX145"/>
      <c r="AJY145"/>
      <c r="AJZ145"/>
      <c r="AKA145"/>
      <c r="AKB145"/>
      <c r="AKC145"/>
      <c r="AKD145"/>
      <c r="AKE145"/>
      <c r="AKF145"/>
      <c r="AKG145"/>
      <c r="AKH145"/>
      <c r="AKI145"/>
      <c r="AKJ145"/>
      <c r="AKK145"/>
      <c r="AKL145"/>
      <c r="AKM145"/>
      <c r="AKN145"/>
      <c r="AKO145"/>
      <c r="AKP145"/>
      <c r="AKQ145"/>
      <c r="AKR145"/>
      <c r="AKS145"/>
      <c r="AKT145"/>
      <c r="AKU145"/>
      <c r="AKV145"/>
      <c r="AKW145"/>
      <c r="AKX145"/>
      <c r="AKY145"/>
      <c r="AKZ145"/>
      <c r="ALA145"/>
      <c r="ALB145"/>
      <c r="ALC145"/>
      <c r="ALD145"/>
      <c r="ALE145"/>
      <c r="ALF145"/>
      <c r="ALG145"/>
      <c r="ALH145"/>
      <c r="ALI145"/>
      <c r="ALJ145"/>
      <c r="ALK145"/>
      <c r="ALL145"/>
      <c r="ALM145"/>
      <c r="ALN145"/>
      <c r="ALO145"/>
      <c r="ALP145"/>
      <c r="ALQ145"/>
      <c r="ALR145"/>
      <c r="ALS145"/>
      <c r="ALT145"/>
      <c r="ALU145"/>
      <c r="ALV145"/>
      <c r="ALW145"/>
      <c r="ALX145"/>
      <c r="ALY145"/>
      <c r="ALZ145"/>
      <c r="AMA145"/>
      <c r="AMB145"/>
      <c r="AMC145"/>
      <c r="AMD145"/>
      <c r="AME145"/>
      <c r="AMF145"/>
      <c r="AMG145"/>
      <c r="AMH145"/>
      <c r="AMI145"/>
      <c r="AMJ145"/>
    </row>
    <row r="146" spans="1:1024" ht="21">
      <c r="A146" s="202">
        <v>21003</v>
      </c>
      <c r="B146" s="172" t="s">
        <v>1276</v>
      </c>
      <c r="C146" s="173" t="s">
        <v>814</v>
      </c>
      <c r="D146" s="173" t="s">
        <v>88</v>
      </c>
      <c r="E146" s="171">
        <v>4.8</v>
      </c>
      <c r="F146" s="203" t="str">
        <f t="shared" si="4"/>
        <v>18,75</v>
      </c>
      <c r="G146" s="204" t="str">
        <f>VLOOKUP(A146,SINAPI!A:E,5,0)</f>
        <v>18,75</v>
      </c>
      <c r="H146" s="204">
        <f t="shared" si="5"/>
        <v>0</v>
      </c>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c r="WX146"/>
      <c r="WY146"/>
      <c r="WZ146"/>
      <c r="XA146"/>
      <c r="XB146"/>
      <c r="XC146"/>
      <c r="XD146"/>
      <c r="XE146"/>
      <c r="XF146"/>
      <c r="XG146"/>
      <c r="XH146"/>
      <c r="XI146"/>
      <c r="XJ146"/>
      <c r="XK146"/>
      <c r="XL146"/>
      <c r="XM146"/>
      <c r="XN146"/>
      <c r="XO146"/>
      <c r="XP146"/>
      <c r="XQ146"/>
      <c r="XR146"/>
      <c r="XS146"/>
      <c r="XT146"/>
      <c r="XU146"/>
      <c r="XV146"/>
      <c r="XW146"/>
      <c r="XX146"/>
      <c r="XY146"/>
      <c r="XZ146"/>
      <c r="YA146"/>
      <c r="YB146"/>
      <c r="YC146"/>
      <c r="YD146"/>
      <c r="YE146"/>
      <c r="YF146"/>
      <c r="YG146"/>
      <c r="YH146"/>
      <c r="YI146"/>
      <c r="YJ146"/>
      <c r="YK146"/>
      <c r="YL146"/>
      <c r="YM146"/>
      <c r="YN146"/>
      <c r="YO146"/>
      <c r="YP146"/>
      <c r="YQ146"/>
      <c r="YR146"/>
      <c r="YS146"/>
      <c r="YT146"/>
      <c r="YU146"/>
      <c r="YV146"/>
      <c r="YW146"/>
      <c r="YX146"/>
      <c r="YY146"/>
      <c r="YZ146"/>
      <c r="ZA146"/>
      <c r="ZB146"/>
      <c r="ZC146"/>
      <c r="ZD146"/>
      <c r="ZE146"/>
      <c r="ZF146"/>
      <c r="ZG146"/>
      <c r="ZH146"/>
      <c r="ZI146"/>
      <c r="ZJ146"/>
      <c r="ZK146"/>
      <c r="ZL146"/>
      <c r="ZM146"/>
      <c r="ZN146"/>
      <c r="ZO146"/>
      <c r="ZP146"/>
      <c r="ZQ146"/>
      <c r="ZR146"/>
      <c r="ZS146"/>
      <c r="ZT146"/>
      <c r="ZU146"/>
      <c r="ZV146"/>
      <c r="ZW146"/>
      <c r="ZX146"/>
      <c r="ZY146"/>
      <c r="ZZ146"/>
      <c r="AAA146"/>
      <c r="AAB146"/>
      <c r="AAC146"/>
      <c r="AAD146"/>
      <c r="AAE146"/>
      <c r="AAF146"/>
      <c r="AAG146"/>
      <c r="AAH146"/>
      <c r="AAI146"/>
      <c r="AAJ146"/>
      <c r="AAK146"/>
      <c r="AAL146"/>
      <c r="AAM146"/>
      <c r="AAN146"/>
      <c r="AAO146"/>
      <c r="AAP146"/>
      <c r="AAQ146"/>
      <c r="AAR146"/>
      <c r="AAS146"/>
      <c r="AAT146"/>
      <c r="AAU146"/>
      <c r="AAV146"/>
      <c r="AAW146"/>
      <c r="AAX146"/>
      <c r="AAY146"/>
      <c r="AAZ146"/>
      <c r="ABA146"/>
      <c r="ABB146"/>
      <c r="ABC146"/>
      <c r="ABD146"/>
      <c r="ABE146"/>
      <c r="ABF146"/>
      <c r="ABG146"/>
      <c r="ABH146"/>
      <c r="ABI146"/>
      <c r="ABJ146"/>
      <c r="ABK146"/>
      <c r="ABL146"/>
      <c r="ABM146"/>
      <c r="ABN146"/>
      <c r="ABO146"/>
      <c r="ABP146"/>
      <c r="ABQ146"/>
      <c r="ABR146"/>
      <c r="ABS146"/>
      <c r="ABT146"/>
      <c r="ABU146"/>
      <c r="ABV146"/>
      <c r="ABW146"/>
      <c r="ABX146"/>
      <c r="ABY146"/>
      <c r="ABZ146"/>
      <c r="ACA146"/>
      <c r="ACB146"/>
      <c r="ACC146"/>
      <c r="ACD146"/>
      <c r="ACE146"/>
      <c r="ACF146"/>
      <c r="ACG146"/>
      <c r="ACH146"/>
      <c r="ACI146"/>
      <c r="ACJ146"/>
      <c r="ACK146"/>
      <c r="ACL146"/>
      <c r="ACM146"/>
      <c r="ACN146"/>
      <c r="ACO146"/>
      <c r="ACP146"/>
      <c r="ACQ146"/>
      <c r="ACR146"/>
      <c r="ACS146"/>
      <c r="ACT146"/>
      <c r="ACU146"/>
      <c r="ACV146"/>
      <c r="ACW146"/>
      <c r="ACX146"/>
      <c r="ACY146"/>
      <c r="ACZ146"/>
      <c r="ADA146"/>
      <c r="ADB146"/>
      <c r="ADC146"/>
      <c r="ADD146"/>
      <c r="ADE146"/>
      <c r="ADF146"/>
      <c r="ADG146"/>
      <c r="ADH146"/>
      <c r="ADI146"/>
      <c r="ADJ146"/>
      <c r="ADK146"/>
      <c r="ADL146"/>
      <c r="ADM146"/>
      <c r="ADN146"/>
      <c r="ADO146"/>
      <c r="ADP146"/>
      <c r="ADQ146"/>
      <c r="ADR146"/>
      <c r="ADS146"/>
      <c r="ADT146"/>
      <c r="ADU146"/>
      <c r="ADV146"/>
      <c r="ADW146"/>
      <c r="ADX146"/>
      <c r="ADY146"/>
      <c r="ADZ146"/>
      <c r="AEA146"/>
      <c r="AEB146"/>
      <c r="AEC146"/>
      <c r="AED146"/>
      <c r="AEE146"/>
      <c r="AEF146"/>
      <c r="AEG146"/>
      <c r="AEH146"/>
      <c r="AEI146"/>
      <c r="AEJ146"/>
      <c r="AEK146"/>
      <c r="AEL146"/>
      <c r="AEM146"/>
      <c r="AEN146"/>
      <c r="AEO146"/>
      <c r="AEP146"/>
      <c r="AEQ146"/>
      <c r="AER146"/>
      <c r="AES146"/>
      <c r="AET146"/>
      <c r="AEU146"/>
      <c r="AEV146"/>
      <c r="AEW146"/>
      <c r="AEX146"/>
      <c r="AEY146"/>
      <c r="AEZ146"/>
      <c r="AFA146"/>
      <c r="AFB146"/>
      <c r="AFC146"/>
      <c r="AFD146"/>
      <c r="AFE146"/>
      <c r="AFF146"/>
      <c r="AFG146"/>
      <c r="AFH146"/>
      <c r="AFI146"/>
      <c r="AFJ146"/>
      <c r="AFK146"/>
      <c r="AFL146"/>
      <c r="AFM146"/>
      <c r="AFN146"/>
      <c r="AFO146"/>
      <c r="AFP146"/>
      <c r="AFQ146"/>
      <c r="AFR146"/>
      <c r="AFS146"/>
      <c r="AFT146"/>
      <c r="AFU146"/>
      <c r="AFV146"/>
      <c r="AFW146"/>
      <c r="AFX146"/>
      <c r="AFY146"/>
      <c r="AFZ146"/>
      <c r="AGA146"/>
      <c r="AGB146"/>
      <c r="AGC146"/>
      <c r="AGD146"/>
      <c r="AGE146"/>
      <c r="AGF146"/>
      <c r="AGG146"/>
      <c r="AGH146"/>
      <c r="AGI146"/>
      <c r="AGJ146"/>
      <c r="AGK146"/>
      <c r="AGL146"/>
      <c r="AGM146"/>
      <c r="AGN146"/>
      <c r="AGO146"/>
      <c r="AGP146"/>
      <c r="AGQ146"/>
      <c r="AGR146"/>
      <c r="AGS146"/>
      <c r="AGT146"/>
      <c r="AGU146"/>
      <c r="AGV146"/>
      <c r="AGW146"/>
      <c r="AGX146"/>
      <c r="AGY146"/>
      <c r="AGZ146"/>
      <c r="AHA146"/>
      <c r="AHB146"/>
      <c r="AHC146"/>
      <c r="AHD146"/>
      <c r="AHE146"/>
      <c r="AHF146"/>
      <c r="AHG146"/>
      <c r="AHH146"/>
      <c r="AHI146"/>
      <c r="AHJ146"/>
      <c r="AHK146"/>
      <c r="AHL146"/>
      <c r="AHM146"/>
      <c r="AHN146"/>
      <c r="AHO146"/>
      <c r="AHP146"/>
      <c r="AHQ146"/>
      <c r="AHR146"/>
      <c r="AHS146"/>
      <c r="AHT146"/>
      <c r="AHU146"/>
      <c r="AHV146"/>
      <c r="AHW146"/>
      <c r="AHX146"/>
      <c r="AHY146"/>
      <c r="AHZ146"/>
      <c r="AIA146"/>
      <c r="AIB146"/>
      <c r="AIC146"/>
      <c r="AID146"/>
      <c r="AIE146"/>
      <c r="AIF146"/>
      <c r="AIG146"/>
      <c r="AIH146"/>
      <c r="AII146"/>
      <c r="AIJ146"/>
      <c r="AIK146"/>
      <c r="AIL146"/>
      <c r="AIM146"/>
      <c r="AIN146"/>
      <c r="AIO146"/>
      <c r="AIP146"/>
      <c r="AIQ146"/>
      <c r="AIR146"/>
      <c r="AIS146"/>
      <c r="AIT146"/>
      <c r="AIU146"/>
      <c r="AIV146"/>
      <c r="AIW146"/>
      <c r="AIX146"/>
      <c r="AIY146"/>
      <c r="AIZ146"/>
      <c r="AJA146"/>
      <c r="AJB146"/>
      <c r="AJC146"/>
      <c r="AJD146"/>
      <c r="AJE146"/>
      <c r="AJF146"/>
      <c r="AJG146"/>
      <c r="AJH146"/>
      <c r="AJI146"/>
      <c r="AJJ146"/>
      <c r="AJK146"/>
      <c r="AJL146"/>
      <c r="AJM146"/>
      <c r="AJN146"/>
      <c r="AJO146"/>
      <c r="AJP146"/>
      <c r="AJQ146"/>
      <c r="AJR146"/>
      <c r="AJS146"/>
      <c r="AJT146"/>
      <c r="AJU146"/>
      <c r="AJV146"/>
      <c r="AJW146"/>
      <c r="AJX146"/>
      <c r="AJY146"/>
      <c r="AJZ146"/>
      <c r="AKA146"/>
      <c r="AKB146"/>
      <c r="AKC146"/>
      <c r="AKD146"/>
      <c r="AKE146"/>
      <c r="AKF146"/>
      <c r="AKG146"/>
      <c r="AKH146"/>
      <c r="AKI146"/>
      <c r="AKJ146"/>
      <c r="AKK146"/>
      <c r="AKL146"/>
      <c r="AKM146"/>
      <c r="AKN146"/>
      <c r="AKO146"/>
      <c r="AKP146"/>
      <c r="AKQ146"/>
      <c r="AKR146"/>
      <c r="AKS146"/>
      <c r="AKT146"/>
      <c r="AKU146"/>
      <c r="AKV146"/>
      <c r="AKW146"/>
      <c r="AKX146"/>
      <c r="AKY146"/>
      <c r="AKZ146"/>
      <c r="ALA146"/>
      <c r="ALB146"/>
      <c r="ALC146"/>
      <c r="ALD146"/>
      <c r="ALE146"/>
      <c r="ALF146"/>
      <c r="ALG146"/>
      <c r="ALH146"/>
      <c r="ALI146"/>
      <c r="ALJ146"/>
      <c r="ALK146"/>
      <c r="ALL146"/>
      <c r="ALM146"/>
      <c r="ALN146"/>
      <c r="ALO146"/>
      <c r="ALP146"/>
      <c r="ALQ146"/>
      <c r="ALR146"/>
      <c r="ALS146"/>
      <c r="ALT146"/>
      <c r="ALU146"/>
      <c r="ALV146"/>
      <c r="ALW146"/>
      <c r="ALX146"/>
      <c r="ALY146"/>
      <c r="ALZ146"/>
      <c r="AMA146"/>
      <c r="AMB146"/>
      <c r="AMC146"/>
      <c r="AMD146"/>
      <c r="AME146"/>
      <c r="AMF146"/>
      <c r="AMG146"/>
      <c r="AMH146"/>
      <c r="AMI146"/>
      <c r="AMJ146"/>
    </row>
    <row r="147" spans="1:1024" ht="21">
      <c r="A147" s="202">
        <v>21010</v>
      </c>
      <c r="B147" s="172" t="s">
        <v>884</v>
      </c>
      <c r="C147" s="173" t="s">
        <v>814</v>
      </c>
      <c r="D147" s="173" t="s">
        <v>88</v>
      </c>
      <c r="E147" s="171">
        <v>988.09</v>
      </c>
      <c r="F147" s="203" t="str">
        <f t="shared" si="4"/>
        <v>16,53</v>
      </c>
      <c r="G147" s="204" t="str">
        <f>VLOOKUP(A147,SINAPI!A:E,5,0)</f>
        <v>16,53</v>
      </c>
      <c r="H147" s="204">
        <f t="shared" si="5"/>
        <v>0</v>
      </c>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c r="JJ147"/>
      <c r="JK147"/>
      <c r="JL147"/>
      <c r="JM147"/>
      <c r="JN147"/>
      <c r="JO147"/>
      <c r="JP147"/>
      <c r="JQ147"/>
      <c r="JR147"/>
      <c r="JS147"/>
      <c r="JT147"/>
      <c r="JU147"/>
      <c r="JV147"/>
      <c r="JW147"/>
      <c r="JX147"/>
      <c r="JY147"/>
      <c r="JZ147"/>
      <c r="KA147"/>
      <c r="KB147"/>
      <c r="KC147"/>
      <c r="KD147"/>
      <c r="KE147"/>
      <c r="KF147"/>
      <c r="KG147"/>
      <c r="KH147"/>
      <c r="KI147"/>
      <c r="KJ147"/>
      <c r="KK147"/>
      <c r="KL147"/>
      <c r="KM147"/>
      <c r="KN147"/>
      <c r="KO147"/>
      <c r="KP147"/>
      <c r="KQ147"/>
      <c r="KR147"/>
      <c r="KS147"/>
      <c r="KT147"/>
      <c r="KU147"/>
      <c r="KV147"/>
      <c r="KW147"/>
      <c r="KX147"/>
      <c r="KY147"/>
      <c r="KZ147"/>
      <c r="LA147"/>
      <c r="LB147"/>
      <c r="LC147"/>
      <c r="LD147"/>
      <c r="LE147"/>
      <c r="LF147"/>
      <c r="LG147"/>
      <c r="LH147"/>
      <c r="LI147"/>
      <c r="LJ147"/>
      <c r="LK147"/>
      <c r="LL147"/>
      <c r="LM147"/>
      <c r="LN147"/>
      <c r="LO147"/>
      <c r="LP147"/>
      <c r="LQ147"/>
      <c r="LR147"/>
      <c r="LS147"/>
      <c r="LT147"/>
      <c r="LU147"/>
      <c r="LV147"/>
      <c r="LW147"/>
      <c r="LX147"/>
      <c r="LY147"/>
      <c r="LZ147"/>
      <c r="MA147"/>
      <c r="MB147"/>
      <c r="MC147"/>
      <c r="MD147"/>
      <c r="ME147"/>
      <c r="MF147"/>
      <c r="MG147"/>
      <c r="MH147"/>
      <c r="MI147"/>
      <c r="MJ147"/>
      <c r="MK147"/>
      <c r="ML147"/>
      <c r="MM147"/>
      <c r="MN147"/>
      <c r="MO147"/>
      <c r="MP147"/>
      <c r="MQ147"/>
      <c r="MR147"/>
      <c r="MS147"/>
      <c r="MT147"/>
      <c r="MU147"/>
      <c r="MV147"/>
      <c r="MW147"/>
      <c r="MX147"/>
      <c r="MY147"/>
      <c r="MZ147"/>
      <c r="NA147"/>
      <c r="NB147"/>
      <c r="NC147"/>
      <c r="ND147"/>
      <c r="NE147"/>
      <c r="NF147"/>
      <c r="NG147"/>
      <c r="NH147"/>
      <c r="NI147"/>
      <c r="NJ147"/>
      <c r="NK147"/>
      <c r="NL147"/>
      <c r="NM147"/>
      <c r="NN147"/>
      <c r="NO147"/>
      <c r="NP147"/>
      <c r="NQ147"/>
      <c r="NR147"/>
      <c r="NS147"/>
      <c r="NT147"/>
      <c r="NU147"/>
      <c r="NV147"/>
      <c r="NW147"/>
      <c r="NX147"/>
      <c r="NY147"/>
      <c r="NZ147"/>
      <c r="OA147"/>
      <c r="OB147"/>
      <c r="OC147"/>
      <c r="OD147"/>
      <c r="OE147"/>
      <c r="OF147"/>
      <c r="OG147"/>
      <c r="OH147"/>
      <c r="OI147"/>
      <c r="OJ147"/>
      <c r="OK147"/>
      <c r="OL147"/>
      <c r="OM147"/>
      <c r="ON147"/>
      <c r="OO147"/>
      <c r="OP147"/>
      <c r="OQ147"/>
      <c r="OR147"/>
      <c r="OS147"/>
      <c r="OT147"/>
      <c r="OU147"/>
      <c r="OV147"/>
      <c r="OW147"/>
      <c r="OX147"/>
      <c r="OY147"/>
      <c r="OZ147"/>
      <c r="PA147"/>
      <c r="PB147"/>
      <c r="PC147"/>
      <c r="PD147"/>
      <c r="PE147"/>
      <c r="PF147"/>
      <c r="PG147"/>
      <c r="PH147"/>
      <c r="PI147"/>
      <c r="PJ147"/>
      <c r="PK147"/>
      <c r="PL147"/>
      <c r="PM147"/>
      <c r="PN147"/>
      <c r="PO147"/>
      <c r="PP147"/>
      <c r="PQ147"/>
      <c r="PR147"/>
      <c r="PS147"/>
      <c r="PT147"/>
      <c r="PU147"/>
      <c r="PV147"/>
      <c r="PW147"/>
      <c r="PX147"/>
      <c r="PY147"/>
      <c r="PZ147"/>
      <c r="QA147"/>
      <c r="QB147"/>
      <c r="QC147"/>
      <c r="QD147"/>
      <c r="QE147"/>
      <c r="QF147"/>
      <c r="QG147"/>
      <c r="QH147"/>
      <c r="QI147"/>
      <c r="QJ147"/>
      <c r="QK147"/>
      <c r="QL147"/>
      <c r="QM147"/>
      <c r="QN147"/>
      <c r="QO147"/>
      <c r="QP147"/>
      <c r="QQ147"/>
      <c r="QR147"/>
      <c r="QS147"/>
      <c r="QT147"/>
      <c r="QU147"/>
      <c r="QV147"/>
      <c r="QW147"/>
      <c r="QX147"/>
      <c r="QY147"/>
      <c r="QZ147"/>
      <c r="RA147"/>
      <c r="RB147"/>
      <c r="RC147"/>
      <c r="RD147"/>
      <c r="RE147"/>
      <c r="RF147"/>
      <c r="RG147"/>
      <c r="RH147"/>
      <c r="RI147"/>
      <c r="RJ147"/>
      <c r="RK147"/>
      <c r="RL147"/>
      <c r="RM147"/>
      <c r="RN147"/>
      <c r="RO147"/>
      <c r="RP147"/>
      <c r="RQ147"/>
      <c r="RR147"/>
      <c r="RS147"/>
      <c r="RT147"/>
      <c r="RU147"/>
      <c r="RV147"/>
      <c r="RW147"/>
      <c r="RX147"/>
      <c r="RY147"/>
      <c r="RZ147"/>
      <c r="SA147"/>
      <c r="SB147"/>
      <c r="SC147"/>
      <c r="SD147"/>
      <c r="SE147"/>
      <c r="SF147"/>
      <c r="SG147"/>
      <c r="SH147"/>
      <c r="SI147"/>
      <c r="SJ147"/>
      <c r="SK147"/>
      <c r="SL147"/>
      <c r="SM147"/>
      <c r="SN147"/>
      <c r="SO147"/>
      <c r="SP147"/>
      <c r="SQ147"/>
      <c r="SR147"/>
      <c r="SS147"/>
      <c r="ST147"/>
      <c r="SU147"/>
      <c r="SV147"/>
      <c r="SW147"/>
      <c r="SX147"/>
      <c r="SY147"/>
      <c r="SZ147"/>
      <c r="TA147"/>
      <c r="TB147"/>
      <c r="TC147"/>
      <c r="TD147"/>
      <c r="TE147"/>
      <c r="TF147"/>
      <c r="TG147"/>
      <c r="TH147"/>
      <c r="TI147"/>
      <c r="TJ147"/>
      <c r="TK147"/>
      <c r="TL147"/>
      <c r="TM147"/>
      <c r="TN147"/>
      <c r="TO147"/>
      <c r="TP147"/>
      <c r="TQ147"/>
      <c r="TR147"/>
      <c r="TS147"/>
      <c r="TT147"/>
      <c r="TU147"/>
      <c r="TV147"/>
      <c r="TW147"/>
      <c r="TX147"/>
      <c r="TY147"/>
      <c r="TZ147"/>
      <c r="UA147"/>
      <c r="UB147"/>
      <c r="UC147"/>
      <c r="UD147"/>
      <c r="UE147"/>
      <c r="UF147"/>
      <c r="UG147"/>
      <c r="UH147"/>
      <c r="UI147"/>
      <c r="UJ147"/>
      <c r="UK147"/>
      <c r="UL147"/>
      <c r="UM147"/>
      <c r="UN147"/>
      <c r="UO147"/>
      <c r="UP147"/>
      <c r="UQ147"/>
      <c r="UR147"/>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c r="WX147"/>
      <c r="WY147"/>
      <c r="WZ147"/>
      <c r="XA147"/>
      <c r="XB147"/>
      <c r="XC147"/>
      <c r="XD147"/>
      <c r="XE147"/>
      <c r="XF147"/>
      <c r="XG147"/>
      <c r="XH147"/>
      <c r="XI147"/>
      <c r="XJ147"/>
      <c r="XK147"/>
      <c r="XL147"/>
      <c r="XM147"/>
      <c r="XN147"/>
      <c r="XO147"/>
      <c r="XP147"/>
      <c r="XQ147"/>
      <c r="XR147"/>
      <c r="XS147"/>
      <c r="XT147"/>
      <c r="XU147"/>
      <c r="XV147"/>
      <c r="XW147"/>
      <c r="XX147"/>
      <c r="XY147"/>
      <c r="XZ147"/>
      <c r="YA147"/>
      <c r="YB147"/>
      <c r="YC147"/>
      <c r="YD147"/>
      <c r="YE147"/>
      <c r="YF147"/>
      <c r="YG147"/>
      <c r="YH147"/>
      <c r="YI147"/>
      <c r="YJ147"/>
      <c r="YK147"/>
      <c r="YL147"/>
      <c r="YM147"/>
      <c r="YN147"/>
      <c r="YO147"/>
      <c r="YP147"/>
      <c r="YQ147"/>
      <c r="YR147"/>
      <c r="YS147"/>
      <c r="YT147"/>
      <c r="YU147"/>
      <c r="YV147"/>
      <c r="YW147"/>
      <c r="YX147"/>
      <c r="YY147"/>
      <c r="YZ147"/>
      <c r="ZA147"/>
      <c r="ZB147"/>
      <c r="ZC147"/>
      <c r="ZD147"/>
      <c r="ZE147"/>
      <c r="ZF147"/>
      <c r="ZG147"/>
      <c r="ZH147"/>
      <c r="ZI147"/>
      <c r="ZJ147"/>
      <c r="ZK147"/>
      <c r="ZL147"/>
      <c r="ZM147"/>
      <c r="ZN147"/>
      <c r="ZO147"/>
      <c r="ZP147"/>
      <c r="ZQ147"/>
      <c r="ZR147"/>
      <c r="ZS147"/>
      <c r="ZT147"/>
      <c r="ZU147"/>
      <c r="ZV147"/>
      <c r="ZW147"/>
      <c r="ZX147"/>
      <c r="ZY147"/>
      <c r="ZZ147"/>
      <c r="AAA147"/>
      <c r="AAB147"/>
      <c r="AAC147"/>
      <c r="AAD147"/>
      <c r="AAE147"/>
      <c r="AAF147"/>
      <c r="AAG147"/>
      <c r="AAH147"/>
      <c r="AAI147"/>
      <c r="AAJ147"/>
      <c r="AAK147"/>
      <c r="AAL147"/>
      <c r="AAM147"/>
      <c r="AAN147"/>
      <c r="AAO147"/>
      <c r="AAP147"/>
      <c r="AAQ147"/>
      <c r="AAR147"/>
      <c r="AAS147"/>
      <c r="AAT147"/>
      <c r="AAU147"/>
      <c r="AAV147"/>
      <c r="AAW147"/>
      <c r="AAX147"/>
      <c r="AAY147"/>
      <c r="AAZ147"/>
      <c r="ABA147"/>
      <c r="ABB147"/>
      <c r="ABC147"/>
      <c r="ABD147"/>
      <c r="ABE147"/>
      <c r="ABF147"/>
      <c r="ABG147"/>
      <c r="ABH147"/>
      <c r="ABI147"/>
      <c r="ABJ147"/>
      <c r="ABK147"/>
      <c r="ABL147"/>
      <c r="ABM147"/>
      <c r="ABN147"/>
      <c r="ABO147"/>
      <c r="ABP147"/>
      <c r="ABQ147"/>
      <c r="ABR147"/>
      <c r="ABS147"/>
      <c r="ABT147"/>
      <c r="ABU147"/>
      <c r="ABV147"/>
      <c r="ABW147"/>
      <c r="ABX147"/>
      <c r="ABY147"/>
      <c r="ABZ147"/>
      <c r="ACA147"/>
      <c r="ACB147"/>
      <c r="ACC147"/>
      <c r="ACD147"/>
      <c r="ACE147"/>
      <c r="ACF147"/>
      <c r="ACG147"/>
      <c r="ACH147"/>
      <c r="ACI147"/>
      <c r="ACJ147"/>
      <c r="ACK147"/>
      <c r="ACL147"/>
      <c r="ACM147"/>
      <c r="ACN147"/>
      <c r="ACO147"/>
      <c r="ACP147"/>
      <c r="ACQ147"/>
      <c r="ACR147"/>
      <c r="ACS147"/>
      <c r="ACT147"/>
      <c r="ACU147"/>
      <c r="ACV147"/>
      <c r="ACW147"/>
      <c r="ACX147"/>
      <c r="ACY147"/>
      <c r="ACZ147"/>
      <c r="ADA147"/>
      <c r="ADB147"/>
      <c r="ADC147"/>
      <c r="ADD147"/>
      <c r="ADE147"/>
      <c r="ADF147"/>
      <c r="ADG147"/>
      <c r="ADH147"/>
      <c r="ADI147"/>
      <c r="ADJ147"/>
      <c r="ADK147"/>
      <c r="ADL147"/>
      <c r="ADM147"/>
      <c r="ADN147"/>
      <c r="ADO147"/>
      <c r="ADP147"/>
      <c r="ADQ147"/>
      <c r="ADR147"/>
      <c r="ADS147"/>
      <c r="ADT147"/>
      <c r="ADU147"/>
      <c r="ADV147"/>
      <c r="ADW147"/>
      <c r="ADX147"/>
      <c r="ADY147"/>
      <c r="ADZ147"/>
      <c r="AEA147"/>
      <c r="AEB147"/>
      <c r="AEC147"/>
      <c r="AED147"/>
      <c r="AEE147"/>
      <c r="AEF147"/>
      <c r="AEG147"/>
      <c r="AEH147"/>
      <c r="AEI147"/>
      <c r="AEJ147"/>
      <c r="AEK147"/>
      <c r="AEL147"/>
      <c r="AEM147"/>
      <c r="AEN147"/>
      <c r="AEO147"/>
      <c r="AEP147"/>
      <c r="AEQ147"/>
      <c r="AER147"/>
      <c r="AES147"/>
      <c r="AET147"/>
      <c r="AEU147"/>
      <c r="AEV147"/>
      <c r="AEW147"/>
      <c r="AEX147"/>
      <c r="AEY147"/>
      <c r="AEZ147"/>
      <c r="AFA147"/>
      <c r="AFB147"/>
      <c r="AFC147"/>
      <c r="AFD147"/>
      <c r="AFE147"/>
      <c r="AFF147"/>
      <c r="AFG147"/>
      <c r="AFH147"/>
      <c r="AFI147"/>
      <c r="AFJ147"/>
      <c r="AFK147"/>
      <c r="AFL147"/>
      <c r="AFM147"/>
      <c r="AFN147"/>
      <c r="AFO147"/>
      <c r="AFP147"/>
      <c r="AFQ147"/>
      <c r="AFR147"/>
      <c r="AFS147"/>
      <c r="AFT147"/>
      <c r="AFU147"/>
      <c r="AFV147"/>
      <c r="AFW147"/>
      <c r="AFX147"/>
      <c r="AFY147"/>
      <c r="AFZ147"/>
      <c r="AGA147"/>
      <c r="AGB147"/>
      <c r="AGC147"/>
      <c r="AGD147"/>
      <c r="AGE147"/>
      <c r="AGF147"/>
      <c r="AGG147"/>
      <c r="AGH147"/>
      <c r="AGI147"/>
      <c r="AGJ147"/>
      <c r="AGK147"/>
      <c r="AGL147"/>
      <c r="AGM147"/>
      <c r="AGN147"/>
      <c r="AGO147"/>
      <c r="AGP147"/>
      <c r="AGQ147"/>
      <c r="AGR147"/>
      <c r="AGS147"/>
      <c r="AGT147"/>
      <c r="AGU147"/>
      <c r="AGV147"/>
      <c r="AGW147"/>
      <c r="AGX147"/>
      <c r="AGY147"/>
      <c r="AGZ147"/>
      <c r="AHA147"/>
      <c r="AHB147"/>
      <c r="AHC147"/>
      <c r="AHD147"/>
      <c r="AHE147"/>
      <c r="AHF147"/>
      <c r="AHG147"/>
      <c r="AHH147"/>
      <c r="AHI147"/>
      <c r="AHJ147"/>
      <c r="AHK147"/>
      <c r="AHL147"/>
      <c r="AHM147"/>
      <c r="AHN147"/>
      <c r="AHO147"/>
      <c r="AHP147"/>
      <c r="AHQ147"/>
      <c r="AHR147"/>
      <c r="AHS147"/>
      <c r="AHT147"/>
      <c r="AHU147"/>
      <c r="AHV147"/>
      <c r="AHW147"/>
      <c r="AHX147"/>
      <c r="AHY147"/>
      <c r="AHZ147"/>
      <c r="AIA147"/>
      <c r="AIB147"/>
      <c r="AIC147"/>
      <c r="AID147"/>
      <c r="AIE147"/>
      <c r="AIF147"/>
      <c r="AIG147"/>
      <c r="AIH147"/>
      <c r="AII147"/>
      <c r="AIJ147"/>
      <c r="AIK147"/>
      <c r="AIL147"/>
      <c r="AIM147"/>
      <c r="AIN147"/>
      <c r="AIO147"/>
      <c r="AIP147"/>
      <c r="AIQ147"/>
      <c r="AIR147"/>
      <c r="AIS147"/>
      <c r="AIT147"/>
      <c r="AIU147"/>
      <c r="AIV147"/>
      <c r="AIW147"/>
      <c r="AIX147"/>
      <c r="AIY147"/>
      <c r="AIZ147"/>
      <c r="AJA147"/>
      <c r="AJB147"/>
      <c r="AJC147"/>
      <c r="AJD147"/>
      <c r="AJE147"/>
      <c r="AJF147"/>
      <c r="AJG147"/>
      <c r="AJH147"/>
      <c r="AJI147"/>
      <c r="AJJ147"/>
      <c r="AJK147"/>
      <c r="AJL147"/>
      <c r="AJM147"/>
      <c r="AJN147"/>
      <c r="AJO147"/>
      <c r="AJP147"/>
      <c r="AJQ147"/>
      <c r="AJR147"/>
      <c r="AJS147"/>
      <c r="AJT147"/>
      <c r="AJU147"/>
      <c r="AJV147"/>
      <c r="AJW147"/>
      <c r="AJX147"/>
      <c r="AJY147"/>
      <c r="AJZ147"/>
      <c r="AKA147"/>
      <c r="AKB147"/>
      <c r="AKC147"/>
      <c r="AKD147"/>
      <c r="AKE147"/>
      <c r="AKF147"/>
      <c r="AKG147"/>
      <c r="AKH147"/>
      <c r="AKI147"/>
      <c r="AKJ147"/>
      <c r="AKK147"/>
      <c r="AKL147"/>
      <c r="AKM147"/>
      <c r="AKN147"/>
      <c r="AKO147"/>
      <c r="AKP147"/>
      <c r="AKQ147"/>
      <c r="AKR147"/>
      <c r="AKS147"/>
      <c r="AKT147"/>
      <c r="AKU147"/>
      <c r="AKV147"/>
      <c r="AKW147"/>
      <c r="AKX147"/>
      <c r="AKY147"/>
      <c r="AKZ147"/>
      <c r="ALA147"/>
      <c r="ALB147"/>
      <c r="ALC147"/>
      <c r="ALD147"/>
      <c r="ALE147"/>
      <c r="ALF147"/>
      <c r="ALG147"/>
      <c r="ALH147"/>
      <c r="ALI147"/>
      <c r="ALJ147"/>
      <c r="ALK147"/>
      <c r="ALL147"/>
      <c r="ALM147"/>
      <c r="ALN147"/>
      <c r="ALO147"/>
      <c r="ALP147"/>
      <c r="ALQ147"/>
      <c r="ALR147"/>
      <c r="ALS147"/>
      <c r="ALT147"/>
      <c r="ALU147"/>
      <c r="ALV147"/>
      <c r="ALW147"/>
      <c r="ALX147"/>
      <c r="ALY147"/>
      <c r="ALZ147"/>
      <c r="AMA147"/>
      <c r="AMB147"/>
      <c r="AMC147"/>
      <c r="AMD147"/>
      <c r="AME147"/>
      <c r="AMF147"/>
      <c r="AMG147"/>
      <c r="AMH147"/>
      <c r="AMI147"/>
      <c r="AMJ147"/>
    </row>
    <row r="148" spans="1:1024" ht="21">
      <c r="A148" s="202">
        <v>21044</v>
      </c>
      <c r="B148" s="172" t="s">
        <v>886</v>
      </c>
      <c r="C148" s="173" t="s">
        <v>814</v>
      </c>
      <c r="D148" s="173" t="s">
        <v>30</v>
      </c>
      <c r="E148" s="171">
        <v>661</v>
      </c>
      <c r="F148" s="203" t="str">
        <f t="shared" si="4"/>
        <v>20,98</v>
      </c>
      <c r="G148" s="204" t="str">
        <f>VLOOKUP(A148,SINAPI!A:E,5,0)</f>
        <v>20,98</v>
      </c>
      <c r="H148" s="204">
        <f t="shared" si="5"/>
        <v>0</v>
      </c>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c r="WX148"/>
      <c r="WY148"/>
      <c r="WZ148"/>
      <c r="XA148"/>
      <c r="XB148"/>
      <c r="XC148"/>
      <c r="XD148"/>
      <c r="XE148"/>
      <c r="XF148"/>
      <c r="XG148"/>
      <c r="XH148"/>
      <c r="XI148"/>
      <c r="XJ148"/>
      <c r="XK148"/>
      <c r="XL148"/>
      <c r="XM148"/>
      <c r="XN148"/>
      <c r="XO148"/>
      <c r="XP148"/>
      <c r="XQ148"/>
      <c r="XR148"/>
      <c r="XS148"/>
      <c r="XT148"/>
      <c r="XU148"/>
      <c r="XV148"/>
      <c r="XW148"/>
      <c r="XX148"/>
      <c r="XY148"/>
      <c r="XZ148"/>
      <c r="YA148"/>
      <c r="YB148"/>
      <c r="YC148"/>
      <c r="YD148"/>
      <c r="YE148"/>
      <c r="YF148"/>
      <c r="YG148"/>
      <c r="YH148"/>
      <c r="YI148"/>
      <c r="YJ148"/>
      <c r="YK148"/>
      <c r="YL148"/>
      <c r="YM148"/>
      <c r="YN148"/>
      <c r="YO148"/>
      <c r="YP148"/>
      <c r="YQ148"/>
      <c r="YR148"/>
      <c r="YS148"/>
      <c r="YT148"/>
      <c r="YU148"/>
      <c r="YV148"/>
      <c r="YW148"/>
      <c r="YX148"/>
      <c r="YY148"/>
      <c r="YZ148"/>
      <c r="ZA148"/>
      <c r="ZB148"/>
      <c r="ZC148"/>
      <c r="ZD148"/>
      <c r="ZE148"/>
      <c r="ZF148"/>
      <c r="ZG148"/>
      <c r="ZH148"/>
      <c r="ZI148"/>
      <c r="ZJ148"/>
      <c r="ZK148"/>
      <c r="ZL148"/>
      <c r="ZM148"/>
      <c r="ZN148"/>
      <c r="ZO148"/>
      <c r="ZP148"/>
      <c r="ZQ148"/>
      <c r="ZR148"/>
      <c r="ZS148"/>
      <c r="ZT148"/>
      <c r="ZU148"/>
      <c r="ZV148"/>
      <c r="ZW148"/>
      <c r="ZX148"/>
      <c r="ZY148"/>
      <c r="ZZ148"/>
      <c r="AAA148"/>
      <c r="AAB148"/>
      <c r="AAC148"/>
      <c r="AAD148"/>
      <c r="AAE148"/>
      <c r="AAF148"/>
      <c r="AAG148"/>
      <c r="AAH148"/>
      <c r="AAI148"/>
      <c r="AAJ148"/>
      <c r="AAK148"/>
      <c r="AAL148"/>
      <c r="AAM148"/>
      <c r="AAN148"/>
      <c r="AAO148"/>
      <c r="AAP148"/>
      <c r="AAQ148"/>
      <c r="AAR148"/>
      <c r="AAS148"/>
      <c r="AAT148"/>
      <c r="AAU148"/>
      <c r="AAV148"/>
      <c r="AAW148"/>
      <c r="AAX148"/>
      <c r="AAY148"/>
      <c r="AAZ148"/>
      <c r="ABA148"/>
      <c r="ABB148"/>
      <c r="ABC148"/>
      <c r="ABD148"/>
      <c r="ABE148"/>
      <c r="ABF148"/>
      <c r="ABG148"/>
      <c r="ABH148"/>
      <c r="ABI148"/>
      <c r="ABJ148"/>
      <c r="ABK148"/>
      <c r="ABL148"/>
      <c r="ABM148"/>
      <c r="ABN148"/>
      <c r="ABO148"/>
      <c r="ABP148"/>
      <c r="ABQ148"/>
      <c r="ABR148"/>
      <c r="ABS148"/>
      <c r="ABT148"/>
      <c r="ABU148"/>
      <c r="ABV148"/>
      <c r="ABW148"/>
      <c r="ABX148"/>
      <c r="ABY148"/>
      <c r="ABZ148"/>
      <c r="ACA148"/>
      <c r="ACB148"/>
      <c r="ACC148"/>
      <c r="ACD148"/>
      <c r="ACE148"/>
      <c r="ACF148"/>
      <c r="ACG148"/>
      <c r="ACH148"/>
      <c r="ACI148"/>
      <c r="ACJ148"/>
      <c r="ACK148"/>
      <c r="ACL148"/>
      <c r="ACM148"/>
      <c r="ACN148"/>
      <c r="ACO148"/>
      <c r="ACP148"/>
      <c r="ACQ148"/>
      <c r="ACR148"/>
      <c r="ACS148"/>
      <c r="ACT148"/>
      <c r="ACU148"/>
      <c r="ACV148"/>
      <c r="ACW148"/>
      <c r="ACX148"/>
      <c r="ACY148"/>
      <c r="ACZ148"/>
      <c r="ADA148"/>
      <c r="ADB148"/>
      <c r="ADC148"/>
      <c r="ADD148"/>
      <c r="ADE148"/>
      <c r="ADF148"/>
      <c r="ADG148"/>
      <c r="ADH148"/>
      <c r="ADI148"/>
      <c r="ADJ148"/>
      <c r="ADK148"/>
      <c r="ADL148"/>
      <c r="ADM148"/>
      <c r="ADN148"/>
      <c r="ADO148"/>
      <c r="ADP148"/>
      <c r="ADQ148"/>
      <c r="ADR148"/>
      <c r="ADS148"/>
      <c r="ADT148"/>
      <c r="ADU148"/>
      <c r="ADV148"/>
      <c r="ADW148"/>
      <c r="ADX148"/>
      <c r="ADY148"/>
      <c r="ADZ148"/>
      <c r="AEA148"/>
      <c r="AEB148"/>
      <c r="AEC148"/>
      <c r="AED148"/>
      <c r="AEE148"/>
      <c r="AEF148"/>
      <c r="AEG148"/>
      <c r="AEH148"/>
      <c r="AEI148"/>
      <c r="AEJ148"/>
      <c r="AEK148"/>
      <c r="AEL148"/>
      <c r="AEM148"/>
      <c r="AEN148"/>
      <c r="AEO148"/>
      <c r="AEP148"/>
      <c r="AEQ148"/>
      <c r="AER148"/>
      <c r="AES148"/>
      <c r="AET148"/>
      <c r="AEU148"/>
      <c r="AEV148"/>
      <c r="AEW148"/>
      <c r="AEX148"/>
      <c r="AEY148"/>
      <c r="AEZ148"/>
      <c r="AFA148"/>
      <c r="AFB148"/>
      <c r="AFC148"/>
      <c r="AFD148"/>
      <c r="AFE148"/>
      <c r="AFF148"/>
      <c r="AFG148"/>
      <c r="AFH148"/>
      <c r="AFI148"/>
      <c r="AFJ148"/>
      <c r="AFK148"/>
      <c r="AFL148"/>
      <c r="AFM148"/>
      <c r="AFN148"/>
      <c r="AFO148"/>
      <c r="AFP148"/>
      <c r="AFQ148"/>
      <c r="AFR148"/>
      <c r="AFS148"/>
      <c r="AFT148"/>
      <c r="AFU148"/>
      <c r="AFV148"/>
      <c r="AFW148"/>
      <c r="AFX148"/>
      <c r="AFY148"/>
      <c r="AFZ148"/>
      <c r="AGA148"/>
      <c r="AGB148"/>
      <c r="AGC148"/>
      <c r="AGD148"/>
      <c r="AGE148"/>
      <c r="AGF148"/>
      <c r="AGG148"/>
      <c r="AGH148"/>
      <c r="AGI148"/>
      <c r="AGJ148"/>
      <c r="AGK148"/>
      <c r="AGL148"/>
      <c r="AGM148"/>
      <c r="AGN148"/>
      <c r="AGO148"/>
      <c r="AGP148"/>
      <c r="AGQ148"/>
      <c r="AGR148"/>
      <c r="AGS148"/>
      <c r="AGT148"/>
      <c r="AGU148"/>
      <c r="AGV148"/>
      <c r="AGW148"/>
      <c r="AGX148"/>
      <c r="AGY148"/>
      <c r="AGZ148"/>
      <c r="AHA148"/>
      <c r="AHB148"/>
      <c r="AHC148"/>
      <c r="AHD148"/>
      <c r="AHE148"/>
      <c r="AHF148"/>
      <c r="AHG148"/>
      <c r="AHH148"/>
      <c r="AHI148"/>
      <c r="AHJ148"/>
      <c r="AHK148"/>
      <c r="AHL148"/>
      <c r="AHM148"/>
      <c r="AHN148"/>
      <c r="AHO148"/>
      <c r="AHP148"/>
      <c r="AHQ148"/>
      <c r="AHR148"/>
      <c r="AHS148"/>
      <c r="AHT148"/>
      <c r="AHU148"/>
      <c r="AHV148"/>
      <c r="AHW148"/>
      <c r="AHX148"/>
      <c r="AHY148"/>
      <c r="AHZ148"/>
      <c r="AIA148"/>
      <c r="AIB148"/>
      <c r="AIC148"/>
      <c r="AID148"/>
      <c r="AIE148"/>
      <c r="AIF148"/>
      <c r="AIG148"/>
      <c r="AIH148"/>
      <c r="AII148"/>
      <c r="AIJ148"/>
      <c r="AIK148"/>
      <c r="AIL148"/>
      <c r="AIM148"/>
      <c r="AIN148"/>
      <c r="AIO148"/>
      <c r="AIP148"/>
      <c r="AIQ148"/>
      <c r="AIR148"/>
      <c r="AIS148"/>
      <c r="AIT148"/>
      <c r="AIU148"/>
      <c r="AIV148"/>
      <c r="AIW148"/>
      <c r="AIX148"/>
      <c r="AIY148"/>
      <c r="AIZ148"/>
      <c r="AJA148"/>
      <c r="AJB148"/>
      <c r="AJC148"/>
      <c r="AJD148"/>
      <c r="AJE148"/>
      <c r="AJF148"/>
      <c r="AJG148"/>
      <c r="AJH148"/>
      <c r="AJI148"/>
      <c r="AJJ148"/>
      <c r="AJK148"/>
      <c r="AJL148"/>
      <c r="AJM148"/>
      <c r="AJN148"/>
      <c r="AJO148"/>
      <c r="AJP148"/>
      <c r="AJQ148"/>
      <c r="AJR148"/>
      <c r="AJS148"/>
      <c r="AJT148"/>
      <c r="AJU148"/>
      <c r="AJV148"/>
      <c r="AJW148"/>
      <c r="AJX148"/>
      <c r="AJY148"/>
      <c r="AJZ148"/>
      <c r="AKA148"/>
      <c r="AKB148"/>
      <c r="AKC148"/>
      <c r="AKD148"/>
      <c r="AKE148"/>
      <c r="AKF148"/>
      <c r="AKG148"/>
      <c r="AKH148"/>
      <c r="AKI148"/>
      <c r="AKJ148"/>
      <c r="AKK148"/>
      <c r="AKL148"/>
      <c r="AKM148"/>
      <c r="AKN148"/>
      <c r="AKO148"/>
      <c r="AKP148"/>
      <c r="AKQ148"/>
      <c r="AKR148"/>
      <c r="AKS148"/>
      <c r="AKT148"/>
      <c r="AKU148"/>
      <c r="AKV148"/>
      <c r="AKW148"/>
      <c r="AKX148"/>
      <c r="AKY148"/>
      <c r="AKZ148"/>
      <c r="ALA148"/>
      <c r="ALB148"/>
      <c r="ALC148"/>
      <c r="ALD148"/>
      <c r="ALE148"/>
      <c r="ALF148"/>
      <c r="ALG148"/>
      <c r="ALH148"/>
      <c r="ALI148"/>
      <c r="ALJ148"/>
      <c r="ALK148"/>
      <c r="ALL148"/>
      <c r="ALM148"/>
      <c r="ALN148"/>
      <c r="ALO148"/>
      <c r="ALP148"/>
      <c r="ALQ148"/>
      <c r="ALR148"/>
      <c r="ALS148"/>
      <c r="ALT148"/>
      <c r="ALU148"/>
      <c r="ALV148"/>
      <c r="ALW148"/>
      <c r="ALX148"/>
      <c r="ALY148"/>
      <c r="ALZ148"/>
      <c r="AMA148"/>
      <c r="AMB148"/>
      <c r="AMC148"/>
      <c r="AMD148"/>
      <c r="AME148"/>
      <c r="AMF148"/>
      <c r="AMG148"/>
      <c r="AMH148"/>
      <c r="AMI148"/>
      <c r="AMJ148"/>
    </row>
    <row r="149" spans="1:1024" ht="21">
      <c r="A149" s="202">
        <v>21127</v>
      </c>
      <c r="B149" s="172" t="s">
        <v>935</v>
      </c>
      <c r="C149" s="173" t="s">
        <v>814</v>
      </c>
      <c r="D149" s="173" t="s">
        <v>30</v>
      </c>
      <c r="E149" s="171">
        <v>89.24</v>
      </c>
      <c r="F149" s="203" t="str">
        <f t="shared" si="4"/>
        <v>3,21</v>
      </c>
      <c r="G149" s="204" t="str">
        <f>VLOOKUP(A149,SINAPI!A:E,5,0)</f>
        <v>3,21</v>
      </c>
      <c r="H149" s="204">
        <f t="shared" si="5"/>
        <v>0</v>
      </c>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c r="JJ149"/>
      <c r="JK149"/>
      <c r="JL149"/>
      <c r="JM149"/>
      <c r="JN149"/>
      <c r="JO149"/>
      <c r="JP149"/>
      <c r="JQ149"/>
      <c r="JR149"/>
      <c r="JS149"/>
      <c r="JT149"/>
      <c r="JU149"/>
      <c r="JV149"/>
      <c r="JW149"/>
      <c r="JX149"/>
      <c r="JY149"/>
      <c r="JZ149"/>
      <c r="KA149"/>
      <c r="KB149"/>
      <c r="KC149"/>
      <c r="KD149"/>
      <c r="KE149"/>
      <c r="KF149"/>
      <c r="KG149"/>
      <c r="KH149"/>
      <c r="KI149"/>
      <c r="KJ149"/>
      <c r="KK149"/>
      <c r="KL149"/>
      <c r="KM149"/>
      <c r="KN149"/>
      <c r="KO149"/>
      <c r="KP149"/>
      <c r="KQ149"/>
      <c r="KR149"/>
      <c r="KS149"/>
      <c r="KT149"/>
      <c r="KU149"/>
      <c r="KV149"/>
      <c r="KW149"/>
      <c r="KX149"/>
      <c r="KY149"/>
      <c r="KZ149"/>
      <c r="LA149"/>
      <c r="LB149"/>
      <c r="LC149"/>
      <c r="LD149"/>
      <c r="LE149"/>
      <c r="LF149"/>
      <c r="LG149"/>
      <c r="LH149"/>
      <c r="LI149"/>
      <c r="LJ149"/>
      <c r="LK149"/>
      <c r="LL149"/>
      <c r="LM149"/>
      <c r="LN149"/>
      <c r="LO149"/>
      <c r="LP149"/>
      <c r="LQ149"/>
      <c r="LR149"/>
      <c r="LS149"/>
      <c r="LT149"/>
      <c r="LU149"/>
      <c r="LV149"/>
      <c r="LW149"/>
      <c r="LX149"/>
      <c r="LY149"/>
      <c r="LZ149"/>
      <c r="MA149"/>
      <c r="MB149"/>
      <c r="MC149"/>
      <c r="MD149"/>
      <c r="ME149"/>
      <c r="MF149"/>
      <c r="MG149"/>
      <c r="MH149"/>
      <c r="MI149"/>
      <c r="MJ149"/>
      <c r="MK149"/>
      <c r="ML149"/>
      <c r="MM149"/>
      <c r="MN149"/>
      <c r="MO149"/>
      <c r="MP149"/>
      <c r="MQ149"/>
      <c r="MR149"/>
      <c r="MS149"/>
      <c r="MT149"/>
      <c r="MU149"/>
      <c r="MV149"/>
      <c r="MW149"/>
      <c r="MX149"/>
      <c r="MY149"/>
      <c r="MZ149"/>
      <c r="NA149"/>
      <c r="NB149"/>
      <c r="NC149"/>
      <c r="ND149"/>
      <c r="NE149"/>
      <c r="NF149"/>
      <c r="NG149"/>
      <c r="NH149"/>
      <c r="NI149"/>
      <c r="NJ149"/>
      <c r="NK149"/>
      <c r="NL149"/>
      <c r="NM149"/>
      <c r="NN149"/>
      <c r="NO149"/>
      <c r="NP149"/>
      <c r="NQ149"/>
      <c r="NR149"/>
      <c r="NS149"/>
      <c r="NT149"/>
      <c r="NU149"/>
      <c r="NV149"/>
      <c r="NW149"/>
      <c r="NX149"/>
      <c r="NY149"/>
      <c r="NZ149"/>
      <c r="OA149"/>
      <c r="OB149"/>
      <c r="OC149"/>
      <c r="OD149"/>
      <c r="OE149"/>
      <c r="OF149"/>
      <c r="OG149"/>
      <c r="OH149"/>
      <c r="OI149"/>
      <c r="OJ149"/>
      <c r="OK149"/>
      <c r="OL149"/>
      <c r="OM149"/>
      <c r="ON149"/>
      <c r="OO149"/>
      <c r="OP149"/>
      <c r="OQ149"/>
      <c r="OR149"/>
      <c r="OS149"/>
      <c r="OT149"/>
      <c r="OU149"/>
      <c r="OV149"/>
      <c r="OW149"/>
      <c r="OX149"/>
      <c r="OY149"/>
      <c r="OZ149"/>
      <c r="PA149"/>
      <c r="PB149"/>
      <c r="PC149"/>
      <c r="PD149"/>
      <c r="PE149"/>
      <c r="PF149"/>
      <c r="PG149"/>
      <c r="PH149"/>
      <c r="PI149"/>
      <c r="PJ149"/>
      <c r="PK149"/>
      <c r="PL149"/>
      <c r="PM149"/>
      <c r="PN149"/>
      <c r="PO149"/>
      <c r="PP149"/>
      <c r="PQ149"/>
      <c r="PR149"/>
      <c r="PS149"/>
      <c r="PT149"/>
      <c r="PU149"/>
      <c r="PV149"/>
      <c r="PW149"/>
      <c r="PX149"/>
      <c r="PY149"/>
      <c r="PZ149"/>
      <c r="QA149"/>
      <c r="QB149"/>
      <c r="QC149"/>
      <c r="QD149"/>
      <c r="QE149"/>
      <c r="QF149"/>
      <c r="QG149"/>
      <c r="QH149"/>
      <c r="QI149"/>
      <c r="QJ149"/>
      <c r="QK149"/>
      <c r="QL149"/>
      <c r="QM149"/>
      <c r="QN149"/>
      <c r="QO149"/>
      <c r="QP149"/>
      <c r="QQ149"/>
      <c r="QR149"/>
      <c r="QS149"/>
      <c r="QT149"/>
      <c r="QU149"/>
      <c r="QV149"/>
      <c r="QW149"/>
      <c r="QX149"/>
      <c r="QY149"/>
      <c r="QZ149"/>
      <c r="RA149"/>
      <c r="RB149"/>
      <c r="RC149"/>
      <c r="RD149"/>
      <c r="RE149"/>
      <c r="RF149"/>
      <c r="RG149"/>
      <c r="RH149"/>
      <c r="RI149"/>
      <c r="RJ149"/>
      <c r="RK149"/>
      <c r="RL149"/>
      <c r="RM149"/>
      <c r="RN149"/>
      <c r="RO149"/>
      <c r="RP149"/>
      <c r="RQ149"/>
      <c r="RR149"/>
      <c r="RS149"/>
      <c r="RT149"/>
      <c r="RU149"/>
      <c r="RV149"/>
      <c r="RW149"/>
      <c r="RX149"/>
      <c r="RY149"/>
      <c r="RZ149"/>
      <c r="SA149"/>
      <c r="SB149"/>
      <c r="SC149"/>
      <c r="SD149"/>
      <c r="SE149"/>
      <c r="SF149"/>
      <c r="SG149"/>
      <c r="SH149"/>
      <c r="SI149"/>
      <c r="SJ149"/>
      <c r="SK149"/>
      <c r="SL149"/>
      <c r="SM149"/>
      <c r="SN149"/>
      <c r="SO149"/>
      <c r="SP149"/>
      <c r="SQ149"/>
      <c r="SR149"/>
      <c r="SS149"/>
      <c r="ST149"/>
      <c r="SU149"/>
      <c r="SV149"/>
      <c r="SW149"/>
      <c r="SX149"/>
      <c r="SY149"/>
      <c r="SZ149"/>
      <c r="TA149"/>
      <c r="TB149"/>
      <c r="TC149"/>
      <c r="TD149"/>
      <c r="TE149"/>
      <c r="TF149"/>
      <c r="TG149"/>
      <c r="TH149"/>
      <c r="TI149"/>
      <c r="TJ149"/>
      <c r="TK149"/>
      <c r="TL149"/>
      <c r="TM149"/>
      <c r="TN149"/>
      <c r="TO149"/>
      <c r="TP149"/>
      <c r="TQ149"/>
      <c r="TR149"/>
      <c r="TS149"/>
      <c r="TT149"/>
      <c r="TU149"/>
      <c r="TV149"/>
      <c r="TW149"/>
      <c r="TX149"/>
      <c r="TY149"/>
      <c r="TZ149"/>
      <c r="UA149"/>
      <c r="UB149"/>
      <c r="UC149"/>
      <c r="UD149"/>
      <c r="UE149"/>
      <c r="UF149"/>
      <c r="UG149"/>
      <c r="UH149"/>
      <c r="UI149"/>
      <c r="UJ149"/>
      <c r="UK149"/>
      <c r="UL149"/>
      <c r="UM149"/>
      <c r="UN149"/>
      <c r="UO149"/>
      <c r="UP149"/>
      <c r="UQ149"/>
      <c r="UR149"/>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c r="WX149"/>
      <c r="WY149"/>
      <c r="WZ149"/>
      <c r="XA149"/>
      <c r="XB149"/>
      <c r="XC149"/>
      <c r="XD149"/>
      <c r="XE149"/>
      <c r="XF149"/>
      <c r="XG149"/>
      <c r="XH149"/>
      <c r="XI149"/>
      <c r="XJ149"/>
      <c r="XK149"/>
      <c r="XL149"/>
      <c r="XM149"/>
      <c r="XN149"/>
      <c r="XO149"/>
      <c r="XP149"/>
      <c r="XQ149"/>
      <c r="XR149"/>
      <c r="XS149"/>
      <c r="XT149"/>
      <c r="XU149"/>
      <c r="XV149"/>
      <c r="XW149"/>
      <c r="XX149"/>
      <c r="XY149"/>
      <c r="XZ149"/>
      <c r="YA149"/>
      <c r="YB149"/>
      <c r="YC149"/>
      <c r="YD149"/>
      <c r="YE149"/>
      <c r="YF149"/>
      <c r="YG149"/>
      <c r="YH149"/>
      <c r="YI149"/>
      <c r="YJ149"/>
      <c r="YK149"/>
      <c r="YL149"/>
      <c r="YM149"/>
      <c r="YN149"/>
      <c r="YO149"/>
      <c r="YP149"/>
      <c r="YQ149"/>
      <c r="YR149"/>
      <c r="YS149"/>
      <c r="YT149"/>
      <c r="YU149"/>
      <c r="YV149"/>
      <c r="YW149"/>
      <c r="YX149"/>
      <c r="YY149"/>
      <c r="YZ149"/>
      <c r="ZA149"/>
      <c r="ZB149"/>
      <c r="ZC149"/>
      <c r="ZD149"/>
      <c r="ZE149"/>
      <c r="ZF149"/>
      <c r="ZG149"/>
      <c r="ZH149"/>
      <c r="ZI149"/>
      <c r="ZJ149"/>
      <c r="ZK149"/>
      <c r="ZL149"/>
      <c r="ZM149"/>
      <c r="ZN149"/>
      <c r="ZO149"/>
      <c r="ZP149"/>
      <c r="ZQ149"/>
      <c r="ZR149"/>
      <c r="ZS149"/>
      <c r="ZT149"/>
      <c r="ZU149"/>
      <c r="ZV149"/>
      <c r="ZW149"/>
      <c r="ZX149"/>
      <c r="ZY149"/>
      <c r="ZZ149"/>
      <c r="AAA149"/>
      <c r="AAB149"/>
      <c r="AAC149"/>
      <c r="AAD149"/>
      <c r="AAE149"/>
      <c r="AAF149"/>
      <c r="AAG149"/>
      <c r="AAH149"/>
      <c r="AAI149"/>
      <c r="AAJ149"/>
      <c r="AAK149"/>
      <c r="AAL149"/>
      <c r="AAM149"/>
      <c r="AAN149"/>
      <c r="AAO149"/>
      <c r="AAP149"/>
      <c r="AAQ149"/>
      <c r="AAR149"/>
      <c r="AAS149"/>
      <c r="AAT149"/>
      <c r="AAU149"/>
      <c r="AAV149"/>
      <c r="AAW149"/>
      <c r="AAX149"/>
      <c r="AAY149"/>
      <c r="AAZ149"/>
      <c r="ABA149"/>
      <c r="ABB149"/>
      <c r="ABC149"/>
      <c r="ABD149"/>
      <c r="ABE149"/>
      <c r="ABF149"/>
      <c r="ABG149"/>
      <c r="ABH149"/>
      <c r="ABI149"/>
      <c r="ABJ149"/>
      <c r="ABK149"/>
      <c r="ABL149"/>
      <c r="ABM149"/>
      <c r="ABN149"/>
      <c r="ABO149"/>
      <c r="ABP149"/>
      <c r="ABQ149"/>
      <c r="ABR149"/>
      <c r="ABS149"/>
      <c r="ABT149"/>
      <c r="ABU149"/>
      <c r="ABV149"/>
      <c r="ABW149"/>
      <c r="ABX149"/>
      <c r="ABY149"/>
      <c r="ABZ149"/>
      <c r="ACA149"/>
      <c r="ACB149"/>
      <c r="ACC149"/>
      <c r="ACD149"/>
      <c r="ACE149"/>
      <c r="ACF149"/>
      <c r="ACG149"/>
      <c r="ACH149"/>
      <c r="ACI149"/>
      <c r="ACJ149"/>
      <c r="ACK149"/>
      <c r="ACL149"/>
      <c r="ACM149"/>
      <c r="ACN149"/>
      <c r="ACO149"/>
      <c r="ACP149"/>
      <c r="ACQ149"/>
      <c r="ACR149"/>
      <c r="ACS149"/>
      <c r="ACT149"/>
      <c r="ACU149"/>
      <c r="ACV149"/>
      <c r="ACW149"/>
      <c r="ACX149"/>
      <c r="ACY149"/>
      <c r="ACZ149"/>
      <c r="ADA149"/>
      <c r="ADB149"/>
      <c r="ADC149"/>
      <c r="ADD149"/>
      <c r="ADE149"/>
      <c r="ADF149"/>
      <c r="ADG149"/>
      <c r="ADH149"/>
      <c r="ADI149"/>
      <c r="ADJ149"/>
      <c r="ADK149"/>
      <c r="ADL149"/>
      <c r="ADM149"/>
      <c r="ADN149"/>
      <c r="ADO149"/>
      <c r="ADP149"/>
      <c r="ADQ149"/>
      <c r="ADR149"/>
      <c r="ADS149"/>
      <c r="ADT149"/>
      <c r="ADU149"/>
      <c r="ADV149"/>
      <c r="ADW149"/>
      <c r="ADX149"/>
      <c r="ADY149"/>
      <c r="ADZ149"/>
      <c r="AEA149"/>
      <c r="AEB149"/>
      <c r="AEC149"/>
      <c r="AED149"/>
      <c r="AEE149"/>
      <c r="AEF149"/>
      <c r="AEG149"/>
      <c r="AEH149"/>
      <c r="AEI149"/>
      <c r="AEJ149"/>
      <c r="AEK149"/>
      <c r="AEL149"/>
      <c r="AEM149"/>
      <c r="AEN149"/>
      <c r="AEO149"/>
      <c r="AEP149"/>
      <c r="AEQ149"/>
      <c r="AER149"/>
      <c r="AES149"/>
      <c r="AET149"/>
      <c r="AEU149"/>
      <c r="AEV149"/>
      <c r="AEW149"/>
      <c r="AEX149"/>
      <c r="AEY149"/>
      <c r="AEZ149"/>
      <c r="AFA149"/>
      <c r="AFB149"/>
      <c r="AFC149"/>
      <c r="AFD149"/>
      <c r="AFE149"/>
      <c r="AFF149"/>
      <c r="AFG149"/>
      <c r="AFH149"/>
      <c r="AFI149"/>
      <c r="AFJ149"/>
      <c r="AFK149"/>
      <c r="AFL149"/>
      <c r="AFM149"/>
      <c r="AFN149"/>
      <c r="AFO149"/>
      <c r="AFP149"/>
      <c r="AFQ149"/>
      <c r="AFR149"/>
      <c r="AFS149"/>
      <c r="AFT149"/>
      <c r="AFU149"/>
      <c r="AFV149"/>
      <c r="AFW149"/>
      <c r="AFX149"/>
      <c r="AFY149"/>
      <c r="AFZ149"/>
      <c r="AGA149"/>
      <c r="AGB149"/>
      <c r="AGC149"/>
      <c r="AGD149"/>
      <c r="AGE149"/>
      <c r="AGF149"/>
      <c r="AGG149"/>
      <c r="AGH149"/>
      <c r="AGI149"/>
      <c r="AGJ149"/>
      <c r="AGK149"/>
      <c r="AGL149"/>
      <c r="AGM149"/>
      <c r="AGN149"/>
      <c r="AGO149"/>
      <c r="AGP149"/>
      <c r="AGQ149"/>
      <c r="AGR149"/>
      <c r="AGS149"/>
      <c r="AGT149"/>
      <c r="AGU149"/>
      <c r="AGV149"/>
      <c r="AGW149"/>
      <c r="AGX149"/>
      <c r="AGY149"/>
      <c r="AGZ149"/>
      <c r="AHA149"/>
      <c r="AHB149"/>
      <c r="AHC149"/>
      <c r="AHD149"/>
      <c r="AHE149"/>
      <c r="AHF149"/>
      <c r="AHG149"/>
      <c r="AHH149"/>
      <c r="AHI149"/>
      <c r="AHJ149"/>
      <c r="AHK149"/>
      <c r="AHL149"/>
      <c r="AHM149"/>
      <c r="AHN149"/>
      <c r="AHO149"/>
      <c r="AHP149"/>
      <c r="AHQ149"/>
      <c r="AHR149"/>
      <c r="AHS149"/>
      <c r="AHT149"/>
      <c r="AHU149"/>
      <c r="AHV149"/>
      <c r="AHW149"/>
      <c r="AHX149"/>
      <c r="AHY149"/>
      <c r="AHZ149"/>
      <c r="AIA149"/>
      <c r="AIB149"/>
      <c r="AIC149"/>
      <c r="AID149"/>
      <c r="AIE149"/>
      <c r="AIF149"/>
      <c r="AIG149"/>
      <c r="AIH149"/>
      <c r="AII149"/>
      <c r="AIJ149"/>
      <c r="AIK149"/>
      <c r="AIL149"/>
      <c r="AIM149"/>
      <c r="AIN149"/>
      <c r="AIO149"/>
      <c r="AIP149"/>
      <c r="AIQ149"/>
      <c r="AIR149"/>
      <c r="AIS149"/>
      <c r="AIT149"/>
      <c r="AIU149"/>
      <c r="AIV149"/>
      <c r="AIW149"/>
      <c r="AIX149"/>
      <c r="AIY149"/>
      <c r="AIZ149"/>
      <c r="AJA149"/>
      <c r="AJB149"/>
      <c r="AJC149"/>
      <c r="AJD149"/>
      <c r="AJE149"/>
      <c r="AJF149"/>
      <c r="AJG149"/>
      <c r="AJH149"/>
      <c r="AJI149"/>
      <c r="AJJ149"/>
      <c r="AJK149"/>
      <c r="AJL149"/>
      <c r="AJM149"/>
      <c r="AJN149"/>
      <c r="AJO149"/>
      <c r="AJP149"/>
      <c r="AJQ149"/>
      <c r="AJR149"/>
      <c r="AJS149"/>
      <c r="AJT149"/>
      <c r="AJU149"/>
      <c r="AJV149"/>
      <c r="AJW149"/>
      <c r="AJX149"/>
      <c r="AJY149"/>
      <c r="AJZ149"/>
      <c r="AKA149"/>
      <c r="AKB149"/>
      <c r="AKC149"/>
      <c r="AKD149"/>
      <c r="AKE149"/>
      <c r="AKF149"/>
      <c r="AKG149"/>
      <c r="AKH149"/>
      <c r="AKI149"/>
      <c r="AKJ149"/>
      <c r="AKK149"/>
      <c r="AKL149"/>
      <c r="AKM149"/>
      <c r="AKN149"/>
      <c r="AKO149"/>
      <c r="AKP149"/>
      <c r="AKQ149"/>
      <c r="AKR149"/>
      <c r="AKS149"/>
      <c r="AKT149"/>
      <c r="AKU149"/>
      <c r="AKV149"/>
      <c r="AKW149"/>
      <c r="AKX149"/>
      <c r="AKY149"/>
      <c r="AKZ149"/>
      <c r="ALA149"/>
      <c r="ALB149"/>
      <c r="ALC149"/>
      <c r="ALD149"/>
      <c r="ALE149"/>
      <c r="ALF149"/>
      <c r="ALG149"/>
      <c r="ALH149"/>
      <c r="ALI149"/>
      <c r="ALJ149"/>
      <c r="ALK149"/>
      <c r="ALL149"/>
      <c r="ALM149"/>
      <c r="ALN149"/>
      <c r="ALO149"/>
      <c r="ALP149"/>
      <c r="ALQ149"/>
      <c r="ALR149"/>
      <c r="ALS149"/>
      <c r="ALT149"/>
      <c r="ALU149"/>
      <c r="ALV149"/>
      <c r="ALW149"/>
      <c r="ALX149"/>
      <c r="ALY149"/>
      <c r="ALZ149"/>
      <c r="AMA149"/>
      <c r="AMB149"/>
      <c r="AMC149"/>
      <c r="AMD149"/>
      <c r="AME149"/>
      <c r="AMF149"/>
      <c r="AMG149"/>
      <c r="AMH149"/>
      <c r="AMI149"/>
      <c r="AMJ149"/>
    </row>
    <row r="150" spans="1:1024" ht="21">
      <c r="A150" s="202">
        <v>21128</v>
      </c>
      <c r="B150" s="172" t="s">
        <v>1004</v>
      </c>
      <c r="C150" s="173" t="s">
        <v>814</v>
      </c>
      <c r="D150" s="173" t="s">
        <v>88</v>
      </c>
      <c r="E150" s="176">
        <v>1139.25</v>
      </c>
      <c r="F150" s="203" t="str">
        <f t="shared" si="4"/>
        <v>4,65</v>
      </c>
      <c r="G150" s="204" t="str">
        <f>VLOOKUP(A150,SINAPI!A:E,5,0)</f>
        <v>4,65</v>
      </c>
      <c r="H150" s="204">
        <f t="shared" si="5"/>
        <v>0</v>
      </c>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c r="JJ150"/>
      <c r="JK150"/>
      <c r="JL150"/>
      <c r="JM150"/>
      <c r="JN150"/>
      <c r="JO150"/>
      <c r="JP150"/>
      <c r="JQ150"/>
      <c r="JR150"/>
      <c r="JS150"/>
      <c r="JT150"/>
      <c r="JU150"/>
      <c r="JV150"/>
      <c r="JW150"/>
      <c r="JX150"/>
      <c r="JY150"/>
      <c r="JZ150"/>
      <c r="KA150"/>
      <c r="KB150"/>
      <c r="KC150"/>
      <c r="KD150"/>
      <c r="KE150"/>
      <c r="KF150"/>
      <c r="KG150"/>
      <c r="KH150"/>
      <c r="KI150"/>
      <c r="KJ150"/>
      <c r="KK150"/>
      <c r="KL150"/>
      <c r="KM150"/>
      <c r="KN150"/>
      <c r="KO150"/>
      <c r="KP150"/>
      <c r="KQ150"/>
      <c r="KR150"/>
      <c r="KS150"/>
      <c r="KT150"/>
      <c r="KU150"/>
      <c r="KV150"/>
      <c r="KW150"/>
      <c r="KX150"/>
      <c r="KY150"/>
      <c r="KZ150"/>
      <c r="LA150"/>
      <c r="LB150"/>
      <c r="LC150"/>
      <c r="LD150"/>
      <c r="LE150"/>
      <c r="LF150"/>
      <c r="LG150"/>
      <c r="LH150"/>
      <c r="LI150"/>
      <c r="LJ150"/>
      <c r="LK150"/>
      <c r="LL150"/>
      <c r="LM150"/>
      <c r="LN150"/>
      <c r="LO150"/>
      <c r="LP150"/>
      <c r="LQ150"/>
      <c r="LR150"/>
      <c r="LS150"/>
      <c r="LT150"/>
      <c r="LU150"/>
      <c r="LV150"/>
      <c r="LW150"/>
      <c r="LX150"/>
      <c r="LY150"/>
      <c r="LZ150"/>
      <c r="MA150"/>
      <c r="MB150"/>
      <c r="MC150"/>
      <c r="MD150"/>
      <c r="ME150"/>
      <c r="MF150"/>
      <c r="MG150"/>
      <c r="MH150"/>
      <c r="MI150"/>
      <c r="MJ150"/>
      <c r="MK150"/>
      <c r="ML150"/>
      <c r="MM150"/>
      <c r="MN150"/>
      <c r="MO150"/>
      <c r="MP150"/>
      <c r="MQ150"/>
      <c r="MR150"/>
      <c r="MS150"/>
      <c r="MT150"/>
      <c r="MU150"/>
      <c r="MV150"/>
      <c r="MW150"/>
      <c r="MX150"/>
      <c r="MY150"/>
      <c r="MZ150"/>
      <c r="NA150"/>
      <c r="NB150"/>
      <c r="NC150"/>
      <c r="ND150"/>
      <c r="NE150"/>
      <c r="NF150"/>
      <c r="NG150"/>
      <c r="NH150"/>
      <c r="NI150"/>
      <c r="NJ150"/>
      <c r="NK150"/>
      <c r="NL150"/>
      <c r="NM150"/>
      <c r="NN150"/>
      <c r="NO150"/>
      <c r="NP150"/>
      <c r="NQ150"/>
      <c r="NR150"/>
      <c r="NS150"/>
      <c r="NT150"/>
      <c r="NU150"/>
      <c r="NV150"/>
      <c r="NW150"/>
      <c r="NX150"/>
      <c r="NY150"/>
      <c r="NZ150"/>
      <c r="OA150"/>
      <c r="OB150"/>
      <c r="OC150"/>
      <c r="OD150"/>
      <c r="OE150"/>
      <c r="OF150"/>
      <c r="OG150"/>
      <c r="OH150"/>
      <c r="OI150"/>
      <c r="OJ150"/>
      <c r="OK150"/>
      <c r="OL150"/>
      <c r="OM150"/>
      <c r="ON150"/>
      <c r="OO150"/>
      <c r="OP150"/>
      <c r="OQ150"/>
      <c r="OR150"/>
      <c r="OS150"/>
      <c r="OT150"/>
      <c r="OU150"/>
      <c r="OV150"/>
      <c r="OW150"/>
      <c r="OX150"/>
      <c r="OY150"/>
      <c r="OZ150"/>
      <c r="PA150"/>
      <c r="PB150"/>
      <c r="PC150"/>
      <c r="PD150"/>
      <c r="PE150"/>
      <c r="PF150"/>
      <c r="PG150"/>
      <c r="PH150"/>
      <c r="PI150"/>
      <c r="PJ150"/>
      <c r="PK150"/>
      <c r="PL150"/>
      <c r="PM150"/>
      <c r="PN150"/>
      <c r="PO150"/>
      <c r="PP150"/>
      <c r="PQ150"/>
      <c r="PR150"/>
      <c r="PS150"/>
      <c r="PT150"/>
      <c r="PU150"/>
      <c r="PV150"/>
      <c r="PW150"/>
      <c r="PX150"/>
      <c r="PY150"/>
      <c r="PZ150"/>
      <c r="QA150"/>
      <c r="QB150"/>
      <c r="QC150"/>
      <c r="QD150"/>
      <c r="QE150"/>
      <c r="QF150"/>
      <c r="QG150"/>
      <c r="QH150"/>
      <c r="QI150"/>
      <c r="QJ150"/>
      <c r="QK150"/>
      <c r="QL150"/>
      <c r="QM150"/>
      <c r="QN150"/>
      <c r="QO150"/>
      <c r="QP150"/>
      <c r="QQ150"/>
      <c r="QR150"/>
      <c r="QS150"/>
      <c r="QT150"/>
      <c r="QU150"/>
      <c r="QV150"/>
      <c r="QW150"/>
      <c r="QX150"/>
      <c r="QY150"/>
      <c r="QZ150"/>
      <c r="RA150"/>
      <c r="RB150"/>
      <c r="RC150"/>
      <c r="RD150"/>
      <c r="RE150"/>
      <c r="RF150"/>
      <c r="RG150"/>
      <c r="RH150"/>
      <c r="RI150"/>
      <c r="RJ150"/>
      <c r="RK150"/>
      <c r="RL150"/>
      <c r="RM150"/>
      <c r="RN150"/>
      <c r="RO150"/>
      <c r="RP150"/>
      <c r="RQ150"/>
      <c r="RR150"/>
      <c r="RS150"/>
      <c r="RT150"/>
      <c r="RU150"/>
      <c r="RV150"/>
      <c r="RW150"/>
      <c r="RX150"/>
      <c r="RY150"/>
      <c r="RZ150"/>
      <c r="SA150"/>
      <c r="SB150"/>
      <c r="SC150"/>
      <c r="SD150"/>
      <c r="SE150"/>
      <c r="SF150"/>
      <c r="SG150"/>
      <c r="SH150"/>
      <c r="SI150"/>
      <c r="SJ150"/>
      <c r="SK150"/>
      <c r="SL150"/>
      <c r="SM150"/>
      <c r="SN150"/>
      <c r="SO150"/>
      <c r="SP150"/>
      <c r="SQ150"/>
      <c r="SR150"/>
      <c r="SS150"/>
      <c r="ST150"/>
      <c r="SU150"/>
      <c r="SV150"/>
      <c r="SW150"/>
      <c r="SX150"/>
      <c r="SY150"/>
      <c r="SZ150"/>
      <c r="TA150"/>
      <c r="TB150"/>
      <c r="TC150"/>
      <c r="TD150"/>
      <c r="TE150"/>
      <c r="TF150"/>
      <c r="TG150"/>
      <c r="TH150"/>
      <c r="TI150"/>
      <c r="TJ150"/>
      <c r="TK150"/>
      <c r="TL150"/>
      <c r="TM150"/>
      <c r="TN150"/>
      <c r="TO150"/>
      <c r="TP150"/>
      <c r="TQ150"/>
      <c r="TR150"/>
      <c r="TS150"/>
      <c r="TT150"/>
      <c r="TU150"/>
      <c r="TV150"/>
      <c r="TW150"/>
      <c r="TX150"/>
      <c r="TY150"/>
      <c r="TZ150"/>
      <c r="UA150"/>
      <c r="UB150"/>
      <c r="UC150"/>
      <c r="UD150"/>
      <c r="UE150"/>
      <c r="UF150"/>
      <c r="UG150"/>
      <c r="UH150"/>
      <c r="UI150"/>
      <c r="UJ150"/>
      <c r="UK150"/>
      <c r="UL150"/>
      <c r="UM150"/>
      <c r="UN150"/>
      <c r="UO150"/>
      <c r="UP150"/>
      <c r="UQ150"/>
      <c r="UR150"/>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c r="WX150"/>
      <c r="WY150"/>
      <c r="WZ150"/>
      <c r="XA150"/>
      <c r="XB150"/>
      <c r="XC150"/>
      <c r="XD150"/>
      <c r="XE150"/>
      <c r="XF150"/>
      <c r="XG150"/>
      <c r="XH150"/>
      <c r="XI150"/>
      <c r="XJ150"/>
      <c r="XK150"/>
      <c r="XL150"/>
      <c r="XM150"/>
      <c r="XN150"/>
      <c r="XO150"/>
      <c r="XP150"/>
      <c r="XQ150"/>
      <c r="XR150"/>
      <c r="XS150"/>
      <c r="XT150"/>
      <c r="XU150"/>
      <c r="XV150"/>
      <c r="XW150"/>
      <c r="XX150"/>
      <c r="XY150"/>
      <c r="XZ150"/>
      <c r="YA150"/>
      <c r="YB150"/>
      <c r="YC150"/>
      <c r="YD150"/>
      <c r="YE150"/>
      <c r="YF150"/>
      <c r="YG150"/>
      <c r="YH150"/>
      <c r="YI150"/>
      <c r="YJ150"/>
      <c r="YK150"/>
      <c r="YL150"/>
      <c r="YM150"/>
      <c r="YN150"/>
      <c r="YO150"/>
      <c r="YP150"/>
      <c r="YQ150"/>
      <c r="YR150"/>
      <c r="YS150"/>
      <c r="YT150"/>
      <c r="YU150"/>
      <c r="YV150"/>
      <c r="YW150"/>
      <c r="YX150"/>
      <c r="YY150"/>
      <c r="YZ150"/>
      <c r="ZA150"/>
      <c r="ZB150"/>
      <c r="ZC150"/>
      <c r="ZD150"/>
      <c r="ZE150"/>
      <c r="ZF150"/>
      <c r="ZG150"/>
      <c r="ZH150"/>
      <c r="ZI150"/>
      <c r="ZJ150"/>
      <c r="ZK150"/>
      <c r="ZL150"/>
      <c r="ZM150"/>
      <c r="ZN150"/>
      <c r="ZO150"/>
      <c r="ZP150"/>
      <c r="ZQ150"/>
      <c r="ZR150"/>
      <c r="ZS150"/>
      <c r="ZT150"/>
      <c r="ZU150"/>
      <c r="ZV150"/>
      <c r="ZW150"/>
      <c r="ZX150"/>
      <c r="ZY150"/>
      <c r="ZZ150"/>
      <c r="AAA150"/>
      <c r="AAB150"/>
      <c r="AAC150"/>
      <c r="AAD150"/>
      <c r="AAE150"/>
      <c r="AAF150"/>
      <c r="AAG150"/>
      <c r="AAH150"/>
      <c r="AAI150"/>
      <c r="AAJ150"/>
      <c r="AAK150"/>
      <c r="AAL150"/>
      <c r="AAM150"/>
      <c r="AAN150"/>
      <c r="AAO150"/>
      <c r="AAP150"/>
      <c r="AAQ150"/>
      <c r="AAR150"/>
      <c r="AAS150"/>
      <c r="AAT150"/>
      <c r="AAU150"/>
      <c r="AAV150"/>
      <c r="AAW150"/>
      <c r="AAX150"/>
      <c r="AAY150"/>
      <c r="AAZ150"/>
      <c r="ABA150"/>
      <c r="ABB150"/>
      <c r="ABC150"/>
      <c r="ABD150"/>
      <c r="ABE150"/>
      <c r="ABF150"/>
      <c r="ABG150"/>
      <c r="ABH150"/>
      <c r="ABI150"/>
      <c r="ABJ150"/>
      <c r="ABK150"/>
      <c r="ABL150"/>
      <c r="ABM150"/>
      <c r="ABN150"/>
      <c r="ABO150"/>
      <c r="ABP150"/>
      <c r="ABQ150"/>
      <c r="ABR150"/>
      <c r="ABS150"/>
      <c r="ABT150"/>
      <c r="ABU150"/>
      <c r="ABV150"/>
      <c r="ABW150"/>
      <c r="ABX150"/>
      <c r="ABY150"/>
      <c r="ABZ150"/>
      <c r="ACA150"/>
      <c r="ACB150"/>
      <c r="ACC150"/>
      <c r="ACD150"/>
      <c r="ACE150"/>
      <c r="ACF150"/>
      <c r="ACG150"/>
      <c r="ACH150"/>
      <c r="ACI150"/>
      <c r="ACJ150"/>
      <c r="ACK150"/>
      <c r="ACL150"/>
      <c r="ACM150"/>
      <c r="ACN150"/>
      <c r="ACO150"/>
      <c r="ACP150"/>
      <c r="ACQ150"/>
      <c r="ACR150"/>
      <c r="ACS150"/>
      <c r="ACT150"/>
      <c r="ACU150"/>
      <c r="ACV150"/>
      <c r="ACW150"/>
      <c r="ACX150"/>
      <c r="ACY150"/>
      <c r="ACZ150"/>
      <c r="ADA150"/>
      <c r="ADB150"/>
      <c r="ADC150"/>
      <c r="ADD150"/>
      <c r="ADE150"/>
      <c r="ADF150"/>
      <c r="ADG150"/>
      <c r="ADH150"/>
      <c r="ADI150"/>
      <c r="ADJ150"/>
      <c r="ADK150"/>
      <c r="ADL150"/>
      <c r="ADM150"/>
      <c r="ADN150"/>
      <c r="ADO150"/>
      <c r="ADP150"/>
      <c r="ADQ150"/>
      <c r="ADR150"/>
      <c r="ADS150"/>
      <c r="ADT150"/>
      <c r="ADU150"/>
      <c r="ADV150"/>
      <c r="ADW150"/>
      <c r="ADX150"/>
      <c r="ADY150"/>
      <c r="ADZ150"/>
      <c r="AEA150"/>
      <c r="AEB150"/>
      <c r="AEC150"/>
      <c r="AED150"/>
      <c r="AEE150"/>
      <c r="AEF150"/>
      <c r="AEG150"/>
      <c r="AEH150"/>
      <c r="AEI150"/>
      <c r="AEJ150"/>
      <c r="AEK150"/>
      <c r="AEL150"/>
      <c r="AEM150"/>
      <c r="AEN150"/>
      <c r="AEO150"/>
      <c r="AEP150"/>
      <c r="AEQ150"/>
      <c r="AER150"/>
      <c r="AES150"/>
      <c r="AET150"/>
      <c r="AEU150"/>
      <c r="AEV150"/>
      <c r="AEW150"/>
      <c r="AEX150"/>
      <c r="AEY150"/>
      <c r="AEZ150"/>
      <c r="AFA150"/>
      <c r="AFB150"/>
      <c r="AFC150"/>
      <c r="AFD150"/>
      <c r="AFE150"/>
      <c r="AFF150"/>
      <c r="AFG150"/>
      <c r="AFH150"/>
      <c r="AFI150"/>
      <c r="AFJ150"/>
      <c r="AFK150"/>
      <c r="AFL150"/>
      <c r="AFM150"/>
      <c r="AFN150"/>
      <c r="AFO150"/>
      <c r="AFP150"/>
      <c r="AFQ150"/>
      <c r="AFR150"/>
      <c r="AFS150"/>
      <c r="AFT150"/>
      <c r="AFU150"/>
      <c r="AFV150"/>
      <c r="AFW150"/>
      <c r="AFX150"/>
      <c r="AFY150"/>
      <c r="AFZ150"/>
      <c r="AGA150"/>
      <c r="AGB150"/>
      <c r="AGC150"/>
      <c r="AGD150"/>
      <c r="AGE150"/>
      <c r="AGF150"/>
      <c r="AGG150"/>
      <c r="AGH150"/>
      <c r="AGI150"/>
      <c r="AGJ150"/>
      <c r="AGK150"/>
      <c r="AGL150"/>
      <c r="AGM150"/>
      <c r="AGN150"/>
      <c r="AGO150"/>
      <c r="AGP150"/>
      <c r="AGQ150"/>
      <c r="AGR150"/>
      <c r="AGS150"/>
      <c r="AGT150"/>
      <c r="AGU150"/>
      <c r="AGV150"/>
      <c r="AGW150"/>
      <c r="AGX150"/>
      <c r="AGY150"/>
      <c r="AGZ150"/>
      <c r="AHA150"/>
      <c r="AHB150"/>
      <c r="AHC150"/>
      <c r="AHD150"/>
      <c r="AHE150"/>
      <c r="AHF150"/>
      <c r="AHG150"/>
      <c r="AHH150"/>
      <c r="AHI150"/>
      <c r="AHJ150"/>
      <c r="AHK150"/>
      <c r="AHL150"/>
      <c r="AHM150"/>
      <c r="AHN150"/>
      <c r="AHO150"/>
      <c r="AHP150"/>
      <c r="AHQ150"/>
      <c r="AHR150"/>
      <c r="AHS150"/>
      <c r="AHT150"/>
      <c r="AHU150"/>
      <c r="AHV150"/>
      <c r="AHW150"/>
      <c r="AHX150"/>
      <c r="AHY150"/>
      <c r="AHZ150"/>
      <c r="AIA150"/>
      <c r="AIB150"/>
      <c r="AIC150"/>
      <c r="AID150"/>
      <c r="AIE150"/>
      <c r="AIF150"/>
      <c r="AIG150"/>
      <c r="AIH150"/>
      <c r="AII150"/>
      <c r="AIJ150"/>
      <c r="AIK150"/>
      <c r="AIL150"/>
      <c r="AIM150"/>
      <c r="AIN150"/>
      <c r="AIO150"/>
      <c r="AIP150"/>
      <c r="AIQ150"/>
      <c r="AIR150"/>
      <c r="AIS150"/>
      <c r="AIT150"/>
      <c r="AIU150"/>
      <c r="AIV150"/>
      <c r="AIW150"/>
      <c r="AIX150"/>
      <c r="AIY150"/>
      <c r="AIZ150"/>
      <c r="AJA150"/>
      <c r="AJB150"/>
      <c r="AJC150"/>
      <c r="AJD150"/>
      <c r="AJE150"/>
      <c r="AJF150"/>
      <c r="AJG150"/>
      <c r="AJH150"/>
      <c r="AJI150"/>
      <c r="AJJ150"/>
      <c r="AJK150"/>
      <c r="AJL150"/>
      <c r="AJM150"/>
      <c r="AJN150"/>
      <c r="AJO150"/>
      <c r="AJP150"/>
      <c r="AJQ150"/>
      <c r="AJR150"/>
      <c r="AJS150"/>
      <c r="AJT150"/>
      <c r="AJU150"/>
      <c r="AJV150"/>
      <c r="AJW150"/>
      <c r="AJX150"/>
      <c r="AJY150"/>
      <c r="AJZ150"/>
      <c r="AKA150"/>
      <c r="AKB150"/>
      <c r="AKC150"/>
      <c r="AKD150"/>
      <c r="AKE150"/>
      <c r="AKF150"/>
      <c r="AKG150"/>
      <c r="AKH150"/>
      <c r="AKI150"/>
      <c r="AKJ150"/>
      <c r="AKK150"/>
      <c r="AKL150"/>
      <c r="AKM150"/>
      <c r="AKN150"/>
      <c r="AKO150"/>
      <c r="AKP150"/>
      <c r="AKQ150"/>
      <c r="AKR150"/>
      <c r="AKS150"/>
      <c r="AKT150"/>
      <c r="AKU150"/>
      <c r="AKV150"/>
      <c r="AKW150"/>
      <c r="AKX150"/>
      <c r="AKY150"/>
      <c r="AKZ150"/>
      <c r="ALA150"/>
      <c r="ALB150"/>
      <c r="ALC150"/>
      <c r="ALD150"/>
      <c r="ALE150"/>
      <c r="ALF150"/>
      <c r="ALG150"/>
      <c r="ALH150"/>
      <c r="ALI150"/>
      <c r="ALJ150"/>
      <c r="ALK150"/>
      <c r="ALL150"/>
      <c r="ALM150"/>
      <c r="ALN150"/>
      <c r="ALO150"/>
      <c r="ALP150"/>
      <c r="ALQ150"/>
      <c r="ALR150"/>
      <c r="ALS150"/>
      <c r="ALT150"/>
      <c r="ALU150"/>
      <c r="ALV150"/>
      <c r="ALW150"/>
      <c r="ALX150"/>
      <c r="ALY150"/>
      <c r="ALZ150"/>
      <c r="AMA150"/>
      <c r="AMB150"/>
      <c r="AMC150"/>
      <c r="AMD150"/>
      <c r="AME150"/>
      <c r="AMF150"/>
      <c r="AMG150"/>
      <c r="AMH150"/>
      <c r="AMI150"/>
      <c r="AMJ150"/>
    </row>
    <row r="151" spans="1:1024" ht="21">
      <c r="A151" s="202">
        <v>21129</v>
      </c>
      <c r="B151" s="172" t="s">
        <v>1171</v>
      </c>
      <c r="C151" s="173" t="s">
        <v>814</v>
      </c>
      <c r="D151" s="173" t="s">
        <v>88</v>
      </c>
      <c r="E151" s="171">
        <v>78.75</v>
      </c>
      <c r="F151" s="203" t="str">
        <f t="shared" si="4"/>
        <v>3,91</v>
      </c>
      <c r="G151" s="204" t="str">
        <f>VLOOKUP(A151,SINAPI!A:E,5,0)</f>
        <v>3,91</v>
      </c>
      <c r="H151" s="204">
        <f t="shared" si="5"/>
        <v>0</v>
      </c>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c r="JJ151"/>
      <c r="JK151"/>
      <c r="JL151"/>
      <c r="JM151"/>
      <c r="JN151"/>
      <c r="JO151"/>
      <c r="JP151"/>
      <c r="JQ151"/>
      <c r="JR151"/>
      <c r="JS151"/>
      <c r="JT151"/>
      <c r="JU151"/>
      <c r="JV151"/>
      <c r="JW151"/>
      <c r="JX151"/>
      <c r="JY151"/>
      <c r="JZ151"/>
      <c r="KA151"/>
      <c r="KB151"/>
      <c r="KC151"/>
      <c r="KD151"/>
      <c r="KE151"/>
      <c r="KF151"/>
      <c r="KG151"/>
      <c r="KH151"/>
      <c r="KI151"/>
      <c r="KJ151"/>
      <c r="KK151"/>
      <c r="KL151"/>
      <c r="KM151"/>
      <c r="KN151"/>
      <c r="KO151"/>
      <c r="KP151"/>
      <c r="KQ151"/>
      <c r="KR151"/>
      <c r="KS151"/>
      <c r="KT151"/>
      <c r="KU151"/>
      <c r="KV151"/>
      <c r="KW151"/>
      <c r="KX151"/>
      <c r="KY151"/>
      <c r="KZ151"/>
      <c r="LA151"/>
      <c r="LB151"/>
      <c r="LC151"/>
      <c r="LD151"/>
      <c r="LE151"/>
      <c r="LF151"/>
      <c r="LG151"/>
      <c r="LH151"/>
      <c r="LI151"/>
      <c r="LJ151"/>
      <c r="LK151"/>
      <c r="LL151"/>
      <c r="LM151"/>
      <c r="LN151"/>
      <c r="LO151"/>
      <c r="LP151"/>
      <c r="LQ151"/>
      <c r="LR151"/>
      <c r="LS151"/>
      <c r="LT151"/>
      <c r="LU151"/>
      <c r="LV151"/>
      <c r="LW151"/>
      <c r="LX151"/>
      <c r="LY151"/>
      <c r="LZ151"/>
      <c r="MA151"/>
      <c r="MB151"/>
      <c r="MC151"/>
      <c r="MD151"/>
      <c r="ME151"/>
      <c r="MF151"/>
      <c r="MG151"/>
      <c r="MH151"/>
      <c r="MI151"/>
      <c r="MJ151"/>
      <c r="MK151"/>
      <c r="ML151"/>
      <c r="MM151"/>
      <c r="MN151"/>
      <c r="MO151"/>
      <c r="MP151"/>
      <c r="MQ151"/>
      <c r="MR151"/>
      <c r="MS151"/>
      <c r="MT151"/>
      <c r="MU151"/>
      <c r="MV151"/>
      <c r="MW151"/>
      <c r="MX151"/>
      <c r="MY151"/>
      <c r="MZ151"/>
      <c r="NA151"/>
      <c r="NB151"/>
      <c r="NC151"/>
      <c r="ND151"/>
      <c r="NE151"/>
      <c r="NF151"/>
      <c r="NG151"/>
      <c r="NH151"/>
      <c r="NI151"/>
      <c r="NJ151"/>
      <c r="NK151"/>
      <c r="NL151"/>
      <c r="NM151"/>
      <c r="NN151"/>
      <c r="NO151"/>
      <c r="NP151"/>
      <c r="NQ151"/>
      <c r="NR151"/>
      <c r="NS151"/>
      <c r="NT151"/>
      <c r="NU151"/>
      <c r="NV151"/>
      <c r="NW151"/>
      <c r="NX151"/>
      <c r="NY151"/>
      <c r="NZ151"/>
      <c r="OA151"/>
      <c r="OB151"/>
      <c r="OC151"/>
      <c r="OD151"/>
      <c r="OE151"/>
      <c r="OF151"/>
      <c r="OG151"/>
      <c r="OH151"/>
      <c r="OI151"/>
      <c r="OJ151"/>
      <c r="OK151"/>
      <c r="OL151"/>
      <c r="OM151"/>
      <c r="ON151"/>
      <c r="OO151"/>
      <c r="OP151"/>
      <c r="OQ151"/>
      <c r="OR151"/>
      <c r="OS151"/>
      <c r="OT151"/>
      <c r="OU151"/>
      <c r="OV151"/>
      <c r="OW151"/>
      <c r="OX151"/>
      <c r="OY151"/>
      <c r="OZ151"/>
      <c r="PA151"/>
      <c r="PB151"/>
      <c r="PC151"/>
      <c r="PD151"/>
      <c r="PE151"/>
      <c r="PF151"/>
      <c r="PG151"/>
      <c r="PH151"/>
      <c r="PI151"/>
      <c r="PJ151"/>
      <c r="PK151"/>
      <c r="PL151"/>
      <c r="PM151"/>
      <c r="PN151"/>
      <c r="PO151"/>
      <c r="PP151"/>
      <c r="PQ151"/>
      <c r="PR151"/>
      <c r="PS151"/>
      <c r="PT151"/>
      <c r="PU151"/>
      <c r="PV151"/>
      <c r="PW151"/>
      <c r="PX151"/>
      <c r="PY151"/>
      <c r="PZ151"/>
      <c r="QA151"/>
      <c r="QB151"/>
      <c r="QC151"/>
      <c r="QD151"/>
      <c r="QE151"/>
      <c r="QF151"/>
      <c r="QG151"/>
      <c r="QH151"/>
      <c r="QI151"/>
      <c r="QJ151"/>
      <c r="QK151"/>
      <c r="QL151"/>
      <c r="QM151"/>
      <c r="QN151"/>
      <c r="QO151"/>
      <c r="QP151"/>
      <c r="QQ151"/>
      <c r="QR151"/>
      <c r="QS151"/>
      <c r="QT151"/>
      <c r="QU151"/>
      <c r="QV151"/>
      <c r="QW151"/>
      <c r="QX151"/>
      <c r="QY151"/>
      <c r="QZ151"/>
      <c r="RA151"/>
      <c r="RB151"/>
      <c r="RC151"/>
      <c r="RD151"/>
      <c r="RE151"/>
      <c r="RF151"/>
      <c r="RG151"/>
      <c r="RH151"/>
      <c r="RI151"/>
      <c r="RJ151"/>
      <c r="RK151"/>
      <c r="RL151"/>
      <c r="RM151"/>
      <c r="RN151"/>
      <c r="RO151"/>
      <c r="RP151"/>
      <c r="RQ151"/>
      <c r="RR151"/>
      <c r="RS151"/>
      <c r="RT151"/>
      <c r="RU151"/>
      <c r="RV151"/>
      <c r="RW151"/>
      <c r="RX151"/>
      <c r="RY151"/>
      <c r="RZ151"/>
      <c r="SA151"/>
      <c r="SB151"/>
      <c r="SC151"/>
      <c r="SD151"/>
      <c r="SE151"/>
      <c r="SF151"/>
      <c r="SG151"/>
      <c r="SH151"/>
      <c r="SI151"/>
      <c r="SJ151"/>
      <c r="SK151"/>
      <c r="SL151"/>
      <c r="SM151"/>
      <c r="SN151"/>
      <c r="SO151"/>
      <c r="SP151"/>
      <c r="SQ151"/>
      <c r="SR151"/>
      <c r="SS151"/>
      <c r="ST151"/>
      <c r="SU151"/>
      <c r="SV151"/>
      <c r="SW151"/>
      <c r="SX151"/>
      <c r="SY151"/>
      <c r="SZ151"/>
      <c r="TA151"/>
      <c r="TB151"/>
      <c r="TC151"/>
      <c r="TD151"/>
      <c r="TE151"/>
      <c r="TF151"/>
      <c r="TG151"/>
      <c r="TH151"/>
      <c r="TI151"/>
      <c r="TJ151"/>
      <c r="TK151"/>
      <c r="TL151"/>
      <c r="TM151"/>
      <c r="TN151"/>
      <c r="TO151"/>
      <c r="TP151"/>
      <c r="TQ151"/>
      <c r="TR151"/>
      <c r="TS151"/>
      <c r="TT151"/>
      <c r="TU151"/>
      <c r="TV151"/>
      <c r="TW151"/>
      <c r="TX151"/>
      <c r="TY151"/>
      <c r="TZ151"/>
      <c r="UA151"/>
      <c r="UB151"/>
      <c r="UC151"/>
      <c r="UD151"/>
      <c r="UE151"/>
      <c r="UF151"/>
      <c r="UG151"/>
      <c r="UH151"/>
      <c r="UI151"/>
      <c r="UJ151"/>
      <c r="UK151"/>
      <c r="UL151"/>
      <c r="UM151"/>
      <c r="UN151"/>
      <c r="UO151"/>
      <c r="UP151"/>
      <c r="UQ151"/>
      <c r="UR151"/>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c r="WX151"/>
      <c r="WY151"/>
      <c r="WZ151"/>
      <c r="XA151"/>
      <c r="XB151"/>
      <c r="XC151"/>
      <c r="XD151"/>
      <c r="XE151"/>
      <c r="XF151"/>
      <c r="XG151"/>
      <c r="XH151"/>
      <c r="XI151"/>
      <c r="XJ151"/>
      <c r="XK151"/>
      <c r="XL151"/>
      <c r="XM151"/>
      <c r="XN151"/>
      <c r="XO151"/>
      <c r="XP151"/>
      <c r="XQ151"/>
      <c r="XR151"/>
      <c r="XS151"/>
      <c r="XT151"/>
      <c r="XU151"/>
      <c r="XV151"/>
      <c r="XW151"/>
      <c r="XX151"/>
      <c r="XY151"/>
      <c r="XZ151"/>
      <c r="YA151"/>
      <c r="YB151"/>
      <c r="YC151"/>
      <c r="YD151"/>
      <c r="YE151"/>
      <c r="YF151"/>
      <c r="YG151"/>
      <c r="YH151"/>
      <c r="YI151"/>
      <c r="YJ151"/>
      <c r="YK151"/>
      <c r="YL151"/>
      <c r="YM151"/>
      <c r="YN151"/>
      <c r="YO151"/>
      <c r="YP151"/>
      <c r="YQ151"/>
      <c r="YR151"/>
      <c r="YS151"/>
      <c r="YT151"/>
      <c r="YU151"/>
      <c r="YV151"/>
      <c r="YW151"/>
      <c r="YX151"/>
      <c r="YY151"/>
      <c r="YZ151"/>
      <c r="ZA151"/>
      <c r="ZB151"/>
      <c r="ZC151"/>
      <c r="ZD151"/>
      <c r="ZE151"/>
      <c r="ZF151"/>
      <c r="ZG151"/>
      <c r="ZH151"/>
      <c r="ZI151"/>
      <c r="ZJ151"/>
      <c r="ZK151"/>
      <c r="ZL151"/>
      <c r="ZM151"/>
      <c r="ZN151"/>
      <c r="ZO151"/>
      <c r="ZP151"/>
      <c r="ZQ151"/>
      <c r="ZR151"/>
      <c r="ZS151"/>
      <c r="ZT151"/>
      <c r="ZU151"/>
      <c r="ZV151"/>
      <c r="ZW151"/>
      <c r="ZX151"/>
      <c r="ZY151"/>
      <c r="ZZ151"/>
      <c r="AAA151"/>
      <c r="AAB151"/>
      <c r="AAC151"/>
      <c r="AAD151"/>
      <c r="AAE151"/>
      <c r="AAF151"/>
      <c r="AAG151"/>
      <c r="AAH151"/>
      <c r="AAI151"/>
      <c r="AAJ151"/>
      <c r="AAK151"/>
      <c r="AAL151"/>
      <c r="AAM151"/>
      <c r="AAN151"/>
      <c r="AAO151"/>
      <c r="AAP151"/>
      <c r="AAQ151"/>
      <c r="AAR151"/>
      <c r="AAS151"/>
      <c r="AAT151"/>
      <c r="AAU151"/>
      <c r="AAV151"/>
      <c r="AAW151"/>
      <c r="AAX151"/>
      <c r="AAY151"/>
      <c r="AAZ151"/>
      <c r="ABA151"/>
      <c r="ABB151"/>
      <c r="ABC151"/>
      <c r="ABD151"/>
      <c r="ABE151"/>
      <c r="ABF151"/>
      <c r="ABG151"/>
      <c r="ABH151"/>
      <c r="ABI151"/>
      <c r="ABJ151"/>
      <c r="ABK151"/>
      <c r="ABL151"/>
      <c r="ABM151"/>
      <c r="ABN151"/>
      <c r="ABO151"/>
      <c r="ABP151"/>
      <c r="ABQ151"/>
      <c r="ABR151"/>
      <c r="ABS151"/>
      <c r="ABT151"/>
      <c r="ABU151"/>
      <c r="ABV151"/>
      <c r="ABW151"/>
      <c r="ABX151"/>
      <c r="ABY151"/>
      <c r="ABZ151"/>
      <c r="ACA151"/>
      <c r="ACB151"/>
      <c r="ACC151"/>
      <c r="ACD151"/>
      <c r="ACE151"/>
      <c r="ACF151"/>
      <c r="ACG151"/>
      <c r="ACH151"/>
      <c r="ACI151"/>
      <c r="ACJ151"/>
      <c r="ACK151"/>
      <c r="ACL151"/>
      <c r="ACM151"/>
      <c r="ACN151"/>
      <c r="ACO151"/>
      <c r="ACP151"/>
      <c r="ACQ151"/>
      <c r="ACR151"/>
      <c r="ACS151"/>
      <c r="ACT151"/>
      <c r="ACU151"/>
      <c r="ACV151"/>
      <c r="ACW151"/>
      <c r="ACX151"/>
      <c r="ACY151"/>
      <c r="ACZ151"/>
      <c r="ADA151"/>
      <c r="ADB151"/>
      <c r="ADC151"/>
      <c r="ADD151"/>
      <c r="ADE151"/>
      <c r="ADF151"/>
      <c r="ADG151"/>
      <c r="ADH151"/>
      <c r="ADI151"/>
      <c r="ADJ151"/>
      <c r="ADK151"/>
      <c r="ADL151"/>
      <c r="ADM151"/>
      <c r="ADN151"/>
      <c r="ADO151"/>
      <c r="ADP151"/>
      <c r="ADQ151"/>
      <c r="ADR151"/>
      <c r="ADS151"/>
      <c r="ADT151"/>
      <c r="ADU151"/>
      <c r="ADV151"/>
      <c r="ADW151"/>
      <c r="ADX151"/>
      <c r="ADY151"/>
      <c r="ADZ151"/>
      <c r="AEA151"/>
      <c r="AEB151"/>
      <c r="AEC151"/>
      <c r="AED151"/>
      <c r="AEE151"/>
      <c r="AEF151"/>
      <c r="AEG151"/>
      <c r="AEH151"/>
      <c r="AEI151"/>
      <c r="AEJ151"/>
      <c r="AEK151"/>
      <c r="AEL151"/>
      <c r="AEM151"/>
      <c r="AEN151"/>
      <c r="AEO151"/>
      <c r="AEP151"/>
      <c r="AEQ151"/>
      <c r="AER151"/>
      <c r="AES151"/>
      <c r="AET151"/>
      <c r="AEU151"/>
      <c r="AEV151"/>
      <c r="AEW151"/>
      <c r="AEX151"/>
      <c r="AEY151"/>
      <c r="AEZ151"/>
      <c r="AFA151"/>
      <c r="AFB151"/>
      <c r="AFC151"/>
      <c r="AFD151"/>
      <c r="AFE151"/>
      <c r="AFF151"/>
      <c r="AFG151"/>
      <c r="AFH151"/>
      <c r="AFI151"/>
      <c r="AFJ151"/>
      <c r="AFK151"/>
      <c r="AFL151"/>
      <c r="AFM151"/>
      <c r="AFN151"/>
      <c r="AFO151"/>
      <c r="AFP151"/>
      <c r="AFQ151"/>
      <c r="AFR151"/>
      <c r="AFS151"/>
      <c r="AFT151"/>
      <c r="AFU151"/>
      <c r="AFV151"/>
      <c r="AFW151"/>
      <c r="AFX151"/>
      <c r="AFY151"/>
      <c r="AFZ151"/>
      <c r="AGA151"/>
      <c r="AGB151"/>
      <c r="AGC151"/>
      <c r="AGD151"/>
      <c r="AGE151"/>
      <c r="AGF151"/>
      <c r="AGG151"/>
      <c r="AGH151"/>
      <c r="AGI151"/>
      <c r="AGJ151"/>
      <c r="AGK151"/>
      <c r="AGL151"/>
      <c r="AGM151"/>
      <c r="AGN151"/>
      <c r="AGO151"/>
      <c r="AGP151"/>
      <c r="AGQ151"/>
      <c r="AGR151"/>
      <c r="AGS151"/>
      <c r="AGT151"/>
      <c r="AGU151"/>
      <c r="AGV151"/>
      <c r="AGW151"/>
      <c r="AGX151"/>
      <c r="AGY151"/>
      <c r="AGZ151"/>
      <c r="AHA151"/>
      <c r="AHB151"/>
      <c r="AHC151"/>
      <c r="AHD151"/>
      <c r="AHE151"/>
      <c r="AHF151"/>
      <c r="AHG151"/>
      <c r="AHH151"/>
      <c r="AHI151"/>
      <c r="AHJ151"/>
      <c r="AHK151"/>
      <c r="AHL151"/>
      <c r="AHM151"/>
      <c r="AHN151"/>
      <c r="AHO151"/>
      <c r="AHP151"/>
      <c r="AHQ151"/>
      <c r="AHR151"/>
      <c r="AHS151"/>
      <c r="AHT151"/>
      <c r="AHU151"/>
      <c r="AHV151"/>
      <c r="AHW151"/>
      <c r="AHX151"/>
      <c r="AHY151"/>
      <c r="AHZ151"/>
      <c r="AIA151"/>
      <c r="AIB151"/>
      <c r="AIC151"/>
      <c r="AID151"/>
      <c r="AIE151"/>
      <c r="AIF151"/>
      <c r="AIG151"/>
      <c r="AIH151"/>
      <c r="AII151"/>
      <c r="AIJ151"/>
      <c r="AIK151"/>
      <c r="AIL151"/>
      <c r="AIM151"/>
      <c r="AIN151"/>
      <c r="AIO151"/>
      <c r="AIP151"/>
      <c r="AIQ151"/>
      <c r="AIR151"/>
      <c r="AIS151"/>
      <c r="AIT151"/>
      <c r="AIU151"/>
      <c r="AIV151"/>
      <c r="AIW151"/>
      <c r="AIX151"/>
      <c r="AIY151"/>
      <c r="AIZ151"/>
      <c r="AJA151"/>
      <c r="AJB151"/>
      <c r="AJC151"/>
      <c r="AJD151"/>
      <c r="AJE151"/>
      <c r="AJF151"/>
      <c r="AJG151"/>
      <c r="AJH151"/>
      <c r="AJI151"/>
      <c r="AJJ151"/>
      <c r="AJK151"/>
      <c r="AJL151"/>
      <c r="AJM151"/>
      <c r="AJN151"/>
      <c r="AJO151"/>
      <c r="AJP151"/>
      <c r="AJQ151"/>
      <c r="AJR151"/>
      <c r="AJS151"/>
      <c r="AJT151"/>
      <c r="AJU151"/>
      <c r="AJV151"/>
      <c r="AJW151"/>
      <c r="AJX151"/>
      <c r="AJY151"/>
      <c r="AJZ151"/>
      <c r="AKA151"/>
      <c r="AKB151"/>
      <c r="AKC151"/>
      <c r="AKD151"/>
      <c r="AKE151"/>
      <c r="AKF151"/>
      <c r="AKG151"/>
      <c r="AKH151"/>
      <c r="AKI151"/>
      <c r="AKJ151"/>
      <c r="AKK151"/>
      <c r="AKL151"/>
      <c r="AKM151"/>
      <c r="AKN151"/>
      <c r="AKO151"/>
      <c r="AKP151"/>
      <c r="AKQ151"/>
      <c r="AKR151"/>
      <c r="AKS151"/>
      <c r="AKT151"/>
      <c r="AKU151"/>
      <c r="AKV151"/>
      <c r="AKW151"/>
      <c r="AKX151"/>
      <c r="AKY151"/>
      <c r="AKZ151"/>
      <c r="ALA151"/>
      <c r="ALB151"/>
      <c r="ALC151"/>
      <c r="ALD151"/>
      <c r="ALE151"/>
      <c r="ALF151"/>
      <c r="ALG151"/>
      <c r="ALH151"/>
      <c r="ALI151"/>
      <c r="ALJ151"/>
      <c r="ALK151"/>
      <c r="ALL151"/>
      <c r="ALM151"/>
      <c r="ALN151"/>
      <c r="ALO151"/>
      <c r="ALP151"/>
      <c r="ALQ151"/>
      <c r="ALR151"/>
      <c r="ALS151"/>
      <c r="ALT151"/>
      <c r="ALU151"/>
      <c r="ALV151"/>
      <c r="ALW151"/>
      <c r="ALX151"/>
      <c r="ALY151"/>
      <c r="ALZ151"/>
      <c r="AMA151"/>
      <c r="AMB151"/>
      <c r="AMC151"/>
      <c r="AMD151"/>
      <c r="AME151"/>
      <c r="AMF151"/>
      <c r="AMG151"/>
      <c r="AMH151"/>
      <c r="AMI151"/>
      <c r="AMJ151"/>
    </row>
    <row r="152" spans="1:1024" ht="21">
      <c r="A152" s="202">
        <v>21130</v>
      </c>
      <c r="B152" s="172" t="s">
        <v>1180</v>
      </c>
      <c r="C152" s="173" t="s">
        <v>814</v>
      </c>
      <c r="D152" s="173" t="s">
        <v>88</v>
      </c>
      <c r="E152" s="171">
        <v>34.65</v>
      </c>
      <c r="F152" s="203" t="str">
        <f t="shared" si="4"/>
        <v>11,74</v>
      </c>
      <c r="G152" s="204" t="str">
        <f>VLOOKUP(A152,SINAPI!A:E,5,0)</f>
        <v>11,74</v>
      </c>
      <c r="H152" s="204">
        <f t="shared" si="5"/>
        <v>0</v>
      </c>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c r="JJ152"/>
      <c r="JK152"/>
      <c r="JL152"/>
      <c r="JM152"/>
      <c r="JN152"/>
      <c r="JO152"/>
      <c r="JP152"/>
      <c r="JQ152"/>
      <c r="JR152"/>
      <c r="JS152"/>
      <c r="JT152"/>
      <c r="JU152"/>
      <c r="JV152"/>
      <c r="JW152"/>
      <c r="JX152"/>
      <c r="JY152"/>
      <c r="JZ152"/>
      <c r="KA152"/>
      <c r="KB152"/>
      <c r="KC152"/>
      <c r="KD152"/>
      <c r="KE152"/>
      <c r="KF152"/>
      <c r="KG152"/>
      <c r="KH152"/>
      <c r="KI152"/>
      <c r="KJ152"/>
      <c r="KK152"/>
      <c r="KL152"/>
      <c r="KM152"/>
      <c r="KN152"/>
      <c r="KO152"/>
      <c r="KP152"/>
      <c r="KQ152"/>
      <c r="KR152"/>
      <c r="KS152"/>
      <c r="KT152"/>
      <c r="KU152"/>
      <c r="KV152"/>
      <c r="KW152"/>
      <c r="KX152"/>
      <c r="KY152"/>
      <c r="KZ152"/>
      <c r="LA152"/>
      <c r="LB152"/>
      <c r="LC152"/>
      <c r="LD152"/>
      <c r="LE152"/>
      <c r="LF152"/>
      <c r="LG152"/>
      <c r="LH152"/>
      <c r="LI152"/>
      <c r="LJ152"/>
      <c r="LK152"/>
      <c r="LL152"/>
      <c r="LM152"/>
      <c r="LN152"/>
      <c r="LO152"/>
      <c r="LP152"/>
      <c r="LQ152"/>
      <c r="LR152"/>
      <c r="LS152"/>
      <c r="LT152"/>
      <c r="LU152"/>
      <c r="LV152"/>
      <c r="LW152"/>
      <c r="LX152"/>
      <c r="LY152"/>
      <c r="LZ152"/>
      <c r="MA152"/>
      <c r="MB152"/>
      <c r="MC152"/>
      <c r="MD152"/>
      <c r="ME152"/>
      <c r="MF152"/>
      <c r="MG152"/>
      <c r="MH152"/>
      <c r="MI152"/>
      <c r="MJ152"/>
      <c r="MK152"/>
      <c r="ML152"/>
      <c r="MM152"/>
      <c r="MN152"/>
      <c r="MO152"/>
      <c r="MP152"/>
      <c r="MQ152"/>
      <c r="MR152"/>
      <c r="MS152"/>
      <c r="MT152"/>
      <c r="MU152"/>
      <c r="MV152"/>
      <c r="MW152"/>
      <c r="MX152"/>
      <c r="MY152"/>
      <c r="MZ152"/>
      <c r="NA152"/>
      <c r="NB152"/>
      <c r="NC152"/>
      <c r="ND152"/>
      <c r="NE152"/>
      <c r="NF152"/>
      <c r="NG152"/>
      <c r="NH152"/>
      <c r="NI152"/>
      <c r="NJ152"/>
      <c r="NK152"/>
      <c r="NL152"/>
      <c r="NM152"/>
      <c r="NN152"/>
      <c r="NO152"/>
      <c r="NP152"/>
      <c r="NQ152"/>
      <c r="NR152"/>
      <c r="NS152"/>
      <c r="NT152"/>
      <c r="NU152"/>
      <c r="NV152"/>
      <c r="NW152"/>
      <c r="NX152"/>
      <c r="NY152"/>
      <c r="NZ152"/>
      <c r="OA152"/>
      <c r="OB152"/>
      <c r="OC152"/>
      <c r="OD152"/>
      <c r="OE152"/>
      <c r="OF152"/>
      <c r="OG152"/>
      <c r="OH152"/>
      <c r="OI152"/>
      <c r="OJ152"/>
      <c r="OK152"/>
      <c r="OL152"/>
      <c r="OM152"/>
      <c r="ON152"/>
      <c r="OO152"/>
      <c r="OP152"/>
      <c r="OQ152"/>
      <c r="OR152"/>
      <c r="OS152"/>
      <c r="OT152"/>
      <c r="OU152"/>
      <c r="OV152"/>
      <c r="OW152"/>
      <c r="OX152"/>
      <c r="OY152"/>
      <c r="OZ152"/>
      <c r="PA152"/>
      <c r="PB152"/>
      <c r="PC152"/>
      <c r="PD152"/>
      <c r="PE152"/>
      <c r="PF152"/>
      <c r="PG152"/>
      <c r="PH152"/>
      <c r="PI152"/>
      <c r="PJ152"/>
      <c r="PK152"/>
      <c r="PL152"/>
      <c r="PM152"/>
      <c r="PN152"/>
      <c r="PO152"/>
      <c r="PP152"/>
      <c r="PQ152"/>
      <c r="PR152"/>
      <c r="PS152"/>
      <c r="PT152"/>
      <c r="PU152"/>
      <c r="PV152"/>
      <c r="PW152"/>
      <c r="PX152"/>
      <c r="PY152"/>
      <c r="PZ152"/>
      <c r="QA152"/>
      <c r="QB152"/>
      <c r="QC152"/>
      <c r="QD152"/>
      <c r="QE152"/>
      <c r="QF152"/>
      <c r="QG152"/>
      <c r="QH152"/>
      <c r="QI152"/>
      <c r="QJ152"/>
      <c r="QK152"/>
      <c r="QL152"/>
      <c r="QM152"/>
      <c r="QN152"/>
      <c r="QO152"/>
      <c r="QP152"/>
      <c r="QQ152"/>
      <c r="QR152"/>
      <c r="QS152"/>
      <c r="QT152"/>
      <c r="QU152"/>
      <c r="QV152"/>
      <c r="QW152"/>
      <c r="QX152"/>
      <c r="QY152"/>
      <c r="QZ152"/>
      <c r="RA152"/>
      <c r="RB152"/>
      <c r="RC152"/>
      <c r="RD152"/>
      <c r="RE152"/>
      <c r="RF152"/>
      <c r="RG152"/>
      <c r="RH152"/>
      <c r="RI152"/>
      <c r="RJ152"/>
      <c r="RK152"/>
      <c r="RL152"/>
      <c r="RM152"/>
      <c r="RN152"/>
      <c r="RO152"/>
      <c r="RP152"/>
      <c r="RQ152"/>
      <c r="RR152"/>
      <c r="RS152"/>
      <c r="RT152"/>
      <c r="RU152"/>
      <c r="RV152"/>
      <c r="RW152"/>
      <c r="RX152"/>
      <c r="RY152"/>
      <c r="RZ152"/>
      <c r="SA152"/>
      <c r="SB152"/>
      <c r="SC152"/>
      <c r="SD152"/>
      <c r="SE152"/>
      <c r="SF152"/>
      <c r="SG152"/>
      <c r="SH152"/>
      <c r="SI152"/>
      <c r="SJ152"/>
      <c r="SK152"/>
      <c r="SL152"/>
      <c r="SM152"/>
      <c r="SN152"/>
      <c r="SO152"/>
      <c r="SP152"/>
      <c r="SQ152"/>
      <c r="SR152"/>
      <c r="SS152"/>
      <c r="ST152"/>
      <c r="SU152"/>
      <c r="SV152"/>
      <c r="SW152"/>
      <c r="SX152"/>
      <c r="SY152"/>
      <c r="SZ152"/>
      <c r="TA152"/>
      <c r="TB152"/>
      <c r="TC152"/>
      <c r="TD152"/>
      <c r="TE152"/>
      <c r="TF152"/>
      <c r="TG152"/>
      <c r="TH152"/>
      <c r="TI152"/>
      <c r="TJ152"/>
      <c r="TK152"/>
      <c r="TL152"/>
      <c r="TM152"/>
      <c r="TN152"/>
      <c r="TO152"/>
      <c r="TP152"/>
      <c r="TQ152"/>
      <c r="TR152"/>
      <c r="TS152"/>
      <c r="TT152"/>
      <c r="TU152"/>
      <c r="TV152"/>
      <c r="TW152"/>
      <c r="TX152"/>
      <c r="TY152"/>
      <c r="TZ152"/>
      <c r="UA152"/>
      <c r="UB152"/>
      <c r="UC152"/>
      <c r="UD152"/>
      <c r="UE152"/>
      <c r="UF152"/>
      <c r="UG152"/>
      <c r="UH152"/>
      <c r="UI152"/>
      <c r="UJ152"/>
      <c r="UK152"/>
      <c r="UL152"/>
      <c r="UM152"/>
      <c r="UN152"/>
      <c r="UO152"/>
      <c r="UP152"/>
      <c r="UQ152"/>
      <c r="UR152"/>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c r="WX152"/>
      <c r="WY152"/>
      <c r="WZ152"/>
      <c r="XA152"/>
      <c r="XB152"/>
      <c r="XC152"/>
      <c r="XD152"/>
      <c r="XE152"/>
      <c r="XF152"/>
      <c r="XG152"/>
      <c r="XH152"/>
      <c r="XI152"/>
      <c r="XJ152"/>
      <c r="XK152"/>
      <c r="XL152"/>
      <c r="XM152"/>
      <c r="XN152"/>
      <c r="XO152"/>
      <c r="XP152"/>
      <c r="XQ152"/>
      <c r="XR152"/>
      <c r="XS152"/>
      <c r="XT152"/>
      <c r="XU152"/>
      <c r="XV152"/>
      <c r="XW152"/>
      <c r="XX152"/>
      <c r="XY152"/>
      <c r="XZ152"/>
      <c r="YA152"/>
      <c r="YB152"/>
      <c r="YC152"/>
      <c r="YD152"/>
      <c r="YE152"/>
      <c r="YF152"/>
      <c r="YG152"/>
      <c r="YH152"/>
      <c r="YI152"/>
      <c r="YJ152"/>
      <c r="YK152"/>
      <c r="YL152"/>
      <c r="YM152"/>
      <c r="YN152"/>
      <c r="YO152"/>
      <c r="YP152"/>
      <c r="YQ152"/>
      <c r="YR152"/>
      <c r="YS152"/>
      <c r="YT152"/>
      <c r="YU152"/>
      <c r="YV152"/>
      <c r="YW152"/>
      <c r="YX152"/>
      <c r="YY152"/>
      <c r="YZ152"/>
      <c r="ZA152"/>
      <c r="ZB152"/>
      <c r="ZC152"/>
      <c r="ZD152"/>
      <c r="ZE152"/>
      <c r="ZF152"/>
      <c r="ZG152"/>
      <c r="ZH152"/>
      <c r="ZI152"/>
      <c r="ZJ152"/>
      <c r="ZK152"/>
      <c r="ZL152"/>
      <c r="ZM152"/>
      <c r="ZN152"/>
      <c r="ZO152"/>
      <c r="ZP152"/>
      <c r="ZQ152"/>
      <c r="ZR152"/>
      <c r="ZS152"/>
      <c r="ZT152"/>
      <c r="ZU152"/>
      <c r="ZV152"/>
      <c r="ZW152"/>
      <c r="ZX152"/>
      <c r="ZY152"/>
      <c r="ZZ152"/>
      <c r="AAA152"/>
      <c r="AAB152"/>
      <c r="AAC152"/>
      <c r="AAD152"/>
      <c r="AAE152"/>
      <c r="AAF152"/>
      <c r="AAG152"/>
      <c r="AAH152"/>
      <c r="AAI152"/>
      <c r="AAJ152"/>
      <c r="AAK152"/>
      <c r="AAL152"/>
      <c r="AAM152"/>
      <c r="AAN152"/>
      <c r="AAO152"/>
      <c r="AAP152"/>
      <c r="AAQ152"/>
      <c r="AAR152"/>
      <c r="AAS152"/>
      <c r="AAT152"/>
      <c r="AAU152"/>
      <c r="AAV152"/>
      <c r="AAW152"/>
      <c r="AAX152"/>
      <c r="AAY152"/>
      <c r="AAZ152"/>
      <c r="ABA152"/>
      <c r="ABB152"/>
      <c r="ABC152"/>
      <c r="ABD152"/>
      <c r="ABE152"/>
      <c r="ABF152"/>
      <c r="ABG152"/>
      <c r="ABH152"/>
      <c r="ABI152"/>
      <c r="ABJ152"/>
      <c r="ABK152"/>
      <c r="ABL152"/>
      <c r="ABM152"/>
      <c r="ABN152"/>
      <c r="ABO152"/>
      <c r="ABP152"/>
      <c r="ABQ152"/>
      <c r="ABR152"/>
      <c r="ABS152"/>
      <c r="ABT152"/>
      <c r="ABU152"/>
      <c r="ABV152"/>
      <c r="ABW152"/>
      <c r="ABX152"/>
      <c r="ABY152"/>
      <c r="ABZ152"/>
      <c r="ACA152"/>
      <c r="ACB152"/>
      <c r="ACC152"/>
      <c r="ACD152"/>
      <c r="ACE152"/>
      <c r="ACF152"/>
      <c r="ACG152"/>
      <c r="ACH152"/>
      <c r="ACI152"/>
      <c r="ACJ152"/>
      <c r="ACK152"/>
      <c r="ACL152"/>
      <c r="ACM152"/>
      <c r="ACN152"/>
      <c r="ACO152"/>
      <c r="ACP152"/>
      <c r="ACQ152"/>
      <c r="ACR152"/>
      <c r="ACS152"/>
      <c r="ACT152"/>
      <c r="ACU152"/>
      <c r="ACV152"/>
      <c r="ACW152"/>
      <c r="ACX152"/>
      <c r="ACY152"/>
      <c r="ACZ152"/>
      <c r="ADA152"/>
      <c r="ADB152"/>
      <c r="ADC152"/>
      <c r="ADD152"/>
      <c r="ADE152"/>
      <c r="ADF152"/>
      <c r="ADG152"/>
      <c r="ADH152"/>
      <c r="ADI152"/>
      <c r="ADJ152"/>
      <c r="ADK152"/>
      <c r="ADL152"/>
      <c r="ADM152"/>
      <c r="ADN152"/>
      <c r="ADO152"/>
      <c r="ADP152"/>
      <c r="ADQ152"/>
      <c r="ADR152"/>
      <c r="ADS152"/>
      <c r="ADT152"/>
      <c r="ADU152"/>
      <c r="ADV152"/>
      <c r="ADW152"/>
      <c r="ADX152"/>
      <c r="ADY152"/>
      <c r="ADZ152"/>
      <c r="AEA152"/>
      <c r="AEB152"/>
      <c r="AEC152"/>
      <c r="AED152"/>
      <c r="AEE152"/>
      <c r="AEF152"/>
      <c r="AEG152"/>
      <c r="AEH152"/>
      <c r="AEI152"/>
      <c r="AEJ152"/>
      <c r="AEK152"/>
      <c r="AEL152"/>
      <c r="AEM152"/>
      <c r="AEN152"/>
      <c r="AEO152"/>
      <c r="AEP152"/>
      <c r="AEQ152"/>
      <c r="AER152"/>
      <c r="AES152"/>
      <c r="AET152"/>
      <c r="AEU152"/>
      <c r="AEV152"/>
      <c r="AEW152"/>
      <c r="AEX152"/>
      <c r="AEY152"/>
      <c r="AEZ152"/>
      <c r="AFA152"/>
      <c r="AFB152"/>
      <c r="AFC152"/>
      <c r="AFD152"/>
      <c r="AFE152"/>
      <c r="AFF152"/>
      <c r="AFG152"/>
      <c r="AFH152"/>
      <c r="AFI152"/>
      <c r="AFJ152"/>
      <c r="AFK152"/>
      <c r="AFL152"/>
      <c r="AFM152"/>
      <c r="AFN152"/>
      <c r="AFO152"/>
      <c r="AFP152"/>
      <c r="AFQ152"/>
      <c r="AFR152"/>
      <c r="AFS152"/>
      <c r="AFT152"/>
      <c r="AFU152"/>
      <c r="AFV152"/>
      <c r="AFW152"/>
      <c r="AFX152"/>
      <c r="AFY152"/>
      <c r="AFZ152"/>
      <c r="AGA152"/>
      <c r="AGB152"/>
      <c r="AGC152"/>
      <c r="AGD152"/>
      <c r="AGE152"/>
      <c r="AGF152"/>
      <c r="AGG152"/>
      <c r="AGH152"/>
      <c r="AGI152"/>
      <c r="AGJ152"/>
      <c r="AGK152"/>
      <c r="AGL152"/>
      <c r="AGM152"/>
      <c r="AGN152"/>
      <c r="AGO152"/>
      <c r="AGP152"/>
      <c r="AGQ152"/>
      <c r="AGR152"/>
      <c r="AGS152"/>
      <c r="AGT152"/>
      <c r="AGU152"/>
      <c r="AGV152"/>
      <c r="AGW152"/>
      <c r="AGX152"/>
      <c r="AGY152"/>
      <c r="AGZ152"/>
      <c r="AHA152"/>
      <c r="AHB152"/>
      <c r="AHC152"/>
      <c r="AHD152"/>
      <c r="AHE152"/>
      <c r="AHF152"/>
      <c r="AHG152"/>
      <c r="AHH152"/>
      <c r="AHI152"/>
      <c r="AHJ152"/>
      <c r="AHK152"/>
      <c r="AHL152"/>
      <c r="AHM152"/>
      <c r="AHN152"/>
      <c r="AHO152"/>
      <c r="AHP152"/>
      <c r="AHQ152"/>
      <c r="AHR152"/>
      <c r="AHS152"/>
      <c r="AHT152"/>
      <c r="AHU152"/>
      <c r="AHV152"/>
      <c r="AHW152"/>
      <c r="AHX152"/>
      <c r="AHY152"/>
      <c r="AHZ152"/>
      <c r="AIA152"/>
      <c r="AIB152"/>
      <c r="AIC152"/>
      <c r="AID152"/>
      <c r="AIE152"/>
      <c r="AIF152"/>
      <c r="AIG152"/>
      <c r="AIH152"/>
      <c r="AII152"/>
      <c r="AIJ152"/>
      <c r="AIK152"/>
      <c r="AIL152"/>
      <c r="AIM152"/>
      <c r="AIN152"/>
      <c r="AIO152"/>
      <c r="AIP152"/>
      <c r="AIQ152"/>
      <c r="AIR152"/>
      <c r="AIS152"/>
      <c r="AIT152"/>
      <c r="AIU152"/>
      <c r="AIV152"/>
      <c r="AIW152"/>
      <c r="AIX152"/>
      <c r="AIY152"/>
      <c r="AIZ152"/>
      <c r="AJA152"/>
      <c r="AJB152"/>
      <c r="AJC152"/>
      <c r="AJD152"/>
      <c r="AJE152"/>
      <c r="AJF152"/>
      <c r="AJG152"/>
      <c r="AJH152"/>
      <c r="AJI152"/>
      <c r="AJJ152"/>
      <c r="AJK152"/>
      <c r="AJL152"/>
      <c r="AJM152"/>
      <c r="AJN152"/>
      <c r="AJO152"/>
      <c r="AJP152"/>
      <c r="AJQ152"/>
      <c r="AJR152"/>
      <c r="AJS152"/>
      <c r="AJT152"/>
      <c r="AJU152"/>
      <c r="AJV152"/>
      <c r="AJW152"/>
      <c r="AJX152"/>
      <c r="AJY152"/>
      <c r="AJZ152"/>
      <c r="AKA152"/>
      <c r="AKB152"/>
      <c r="AKC152"/>
      <c r="AKD152"/>
      <c r="AKE152"/>
      <c r="AKF152"/>
      <c r="AKG152"/>
      <c r="AKH152"/>
      <c r="AKI152"/>
      <c r="AKJ152"/>
      <c r="AKK152"/>
      <c r="AKL152"/>
      <c r="AKM152"/>
      <c r="AKN152"/>
      <c r="AKO152"/>
      <c r="AKP152"/>
      <c r="AKQ152"/>
      <c r="AKR152"/>
      <c r="AKS152"/>
      <c r="AKT152"/>
      <c r="AKU152"/>
      <c r="AKV152"/>
      <c r="AKW152"/>
      <c r="AKX152"/>
      <c r="AKY152"/>
      <c r="AKZ152"/>
      <c r="ALA152"/>
      <c r="ALB152"/>
      <c r="ALC152"/>
      <c r="ALD152"/>
      <c r="ALE152"/>
      <c r="ALF152"/>
      <c r="ALG152"/>
      <c r="ALH152"/>
      <c r="ALI152"/>
      <c r="ALJ152"/>
      <c r="ALK152"/>
      <c r="ALL152"/>
      <c r="ALM152"/>
      <c r="ALN152"/>
      <c r="ALO152"/>
      <c r="ALP152"/>
      <c r="ALQ152"/>
      <c r="ALR152"/>
      <c r="ALS152"/>
      <c r="ALT152"/>
      <c r="ALU152"/>
      <c r="ALV152"/>
      <c r="ALW152"/>
      <c r="ALX152"/>
      <c r="ALY152"/>
      <c r="ALZ152"/>
      <c r="AMA152"/>
      <c r="AMB152"/>
      <c r="AMC152"/>
      <c r="AMD152"/>
      <c r="AME152"/>
      <c r="AMF152"/>
      <c r="AMG152"/>
      <c r="AMH152"/>
      <c r="AMI152"/>
      <c r="AMJ152"/>
    </row>
    <row r="153" spans="1:1024" ht="21">
      <c r="A153" s="202">
        <v>25070</v>
      </c>
      <c r="B153" s="172" t="s">
        <v>1145</v>
      </c>
      <c r="C153" s="173" t="s">
        <v>814</v>
      </c>
      <c r="D153" s="173" t="s">
        <v>30</v>
      </c>
      <c r="E153" s="171">
        <v>21.36</v>
      </c>
      <c r="F153" s="203" t="str">
        <f t="shared" si="4"/>
        <v>2,29</v>
      </c>
      <c r="G153" s="204" t="str">
        <f>VLOOKUP(A153,SINAPI!A:E,5,0)</f>
        <v>2,29</v>
      </c>
      <c r="H153" s="204">
        <f t="shared" si="5"/>
        <v>0</v>
      </c>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c r="JJ153"/>
      <c r="JK153"/>
      <c r="JL153"/>
      <c r="JM153"/>
      <c r="JN153"/>
      <c r="JO153"/>
      <c r="JP153"/>
      <c r="JQ153"/>
      <c r="JR153"/>
      <c r="JS153"/>
      <c r="JT153"/>
      <c r="JU153"/>
      <c r="JV153"/>
      <c r="JW153"/>
      <c r="JX153"/>
      <c r="JY153"/>
      <c r="JZ153"/>
      <c r="KA153"/>
      <c r="KB153"/>
      <c r="KC153"/>
      <c r="KD153"/>
      <c r="KE153"/>
      <c r="KF153"/>
      <c r="KG153"/>
      <c r="KH153"/>
      <c r="KI153"/>
      <c r="KJ153"/>
      <c r="KK153"/>
      <c r="KL153"/>
      <c r="KM153"/>
      <c r="KN153"/>
      <c r="KO153"/>
      <c r="KP153"/>
      <c r="KQ153"/>
      <c r="KR153"/>
      <c r="KS153"/>
      <c r="KT153"/>
      <c r="KU153"/>
      <c r="KV153"/>
      <c r="KW153"/>
      <c r="KX153"/>
      <c r="KY153"/>
      <c r="KZ153"/>
      <c r="LA153"/>
      <c r="LB153"/>
      <c r="LC153"/>
      <c r="LD153"/>
      <c r="LE153"/>
      <c r="LF153"/>
      <c r="LG153"/>
      <c r="LH153"/>
      <c r="LI153"/>
      <c r="LJ153"/>
      <c r="LK153"/>
      <c r="LL153"/>
      <c r="LM153"/>
      <c r="LN153"/>
      <c r="LO153"/>
      <c r="LP153"/>
      <c r="LQ153"/>
      <c r="LR153"/>
      <c r="LS153"/>
      <c r="LT153"/>
      <c r="LU153"/>
      <c r="LV153"/>
      <c r="LW153"/>
      <c r="LX153"/>
      <c r="LY153"/>
      <c r="LZ153"/>
      <c r="MA153"/>
      <c r="MB153"/>
      <c r="MC153"/>
      <c r="MD153"/>
      <c r="ME153"/>
      <c r="MF153"/>
      <c r="MG153"/>
      <c r="MH153"/>
      <c r="MI153"/>
      <c r="MJ153"/>
      <c r="MK153"/>
      <c r="ML153"/>
      <c r="MM153"/>
      <c r="MN153"/>
      <c r="MO153"/>
      <c r="MP153"/>
      <c r="MQ153"/>
      <c r="MR153"/>
      <c r="MS153"/>
      <c r="MT153"/>
      <c r="MU153"/>
      <c r="MV153"/>
      <c r="MW153"/>
      <c r="MX153"/>
      <c r="MY153"/>
      <c r="MZ153"/>
      <c r="NA153"/>
      <c r="NB153"/>
      <c r="NC153"/>
      <c r="ND153"/>
      <c r="NE153"/>
      <c r="NF153"/>
      <c r="NG153"/>
      <c r="NH153"/>
      <c r="NI153"/>
      <c r="NJ153"/>
      <c r="NK153"/>
      <c r="NL153"/>
      <c r="NM153"/>
      <c r="NN153"/>
      <c r="NO153"/>
      <c r="NP153"/>
      <c r="NQ153"/>
      <c r="NR153"/>
      <c r="NS153"/>
      <c r="NT153"/>
      <c r="NU153"/>
      <c r="NV153"/>
      <c r="NW153"/>
      <c r="NX153"/>
      <c r="NY153"/>
      <c r="NZ153"/>
      <c r="OA153"/>
      <c r="OB153"/>
      <c r="OC153"/>
      <c r="OD153"/>
      <c r="OE153"/>
      <c r="OF153"/>
      <c r="OG153"/>
      <c r="OH153"/>
      <c r="OI153"/>
      <c r="OJ153"/>
      <c r="OK153"/>
      <c r="OL153"/>
      <c r="OM153"/>
      <c r="ON153"/>
      <c r="OO153"/>
      <c r="OP153"/>
      <c r="OQ153"/>
      <c r="OR153"/>
      <c r="OS153"/>
      <c r="OT153"/>
      <c r="OU153"/>
      <c r="OV153"/>
      <c r="OW153"/>
      <c r="OX153"/>
      <c r="OY153"/>
      <c r="OZ153"/>
      <c r="PA153"/>
      <c r="PB153"/>
      <c r="PC153"/>
      <c r="PD153"/>
      <c r="PE153"/>
      <c r="PF153"/>
      <c r="PG153"/>
      <c r="PH153"/>
      <c r="PI153"/>
      <c r="PJ153"/>
      <c r="PK153"/>
      <c r="PL153"/>
      <c r="PM153"/>
      <c r="PN153"/>
      <c r="PO153"/>
      <c r="PP153"/>
      <c r="PQ153"/>
      <c r="PR153"/>
      <c r="PS153"/>
      <c r="PT153"/>
      <c r="PU153"/>
      <c r="PV153"/>
      <c r="PW153"/>
      <c r="PX153"/>
      <c r="PY153"/>
      <c r="PZ153"/>
      <c r="QA153"/>
      <c r="QB153"/>
      <c r="QC153"/>
      <c r="QD153"/>
      <c r="QE153"/>
      <c r="QF153"/>
      <c r="QG153"/>
      <c r="QH153"/>
      <c r="QI153"/>
      <c r="QJ153"/>
      <c r="QK153"/>
      <c r="QL153"/>
      <c r="QM153"/>
      <c r="QN153"/>
      <c r="QO153"/>
      <c r="QP153"/>
      <c r="QQ153"/>
      <c r="QR153"/>
      <c r="QS153"/>
      <c r="QT153"/>
      <c r="QU153"/>
      <c r="QV153"/>
      <c r="QW153"/>
      <c r="QX153"/>
      <c r="QY153"/>
      <c r="QZ153"/>
      <c r="RA153"/>
      <c r="RB153"/>
      <c r="RC153"/>
      <c r="RD153"/>
      <c r="RE153"/>
      <c r="RF153"/>
      <c r="RG153"/>
      <c r="RH153"/>
      <c r="RI153"/>
      <c r="RJ153"/>
      <c r="RK153"/>
      <c r="RL153"/>
      <c r="RM153"/>
      <c r="RN153"/>
      <c r="RO153"/>
      <c r="RP153"/>
      <c r="RQ153"/>
      <c r="RR153"/>
      <c r="RS153"/>
      <c r="RT153"/>
      <c r="RU153"/>
      <c r="RV153"/>
      <c r="RW153"/>
      <c r="RX153"/>
      <c r="RY153"/>
      <c r="RZ153"/>
      <c r="SA153"/>
      <c r="SB153"/>
      <c r="SC153"/>
      <c r="SD153"/>
      <c r="SE153"/>
      <c r="SF153"/>
      <c r="SG153"/>
      <c r="SH153"/>
      <c r="SI153"/>
      <c r="SJ153"/>
      <c r="SK153"/>
      <c r="SL153"/>
      <c r="SM153"/>
      <c r="SN153"/>
      <c r="SO153"/>
      <c r="SP153"/>
      <c r="SQ153"/>
      <c r="SR153"/>
      <c r="SS153"/>
      <c r="ST153"/>
      <c r="SU153"/>
      <c r="SV153"/>
      <c r="SW153"/>
      <c r="SX153"/>
      <c r="SY153"/>
      <c r="SZ153"/>
      <c r="TA153"/>
      <c r="TB153"/>
      <c r="TC153"/>
      <c r="TD153"/>
      <c r="TE153"/>
      <c r="TF153"/>
      <c r="TG153"/>
      <c r="TH153"/>
      <c r="TI153"/>
      <c r="TJ153"/>
      <c r="TK153"/>
      <c r="TL153"/>
      <c r="TM153"/>
      <c r="TN153"/>
      <c r="TO153"/>
      <c r="TP153"/>
      <c r="TQ153"/>
      <c r="TR153"/>
      <c r="TS153"/>
      <c r="TT153"/>
      <c r="TU153"/>
      <c r="TV153"/>
      <c r="TW153"/>
      <c r="TX153"/>
      <c r="TY153"/>
      <c r="TZ153"/>
      <c r="UA153"/>
      <c r="UB153"/>
      <c r="UC153"/>
      <c r="UD153"/>
      <c r="UE153"/>
      <c r="UF153"/>
      <c r="UG153"/>
      <c r="UH153"/>
      <c r="UI153"/>
      <c r="UJ153"/>
      <c r="UK153"/>
      <c r="UL153"/>
      <c r="UM153"/>
      <c r="UN153"/>
      <c r="UO153"/>
      <c r="UP153"/>
      <c r="UQ153"/>
      <c r="UR153"/>
      <c r="US153"/>
      <c r="UT153"/>
      <c r="UU153"/>
      <c r="UV153"/>
      <c r="UW153"/>
      <c r="UX153"/>
      <c r="UY153"/>
      <c r="UZ153"/>
      <c r="VA153"/>
      <c r="VB153"/>
      <c r="VC153"/>
      <c r="VD153"/>
      <c r="VE153"/>
      <c r="VF153"/>
      <c r="VG153"/>
      <c r="VH153"/>
      <c r="VI153"/>
      <c r="VJ153"/>
      <c r="VK153"/>
      <c r="VL153"/>
      <c r="VM153"/>
      <c r="VN153"/>
      <c r="VO153"/>
      <c r="VP153"/>
      <c r="VQ153"/>
      <c r="VR153"/>
      <c r="VS153"/>
      <c r="VT153"/>
      <c r="VU153"/>
      <c r="VV153"/>
      <c r="VW153"/>
      <c r="VX153"/>
      <c r="VY153"/>
      <c r="VZ153"/>
      <c r="WA153"/>
      <c r="WB153"/>
      <c r="WC153"/>
      <c r="WD153"/>
      <c r="WE153"/>
      <c r="WF153"/>
      <c r="WG153"/>
      <c r="WH153"/>
      <c r="WI153"/>
      <c r="WJ153"/>
      <c r="WK153"/>
      <c r="WL153"/>
      <c r="WM153"/>
      <c r="WN153"/>
      <c r="WO153"/>
      <c r="WP153"/>
      <c r="WQ153"/>
      <c r="WR153"/>
      <c r="WS153"/>
      <c r="WT153"/>
      <c r="WU153"/>
      <c r="WV153"/>
      <c r="WW153"/>
      <c r="WX153"/>
      <c r="WY153"/>
      <c r="WZ153"/>
      <c r="XA153"/>
      <c r="XB153"/>
      <c r="XC153"/>
      <c r="XD153"/>
      <c r="XE153"/>
      <c r="XF153"/>
      <c r="XG153"/>
      <c r="XH153"/>
      <c r="XI153"/>
      <c r="XJ153"/>
      <c r="XK153"/>
      <c r="XL153"/>
      <c r="XM153"/>
      <c r="XN153"/>
      <c r="XO153"/>
      <c r="XP153"/>
      <c r="XQ153"/>
      <c r="XR153"/>
      <c r="XS153"/>
      <c r="XT153"/>
      <c r="XU153"/>
      <c r="XV153"/>
      <c r="XW153"/>
      <c r="XX153"/>
      <c r="XY153"/>
      <c r="XZ153"/>
      <c r="YA153"/>
      <c r="YB153"/>
      <c r="YC153"/>
      <c r="YD153"/>
      <c r="YE153"/>
      <c r="YF153"/>
      <c r="YG153"/>
      <c r="YH153"/>
      <c r="YI153"/>
      <c r="YJ153"/>
      <c r="YK153"/>
      <c r="YL153"/>
      <c r="YM153"/>
      <c r="YN153"/>
      <c r="YO153"/>
      <c r="YP153"/>
      <c r="YQ153"/>
      <c r="YR153"/>
      <c r="YS153"/>
      <c r="YT153"/>
      <c r="YU153"/>
      <c r="YV153"/>
      <c r="YW153"/>
      <c r="YX153"/>
      <c r="YY153"/>
      <c r="YZ153"/>
      <c r="ZA153"/>
      <c r="ZB153"/>
      <c r="ZC153"/>
      <c r="ZD153"/>
      <c r="ZE153"/>
      <c r="ZF153"/>
      <c r="ZG153"/>
      <c r="ZH153"/>
      <c r="ZI153"/>
      <c r="ZJ153"/>
      <c r="ZK153"/>
      <c r="ZL153"/>
      <c r="ZM153"/>
      <c r="ZN153"/>
      <c r="ZO153"/>
      <c r="ZP153"/>
      <c r="ZQ153"/>
      <c r="ZR153"/>
      <c r="ZS153"/>
      <c r="ZT153"/>
      <c r="ZU153"/>
      <c r="ZV153"/>
      <c r="ZW153"/>
      <c r="ZX153"/>
      <c r="ZY153"/>
      <c r="ZZ153"/>
      <c r="AAA153"/>
      <c r="AAB153"/>
      <c r="AAC153"/>
      <c r="AAD153"/>
      <c r="AAE153"/>
      <c r="AAF153"/>
      <c r="AAG153"/>
      <c r="AAH153"/>
      <c r="AAI153"/>
      <c r="AAJ153"/>
      <c r="AAK153"/>
      <c r="AAL153"/>
      <c r="AAM153"/>
      <c r="AAN153"/>
      <c r="AAO153"/>
      <c r="AAP153"/>
      <c r="AAQ153"/>
      <c r="AAR153"/>
      <c r="AAS153"/>
      <c r="AAT153"/>
      <c r="AAU153"/>
      <c r="AAV153"/>
      <c r="AAW153"/>
      <c r="AAX153"/>
      <c r="AAY153"/>
      <c r="AAZ153"/>
      <c r="ABA153"/>
      <c r="ABB153"/>
      <c r="ABC153"/>
      <c r="ABD153"/>
      <c r="ABE153"/>
      <c r="ABF153"/>
      <c r="ABG153"/>
      <c r="ABH153"/>
      <c r="ABI153"/>
      <c r="ABJ153"/>
      <c r="ABK153"/>
      <c r="ABL153"/>
      <c r="ABM153"/>
      <c r="ABN153"/>
      <c r="ABO153"/>
      <c r="ABP153"/>
      <c r="ABQ153"/>
      <c r="ABR153"/>
      <c r="ABS153"/>
      <c r="ABT153"/>
      <c r="ABU153"/>
      <c r="ABV153"/>
      <c r="ABW153"/>
      <c r="ABX153"/>
      <c r="ABY153"/>
      <c r="ABZ153"/>
      <c r="ACA153"/>
      <c r="ACB153"/>
      <c r="ACC153"/>
      <c r="ACD153"/>
      <c r="ACE153"/>
      <c r="ACF153"/>
      <c r="ACG153"/>
      <c r="ACH153"/>
      <c r="ACI153"/>
      <c r="ACJ153"/>
      <c r="ACK153"/>
      <c r="ACL153"/>
      <c r="ACM153"/>
      <c r="ACN153"/>
      <c r="ACO153"/>
      <c r="ACP153"/>
      <c r="ACQ153"/>
      <c r="ACR153"/>
      <c r="ACS153"/>
      <c r="ACT153"/>
      <c r="ACU153"/>
      <c r="ACV153"/>
      <c r="ACW153"/>
      <c r="ACX153"/>
      <c r="ACY153"/>
      <c r="ACZ153"/>
      <c r="ADA153"/>
      <c r="ADB153"/>
      <c r="ADC153"/>
      <c r="ADD153"/>
      <c r="ADE153"/>
      <c r="ADF153"/>
      <c r="ADG153"/>
      <c r="ADH153"/>
      <c r="ADI153"/>
      <c r="ADJ153"/>
      <c r="ADK153"/>
      <c r="ADL153"/>
      <c r="ADM153"/>
      <c r="ADN153"/>
      <c r="ADO153"/>
      <c r="ADP153"/>
      <c r="ADQ153"/>
      <c r="ADR153"/>
      <c r="ADS153"/>
      <c r="ADT153"/>
      <c r="ADU153"/>
      <c r="ADV153"/>
      <c r="ADW153"/>
      <c r="ADX153"/>
      <c r="ADY153"/>
      <c r="ADZ153"/>
      <c r="AEA153"/>
      <c r="AEB153"/>
      <c r="AEC153"/>
      <c r="AED153"/>
      <c r="AEE153"/>
      <c r="AEF153"/>
      <c r="AEG153"/>
      <c r="AEH153"/>
      <c r="AEI153"/>
      <c r="AEJ153"/>
      <c r="AEK153"/>
      <c r="AEL153"/>
      <c r="AEM153"/>
      <c r="AEN153"/>
      <c r="AEO153"/>
      <c r="AEP153"/>
      <c r="AEQ153"/>
      <c r="AER153"/>
      <c r="AES153"/>
      <c r="AET153"/>
      <c r="AEU153"/>
      <c r="AEV153"/>
      <c r="AEW153"/>
      <c r="AEX153"/>
      <c r="AEY153"/>
      <c r="AEZ153"/>
      <c r="AFA153"/>
      <c r="AFB153"/>
      <c r="AFC153"/>
      <c r="AFD153"/>
      <c r="AFE153"/>
      <c r="AFF153"/>
      <c r="AFG153"/>
      <c r="AFH153"/>
      <c r="AFI153"/>
      <c r="AFJ153"/>
      <c r="AFK153"/>
      <c r="AFL153"/>
      <c r="AFM153"/>
      <c r="AFN153"/>
      <c r="AFO153"/>
      <c r="AFP153"/>
      <c r="AFQ153"/>
      <c r="AFR153"/>
      <c r="AFS153"/>
      <c r="AFT153"/>
      <c r="AFU153"/>
      <c r="AFV153"/>
      <c r="AFW153"/>
      <c r="AFX153"/>
      <c r="AFY153"/>
      <c r="AFZ153"/>
      <c r="AGA153"/>
      <c r="AGB153"/>
      <c r="AGC153"/>
      <c r="AGD153"/>
      <c r="AGE153"/>
      <c r="AGF153"/>
      <c r="AGG153"/>
      <c r="AGH153"/>
      <c r="AGI153"/>
      <c r="AGJ153"/>
      <c r="AGK153"/>
      <c r="AGL153"/>
      <c r="AGM153"/>
      <c r="AGN153"/>
      <c r="AGO153"/>
      <c r="AGP153"/>
      <c r="AGQ153"/>
      <c r="AGR153"/>
      <c r="AGS153"/>
      <c r="AGT153"/>
      <c r="AGU153"/>
      <c r="AGV153"/>
      <c r="AGW153"/>
      <c r="AGX153"/>
      <c r="AGY153"/>
      <c r="AGZ153"/>
      <c r="AHA153"/>
      <c r="AHB153"/>
      <c r="AHC153"/>
      <c r="AHD153"/>
      <c r="AHE153"/>
      <c r="AHF153"/>
      <c r="AHG153"/>
      <c r="AHH153"/>
      <c r="AHI153"/>
      <c r="AHJ153"/>
      <c r="AHK153"/>
      <c r="AHL153"/>
      <c r="AHM153"/>
      <c r="AHN153"/>
      <c r="AHO153"/>
      <c r="AHP153"/>
      <c r="AHQ153"/>
      <c r="AHR153"/>
      <c r="AHS153"/>
      <c r="AHT153"/>
      <c r="AHU153"/>
      <c r="AHV153"/>
      <c r="AHW153"/>
      <c r="AHX153"/>
      <c r="AHY153"/>
      <c r="AHZ153"/>
      <c r="AIA153"/>
      <c r="AIB153"/>
      <c r="AIC153"/>
      <c r="AID153"/>
      <c r="AIE153"/>
      <c r="AIF153"/>
      <c r="AIG153"/>
      <c r="AIH153"/>
      <c r="AII153"/>
      <c r="AIJ153"/>
      <c r="AIK153"/>
      <c r="AIL153"/>
      <c r="AIM153"/>
      <c r="AIN153"/>
      <c r="AIO153"/>
      <c r="AIP153"/>
      <c r="AIQ153"/>
      <c r="AIR153"/>
      <c r="AIS153"/>
      <c r="AIT153"/>
      <c r="AIU153"/>
      <c r="AIV153"/>
      <c r="AIW153"/>
      <c r="AIX153"/>
      <c r="AIY153"/>
      <c r="AIZ153"/>
      <c r="AJA153"/>
      <c r="AJB153"/>
      <c r="AJC153"/>
      <c r="AJD153"/>
      <c r="AJE153"/>
      <c r="AJF153"/>
      <c r="AJG153"/>
      <c r="AJH153"/>
      <c r="AJI153"/>
      <c r="AJJ153"/>
      <c r="AJK153"/>
      <c r="AJL153"/>
      <c r="AJM153"/>
      <c r="AJN153"/>
      <c r="AJO153"/>
      <c r="AJP153"/>
      <c r="AJQ153"/>
      <c r="AJR153"/>
      <c r="AJS153"/>
      <c r="AJT153"/>
      <c r="AJU153"/>
      <c r="AJV153"/>
      <c r="AJW153"/>
      <c r="AJX153"/>
      <c r="AJY153"/>
      <c r="AJZ153"/>
      <c r="AKA153"/>
      <c r="AKB153"/>
      <c r="AKC153"/>
      <c r="AKD153"/>
      <c r="AKE153"/>
      <c r="AKF153"/>
      <c r="AKG153"/>
      <c r="AKH153"/>
      <c r="AKI153"/>
      <c r="AKJ153"/>
      <c r="AKK153"/>
      <c r="AKL153"/>
      <c r="AKM153"/>
      <c r="AKN153"/>
      <c r="AKO153"/>
      <c r="AKP153"/>
      <c r="AKQ153"/>
      <c r="AKR153"/>
      <c r="AKS153"/>
      <c r="AKT153"/>
      <c r="AKU153"/>
      <c r="AKV153"/>
      <c r="AKW153"/>
      <c r="AKX153"/>
      <c r="AKY153"/>
      <c r="AKZ153"/>
      <c r="ALA153"/>
      <c r="ALB153"/>
      <c r="ALC153"/>
      <c r="ALD153"/>
      <c r="ALE153"/>
      <c r="ALF153"/>
      <c r="ALG153"/>
      <c r="ALH153"/>
      <c r="ALI153"/>
      <c r="ALJ153"/>
      <c r="ALK153"/>
      <c r="ALL153"/>
      <c r="ALM153"/>
      <c r="ALN153"/>
      <c r="ALO153"/>
      <c r="ALP153"/>
      <c r="ALQ153"/>
      <c r="ALR153"/>
      <c r="ALS153"/>
      <c r="ALT153"/>
      <c r="ALU153"/>
      <c r="ALV153"/>
      <c r="ALW153"/>
      <c r="ALX153"/>
      <c r="ALY153"/>
      <c r="ALZ153"/>
      <c r="AMA153"/>
      <c r="AMB153"/>
      <c r="AMC153"/>
      <c r="AMD153"/>
      <c r="AME153"/>
      <c r="AMF153"/>
      <c r="AMG153"/>
      <c r="AMH153"/>
      <c r="AMI153"/>
      <c r="AMJ153"/>
    </row>
    <row r="154" spans="1:1024">
      <c r="A154" s="202">
        <v>25951</v>
      </c>
      <c r="B154" s="172" t="s">
        <v>1243</v>
      </c>
      <c r="C154" s="173" t="s">
        <v>814</v>
      </c>
      <c r="D154" s="173" t="s">
        <v>826</v>
      </c>
      <c r="E154" s="171">
        <v>2.2999999999999998</v>
      </c>
      <c r="F154" s="203" t="str">
        <f t="shared" si="4"/>
        <v>1,99</v>
      </c>
      <c r="G154" s="204" t="str">
        <f>VLOOKUP(A154,SINAPI!A:E,5,0)</f>
        <v>1,99</v>
      </c>
      <c r="H154" s="204">
        <f t="shared" si="5"/>
        <v>0</v>
      </c>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c r="JJ154"/>
      <c r="JK154"/>
      <c r="JL154"/>
      <c r="JM154"/>
      <c r="JN154"/>
      <c r="JO154"/>
      <c r="JP154"/>
      <c r="JQ154"/>
      <c r="JR154"/>
      <c r="JS154"/>
      <c r="JT154"/>
      <c r="JU154"/>
      <c r="JV154"/>
      <c r="JW154"/>
      <c r="JX154"/>
      <c r="JY154"/>
      <c r="JZ154"/>
      <c r="KA154"/>
      <c r="KB154"/>
      <c r="KC154"/>
      <c r="KD154"/>
      <c r="KE154"/>
      <c r="KF154"/>
      <c r="KG154"/>
      <c r="KH154"/>
      <c r="KI154"/>
      <c r="KJ154"/>
      <c r="KK154"/>
      <c r="KL154"/>
      <c r="KM154"/>
      <c r="KN154"/>
      <c r="KO154"/>
      <c r="KP154"/>
      <c r="KQ154"/>
      <c r="KR154"/>
      <c r="KS154"/>
      <c r="KT154"/>
      <c r="KU154"/>
      <c r="KV154"/>
      <c r="KW154"/>
      <c r="KX154"/>
      <c r="KY154"/>
      <c r="KZ154"/>
      <c r="LA154"/>
      <c r="LB154"/>
      <c r="LC154"/>
      <c r="LD154"/>
      <c r="LE154"/>
      <c r="LF154"/>
      <c r="LG154"/>
      <c r="LH154"/>
      <c r="LI154"/>
      <c r="LJ154"/>
      <c r="LK154"/>
      <c r="LL154"/>
      <c r="LM154"/>
      <c r="LN154"/>
      <c r="LO154"/>
      <c r="LP154"/>
      <c r="LQ154"/>
      <c r="LR154"/>
      <c r="LS154"/>
      <c r="LT154"/>
      <c r="LU154"/>
      <c r="LV154"/>
      <c r="LW154"/>
      <c r="LX154"/>
      <c r="LY154"/>
      <c r="LZ154"/>
      <c r="MA154"/>
      <c r="MB154"/>
      <c r="MC154"/>
      <c r="MD154"/>
      <c r="ME154"/>
      <c r="MF154"/>
      <c r="MG154"/>
      <c r="MH154"/>
      <c r="MI154"/>
      <c r="MJ154"/>
      <c r="MK154"/>
      <c r="ML154"/>
      <c r="MM154"/>
      <c r="MN154"/>
      <c r="MO154"/>
      <c r="MP154"/>
      <c r="MQ154"/>
      <c r="MR154"/>
      <c r="MS154"/>
      <c r="MT154"/>
      <c r="MU154"/>
      <c r="MV154"/>
      <c r="MW154"/>
      <c r="MX154"/>
      <c r="MY154"/>
      <c r="MZ154"/>
      <c r="NA154"/>
      <c r="NB154"/>
      <c r="NC154"/>
      <c r="ND154"/>
      <c r="NE154"/>
      <c r="NF154"/>
      <c r="NG154"/>
      <c r="NH154"/>
      <c r="NI154"/>
      <c r="NJ154"/>
      <c r="NK154"/>
      <c r="NL154"/>
      <c r="NM154"/>
      <c r="NN154"/>
      <c r="NO154"/>
      <c r="NP154"/>
      <c r="NQ154"/>
      <c r="NR154"/>
      <c r="NS154"/>
      <c r="NT154"/>
      <c r="NU154"/>
      <c r="NV154"/>
      <c r="NW154"/>
      <c r="NX154"/>
      <c r="NY154"/>
      <c r="NZ154"/>
      <c r="OA154"/>
      <c r="OB154"/>
      <c r="OC154"/>
      <c r="OD154"/>
      <c r="OE154"/>
      <c r="OF154"/>
      <c r="OG154"/>
      <c r="OH154"/>
      <c r="OI154"/>
      <c r="OJ154"/>
      <c r="OK154"/>
      <c r="OL154"/>
      <c r="OM154"/>
      <c r="ON154"/>
      <c r="OO154"/>
      <c r="OP154"/>
      <c r="OQ154"/>
      <c r="OR154"/>
      <c r="OS154"/>
      <c r="OT154"/>
      <c r="OU154"/>
      <c r="OV154"/>
      <c r="OW154"/>
      <c r="OX154"/>
      <c r="OY154"/>
      <c r="OZ154"/>
      <c r="PA154"/>
      <c r="PB154"/>
      <c r="PC154"/>
      <c r="PD154"/>
      <c r="PE154"/>
      <c r="PF154"/>
      <c r="PG154"/>
      <c r="PH154"/>
      <c r="PI154"/>
      <c r="PJ154"/>
      <c r="PK154"/>
      <c r="PL154"/>
      <c r="PM154"/>
      <c r="PN154"/>
      <c r="PO154"/>
      <c r="PP154"/>
      <c r="PQ154"/>
      <c r="PR154"/>
      <c r="PS154"/>
      <c r="PT154"/>
      <c r="PU154"/>
      <c r="PV154"/>
      <c r="PW154"/>
      <c r="PX154"/>
      <c r="PY154"/>
      <c r="PZ154"/>
      <c r="QA154"/>
      <c r="QB154"/>
      <c r="QC154"/>
      <c r="QD154"/>
      <c r="QE154"/>
      <c r="QF154"/>
      <c r="QG154"/>
      <c r="QH154"/>
      <c r="QI154"/>
      <c r="QJ154"/>
      <c r="QK154"/>
      <c r="QL154"/>
      <c r="QM154"/>
      <c r="QN154"/>
      <c r="QO154"/>
      <c r="QP154"/>
      <c r="QQ154"/>
      <c r="QR154"/>
      <c r="QS154"/>
      <c r="QT154"/>
      <c r="QU154"/>
      <c r="QV154"/>
      <c r="QW154"/>
      <c r="QX154"/>
      <c r="QY154"/>
      <c r="QZ154"/>
      <c r="RA154"/>
      <c r="RB154"/>
      <c r="RC154"/>
      <c r="RD154"/>
      <c r="RE154"/>
      <c r="RF154"/>
      <c r="RG154"/>
      <c r="RH154"/>
      <c r="RI154"/>
      <c r="RJ154"/>
      <c r="RK154"/>
      <c r="RL154"/>
      <c r="RM154"/>
      <c r="RN154"/>
      <c r="RO154"/>
      <c r="RP154"/>
      <c r="RQ154"/>
      <c r="RR154"/>
      <c r="RS154"/>
      <c r="RT154"/>
      <c r="RU154"/>
      <c r="RV154"/>
      <c r="RW154"/>
      <c r="RX154"/>
      <c r="RY154"/>
      <c r="RZ154"/>
      <c r="SA154"/>
      <c r="SB154"/>
      <c r="SC154"/>
      <c r="SD154"/>
      <c r="SE154"/>
      <c r="SF154"/>
      <c r="SG154"/>
      <c r="SH154"/>
      <c r="SI154"/>
      <c r="SJ154"/>
      <c r="SK154"/>
      <c r="SL154"/>
      <c r="SM154"/>
      <c r="SN154"/>
      <c r="SO154"/>
      <c r="SP154"/>
      <c r="SQ154"/>
      <c r="SR154"/>
      <c r="SS154"/>
      <c r="ST154"/>
      <c r="SU154"/>
      <c r="SV154"/>
      <c r="SW154"/>
      <c r="SX154"/>
      <c r="SY154"/>
      <c r="SZ154"/>
      <c r="TA154"/>
      <c r="TB154"/>
      <c r="TC154"/>
      <c r="TD154"/>
      <c r="TE154"/>
      <c r="TF154"/>
      <c r="TG154"/>
      <c r="TH154"/>
      <c r="TI154"/>
      <c r="TJ154"/>
      <c r="TK154"/>
      <c r="TL154"/>
      <c r="TM154"/>
      <c r="TN154"/>
      <c r="TO154"/>
      <c r="TP154"/>
      <c r="TQ154"/>
      <c r="TR154"/>
      <c r="TS154"/>
      <c r="TT154"/>
      <c r="TU154"/>
      <c r="TV154"/>
      <c r="TW154"/>
      <c r="TX154"/>
      <c r="TY154"/>
      <c r="TZ154"/>
      <c r="UA154"/>
      <c r="UB154"/>
      <c r="UC154"/>
      <c r="UD154"/>
      <c r="UE154"/>
      <c r="UF154"/>
      <c r="UG154"/>
      <c r="UH154"/>
      <c r="UI154"/>
      <c r="UJ154"/>
      <c r="UK154"/>
      <c r="UL154"/>
      <c r="UM154"/>
      <c r="UN154"/>
      <c r="UO154"/>
      <c r="UP154"/>
      <c r="UQ154"/>
      <c r="UR154"/>
      <c r="US154"/>
      <c r="UT154"/>
      <c r="UU154"/>
      <c r="UV154"/>
      <c r="UW154"/>
      <c r="UX154"/>
      <c r="UY154"/>
      <c r="UZ154"/>
      <c r="VA154"/>
      <c r="VB154"/>
      <c r="VC154"/>
      <c r="VD154"/>
      <c r="VE154"/>
      <c r="VF154"/>
      <c r="VG154"/>
      <c r="VH154"/>
      <c r="VI154"/>
      <c r="VJ154"/>
      <c r="VK154"/>
      <c r="VL154"/>
      <c r="VM154"/>
      <c r="VN154"/>
      <c r="VO154"/>
      <c r="VP154"/>
      <c r="VQ154"/>
      <c r="VR154"/>
      <c r="VS154"/>
      <c r="VT154"/>
      <c r="VU154"/>
      <c r="VV154"/>
      <c r="VW154"/>
      <c r="VX154"/>
      <c r="VY154"/>
      <c r="VZ154"/>
      <c r="WA154"/>
      <c r="WB154"/>
      <c r="WC154"/>
      <c r="WD154"/>
      <c r="WE154"/>
      <c r="WF154"/>
      <c r="WG154"/>
      <c r="WH154"/>
      <c r="WI154"/>
      <c r="WJ154"/>
      <c r="WK154"/>
      <c r="WL154"/>
      <c r="WM154"/>
      <c r="WN154"/>
      <c r="WO154"/>
      <c r="WP154"/>
      <c r="WQ154"/>
      <c r="WR154"/>
      <c r="WS154"/>
      <c r="WT154"/>
      <c r="WU154"/>
      <c r="WV154"/>
      <c r="WW154"/>
      <c r="WX154"/>
      <c r="WY154"/>
      <c r="WZ154"/>
      <c r="XA154"/>
      <c r="XB154"/>
      <c r="XC154"/>
      <c r="XD154"/>
      <c r="XE154"/>
      <c r="XF154"/>
      <c r="XG154"/>
      <c r="XH154"/>
      <c r="XI154"/>
      <c r="XJ154"/>
      <c r="XK154"/>
      <c r="XL154"/>
      <c r="XM154"/>
      <c r="XN154"/>
      <c r="XO154"/>
      <c r="XP154"/>
      <c r="XQ154"/>
      <c r="XR154"/>
      <c r="XS154"/>
      <c r="XT154"/>
      <c r="XU154"/>
      <c r="XV154"/>
      <c r="XW154"/>
      <c r="XX154"/>
      <c r="XY154"/>
      <c r="XZ154"/>
      <c r="YA154"/>
      <c r="YB154"/>
      <c r="YC154"/>
      <c r="YD154"/>
      <c r="YE154"/>
      <c r="YF154"/>
      <c r="YG154"/>
      <c r="YH154"/>
      <c r="YI154"/>
      <c r="YJ154"/>
      <c r="YK154"/>
      <c r="YL154"/>
      <c r="YM154"/>
      <c r="YN154"/>
      <c r="YO154"/>
      <c r="YP154"/>
      <c r="YQ154"/>
      <c r="YR154"/>
      <c r="YS154"/>
      <c r="YT154"/>
      <c r="YU154"/>
      <c r="YV154"/>
      <c r="YW154"/>
      <c r="YX154"/>
      <c r="YY154"/>
      <c r="YZ154"/>
      <c r="ZA154"/>
      <c r="ZB154"/>
      <c r="ZC154"/>
      <c r="ZD154"/>
      <c r="ZE154"/>
      <c r="ZF154"/>
      <c r="ZG154"/>
      <c r="ZH154"/>
      <c r="ZI154"/>
      <c r="ZJ154"/>
      <c r="ZK154"/>
      <c r="ZL154"/>
      <c r="ZM154"/>
      <c r="ZN154"/>
      <c r="ZO154"/>
      <c r="ZP154"/>
      <c r="ZQ154"/>
      <c r="ZR154"/>
      <c r="ZS154"/>
      <c r="ZT154"/>
      <c r="ZU154"/>
      <c r="ZV154"/>
      <c r="ZW154"/>
      <c r="ZX154"/>
      <c r="ZY154"/>
      <c r="ZZ154"/>
      <c r="AAA154"/>
      <c r="AAB154"/>
      <c r="AAC154"/>
      <c r="AAD154"/>
      <c r="AAE154"/>
      <c r="AAF154"/>
      <c r="AAG154"/>
      <c r="AAH154"/>
      <c r="AAI154"/>
      <c r="AAJ154"/>
      <c r="AAK154"/>
      <c r="AAL154"/>
      <c r="AAM154"/>
      <c r="AAN154"/>
      <c r="AAO154"/>
      <c r="AAP154"/>
      <c r="AAQ154"/>
      <c r="AAR154"/>
      <c r="AAS154"/>
      <c r="AAT154"/>
      <c r="AAU154"/>
      <c r="AAV154"/>
      <c r="AAW154"/>
      <c r="AAX154"/>
      <c r="AAY154"/>
      <c r="AAZ154"/>
      <c r="ABA154"/>
      <c r="ABB154"/>
      <c r="ABC154"/>
      <c r="ABD154"/>
      <c r="ABE154"/>
      <c r="ABF154"/>
      <c r="ABG154"/>
      <c r="ABH154"/>
      <c r="ABI154"/>
      <c r="ABJ154"/>
      <c r="ABK154"/>
      <c r="ABL154"/>
      <c r="ABM154"/>
      <c r="ABN154"/>
      <c r="ABO154"/>
      <c r="ABP154"/>
      <c r="ABQ154"/>
      <c r="ABR154"/>
      <c r="ABS154"/>
      <c r="ABT154"/>
      <c r="ABU154"/>
      <c r="ABV154"/>
      <c r="ABW154"/>
      <c r="ABX154"/>
      <c r="ABY154"/>
      <c r="ABZ154"/>
      <c r="ACA154"/>
      <c r="ACB154"/>
      <c r="ACC154"/>
      <c r="ACD154"/>
      <c r="ACE154"/>
      <c r="ACF154"/>
      <c r="ACG154"/>
      <c r="ACH154"/>
      <c r="ACI154"/>
      <c r="ACJ154"/>
      <c r="ACK154"/>
      <c r="ACL154"/>
      <c r="ACM154"/>
      <c r="ACN154"/>
      <c r="ACO154"/>
      <c r="ACP154"/>
      <c r="ACQ154"/>
      <c r="ACR154"/>
      <c r="ACS154"/>
      <c r="ACT154"/>
      <c r="ACU154"/>
      <c r="ACV154"/>
      <c r="ACW154"/>
      <c r="ACX154"/>
      <c r="ACY154"/>
      <c r="ACZ154"/>
      <c r="ADA154"/>
      <c r="ADB154"/>
      <c r="ADC154"/>
      <c r="ADD154"/>
      <c r="ADE154"/>
      <c r="ADF154"/>
      <c r="ADG154"/>
      <c r="ADH154"/>
      <c r="ADI154"/>
      <c r="ADJ154"/>
      <c r="ADK154"/>
      <c r="ADL154"/>
      <c r="ADM154"/>
      <c r="ADN154"/>
      <c r="ADO154"/>
      <c r="ADP154"/>
      <c r="ADQ154"/>
      <c r="ADR154"/>
      <c r="ADS154"/>
      <c r="ADT154"/>
      <c r="ADU154"/>
      <c r="ADV154"/>
      <c r="ADW154"/>
      <c r="ADX154"/>
      <c r="ADY154"/>
      <c r="ADZ154"/>
      <c r="AEA154"/>
      <c r="AEB154"/>
      <c r="AEC154"/>
      <c r="AED154"/>
      <c r="AEE154"/>
      <c r="AEF154"/>
      <c r="AEG154"/>
      <c r="AEH154"/>
      <c r="AEI154"/>
      <c r="AEJ154"/>
      <c r="AEK154"/>
      <c r="AEL154"/>
      <c r="AEM154"/>
      <c r="AEN154"/>
      <c r="AEO154"/>
      <c r="AEP154"/>
      <c r="AEQ154"/>
      <c r="AER154"/>
      <c r="AES154"/>
      <c r="AET154"/>
      <c r="AEU154"/>
      <c r="AEV154"/>
      <c r="AEW154"/>
      <c r="AEX154"/>
      <c r="AEY154"/>
      <c r="AEZ154"/>
      <c r="AFA154"/>
      <c r="AFB154"/>
      <c r="AFC154"/>
      <c r="AFD154"/>
      <c r="AFE154"/>
      <c r="AFF154"/>
      <c r="AFG154"/>
      <c r="AFH154"/>
      <c r="AFI154"/>
      <c r="AFJ154"/>
      <c r="AFK154"/>
      <c r="AFL154"/>
      <c r="AFM154"/>
      <c r="AFN154"/>
      <c r="AFO154"/>
      <c r="AFP154"/>
      <c r="AFQ154"/>
      <c r="AFR154"/>
      <c r="AFS154"/>
      <c r="AFT154"/>
      <c r="AFU154"/>
      <c r="AFV154"/>
      <c r="AFW154"/>
      <c r="AFX154"/>
      <c r="AFY154"/>
      <c r="AFZ154"/>
      <c r="AGA154"/>
      <c r="AGB154"/>
      <c r="AGC154"/>
      <c r="AGD154"/>
      <c r="AGE154"/>
      <c r="AGF154"/>
      <c r="AGG154"/>
      <c r="AGH154"/>
      <c r="AGI154"/>
      <c r="AGJ154"/>
      <c r="AGK154"/>
      <c r="AGL154"/>
      <c r="AGM154"/>
      <c r="AGN154"/>
      <c r="AGO154"/>
      <c r="AGP154"/>
      <c r="AGQ154"/>
      <c r="AGR154"/>
      <c r="AGS154"/>
      <c r="AGT154"/>
      <c r="AGU154"/>
      <c r="AGV154"/>
      <c r="AGW154"/>
      <c r="AGX154"/>
      <c r="AGY154"/>
      <c r="AGZ154"/>
      <c r="AHA154"/>
      <c r="AHB154"/>
      <c r="AHC154"/>
      <c r="AHD154"/>
      <c r="AHE154"/>
      <c r="AHF154"/>
      <c r="AHG154"/>
      <c r="AHH154"/>
      <c r="AHI154"/>
      <c r="AHJ154"/>
      <c r="AHK154"/>
      <c r="AHL154"/>
      <c r="AHM154"/>
      <c r="AHN154"/>
      <c r="AHO154"/>
      <c r="AHP154"/>
      <c r="AHQ154"/>
      <c r="AHR154"/>
      <c r="AHS154"/>
      <c r="AHT154"/>
      <c r="AHU154"/>
      <c r="AHV154"/>
      <c r="AHW154"/>
      <c r="AHX154"/>
      <c r="AHY154"/>
      <c r="AHZ154"/>
      <c r="AIA154"/>
      <c r="AIB154"/>
      <c r="AIC154"/>
      <c r="AID154"/>
      <c r="AIE154"/>
      <c r="AIF154"/>
      <c r="AIG154"/>
      <c r="AIH154"/>
      <c r="AII154"/>
      <c r="AIJ154"/>
      <c r="AIK154"/>
      <c r="AIL154"/>
      <c r="AIM154"/>
      <c r="AIN154"/>
      <c r="AIO154"/>
      <c r="AIP154"/>
      <c r="AIQ154"/>
      <c r="AIR154"/>
      <c r="AIS154"/>
      <c r="AIT154"/>
      <c r="AIU154"/>
      <c r="AIV154"/>
      <c r="AIW154"/>
      <c r="AIX154"/>
      <c r="AIY154"/>
      <c r="AIZ154"/>
      <c r="AJA154"/>
      <c r="AJB154"/>
      <c r="AJC154"/>
      <c r="AJD154"/>
      <c r="AJE154"/>
      <c r="AJF154"/>
      <c r="AJG154"/>
      <c r="AJH154"/>
      <c r="AJI154"/>
      <c r="AJJ154"/>
      <c r="AJK154"/>
      <c r="AJL154"/>
      <c r="AJM154"/>
      <c r="AJN154"/>
      <c r="AJO154"/>
      <c r="AJP154"/>
      <c r="AJQ154"/>
      <c r="AJR154"/>
      <c r="AJS154"/>
      <c r="AJT154"/>
      <c r="AJU154"/>
      <c r="AJV154"/>
      <c r="AJW154"/>
      <c r="AJX154"/>
      <c r="AJY154"/>
      <c r="AJZ154"/>
      <c r="AKA154"/>
      <c r="AKB154"/>
      <c r="AKC154"/>
      <c r="AKD154"/>
      <c r="AKE154"/>
      <c r="AKF154"/>
      <c r="AKG154"/>
      <c r="AKH154"/>
      <c r="AKI154"/>
      <c r="AKJ154"/>
      <c r="AKK154"/>
      <c r="AKL154"/>
      <c r="AKM154"/>
      <c r="AKN154"/>
      <c r="AKO154"/>
      <c r="AKP154"/>
      <c r="AKQ154"/>
      <c r="AKR154"/>
      <c r="AKS154"/>
      <c r="AKT154"/>
      <c r="AKU154"/>
      <c r="AKV154"/>
      <c r="AKW154"/>
      <c r="AKX154"/>
      <c r="AKY154"/>
      <c r="AKZ154"/>
      <c r="ALA154"/>
      <c r="ALB154"/>
      <c r="ALC154"/>
      <c r="ALD154"/>
      <c r="ALE154"/>
      <c r="ALF154"/>
      <c r="ALG154"/>
      <c r="ALH154"/>
      <c r="ALI154"/>
      <c r="ALJ154"/>
      <c r="ALK154"/>
      <c r="ALL154"/>
      <c r="ALM154"/>
      <c r="ALN154"/>
      <c r="ALO154"/>
      <c r="ALP154"/>
      <c r="ALQ154"/>
      <c r="ALR154"/>
      <c r="ALS154"/>
      <c r="ALT154"/>
      <c r="ALU154"/>
      <c r="ALV154"/>
      <c r="ALW154"/>
      <c r="ALX154"/>
      <c r="ALY154"/>
      <c r="ALZ154"/>
      <c r="AMA154"/>
      <c r="AMB154"/>
      <c r="AMC154"/>
      <c r="AMD154"/>
      <c r="AME154"/>
      <c r="AMF154"/>
      <c r="AMG154"/>
      <c r="AMH154"/>
      <c r="AMI154"/>
      <c r="AMJ154"/>
    </row>
    <row r="155" spans="1:1024">
      <c r="A155" s="202">
        <v>25957</v>
      </c>
      <c r="B155" s="172" t="s">
        <v>948</v>
      </c>
      <c r="C155" s="173" t="s">
        <v>820</v>
      </c>
      <c r="D155" s="173" t="s">
        <v>336</v>
      </c>
      <c r="E155" s="171">
        <v>40.369999999999997</v>
      </c>
      <c r="F155" s="203" t="str">
        <f t="shared" si="4"/>
        <v>16,75</v>
      </c>
      <c r="G155" s="204" t="str">
        <f>VLOOKUP(A155,SINAPI!A:E,5,0)</f>
        <v>16,75</v>
      </c>
      <c r="H155" s="204">
        <f t="shared" si="5"/>
        <v>0</v>
      </c>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c r="WX155"/>
      <c r="WY155"/>
      <c r="WZ155"/>
      <c r="XA155"/>
      <c r="XB155"/>
      <c r="XC155"/>
      <c r="XD155"/>
      <c r="XE155"/>
      <c r="XF155"/>
      <c r="XG155"/>
      <c r="XH155"/>
      <c r="XI155"/>
      <c r="XJ155"/>
      <c r="XK155"/>
      <c r="XL155"/>
      <c r="XM155"/>
      <c r="XN155"/>
      <c r="XO155"/>
      <c r="XP155"/>
      <c r="XQ155"/>
      <c r="XR155"/>
      <c r="XS155"/>
      <c r="XT155"/>
      <c r="XU155"/>
      <c r="XV155"/>
      <c r="XW155"/>
      <c r="XX155"/>
      <c r="XY155"/>
      <c r="XZ155"/>
      <c r="YA155"/>
      <c r="YB155"/>
      <c r="YC155"/>
      <c r="YD155"/>
      <c r="YE155"/>
      <c r="YF155"/>
      <c r="YG155"/>
      <c r="YH155"/>
      <c r="YI155"/>
      <c r="YJ155"/>
      <c r="YK155"/>
      <c r="YL155"/>
      <c r="YM155"/>
      <c r="YN155"/>
      <c r="YO155"/>
      <c r="YP155"/>
      <c r="YQ155"/>
      <c r="YR155"/>
      <c r="YS155"/>
      <c r="YT155"/>
      <c r="YU155"/>
      <c r="YV155"/>
      <c r="YW155"/>
      <c r="YX155"/>
      <c r="YY155"/>
      <c r="YZ155"/>
      <c r="ZA155"/>
      <c r="ZB155"/>
      <c r="ZC155"/>
      <c r="ZD155"/>
      <c r="ZE155"/>
      <c r="ZF155"/>
      <c r="ZG155"/>
      <c r="ZH155"/>
      <c r="ZI155"/>
      <c r="ZJ155"/>
      <c r="ZK155"/>
      <c r="ZL155"/>
      <c r="ZM155"/>
      <c r="ZN155"/>
      <c r="ZO155"/>
      <c r="ZP155"/>
      <c r="ZQ155"/>
      <c r="ZR155"/>
      <c r="ZS155"/>
      <c r="ZT155"/>
      <c r="ZU155"/>
      <c r="ZV155"/>
      <c r="ZW155"/>
      <c r="ZX155"/>
      <c r="ZY155"/>
      <c r="ZZ155"/>
      <c r="AAA155"/>
      <c r="AAB155"/>
      <c r="AAC155"/>
      <c r="AAD155"/>
      <c r="AAE155"/>
      <c r="AAF155"/>
      <c r="AAG155"/>
      <c r="AAH155"/>
      <c r="AAI155"/>
      <c r="AAJ155"/>
      <c r="AAK155"/>
      <c r="AAL155"/>
      <c r="AAM155"/>
      <c r="AAN155"/>
      <c r="AAO155"/>
      <c r="AAP155"/>
      <c r="AAQ155"/>
      <c r="AAR155"/>
      <c r="AAS155"/>
      <c r="AAT155"/>
      <c r="AAU155"/>
      <c r="AAV155"/>
      <c r="AAW155"/>
      <c r="AAX155"/>
      <c r="AAY155"/>
      <c r="AAZ155"/>
      <c r="ABA155"/>
      <c r="ABB155"/>
      <c r="ABC155"/>
      <c r="ABD155"/>
      <c r="ABE155"/>
      <c r="ABF155"/>
      <c r="ABG155"/>
      <c r="ABH155"/>
      <c r="ABI155"/>
      <c r="ABJ155"/>
      <c r="ABK155"/>
      <c r="ABL155"/>
      <c r="ABM155"/>
      <c r="ABN155"/>
      <c r="ABO155"/>
      <c r="ABP155"/>
      <c r="ABQ155"/>
      <c r="ABR155"/>
      <c r="ABS155"/>
      <c r="ABT155"/>
      <c r="ABU155"/>
      <c r="ABV155"/>
      <c r="ABW155"/>
      <c r="ABX155"/>
      <c r="ABY155"/>
      <c r="ABZ155"/>
      <c r="ACA155"/>
      <c r="ACB155"/>
      <c r="ACC155"/>
      <c r="ACD155"/>
      <c r="ACE155"/>
      <c r="ACF155"/>
      <c r="ACG155"/>
      <c r="ACH155"/>
      <c r="ACI155"/>
      <c r="ACJ155"/>
      <c r="ACK155"/>
      <c r="ACL155"/>
      <c r="ACM155"/>
      <c r="ACN155"/>
      <c r="ACO155"/>
      <c r="ACP155"/>
      <c r="ACQ155"/>
      <c r="ACR155"/>
      <c r="ACS155"/>
      <c r="ACT155"/>
      <c r="ACU155"/>
      <c r="ACV155"/>
      <c r="ACW155"/>
      <c r="ACX155"/>
      <c r="ACY155"/>
      <c r="ACZ155"/>
      <c r="ADA155"/>
      <c r="ADB155"/>
      <c r="ADC155"/>
      <c r="ADD155"/>
      <c r="ADE155"/>
      <c r="ADF155"/>
      <c r="ADG155"/>
      <c r="ADH155"/>
      <c r="ADI155"/>
      <c r="ADJ155"/>
      <c r="ADK155"/>
      <c r="ADL155"/>
      <c r="ADM155"/>
      <c r="ADN155"/>
      <c r="ADO155"/>
      <c r="ADP155"/>
      <c r="ADQ155"/>
      <c r="ADR155"/>
      <c r="ADS155"/>
      <c r="ADT155"/>
      <c r="ADU155"/>
      <c r="ADV155"/>
      <c r="ADW155"/>
      <c r="ADX155"/>
      <c r="ADY155"/>
      <c r="ADZ155"/>
      <c r="AEA155"/>
      <c r="AEB155"/>
      <c r="AEC155"/>
      <c r="AED155"/>
      <c r="AEE155"/>
      <c r="AEF155"/>
      <c r="AEG155"/>
      <c r="AEH155"/>
      <c r="AEI155"/>
      <c r="AEJ155"/>
      <c r="AEK155"/>
      <c r="AEL155"/>
      <c r="AEM155"/>
      <c r="AEN155"/>
      <c r="AEO155"/>
      <c r="AEP155"/>
      <c r="AEQ155"/>
      <c r="AER155"/>
      <c r="AES155"/>
      <c r="AET155"/>
      <c r="AEU155"/>
      <c r="AEV155"/>
      <c r="AEW155"/>
      <c r="AEX155"/>
      <c r="AEY155"/>
      <c r="AEZ155"/>
      <c r="AFA155"/>
      <c r="AFB155"/>
      <c r="AFC155"/>
      <c r="AFD155"/>
      <c r="AFE155"/>
      <c r="AFF155"/>
      <c r="AFG155"/>
      <c r="AFH155"/>
      <c r="AFI155"/>
      <c r="AFJ155"/>
      <c r="AFK155"/>
      <c r="AFL155"/>
      <c r="AFM155"/>
      <c r="AFN155"/>
      <c r="AFO155"/>
      <c r="AFP155"/>
      <c r="AFQ155"/>
      <c r="AFR155"/>
      <c r="AFS155"/>
      <c r="AFT155"/>
      <c r="AFU155"/>
      <c r="AFV155"/>
      <c r="AFW155"/>
      <c r="AFX155"/>
      <c r="AFY155"/>
      <c r="AFZ155"/>
      <c r="AGA155"/>
      <c r="AGB155"/>
      <c r="AGC155"/>
      <c r="AGD155"/>
      <c r="AGE155"/>
      <c r="AGF155"/>
      <c r="AGG155"/>
      <c r="AGH155"/>
      <c r="AGI155"/>
      <c r="AGJ155"/>
      <c r="AGK155"/>
      <c r="AGL155"/>
      <c r="AGM155"/>
      <c r="AGN155"/>
      <c r="AGO155"/>
      <c r="AGP155"/>
      <c r="AGQ155"/>
      <c r="AGR155"/>
      <c r="AGS155"/>
      <c r="AGT155"/>
      <c r="AGU155"/>
      <c r="AGV155"/>
      <c r="AGW155"/>
      <c r="AGX155"/>
      <c r="AGY155"/>
      <c r="AGZ155"/>
      <c r="AHA155"/>
      <c r="AHB155"/>
      <c r="AHC155"/>
      <c r="AHD155"/>
      <c r="AHE155"/>
      <c r="AHF155"/>
      <c r="AHG155"/>
      <c r="AHH155"/>
      <c r="AHI155"/>
      <c r="AHJ155"/>
      <c r="AHK155"/>
      <c r="AHL155"/>
      <c r="AHM155"/>
      <c r="AHN155"/>
      <c r="AHO155"/>
      <c r="AHP155"/>
      <c r="AHQ155"/>
      <c r="AHR155"/>
      <c r="AHS155"/>
      <c r="AHT155"/>
      <c r="AHU155"/>
      <c r="AHV155"/>
      <c r="AHW155"/>
      <c r="AHX155"/>
      <c r="AHY155"/>
      <c r="AHZ155"/>
      <c r="AIA155"/>
      <c r="AIB155"/>
      <c r="AIC155"/>
      <c r="AID155"/>
      <c r="AIE155"/>
      <c r="AIF155"/>
      <c r="AIG155"/>
      <c r="AIH155"/>
      <c r="AII155"/>
      <c r="AIJ155"/>
      <c r="AIK155"/>
      <c r="AIL155"/>
      <c r="AIM155"/>
      <c r="AIN155"/>
      <c r="AIO155"/>
      <c r="AIP155"/>
      <c r="AIQ155"/>
      <c r="AIR155"/>
      <c r="AIS155"/>
      <c r="AIT155"/>
      <c r="AIU155"/>
      <c r="AIV155"/>
      <c r="AIW155"/>
      <c r="AIX155"/>
      <c r="AIY155"/>
      <c r="AIZ155"/>
      <c r="AJA155"/>
      <c r="AJB155"/>
      <c r="AJC155"/>
      <c r="AJD155"/>
      <c r="AJE155"/>
      <c r="AJF155"/>
      <c r="AJG155"/>
      <c r="AJH155"/>
      <c r="AJI155"/>
      <c r="AJJ155"/>
      <c r="AJK155"/>
      <c r="AJL155"/>
      <c r="AJM155"/>
      <c r="AJN155"/>
      <c r="AJO155"/>
      <c r="AJP155"/>
      <c r="AJQ155"/>
      <c r="AJR155"/>
      <c r="AJS155"/>
      <c r="AJT155"/>
      <c r="AJU155"/>
      <c r="AJV155"/>
      <c r="AJW155"/>
      <c r="AJX155"/>
      <c r="AJY155"/>
      <c r="AJZ155"/>
      <c r="AKA155"/>
      <c r="AKB155"/>
      <c r="AKC155"/>
      <c r="AKD155"/>
      <c r="AKE155"/>
      <c r="AKF155"/>
      <c r="AKG155"/>
      <c r="AKH155"/>
      <c r="AKI155"/>
      <c r="AKJ155"/>
      <c r="AKK155"/>
      <c r="AKL155"/>
      <c r="AKM155"/>
      <c r="AKN155"/>
      <c r="AKO155"/>
      <c r="AKP155"/>
      <c r="AKQ155"/>
      <c r="AKR155"/>
      <c r="AKS155"/>
      <c r="AKT155"/>
      <c r="AKU155"/>
      <c r="AKV155"/>
      <c r="AKW155"/>
      <c r="AKX155"/>
      <c r="AKY155"/>
      <c r="AKZ155"/>
      <c r="ALA155"/>
      <c r="ALB155"/>
      <c r="ALC155"/>
      <c r="ALD155"/>
      <c r="ALE155"/>
      <c r="ALF155"/>
      <c r="ALG155"/>
      <c r="ALH155"/>
      <c r="ALI155"/>
      <c r="ALJ155"/>
      <c r="ALK155"/>
      <c r="ALL155"/>
      <c r="ALM155"/>
      <c r="ALN155"/>
      <c r="ALO155"/>
      <c r="ALP155"/>
      <c r="ALQ155"/>
      <c r="ALR155"/>
      <c r="ALS155"/>
      <c r="ALT155"/>
      <c r="ALU155"/>
      <c r="ALV155"/>
      <c r="ALW155"/>
      <c r="ALX155"/>
      <c r="ALY155"/>
      <c r="ALZ155"/>
      <c r="AMA155"/>
      <c r="AMB155"/>
      <c r="AMC155"/>
      <c r="AMD155"/>
      <c r="AME155"/>
      <c r="AMF155"/>
      <c r="AMG155"/>
      <c r="AMH155"/>
      <c r="AMI155"/>
      <c r="AMJ155"/>
    </row>
    <row r="156" spans="1:1024" ht="21">
      <c r="A156" s="202">
        <v>25963</v>
      </c>
      <c r="B156" s="172" t="s">
        <v>1244</v>
      </c>
      <c r="C156" s="173" t="s">
        <v>814</v>
      </c>
      <c r="D156" s="173" t="s">
        <v>826</v>
      </c>
      <c r="E156" s="171">
        <v>3.45</v>
      </c>
      <c r="F156" s="203" t="str">
        <f t="shared" si="4"/>
        <v>0,06</v>
      </c>
      <c r="G156" s="204" t="str">
        <f>VLOOKUP(A156,SINAPI!A:E,5,0)</f>
        <v>0,06</v>
      </c>
      <c r="H156" s="204">
        <f t="shared" si="5"/>
        <v>0</v>
      </c>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c r="JJ156"/>
      <c r="JK156"/>
      <c r="JL156"/>
      <c r="JM156"/>
      <c r="JN156"/>
      <c r="JO156"/>
      <c r="JP156"/>
      <c r="JQ156"/>
      <c r="JR156"/>
      <c r="JS156"/>
      <c r="JT156"/>
      <c r="JU156"/>
      <c r="JV156"/>
      <c r="JW156"/>
      <c r="JX156"/>
      <c r="JY156"/>
      <c r="JZ156"/>
      <c r="KA156"/>
      <c r="KB156"/>
      <c r="KC156"/>
      <c r="KD156"/>
      <c r="KE156"/>
      <c r="KF156"/>
      <c r="KG156"/>
      <c r="KH156"/>
      <c r="KI156"/>
      <c r="KJ156"/>
      <c r="KK156"/>
      <c r="KL156"/>
      <c r="KM156"/>
      <c r="KN156"/>
      <c r="KO156"/>
      <c r="KP156"/>
      <c r="KQ156"/>
      <c r="KR156"/>
      <c r="KS156"/>
      <c r="KT156"/>
      <c r="KU156"/>
      <c r="KV156"/>
      <c r="KW156"/>
      <c r="KX156"/>
      <c r="KY156"/>
      <c r="KZ156"/>
      <c r="LA156"/>
      <c r="LB156"/>
      <c r="LC156"/>
      <c r="LD156"/>
      <c r="LE156"/>
      <c r="LF156"/>
      <c r="LG156"/>
      <c r="LH156"/>
      <c r="LI156"/>
      <c r="LJ156"/>
      <c r="LK156"/>
      <c r="LL156"/>
      <c r="LM156"/>
      <c r="LN156"/>
      <c r="LO156"/>
      <c r="LP156"/>
      <c r="LQ156"/>
      <c r="LR156"/>
      <c r="LS156"/>
      <c r="LT156"/>
      <c r="LU156"/>
      <c r="LV156"/>
      <c r="LW156"/>
      <c r="LX156"/>
      <c r="LY156"/>
      <c r="LZ156"/>
      <c r="MA156"/>
      <c r="MB156"/>
      <c r="MC156"/>
      <c r="MD156"/>
      <c r="ME156"/>
      <c r="MF156"/>
      <c r="MG156"/>
      <c r="MH156"/>
      <c r="MI156"/>
      <c r="MJ156"/>
      <c r="MK156"/>
      <c r="ML156"/>
      <c r="MM156"/>
      <c r="MN156"/>
      <c r="MO156"/>
      <c r="MP156"/>
      <c r="MQ156"/>
      <c r="MR156"/>
      <c r="MS156"/>
      <c r="MT156"/>
      <c r="MU156"/>
      <c r="MV156"/>
      <c r="MW156"/>
      <c r="MX156"/>
      <c r="MY156"/>
      <c r="MZ156"/>
      <c r="NA156"/>
      <c r="NB156"/>
      <c r="NC156"/>
      <c r="ND156"/>
      <c r="NE156"/>
      <c r="NF156"/>
      <c r="NG156"/>
      <c r="NH156"/>
      <c r="NI156"/>
      <c r="NJ156"/>
      <c r="NK156"/>
      <c r="NL156"/>
      <c r="NM156"/>
      <c r="NN156"/>
      <c r="NO156"/>
      <c r="NP156"/>
      <c r="NQ156"/>
      <c r="NR156"/>
      <c r="NS156"/>
      <c r="NT156"/>
      <c r="NU156"/>
      <c r="NV156"/>
      <c r="NW156"/>
      <c r="NX156"/>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c r="PK156"/>
      <c r="PL156"/>
      <c r="PM156"/>
      <c r="PN156"/>
      <c r="PO156"/>
      <c r="PP156"/>
      <c r="PQ156"/>
      <c r="PR156"/>
      <c r="PS156"/>
      <c r="PT156"/>
      <c r="PU156"/>
      <c r="PV156"/>
      <c r="PW156"/>
      <c r="PX156"/>
      <c r="PY156"/>
      <c r="PZ156"/>
      <c r="QA156"/>
      <c r="QB156"/>
      <c r="QC156"/>
      <c r="QD156"/>
      <c r="QE156"/>
      <c r="QF156"/>
      <c r="QG156"/>
      <c r="QH156"/>
      <c r="QI156"/>
      <c r="QJ156"/>
      <c r="QK156"/>
      <c r="QL156"/>
      <c r="QM156"/>
      <c r="QN156"/>
      <c r="QO156"/>
      <c r="QP156"/>
      <c r="QQ156"/>
      <c r="QR156"/>
      <c r="QS156"/>
      <c r="QT156"/>
      <c r="QU156"/>
      <c r="QV156"/>
      <c r="QW156"/>
      <c r="QX156"/>
      <c r="QY156"/>
      <c r="QZ156"/>
      <c r="RA156"/>
      <c r="RB156"/>
      <c r="RC156"/>
      <c r="RD156"/>
      <c r="RE156"/>
      <c r="RF156"/>
      <c r="RG156"/>
      <c r="RH156"/>
      <c r="RI156"/>
      <c r="RJ156"/>
      <c r="RK156"/>
      <c r="RL156"/>
      <c r="RM156"/>
      <c r="RN156"/>
      <c r="RO156"/>
      <c r="RP156"/>
      <c r="RQ156"/>
      <c r="RR156"/>
      <c r="RS156"/>
      <c r="RT156"/>
      <c r="RU156"/>
      <c r="RV156"/>
      <c r="RW156"/>
      <c r="RX156"/>
      <c r="RY156"/>
      <c r="RZ156"/>
      <c r="SA156"/>
      <c r="SB156"/>
      <c r="SC156"/>
      <c r="SD156"/>
      <c r="SE156"/>
      <c r="SF156"/>
      <c r="SG156"/>
      <c r="SH156"/>
      <c r="SI156"/>
      <c r="SJ156"/>
      <c r="SK156"/>
      <c r="SL156"/>
      <c r="SM156"/>
      <c r="SN156"/>
      <c r="SO156"/>
      <c r="SP156"/>
      <c r="SQ156"/>
      <c r="SR156"/>
      <c r="SS156"/>
      <c r="ST156"/>
      <c r="SU156"/>
      <c r="SV156"/>
      <c r="SW156"/>
      <c r="SX156"/>
      <c r="SY156"/>
      <c r="SZ156"/>
      <c r="TA156"/>
      <c r="TB156"/>
      <c r="TC156"/>
      <c r="TD156"/>
      <c r="TE156"/>
      <c r="TF156"/>
      <c r="TG156"/>
      <c r="TH156"/>
      <c r="TI156"/>
      <c r="TJ156"/>
      <c r="TK156"/>
      <c r="TL156"/>
      <c r="TM156"/>
      <c r="TN156"/>
      <c r="TO156"/>
      <c r="TP156"/>
      <c r="TQ156"/>
      <c r="TR156"/>
      <c r="TS156"/>
      <c r="TT156"/>
      <c r="TU156"/>
      <c r="TV156"/>
      <c r="TW156"/>
      <c r="TX156"/>
      <c r="TY156"/>
      <c r="TZ156"/>
      <c r="UA156"/>
      <c r="UB156"/>
      <c r="UC156"/>
      <c r="UD156"/>
      <c r="UE156"/>
      <c r="UF156"/>
      <c r="UG156"/>
      <c r="UH156"/>
      <c r="UI156"/>
      <c r="UJ156"/>
      <c r="UK156"/>
      <c r="UL156"/>
      <c r="UM156"/>
      <c r="UN156"/>
      <c r="UO156"/>
      <c r="UP156"/>
      <c r="UQ156"/>
      <c r="UR156"/>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c r="WX156"/>
      <c r="WY156"/>
      <c r="WZ156"/>
      <c r="XA156"/>
      <c r="XB156"/>
      <c r="XC156"/>
      <c r="XD156"/>
      <c r="XE156"/>
      <c r="XF156"/>
      <c r="XG156"/>
      <c r="XH156"/>
      <c r="XI156"/>
      <c r="XJ156"/>
      <c r="XK156"/>
      <c r="XL156"/>
      <c r="XM156"/>
      <c r="XN156"/>
      <c r="XO156"/>
      <c r="XP156"/>
      <c r="XQ156"/>
      <c r="XR156"/>
      <c r="XS156"/>
      <c r="XT156"/>
      <c r="XU156"/>
      <c r="XV156"/>
      <c r="XW156"/>
      <c r="XX156"/>
      <c r="XY156"/>
      <c r="XZ156"/>
      <c r="YA156"/>
      <c r="YB156"/>
      <c r="YC156"/>
      <c r="YD156"/>
      <c r="YE156"/>
      <c r="YF156"/>
      <c r="YG156"/>
      <c r="YH156"/>
      <c r="YI156"/>
      <c r="YJ156"/>
      <c r="YK156"/>
      <c r="YL156"/>
      <c r="YM156"/>
      <c r="YN156"/>
      <c r="YO156"/>
      <c r="YP156"/>
      <c r="YQ156"/>
      <c r="YR156"/>
      <c r="YS156"/>
      <c r="YT156"/>
      <c r="YU156"/>
      <c r="YV156"/>
      <c r="YW156"/>
      <c r="YX156"/>
      <c r="YY156"/>
      <c r="YZ156"/>
      <c r="ZA156"/>
      <c r="ZB156"/>
      <c r="ZC156"/>
      <c r="ZD156"/>
      <c r="ZE156"/>
      <c r="ZF156"/>
      <c r="ZG156"/>
      <c r="ZH156"/>
      <c r="ZI156"/>
      <c r="ZJ156"/>
      <c r="ZK156"/>
      <c r="ZL156"/>
      <c r="ZM156"/>
      <c r="ZN156"/>
      <c r="ZO156"/>
      <c r="ZP156"/>
      <c r="ZQ156"/>
      <c r="ZR156"/>
      <c r="ZS156"/>
      <c r="ZT156"/>
      <c r="ZU156"/>
      <c r="ZV156"/>
      <c r="ZW156"/>
      <c r="ZX156"/>
      <c r="ZY156"/>
      <c r="ZZ156"/>
      <c r="AAA156"/>
      <c r="AAB156"/>
      <c r="AAC156"/>
      <c r="AAD156"/>
      <c r="AAE156"/>
      <c r="AAF156"/>
      <c r="AAG156"/>
      <c r="AAH156"/>
      <c r="AAI156"/>
      <c r="AAJ156"/>
      <c r="AAK156"/>
      <c r="AAL156"/>
      <c r="AAM156"/>
      <c r="AAN156"/>
      <c r="AAO156"/>
      <c r="AAP156"/>
      <c r="AAQ156"/>
      <c r="AAR156"/>
      <c r="AAS156"/>
      <c r="AAT156"/>
      <c r="AAU156"/>
      <c r="AAV156"/>
      <c r="AAW156"/>
      <c r="AAX156"/>
      <c r="AAY156"/>
      <c r="AAZ156"/>
      <c r="ABA156"/>
      <c r="ABB156"/>
      <c r="ABC156"/>
      <c r="ABD156"/>
      <c r="ABE156"/>
      <c r="ABF156"/>
      <c r="ABG156"/>
      <c r="ABH156"/>
      <c r="ABI156"/>
      <c r="ABJ156"/>
      <c r="ABK156"/>
      <c r="ABL156"/>
      <c r="ABM156"/>
      <c r="ABN156"/>
      <c r="ABO156"/>
      <c r="ABP156"/>
      <c r="ABQ156"/>
      <c r="ABR156"/>
      <c r="ABS156"/>
      <c r="ABT156"/>
      <c r="ABU156"/>
      <c r="ABV156"/>
      <c r="ABW156"/>
      <c r="ABX156"/>
      <c r="ABY156"/>
      <c r="ABZ156"/>
      <c r="ACA156"/>
      <c r="ACB156"/>
      <c r="ACC156"/>
      <c r="ACD156"/>
      <c r="ACE156"/>
      <c r="ACF156"/>
      <c r="ACG156"/>
      <c r="ACH156"/>
      <c r="ACI156"/>
      <c r="ACJ156"/>
      <c r="ACK156"/>
      <c r="ACL156"/>
      <c r="ACM156"/>
      <c r="ACN156"/>
      <c r="ACO156"/>
      <c r="ACP156"/>
      <c r="ACQ156"/>
      <c r="ACR156"/>
      <c r="ACS156"/>
      <c r="ACT156"/>
      <c r="ACU156"/>
      <c r="ACV156"/>
      <c r="ACW156"/>
      <c r="ACX156"/>
      <c r="ACY156"/>
      <c r="ACZ156"/>
      <c r="ADA156"/>
      <c r="ADB156"/>
      <c r="ADC156"/>
      <c r="ADD156"/>
      <c r="ADE156"/>
      <c r="ADF156"/>
      <c r="ADG156"/>
      <c r="ADH156"/>
      <c r="ADI156"/>
      <c r="ADJ156"/>
      <c r="ADK156"/>
      <c r="ADL156"/>
      <c r="ADM156"/>
      <c r="ADN156"/>
      <c r="ADO156"/>
      <c r="ADP156"/>
      <c r="ADQ156"/>
      <c r="ADR156"/>
      <c r="ADS156"/>
      <c r="ADT156"/>
      <c r="ADU156"/>
      <c r="ADV156"/>
      <c r="ADW156"/>
      <c r="ADX156"/>
      <c r="ADY156"/>
      <c r="ADZ156"/>
      <c r="AEA156"/>
      <c r="AEB156"/>
      <c r="AEC156"/>
      <c r="AED156"/>
      <c r="AEE156"/>
      <c r="AEF156"/>
      <c r="AEG156"/>
      <c r="AEH156"/>
      <c r="AEI156"/>
      <c r="AEJ156"/>
      <c r="AEK156"/>
      <c r="AEL156"/>
      <c r="AEM156"/>
      <c r="AEN156"/>
      <c r="AEO156"/>
      <c r="AEP156"/>
      <c r="AEQ156"/>
      <c r="AER156"/>
      <c r="AES156"/>
      <c r="AET156"/>
      <c r="AEU156"/>
      <c r="AEV156"/>
      <c r="AEW156"/>
      <c r="AEX156"/>
      <c r="AEY156"/>
      <c r="AEZ156"/>
      <c r="AFA156"/>
      <c r="AFB156"/>
      <c r="AFC156"/>
      <c r="AFD156"/>
      <c r="AFE156"/>
      <c r="AFF156"/>
      <c r="AFG156"/>
      <c r="AFH156"/>
      <c r="AFI156"/>
      <c r="AFJ156"/>
      <c r="AFK156"/>
      <c r="AFL156"/>
      <c r="AFM156"/>
      <c r="AFN156"/>
      <c r="AFO156"/>
      <c r="AFP156"/>
      <c r="AFQ156"/>
      <c r="AFR156"/>
      <c r="AFS156"/>
      <c r="AFT156"/>
      <c r="AFU156"/>
      <c r="AFV156"/>
      <c r="AFW156"/>
      <c r="AFX156"/>
      <c r="AFY156"/>
      <c r="AFZ156"/>
      <c r="AGA156"/>
      <c r="AGB156"/>
      <c r="AGC156"/>
      <c r="AGD156"/>
      <c r="AGE156"/>
      <c r="AGF156"/>
      <c r="AGG156"/>
      <c r="AGH156"/>
      <c r="AGI156"/>
      <c r="AGJ156"/>
      <c r="AGK156"/>
      <c r="AGL156"/>
      <c r="AGM156"/>
      <c r="AGN156"/>
      <c r="AGO156"/>
      <c r="AGP156"/>
      <c r="AGQ156"/>
      <c r="AGR156"/>
      <c r="AGS156"/>
      <c r="AGT156"/>
      <c r="AGU156"/>
      <c r="AGV156"/>
      <c r="AGW156"/>
      <c r="AGX156"/>
      <c r="AGY156"/>
      <c r="AGZ156"/>
      <c r="AHA156"/>
      <c r="AHB156"/>
      <c r="AHC156"/>
      <c r="AHD156"/>
      <c r="AHE156"/>
      <c r="AHF156"/>
      <c r="AHG156"/>
      <c r="AHH156"/>
      <c r="AHI156"/>
      <c r="AHJ156"/>
      <c r="AHK156"/>
      <c r="AHL156"/>
      <c r="AHM156"/>
      <c r="AHN156"/>
      <c r="AHO156"/>
      <c r="AHP156"/>
      <c r="AHQ156"/>
      <c r="AHR156"/>
      <c r="AHS156"/>
      <c r="AHT156"/>
      <c r="AHU156"/>
      <c r="AHV156"/>
      <c r="AHW156"/>
      <c r="AHX156"/>
      <c r="AHY156"/>
      <c r="AHZ156"/>
      <c r="AIA156"/>
      <c r="AIB156"/>
      <c r="AIC156"/>
      <c r="AID156"/>
      <c r="AIE156"/>
      <c r="AIF156"/>
      <c r="AIG156"/>
      <c r="AIH156"/>
      <c r="AII156"/>
      <c r="AIJ156"/>
      <c r="AIK156"/>
      <c r="AIL156"/>
      <c r="AIM156"/>
      <c r="AIN156"/>
      <c r="AIO156"/>
      <c r="AIP156"/>
      <c r="AIQ156"/>
      <c r="AIR156"/>
      <c r="AIS156"/>
      <c r="AIT156"/>
      <c r="AIU156"/>
      <c r="AIV156"/>
      <c r="AIW156"/>
      <c r="AIX156"/>
      <c r="AIY156"/>
      <c r="AIZ156"/>
      <c r="AJA156"/>
      <c r="AJB156"/>
      <c r="AJC156"/>
      <c r="AJD156"/>
      <c r="AJE156"/>
      <c r="AJF156"/>
      <c r="AJG156"/>
      <c r="AJH156"/>
      <c r="AJI156"/>
      <c r="AJJ156"/>
      <c r="AJK156"/>
      <c r="AJL156"/>
      <c r="AJM156"/>
      <c r="AJN156"/>
      <c r="AJO156"/>
      <c r="AJP156"/>
      <c r="AJQ156"/>
      <c r="AJR156"/>
      <c r="AJS156"/>
      <c r="AJT156"/>
      <c r="AJU156"/>
      <c r="AJV156"/>
      <c r="AJW156"/>
      <c r="AJX156"/>
      <c r="AJY156"/>
      <c r="AJZ156"/>
      <c r="AKA156"/>
      <c r="AKB156"/>
      <c r="AKC156"/>
      <c r="AKD156"/>
      <c r="AKE156"/>
      <c r="AKF156"/>
      <c r="AKG156"/>
      <c r="AKH156"/>
      <c r="AKI156"/>
      <c r="AKJ156"/>
      <c r="AKK156"/>
      <c r="AKL156"/>
      <c r="AKM156"/>
      <c r="AKN156"/>
      <c r="AKO156"/>
      <c r="AKP156"/>
      <c r="AKQ156"/>
      <c r="AKR156"/>
      <c r="AKS156"/>
      <c r="AKT156"/>
      <c r="AKU156"/>
      <c r="AKV156"/>
      <c r="AKW156"/>
      <c r="AKX156"/>
      <c r="AKY156"/>
      <c r="AKZ156"/>
      <c r="ALA156"/>
      <c r="ALB156"/>
      <c r="ALC156"/>
      <c r="ALD156"/>
      <c r="ALE156"/>
      <c r="ALF156"/>
      <c r="ALG156"/>
      <c r="ALH156"/>
      <c r="ALI156"/>
      <c r="ALJ156"/>
      <c r="ALK156"/>
      <c r="ALL156"/>
      <c r="ALM156"/>
      <c r="ALN156"/>
      <c r="ALO156"/>
      <c r="ALP156"/>
      <c r="ALQ156"/>
      <c r="ALR156"/>
      <c r="ALS156"/>
      <c r="ALT156"/>
      <c r="ALU156"/>
      <c r="ALV156"/>
      <c r="ALW156"/>
      <c r="ALX156"/>
      <c r="ALY156"/>
      <c r="ALZ156"/>
      <c r="AMA156"/>
      <c r="AMB156"/>
      <c r="AMC156"/>
      <c r="AMD156"/>
      <c r="AME156"/>
      <c r="AMF156"/>
      <c r="AMG156"/>
      <c r="AMH156"/>
      <c r="AMI156"/>
      <c r="AMJ156"/>
    </row>
    <row r="157" spans="1:1024">
      <c r="A157" s="202">
        <v>25964</v>
      </c>
      <c r="B157" s="172" t="s">
        <v>1245</v>
      </c>
      <c r="C157" s="173" t="s">
        <v>820</v>
      </c>
      <c r="D157" s="173" t="s">
        <v>336</v>
      </c>
      <c r="E157" s="171">
        <v>2.31</v>
      </c>
      <c r="F157" s="203" t="str">
        <f t="shared" si="4"/>
        <v>10,11</v>
      </c>
      <c r="G157" s="204" t="str">
        <f>VLOOKUP(A157,SINAPI!A:E,5,0)</f>
        <v>10,11</v>
      </c>
      <c r="H157" s="204">
        <f t="shared" si="5"/>
        <v>0</v>
      </c>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c r="AKZ157"/>
      <c r="ALA157"/>
      <c r="ALB157"/>
      <c r="ALC157"/>
      <c r="ALD157"/>
      <c r="ALE157"/>
      <c r="ALF157"/>
      <c r="ALG157"/>
      <c r="ALH157"/>
      <c r="ALI157"/>
      <c r="ALJ157"/>
      <c r="ALK157"/>
      <c r="ALL157"/>
      <c r="ALM157"/>
      <c r="ALN157"/>
      <c r="ALO157"/>
      <c r="ALP157"/>
      <c r="ALQ157"/>
      <c r="ALR157"/>
      <c r="ALS157"/>
      <c r="ALT157"/>
      <c r="ALU157"/>
      <c r="ALV157"/>
      <c r="ALW157"/>
      <c r="ALX157"/>
      <c r="ALY157"/>
      <c r="ALZ157"/>
      <c r="AMA157"/>
      <c r="AMB157"/>
      <c r="AMC157"/>
      <c r="AMD157"/>
      <c r="AME157"/>
      <c r="AMF157"/>
      <c r="AMG157"/>
      <c r="AMH157"/>
      <c r="AMI157"/>
      <c r="AMJ157"/>
    </row>
    <row r="158" spans="1:1024">
      <c r="A158" s="202">
        <v>25966</v>
      </c>
      <c r="B158" s="172" t="s">
        <v>827</v>
      </c>
      <c r="C158" s="173" t="s">
        <v>814</v>
      </c>
      <c r="D158" s="173" t="s">
        <v>828</v>
      </c>
      <c r="E158" s="171">
        <v>21.58</v>
      </c>
      <c r="F158" s="203" t="str">
        <f t="shared" si="4"/>
        <v>13,63</v>
      </c>
      <c r="G158" s="204" t="str">
        <f>VLOOKUP(A158,SINAPI!A:E,5,0)</f>
        <v>13,63</v>
      </c>
      <c r="H158" s="204">
        <f t="shared" si="5"/>
        <v>0</v>
      </c>
      <c r="I158"/>
      <c r="J158" s="209"/>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c r="JJ158"/>
      <c r="JK158"/>
      <c r="JL158"/>
      <c r="JM158"/>
      <c r="JN158"/>
      <c r="JO158"/>
      <c r="JP158"/>
      <c r="JQ158"/>
      <c r="JR158"/>
      <c r="JS158"/>
      <c r="JT158"/>
      <c r="JU158"/>
      <c r="JV158"/>
      <c r="JW158"/>
      <c r="JX158"/>
      <c r="JY158"/>
      <c r="JZ158"/>
      <c r="KA158"/>
      <c r="KB158"/>
      <c r="KC158"/>
      <c r="KD158"/>
      <c r="KE158"/>
      <c r="KF158"/>
      <c r="KG158"/>
      <c r="KH158"/>
      <c r="KI158"/>
      <c r="KJ158"/>
      <c r="KK158"/>
      <c r="KL158"/>
      <c r="KM158"/>
      <c r="KN158"/>
      <c r="KO158"/>
      <c r="KP158"/>
      <c r="KQ158"/>
      <c r="KR158"/>
      <c r="KS158"/>
      <c r="KT158"/>
      <c r="KU158"/>
      <c r="KV158"/>
      <c r="KW158"/>
      <c r="KX158"/>
      <c r="KY158"/>
      <c r="KZ158"/>
      <c r="LA158"/>
      <c r="LB158"/>
      <c r="LC158"/>
      <c r="LD158"/>
      <c r="LE158"/>
      <c r="LF158"/>
      <c r="LG158"/>
      <c r="LH158"/>
      <c r="LI158"/>
      <c r="LJ158"/>
      <c r="LK158"/>
      <c r="LL158"/>
      <c r="LM158"/>
      <c r="LN158"/>
      <c r="LO158"/>
      <c r="LP158"/>
      <c r="LQ158"/>
      <c r="LR158"/>
      <c r="LS158"/>
      <c r="LT158"/>
      <c r="LU158"/>
      <c r="LV158"/>
      <c r="LW158"/>
      <c r="LX158"/>
      <c r="LY158"/>
      <c r="LZ158"/>
      <c r="MA158"/>
      <c r="MB158"/>
      <c r="MC158"/>
      <c r="MD158"/>
      <c r="ME158"/>
      <c r="MF158"/>
      <c r="MG158"/>
      <c r="MH158"/>
      <c r="MI158"/>
      <c r="MJ158"/>
      <c r="MK158"/>
      <c r="ML158"/>
      <c r="MM158"/>
      <c r="MN158"/>
      <c r="MO158"/>
      <c r="MP158"/>
      <c r="MQ158"/>
      <c r="MR158"/>
      <c r="MS158"/>
      <c r="MT158"/>
      <c r="MU158"/>
      <c r="MV158"/>
      <c r="MW158"/>
      <c r="MX158"/>
      <c r="MY158"/>
      <c r="MZ158"/>
      <c r="NA158"/>
      <c r="NB158"/>
      <c r="NC158"/>
      <c r="ND158"/>
      <c r="NE158"/>
      <c r="NF158"/>
      <c r="NG158"/>
      <c r="NH158"/>
      <c r="NI158"/>
      <c r="NJ158"/>
      <c r="NK158"/>
      <c r="NL158"/>
      <c r="NM158"/>
      <c r="NN158"/>
      <c r="NO158"/>
      <c r="NP158"/>
      <c r="NQ158"/>
      <c r="NR158"/>
      <c r="NS158"/>
      <c r="NT158"/>
      <c r="NU158"/>
      <c r="NV158"/>
      <c r="NW158"/>
      <c r="NX158"/>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c r="PK158"/>
      <c r="PL158"/>
      <c r="PM158"/>
      <c r="PN158"/>
      <c r="PO158"/>
      <c r="PP158"/>
      <c r="PQ158"/>
      <c r="PR158"/>
      <c r="PS158"/>
      <c r="PT158"/>
      <c r="PU158"/>
      <c r="PV158"/>
      <c r="PW158"/>
      <c r="PX158"/>
      <c r="PY158"/>
      <c r="PZ158"/>
      <c r="QA158"/>
      <c r="QB158"/>
      <c r="QC158"/>
      <c r="QD158"/>
      <c r="QE158"/>
      <c r="QF158"/>
      <c r="QG158"/>
      <c r="QH158"/>
      <c r="QI158"/>
      <c r="QJ158"/>
      <c r="QK158"/>
      <c r="QL158"/>
      <c r="QM158"/>
      <c r="QN158"/>
      <c r="QO158"/>
      <c r="QP158"/>
      <c r="QQ158"/>
      <c r="QR158"/>
      <c r="QS158"/>
      <c r="QT158"/>
      <c r="QU158"/>
      <c r="QV158"/>
      <c r="QW158"/>
      <c r="QX158"/>
      <c r="QY158"/>
      <c r="QZ158"/>
      <c r="RA158"/>
      <c r="RB158"/>
      <c r="RC158"/>
      <c r="RD158"/>
      <c r="RE158"/>
      <c r="RF158"/>
      <c r="RG158"/>
      <c r="RH158"/>
      <c r="RI158"/>
      <c r="RJ158"/>
      <c r="RK158"/>
      <c r="RL158"/>
      <c r="RM158"/>
      <c r="RN158"/>
      <c r="RO158"/>
      <c r="RP158"/>
      <c r="RQ158"/>
      <c r="RR158"/>
      <c r="RS158"/>
      <c r="RT158"/>
      <c r="RU158"/>
      <c r="RV158"/>
      <c r="RW158"/>
      <c r="RX158"/>
      <c r="RY158"/>
      <c r="RZ158"/>
      <c r="SA158"/>
      <c r="SB158"/>
      <c r="SC158"/>
      <c r="SD158"/>
      <c r="SE158"/>
      <c r="SF158"/>
      <c r="SG158"/>
      <c r="SH158"/>
      <c r="SI158"/>
      <c r="SJ158"/>
      <c r="SK158"/>
      <c r="SL158"/>
      <c r="SM158"/>
      <c r="SN158"/>
      <c r="SO158"/>
      <c r="SP158"/>
      <c r="SQ158"/>
      <c r="SR158"/>
      <c r="SS158"/>
      <c r="ST158"/>
      <c r="SU158"/>
      <c r="SV158"/>
      <c r="SW158"/>
      <c r="SX158"/>
      <c r="SY158"/>
      <c r="SZ158"/>
      <c r="TA158"/>
      <c r="TB158"/>
      <c r="TC158"/>
      <c r="TD158"/>
      <c r="TE158"/>
      <c r="TF158"/>
      <c r="TG158"/>
      <c r="TH158"/>
      <c r="TI158"/>
      <c r="TJ158"/>
      <c r="TK158"/>
      <c r="TL158"/>
      <c r="TM158"/>
      <c r="TN158"/>
      <c r="TO158"/>
      <c r="TP158"/>
      <c r="TQ158"/>
      <c r="TR158"/>
      <c r="TS158"/>
      <c r="TT158"/>
      <c r="TU158"/>
      <c r="TV158"/>
      <c r="TW158"/>
      <c r="TX158"/>
      <c r="TY158"/>
      <c r="TZ158"/>
      <c r="UA158"/>
      <c r="UB158"/>
      <c r="UC158"/>
      <c r="UD158"/>
      <c r="UE158"/>
      <c r="UF158"/>
      <c r="UG158"/>
      <c r="UH158"/>
      <c r="UI158"/>
      <c r="UJ158"/>
      <c r="UK158"/>
      <c r="UL158"/>
      <c r="UM158"/>
      <c r="UN158"/>
      <c r="UO158"/>
      <c r="UP158"/>
      <c r="UQ158"/>
      <c r="UR158"/>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c r="WX158"/>
      <c r="WY158"/>
      <c r="WZ158"/>
      <c r="XA158"/>
      <c r="XB158"/>
      <c r="XC158"/>
      <c r="XD158"/>
      <c r="XE158"/>
      <c r="XF158"/>
      <c r="XG158"/>
      <c r="XH158"/>
      <c r="XI158"/>
      <c r="XJ158"/>
      <c r="XK158"/>
      <c r="XL158"/>
      <c r="XM158"/>
      <c r="XN158"/>
      <c r="XO158"/>
      <c r="XP158"/>
      <c r="XQ158"/>
      <c r="XR158"/>
      <c r="XS158"/>
      <c r="XT158"/>
      <c r="XU158"/>
      <c r="XV158"/>
      <c r="XW158"/>
      <c r="XX158"/>
      <c r="XY158"/>
      <c r="XZ158"/>
      <c r="YA158"/>
      <c r="YB158"/>
      <c r="YC158"/>
      <c r="YD158"/>
      <c r="YE158"/>
      <c r="YF158"/>
      <c r="YG158"/>
      <c r="YH158"/>
      <c r="YI158"/>
      <c r="YJ158"/>
      <c r="YK158"/>
      <c r="YL158"/>
      <c r="YM158"/>
      <c r="YN158"/>
      <c r="YO158"/>
      <c r="YP158"/>
      <c r="YQ158"/>
      <c r="YR158"/>
      <c r="YS158"/>
      <c r="YT158"/>
      <c r="YU158"/>
      <c r="YV158"/>
      <c r="YW158"/>
      <c r="YX158"/>
      <c r="YY158"/>
      <c r="YZ158"/>
      <c r="ZA158"/>
      <c r="ZB158"/>
      <c r="ZC158"/>
      <c r="ZD158"/>
      <c r="ZE158"/>
      <c r="ZF158"/>
      <c r="ZG158"/>
      <c r="ZH158"/>
      <c r="ZI158"/>
      <c r="ZJ158"/>
      <c r="ZK158"/>
      <c r="ZL158"/>
      <c r="ZM158"/>
      <c r="ZN158"/>
      <c r="ZO158"/>
      <c r="ZP158"/>
      <c r="ZQ158"/>
      <c r="ZR158"/>
      <c r="ZS158"/>
      <c r="ZT158"/>
      <c r="ZU158"/>
      <c r="ZV158"/>
      <c r="ZW158"/>
      <c r="ZX158"/>
      <c r="ZY158"/>
      <c r="ZZ158"/>
      <c r="AAA158"/>
      <c r="AAB158"/>
      <c r="AAC158"/>
      <c r="AAD158"/>
      <c r="AAE158"/>
      <c r="AAF158"/>
      <c r="AAG158"/>
      <c r="AAH158"/>
      <c r="AAI158"/>
      <c r="AAJ158"/>
      <c r="AAK158"/>
      <c r="AAL158"/>
      <c r="AAM158"/>
      <c r="AAN158"/>
      <c r="AAO158"/>
      <c r="AAP158"/>
      <c r="AAQ158"/>
      <c r="AAR158"/>
      <c r="AAS158"/>
      <c r="AAT158"/>
      <c r="AAU158"/>
      <c r="AAV158"/>
      <c r="AAW158"/>
      <c r="AAX158"/>
      <c r="AAY158"/>
      <c r="AAZ158"/>
      <c r="ABA158"/>
      <c r="ABB158"/>
      <c r="ABC158"/>
      <c r="ABD158"/>
      <c r="ABE158"/>
      <c r="ABF158"/>
      <c r="ABG158"/>
      <c r="ABH158"/>
      <c r="ABI158"/>
      <c r="ABJ158"/>
      <c r="ABK158"/>
      <c r="ABL158"/>
      <c r="ABM158"/>
      <c r="ABN158"/>
      <c r="ABO158"/>
      <c r="ABP158"/>
      <c r="ABQ158"/>
      <c r="ABR158"/>
      <c r="ABS158"/>
      <c r="ABT158"/>
      <c r="ABU158"/>
      <c r="ABV158"/>
      <c r="ABW158"/>
      <c r="ABX158"/>
      <c r="ABY158"/>
      <c r="ABZ158"/>
      <c r="ACA158"/>
      <c r="ACB158"/>
      <c r="ACC158"/>
      <c r="ACD158"/>
      <c r="ACE158"/>
      <c r="ACF158"/>
      <c r="ACG158"/>
      <c r="ACH158"/>
      <c r="ACI158"/>
      <c r="ACJ158"/>
      <c r="ACK158"/>
      <c r="ACL158"/>
      <c r="ACM158"/>
      <c r="ACN158"/>
      <c r="ACO158"/>
      <c r="ACP158"/>
      <c r="ACQ158"/>
      <c r="ACR158"/>
      <c r="ACS158"/>
      <c r="ACT158"/>
      <c r="ACU158"/>
      <c r="ACV158"/>
      <c r="ACW158"/>
      <c r="ACX158"/>
      <c r="ACY158"/>
      <c r="ACZ158"/>
      <c r="ADA158"/>
      <c r="ADB158"/>
      <c r="ADC158"/>
      <c r="ADD158"/>
      <c r="ADE158"/>
      <c r="ADF158"/>
      <c r="ADG158"/>
      <c r="ADH158"/>
      <c r="ADI158"/>
      <c r="ADJ158"/>
      <c r="ADK158"/>
      <c r="ADL158"/>
      <c r="ADM158"/>
      <c r="ADN158"/>
      <c r="ADO158"/>
      <c r="ADP158"/>
      <c r="ADQ158"/>
      <c r="ADR158"/>
      <c r="ADS158"/>
      <c r="ADT158"/>
      <c r="ADU158"/>
      <c r="ADV158"/>
      <c r="ADW158"/>
      <c r="ADX158"/>
      <c r="ADY158"/>
      <c r="ADZ158"/>
      <c r="AEA158"/>
      <c r="AEB158"/>
      <c r="AEC158"/>
      <c r="AED158"/>
      <c r="AEE158"/>
      <c r="AEF158"/>
      <c r="AEG158"/>
      <c r="AEH158"/>
      <c r="AEI158"/>
      <c r="AEJ158"/>
      <c r="AEK158"/>
      <c r="AEL158"/>
      <c r="AEM158"/>
      <c r="AEN158"/>
      <c r="AEO158"/>
      <c r="AEP158"/>
      <c r="AEQ158"/>
      <c r="AER158"/>
      <c r="AES158"/>
      <c r="AET158"/>
      <c r="AEU158"/>
      <c r="AEV158"/>
      <c r="AEW158"/>
      <c r="AEX158"/>
      <c r="AEY158"/>
      <c r="AEZ158"/>
      <c r="AFA158"/>
      <c r="AFB158"/>
      <c r="AFC158"/>
      <c r="AFD158"/>
      <c r="AFE158"/>
      <c r="AFF158"/>
      <c r="AFG158"/>
      <c r="AFH158"/>
      <c r="AFI158"/>
      <c r="AFJ158"/>
      <c r="AFK158"/>
      <c r="AFL158"/>
      <c r="AFM158"/>
      <c r="AFN158"/>
      <c r="AFO158"/>
      <c r="AFP158"/>
      <c r="AFQ158"/>
      <c r="AFR158"/>
      <c r="AFS158"/>
      <c r="AFT158"/>
      <c r="AFU158"/>
      <c r="AFV158"/>
      <c r="AFW158"/>
      <c r="AFX158"/>
      <c r="AFY158"/>
      <c r="AFZ158"/>
      <c r="AGA158"/>
      <c r="AGB158"/>
      <c r="AGC158"/>
      <c r="AGD158"/>
      <c r="AGE158"/>
      <c r="AGF158"/>
      <c r="AGG158"/>
      <c r="AGH158"/>
      <c r="AGI158"/>
      <c r="AGJ158"/>
      <c r="AGK158"/>
      <c r="AGL158"/>
      <c r="AGM158"/>
      <c r="AGN158"/>
      <c r="AGO158"/>
      <c r="AGP158"/>
      <c r="AGQ158"/>
      <c r="AGR158"/>
      <c r="AGS158"/>
      <c r="AGT158"/>
      <c r="AGU158"/>
      <c r="AGV158"/>
      <c r="AGW158"/>
      <c r="AGX158"/>
      <c r="AGY158"/>
      <c r="AGZ158"/>
      <c r="AHA158"/>
      <c r="AHB158"/>
      <c r="AHC158"/>
      <c r="AHD158"/>
      <c r="AHE158"/>
      <c r="AHF158"/>
      <c r="AHG158"/>
      <c r="AHH158"/>
      <c r="AHI158"/>
      <c r="AHJ158"/>
      <c r="AHK158"/>
      <c r="AHL158"/>
      <c r="AHM158"/>
      <c r="AHN158"/>
      <c r="AHO158"/>
      <c r="AHP158"/>
      <c r="AHQ158"/>
      <c r="AHR158"/>
      <c r="AHS158"/>
      <c r="AHT158"/>
      <c r="AHU158"/>
      <c r="AHV158"/>
      <c r="AHW158"/>
      <c r="AHX158"/>
      <c r="AHY158"/>
      <c r="AHZ158"/>
      <c r="AIA158"/>
      <c r="AIB158"/>
      <c r="AIC158"/>
      <c r="AID158"/>
      <c r="AIE158"/>
      <c r="AIF158"/>
      <c r="AIG158"/>
      <c r="AIH158"/>
      <c r="AII158"/>
      <c r="AIJ158"/>
      <c r="AIK158"/>
      <c r="AIL158"/>
      <c r="AIM158"/>
      <c r="AIN158"/>
      <c r="AIO158"/>
      <c r="AIP158"/>
      <c r="AIQ158"/>
      <c r="AIR158"/>
      <c r="AIS158"/>
      <c r="AIT158"/>
      <c r="AIU158"/>
      <c r="AIV158"/>
      <c r="AIW158"/>
      <c r="AIX158"/>
      <c r="AIY158"/>
      <c r="AIZ158"/>
      <c r="AJA158"/>
      <c r="AJB158"/>
      <c r="AJC158"/>
      <c r="AJD158"/>
      <c r="AJE158"/>
      <c r="AJF158"/>
      <c r="AJG158"/>
      <c r="AJH158"/>
      <c r="AJI158"/>
      <c r="AJJ158"/>
      <c r="AJK158"/>
      <c r="AJL158"/>
      <c r="AJM158"/>
      <c r="AJN158"/>
      <c r="AJO158"/>
      <c r="AJP158"/>
      <c r="AJQ158"/>
      <c r="AJR158"/>
      <c r="AJS158"/>
      <c r="AJT158"/>
      <c r="AJU158"/>
      <c r="AJV158"/>
      <c r="AJW158"/>
      <c r="AJX158"/>
      <c r="AJY158"/>
      <c r="AJZ158"/>
      <c r="AKA158"/>
      <c r="AKB158"/>
      <c r="AKC158"/>
      <c r="AKD158"/>
      <c r="AKE158"/>
      <c r="AKF158"/>
      <c r="AKG158"/>
      <c r="AKH158"/>
      <c r="AKI158"/>
      <c r="AKJ158"/>
      <c r="AKK158"/>
      <c r="AKL158"/>
      <c r="AKM158"/>
      <c r="AKN158"/>
      <c r="AKO158"/>
      <c r="AKP158"/>
      <c r="AKQ158"/>
      <c r="AKR158"/>
      <c r="AKS158"/>
      <c r="AKT158"/>
      <c r="AKU158"/>
      <c r="AKV158"/>
      <c r="AKW158"/>
      <c r="AKX158"/>
      <c r="AKY158"/>
      <c r="AKZ158"/>
      <c r="ALA158"/>
      <c r="ALB158"/>
      <c r="ALC158"/>
      <c r="ALD158"/>
      <c r="ALE158"/>
      <c r="ALF158"/>
      <c r="ALG158"/>
      <c r="ALH158"/>
      <c r="ALI158"/>
      <c r="ALJ158"/>
      <c r="ALK158"/>
      <c r="ALL158"/>
      <c r="ALM158"/>
      <c r="ALN158"/>
      <c r="ALO158"/>
      <c r="ALP158"/>
      <c r="ALQ158"/>
      <c r="ALR158"/>
      <c r="ALS158"/>
      <c r="ALT158"/>
      <c r="ALU158"/>
      <c r="ALV158"/>
      <c r="ALW158"/>
      <c r="ALX158"/>
      <c r="ALY158"/>
      <c r="ALZ158"/>
      <c r="AMA158"/>
      <c r="AMB158"/>
      <c r="AMC158"/>
      <c r="AMD158"/>
      <c r="AME158"/>
      <c r="AMF158"/>
      <c r="AMG158"/>
      <c r="AMH158"/>
      <c r="AMI158"/>
      <c r="AMJ158"/>
    </row>
    <row r="159" spans="1:1024" ht="21">
      <c r="A159" s="202">
        <v>34547</v>
      </c>
      <c r="B159" s="172" t="s">
        <v>1139</v>
      </c>
      <c r="C159" s="173" t="s">
        <v>814</v>
      </c>
      <c r="D159" s="173" t="s">
        <v>88</v>
      </c>
      <c r="E159" s="171">
        <v>4.79</v>
      </c>
      <c r="F159" s="203" t="str">
        <f t="shared" si="4"/>
        <v>1,97</v>
      </c>
      <c r="G159" s="204" t="str">
        <f>VLOOKUP(A159,SINAPI!A:E,5,0)</f>
        <v>1,97</v>
      </c>
      <c r="H159" s="204">
        <f t="shared" si="5"/>
        <v>0</v>
      </c>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c r="JJ159"/>
      <c r="JK159"/>
      <c r="JL159"/>
      <c r="JM159"/>
      <c r="JN159"/>
      <c r="JO159"/>
      <c r="JP159"/>
      <c r="JQ159"/>
      <c r="JR159"/>
      <c r="JS159"/>
      <c r="JT159"/>
      <c r="JU159"/>
      <c r="JV159"/>
      <c r="JW159"/>
      <c r="JX159"/>
      <c r="JY159"/>
      <c r="JZ159"/>
      <c r="KA159"/>
      <c r="KB159"/>
      <c r="KC159"/>
      <c r="KD159"/>
      <c r="KE159"/>
      <c r="KF159"/>
      <c r="KG159"/>
      <c r="KH159"/>
      <c r="KI159"/>
      <c r="KJ159"/>
      <c r="KK159"/>
      <c r="KL159"/>
      <c r="KM159"/>
      <c r="KN159"/>
      <c r="KO159"/>
      <c r="KP159"/>
      <c r="KQ159"/>
      <c r="KR159"/>
      <c r="KS159"/>
      <c r="KT159"/>
      <c r="KU159"/>
      <c r="KV159"/>
      <c r="KW159"/>
      <c r="KX159"/>
      <c r="KY159"/>
      <c r="KZ159"/>
      <c r="LA159"/>
      <c r="LB159"/>
      <c r="LC159"/>
      <c r="LD159"/>
      <c r="LE159"/>
      <c r="LF159"/>
      <c r="LG159"/>
      <c r="LH159"/>
      <c r="LI159"/>
      <c r="LJ159"/>
      <c r="LK159"/>
      <c r="LL159"/>
      <c r="LM159"/>
      <c r="LN159"/>
      <c r="LO159"/>
      <c r="LP159"/>
      <c r="LQ159"/>
      <c r="LR159"/>
      <c r="LS159"/>
      <c r="LT159"/>
      <c r="LU159"/>
      <c r="LV159"/>
      <c r="LW159"/>
      <c r="LX159"/>
      <c r="LY159"/>
      <c r="LZ159"/>
      <c r="MA159"/>
      <c r="MB159"/>
      <c r="MC159"/>
      <c r="MD159"/>
      <c r="ME159"/>
      <c r="MF159"/>
      <c r="MG159"/>
      <c r="MH159"/>
      <c r="MI159"/>
      <c r="MJ159"/>
      <c r="MK159"/>
      <c r="ML159"/>
      <c r="MM159"/>
      <c r="MN159"/>
      <c r="MO159"/>
      <c r="MP159"/>
      <c r="MQ159"/>
      <c r="MR159"/>
      <c r="MS159"/>
      <c r="MT159"/>
      <c r="MU159"/>
      <c r="MV159"/>
      <c r="MW159"/>
      <c r="MX159"/>
      <c r="MY159"/>
      <c r="MZ159"/>
      <c r="NA159"/>
      <c r="NB159"/>
      <c r="NC159"/>
      <c r="ND159"/>
      <c r="NE159"/>
      <c r="NF159"/>
      <c r="NG159"/>
      <c r="NH159"/>
      <c r="NI159"/>
      <c r="NJ159"/>
      <c r="NK159"/>
      <c r="NL159"/>
      <c r="NM159"/>
      <c r="NN159"/>
      <c r="NO159"/>
      <c r="NP159"/>
      <c r="NQ159"/>
      <c r="NR159"/>
      <c r="NS159"/>
      <c r="NT159"/>
      <c r="NU159"/>
      <c r="NV159"/>
      <c r="NW159"/>
      <c r="NX159"/>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c r="PK159"/>
      <c r="PL159"/>
      <c r="PM159"/>
      <c r="PN159"/>
      <c r="PO159"/>
      <c r="PP159"/>
      <c r="PQ159"/>
      <c r="PR159"/>
      <c r="PS159"/>
      <c r="PT159"/>
      <c r="PU159"/>
      <c r="PV159"/>
      <c r="PW159"/>
      <c r="PX159"/>
      <c r="PY159"/>
      <c r="PZ159"/>
      <c r="QA159"/>
      <c r="QB159"/>
      <c r="QC159"/>
      <c r="QD159"/>
      <c r="QE159"/>
      <c r="QF159"/>
      <c r="QG159"/>
      <c r="QH159"/>
      <c r="QI159"/>
      <c r="QJ159"/>
      <c r="QK159"/>
      <c r="QL159"/>
      <c r="QM159"/>
      <c r="QN159"/>
      <c r="QO159"/>
      <c r="QP159"/>
      <c r="QQ159"/>
      <c r="QR159"/>
      <c r="QS159"/>
      <c r="QT159"/>
      <c r="QU159"/>
      <c r="QV159"/>
      <c r="QW159"/>
      <c r="QX159"/>
      <c r="QY159"/>
      <c r="QZ159"/>
      <c r="RA159"/>
      <c r="RB159"/>
      <c r="RC159"/>
      <c r="RD159"/>
      <c r="RE159"/>
      <c r="RF159"/>
      <c r="RG159"/>
      <c r="RH159"/>
      <c r="RI159"/>
      <c r="RJ159"/>
      <c r="RK159"/>
      <c r="RL159"/>
      <c r="RM159"/>
      <c r="RN159"/>
      <c r="RO159"/>
      <c r="RP159"/>
      <c r="RQ159"/>
      <c r="RR159"/>
      <c r="RS159"/>
      <c r="RT159"/>
      <c r="RU159"/>
      <c r="RV159"/>
      <c r="RW159"/>
      <c r="RX159"/>
      <c r="RY159"/>
      <c r="RZ159"/>
      <c r="SA159"/>
      <c r="SB159"/>
      <c r="SC159"/>
      <c r="SD159"/>
      <c r="SE159"/>
      <c r="SF159"/>
      <c r="SG159"/>
      <c r="SH159"/>
      <c r="SI159"/>
      <c r="SJ159"/>
      <c r="SK159"/>
      <c r="SL159"/>
      <c r="SM159"/>
      <c r="SN159"/>
      <c r="SO159"/>
      <c r="SP159"/>
      <c r="SQ159"/>
      <c r="SR159"/>
      <c r="SS159"/>
      <c r="ST159"/>
      <c r="SU159"/>
      <c r="SV159"/>
      <c r="SW159"/>
      <c r="SX159"/>
      <c r="SY159"/>
      <c r="SZ159"/>
      <c r="TA159"/>
      <c r="TB159"/>
      <c r="TC159"/>
      <c r="TD159"/>
      <c r="TE159"/>
      <c r="TF159"/>
      <c r="TG159"/>
      <c r="TH159"/>
      <c r="TI159"/>
      <c r="TJ159"/>
      <c r="TK159"/>
      <c r="TL159"/>
      <c r="TM159"/>
      <c r="TN159"/>
      <c r="TO159"/>
      <c r="TP159"/>
      <c r="TQ159"/>
      <c r="TR159"/>
      <c r="TS159"/>
      <c r="TT159"/>
      <c r="TU159"/>
      <c r="TV159"/>
      <c r="TW159"/>
      <c r="TX159"/>
      <c r="TY159"/>
      <c r="TZ159"/>
      <c r="UA159"/>
      <c r="UB159"/>
      <c r="UC159"/>
      <c r="UD159"/>
      <c r="UE159"/>
      <c r="UF159"/>
      <c r="UG159"/>
      <c r="UH159"/>
      <c r="UI159"/>
      <c r="UJ159"/>
      <c r="UK159"/>
      <c r="UL159"/>
      <c r="UM159"/>
      <c r="UN159"/>
      <c r="UO159"/>
      <c r="UP159"/>
      <c r="UQ159"/>
      <c r="UR159"/>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c r="WX159"/>
      <c r="WY159"/>
      <c r="WZ159"/>
      <c r="XA159"/>
      <c r="XB159"/>
      <c r="XC159"/>
      <c r="XD159"/>
      <c r="XE159"/>
      <c r="XF159"/>
      <c r="XG159"/>
      <c r="XH159"/>
      <c r="XI159"/>
      <c r="XJ159"/>
      <c r="XK159"/>
      <c r="XL159"/>
      <c r="XM159"/>
      <c r="XN159"/>
      <c r="XO159"/>
      <c r="XP159"/>
      <c r="XQ159"/>
      <c r="XR159"/>
      <c r="XS159"/>
      <c r="XT159"/>
      <c r="XU159"/>
      <c r="XV159"/>
      <c r="XW159"/>
      <c r="XX159"/>
      <c r="XY159"/>
      <c r="XZ159"/>
      <c r="YA159"/>
      <c r="YB159"/>
      <c r="YC159"/>
      <c r="YD159"/>
      <c r="YE159"/>
      <c r="YF159"/>
      <c r="YG159"/>
      <c r="YH159"/>
      <c r="YI159"/>
      <c r="YJ159"/>
      <c r="YK159"/>
      <c r="YL159"/>
      <c r="YM159"/>
      <c r="YN159"/>
      <c r="YO159"/>
      <c r="YP159"/>
      <c r="YQ159"/>
      <c r="YR159"/>
      <c r="YS159"/>
      <c r="YT159"/>
      <c r="YU159"/>
      <c r="YV159"/>
      <c r="YW159"/>
      <c r="YX159"/>
      <c r="YY159"/>
      <c r="YZ159"/>
      <c r="ZA159"/>
      <c r="ZB159"/>
      <c r="ZC159"/>
      <c r="ZD159"/>
      <c r="ZE159"/>
      <c r="ZF159"/>
      <c r="ZG159"/>
      <c r="ZH159"/>
      <c r="ZI159"/>
      <c r="ZJ159"/>
      <c r="ZK159"/>
      <c r="ZL159"/>
      <c r="ZM159"/>
      <c r="ZN159"/>
      <c r="ZO159"/>
      <c r="ZP159"/>
      <c r="ZQ159"/>
      <c r="ZR159"/>
      <c r="ZS159"/>
      <c r="ZT159"/>
      <c r="ZU159"/>
      <c r="ZV159"/>
      <c r="ZW159"/>
      <c r="ZX159"/>
      <c r="ZY159"/>
      <c r="ZZ159"/>
      <c r="AAA159"/>
      <c r="AAB159"/>
      <c r="AAC159"/>
      <c r="AAD159"/>
      <c r="AAE159"/>
      <c r="AAF159"/>
      <c r="AAG159"/>
      <c r="AAH159"/>
      <c r="AAI159"/>
      <c r="AAJ159"/>
      <c r="AAK159"/>
      <c r="AAL159"/>
      <c r="AAM159"/>
      <c r="AAN159"/>
      <c r="AAO159"/>
      <c r="AAP159"/>
      <c r="AAQ159"/>
      <c r="AAR159"/>
      <c r="AAS159"/>
      <c r="AAT159"/>
      <c r="AAU159"/>
      <c r="AAV159"/>
      <c r="AAW159"/>
      <c r="AAX159"/>
      <c r="AAY159"/>
      <c r="AAZ159"/>
      <c r="ABA159"/>
      <c r="ABB159"/>
      <c r="ABC159"/>
      <c r="ABD159"/>
      <c r="ABE159"/>
      <c r="ABF159"/>
      <c r="ABG159"/>
      <c r="ABH159"/>
      <c r="ABI159"/>
      <c r="ABJ159"/>
      <c r="ABK159"/>
      <c r="ABL159"/>
      <c r="ABM159"/>
      <c r="ABN159"/>
      <c r="ABO159"/>
      <c r="ABP159"/>
      <c r="ABQ159"/>
      <c r="ABR159"/>
      <c r="ABS159"/>
      <c r="ABT159"/>
      <c r="ABU159"/>
      <c r="ABV159"/>
      <c r="ABW159"/>
      <c r="ABX159"/>
      <c r="ABY159"/>
      <c r="ABZ159"/>
      <c r="ACA159"/>
      <c r="ACB159"/>
      <c r="ACC159"/>
      <c r="ACD159"/>
      <c r="ACE159"/>
      <c r="ACF159"/>
      <c r="ACG159"/>
      <c r="ACH159"/>
      <c r="ACI159"/>
      <c r="ACJ159"/>
      <c r="ACK159"/>
      <c r="ACL159"/>
      <c r="ACM159"/>
      <c r="ACN159"/>
      <c r="ACO159"/>
      <c r="ACP159"/>
      <c r="ACQ159"/>
      <c r="ACR159"/>
      <c r="ACS159"/>
      <c r="ACT159"/>
      <c r="ACU159"/>
      <c r="ACV159"/>
      <c r="ACW159"/>
      <c r="ACX159"/>
      <c r="ACY159"/>
      <c r="ACZ159"/>
      <c r="ADA159"/>
      <c r="ADB159"/>
      <c r="ADC159"/>
      <c r="ADD159"/>
      <c r="ADE159"/>
      <c r="ADF159"/>
      <c r="ADG159"/>
      <c r="ADH159"/>
      <c r="ADI159"/>
      <c r="ADJ159"/>
      <c r="ADK159"/>
      <c r="ADL159"/>
      <c r="ADM159"/>
      <c r="ADN159"/>
      <c r="ADO159"/>
      <c r="ADP159"/>
      <c r="ADQ159"/>
      <c r="ADR159"/>
      <c r="ADS159"/>
      <c r="ADT159"/>
      <c r="ADU159"/>
      <c r="ADV159"/>
      <c r="ADW159"/>
      <c r="ADX159"/>
      <c r="ADY159"/>
      <c r="ADZ159"/>
      <c r="AEA159"/>
      <c r="AEB159"/>
      <c r="AEC159"/>
      <c r="AED159"/>
      <c r="AEE159"/>
      <c r="AEF159"/>
      <c r="AEG159"/>
      <c r="AEH159"/>
      <c r="AEI159"/>
      <c r="AEJ159"/>
      <c r="AEK159"/>
      <c r="AEL159"/>
      <c r="AEM159"/>
      <c r="AEN159"/>
      <c r="AEO159"/>
      <c r="AEP159"/>
      <c r="AEQ159"/>
      <c r="AER159"/>
      <c r="AES159"/>
      <c r="AET159"/>
      <c r="AEU159"/>
      <c r="AEV159"/>
      <c r="AEW159"/>
      <c r="AEX159"/>
      <c r="AEY159"/>
      <c r="AEZ159"/>
      <c r="AFA159"/>
      <c r="AFB159"/>
      <c r="AFC159"/>
      <c r="AFD159"/>
      <c r="AFE159"/>
      <c r="AFF159"/>
      <c r="AFG159"/>
      <c r="AFH159"/>
      <c r="AFI159"/>
      <c r="AFJ159"/>
      <c r="AFK159"/>
      <c r="AFL159"/>
      <c r="AFM159"/>
      <c r="AFN159"/>
      <c r="AFO159"/>
      <c r="AFP159"/>
      <c r="AFQ159"/>
      <c r="AFR159"/>
      <c r="AFS159"/>
      <c r="AFT159"/>
      <c r="AFU159"/>
      <c r="AFV159"/>
      <c r="AFW159"/>
      <c r="AFX159"/>
      <c r="AFY159"/>
      <c r="AFZ159"/>
      <c r="AGA159"/>
      <c r="AGB159"/>
      <c r="AGC159"/>
      <c r="AGD159"/>
      <c r="AGE159"/>
      <c r="AGF159"/>
      <c r="AGG159"/>
      <c r="AGH159"/>
      <c r="AGI159"/>
      <c r="AGJ159"/>
      <c r="AGK159"/>
      <c r="AGL159"/>
      <c r="AGM159"/>
      <c r="AGN159"/>
      <c r="AGO159"/>
      <c r="AGP159"/>
      <c r="AGQ159"/>
      <c r="AGR159"/>
      <c r="AGS159"/>
      <c r="AGT159"/>
      <c r="AGU159"/>
      <c r="AGV159"/>
      <c r="AGW159"/>
      <c r="AGX159"/>
      <c r="AGY159"/>
      <c r="AGZ159"/>
      <c r="AHA159"/>
      <c r="AHB159"/>
      <c r="AHC159"/>
      <c r="AHD159"/>
      <c r="AHE159"/>
      <c r="AHF159"/>
      <c r="AHG159"/>
      <c r="AHH159"/>
      <c r="AHI159"/>
      <c r="AHJ159"/>
      <c r="AHK159"/>
      <c r="AHL159"/>
      <c r="AHM159"/>
      <c r="AHN159"/>
      <c r="AHO159"/>
      <c r="AHP159"/>
      <c r="AHQ159"/>
      <c r="AHR159"/>
      <c r="AHS159"/>
      <c r="AHT159"/>
      <c r="AHU159"/>
      <c r="AHV159"/>
      <c r="AHW159"/>
      <c r="AHX159"/>
      <c r="AHY159"/>
      <c r="AHZ159"/>
      <c r="AIA159"/>
      <c r="AIB159"/>
      <c r="AIC159"/>
      <c r="AID159"/>
      <c r="AIE159"/>
      <c r="AIF159"/>
      <c r="AIG159"/>
      <c r="AIH159"/>
      <c r="AII159"/>
      <c r="AIJ159"/>
      <c r="AIK159"/>
      <c r="AIL159"/>
      <c r="AIM159"/>
      <c r="AIN159"/>
      <c r="AIO159"/>
      <c r="AIP159"/>
      <c r="AIQ159"/>
      <c r="AIR159"/>
      <c r="AIS159"/>
      <c r="AIT159"/>
      <c r="AIU159"/>
      <c r="AIV159"/>
      <c r="AIW159"/>
      <c r="AIX159"/>
      <c r="AIY159"/>
      <c r="AIZ159"/>
      <c r="AJA159"/>
      <c r="AJB159"/>
      <c r="AJC159"/>
      <c r="AJD159"/>
      <c r="AJE159"/>
      <c r="AJF159"/>
      <c r="AJG159"/>
      <c r="AJH159"/>
      <c r="AJI159"/>
      <c r="AJJ159"/>
      <c r="AJK159"/>
      <c r="AJL159"/>
      <c r="AJM159"/>
      <c r="AJN159"/>
      <c r="AJO159"/>
      <c r="AJP159"/>
      <c r="AJQ159"/>
      <c r="AJR159"/>
      <c r="AJS159"/>
      <c r="AJT159"/>
      <c r="AJU159"/>
      <c r="AJV159"/>
      <c r="AJW159"/>
      <c r="AJX159"/>
      <c r="AJY159"/>
      <c r="AJZ159"/>
      <c r="AKA159"/>
      <c r="AKB159"/>
      <c r="AKC159"/>
      <c r="AKD159"/>
      <c r="AKE159"/>
      <c r="AKF159"/>
      <c r="AKG159"/>
      <c r="AKH159"/>
      <c r="AKI159"/>
      <c r="AKJ159"/>
      <c r="AKK159"/>
      <c r="AKL159"/>
      <c r="AKM159"/>
      <c r="AKN159"/>
      <c r="AKO159"/>
      <c r="AKP159"/>
      <c r="AKQ159"/>
      <c r="AKR159"/>
      <c r="AKS159"/>
      <c r="AKT159"/>
      <c r="AKU159"/>
      <c r="AKV159"/>
      <c r="AKW159"/>
      <c r="AKX159"/>
      <c r="AKY159"/>
      <c r="AKZ159"/>
      <c r="ALA159"/>
      <c r="ALB159"/>
      <c r="ALC159"/>
      <c r="ALD159"/>
      <c r="ALE159"/>
      <c r="ALF159"/>
      <c r="ALG159"/>
      <c r="ALH159"/>
      <c r="ALI159"/>
      <c r="ALJ159"/>
      <c r="ALK159"/>
      <c r="ALL159"/>
      <c r="ALM159"/>
      <c r="ALN159"/>
      <c r="ALO159"/>
      <c r="ALP159"/>
      <c r="ALQ159"/>
      <c r="ALR159"/>
      <c r="ALS159"/>
      <c r="ALT159"/>
      <c r="ALU159"/>
      <c r="ALV159"/>
      <c r="ALW159"/>
      <c r="ALX159"/>
      <c r="ALY159"/>
      <c r="ALZ159"/>
      <c r="AMA159"/>
      <c r="AMB159"/>
      <c r="AMC159"/>
      <c r="AMD159"/>
      <c r="AME159"/>
      <c r="AMF159"/>
      <c r="AMG159"/>
      <c r="AMH159"/>
      <c r="AMI159"/>
      <c r="AMJ159"/>
    </row>
    <row r="160" spans="1:1024" ht="21">
      <c r="A160" s="202">
        <v>34557</v>
      </c>
      <c r="B160" s="172" t="s">
        <v>1114</v>
      </c>
      <c r="C160" s="173" t="s">
        <v>814</v>
      </c>
      <c r="D160" s="173" t="s">
        <v>88</v>
      </c>
      <c r="E160" s="171">
        <v>74.099999999999994</v>
      </c>
      <c r="F160" s="203" t="str">
        <f t="shared" si="4"/>
        <v>1,21</v>
      </c>
      <c r="G160" s="204" t="str">
        <f>VLOOKUP(A160,SINAPI!A:E,5,0)</f>
        <v>1,21</v>
      </c>
      <c r="H160" s="204">
        <f t="shared" si="5"/>
        <v>0</v>
      </c>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c r="JJ160"/>
      <c r="JK160"/>
      <c r="JL160"/>
      <c r="JM160"/>
      <c r="JN160"/>
      <c r="JO160"/>
      <c r="JP160"/>
      <c r="JQ160"/>
      <c r="JR160"/>
      <c r="JS160"/>
      <c r="JT160"/>
      <c r="JU160"/>
      <c r="JV160"/>
      <c r="JW160"/>
      <c r="JX160"/>
      <c r="JY160"/>
      <c r="JZ160"/>
      <c r="KA160"/>
      <c r="KB160"/>
      <c r="KC160"/>
      <c r="KD160"/>
      <c r="KE160"/>
      <c r="KF160"/>
      <c r="KG160"/>
      <c r="KH160"/>
      <c r="KI160"/>
      <c r="KJ160"/>
      <c r="KK160"/>
      <c r="KL160"/>
      <c r="KM160"/>
      <c r="KN160"/>
      <c r="KO160"/>
      <c r="KP160"/>
      <c r="KQ160"/>
      <c r="KR160"/>
      <c r="KS160"/>
      <c r="KT160"/>
      <c r="KU160"/>
      <c r="KV160"/>
      <c r="KW160"/>
      <c r="KX160"/>
      <c r="KY160"/>
      <c r="KZ160"/>
      <c r="LA160"/>
      <c r="LB160"/>
      <c r="LC160"/>
      <c r="LD160"/>
      <c r="LE160"/>
      <c r="LF160"/>
      <c r="LG160"/>
      <c r="LH160"/>
      <c r="LI160"/>
      <c r="LJ160"/>
      <c r="LK160"/>
      <c r="LL160"/>
      <c r="LM160"/>
      <c r="LN160"/>
      <c r="LO160"/>
      <c r="LP160"/>
      <c r="LQ160"/>
      <c r="LR160"/>
      <c r="LS160"/>
      <c r="LT160"/>
      <c r="LU160"/>
      <c r="LV160"/>
      <c r="LW160"/>
      <c r="LX160"/>
      <c r="LY160"/>
      <c r="LZ160"/>
      <c r="MA160"/>
      <c r="MB160"/>
      <c r="MC160"/>
      <c r="MD160"/>
      <c r="ME160"/>
      <c r="MF160"/>
      <c r="MG160"/>
      <c r="MH160"/>
      <c r="MI160"/>
      <c r="MJ160"/>
      <c r="MK160"/>
      <c r="ML160"/>
      <c r="MM160"/>
      <c r="MN160"/>
      <c r="MO160"/>
      <c r="MP160"/>
      <c r="MQ160"/>
      <c r="MR160"/>
      <c r="MS160"/>
      <c r="MT160"/>
      <c r="MU160"/>
      <c r="MV160"/>
      <c r="MW160"/>
      <c r="MX160"/>
      <c r="MY160"/>
      <c r="MZ160"/>
      <c r="NA160"/>
      <c r="NB160"/>
      <c r="NC160"/>
      <c r="ND160"/>
      <c r="NE160"/>
      <c r="NF160"/>
      <c r="NG160"/>
      <c r="NH160"/>
      <c r="NI160"/>
      <c r="NJ160"/>
      <c r="NK160"/>
      <c r="NL160"/>
      <c r="NM160"/>
      <c r="NN160"/>
      <c r="NO160"/>
      <c r="NP160"/>
      <c r="NQ160"/>
      <c r="NR160"/>
      <c r="NS160"/>
      <c r="NT160"/>
      <c r="NU160"/>
      <c r="NV160"/>
      <c r="NW160"/>
      <c r="NX160"/>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c r="PK160"/>
      <c r="PL160"/>
      <c r="PM160"/>
      <c r="PN160"/>
      <c r="PO160"/>
      <c r="PP160"/>
      <c r="PQ160"/>
      <c r="PR160"/>
      <c r="PS160"/>
      <c r="PT160"/>
      <c r="PU160"/>
      <c r="PV160"/>
      <c r="PW160"/>
      <c r="PX160"/>
      <c r="PY160"/>
      <c r="PZ160"/>
      <c r="QA160"/>
      <c r="QB160"/>
      <c r="QC160"/>
      <c r="QD160"/>
      <c r="QE160"/>
      <c r="QF160"/>
      <c r="QG160"/>
      <c r="QH160"/>
      <c r="QI160"/>
      <c r="QJ160"/>
      <c r="QK160"/>
      <c r="QL160"/>
      <c r="QM160"/>
      <c r="QN160"/>
      <c r="QO160"/>
      <c r="QP160"/>
      <c r="QQ160"/>
      <c r="QR160"/>
      <c r="QS160"/>
      <c r="QT160"/>
      <c r="QU160"/>
      <c r="QV160"/>
      <c r="QW160"/>
      <c r="QX160"/>
      <c r="QY160"/>
      <c r="QZ160"/>
      <c r="RA160"/>
      <c r="RB160"/>
      <c r="RC160"/>
      <c r="RD160"/>
      <c r="RE160"/>
      <c r="RF160"/>
      <c r="RG160"/>
      <c r="RH160"/>
      <c r="RI160"/>
      <c r="RJ160"/>
      <c r="RK160"/>
      <c r="RL160"/>
      <c r="RM160"/>
      <c r="RN160"/>
      <c r="RO160"/>
      <c r="RP160"/>
      <c r="RQ160"/>
      <c r="RR160"/>
      <c r="RS160"/>
      <c r="RT160"/>
      <c r="RU160"/>
      <c r="RV160"/>
      <c r="RW160"/>
      <c r="RX160"/>
      <c r="RY160"/>
      <c r="RZ160"/>
      <c r="SA160"/>
      <c r="SB160"/>
      <c r="SC160"/>
      <c r="SD160"/>
      <c r="SE160"/>
      <c r="SF160"/>
      <c r="SG160"/>
      <c r="SH160"/>
      <c r="SI160"/>
      <c r="SJ160"/>
      <c r="SK160"/>
      <c r="SL160"/>
      <c r="SM160"/>
      <c r="SN160"/>
      <c r="SO160"/>
      <c r="SP160"/>
      <c r="SQ160"/>
      <c r="SR160"/>
      <c r="SS160"/>
      <c r="ST160"/>
      <c r="SU160"/>
      <c r="SV160"/>
      <c r="SW160"/>
      <c r="SX160"/>
      <c r="SY160"/>
      <c r="SZ160"/>
      <c r="TA160"/>
      <c r="TB160"/>
      <c r="TC160"/>
      <c r="TD160"/>
      <c r="TE160"/>
      <c r="TF160"/>
      <c r="TG160"/>
      <c r="TH160"/>
      <c r="TI160"/>
      <c r="TJ160"/>
      <c r="TK160"/>
      <c r="TL160"/>
      <c r="TM160"/>
      <c r="TN160"/>
      <c r="TO160"/>
      <c r="TP160"/>
      <c r="TQ160"/>
      <c r="TR160"/>
      <c r="TS160"/>
      <c r="TT160"/>
      <c r="TU160"/>
      <c r="TV160"/>
      <c r="TW160"/>
      <c r="TX160"/>
      <c r="TY160"/>
      <c r="TZ160"/>
      <c r="UA160"/>
      <c r="UB160"/>
      <c r="UC160"/>
      <c r="UD160"/>
      <c r="UE160"/>
      <c r="UF160"/>
      <c r="UG160"/>
      <c r="UH160"/>
      <c r="UI160"/>
      <c r="UJ160"/>
      <c r="UK160"/>
      <c r="UL160"/>
      <c r="UM160"/>
      <c r="UN160"/>
      <c r="UO160"/>
      <c r="UP160"/>
      <c r="UQ160"/>
      <c r="UR160"/>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c r="WX160"/>
      <c r="WY160"/>
      <c r="WZ160"/>
      <c r="XA160"/>
      <c r="XB160"/>
      <c r="XC160"/>
      <c r="XD160"/>
      <c r="XE160"/>
      <c r="XF160"/>
      <c r="XG160"/>
      <c r="XH160"/>
      <c r="XI160"/>
      <c r="XJ160"/>
      <c r="XK160"/>
      <c r="XL160"/>
      <c r="XM160"/>
      <c r="XN160"/>
      <c r="XO160"/>
      <c r="XP160"/>
      <c r="XQ160"/>
      <c r="XR160"/>
      <c r="XS160"/>
      <c r="XT160"/>
      <c r="XU160"/>
      <c r="XV160"/>
      <c r="XW160"/>
      <c r="XX160"/>
      <c r="XY160"/>
      <c r="XZ160"/>
      <c r="YA160"/>
      <c r="YB160"/>
      <c r="YC160"/>
      <c r="YD160"/>
      <c r="YE160"/>
      <c r="YF160"/>
      <c r="YG160"/>
      <c r="YH160"/>
      <c r="YI160"/>
      <c r="YJ160"/>
      <c r="YK160"/>
      <c r="YL160"/>
      <c r="YM160"/>
      <c r="YN160"/>
      <c r="YO160"/>
      <c r="YP160"/>
      <c r="YQ160"/>
      <c r="YR160"/>
      <c r="YS160"/>
      <c r="YT160"/>
      <c r="YU160"/>
      <c r="YV160"/>
      <c r="YW160"/>
      <c r="YX160"/>
      <c r="YY160"/>
      <c r="YZ160"/>
      <c r="ZA160"/>
      <c r="ZB160"/>
      <c r="ZC160"/>
      <c r="ZD160"/>
      <c r="ZE160"/>
      <c r="ZF160"/>
      <c r="ZG160"/>
      <c r="ZH160"/>
      <c r="ZI160"/>
      <c r="ZJ160"/>
      <c r="ZK160"/>
      <c r="ZL160"/>
      <c r="ZM160"/>
      <c r="ZN160"/>
      <c r="ZO160"/>
      <c r="ZP160"/>
      <c r="ZQ160"/>
      <c r="ZR160"/>
      <c r="ZS160"/>
      <c r="ZT160"/>
      <c r="ZU160"/>
      <c r="ZV160"/>
      <c r="ZW160"/>
      <c r="ZX160"/>
      <c r="ZY160"/>
      <c r="ZZ160"/>
      <c r="AAA160"/>
      <c r="AAB160"/>
      <c r="AAC160"/>
      <c r="AAD160"/>
      <c r="AAE160"/>
      <c r="AAF160"/>
      <c r="AAG160"/>
      <c r="AAH160"/>
      <c r="AAI160"/>
      <c r="AAJ160"/>
      <c r="AAK160"/>
      <c r="AAL160"/>
      <c r="AAM160"/>
      <c r="AAN160"/>
      <c r="AAO160"/>
      <c r="AAP160"/>
      <c r="AAQ160"/>
      <c r="AAR160"/>
      <c r="AAS160"/>
      <c r="AAT160"/>
      <c r="AAU160"/>
      <c r="AAV160"/>
      <c r="AAW160"/>
      <c r="AAX160"/>
      <c r="AAY160"/>
      <c r="AAZ160"/>
      <c r="ABA160"/>
      <c r="ABB160"/>
      <c r="ABC160"/>
      <c r="ABD160"/>
      <c r="ABE160"/>
      <c r="ABF160"/>
      <c r="ABG160"/>
      <c r="ABH160"/>
      <c r="ABI160"/>
      <c r="ABJ160"/>
      <c r="ABK160"/>
      <c r="ABL160"/>
      <c r="ABM160"/>
      <c r="ABN160"/>
      <c r="ABO160"/>
      <c r="ABP160"/>
      <c r="ABQ160"/>
      <c r="ABR160"/>
      <c r="ABS160"/>
      <c r="ABT160"/>
      <c r="ABU160"/>
      <c r="ABV160"/>
      <c r="ABW160"/>
      <c r="ABX160"/>
      <c r="ABY160"/>
      <c r="ABZ160"/>
      <c r="ACA160"/>
      <c r="ACB160"/>
      <c r="ACC160"/>
      <c r="ACD160"/>
      <c r="ACE160"/>
      <c r="ACF160"/>
      <c r="ACG160"/>
      <c r="ACH160"/>
      <c r="ACI160"/>
      <c r="ACJ160"/>
      <c r="ACK160"/>
      <c r="ACL160"/>
      <c r="ACM160"/>
      <c r="ACN160"/>
      <c r="ACO160"/>
      <c r="ACP160"/>
      <c r="ACQ160"/>
      <c r="ACR160"/>
      <c r="ACS160"/>
      <c r="ACT160"/>
      <c r="ACU160"/>
      <c r="ACV160"/>
      <c r="ACW160"/>
      <c r="ACX160"/>
      <c r="ACY160"/>
      <c r="ACZ160"/>
      <c r="ADA160"/>
      <c r="ADB160"/>
      <c r="ADC160"/>
      <c r="ADD160"/>
      <c r="ADE160"/>
      <c r="ADF160"/>
      <c r="ADG160"/>
      <c r="ADH160"/>
      <c r="ADI160"/>
      <c r="ADJ160"/>
      <c r="ADK160"/>
      <c r="ADL160"/>
      <c r="ADM160"/>
      <c r="ADN160"/>
      <c r="ADO160"/>
      <c r="ADP160"/>
      <c r="ADQ160"/>
      <c r="ADR160"/>
      <c r="ADS160"/>
      <c r="ADT160"/>
      <c r="ADU160"/>
      <c r="ADV160"/>
      <c r="ADW160"/>
      <c r="ADX160"/>
      <c r="ADY160"/>
      <c r="ADZ160"/>
      <c r="AEA160"/>
      <c r="AEB160"/>
      <c r="AEC160"/>
      <c r="AED160"/>
      <c r="AEE160"/>
      <c r="AEF160"/>
      <c r="AEG160"/>
      <c r="AEH160"/>
      <c r="AEI160"/>
      <c r="AEJ160"/>
      <c r="AEK160"/>
      <c r="AEL160"/>
      <c r="AEM160"/>
      <c r="AEN160"/>
      <c r="AEO160"/>
      <c r="AEP160"/>
      <c r="AEQ160"/>
      <c r="AER160"/>
      <c r="AES160"/>
      <c r="AET160"/>
      <c r="AEU160"/>
      <c r="AEV160"/>
      <c r="AEW160"/>
      <c r="AEX160"/>
      <c r="AEY160"/>
      <c r="AEZ160"/>
      <c r="AFA160"/>
      <c r="AFB160"/>
      <c r="AFC160"/>
      <c r="AFD160"/>
      <c r="AFE160"/>
      <c r="AFF160"/>
      <c r="AFG160"/>
      <c r="AFH160"/>
      <c r="AFI160"/>
      <c r="AFJ160"/>
      <c r="AFK160"/>
      <c r="AFL160"/>
      <c r="AFM160"/>
      <c r="AFN160"/>
      <c r="AFO160"/>
      <c r="AFP160"/>
      <c r="AFQ160"/>
      <c r="AFR160"/>
      <c r="AFS160"/>
      <c r="AFT160"/>
      <c r="AFU160"/>
      <c r="AFV160"/>
      <c r="AFW160"/>
      <c r="AFX160"/>
      <c r="AFY160"/>
      <c r="AFZ160"/>
      <c r="AGA160"/>
      <c r="AGB160"/>
      <c r="AGC160"/>
      <c r="AGD160"/>
      <c r="AGE160"/>
      <c r="AGF160"/>
      <c r="AGG160"/>
      <c r="AGH160"/>
      <c r="AGI160"/>
      <c r="AGJ160"/>
      <c r="AGK160"/>
      <c r="AGL160"/>
      <c r="AGM160"/>
      <c r="AGN160"/>
      <c r="AGO160"/>
      <c r="AGP160"/>
      <c r="AGQ160"/>
      <c r="AGR160"/>
      <c r="AGS160"/>
      <c r="AGT160"/>
      <c r="AGU160"/>
      <c r="AGV160"/>
      <c r="AGW160"/>
      <c r="AGX160"/>
      <c r="AGY160"/>
      <c r="AGZ160"/>
      <c r="AHA160"/>
      <c r="AHB160"/>
      <c r="AHC160"/>
      <c r="AHD160"/>
      <c r="AHE160"/>
      <c r="AHF160"/>
      <c r="AHG160"/>
      <c r="AHH160"/>
      <c r="AHI160"/>
      <c r="AHJ160"/>
      <c r="AHK160"/>
      <c r="AHL160"/>
      <c r="AHM160"/>
      <c r="AHN160"/>
      <c r="AHO160"/>
      <c r="AHP160"/>
      <c r="AHQ160"/>
      <c r="AHR160"/>
      <c r="AHS160"/>
      <c r="AHT160"/>
      <c r="AHU160"/>
      <c r="AHV160"/>
      <c r="AHW160"/>
      <c r="AHX160"/>
      <c r="AHY160"/>
      <c r="AHZ160"/>
      <c r="AIA160"/>
      <c r="AIB160"/>
      <c r="AIC160"/>
      <c r="AID160"/>
      <c r="AIE160"/>
      <c r="AIF160"/>
      <c r="AIG160"/>
      <c r="AIH160"/>
      <c r="AII160"/>
      <c r="AIJ160"/>
      <c r="AIK160"/>
      <c r="AIL160"/>
      <c r="AIM160"/>
      <c r="AIN160"/>
      <c r="AIO160"/>
      <c r="AIP160"/>
      <c r="AIQ160"/>
      <c r="AIR160"/>
      <c r="AIS160"/>
      <c r="AIT160"/>
      <c r="AIU160"/>
      <c r="AIV160"/>
      <c r="AIW160"/>
      <c r="AIX160"/>
      <c r="AIY160"/>
      <c r="AIZ160"/>
      <c r="AJA160"/>
      <c r="AJB160"/>
      <c r="AJC160"/>
      <c r="AJD160"/>
      <c r="AJE160"/>
      <c r="AJF160"/>
      <c r="AJG160"/>
      <c r="AJH160"/>
      <c r="AJI160"/>
      <c r="AJJ160"/>
      <c r="AJK160"/>
      <c r="AJL160"/>
      <c r="AJM160"/>
      <c r="AJN160"/>
      <c r="AJO160"/>
      <c r="AJP160"/>
      <c r="AJQ160"/>
      <c r="AJR160"/>
      <c r="AJS160"/>
      <c r="AJT160"/>
      <c r="AJU160"/>
      <c r="AJV160"/>
      <c r="AJW160"/>
      <c r="AJX160"/>
      <c r="AJY160"/>
      <c r="AJZ160"/>
      <c r="AKA160"/>
      <c r="AKB160"/>
      <c r="AKC160"/>
      <c r="AKD160"/>
      <c r="AKE160"/>
      <c r="AKF160"/>
      <c r="AKG160"/>
      <c r="AKH160"/>
      <c r="AKI160"/>
      <c r="AKJ160"/>
      <c r="AKK160"/>
      <c r="AKL160"/>
      <c r="AKM160"/>
      <c r="AKN160"/>
      <c r="AKO160"/>
      <c r="AKP160"/>
      <c r="AKQ160"/>
      <c r="AKR160"/>
      <c r="AKS160"/>
      <c r="AKT160"/>
      <c r="AKU160"/>
      <c r="AKV160"/>
      <c r="AKW160"/>
      <c r="AKX160"/>
      <c r="AKY160"/>
      <c r="AKZ160"/>
      <c r="ALA160"/>
      <c r="ALB160"/>
      <c r="ALC160"/>
      <c r="ALD160"/>
      <c r="ALE160"/>
      <c r="ALF160"/>
      <c r="ALG160"/>
      <c r="ALH160"/>
      <c r="ALI160"/>
      <c r="ALJ160"/>
      <c r="ALK160"/>
      <c r="ALL160"/>
      <c r="ALM160"/>
      <c r="ALN160"/>
      <c r="ALO160"/>
      <c r="ALP160"/>
      <c r="ALQ160"/>
      <c r="ALR160"/>
      <c r="ALS160"/>
      <c r="ALT160"/>
      <c r="ALU160"/>
      <c r="ALV160"/>
      <c r="ALW160"/>
      <c r="ALX160"/>
      <c r="ALY160"/>
      <c r="ALZ160"/>
      <c r="AMA160"/>
      <c r="AMB160"/>
      <c r="AMC160"/>
      <c r="AMD160"/>
      <c r="AME160"/>
      <c r="AMF160"/>
      <c r="AMG160"/>
      <c r="AMH160"/>
      <c r="AMI160"/>
      <c r="AMJ160"/>
    </row>
    <row r="161" spans="1:1024">
      <c r="A161" s="202">
        <v>34562</v>
      </c>
      <c r="B161" s="172" t="s">
        <v>1126</v>
      </c>
      <c r="C161" s="173" t="s">
        <v>814</v>
      </c>
      <c r="D161" s="173" t="s">
        <v>826</v>
      </c>
      <c r="E161" s="171">
        <v>0.42</v>
      </c>
      <c r="F161" s="203" t="str">
        <f t="shared" si="4"/>
        <v>10,35</v>
      </c>
      <c r="G161" s="204" t="str">
        <f>VLOOKUP(A161,SINAPI!A:E,5,0)</f>
        <v>10,35</v>
      </c>
      <c r="H161" s="204">
        <f t="shared" si="5"/>
        <v>0</v>
      </c>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c r="JJ161"/>
      <c r="JK161"/>
      <c r="JL161"/>
      <c r="JM161"/>
      <c r="JN161"/>
      <c r="JO161"/>
      <c r="JP161"/>
      <c r="JQ161"/>
      <c r="JR161"/>
      <c r="JS161"/>
      <c r="JT161"/>
      <c r="JU161"/>
      <c r="JV161"/>
      <c r="JW161"/>
      <c r="JX161"/>
      <c r="JY161"/>
      <c r="JZ161"/>
      <c r="KA161"/>
      <c r="KB161"/>
      <c r="KC161"/>
      <c r="KD161"/>
      <c r="KE161"/>
      <c r="KF161"/>
      <c r="KG161"/>
      <c r="KH161"/>
      <c r="KI161"/>
      <c r="KJ161"/>
      <c r="KK161"/>
      <c r="KL161"/>
      <c r="KM161"/>
      <c r="KN161"/>
      <c r="KO161"/>
      <c r="KP161"/>
      <c r="KQ161"/>
      <c r="KR161"/>
      <c r="KS161"/>
      <c r="KT161"/>
      <c r="KU161"/>
      <c r="KV161"/>
      <c r="KW161"/>
      <c r="KX161"/>
      <c r="KY161"/>
      <c r="KZ161"/>
      <c r="LA161"/>
      <c r="LB161"/>
      <c r="LC161"/>
      <c r="LD161"/>
      <c r="LE161"/>
      <c r="LF161"/>
      <c r="LG161"/>
      <c r="LH161"/>
      <c r="LI161"/>
      <c r="LJ161"/>
      <c r="LK161"/>
      <c r="LL161"/>
      <c r="LM161"/>
      <c r="LN161"/>
      <c r="LO161"/>
      <c r="LP161"/>
      <c r="LQ161"/>
      <c r="LR161"/>
      <c r="LS161"/>
      <c r="LT161"/>
      <c r="LU161"/>
      <c r="LV161"/>
      <c r="LW161"/>
      <c r="LX161"/>
      <c r="LY161"/>
      <c r="LZ161"/>
      <c r="MA161"/>
      <c r="MB161"/>
      <c r="MC161"/>
      <c r="MD161"/>
      <c r="ME161"/>
      <c r="MF161"/>
      <c r="MG161"/>
      <c r="MH161"/>
      <c r="MI161"/>
      <c r="MJ161"/>
      <c r="MK161"/>
      <c r="ML161"/>
      <c r="MM161"/>
      <c r="MN161"/>
      <c r="MO161"/>
      <c r="MP161"/>
      <c r="MQ161"/>
      <c r="MR161"/>
      <c r="MS161"/>
      <c r="MT161"/>
      <c r="MU161"/>
      <c r="MV161"/>
      <c r="MW161"/>
      <c r="MX161"/>
      <c r="MY161"/>
      <c r="MZ161"/>
      <c r="NA161"/>
      <c r="NB161"/>
      <c r="NC161"/>
      <c r="ND161"/>
      <c r="NE161"/>
      <c r="NF161"/>
      <c r="NG161"/>
      <c r="NH161"/>
      <c r="NI161"/>
      <c r="NJ161"/>
      <c r="NK161"/>
      <c r="NL161"/>
      <c r="NM161"/>
      <c r="NN161"/>
      <c r="NO161"/>
      <c r="NP161"/>
      <c r="NQ161"/>
      <c r="NR161"/>
      <c r="NS161"/>
      <c r="NT161"/>
      <c r="NU161"/>
      <c r="NV161"/>
      <c r="NW161"/>
      <c r="NX161"/>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c r="PK161"/>
      <c r="PL161"/>
      <c r="PM161"/>
      <c r="PN161"/>
      <c r="PO161"/>
      <c r="PP161"/>
      <c r="PQ161"/>
      <c r="PR161"/>
      <c r="PS161"/>
      <c r="PT161"/>
      <c r="PU161"/>
      <c r="PV161"/>
      <c r="PW161"/>
      <c r="PX161"/>
      <c r="PY161"/>
      <c r="PZ161"/>
      <c r="QA161"/>
      <c r="QB161"/>
      <c r="QC161"/>
      <c r="QD161"/>
      <c r="QE161"/>
      <c r="QF161"/>
      <c r="QG161"/>
      <c r="QH161"/>
      <c r="QI161"/>
      <c r="QJ161"/>
      <c r="QK161"/>
      <c r="QL161"/>
      <c r="QM161"/>
      <c r="QN161"/>
      <c r="QO161"/>
      <c r="QP161"/>
      <c r="QQ161"/>
      <c r="QR161"/>
      <c r="QS161"/>
      <c r="QT161"/>
      <c r="QU161"/>
      <c r="QV161"/>
      <c r="QW161"/>
      <c r="QX161"/>
      <c r="QY161"/>
      <c r="QZ161"/>
      <c r="RA161"/>
      <c r="RB161"/>
      <c r="RC161"/>
      <c r="RD161"/>
      <c r="RE161"/>
      <c r="RF161"/>
      <c r="RG161"/>
      <c r="RH161"/>
      <c r="RI161"/>
      <c r="RJ161"/>
      <c r="RK161"/>
      <c r="RL161"/>
      <c r="RM161"/>
      <c r="RN161"/>
      <c r="RO161"/>
      <c r="RP161"/>
      <c r="RQ161"/>
      <c r="RR161"/>
      <c r="RS161"/>
      <c r="RT161"/>
      <c r="RU161"/>
      <c r="RV161"/>
      <c r="RW161"/>
      <c r="RX161"/>
      <c r="RY161"/>
      <c r="RZ161"/>
      <c r="SA161"/>
      <c r="SB161"/>
      <c r="SC161"/>
      <c r="SD161"/>
      <c r="SE161"/>
      <c r="SF161"/>
      <c r="SG161"/>
      <c r="SH161"/>
      <c r="SI161"/>
      <c r="SJ161"/>
      <c r="SK161"/>
      <c r="SL161"/>
      <c r="SM161"/>
      <c r="SN161"/>
      <c r="SO161"/>
      <c r="SP161"/>
      <c r="SQ161"/>
      <c r="SR161"/>
      <c r="SS161"/>
      <c r="ST161"/>
      <c r="SU161"/>
      <c r="SV161"/>
      <c r="SW161"/>
      <c r="SX161"/>
      <c r="SY161"/>
      <c r="SZ161"/>
      <c r="TA161"/>
      <c r="TB161"/>
      <c r="TC161"/>
      <c r="TD161"/>
      <c r="TE161"/>
      <c r="TF161"/>
      <c r="TG161"/>
      <c r="TH161"/>
      <c r="TI161"/>
      <c r="TJ161"/>
      <c r="TK161"/>
      <c r="TL161"/>
      <c r="TM161"/>
      <c r="TN161"/>
      <c r="TO161"/>
      <c r="TP161"/>
      <c r="TQ161"/>
      <c r="TR161"/>
      <c r="TS161"/>
      <c r="TT161"/>
      <c r="TU161"/>
      <c r="TV161"/>
      <c r="TW161"/>
      <c r="TX161"/>
      <c r="TY161"/>
      <c r="TZ161"/>
      <c r="UA161"/>
      <c r="UB161"/>
      <c r="UC161"/>
      <c r="UD161"/>
      <c r="UE161"/>
      <c r="UF161"/>
      <c r="UG161"/>
      <c r="UH161"/>
      <c r="UI161"/>
      <c r="UJ161"/>
      <c r="UK161"/>
      <c r="UL161"/>
      <c r="UM161"/>
      <c r="UN161"/>
      <c r="UO161"/>
      <c r="UP161"/>
      <c r="UQ161"/>
      <c r="UR161"/>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c r="WX161"/>
      <c r="WY161"/>
      <c r="WZ161"/>
      <c r="XA161"/>
      <c r="XB161"/>
      <c r="XC161"/>
      <c r="XD161"/>
      <c r="XE161"/>
      <c r="XF161"/>
      <c r="XG161"/>
      <c r="XH161"/>
      <c r="XI161"/>
      <c r="XJ161"/>
      <c r="XK161"/>
      <c r="XL161"/>
      <c r="XM161"/>
      <c r="XN161"/>
      <c r="XO161"/>
      <c r="XP161"/>
      <c r="XQ161"/>
      <c r="XR161"/>
      <c r="XS161"/>
      <c r="XT161"/>
      <c r="XU161"/>
      <c r="XV161"/>
      <c r="XW161"/>
      <c r="XX161"/>
      <c r="XY161"/>
      <c r="XZ161"/>
      <c r="YA161"/>
      <c r="YB161"/>
      <c r="YC161"/>
      <c r="YD161"/>
      <c r="YE161"/>
      <c r="YF161"/>
      <c r="YG161"/>
      <c r="YH161"/>
      <c r="YI161"/>
      <c r="YJ161"/>
      <c r="YK161"/>
      <c r="YL161"/>
      <c r="YM161"/>
      <c r="YN161"/>
      <c r="YO161"/>
      <c r="YP161"/>
      <c r="YQ161"/>
      <c r="YR161"/>
      <c r="YS161"/>
      <c r="YT161"/>
      <c r="YU161"/>
      <c r="YV161"/>
      <c r="YW161"/>
      <c r="YX161"/>
      <c r="YY161"/>
      <c r="YZ161"/>
      <c r="ZA161"/>
      <c r="ZB161"/>
      <c r="ZC161"/>
      <c r="ZD161"/>
      <c r="ZE161"/>
      <c r="ZF161"/>
      <c r="ZG161"/>
      <c r="ZH161"/>
      <c r="ZI161"/>
      <c r="ZJ161"/>
      <c r="ZK161"/>
      <c r="ZL161"/>
      <c r="ZM161"/>
      <c r="ZN161"/>
      <c r="ZO161"/>
      <c r="ZP161"/>
      <c r="ZQ161"/>
      <c r="ZR161"/>
      <c r="ZS161"/>
      <c r="ZT161"/>
      <c r="ZU161"/>
      <c r="ZV161"/>
      <c r="ZW161"/>
      <c r="ZX161"/>
      <c r="ZY161"/>
      <c r="ZZ161"/>
      <c r="AAA161"/>
      <c r="AAB161"/>
      <c r="AAC161"/>
      <c r="AAD161"/>
      <c r="AAE161"/>
      <c r="AAF161"/>
      <c r="AAG161"/>
      <c r="AAH161"/>
      <c r="AAI161"/>
      <c r="AAJ161"/>
      <c r="AAK161"/>
      <c r="AAL161"/>
      <c r="AAM161"/>
      <c r="AAN161"/>
      <c r="AAO161"/>
      <c r="AAP161"/>
      <c r="AAQ161"/>
      <c r="AAR161"/>
      <c r="AAS161"/>
      <c r="AAT161"/>
      <c r="AAU161"/>
      <c r="AAV161"/>
      <c r="AAW161"/>
      <c r="AAX161"/>
      <c r="AAY161"/>
      <c r="AAZ161"/>
      <c r="ABA161"/>
      <c r="ABB161"/>
      <c r="ABC161"/>
      <c r="ABD161"/>
      <c r="ABE161"/>
      <c r="ABF161"/>
      <c r="ABG161"/>
      <c r="ABH161"/>
      <c r="ABI161"/>
      <c r="ABJ161"/>
      <c r="ABK161"/>
      <c r="ABL161"/>
      <c r="ABM161"/>
      <c r="ABN161"/>
      <c r="ABO161"/>
      <c r="ABP161"/>
      <c r="ABQ161"/>
      <c r="ABR161"/>
      <c r="ABS161"/>
      <c r="ABT161"/>
      <c r="ABU161"/>
      <c r="ABV161"/>
      <c r="ABW161"/>
      <c r="ABX161"/>
      <c r="ABY161"/>
      <c r="ABZ161"/>
      <c r="ACA161"/>
      <c r="ACB161"/>
      <c r="ACC161"/>
      <c r="ACD161"/>
      <c r="ACE161"/>
      <c r="ACF161"/>
      <c r="ACG161"/>
      <c r="ACH161"/>
      <c r="ACI161"/>
      <c r="ACJ161"/>
      <c r="ACK161"/>
      <c r="ACL161"/>
      <c r="ACM161"/>
      <c r="ACN161"/>
      <c r="ACO161"/>
      <c r="ACP161"/>
      <c r="ACQ161"/>
      <c r="ACR161"/>
      <c r="ACS161"/>
      <c r="ACT161"/>
      <c r="ACU161"/>
      <c r="ACV161"/>
      <c r="ACW161"/>
      <c r="ACX161"/>
      <c r="ACY161"/>
      <c r="ACZ161"/>
      <c r="ADA161"/>
      <c r="ADB161"/>
      <c r="ADC161"/>
      <c r="ADD161"/>
      <c r="ADE161"/>
      <c r="ADF161"/>
      <c r="ADG161"/>
      <c r="ADH161"/>
      <c r="ADI161"/>
      <c r="ADJ161"/>
      <c r="ADK161"/>
      <c r="ADL161"/>
      <c r="ADM161"/>
      <c r="ADN161"/>
      <c r="ADO161"/>
      <c r="ADP161"/>
      <c r="ADQ161"/>
      <c r="ADR161"/>
      <c r="ADS161"/>
      <c r="ADT161"/>
      <c r="ADU161"/>
      <c r="ADV161"/>
      <c r="ADW161"/>
      <c r="ADX161"/>
      <c r="ADY161"/>
      <c r="ADZ161"/>
      <c r="AEA161"/>
      <c r="AEB161"/>
      <c r="AEC161"/>
      <c r="AED161"/>
      <c r="AEE161"/>
      <c r="AEF161"/>
      <c r="AEG161"/>
      <c r="AEH161"/>
      <c r="AEI161"/>
      <c r="AEJ161"/>
      <c r="AEK161"/>
      <c r="AEL161"/>
      <c r="AEM161"/>
      <c r="AEN161"/>
      <c r="AEO161"/>
      <c r="AEP161"/>
      <c r="AEQ161"/>
      <c r="AER161"/>
      <c r="AES161"/>
      <c r="AET161"/>
      <c r="AEU161"/>
      <c r="AEV161"/>
      <c r="AEW161"/>
      <c r="AEX161"/>
      <c r="AEY161"/>
      <c r="AEZ161"/>
      <c r="AFA161"/>
      <c r="AFB161"/>
      <c r="AFC161"/>
      <c r="AFD161"/>
      <c r="AFE161"/>
      <c r="AFF161"/>
      <c r="AFG161"/>
      <c r="AFH161"/>
      <c r="AFI161"/>
      <c r="AFJ161"/>
      <c r="AFK161"/>
      <c r="AFL161"/>
      <c r="AFM161"/>
      <c r="AFN161"/>
      <c r="AFO161"/>
      <c r="AFP161"/>
      <c r="AFQ161"/>
      <c r="AFR161"/>
      <c r="AFS161"/>
      <c r="AFT161"/>
      <c r="AFU161"/>
      <c r="AFV161"/>
      <c r="AFW161"/>
      <c r="AFX161"/>
      <c r="AFY161"/>
      <c r="AFZ161"/>
      <c r="AGA161"/>
      <c r="AGB161"/>
      <c r="AGC161"/>
      <c r="AGD161"/>
      <c r="AGE161"/>
      <c r="AGF161"/>
      <c r="AGG161"/>
      <c r="AGH161"/>
      <c r="AGI161"/>
      <c r="AGJ161"/>
      <c r="AGK161"/>
      <c r="AGL161"/>
      <c r="AGM161"/>
      <c r="AGN161"/>
      <c r="AGO161"/>
      <c r="AGP161"/>
      <c r="AGQ161"/>
      <c r="AGR161"/>
      <c r="AGS161"/>
      <c r="AGT161"/>
      <c r="AGU161"/>
      <c r="AGV161"/>
      <c r="AGW161"/>
      <c r="AGX161"/>
      <c r="AGY161"/>
      <c r="AGZ161"/>
      <c r="AHA161"/>
      <c r="AHB161"/>
      <c r="AHC161"/>
      <c r="AHD161"/>
      <c r="AHE161"/>
      <c r="AHF161"/>
      <c r="AHG161"/>
      <c r="AHH161"/>
      <c r="AHI161"/>
      <c r="AHJ161"/>
      <c r="AHK161"/>
      <c r="AHL161"/>
      <c r="AHM161"/>
      <c r="AHN161"/>
      <c r="AHO161"/>
      <c r="AHP161"/>
      <c r="AHQ161"/>
      <c r="AHR161"/>
      <c r="AHS161"/>
      <c r="AHT161"/>
      <c r="AHU161"/>
      <c r="AHV161"/>
      <c r="AHW161"/>
      <c r="AHX161"/>
      <c r="AHY161"/>
      <c r="AHZ161"/>
      <c r="AIA161"/>
      <c r="AIB161"/>
      <c r="AIC161"/>
      <c r="AID161"/>
      <c r="AIE161"/>
      <c r="AIF161"/>
      <c r="AIG161"/>
      <c r="AIH161"/>
      <c r="AII161"/>
      <c r="AIJ161"/>
      <c r="AIK161"/>
      <c r="AIL161"/>
      <c r="AIM161"/>
      <c r="AIN161"/>
      <c r="AIO161"/>
      <c r="AIP161"/>
      <c r="AIQ161"/>
      <c r="AIR161"/>
      <c r="AIS161"/>
      <c r="AIT161"/>
      <c r="AIU161"/>
      <c r="AIV161"/>
      <c r="AIW161"/>
      <c r="AIX161"/>
      <c r="AIY161"/>
      <c r="AIZ161"/>
      <c r="AJA161"/>
      <c r="AJB161"/>
      <c r="AJC161"/>
      <c r="AJD161"/>
      <c r="AJE161"/>
      <c r="AJF161"/>
      <c r="AJG161"/>
      <c r="AJH161"/>
      <c r="AJI161"/>
      <c r="AJJ161"/>
      <c r="AJK161"/>
      <c r="AJL161"/>
      <c r="AJM161"/>
      <c r="AJN161"/>
      <c r="AJO161"/>
      <c r="AJP161"/>
      <c r="AJQ161"/>
      <c r="AJR161"/>
      <c r="AJS161"/>
      <c r="AJT161"/>
      <c r="AJU161"/>
      <c r="AJV161"/>
      <c r="AJW161"/>
      <c r="AJX161"/>
      <c r="AJY161"/>
      <c r="AJZ161"/>
      <c r="AKA161"/>
      <c r="AKB161"/>
      <c r="AKC161"/>
      <c r="AKD161"/>
      <c r="AKE161"/>
      <c r="AKF161"/>
      <c r="AKG161"/>
      <c r="AKH161"/>
      <c r="AKI161"/>
      <c r="AKJ161"/>
      <c r="AKK161"/>
      <c r="AKL161"/>
      <c r="AKM161"/>
      <c r="AKN161"/>
      <c r="AKO161"/>
      <c r="AKP161"/>
      <c r="AKQ161"/>
      <c r="AKR161"/>
      <c r="AKS161"/>
      <c r="AKT161"/>
      <c r="AKU161"/>
      <c r="AKV161"/>
      <c r="AKW161"/>
      <c r="AKX161"/>
      <c r="AKY161"/>
      <c r="AKZ161"/>
      <c r="ALA161"/>
      <c r="ALB161"/>
      <c r="ALC161"/>
      <c r="ALD161"/>
      <c r="ALE161"/>
      <c r="ALF161"/>
      <c r="ALG161"/>
      <c r="ALH161"/>
      <c r="ALI161"/>
      <c r="ALJ161"/>
      <c r="ALK161"/>
      <c r="ALL161"/>
      <c r="ALM161"/>
      <c r="ALN161"/>
      <c r="ALO161"/>
      <c r="ALP161"/>
      <c r="ALQ161"/>
      <c r="ALR161"/>
      <c r="ALS161"/>
      <c r="ALT161"/>
      <c r="ALU161"/>
      <c r="ALV161"/>
      <c r="ALW161"/>
      <c r="ALX161"/>
      <c r="ALY161"/>
      <c r="ALZ161"/>
      <c r="AMA161"/>
      <c r="AMB161"/>
      <c r="AMC161"/>
      <c r="AMD161"/>
      <c r="AME161"/>
      <c r="AMF161"/>
      <c r="AMG161"/>
      <c r="AMH161"/>
      <c r="AMI161"/>
      <c r="AMJ161"/>
    </row>
    <row r="162" spans="1:1024">
      <c r="A162" s="202">
        <v>34602</v>
      </c>
      <c r="B162" s="172" t="s">
        <v>1129</v>
      </c>
      <c r="C162" s="173" t="s">
        <v>814</v>
      </c>
      <c r="D162" s="173" t="s">
        <v>88</v>
      </c>
      <c r="E162" s="171">
        <v>260</v>
      </c>
      <c r="F162" s="203" t="str">
        <f t="shared" si="4"/>
        <v>2,24</v>
      </c>
      <c r="G162" s="204" t="str">
        <f>VLOOKUP(A162,SINAPI!A:E,5,0)</f>
        <v>2,24</v>
      </c>
      <c r="H162" s="204">
        <f t="shared" si="5"/>
        <v>0</v>
      </c>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c r="WX162"/>
      <c r="WY162"/>
      <c r="WZ162"/>
      <c r="XA162"/>
      <c r="XB162"/>
      <c r="XC162"/>
      <c r="XD162"/>
      <c r="XE162"/>
      <c r="XF162"/>
      <c r="XG162"/>
      <c r="XH162"/>
      <c r="XI162"/>
      <c r="XJ162"/>
      <c r="XK162"/>
      <c r="XL162"/>
      <c r="XM162"/>
      <c r="XN162"/>
      <c r="XO162"/>
      <c r="XP162"/>
      <c r="XQ162"/>
      <c r="XR162"/>
      <c r="XS162"/>
      <c r="XT162"/>
      <c r="XU162"/>
      <c r="XV162"/>
      <c r="XW162"/>
      <c r="XX162"/>
      <c r="XY162"/>
      <c r="XZ162"/>
      <c r="YA162"/>
      <c r="YB162"/>
      <c r="YC162"/>
      <c r="YD162"/>
      <c r="YE162"/>
      <c r="YF162"/>
      <c r="YG162"/>
      <c r="YH162"/>
      <c r="YI162"/>
      <c r="YJ162"/>
      <c r="YK162"/>
      <c r="YL162"/>
      <c r="YM162"/>
      <c r="YN162"/>
      <c r="YO162"/>
      <c r="YP162"/>
      <c r="YQ162"/>
      <c r="YR162"/>
      <c r="YS162"/>
      <c r="YT162"/>
      <c r="YU162"/>
      <c r="YV162"/>
      <c r="YW162"/>
      <c r="YX162"/>
      <c r="YY162"/>
      <c r="YZ162"/>
      <c r="ZA162"/>
      <c r="ZB162"/>
      <c r="ZC162"/>
      <c r="ZD162"/>
      <c r="ZE162"/>
      <c r="ZF162"/>
      <c r="ZG162"/>
      <c r="ZH162"/>
      <c r="ZI162"/>
      <c r="ZJ162"/>
      <c r="ZK162"/>
      <c r="ZL162"/>
      <c r="ZM162"/>
      <c r="ZN162"/>
      <c r="ZO162"/>
      <c r="ZP162"/>
      <c r="ZQ162"/>
      <c r="ZR162"/>
      <c r="ZS162"/>
      <c r="ZT162"/>
      <c r="ZU162"/>
      <c r="ZV162"/>
      <c r="ZW162"/>
      <c r="ZX162"/>
      <c r="ZY162"/>
      <c r="ZZ162"/>
      <c r="AAA162"/>
      <c r="AAB162"/>
      <c r="AAC162"/>
      <c r="AAD162"/>
      <c r="AAE162"/>
      <c r="AAF162"/>
      <c r="AAG162"/>
      <c r="AAH162"/>
      <c r="AAI162"/>
      <c r="AAJ162"/>
      <c r="AAK162"/>
      <c r="AAL162"/>
      <c r="AAM162"/>
      <c r="AAN162"/>
      <c r="AAO162"/>
      <c r="AAP162"/>
      <c r="AAQ162"/>
      <c r="AAR162"/>
      <c r="AAS162"/>
      <c r="AAT162"/>
      <c r="AAU162"/>
      <c r="AAV162"/>
      <c r="AAW162"/>
      <c r="AAX162"/>
      <c r="AAY162"/>
      <c r="AAZ162"/>
      <c r="ABA162"/>
      <c r="ABB162"/>
      <c r="ABC162"/>
      <c r="ABD162"/>
      <c r="ABE162"/>
      <c r="ABF162"/>
      <c r="ABG162"/>
      <c r="ABH162"/>
      <c r="ABI162"/>
      <c r="ABJ162"/>
      <c r="ABK162"/>
      <c r="ABL162"/>
      <c r="ABM162"/>
      <c r="ABN162"/>
      <c r="ABO162"/>
      <c r="ABP162"/>
      <c r="ABQ162"/>
      <c r="ABR162"/>
      <c r="ABS162"/>
      <c r="ABT162"/>
      <c r="ABU162"/>
      <c r="ABV162"/>
      <c r="ABW162"/>
      <c r="ABX162"/>
      <c r="ABY162"/>
      <c r="ABZ162"/>
      <c r="ACA162"/>
      <c r="ACB162"/>
      <c r="ACC162"/>
      <c r="ACD162"/>
      <c r="ACE162"/>
      <c r="ACF162"/>
      <c r="ACG162"/>
      <c r="ACH162"/>
      <c r="ACI162"/>
      <c r="ACJ162"/>
      <c r="ACK162"/>
      <c r="ACL162"/>
      <c r="ACM162"/>
      <c r="ACN162"/>
      <c r="ACO162"/>
      <c r="ACP162"/>
      <c r="ACQ162"/>
      <c r="ACR162"/>
      <c r="ACS162"/>
      <c r="ACT162"/>
      <c r="ACU162"/>
      <c r="ACV162"/>
      <c r="ACW162"/>
      <c r="ACX162"/>
      <c r="ACY162"/>
      <c r="ACZ162"/>
      <c r="ADA162"/>
      <c r="ADB162"/>
      <c r="ADC162"/>
      <c r="ADD162"/>
      <c r="ADE162"/>
      <c r="ADF162"/>
      <c r="ADG162"/>
      <c r="ADH162"/>
      <c r="ADI162"/>
      <c r="ADJ162"/>
      <c r="ADK162"/>
      <c r="ADL162"/>
      <c r="ADM162"/>
      <c r="ADN162"/>
      <c r="ADO162"/>
      <c r="ADP162"/>
      <c r="ADQ162"/>
      <c r="ADR162"/>
      <c r="ADS162"/>
      <c r="ADT162"/>
      <c r="ADU162"/>
      <c r="ADV162"/>
      <c r="ADW162"/>
      <c r="ADX162"/>
      <c r="ADY162"/>
      <c r="ADZ162"/>
      <c r="AEA162"/>
      <c r="AEB162"/>
      <c r="AEC162"/>
      <c r="AED162"/>
      <c r="AEE162"/>
      <c r="AEF162"/>
      <c r="AEG162"/>
      <c r="AEH162"/>
      <c r="AEI162"/>
      <c r="AEJ162"/>
      <c r="AEK162"/>
      <c r="AEL162"/>
      <c r="AEM162"/>
      <c r="AEN162"/>
      <c r="AEO162"/>
      <c r="AEP162"/>
      <c r="AEQ162"/>
      <c r="AER162"/>
      <c r="AES162"/>
      <c r="AET162"/>
      <c r="AEU162"/>
      <c r="AEV162"/>
      <c r="AEW162"/>
      <c r="AEX162"/>
      <c r="AEY162"/>
      <c r="AEZ162"/>
      <c r="AFA162"/>
      <c r="AFB162"/>
      <c r="AFC162"/>
      <c r="AFD162"/>
      <c r="AFE162"/>
      <c r="AFF162"/>
      <c r="AFG162"/>
      <c r="AFH162"/>
      <c r="AFI162"/>
      <c r="AFJ162"/>
      <c r="AFK162"/>
      <c r="AFL162"/>
      <c r="AFM162"/>
      <c r="AFN162"/>
      <c r="AFO162"/>
      <c r="AFP162"/>
      <c r="AFQ162"/>
      <c r="AFR162"/>
      <c r="AFS162"/>
      <c r="AFT162"/>
      <c r="AFU162"/>
      <c r="AFV162"/>
      <c r="AFW162"/>
      <c r="AFX162"/>
      <c r="AFY162"/>
      <c r="AFZ162"/>
      <c r="AGA162"/>
      <c r="AGB162"/>
      <c r="AGC162"/>
      <c r="AGD162"/>
      <c r="AGE162"/>
      <c r="AGF162"/>
      <c r="AGG162"/>
      <c r="AGH162"/>
      <c r="AGI162"/>
      <c r="AGJ162"/>
      <c r="AGK162"/>
      <c r="AGL162"/>
      <c r="AGM162"/>
      <c r="AGN162"/>
      <c r="AGO162"/>
      <c r="AGP162"/>
      <c r="AGQ162"/>
      <c r="AGR162"/>
      <c r="AGS162"/>
      <c r="AGT162"/>
      <c r="AGU162"/>
      <c r="AGV162"/>
      <c r="AGW162"/>
      <c r="AGX162"/>
      <c r="AGY162"/>
      <c r="AGZ162"/>
      <c r="AHA162"/>
      <c r="AHB162"/>
      <c r="AHC162"/>
      <c r="AHD162"/>
      <c r="AHE162"/>
      <c r="AHF162"/>
      <c r="AHG162"/>
      <c r="AHH162"/>
      <c r="AHI162"/>
      <c r="AHJ162"/>
      <c r="AHK162"/>
      <c r="AHL162"/>
      <c r="AHM162"/>
      <c r="AHN162"/>
      <c r="AHO162"/>
      <c r="AHP162"/>
      <c r="AHQ162"/>
      <c r="AHR162"/>
      <c r="AHS162"/>
      <c r="AHT162"/>
      <c r="AHU162"/>
      <c r="AHV162"/>
      <c r="AHW162"/>
      <c r="AHX162"/>
      <c r="AHY162"/>
      <c r="AHZ162"/>
      <c r="AIA162"/>
      <c r="AIB162"/>
      <c r="AIC162"/>
      <c r="AID162"/>
      <c r="AIE162"/>
      <c r="AIF162"/>
      <c r="AIG162"/>
      <c r="AIH162"/>
      <c r="AII162"/>
      <c r="AIJ162"/>
      <c r="AIK162"/>
      <c r="AIL162"/>
      <c r="AIM162"/>
      <c r="AIN162"/>
      <c r="AIO162"/>
      <c r="AIP162"/>
      <c r="AIQ162"/>
      <c r="AIR162"/>
      <c r="AIS162"/>
      <c r="AIT162"/>
      <c r="AIU162"/>
      <c r="AIV162"/>
      <c r="AIW162"/>
      <c r="AIX162"/>
      <c r="AIY162"/>
      <c r="AIZ162"/>
      <c r="AJA162"/>
      <c r="AJB162"/>
      <c r="AJC162"/>
      <c r="AJD162"/>
      <c r="AJE162"/>
      <c r="AJF162"/>
      <c r="AJG162"/>
      <c r="AJH162"/>
      <c r="AJI162"/>
      <c r="AJJ162"/>
      <c r="AJK162"/>
      <c r="AJL162"/>
      <c r="AJM162"/>
      <c r="AJN162"/>
      <c r="AJO162"/>
      <c r="AJP162"/>
      <c r="AJQ162"/>
      <c r="AJR162"/>
      <c r="AJS162"/>
      <c r="AJT162"/>
      <c r="AJU162"/>
      <c r="AJV162"/>
      <c r="AJW162"/>
      <c r="AJX162"/>
      <c r="AJY162"/>
      <c r="AJZ162"/>
      <c r="AKA162"/>
      <c r="AKB162"/>
      <c r="AKC162"/>
      <c r="AKD162"/>
      <c r="AKE162"/>
      <c r="AKF162"/>
      <c r="AKG162"/>
      <c r="AKH162"/>
      <c r="AKI162"/>
      <c r="AKJ162"/>
      <c r="AKK162"/>
      <c r="AKL162"/>
      <c r="AKM162"/>
      <c r="AKN162"/>
      <c r="AKO162"/>
      <c r="AKP162"/>
      <c r="AKQ162"/>
      <c r="AKR162"/>
      <c r="AKS162"/>
      <c r="AKT162"/>
      <c r="AKU162"/>
      <c r="AKV162"/>
      <c r="AKW162"/>
      <c r="AKX162"/>
      <c r="AKY162"/>
      <c r="AKZ162"/>
      <c r="ALA162"/>
      <c r="ALB162"/>
      <c r="ALC162"/>
      <c r="ALD162"/>
      <c r="ALE162"/>
      <c r="ALF162"/>
      <c r="ALG162"/>
      <c r="ALH162"/>
      <c r="ALI162"/>
      <c r="ALJ162"/>
      <c r="ALK162"/>
      <c r="ALL162"/>
      <c r="ALM162"/>
      <c r="ALN162"/>
      <c r="ALO162"/>
      <c r="ALP162"/>
      <c r="ALQ162"/>
      <c r="ALR162"/>
      <c r="ALS162"/>
      <c r="ALT162"/>
      <c r="ALU162"/>
      <c r="ALV162"/>
      <c r="ALW162"/>
      <c r="ALX162"/>
      <c r="ALY162"/>
      <c r="ALZ162"/>
      <c r="AMA162"/>
      <c r="AMB162"/>
      <c r="AMC162"/>
      <c r="AMD162"/>
      <c r="AME162"/>
      <c r="AMF162"/>
      <c r="AMG162"/>
      <c r="AMH162"/>
      <c r="AMI162"/>
      <c r="AMJ162"/>
    </row>
    <row r="163" spans="1:1024" ht="21">
      <c r="A163" s="202">
        <v>34643</v>
      </c>
      <c r="B163" s="172" t="s">
        <v>1256</v>
      </c>
      <c r="C163" s="173" t="s">
        <v>814</v>
      </c>
      <c r="D163" s="173" t="s">
        <v>30</v>
      </c>
      <c r="E163" s="171">
        <v>12</v>
      </c>
      <c r="F163" s="203" t="str">
        <f t="shared" si="4"/>
        <v>9,09</v>
      </c>
      <c r="G163" s="204" t="str">
        <f>VLOOKUP(A163,SINAPI!A:E,5,0)</f>
        <v>9,09</v>
      </c>
      <c r="H163" s="204">
        <f t="shared" si="5"/>
        <v>0</v>
      </c>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c r="JJ163"/>
      <c r="JK163"/>
      <c r="JL163"/>
      <c r="JM163"/>
      <c r="JN163"/>
      <c r="JO163"/>
      <c r="JP163"/>
      <c r="JQ163"/>
      <c r="JR163"/>
      <c r="JS163"/>
      <c r="JT163"/>
      <c r="JU163"/>
      <c r="JV163"/>
      <c r="JW163"/>
      <c r="JX163"/>
      <c r="JY163"/>
      <c r="JZ163"/>
      <c r="KA163"/>
      <c r="KB163"/>
      <c r="KC163"/>
      <c r="KD163"/>
      <c r="KE163"/>
      <c r="KF163"/>
      <c r="KG163"/>
      <c r="KH163"/>
      <c r="KI163"/>
      <c r="KJ163"/>
      <c r="KK163"/>
      <c r="KL163"/>
      <c r="KM163"/>
      <c r="KN163"/>
      <c r="KO163"/>
      <c r="KP163"/>
      <c r="KQ163"/>
      <c r="KR163"/>
      <c r="KS163"/>
      <c r="KT163"/>
      <c r="KU163"/>
      <c r="KV163"/>
      <c r="KW163"/>
      <c r="KX163"/>
      <c r="KY163"/>
      <c r="KZ163"/>
      <c r="LA163"/>
      <c r="LB163"/>
      <c r="LC163"/>
      <c r="LD163"/>
      <c r="LE163"/>
      <c r="LF163"/>
      <c r="LG163"/>
      <c r="LH163"/>
      <c r="LI163"/>
      <c r="LJ163"/>
      <c r="LK163"/>
      <c r="LL163"/>
      <c r="LM163"/>
      <c r="LN163"/>
      <c r="LO163"/>
      <c r="LP163"/>
      <c r="LQ163"/>
      <c r="LR163"/>
      <c r="LS163"/>
      <c r="LT163"/>
      <c r="LU163"/>
      <c r="LV163"/>
      <c r="LW163"/>
      <c r="LX163"/>
      <c r="LY163"/>
      <c r="LZ163"/>
      <c r="MA163"/>
      <c r="MB163"/>
      <c r="MC163"/>
      <c r="MD163"/>
      <c r="ME163"/>
      <c r="MF163"/>
      <c r="MG163"/>
      <c r="MH163"/>
      <c r="MI163"/>
      <c r="MJ163"/>
      <c r="MK163"/>
      <c r="ML163"/>
      <c r="MM163"/>
      <c r="MN163"/>
      <c r="MO163"/>
      <c r="MP163"/>
      <c r="MQ163"/>
      <c r="MR163"/>
      <c r="MS163"/>
      <c r="MT163"/>
      <c r="MU163"/>
      <c r="MV163"/>
      <c r="MW163"/>
      <c r="MX163"/>
      <c r="MY163"/>
      <c r="MZ163"/>
      <c r="NA163"/>
      <c r="NB163"/>
      <c r="NC163"/>
      <c r="ND163"/>
      <c r="NE163"/>
      <c r="NF163"/>
      <c r="NG163"/>
      <c r="NH163"/>
      <c r="NI163"/>
      <c r="NJ163"/>
      <c r="NK163"/>
      <c r="NL163"/>
      <c r="NM163"/>
      <c r="NN163"/>
      <c r="NO163"/>
      <c r="NP163"/>
      <c r="NQ163"/>
      <c r="NR163"/>
      <c r="NS163"/>
      <c r="NT163"/>
      <c r="NU163"/>
      <c r="NV163"/>
      <c r="NW163"/>
      <c r="NX163"/>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c r="PK163"/>
      <c r="PL163"/>
      <c r="PM163"/>
      <c r="PN163"/>
      <c r="PO163"/>
      <c r="PP163"/>
      <c r="PQ163"/>
      <c r="PR163"/>
      <c r="PS163"/>
      <c r="PT163"/>
      <c r="PU163"/>
      <c r="PV163"/>
      <c r="PW163"/>
      <c r="PX163"/>
      <c r="PY163"/>
      <c r="PZ163"/>
      <c r="QA163"/>
      <c r="QB163"/>
      <c r="QC163"/>
      <c r="QD163"/>
      <c r="QE163"/>
      <c r="QF163"/>
      <c r="QG163"/>
      <c r="QH163"/>
      <c r="QI163"/>
      <c r="QJ163"/>
      <c r="QK163"/>
      <c r="QL163"/>
      <c r="QM163"/>
      <c r="QN163"/>
      <c r="QO163"/>
      <c r="QP163"/>
      <c r="QQ163"/>
      <c r="QR163"/>
      <c r="QS163"/>
      <c r="QT163"/>
      <c r="QU163"/>
      <c r="QV163"/>
      <c r="QW163"/>
      <c r="QX163"/>
      <c r="QY163"/>
      <c r="QZ163"/>
      <c r="RA163"/>
      <c r="RB163"/>
      <c r="RC163"/>
      <c r="RD163"/>
      <c r="RE163"/>
      <c r="RF163"/>
      <c r="RG163"/>
      <c r="RH163"/>
      <c r="RI163"/>
      <c r="RJ163"/>
      <c r="RK163"/>
      <c r="RL163"/>
      <c r="RM163"/>
      <c r="RN163"/>
      <c r="RO163"/>
      <c r="RP163"/>
      <c r="RQ163"/>
      <c r="RR163"/>
      <c r="RS163"/>
      <c r="RT163"/>
      <c r="RU163"/>
      <c r="RV163"/>
      <c r="RW163"/>
      <c r="RX163"/>
      <c r="RY163"/>
      <c r="RZ163"/>
      <c r="SA163"/>
      <c r="SB163"/>
      <c r="SC163"/>
      <c r="SD163"/>
      <c r="SE163"/>
      <c r="SF163"/>
      <c r="SG163"/>
      <c r="SH163"/>
      <c r="SI163"/>
      <c r="SJ163"/>
      <c r="SK163"/>
      <c r="SL163"/>
      <c r="SM163"/>
      <c r="SN163"/>
      <c r="SO163"/>
      <c r="SP163"/>
      <c r="SQ163"/>
      <c r="SR163"/>
      <c r="SS163"/>
      <c r="ST163"/>
      <c r="SU163"/>
      <c r="SV163"/>
      <c r="SW163"/>
      <c r="SX163"/>
      <c r="SY163"/>
      <c r="SZ163"/>
      <c r="TA163"/>
      <c r="TB163"/>
      <c r="TC163"/>
      <c r="TD163"/>
      <c r="TE163"/>
      <c r="TF163"/>
      <c r="TG163"/>
      <c r="TH163"/>
      <c r="TI163"/>
      <c r="TJ163"/>
      <c r="TK163"/>
      <c r="TL163"/>
      <c r="TM163"/>
      <c r="TN163"/>
      <c r="TO163"/>
      <c r="TP163"/>
      <c r="TQ163"/>
      <c r="TR163"/>
      <c r="TS163"/>
      <c r="TT163"/>
      <c r="TU163"/>
      <c r="TV163"/>
      <c r="TW163"/>
      <c r="TX163"/>
      <c r="TY163"/>
      <c r="TZ163"/>
      <c r="UA163"/>
      <c r="UB163"/>
      <c r="UC163"/>
      <c r="UD163"/>
      <c r="UE163"/>
      <c r="UF163"/>
      <c r="UG163"/>
      <c r="UH163"/>
      <c r="UI163"/>
      <c r="UJ163"/>
      <c r="UK163"/>
      <c r="UL163"/>
      <c r="UM163"/>
      <c r="UN163"/>
      <c r="UO163"/>
      <c r="UP163"/>
      <c r="UQ163"/>
      <c r="UR163"/>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c r="WX163"/>
      <c r="WY163"/>
      <c r="WZ163"/>
      <c r="XA163"/>
      <c r="XB163"/>
      <c r="XC163"/>
      <c r="XD163"/>
      <c r="XE163"/>
      <c r="XF163"/>
      <c r="XG163"/>
      <c r="XH163"/>
      <c r="XI163"/>
      <c r="XJ163"/>
      <c r="XK163"/>
      <c r="XL163"/>
      <c r="XM163"/>
      <c r="XN163"/>
      <c r="XO163"/>
      <c r="XP163"/>
      <c r="XQ163"/>
      <c r="XR163"/>
      <c r="XS163"/>
      <c r="XT163"/>
      <c r="XU163"/>
      <c r="XV163"/>
      <c r="XW163"/>
      <c r="XX163"/>
      <c r="XY163"/>
      <c r="XZ163"/>
      <c r="YA163"/>
      <c r="YB163"/>
      <c r="YC163"/>
      <c r="YD163"/>
      <c r="YE163"/>
      <c r="YF163"/>
      <c r="YG163"/>
      <c r="YH163"/>
      <c r="YI163"/>
      <c r="YJ163"/>
      <c r="YK163"/>
      <c r="YL163"/>
      <c r="YM163"/>
      <c r="YN163"/>
      <c r="YO163"/>
      <c r="YP163"/>
      <c r="YQ163"/>
      <c r="YR163"/>
      <c r="YS163"/>
      <c r="YT163"/>
      <c r="YU163"/>
      <c r="YV163"/>
      <c r="YW163"/>
      <c r="YX163"/>
      <c r="YY163"/>
      <c r="YZ163"/>
      <c r="ZA163"/>
      <c r="ZB163"/>
      <c r="ZC163"/>
      <c r="ZD163"/>
      <c r="ZE163"/>
      <c r="ZF163"/>
      <c r="ZG163"/>
      <c r="ZH163"/>
      <c r="ZI163"/>
      <c r="ZJ163"/>
      <c r="ZK163"/>
      <c r="ZL163"/>
      <c r="ZM163"/>
      <c r="ZN163"/>
      <c r="ZO163"/>
      <c r="ZP163"/>
      <c r="ZQ163"/>
      <c r="ZR163"/>
      <c r="ZS163"/>
      <c r="ZT163"/>
      <c r="ZU163"/>
      <c r="ZV163"/>
      <c r="ZW163"/>
      <c r="ZX163"/>
      <c r="ZY163"/>
      <c r="ZZ163"/>
      <c r="AAA163"/>
      <c r="AAB163"/>
      <c r="AAC163"/>
      <c r="AAD163"/>
      <c r="AAE163"/>
      <c r="AAF163"/>
      <c r="AAG163"/>
      <c r="AAH163"/>
      <c r="AAI163"/>
      <c r="AAJ163"/>
      <c r="AAK163"/>
      <c r="AAL163"/>
      <c r="AAM163"/>
      <c r="AAN163"/>
      <c r="AAO163"/>
      <c r="AAP163"/>
      <c r="AAQ163"/>
      <c r="AAR163"/>
      <c r="AAS163"/>
      <c r="AAT163"/>
      <c r="AAU163"/>
      <c r="AAV163"/>
      <c r="AAW163"/>
      <c r="AAX163"/>
      <c r="AAY163"/>
      <c r="AAZ163"/>
      <c r="ABA163"/>
      <c r="ABB163"/>
      <c r="ABC163"/>
      <c r="ABD163"/>
      <c r="ABE163"/>
      <c r="ABF163"/>
      <c r="ABG163"/>
      <c r="ABH163"/>
      <c r="ABI163"/>
      <c r="ABJ163"/>
      <c r="ABK163"/>
      <c r="ABL163"/>
      <c r="ABM163"/>
      <c r="ABN163"/>
      <c r="ABO163"/>
      <c r="ABP163"/>
      <c r="ABQ163"/>
      <c r="ABR163"/>
      <c r="ABS163"/>
      <c r="ABT163"/>
      <c r="ABU163"/>
      <c r="ABV163"/>
      <c r="ABW163"/>
      <c r="ABX163"/>
      <c r="ABY163"/>
      <c r="ABZ163"/>
      <c r="ACA163"/>
      <c r="ACB163"/>
      <c r="ACC163"/>
      <c r="ACD163"/>
      <c r="ACE163"/>
      <c r="ACF163"/>
      <c r="ACG163"/>
      <c r="ACH163"/>
      <c r="ACI163"/>
      <c r="ACJ163"/>
      <c r="ACK163"/>
      <c r="ACL163"/>
      <c r="ACM163"/>
      <c r="ACN163"/>
      <c r="ACO163"/>
      <c r="ACP163"/>
      <c r="ACQ163"/>
      <c r="ACR163"/>
      <c r="ACS163"/>
      <c r="ACT163"/>
      <c r="ACU163"/>
      <c r="ACV163"/>
      <c r="ACW163"/>
      <c r="ACX163"/>
      <c r="ACY163"/>
      <c r="ACZ163"/>
      <c r="ADA163"/>
      <c r="ADB163"/>
      <c r="ADC163"/>
      <c r="ADD163"/>
      <c r="ADE163"/>
      <c r="ADF163"/>
      <c r="ADG163"/>
      <c r="ADH163"/>
      <c r="ADI163"/>
      <c r="ADJ163"/>
      <c r="ADK163"/>
      <c r="ADL163"/>
      <c r="ADM163"/>
      <c r="ADN163"/>
      <c r="ADO163"/>
      <c r="ADP163"/>
      <c r="ADQ163"/>
      <c r="ADR163"/>
      <c r="ADS163"/>
      <c r="ADT163"/>
      <c r="ADU163"/>
      <c r="ADV163"/>
      <c r="ADW163"/>
      <c r="ADX163"/>
      <c r="ADY163"/>
      <c r="ADZ163"/>
      <c r="AEA163"/>
      <c r="AEB163"/>
      <c r="AEC163"/>
      <c r="AED163"/>
      <c r="AEE163"/>
      <c r="AEF163"/>
      <c r="AEG163"/>
      <c r="AEH163"/>
      <c r="AEI163"/>
      <c r="AEJ163"/>
      <c r="AEK163"/>
      <c r="AEL163"/>
      <c r="AEM163"/>
      <c r="AEN163"/>
      <c r="AEO163"/>
      <c r="AEP163"/>
      <c r="AEQ163"/>
      <c r="AER163"/>
      <c r="AES163"/>
      <c r="AET163"/>
      <c r="AEU163"/>
      <c r="AEV163"/>
      <c r="AEW163"/>
      <c r="AEX163"/>
      <c r="AEY163"/>
      <c r="AEZ163"/>
      <c r="AFA163"/>
      <c r="AFB163"/>
      <c r="AFC163"/>
      <c r="AFD163"/>
      <c r="AFE163"/>
      <c r="AFF163"/>
      <c r="AFG163"/>
      <c r="AFH163"/>
      <c r="AFI163"/>
      <c r="AFJ163"/>
      <c r="AFK163"/>
      <c r="AFL163"/>
      <c r="AFM163"/>
      <c r="AFN163"/>
      <c r="AFO163"/>
      <c r="AFP163"/>
      <c r="AFQ163"/>
      <c r="AFR163"/>
      <c r="AFS163"/>
      <c r="AFT163"/>
      <c r="AFU163"/>
      <c r="AFV163"/>
      <c r="AFW163"/>
      <c r="AFX163"/>
      <c r="AFY163"/>
      <c r="AFZ163"/>
      <c r="AGA163"/>
      <c r="AGB163"/>
      <c r="AGC163"/>
      <c r="AGD163"/>
      <c r="AGE163"/>
      <c r="AGF163"/>
      <c r="AGG163"/>
      <c r="AGH163"/>
      <c r="AGI163"/>
      <c r="AGJ163"/>
      <c r="AGK163"/>
      <c r="AGL163"/>
      <c r="AGM163"/>
      <c r="AGN163"/>
      <c r="AGO163"/>
      <c r="AGP163"/>
      <c r="AGQ163"/>
      <c r="AGR163"/>
      <c r="AGS163"/>
      <c r="AGT163"/>
      <c r="AGU163"/>
      <c r="AGV163"/>
      <c r="AGW163"/>
      <c r="AGX163"/>
      <c r="AGY163"/>
      <c r="AGZ163"/>
      <c r="AHA163"/>
      <c r="AHB163"/>
      <c r="AHC163"/>
      <c r="AHD163"/>
      <c r="AHE163"/>
      <c r="AHF163"/>
      <c r="AHG163"/>
      <c r="AHH163"/>
      <c r="AHI163"/>
      <c r="AHJ163"/>
      <c r="AHK163"/>
      <c r="AHL163"/>
      <c r="AHM163"/>
      <c r="AHN163"/>
      <c r="AHO163"/>
      <c r="AHP163"/>
      <c r="AHQ163"/>
      <c r="AHR163"/>
      <c r="AHS163"/>
      <c r="AHT163"/>
      <c r="AHU163"/>
      <c r="AHV163"/>
      <c r="AHW163"/>
      <c r="AHX163"/>
      <c r="AHY163"/>
      <c r="AHZ163"/>
      <c r="AIA163"/>
      <c r="AIB163"/>
      <c r="AIC163"/>
      <c r="AID163"/>
      <c r="AIE163"/>
      <c r="AIF163"/>
      <c r="AIG163"/>
      <c r="AIH163"/>
      <c r="AII163"/>
      <c r="AIJ163"/>
      <c r="AIK163"/>
      <c r="AIL163"/>
      <c r="AIM163"/>
      <c r="AIN163"/>
      <c r="AIO163"/>
      <c r="AIP163"/>
      <c r="AIQ163"/>
      <c r="AIR163"/>
      <c r="AIS163"/>
      <c r="AIT163"/>
      <c r="AIU163"/>
      <c r="AIV163"/>
      <c r="AIW163"/>
      <c r="AIX163"/>
      <c r="AIY163"/>
      <c r="AIZ163"/>
      <c r="AJA163"/>
      <c r="AJB163"/>
      <c r="AJC163"/>
      <c r="AJD163"/>
      <c r="AJE163"/>
      <c r="AJF163"/>
      <c r="AJG163"/>
      <c r="AJH163"/>
      <c r="AJI163"/>
      <c r="AJJ163"/>
      <c r="AJK163"/>
      <c r="AJL163"/>
      <c r="AJM163"/>
      <c r="AJN163"/>
      <c r="AJO163"/>
      <c r="AJP163"/>
      <c r="AJQ163"/>
      <c r="AJR163"/>
      <c r="AJS163"/>
      <c r="AJT163"/>
      <c r="AJU163"/>
      <c r="AJV163"/>
      <c r="AJW163"/>
      <c r="AJX163"/>
      <c r="AJY163"/>
      <c r="AJZ163"/>
      <c r="AKA163"/>
      <c r="AKB163"/>
      <c r="AKC163"/>
      <c r="AKD163"/>
      <c r="AKE163"/>
      <c r="AKF163"/>
      <c r="AKG163"/>
      <c r="AKH163"/>
      <c r="AKI163"/>
      <c r="AKJ163"/>
      <c r="AKK163"/>
      <c r="AKL163"/>
      <c r="AKM163"/>
      <c r="AKN163"/>
      <c r="AKO163"/>
      <c r="AKP163"/>
      <c r="AKQ163"/>
      <c r="AKR163"/>
      <c r="AKS163"/>
      <c r="AKT163"/>
      <c r="AKU163"/>
      <c r="AKV163"/>
      <c r="AKW163"/>
      <c r="AKX163"/>
      <c r="AKY163"/>
      <c r="AKZ163"/>
      <c r="ALA163"/>
      <c r="ALB163"/>
      <c r="ALC163"/>
      <c r="ALD163"/>
      <c r="ALE163"/>
      <c r="ALF163"/>
      <c r="ALG163"/>
      <c r="ALH163"/>
      <c r="ALI163"/>
      <c r="ALJ163"/>
      <c r="ALK163"/>
      <c r="ALL163"/>
      <c r="ALM163"/>
      <c r="ALN163"/>
      <c r="ALO163"/>
      <c r="ALP163"/>
      <c r="ALQ163"/>
      <c r="ALR163"/>
      <c r="ALS163"/>
      <c r="ALT163"/>
      <c r="ALU163"/>
      <c r="ALV163"/>
      <c r="ALW163"/>
      <c r="ALX163"/>
      <c r="ALY163"/>
      <c r="ALZ163"/>
      <c r="AMA163"/>
      <c r="AMB163"/>
      <c r="AMC163"/>
      <c r="AMD163"/>
      <c r="AME163"/>
      <c r="AMF163"/>
      <c r="AMG163"/>
      <c r="AMH163"/>
      <c r="AMI163"/>
      <c r="AMJ163"/>
    </row>
    <row r="164" spans="1:1024">
      <c r="A164" s="202">
        <v>34653</v>
      </c>
      <c r="B164" s="172" t="s">
        <v>979</v>
      </c>
      <c r="C164" s="173" t="s">
        <v>814</v>
      </c>
      <c r="D164" s="173" t="s">
        <v>30</v>
      </c>
      <c r="E164" s="171">
        <v>22</v>
      </c>
      <c r="F164" s="203" t="str">
        <f t="shared" si="4"/>
        <v>8,37</v>
      </c>
      <c r="G164" s="204" t="str">
        <f>VLOOKUP(A164,SINAPI!A:E,5,0)</f>
        <v>8,37</v>
      </c>
      <c r="H164" s="204">
        <f t="shared" si="5"/>
        <v>0</v>
      </c>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c r="JJ164"/>
      <c r="JK164"/>
      <c r="JL164"/>
      <c r="JM164"/>
      <c r="JN164"/>
      <c r="JO164"/>
      <c r="JP164"/>
      <c r="JQ164"/>
      <c r="JR164"/>
      <c r="JS164"/>
      <c r="JT164"/>
      <c r="JU164"/>
      <c r="JV164"/>
      <c r="JW164"/>
      <c r="JX164"/>
      <c r="JY164"/>
      <c r="JZ164"/>
      <c r="KA164"/>
      <c r="KB164"/>
      <c r="KC164"/>
      <c r="KD164"/>
      <c r="KE164"/>
      <c r="KF164"/>
      <c r="KG164"/>
      <c r="KH164"/>
      <c r="KI164"/>
      <c r="KJ164"/>
      <c r="KK164"/>
      <c r="KL164"/>
      <c r="KM164"/>
      <c r="KN164"/>
      <c r="KO164"/>
      <c r="KP164"/>
      <c r="KQ164"/>
      <c r="KR164"/>
      <c r="KS164"/>
      <c r="KT164"/>
      <c r="KU164"/>
      <c r="KV164"/>
      <c r="KW164"/>
      <c r="KX164"/>
      <c r="KY164"/>
      <c r="KZ164"/>
      <c r="LA164"/>
      <c r="LB164"/>
      <c r="LC164"/>
      <c r="LD164"/>
      <c r="LE164"/>
      <c r="LF164"/>
      <c r="LG164"/>
      <c r="LH164"/>
      <c r="LI164"/>
      <c r="LJ164"/>
      <c r="LK164"/>
      <c r="LL164"/>
      <c r="LM164"/>
      <c r="LN164"/>
      <c r="LO164"/>
      <c r="LP164"/>
      <c r="LQ164"/>
      <c r="LR164"/>
      <c r="LS164"/>
      <c r="LT164"/>
      <c r="LU164"/>
      <c r="LV164"/>
      <c r="LW164"/>
      <c r="LX164"/>
      <c r="LY164"/>
      <c r="LZ164"/>
      <c r="MA164"/>
      <c r="MB164"/>
      <c r="MC164"/>
      <c r="MD164"/>
      <c r="ME164"/>
      <c r="MF164"/>
      <c r="MG164"/>
      <c r="MH164"/>
      <c r="MI164"/>
      <c r="MJ164"/>
      <c r="MK164"/>
      <c r="ML164"/>
      <c r="MM164"/>
      <c r="MN164"/>
      <c r="MO164"/>
      <c r="MP164"/>
      <c r="MQ164"/>
      <c r="MR164"/>
      <c r="MS164"/>
      <c r="MT164"/>
      <c r="MU164"/>
      <c r="MV164"/>
      <c r="MW164"/>
      <c r="MX164"/>
      <c r="MY164"/>
      <c r="MZ164"/>
      <c r="NA164"/>
      <c r="NB164"/>
      <c r="NC164"/>
      <c r="ND164"/>
      <c r="NE164"/>
      <c r="NF164"/>
      <c r="NG164"/>
      <c r="NH164"/>
      <c r="NI164"/>
      <c r="NJ164"/>
      <c r="NK164"/>
      <c r="NL164"/>
      <c r="NM164"/>
      <c r="NN164"/>
      <c r="NO164"/>
      <c r="NP164"/>
      <c r="NQ164"/>
      <c r="NR164"/>
      <c r="NS164"/>
      <c r="NT164"/>
      <c r="NU164"/>
      <c r="NV164"/>
      <c r="NW164"/>
      <c r="NX164"/>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J164"/>
      <c r="PK164"/>
      <c r="PL164"/>
      <c r="PM164"/>
      <c r="PN164"/>
      <c r="PO164"/>
      <c r="PP164"/>
      <c r="PQ164"/>
      <c r="PR164"/>
      <c r="PS164"/>
      <c r="PT164"/>
      <c r="PU164"/>
      <c r="PV164"/>
      <c r="PW164"/>
      <c r="PX164"/>
      <c r="PY164"/>
      <c r="PZ164"/>
      <c r="QA164"/>
      <c r="QB164"/>
      <c r="QC164"/>
      <c r="QD164"/>
      <c r="QE164"/>
      <c r="QF164"/>
      <c r="QG164"/>
      <c r="QH164"/>
      <c r="QI164"/>
      <c r="QJ164"/>
      <c r="QK164"/>
      <c r="QL164"/>
      <c r="QM164"/>
      <c r="QN164"/>
      <c r="QO164"/>
      <c r="QP164"/>
      <c r="QQ164"/>
      <c r="QR164"/>
      <c r="QS164"/>
      <c r="QT164"/>
      <c r="QU164"/>
      <c r="QV164"/>
      <c r="QW164"/>
      <c r="QX164"/>
      <c r="QY164"/>
      <c r="QZ164"/>
      <c r="RA164"/>
      <c r="RB164"/>
      <c r="RC164"/>
      <c r="RD164"/>
      <c r="RE164"/>
      <c r="RF164"/>
      <c r="RG164"/>
      <c r="RH164"/>
      <c r="RI164"/>
      <c r="RJ164"/>
      <c r="RK164"/>
      <c r="RL164"/>
      <c r="RM164"/>
      <c r="RN164"/>
      <c r="RO164"/>
      <c r="RP164"/>
      <c r="RQ164"/>
      <c r="RR164"/>
      <c r="RS164"/>
      <c r="RT164"/>
      <c r="RU164"/>
      <c r="RV164"/>
      <c r="RW164"/>
      <c r="RX164"/>
      <c r="RY164"/>
      <c r="RZ164"/>
      <c r="SA164"/>
      <c r="SB164"/>
      <c r="SC164"/>
      <c r="SD164"/>
      <c r="SE164"/>
      <c r="SF164"/>
      <c r="SG164"/>
      <c r="SH164"/>
      <c r="SI164"/>
      <c r="SJ164"/>
      <c r="SK164"/>
      <c r="SL164"/>
      <c r="SM164"/>
      <c r="SN164"/>
      <c r="SO164"/>
      <c r="SP164"/>
      <c r="SQ164"/>
      <c r="SR164"/>
      <c r="SS164"/>
      <c r="ST164"/>
      <c r="SU164"/>
      <c r="SV164"/>
      <c r="SW164"/>
      <c r="SX164"/>
      <c r="SY164"/>
      <c r="SZ164"/>
      <c r="TA164"/>
      <c r="TB164"/>
      <c r="TC164"/>
      <c r="TD164"/>
      <c r="TE164"/>
      <c r="TF164"/>
      <c r="TG164"/>
      <c r="TH164"/>
      <c r="TI164"/>
      <c r="TJ164"/>
      <c r="TK164"/>
      <c r="TL164"/>
      <c r="TM164"/>
      <c r="TN164"/>
      <c r="TO164"/>
      <c r="TP164"/>
      <c r="TQ164"/>
      <c r="TR164"/>
      <c r="TS164"/>
      <c r="TT164"/>
      <c r="TU164"/>
      <c r="TV164"/>
      <c r="TW164"/>
      <c r="TX164"/>
      <c r="TY164"/>
      <c r="TZ164"/>
      <c r="UA164"/>
      <c r="UB164"/>
      <c r="UC164"/>
      <c r="UD164"/>
      <c r="UE164"/>
      <c r="UF164"/>
      <c r="UG164"/>
      <c r="UH164"/>
      <c r="UI164"/>
      <c r="UJ164"/>
      <c r="UK164"/>
      <c r="UL164"/>
      <c r="UM164"/>
      <c r="UN164"/>
      <c r="UO164"/>
      <c r="UP164"/>
      <c r="UQ164"/>
      <c r="UR16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c r="WX164"/>
      <c r="WY164"/>
      <c r="WZ164"/>
      <c r="XA164"/>
      <c r="XB164"/>
      <c r="XC164"/>
      <c r="XD164"/>
      <c r="XE164"/>
      <c r="XF164"/>
      <c r="XG164"/>
      <c r="XH164"/>
      <c r="XI164"/>
      <c r="XJ164"/>
      <c r="XK164"/>
      <c r="XL164"/>
      <c r="XM164"/>
      <c r="XN164"/>
      <c r="XO164"/>
      <c r="XP164"/>
      <c r="XQ164"/>
      <c r="XR164"/>
      <c r="XS164"/>
      <c r="XT164"/>
      <c r="XU164"/>
      <c r="XV164"/>
      <c r="XW164"/>
      <c r="XX164"/>
      <c r="XY164"/>
      <c r="XZ164"/>
      <c r="YA164"/>
      <c r="YB164"/>
      <c r="YC164"/>
      <c r="YD164"/>
      <c r="YE164"/>
      <c r="YF164"/>
      <c r="YG164"/>
      <c r="YH164"/>
      <c r="YI164"/>
      <c r="YJ164"/>
      <c r="YK164"/>
      <c r="YL164"/>
      <c r="YM164"/>
      <c r="YN164"/>
      <c r="YO164"/>
      <c r="YP164"/>
      <c r="YQ164"/>
      <c r="YR164"/>
      <c r="YS164"/>
      <c r="YT164"/>
      <c r="YU164"/>
      <c r="YV164"/>
      <c r="YW164"/>
      <c r="YX164"/>
      <c r="YY164"/>
      <c r="YZ164"/>
      <c r="ZA164"/>
      <c r="ZB164"/>
      <c r="ZC164"/>
      <c r="ZD164"/>
      <c r="ZE164"/>
      <c r="ZF164"/>
      <c r="ZG164"/>
      <c r="ZH164"/>
      <c r="ZI164"/>
      <c r="ZJ164"/>
      <c r="ZK164"/>
      <c r="ZL164"/>
      <c r="ZM164"/>
      <c r="ZN164"/>
      <c r="ZO164"/>
      <c r="ZP164"/>
      <c r="ZQ164"/>
      <c r="ZR164"/>
      <c r="ZS164"/>
      <c r="ZT164"/>
      <c r="ZU164"/>
      <c r="ZV164"/>
      <c r="ZW164"/>
      <c r="ZX164"/>
      <c r="ZY164"/>
      <c r="ZZ164"/>
      <c r="AAA164"/>
      <c r="AAB164"/>
      <c r="AAC164"/>
      <c r="AAD164"/>
      <c r="AAE164"/>
      <c r="AAF164"/>
      <c r="AAG164"/>
      <c r="AAH164"/>
      <c r="AAI164"/>
      <c r="AAJ164"/>
      <c r="AAK164"/>
      <c r="AAL164"/>
      <c r="AAM164"/>
      <c r="AAN164"/>
      <c r="AAO164"/>
      <c r="AAP164"/>
      <c r="AAQ164"/>
      <c r="AAR164"/>
      <c r="AAS164"/>
      <c r="AAT164"/>
      <c r="AAU164"/>
      <c r="AAV164"/>
      <c r="AAW164"/>
      <c r="AAX164"/>
      <c r="AAY164"/>
      <c r="AAZ164"/>
      <c r="ABA164"/>
      <c r="ABB164"/>
      <c r="ABC164"/>
      <c r="ABD164"/>
      <c r="ABE164"/>
      <c r="ABF164"/>
      <c r="ABG164"/>
      <c r="ABH164"/>
      <c r="ABI164"/>
      <c r="ABJ164"/>
      <c r="ABK164"/>
      <c r="ABL164"/>
      <c r="ABM164"/>
      <c r="ABN164"/>
      <c r="ABO164"/>
      <c r="ABP164"/>
      <c r="ABQ164"/>
      <c r="ABR164"/>
      <c r="ABS164"/>
      <c r="ABT164"/>
      <c r="ABU164"/>
      <c r="ABV164"/>
      <c r="ABW164"/>
      <c r="ABX164"/>
      <c r="ABY164"/>
      <c r="ABZ164"/>
      <c r="ACA164"/>
      <c r="ACB164"/>
      <c r="ACC164"/>
      <c r="ACD164"/>
      <c r="ACE164"/>
      <c r="ACF164"/>
      <c r="ACG164"/>
      <c r="ACH164"/>
      <c r="ACI164"/>
      <c r="ACJ164"/>
      <c r="ACK164"/>
      <c r="ACL164"/>
      <c r="ACM164"/>
      <c r="ACN164"/>
      <c r="ACO164"/>
      <c r="ACP164"/>
      <c r="ACQ164"/>
      <c r="ACR164"/>
      <c r="ACS164"/>
      <c r="ACT164"/>
      <c r="ACU164"/>
      <c r="ACV164"/>
      <c r="ACW164"/>
      <c r="ACX164"/>
      <c r="ACY164"/>
      <c r="ACZ164"/>
      <c r="ADA164"/>
      <c r="ADB164"/>
      <c r="ADC164"/>
      <c r="ADD164"/>
      <c r="ADE164"/>
      <c r="ADF164"/>
      <c r="ADG164"/>
      <c r="ADH164"/>
      <c r="ADI164"/>
      <c r="ADJ164"/>
      <c r="ADK164"/>
      <c r="ADL164"/>
      <c r="ADM164"/>
      <c r="ADN164"/>
      <c r="ADO164"/>
      <c r="ADP164"/>
      <c r="ADQ164"/>
      <c r="ADR164"/>
      <c r="ADS164"/>
      <c r="ADT164"/>
      <c r="ADU164"/>
      <c r="ADV164"/>
      <c r="ADW164"/>
      <c r="ADX164"/>
      <c r="ADY164"/>
      <c r="ADZ164"/>
      <c r="AEA164"/>
      <c r="AEB164"/>
      <c r="AEC164"/>
      <c r="AED164"/>
      <c r="AEE164"/>
      <c r="AEF164"/>
      <c r="AEG164"/>
      <c r="AEH164"/>
      <c r="AEI164"/>
      <c r="AEJ164"/>
      <c r="AEK164"/>
      <c r="AEL164"/>
      <c r="AEM164"/>
      <c r="AEN164"/>
      <c r="AEO164"/>
      <c r="AEP164"/>
      <c r="AEQ164"/>
      <c r="AER164"/>
      <c r="AES164"/>
      <c r="AET164"/>
      <c r="AEU164"/>
      <c r="AEV164"/>
      <c r="AEW164"/>
      <c r="AEX164"/>
      <c r="AEY164"/>
      <c r="AEZ164"/>
      <c r="AFA164"/>
      <c r="AFB164"/>
      <c r="AFC164"/>
      <c r="AFD164"/>
      <c r="AFE164"/>
      <c r="AFF164"/>
      <c r="AFG164"/>
      <c r="AFH164"/>
      <c r="AFI164"/>
      <c r="AFJ164"/>
      <c r="AFK164"/>
      <c r="AFL164"/>
      <c r="AFM164"/>
      <c r="AFN164"/>
      <c r="AFO164"/>
      <c r="AFP164"/>
      <c r="AFQ164"/>
      <c r="AFR164"/>
      <c r="AFS164"/>
      <c r="AFT164"/>
      <c r="AFU164"/>
      <c r="AFV164"/>
      <c r="AFW164"/>
      <c r="AFX164"/>
      <c r="AFY164"/>
      <c r="AFZ164"/>
      <c r="AGA164"/>
      <c r="AGB164"/>
      <c r="AGC164"/>
      <c r="AGD164"/>
      <c r="AGE164"/>
      <c r="AGF164"/>
      <c r="AGG164"/>
      <c r="AGH164"/>
      <c r="AGI164"/>
      <c r="AGJ164"/>
      <c r="AGK164"/>
      <c r="AGL164"/>
      <c r="AGM164"/>
      <c r="AGN164"/>
      <c r="AGO164"/>
      <c r="AGP164"/>
      <c r="AGQ164"/>
      <c r="AGR164"/>
      <c r="AGS164"/>
      <c r="AGT164"/>
      <c r="AGU164"/>
      <c r="AGV164"/>
      <c r="AGW164"/>
      <c r="AGX164"/>
      <c r="AGY164"/>
      <c r="AGZ164"/>
      <c r="AHA164"/>
      <c r="AHB164"/>
      <c r="AHC164"/>
      <c r="AHD164"/>
      <c r="AHE164"/>
      <c r="AHF164"/>
      <c r="AHG164"/>
      <c r="AHH164"/>
      <c r="AHI164"/>
      <c r="AHJ164"/>
      <c r="AHK164"/>
      <c r="AHL164"/>
      <c r="AHM164"/>
      <c r="AHN164"/>
      <c r="AHO164"/>
      <c r="AHP164"/>
      <c r="AHQ164"/>
      <c r="AHR164"/>
      <c r="AHS164"/>
      <c r="AHT164"/>
      <c r="AHU164"/>
      <c r="AHV164"/>
      <c r="AHW164"/>
      <c r="AHX164"/>
      <c r="AHY164"/>
      <c r="AHZ164"/>
      <c r="AIA164"/>
      <c r="AIB164"/>
      <c r="AIC164"/>
      <c r="AID164"/>
      <c r="AIE164"/>
      <c r="AIF164"/>
      <c r="AIG164"/>
      <c r="AIH164"/>
      <c r="AII164"/>
      <c r="AIJ164"/>
      <c r="AIK164"/>
      <c r="AIL164"/>
      <c r="AIM164"/>
      <c r="AIN164"/>
      <c r="AIO164"/>
      <c r="AIP164"/>
      <c r="AIQ164"/>
      <c r="AIR164"/>
      <c r="AIS164"/>
      <c r="AIT164"/>
      <c r="AIU164"/>
      <c r="AIV164"/>
      <c r="AIW164"/>
      <c r="AIX164"/>
      <c r="AIY164"/>
      <c r="AIZ164"/>
      <c r="AJA164"/>
      <c r="AJB164"/>
      <c r="AJC164"/>
      <c r="AJD164"/>
      <c r="AJE164"/>
      <c r="AJF164"/>
      <c r="AJG164"/>
      <c r="AJH164"/>
      <c r="AJI164"/>
      <c r="AJJ164"/>
      <c r="AJK164"/>
      <c r="AJL164"/>
      <c r="AJM164"/>
      <c r="AJN164"/>
      <c r="AJO164"/>
      <c r="AJP164"/>
      <c r="AJQ164"/>
      <c r="AJR164"/>
      <c r="AJS164"/>
      <c r="AJT164"/>
      <c r="AJU164"/>
      <c r="AJV164"/>
      <c r="AJW164"/>
      <c r="AJX164"/>
      <c r="AJY164"/>
      <c r="AJZ164"/>
      <c r="AKA164"/>
      <c r="AKB164"/>
      <c r="AKC164"/>
      <c r="AKD164"/>
      <c r="AKE164"/>
      <c r="AKF164"/>
      <c r="AKG164"/>
      <c r="AKH164"/>
      <c r="AKI164"/>
      <c r="AKJ164"/>
      <c r="AKK164"/>
      <c r="AKL164"/>
      <c r="AKM164"/>
      <c r="AKN164"/>
      <c r="AKO164"/>
      <c r="AKP164"/>
      <c r="AKQ164"/>
      <c r="AKR164"/>
      <c r="AKS164"/>
      <c r="AKT164"/>
      <c r="AKU164"/>
      <c r="AKV164"/>
      <c r="AKW164"/>
      <c r="AKX164"/>
      <c r="AKY164"/>
      <c r="AKZ164"/>
      <c r="ALA164"/>
      <c r="ALB164"/>
      <c r="ALC164"/>
      <c r="ALD164"/>
      <c r="ALE164"/>
      <c r="ALF164"/>
      <c r="ALG164"/>
      <c r="ALH164"/>
      <c r="ALI164"/>
      <c r="ALJ164"/>
      <c r="ALK164"/>
      <c r="ALL164"/>
      <c r="ALM164"/>
      <c r="ALN164"/>
      <c r="ALO164"/>
      <c r="ALP164"/>
      <c r="ALQ164"/>
      <c r="ALR164"/>
      <c r="ALS164"/>
      <c r="ALT164"/>
      <c r="ALU164"/>
      <c r="ALV164"/>
      <c r="ALW164"/>
      <c r="ALX164"/>
      <c r="ALY164"/>
      <c r="ALZ164"/>
      <c r="AMA164"/>
      <c r="AMB164"/>
      <c r="AMC164"/>
      <c r="AMD164"/>
      <c r="AME164"/>
      <c r="AMF164"/>
      <c r="AMG164"/>
      <c r="AMH164"/>
      <c r="AMI164"/>
      <c r="AMJ164"/>
    </row>
    <row r="165" spans="1:1024">
      <c r="A165" s="202">
        <v>34783</v>
      </c>
      <c r="B165" s="172" t="s">
        <v>1151</v>
      </c>
      <c r="C165" s="173" t="s">
        <v>820</v>
      </c>
      <c r="D165" s="173" t="s">
        <v>336</v>
      </c>
      <c r="E165" s="171">
        <v>10.28</v>
      </c>
      <c r="F165" s="203" t="str">
        <f t="shared" si="4"/>
        <v>80,14</v>
      </c>
      <c r="G165" s="204" t="str">
        <f>VLOOKUP(A165,SINAPI!A:E,5,0)</f>
        <v>80,14</v>
      </c>
      <c r="H165" s="204">
        <f t="shared" si="5"/>
        <v>0</v>
      </c>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c r="JJ165"/>
      <c r="JK165"/>
      <c r="JL165"/>
      <c r="JM165"/>
      <c r="JN165"/>
      <c r="JO165"/>
      <c r="JP165"/>
      <c r="JQ165"/>
      <c r="JR165"/>
      <c r="JS165"/>
      <c r="JT165"/>
      <c r="JU165"/>
      <c r="JV165"/>
      <c r="JW165"/>
      <c r="JX165"/>
      <c r="JY165"/>
      <c r="JZ165"/>
      <c r="KA165"/>
      <c r="KB165"/>
      <c r="KC165"/>
      <c r="KD165"/>
      <c r="KE165"/>
      <c r="KF165"/>
      <c r="KG165"/>
      <c r="KH165"/>
      <c r="KI165"/>
      <c r="KJ165"/>
      <c r="KK165"/>
      <c r="KL165"/>
      <c r="KM165"/>
      <c r="KN165"/>
      <c r="KO165"/>
      <c r="KP165"/>
      <c r="KQ165"/>
      <c r="KR165"/>
      <c r="KS165"/>
      <c r="KT165"/>
      <c r="KU165"/>
      <c r="KV165"/>
      <c r="KW165"/>
      <c r="KX165"/>
      <c r="KY165"/>
      <c r="KZ165"/>
      <c r="LA165"/>
      <c r="LB165"/>
      <c r="LC165"/>
      <c r="LD165"/>
      <c r="LE165"/>
      <c r="LF165"/>
      <c r="LG165"/>
      <c r="LH165"/>
      <c r="LI165"/>
      <c r="LJ165"/>
      <c r="LK165"/>
      <c r="LL165"/>
      <c r="LM165"/>
      <c r="LN165"/>
      <c r="LO165"/>
      <c r="LP165"/>
      <c r="LQ165"/>
      <c r="LR165"/>
      <c r="LS165"/>
      <c r="LT165"/>
      <c r="LU165"/>
      <c r="LV165"/>
      <c r="LW165"/>
      <c r="LX165"/>
      <c r="LY165"/>
      <c r="LZ165"/>
      <c r="MA165"/>
      <c r="MB165"/>
      <c r="MC165"/>
      <c r="MD165"/>
      <c r="ME165"/>
      <c r="MF165"/>
      <c r="MG165"/>
      <c r="MH165"/>
      <c r="MI165"/>
      <c r="MJ165"/>
      <c r="MK165"/>
      <c r="ML165"/>
      <c r="MM165"/>
      <c r="MN165"/>
      <c r="MO165"/>
      <c r="MP165"/>
      <c r="MQ165"/>
      <c r="MR165"/>
      <c r="MS165"/>
      <c r="MT165"/>
      <c r="MU165"/>
      <c r="MV165"/>
      <c r="MW165"/>
      <c r="MX165"/>
      <c r="MY165"/>
      <c r="MZ165"/>
      <c r="NA165"/>
      <c r="NB165"/>
      <c r="NC165"/>
      <c r="ND165"/>
      <c r="NE165"/>
      <c r="NF165"/>
      <c r="NG165"/>
      <c r="NH165"/>
      <c r="NI165"/>
      <c r="NJ165"/>
      <c r="NK165"/>
      <c r="NL165"/>
      <c r="NM165"/>
      <c r="NN165"/>
      <c r="NO165"/>
      <c r="NP165"/>
      <c r="NQ165"/>
      <c r="NR165"/>
      <c r="NS165"/>
      <c r="NT165"/>
      <c r="NU165"/>
      <c r="NV165"/>
      <c r="NW165"/>
      <c r="NX165"/>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c r="PK165"/>
      <c r="PL165"/>
      <c r="PM165"/>
      <c r="PN165"/>
      <c r="PO165"/>
      <c r="PP165"/>
      <c r="PQ165"/>
      <c r="PR165"/>
      <c r="PS165"/>
      <c r="PT165"/>
      <c r="PU165"/>
      <c r="PV165"/>
      <c r="PW165"/>
      <c r="PX165"/>
      <c r="PY165"/>
      <c r="PZ165"/>
      <c r="QA165"/>
      <c r="QB165"/>
      <c r="QC165"/>
      <c r="QD165"/>
      <c r="QE165"/>
      <c r="QF165"/>
      <c r="QG165"/>
      <c r="QH165"/>
      <c r="QI165"/>
      <c r="QJ165"/>
      <c r="QK165"/>
      <c r="QL165"/>
      <c r="QM165"/>
      <c r="QN165"/>
      <c r="QO165"/>
      <c r="QP165"/>
      <c r="QQ165"/>
      <c r="QR165"/>
      <c r="QS165"/>
      <c r="QT165"/>
      <c r="QU165"/>
      <c r="QV165"/>
      <c r="QW165"/>
      <c r="QX165"/>
      <c r="QY165"/>
      <c r="QZ165"/>
      <c r="RA165"/>
      <c r="RB165"/>
      <c r="RC165"/>
      <c r="RD165"/>
      <c r="RE165"/>
      <c r="RF165"/>
      <c r="RG165"/>
      <c r="RH165"/>
      <c r="RI165"/>
      <c r="RJ165"/>
      <c r="RK165"/>
      <c r="RL165"/>
      <c r="RM165"/>
      <c r="RN165"/>
      <c r="RO165"/>
      <c r="RP165"/>
      <c r="RQ165"/>
      <c r="RR165"/>
      <c r="RS165"/>
      <c r="RT165"/>
      <c r="RU165"/>
      <c r="RV165"/>
      <c r="RW165"/>
      <c r="RX165"/>
      <c r="RY165"/>
      <c r="RZ165"/>
      <c r="SA165"/>
      <c r="SB165"/>
      <c r="SC165"/>
      <c r="SD165"/>
      <c r="SE165"/>
      <c r="SF165"/>
      <c r="SG165"/>
      <c r="SH165"/>
      <c r="SI165"/>
      <c r="SJ165"/>
      <c r="SK165"/>
      <c r="SL165"/>
      <c r="SM165"/>
      <c r="SN165"/>
      <c r="SO165"/>
      <c r="SP165"/>
      <c r="SQ165"/>
      <c r="SR165"/>
      <c r="SS165"/>
      <c r="ST165"/>
      <c r="SU165"/>
      <c r="SV165"/>
      <c r="SW165"/>
      <c r="SX165"/>
      <c r="SY165"/>
      <c r="SZ165"/>
      <c r="TA165"/>
      <c r="TB165"/>
      <c r="TC165"/>
      <c r="TD165"/>
      <c r="TE165"/>
      <c r="TF165"/>
      <c r="TG165"/>
      <c r="TH165"/>
      <c r="TI165"/>
      <c r="TJ165"/>
      <c r="TK165"/>
      <c r="TL165"/>
      <c r="TM165"/>
      <c r="TN165"/>
      <c r="TO165"/>
      <c r="TP165"/>
      <c r="TQ165"/>
      <c r="TR165"/>
      <c r="TS165"/>
      <c r="TT165"/>
      <c r="TU165"/>
      <c r="TV165"/>
      <c r="TW165"/>
      <c r="TX165"/>
      <c r="TY165"/>
      <c r="TZ165"/>
      <c r="UA165"/>
      <c r="UB165"/>
      <c r="UC165"/>
      <c r="UD165"/>
      <c r="UE165"/>
      <c r="UF165"/>
      <c r="UG165"/>
      <c r="UH165"/>
      <c r="UI165"/>
      <c r="UJ165"/>
      <c r="UK165"/>
      <c r="UL165"/>
      <c r="UM165"/>
      <c r="UN165"/>
      <c r="UO165"/>
      <c r="UP165"/>
      <c r="UQ165"/>
      <c r="UR165"/>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c r="WX165"/>
      <c r="WY165"/>
      <c r="WZ165"/>
      <c r="XA165"/>
      <c r="XB165"/>
      <c r="XC165"/>
      <c r="XD165"/>
      <c r="XE165"/>
      <c r="XF165"/>
      <c r="XG165"/>
      <c r="XH165"/>
      <c r="XI165"/>
      <c r="XJ165"/>
      <c r="XK165"/>
      <c r="XL165"/>
      <c r="XM165"/>
      <c r="XN165"/>
      <c r="XO165"/>
      <c r="XP165"/>
      <c r="XQ165"/>
      <c r="XR165"/>
      <c r="XS165"/>
      <c r="XT165"/>
      <c r="XU165"/>
      <c r="XV165"/>
      <c r="XW165"/>
      <c r="XX165"/>
      <c r="XY165"/>
      <c r="XZ165"/>
      <c r="YA165"/>
      <c r="YB165"/>
      <c r="YC165"/>
      <c r="YD165"/>
      <c r="YE165"/>
      <c r="YF165"/>
      <c r="YG165"/>
      <c r="YH165"/>
      <c r="YI165"/>
      <c r="YJ165"/>
      <c r="YK165"/>
      <c r="YL165"/>
      <c r="YM165"/>
      <c r="YN165"/>
      <c r="YO165"/>
      <c r="YP165"/>
      <c r="YQ165"/>
      <c r="YR165"/>
      <c r="YS165"/>
      <c r="YT165"/>
      <c r="YU165"/>
      <c r="YV165"/>
      <c r="YW165"/>
      <c r="YX165"/>
      <c r="YY165"/>
      <c r="YZ165"/>
      <c r="ZA165"/>
      <c r="ZB165"/>
      <c r="ZC165"/>
      <c r="ZD165"/>
      <c r="ZE165"/>
      <c r="ZF165"/>
      <c r="ZG165"/>
      <c r="ZH165"/>
      <c r="ZI165"/>
      <c r="ZJ165"/>
      <c r="ZK165"/>
      <c r="ZL165"/>
      <c r="ZM165"/>
      <c r="ZN165"/>
      <c r="ZO165"/>
      <c r="ZP165"/>
      <c r="ZQ165"/>
      <c r="ZR165"/>
      <c r="ZS165"/>
      <c r="ZT165"/>
      <c r="ZU165"/>
      <c r="ZV165"/>
      <c r="ZW165"/>
      <c r="ZX165"/>
      <c r="ZY165"/>
      <c r="ZZ165"/>
      <c r="AAA165"/>
      <c r="AAB165"/>
      <c r="AAC165"/>
      <c r="AAD165"/>
      <c r="AAE165"/>
      <c r="AAF165"/>
      <c r="AAG165"/>
      <c r="AAH165"/>
      <c r="AAI165"/>
      <c r="AAJ165"/>
      <c r="AAK165"/>
      <c r="AAL165"/>
      <c r="AAM165"/>
      <c r="AAN165"/>
      <c r="AAO165"/>
      <c r="AAP165"/>
      <c r="AAQ165"/>
      <c r="AAR165"/>
      <c r="AAS165"/>
      <c r="AAT165"/>
      <c r="AAU165"/>
      <c r="AAV165"/>
      <c r="AAW165"/>
      <c r="AAX165"/>
      <c r="AAY165"/>
      <c r="AAZ165"/>
      <c r="ABA165"/>
      <c r="ABB165"/>
      <c r="ABC165"/>
      <c r="ABD165"/>
      <c r="ABE165"/>
      <c r="ABF165"/>
      <c r="ABG165"/>
      <c r="ABH165"/>
      <c r="ABI165"/>
      <c r="ABJ165"/>
      <c r="ABK165"/>
      <c r="ABL165"/>
      <c r="ABM165"/>
      <c r="ABN165"/>
      <c r="ABO165"/>
      <c r="ABP165"/>
      <c r="ABQ165"/>
      <c r="ABR165"/>
      <c r="ABS165"/>
      <c r="ABT165"/>
      <c r="ABU165"/>
      <c r="ABV165"/>
      <c r="ABW165"/>
      <c r="ABX165"/>
      <c r="ABY165"/>
      <c r="ABZ165"/>
      <c r="ACA165"/>
      <c r="ACB165"/>
      <c r="ACC165"/>
      <c r="ACD165"/>
      <c r="ACE165"/>
      <c r="ACF165"/>
      <c r="ACG165"/>
      <c r="ACH165"/>
      <c r="ACI165"/>
      <c r="ACJ165"/>
      <c r="ACK165"/>
      <c r="ACL165"/>
      <c r="ACM165"/>
      <c r="ACN165"/>
      <c r="ACO165"/>
      <c r="ACP165"/>
      <c r="ACQ165"/>
      <c r="ACR165"/>
      <c r="ACS165"/>
      <c r="ACT165"/>
      <c r="ACU165"/>
      <c r="ACV165"/>
      <c r="ACW165"/>
      <c r="ACX165"/>
      <c r="ACY165"/>
      <c r="ACZ165"/>
      <c r="ADA165"/>
      <c r="ADB165"/>
      <c r="ADC165"/>
      <c r="ADD165"/>
      <c r="ADE165"/>
      <c r="ADF165"/>
      <c r="ADG165"/>
      <c r="ADH165"/>
      <c r="ADI165"/>
      <c r="ADJ165"/>
      <c r="ADK165"/>
      <c r="ADL165"/>
      <c r="ADM165"/>
      <c r="ADN165"/>
      <c r="ADO165"/>
      <c r="ADP165"/>
      <c r="ADQ165"/>
      <c r="ADR165"/>
      <c r="ADS165"/>
      <c r="ADT165"/>
      <c r="ADU165"/>
      <c r="ADV165"/>
      <c r="ADW165"/>
      <c r="ADX165"/>
      <c r="ADY165"/>
      <c r="ADZ165"/>
      <c r="AEA165"/>
      <c r="AEB165"/>
      <c r="AEC165"/>
      <c r="AED165"/>
      <c r="AEE165"/>
      <c r="AEF165"/>
      <c r="AEG165"/>
      <c r="AEH165"/>
      <c r="AEI165"/>
      <c r="AEJ165"/>
      <c r="AEK165"/>
      <c r="AEL165"/>
      <c r="AEM165"/>
      <c r="AEN165"/>
      <c r="AEO165"/>
      <c r="AEP165"/>
      <c r="AEQ165"/>
      <c r="AER165"/>
      <c r="AES165"/>
      <c r="AET165"/>
      <c r="AEU165"/>
      <c r="AEV165"/>
      <c r="AEW165"/>
      <c r="AEX165"/>
      <c r="AEY165"/>
      <c r="AEZ165"/>
      <c r="AFA165"/>
      <c r="AFB165"/>
      <c r="AFC165"/>
      <c r="AFD165"/>
      <c r="AFE165"/>
      <c r="AFF165"/>
      <c r="AFG165"/>
      <c r="AFH165"/>
      <c r="AFI165"/>
      <c r="AFJ165"/>
      <c r="AFK165"/>
      <c r="AFL165"/>
      <c r="AFM165"/>
      <c r="AFN165"/>
      <c r="AFO165"/>
      <c r="AFP165"/>
      <c r="AFQ165"/>
      <c r="AFR165"/>
      <c r="AFS165"/>
      <c r="AFT165"/>
      <c r="AFU165"/>
      <c r="AFV165"/>
      <c r="AFW165"/>
      <c r="AFX165"/>
      <c r="AFY165"/>
      <c r="AFZ165"/>
      <c r="AGA165"/>
      <c r="AGB165"/>
      <c r="AGC165"/>
      <c r="AGD165"/>
      <c r="AGE165"/>
      <c r="AGF165"/>
      <c r="AGG165"/>
      <c r="AGH165"/>
      <c r="AGI165"/>
      <c r="AGJ165"/>
      <c r="AGK165"/>
      <c r="AGL165"/>
      <c r="AGM165"/>
      <c r="AGN165"/>
      <c r="AGO165"/>
      <c r="AGP165"/>
      <c r="AGQ165"/>
      <c r="AGR165"/>
      <c r="AGS165"/>
      <c r="AGT165"/>
      <c r="AGU165"/>
      <c r="AGV165"/>
      <c r="AGW165"/>
      <c r="AGX165"/>
      <c r="AGY165"/>
      <c r="AGZ165"/>
      <c r="AHA165"/>
      <c r="AHB165"/>
      <c r="AHC165"/>
      <c r="AHD165"/>
      <c r="AHE165"/>
      <c r="AHF165"/>
      <c r="AHG165"/>
      <c r="AHH165"/>
      <c r="AHI165"/>
      <c r="AHJ165"/>
      <c r="AHK165"/>
      <c r="AHL165"/>
      <c r="AHM165"/>
      <c r="AHN165"/>
      <c r="AHO165"/>
      <c r="AHP165"/>
      <c r="AHQ165"/>
      <c r="AHR165"/>
      <c r="AHS165"/>
      <c r="AHT165"/>
      <c r="AHU165"/>
      <c r="AHV165"/>
      <c r="AHW165"/>
      <c r="AHX165"/>
      <c r="AHY165"/>
      <c r="AHZ165"/>
      <c r="AIA165"/>
      <c r="AIB165"/>
      <c r="AIC165"/>
      <c r="AID165"/>
      <c r="AIE165"/>
      <c r="AIF165"/>
      <c r="AIG165"/>
      <c r="AIH165"/>
      <c r="AII165"/>
      <c r="AIJ165"/>
      <c r="AIK165"/>
      <c r="AIL165"/>
      <c r="AIM165"/>
      <c r="AIN165"/>
      <c r="AIO165"/>
      <c r="AIP165"/>
      <c r="AIQ165"/>
      <c r="AIR165"/>
      <c r="AIS165"/>
      <c r="AIT165"/>
      <c r="AIU165"/>
      <c r="AIV165"/>
      <c r="AIW165"/>
      <c r="AIX165"/>
      <c r="AIY165"/>
      <c r="AIZ165"/>
      <c r="AJA165"/>
      <c r="AJB165"/>
      <c r="AJC165"/>
      <c r="AJD165"/>
      <c r="AJE165"/>
      <c r="AJF165"/>
      <c r="AJG165"/>
      <c r="AJH165"/>
      <c r="AJI165"/>
      <c r="AJJ165"/>
      <c r="AJK165"/>
      <c r="AJL165"/>
      <c r="AJM165"/>
      <c r="AJN165"/>
      <c r="AJO165"/>
      <c r="AJP165"/>
      <c r="AJQ165"/>
      <c r="AJR165"/>
      <c r="AJS165"/>
      <c r="AJT165"/>
      <c r="AJU165"/>
      <c r="AJV165"/>
      <c r="AJW165"/>
      <c r="AJX165"/>
      <c r="AJY165"/>
      <c r="AJZ165"/>
      <c r="AKA165"/>
      <c r="AKB165"/>
      <c r="AKC165"/>
      <c r="AKD165"/>
      <c r="AKE165"/>
      <c r="AKF165"/>
      <c r="AKG165"/>
      <c r="AKH165"/>
      <c r="AKI165"/>
      <c r="AKJ165"/>
      <c r="AKK165"/>
      <c r="AKL165"/>
      <c r="AKM165"/>
      <c r="AKN165"/>
      <c r="AKO165"/>
      <c r="AKP165"/>
      <c r="AKQ165"/>
      <c r="AKR165"/>
      <c r="AKS165"/>
      <c r="AKT165"/>
      <c r="AKU165"/>
      <c r="AKV165"/>
      <c r="AKW165"/>
      <c r="AKX165"/>
      <c r="AKY165"/>
      <c r="AKZ165"/>
      <c r="ALA165"/>
      <c r="ALB165"/>
      <c r="ALC165"/>
      <c r="ALD165"/>
      <c r="ALE165"/>
      <c r="ALF165"/>
      <c r="ALG165"/>
      <c r="ALH165"/>
      <c r="ALI165"/>
      <c r="ALJ165"/>
      <c r="ALK165"/>
      <c r="ALL165"/>
      <c r="ALM165"/>
      <c r="ALN165"/>
      <c r="ALO165"/>
      <c r="ALP165"/>
      <c r="ALQ165"/>
      <c r="ALR165"/>
      <c r="ALS165"/>
      <c r="ALT165"/>
      <c r="ALU165"/>
      <c r="ALV165"/>
      <c r="ALW165"/>
      <c r="ALX165"/>
      <c r="ALY165"/>
      <c r="ALZ165"/>
      <c r="AMA165"/>
      <c r="AMB165"/>
      <c r="AMC165"/>
      <c r="AMD165"/>
      <c r="AME165"/>
      <c r="AMF165"/>
      <c r="AMG165"/>
      <c r="AMH165"/>
      <c r="AMI165"/>
      <c r="AMJ165"/>
    </row>
    <row r="166" spans="1:1024" ht="21">
      <c r="A166" s="202">
        <v>35274</v>
      </c>
      <c r="B166" s="172" t="s">
        <v>1202</v>
      </c>
      <c r="C166" s="173" t="s">
        <v>814</v>
      </c>
      <c r="D166" s="173" t="s">
        <v>88</v>
      </c>
      <c r="E166" s="171">
        <v>0.57999999999999996</v>
      </c>
      <c r="F166" s="203" t="str">
        <f t="shared" si="4"/>
        <v>20,94</v>
      </c>
      <c r="G166" s="204" t="str">
        <f>VLOOKUP(A166,SINAPI!A:E,5,0)</f>
        <v>20,94</v>
      </c>
      <c r="H166" s="204">
        <f t="shared" si="5"/>
        <v>0</v>
      </c>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c r="AKZ166"/>
      <c r="ALA166"/>
      <c r="ALB166"/>
      <c r="ALC166"/>
      <c r="ALD166"/>
      <c r="ALE166"/>
      <c r="ALF166"/>
      <c r="ALG166"/>
      <c r="ALH166"/>
      <c r="ALI166"/>
      <c r="ALJ166"/>
      <c r="ALK166"/>
      <c r="ALL166"/>
      <c r="ALM166"/>
      <c r="ALN166"/>
      <c r="ALO166"/>
      <c r="ALP166"/>
      <c r="ALQ166"/>
      <c r="ALR166"/>
      <c r="ALS166"/>
      <c r="ALT166"/>
      <c r="ALU166"/>
      <c r="ALV166"/>
      <c r="ALW166"/>
      <c r="ALX166"/>
      <c r="ALY166"/>
      <c r="ALZ166"/>
      <c r="AMA166"/>
      <c r="AMB166"/>
      <c r="AMC166"/>
      <c r="AMD166"/>
      <c r="AME166"/>
      <c r="AMF166"/>
      <c r="AMG166"/>
      <c r="AMH166"/>
      <c r="AMI166"/>
      <c r="AMJ166"/>
    </row>
    <row r="167" spans="1:1024">
      <c r="A167" s="202">
        <v>36144</v>
      </c>
      <c r="B167" s="172" t="s">
        <v>832</v>
      </c>
      <c r="C167" s="173" t="s">
        <v>814</v>
      </c>
      <c r="D167" s="173" t="s">
        <v>30</v>
      </c>
      <c r="E167" s="176">
        <v>1602.65</v>
      </c>
      <c r="F167" s="203" t="str">
        <f t="shared" si="4"/>
        <v>1,12</v>
      </c>
      <c r="G167" s="204" t="str">
        <f>VLOOKUP(A167,SINAPI!A:E,5,0)</f>
        <v>1,12</v>
      </c>
      <c r="H167" s="204">
        <f t="shared" si="5"/>
        <v>0</v>
      </c>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c r="JJ167"/>
      <c r="JK167"/>
      <c r="JL167"/>
      <c r="JM167"/>
      <c r="JN167"/>
      <c r="JO167"/>
      <c r="JP167"/>
      <c r="JQ167"/>
      <c r="JR167"/>
      <c r="JS167"/>
      <c r="JT167"/>
      <c r="JU167"/>
      <c r="JV167"/>
      <c r="JW167"/>
      <c r="JX167"/>
      <c r="JY167"/>
      <c r="JZ167"/>
      <c r="KA167"/>
      <c r="KB167"/>
      <c r="KC167"/>
      <c r="KD167"/>
      <c r="KE167"/>
      <c r="KF167"/>
      <c r="KG167"/>
      <c r="KH167"/>
      <c r="KI167"/>
      <c r="KJ167"/>
      <c r="KK167"/>
      <c r="KL167"/>
      <c r="KM167"/>
      <c r="KN167"/>
      <c r="KO167"/>
      <c r="KP167"/>
      <c r="KQ167"/>
      <c r="KR167"/>
      <c r="KS167"/>
      <c r="KT167"/>
      <c r="KU167"/>
      <c r="KV167"/>
      <c r="KW167"/>
      <c r="KX167"/>
      <c r="KY167"/>
      <c r="KZ167"/>
      <c r="LA167"/>
      <c r="LB167"/>
      <c r="LC167"/>
      <c r="LD167"/>
      <c r="LE167"/>
      <c r="LF167"/>
      <c r="LG167"/>
      <c r="LH167"/>
      <c r="LI167"/>
      <c r="LJ167"/>
      <c r="LK167"/>
      <c r="LL167"/>
      <c r="LM167"/>
      <c r="LN167"/>
      <c r="LO167"/>
      <c r="LP167"/>
      <c r="LQ167"/>
      <c r="LR167"/>
      <c r="LS167"/>
      <c r="LT167"/>
      <c r="LU167"/>
      <c r="LV167"/>
      <c r="LW167"/>
      <c r="LX167"/>
      <c r="LY167"/>
      <c r="LZ167"/>
      <c r="MA167"/>
      <c r="MB167"/>
      <c r="MC167"/>
      <c r="MD167"/>
      <c r="ME167"/>
      <c r="MF167"/>
      <c r="MG167"/>
      <c r="MH167"/>
      <c r="MI167"/>
      <c r="MJ167"/>
      <c r="MK167"/>
      <c r="ML167"/>
      <c r="MM167"/>
      <c r="MN167"/>
      <c r="MO167"/>
      <c r="MP167"/>
      <c r="MQ167"/>
      <c r="MR167"/>
      <c r="MS167"/>
      <c r="MT167"/>
      <c r="MU167"/>
      <c r="MV167"/>
      <c r="MW167"/>
      <c r="MX167"/>
      <c r="MY167"/>
      <c r="MZ167"/>
      <c r="NA167"/>
      <c r="NB167"/>
      <c r="NC167"/>
      <c r="ND167"/>
      <c r="NE167"/>
      <c r="NF167"/>
      <c r="NG167"/>
      <c r="NH167"/>
      <c r="NI167"/>
      <c r="NJ167"/>
      <c r="NK167"/>
      <c r="NL167"/>
      <c r="NM167"/>
      <c r="NN167"/>
      <c r="NO167"/>
      <c r="NP167"/>
      <c r="NQ167"/>
      <c r="NR167"/>
      <c r="NS167"/>
      <c r="NT167"/>
      <c r="NU167"/>
      <c r="NV167"/>
      <c r="NW167"/>
      <c r="NX167"/>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J167"/>
      <c r="PK167"/>
      <c r="PL167"/>
      <c r="PM167"/>
      <c r="PN167"/>
      <c r="PO167"/>
      <c r="PP167"/>
      <c r="PQ167"/>
      <c r="PR167"/>
      <c r="PS167"/>
      <c r="PT167"/>
      <c r="PU167"/>
      <c r="PV167"/>
      <c r="PW167"/>
      <c r="PX167"/>
      <c r="PY167"/>
      <c r="PZ167"/>
      <c r="QA167"/>
      <c r="QB167"/>
      <c r="QC167"/>
      <c r="QD167"/>
      <c r="QE167"/>
      <c r="QF167"/>
      <c r="QG167"/>
      <c r="QH167"/>
      <c r="QI167"/>
      <c r="QJ167"/>
      <c r="QK167"/>
      <c r="QL167"/>
      <c r="QM167"/>
      <c r="QN167"/>
      <c r="QO167"/>
      <c r="QP167"/>
      <c r="QQ167"/>
      <c r="QR167"/>
      <c r="QS167"/>
      <c r="QT167"/>
      <c r="QU167"/>
      <c r="QV167"/>
      <c r="QW167"/>
      <c r="QX167"/>
      <c r="QY167"/>
      <c r="QZ167"/>
      <c r="RA167"/>
      <c r="RB167"/>
      <c r="RC167"/>
      <c r="RD167"/>
      <c r="RE167"/>
      <c r="RF167"/>
      <c r="RG167"/>
      <c r="RH167"/>
      <c r="RI167"/>
      <c r="RJ167"/>
      <c r="RK167"/>
      <c r="RL167"/>
      <c r="RM167"/>
      <c r="RN167"/>
      <c r="RO167"/>
      <c r="RP167"/>
      <c r="RQ167"/>
      <c r="RR167"/>
      <c r="RS167"/>
      <c r="RT167"/>
      <c r="RU167"/>
      <c r="RV167"/>
      <c r="RW167"/>
      <c r="RX167"/>
      <c r="RY167"/>
      <c r="RZ167"/>
      <c r="SA167"/>
      <c r="SB167"/>
      <c r="SC167"/>
      <c r="SD167"/>
      <c r="SE167"/>
      <c r="SF167"/>
      <c r="SG167"/>
      <c r="SH167"/>
      <c r="SI167"/>
      <c r="SJ167"/>
      <c r="SK167"/>
      <c r="SL167"/>
      <c r="SM167"/>
      <c r="SN167"/>
      <c r="SO167"/>
      <c r="SP167"/>
      <c r="SQ167"/>
      <c r="SR167"/>
      <c r="SS167"/>
      <c r="ST167"/>
      <c r="SU167"/>
      <c r="SV167"/>
      <c r="SW167"/>
      <c r="SX167"/>
      <c r="SY167"/>
      <c r="SZ167"/>
      <c r="TA167"/>
      <c r="TB167"/>
      <c r="TC167"/>
      <c r="TD167"/>
      <c r="TE167"/>
      <c r="TF167"/>
      <c r="TG167"/>
      <c r="TH167"/>
      <c r="TI167"/>
      <c r="TJ167"/>
      <c r="TK167"/>
      <c r="TL167"/>
      <c r="TM167"/>
      <c r="TN167"/>
      <c r="TO167"/>
      <c r="TP167"/>
      <c r="TQ167"/>
      <c r="TR167"/>
      <c r="TS167"/>
      <c r="TT167"/>
      <c r="TU167"/>
      <c r="TV167"/>
      <c r="TW167"/>
      <c r="TX167"/>
      <c r="TY167"/>
      <c r="TZ167"/>
      <c r="UA167"/>
      <c r="UB167"/>
      <c r="UC167"/>
      <c r="UD167"/>
      <c r="UE167"/>
      <c r="UF167"/>
      <c r="UG167"/>
      <c r="UH167"/>
      <c r="UI167"/>
      <c r="UJ167"/>
      <c r="UK167"/>
      <c r="UL167"/>
      <c r="UM167"/>
      <c r="UN167"/>
      <c r="UO167"/>
      <c r="UP167"/>
      <c r="UQ167"/>
      <c r="UR167"/>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c r="WX167"/>
      <c r="WY167"/>
      <c r="WZ167"/>
      <c r="XA167"/>
      <c r="XB167"/>
      <c r="XC167"/>
      <c r="XD167"/>
      <c r="XE167"/>
      <c r="XF167"/>
      <c r="XG167"/>
      <c r="XH167"/>
      <c r="XI167"/>
      <c r="XJ167"/>
      <c r="XK167"/>
      <c r="XL167"/>
      <c r="XM167"/>
      <c r="XN167"/>
      <c r="XO167"/>
      <c r="XP167"/>
      <c r="XQ167"/>
      <c r="XR167"/>
      <c r="XS167"/>
      <c r="XT167"/>
      <c r="XU167"/>
      <c r="XV167"/>
      <c r="XW167"/>
      <c r="XX167"/>
      <c r="XY167"/>
      <c r="XZ167"/>
      <c r="YA167"/>
      <c r="YB167"/>
      <c r="YC167"/>
      <c r="YD167"/>
      <c r="YE167"/>
      <c r="YF167"/>
      <c r="YG167"/>
      <c r="YH167"/>
      <c r="YI167"/>
      <c r="YJ167"/>
      <c r="YK167"/>
      <c r="YL167"/>
      <c r="YM167"/>
      <c r="YN167"/>
      <c r="YO167"/>
      <c r="YP167"/>
      <c r="YQ167"/>
      <c r="YR167"/>
      <c r="YS167"/>
      <c r="YT167"/>
      <c r="YU167"/>
      <c r="YV167"/>
      <c r="YW167"/>
      <c r="YX167"/>
      <c r="YY167"/>
      <c r="YZ167"/>
      <c r="ZA167"/>
      <c r="ZB167"/>
      <c r="ZC167"/>
      <c r="ZD167"/>
      <c r="ZE167"/>
      <c r="ZF167"/>
      <c r="ZG167"/>
      <c r="ZH167"/>
      <c r="ZI167"/>
      <c r="ZJ167"/>
      <c r="ZK167"/>
      <c r="ZL167"/>
      <c r="ZM167"/>
      <c r="ZN167"/>
      <c r="ZO167"/>
      <c r="ZP167"/>
      <c r="ZQ167"/>
      <c r="ZR167"/>
      <c r="ZS167"/>
      <c r="ZT167"/>
      <c r="ZU167"/>
      <c r="ZV167"/>
      <c r="ZW167"/>
      <c r="ZX167"/>
      <c r="ZY167"/>
      <c r="ZZ167"/>
      <c r="AAA167"/>
      <c r="AAB167"/>
      <c r="AAC167"/>
      <c r="AAD167"/>
      <c r="AAE167"/>
      <c r="AAF167"/>
      <c r="AAG167"/>
      <c r="AAH167"/>
      <c r="AAI167"/>
      <c r="AAJ167"/>
      <c r="AAK167"/>
      <c r="AAL167"/>
      <c r="AAM167"/>
      <c r="AAN167"/>
      <c r="AAO167"/>
      <c r="AAP167"/>
      <c r="AAQ167"/>
      <c r="AAR167"/>
      <c r="AAS167"/>
      <c r="AAT167"/>
      <c r="AAU167"/>
      <c r="AAV167"/>
      <c r="AAW167"/>
      <c r="AAX167"/>
      <c r="AAY167"/>
      <c r="AAZ167"/>
      <c r="ABA167"/>
      <c r="ABB167"/>
      <c r="ABC167"/>
      <c r="ABD167"/>
      <c r="ABE167"/>
      <c r="ABF167"/>
      <c r="ABG167"/>
      <c r="ABH167"/>
      <c r="ABI167"/>
      <c r="ABJ167"/>
      <c r="ABK167"/>
      <c r="ABL167"/>
      <c r="ABM167"/>
      <c r="ABN167"/>
      <c r="ABO167"/>
      <c r="ABP167"/>
      <c r="ABQ167"/>
      <c r="ABR167"/>
      <c r="ABS167"/>
      <c r="ABT167"/>
      <c r="ABU167"/>
      <c r="ABV167"/>
      <c r="ABW167"/>
      <c r="ABX167"/>
      <c r="ABY167"/>
      <c r="ABZ167"/>
      <c r="ACA167"/>
      <c r="ACB167"/>
      <c r="ACC167"/>
      <c r="ACD167"/>
      <c r="ACE167"/>
      <c r="ACF167"/>
      <c r="ACG167"/>
      <c r="ACH167"/>
      <c r="ACI167"/>
      <c r="ACJ167"/>
      <c r="ACK167"/>
      <c r="ACL167"/>
      <c r="ACM167"/>
      <c r="ACN167"/>
      <c r="ACO167"/>
      <c r="ACP167"/>
      <c r="ACQ167"/>
      <c r="ACR167"/>
      <c r="ACS167"/>
      <c r="ACT167"/>
      <c r="ACU167"/>
      <c r="ACV167"/>
      <c r="ACW167"/>
      <c r="ACX167"/>
      <c r="ACY167"/>
      <c r="ACZ167"/>
      <c r="ADA167"/>
      <c r="ADB167"/>
      <c r="ADC167"/>
      <c r="ADD167"/>
      <c r="ADE167"/>
      <c r="ADF167"/>
      <c r="ADG167"/>
      <c r="ADH167"/>
      <c r="ADI167"/>
      <c r="ADJ167"/>
      <c r="ADK167"/>
      <c r="ADL167"/>
      <c r="ADM167"/>
      <c r="ADN167"/>
      <c r="ADO167"/>
      <c r="ADP167"/>
      <c r="ADQ167"/>
      <c r="ADR167"/>
      <c r="ADS167"/>
      <c r="ADT167"/>
      <c r="ADU167"/>
      <c r="ADV167"/>
      <c r="ADW167"/>
      <c r="ADX167"/>
      <c r="ADY167"/>
      <c r="ADZ167"/>
      <c r="AEA167"/>
      <c r="AEB167"/>
      <c r="AEC167"/>
      <c r="AED167"/>
      <c r="AEE167"/>
      <c r="AEF167"/>
      <c r="AEG167"/>
      <c r="AEH167"/>
      <c r="AEI167"/>
      <c r="AEJ167"/>
      <c r="AEK167"/>
      <c r="AEL167"/>
      <c r="AEM167"/>
      <c r="AEN167"/>
      <c r="AEO167"/>
      <c r="AEP167"/>
      <c r="AEQ167"/>
      <c r="AER167"/>
      <c r="AES167"/>
      <c r="AET167"/>
      <c r="AEU167"/>
      <c r="AEV167"/>
      <c r="AEW167"/>
      <c r="AEX167"/>
      <c r="AEY167"/>
      <c r="AEZ167"/>
      <c r="AFA167"/>
      <c r="AFB167"/>
      <c r="AFC167"/>
      <c r="AFD167"/>
      <c r="AFE167"/>
      <c r="AFF167"/>
      <c r="AFG167"/>
      <c r="AFH167"/>
      <c r="AFI167"/>
      <c r="AFJ167"/>
      <c r="AFK167"/>
      <c r="AFL167"/>
      <c r="AFM167"/>
      <c r="AFN167"/>
      <c r="AFO167"/>
      <c r="AFP167"/>
      <c r="AFQ167"/>
      <c r="AFR167"/>
      <c r="AFS167"/>
      <c r="AFT167"/>
      <c r="AFU167"/>
      <c r="AFV167"/>
      <c r="AFW167"/>
      <c r="AFX167"/>
      <c r="AFY167"/>
      <c r="AFZ167"/>
      <c r="AGA167"/>
      <c r="AGB167"/>
      <c r="AGC167"/>
      <c r="AGD167"/>
      <c r="AGE167"/>
      <c r="AGF167"/>
      <c r="AGG167"/>
      <c r="AGH167"/>
      <c r="AGI167"/>
      <c r="AGJ167"/>
      <c r="AGK167"/>
      <c r="AGL167"/>
      <c r="AGM167"/>
      <c r="AGN167"/>
      <c r="AGO167"/>
      <c r="AGP167"/>
      <c r="AGQ167"/>
      <c r="AGR167"/>
      <c r="AGS167"/>
      <c r="AGT167"/>
      <c r="AGU167"/>
      <c r="AGV167"/>
      <c r="AGW167"/>
      <c r="AGX167"/>
      <c r="AGY167"/>
      <c r="AGZ167"/>
      <c r="AHA167"/>
      <c r="AHB167"/>
      <c r="AHC167"/>
      <c r="AHD167"/>
      <c r="AHE167"/>
      <c r="AHF167"/>
      <c r="AHG167"/>
      <c r="AHH167"/>
      <c r="AHI167"/>
      <c r="AHJ167"/>
      <c r="AHK167"/>
      <c r="AHL167"/>
      <c r="AHM167"/>
      <c r="AHN167"/>
      <c r="AHO167"/>
      <c r="AHP167"/>
      <c r="AHQ167"/>
      <c r="AHR167"/>
      <c r="AHS167"/>
      <c r="AHT167"/>
      <c r="AHU167"/>
      <c r="AHV167"/>
      <c r="AHW167"/>
      <c r="AHX167"/>
      <c r="AHY167"/>
      <c r="AHZ167"/>
      <c r="AIA167"/>
      <c r="AIB167"/>
      <c r="AIC167"/>
      <c r="AID167"/>
      <c r="AIE167"/>
      <c r="AIF167"/>
      <c r="AIG167"/>
      <c r="AIH167"/>
      <c r="AII167"/>
      <c r="AIJ167"/>
      <c r="AIK167"/>
      <c r="AIL167"/>
      <c r="AIM167"/>
      <c r="AIN167"/>
      <c r="AIO167"/>
      <c r="AIP167"/>
      <c r="AIQ167"/>
      <c r="AIR167"/>
      <c r="AIS167"/>
      <c r="AIT167"/>
      <c r="AIU167"/>
      <c r="AIV167"/>
      <c r="AIW167"/>
      <c r="AIX167"/>
      <c r="AIY167"/>
      <c r="AIZ167"/>
      <c r="AJA167"/>
      <c r="AJB167"/>
      <c r="AJC167"/>
      <c r="AJD167"/>
      <c r="AJE167"/>
      <c r="AJF167"/>
      <c r="AJG167"/>
      <c r="AJH167"/>
      <c r="AJI167"/>
      <c r="AJJ167"/>
      <c r="AJK167"/>
      <c r="AJL167"/>
      <c r="AJM167"/>
      <c r="AJN167"/>
      <c r="AJO167"/>
      <c r="AJP167"/>
      <c r="AJQ167"/>
      <c r="AJR167"/>
      <c r="AJS167"/>
      <c r="AJT167"/>
      <c r="AJU167"/>
      <c r="AJV167"/>
      <c r="AJW167"/>
      <c r="AJX167"/>
      <c r="AJY167"/>
      <c r="AJZ167"/>
      <c r="AKA167"/>
      <c r="AKB167"/>
      <c r="AKC167"/>
      <c r="AKD167"/>
      <c r="AKE167"/>
      <c r="AKF167"/>
      <c r="AKG167"/>
      <c r="AKH167"/>
      <c r="AKI167"/>
      <c r="AKJ167"/>
      <c r="AKK167"/>
      <c r="AKL167"/>
      <c r="AKM167"/>
      <c r="AKN167"/>
      <c r="AKO167"/>
      <c r="AKP167"/>
      <c r="AKQ167"/>
      <c r="AKR167"/>
      <c r="AKS167"/>
      <c r="AKT167"/>
      <c r="AKU167"/>
      <c r="AKV167"/>
      <c r="AKW167"/>
      <c r="AKX167"/>
      <c r="AKY167"/>
      <c r="AKZ167"/>
      <c r="ALA167"/>
      <c r="ALB167"/>
      <c r="ALC167"/>
      <c r="ALD167"/>
      <c r="ALE167"/>
      <c r="ALF167"/>
      <c r="ALG167"/>
      <c r="ALH167"/>
      <c r="ALI167"/>
      <c r="ALJ167"/>
      <c r="ALK167"/>
      <c r="ALL167"/>
      <c r="ALM167"/>
      <c r="ALN167"/>
      <c r="ALO167"/>
      <c r="ALP167"/>
      <c r="ALQ167"/>
      <c r="ALR167"/>
      <c r="ALS167"/>
      <c r="ALT167"/>
      <c r="ALU167"/>
      <c r="ALV167"/>
      <c r="ALW167"/>
      <c r="ALX167"/>
      <c r="ALY167"/>
      <c r="ALZ167"/>
      <c r="AMA167"/>
      <c r="AMB167"/>
      <c r="AMC167"/>
      <c r="AMD167"/>
      <c r="AME167"/>
      <c r="AMF167"/>
      <c r="AMG167"/>
      <c r="AMH167"/>
      <c r="AMI167"/>
      <c r="AMJ167"/>
    </row>
    <row r="168" spans="1:1024">
      <c r="A168" s="202">
        <v>36146</v>
      </c>
      <c r="B168" s="172" t="s">
        <v>833</v>
      </c>
      <c r="C168" s="173" t="s">
        <v>814</v>
      </c>
      <c r="D168" s="173" t="s">
        <v>30</v>
      </c>
      <c r="E168" s="171">
        <v>17.829999999999998</v>
      </c>
      <c r="F168" s="203" t="str">
        <f t="shared" si="4"/>
        <v>170,00</v>
      </c>
      <c r="G168" s="204" t="str">
        <f>VLOOKUP(A168,SINAPI!A:E,5,0)</f>
        <v>170,00</v>
      </c>
      <c r="H168" s="204">
        <f t="shared" si="5"/>
        <v>0</v>
      </c>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c r="JJ168"/>
      <c r="JK168"/>
      <c r="JL168"/>
      <c r="JM168"/>
      <c r="JN168"/>
      <c r="JO168"/>
      <c r="JP168"/>
      <c r="JQ168"/>
      <c r="JR168"/>
      <c r="JS168"/>
      <c r="JT168"/>
      <c r="JU168"/>
      <c r="JV168"/>
      <c r="JW168"/>
      <c r="JX168"/>
      <c r="JY168"/>
      <c r="JZ168"/>
      <c r="KA168"/>
      <c r="KB168"/>
      <c r="KC168"/>
      <c r="KD168"/>
      <c r="KE168"/>
      <c r="KF168"/>
      <c r="KG168"/>
      <c r="KH168"/>
      <c r="KI168"/>
      <c r="KJ168"/>
      <c r="KK168"/>
      <c r="KL168"/>
      <c r="KM168"/>
      <c r="KN168"/>
      <c r="KO168"/>
      <c r="KP168"/>
      <c r="KQ168"/>
      <c r="KR168"/>
      <c r="KS168"/>
      <c r="KT168"/>
      <c r="KU168"/>
      <c r="KV168"/>
      <c r="KW168"/>
      <c r="KX168"/>
      <c r="KY168"/>
      <c r="KZ168"/>
      <c r="LA168"/>
      <c r="LB168"/>
      <c r="LC168"/>
      <c r="LD168"/>
      <c r="LE168"/>
      <c r="LF168"/>
      <c r="LG168"/>
      <c r="LH168"/>
      <c r="LI168"/>
      <c r="LJ168"/>
      <c r="LK168"/>
      <c r="LL168"/>
      <c r="LM168"/>
      <c r="LN168"/>
      <c r="LO168"/>
      <c r="LP168"/>
      <c r="LQ168"/>
      <c r="LR168"/>
      <c r="LS168"/>
      <c r="LT168"/>
      <c r="LU168"/>
      <c r="LV168"/>
      <c r="LW168"/>
      <c r="LX168"/>
      <c r="LY168"/>
      <c r="LZ168"/>
      <c r="MA168"/>
      <c r="MB168"/>
      <c r="MC168"/>
      <c r="MD168"/>
      <c r="ME168"/>
      <c r="MF168"/>
      <c r="MG168"/>
      <c r="MH168"/>
      <c r="MI168"/>
      <c r="MJ168"/>
      <c r="MK168"/>
      <c r="ML168"/>
      <c r="MM168"/>
      <c r="MN168"/>
      <c r="MO168"/>
      <c r="MP168"/>
      <c r="MQ168"/>
      <c r="MR168"/>
      <c r="MS168"/>
      <c r="MT168"/>
      <c r="MU168"/>
      <c r="MV168"/>
      <c r="MW168"/>
      <c r="MX168"/>
      <c r="MY168"/>
      <c r="MZ168"/>
      <c r="NA168"/>
      <c r="NB168"/>
      <c r="NC168"/>
      <c r="ND168"/>
      <c r="NE168"/>
      <c r="NF168"/>
      <c r="NG168"/>
      <c r="NH168"/>
      <c r="NI168"/>
      <c r="NJ168"/>
      <c r="NK168"/>
      <c r="NL168"/>
      <c r="NM168"/>
      <c r="NN168"/>
      <c r="NO168"/>
      <c r="NP168"/>
      <c r="NQ168"/>
      <c r="NR168"/>
      <c r="NS168"/>
      <c r="NT168"/>
      <c r="NU168"/>
      <c r="NV168"/>
      <c r="NW168"/>
      <c r="NX168"/>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c r="PK168"/>
      <c r="PL168"/>
      <c r="PM168"/>
      <c r="PN168"/>
      <c r="PO168"/>
      <c r="PP168"/>
      <c r="PQ168"/>
      <c r="PR168"/>
      <c r="PS168"/>
      <c r="PT168"/>
      <c r="PU168"/>
      <c r="PV168"/>
      <c r="PW168"/>
      <c r="PX168"/>
      <c r="PY168"/>
      <c r="PZ168"/>
      <c r="QA168"/>
      <c r="QB168"/>
      <c r="QC168"/>
      <c r="QD168"/>
      <c r="QE168"/>
      <c r="QF168"/>
      <c r="QG168"/>
      <c r="QH168"/>
      <c r="QI168"/>
      <c r="QJ168"/>
      <c r="QK168"/>
      <c r="QL168"/>
      <c r="QM168"/>
      <c r="QN168"/>
      <c r="QO168"/>
      <c r="QP168"/>
      <c r="QQ168"/>
      <c r="QR168"/>
      <c r="QS168"/>
      <c r="QT168"/>
      <c r="QU168"/>
      <c r="QV168"/>
      <c r="QW168"/>
      <c r="QX168"/>
      <c r="QY168"/>
      <c r="QZ168"/>
      <c r="RA168"/>
      <c r="RB168"/>
      <c r="RC168"/>
      <c r="RD168"/>
      <c r="RE168"/>
      <c r="RF168"/>
      <c r="RG168"/>
      <c r="RH168"/>
      <c r="RI168"/>
      <c r="RJ168"/>
      <c r="RK168"/>
      <c r="RL168"/>
      <c r="RM168"/>
      <c r="RN168"/>
      <c r="RO168"/>
      <c r="RP168"/>
      <c r="RQ168"/>
      <c r="RR168"/>
      <c r="RS168"/>
      <c r="RT168"/>
      <c r="RU168"/>
      <c r="RV168"/>
      <c r="RW168"/>
      <c r="RX168"/>
      <c r="RY168"/>
      <c r="RZ168"/>
      <c r="SA168"/>
      <c r="SB168"/>
      <c r="SC168"/>
      <c r="SD168"/>
      <c r="SE168"/>
      <c r="SF168"/>
      <c r="SG168"/>
      <c r="SH168"/>
      <c r="SI168"/>
      <c r="SJ168"/>
      <c r="SK168"/>
      <c r="SL168"/>
      <c r="SM168"/>
      <c r="SN168"/>
      <c r="SO168"/>
      <c r="SP168"/>
      <c r="SQ168"/>
      <c r="SR168"/>
      <c r="SS168"/>
      <c r="ST168"/>
      <c r="SU168"/>
      <c r="SV168"/>
      <c r="SW168"/>
      <c r="SX168"/>
      <c r="SY168"/>
      <c r="SZ168"/>
      <c r="TA168"/>
      <c r="TB168"/>
      <c r="TC168"/>
      <c r="TD168"/>
      <c r="TE168"/>
      <c r="TF168"/>
      <c r="TG168"/>
      <c r="TH168"/>
      <c r="TI168"/>
      <c r="TJ168"/>
      <c r="TK168"/>
      <c r="TL168"/>
      <c r="TM168"/>
      <c r="TN168"/>
      <c r="TO168"/>
      <c r="TP168"/>
      <c r="TQ168"/>
      <c r="TR168"/>
      <c r="TS168"/>
      <c r="TT168"/>
      <c r="TU168"/>
      <c r="TV168"/>
      <c r="TW168"/>
      <c r="TX168"/>
      <c r="TY168"/>
      <c r="TZ168"/>
      <c r="UA168"/>
      <c r="UB168"/>
      <c r="UC168"/>
      <c r="UD168"/>
      <c r="UE168"/>
      <c r="UF168"/>
      <c r="UG168"/>
      <c r="UH168"/>
      <c r="UI168"/>
      <c r="UJ168"/>
      <c r="UK168"/>
      <c r="UL168"/>
      <c r="UM168"/>
      <c r="UN168"/>
      <c r="UO168"/>
      <c r="UP168"/>
      <c r="UQ168"/>
      <c r="UR168"/>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c r="WX168"/>
      <c r="WY168"/>
      <c r="WZ168"/>
      <c r="XA168"/>
      <c r="XB168"/>
      <c r="XC168"/>
      <c r="XD168"/>
      <c r="XE168"/>
      <c r="XF168"/>
      <c r="XG168"/>
      <c r="XH168"/>
      <c r="XI168"/>
      <c r="XJ168"/>
      <c r="XK168"/>
      <c r="XL168"/>
      <c r="XM168"/>
      <c r="XN168"/>
      <c r="XO168"/>
      <c r="XP168"/>
      <c r="XQ168"/>
      <c r="XR168"/>
      <c r="XS168"/>
      <c r="XT168"/>
      <c r="XU168"/>
      <c r="XV168"/>
      <c r="XW168"/>
      <c r="XX168"/>
      <c r="XY168"/>
      <c r="XZ168"/>
      <c r="YA168"/>
      <c r="YB168"/>
      <c r="YC168"/>
      <c r="YD168"/>
      <c r="YE168"/>
      <c r="YF168"/>
      <c r="YG168"/>
      <c r="YH168"/>
      <c r="YI168"/>
      <c r="YJ168"/>
      <c r="YK168"/>
      <c r="YL168"/>
      <c r="YM168"/>
      <c r="YN168"/>
      <c r="YO168"/>
      <c r="YP168"/>
      <c r="YQ168"/>
      <c r="YR168"/>
      <c r="YS168"/>
      <c r="YT168"/>
      <c r="YU168"/>
      <c r="YV168"/>
      <c r="YW168"/>
      <c r="YX168"/>
      <c r="YY168"/>
      <c r="YZ168"/>
      <c r="ZA168"/>
      <c r="ZB168"/>
      <c r="ZC168"/>
      <c r="ZD168"/>
      <c r="ZE168"/>
      <c r="ZF168"/>
      <c r="ZG168"/>
      <c r="ZH168"/>
      <c r="ZI168"/>
      <c r="ZJ168"/>
      <c r="ZK168"/>
      <c r="ZL168"/>
      <c r="ZM168"/>
      <c r="ZN168"/>
      <c r="ZO168"/>
      <c r="ZP168"/>
      <c r="ZQ168"/>
      <c r="ZR168"/>
      <c r="ZS168"/>
      <c r="ZT168"/>
      <c r="ZU168"/>
      <c r="ZV168"/>
      <c r="ZW168"/>
      <c r="ZX168"/>
      <c r="ZY168"/>
      <c r="ZZ168"/>
      <c r="AAA168"/>
      <c r="AAB168"/>
      <c r="AAC168"/>
      <c r="AAD168"/>
      <c r="AAE168"/>
      <c r="AAF168"/>
      <c r="AAG168"/>
      <c r="AAH168"/>
      <c r="AAI168"/>
      <c r="AAJ168"/>
      <c r="AAK168"/>
      <c r="AAL168"/>
      <c r="AAM168"/>
      <c r="AAN168"/>
      <c r="AAO168"/>
      <c r="AAP168"/>
      <c r="AAQ168"/>
      <c r="AAR168"/>
      <c r="AAS168"/>
      <c r="AAT168"/>
      <c r="AAU168"/>
      <c r="AAV168"/>
      <c r="AAW168"/>
      <c r="AAX168"/>
      <c r="AAY168"/>
      <c r="AAZ168"/>
      <c r="ABA168"/>
      <c r="ABB168"/>
      <c r="ABC168"/>
      <c r="ABD168"/>
      <c r="ABE168"/>
      <c r="ABF168"/>
      <c r="ABG168"/>
      <c r="ABH168"/>
      <c r="ABI168"/>
      <c r="ABJ168"/>
      <c r="ABK168"/>
      <c r="ABL168"/>
      <c r="ABM168"/>
      <c r="ABN168"/>
      <c r="ABO168"/>
      <c r="ABP168"/>
      <c r="ABQ168"/>
      <c r="ABR168"/>
      <c r="ABS168"/>
      <c r="ABT168"/>
      <c r="ABU168"/>
      <c r="ABV168"/>
      <c r="ABW168"/>
      <c r="ABX168"/>
      <c r="ABY168"/>
      <c r="ABZ168"/>
      <c r="ACA168"/>
      <c r="ACB168"/>
      <c r="ACC168"/>
      <c r="ACD168"/>
      <c r="ACE168"/>
      <c r="ACF168"/>
      <c r="ACG168"/>
      <c r="ACH168"/>
      <c r="ACI168"/>
      <c r="ACJ168"/>
      <c r="ACK168"/>
      <c r="ACL168"/>
      <c r="ACM168"/>
      <c r="ACN168"/>
      <c r="ACO168"/>
      <c r="ACP168"/>
      <c r="ACQ168"/>
      <c r="ACR168"/>
      <c r="ACS168"/>
      <c r="ACT168"/>
      <c r="ACU168"/>
      <c r="ACV168"/>
      <c r="ACW168"/>
      <c r="ACX168"/>
      <c r="ACY168"/>
      <c r="ACZ168"/>
      <c r="ADA168"/>
      <c r="ADB168"/>
      <c r="ADC168"/>
      <c r="ADD168"/>
      <c r="ADE168"/>
      <c r="ADF168"/>
      <c r="ADG168"/>
      <c r="ADH168"/>
      <c r="ADI168"/>
      <c r="ADJ168"/>
      <c r="ADK168"/>
      <c r="ADL168"/>
      <c r="ADM168"/>
      <c r="ADN168"/>
      <c r="ADO168"/>
      <c r="ADP168"/>
      <c r="ADQ168"/>
      <c r="ADR168"/>
      <c r="ADS168"/>
      <c r="ADT168"/>
      <c r="ADU168"/>
      <c r="ADV168"/>
      <c r="ADW168"/>
      <c r="ADX168"/>
      <c r="ADY168"/>
      <c r="ADZ168"/>
      <c r="AEA168"/>
      <c r="AEB168"/>
      <c r="AEC168"/>
      <c r="AED168"/>
      <c r="AEE168"/>
      <c r="AEF168"/>
      <c r="AEG168"/>
      <c r="AEH168"/>
      <c r="AEI168"/>
      <c r="AEJ168"/>
      <c r="AEK168"/>
      <c r="AEL168"/>
      <c r="AEM168"/>
      <c r="AEN168"/>
      <c r="AEO168"/>
      <c r="AEP168"/>
      <c r="AEQ168"/>
      <c r="AER168"/>
      <c r="AES168"/>
      <c r="AET168"/>
      <c r="AEU168"/>
      <c r="AEV168"/>
      <c r="AEW168"/>
      <c r="AEX168"/>
      <c r="AEY168"/>
      <c r="AEZ168"/>
      <c r="AFA168"/>
      <c r="AFB168"/>
      <c r="AFC168"/>
      <c r="AFD168"/>
      <c r="AFE168"/>
      <c r="AFF168"/>
      <c r="AFG168"/>
      <c r="AFH168"/>
      <c r="AFI168"/>
      <c r="AFJ168"/>
      <c r="AFK168"/>
      <c r="AFL168"/>
      <c r="AFM168"/>
      <c r="AFN168"/>
      <c r="AFO168"/>
      <c r="AFP168"/>
      <c r="AFQ168"/>
      <c r="AFR168"/>
      <c r="AFS168"/>
      <c r="AFT168"/>
      <c r="AFU168"/>
      <c r="AFV168"/>
      <c r="AFW168"/>
      <c r="AFX168"/>
      <c r="AFY168"/>
      <c r="AFZ168"/>
      <c r="AGA168"/>
      <c r="AGB168"/>
      <c r="AGC168"/>
      <c r="AGD168"/>
      <c r="AGE168"/>
      <c r="AGF168"/>
      <c r="AGG168"/>
      <c r="AGH168"/>
      <c r="AGI168"/>
      <c r="AGJ168"/>
      <c r="AGK168"/>
      <c r="AGL168"/>
      <c r="AGM168"/>
      <c r="AGN168"/>
      <c r="AGO168"/>
      <c r="AGP168"/>
      <c r="AGQ168"/>
      <c r="AGR168"/>
      <c r="AGS168"/>
      <c r="AGT168"/>
      <c r="AGU168"/>
      <c r="AGV168"/>
      <c r="AGW168"/>
      <c r="AGX168"/>
      <c r="AGY168"/>
      <c r="AGZ168"/>
      <c r="AHA168"/>
      <c r="AHB168"/>
      <c r="AHC168"/>
      <c r="AHD168"/>
      <c r="AHE168"/>
      <c r="AHF168"/>
      <c r="AHG168"/>
      <c r="AHH168"/>
      <c r="AHI168"/>
      <c r="AHJ168"/>
      <c r="AHK168"/>
      <c r="AHL168"/>
      <c r="AHM168"/>
      <c r="AHN168"/>
      <c r="AHO168"/>
      <c r="AHP168"/>
      <c r="AHQ168"/>
      <c r="AHR168"/>
      <c r="AHS168"/>
      <c r="AHT168"/>
      <c r="AHU168"/>
      <c r="AHV168"/>
      <c r="AHW168"/>
      <c r="AHX168"/>
      <c r="AHY168"/>
      <c r="AHZ168"/>
      <c r="AIA168"/>
      <c r="AIB168"/>
      <c r="AIC168"/>
      <c r="AID168"/>
      <c r="AIE168"/>
      <c r="AIF168"/>
      <c r="AIG168"/>
      <c r="AIH168"/>
      <c r="AII168"/>
      <c r="AIJ168"/>
      <c r="AIK168"/>
      <c r="AIL168"/>
      <c r="AIM168"/>
      <c r="AIN168"/>
      <c r="AIO168"/>
      <c r="AIP168"/>
      <c r="AIQ168"/>
      <c r="AIR168"/>
      <c r="AIS168"/>
      <c r="AIT168"/>
      <c r="AIU168"/>
      <c r="AIV168"/>
      <c r="AIW168"/>
      <c r="AIX168"/>
      <c r="AIY168"/>
      <c r="AIZ168"/>
      <c r="AJA168"/>
      <c r="AJB168"/>
      <c r="AJC168"/>
      <c r="AJD168"/>
      <c r="AJE168"/>
      <c r="AJF168"/>
      <c r="AJG168"/>
      <c r="AJH168"/>
      <c r="AJI168"/>
      <c r="AJJ168"/>
      <c r="AJK168"/>
      <c r="AJL168"/>
      <c r="AJM168"/>
      <c r="AJN168"/>
      <c r="AJO168"/>
      <c r="AJP168"/>
      <c r="AJQ168"/>
      <c r="AJR168"/>
      <c r="AJS168"/>
      <c r="AJT168"/>
      <c r="AJU168"/>
      <c r="AJV168"/>
      <c r="AJW168"/>
      <c r="AJX168"/>
      <c r="AJY168"/>
      <c r="AJZ168"/>
      <c r="AKA168"/>
      <c r="AKB168"/>
      <c r="AKC168"/>
      <c r="AKD168"/>
      <c r="AKE168"/>
      <c r="AKF168"/>
      <c r="AKG168"/>
      <c r="AKH168"/>
      <c r="AKI168"/>
      <c r="AKJ168"/>
      <c r="AKK168"/>
      <c r="AKL168"/>
      <c r="AKM168"/>
      <c r="AKN168"/>
      <c r="AKO168"/>
      <c r="AKP168"/>
      <c r="AKQ168"/>
      <c r="AKR168"/>
      <c r="AKS168"/>
      <c r="AKT168"/>
      <c r="AKU168"/>
      <c r="AKV168"/>
      <c r="AKW168"/>
      <c r="AKX168"/>
      <c r="AKY168"/>
      <c r="AKZ168"/>
      <c r="ALA168"/>
      <c r="ALB168"/>
      <c r="ALC168"/>
      <c r="ALD168"/>
      <c r="ALE168"/>
      <c r="ALF168"/>
      <c r="ALG168"/>
      <c r="ALH168"/>
      <c r="ALI168"/>
      <c r="ALJ168"/>
      <c r="ALK168"/>
      <c r="ALL168"/>
      <c r="ALM168"/>
      <c r="ALN168"/>
      <c r="ALO168"/>
      <c r="ALP168"/>
      <c r="ALQ168"/>
      <c r="ALR168"/>
      <c r="ALS168"/>
      <c r="ALT168"/>
      <c r="ALU168"/>
      <c r="ALV168"/>
      <c r="ALW168"/>
      <c r="ALX168"/>
      <c r="ALY168"/>
      <c r="ALZ168"/>
      <c r="AMA168"/>
      <c r="AMB168"/>
      <c r="AMC168"/>
      <c r="AMD168"/>
      <c r="AME168"/>
      <c r="AMF168"/>
      <c r="AMG168"/>
      <c r="AMH168"/>
      <c r="AMI168"/>
      <c r="AMJ168"/>
    </row>
    <row r="169" spans="1:1024" ht="21">
      <c r="A169" s="202">
        <v>36149</v>
      </c>
      <c r="B169" s="172" t="s">
        <v>834</v>
      </c>
      <c r="C169" s="173" t="s">
        <v>814</v>
      </c>
      <c r="D169" s="173" t="s">
        <v>30</v>
      </c>
      <c r="E169" s="171">
        <v>10.35</v>
      </c>
      <c r="F169" s="203" t="str">
        <f t="shared" si="4"/>
        <v>117,50</v>
      </c>
      <c r="G169" s="204" t="str">
        <f>VLOOKUP(A169,SINAPI!A:E,5,0)</f>
        <v>117,50</v>
      </c>
      <c r="H169" s="204">
        <f t="shared" si="5"/>
        <v>0</v>
      </c>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c r="JJ169"/>
      <c r="JK169"/>
      <c r="JL169"/>
      <c r="JM169"/>
      <c r="JN169"/>
      <c r="JO169"/>
      <c r="JP169"/>
      <c r="JQ169"/>
      <c r="JR169"/>
      <c r="JS169"/>
      <c r="JT169"/>
      <c r="JU169"/>
      <c r="JV169"/>
      <c r="JW169"/>
      <c r="JX169"/>
      <c r="JY169"/>
      <c r="JZ169"/>
      <c r="KA169"/>
      <c r="KB169"/>
      <c r="KC169"/>
      <c r="KD169"/>
      <c r="KE169"/>
      <c r="KF169"/>
      <c r="KG169"/>
      <c r="KH169"/>
      <c r="KI169"/>
      <c r="KJ169"/>
      <c r="KK169"/>
      <c r="KL169"/>
      <c r="KM169"/>
      <c r="KN169"/>
      <c r="KO169"/>
      <c r="KP169"/>
      <c r="KQ169"/>
      <c r="KR169"/>
      <c r="KS169"/>
      <c r="KT169"/>
      <c r="KU169"/>
      <c r="KV169"/>
      <c r="KW169"/>
      <c r="KX169"/>
      <c r="KY169"/>
      <c r="KZ169"/>
      <c r="LA169"/>
      <c r="LB169"/>
      <c r="LC169"/>
      <c r="LD169"/>
      <c r="LE169"/>
      <c r="LF169"/>
      <c r="LG169"/>
      <c r="LH169"/>
      <c r="LI169"/>
      <c r="LJ169"/>
      <c r="LK169"/>
      <c r="LL169"/>
      <c r="LM169"/>
      <c r="LN169"/>
      <c r="LO169"/>
      <c r="LP169"/>
      <c r="LQ169"/>
      <c r="LR169"/>
      <c r="LS169"/>
      <c r="LT169"/>
      <c r="LU169"/>
      <c r="LV169"/>
      <c r="LW169"/>
      <c r="LX169"/>
      <c r="LY169"/>
      <c r="LZ169"/>
      <c r="MA169"/>
      <c r="MB169"/>
      <c r="MC169"/>
      <c r="MD169"/>
      <c r="ME169"/>
      <c r="MF169"/>
      <c r="MG169"/>
      <c r="MH169"/>
      <c r="MI169"/>
      <c r="MJ169"/>
      <c r="MK169"/>
      <c r="ML169"/>
      <c r="MM169"/>
      <c r="MN169"/>
      <c r="MO169"/>
      <c r="MP169"/>
      <c r="MQ169"/>
      <c r="MR169"/>
      <c r="MS169"/>
      <c r="MT169"/>
      <c r="MU169"/>
      <c r="MV169"/>
      <c r="MW169"/>
      <c r="MX169"/>
      <c r="MY169"/>
      <c r="MZ169"/>
      <c r="NA169"/>
      <c r="NB169"/>
      <c r="NC169"/>
      <c r="ND169"/>
      <c r="NE169"/>
      <c r="NF169"/>
      <c r="NG169"/>
      <c r="NH169"/>
      <c r="NI169"/>
      <c r="NJ169"/>
      <c r="NK169"/>
      <c r="NL169"/>
      <c r="NM169"/>
      <c r="NN169"/>
      <c r="NO169"/>
      <c r="NP169"/>
      <c r="NQ169"/>
      <c r="NR169"/>
      <c r="NS169"/>
      <c r="NT169"/>
      <c r="NU169"/>
      <c r="NV169"/>
      <c r="NW169"/>
      <c r="NX169"/>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c r="PK169"/>
      <c r="PL169"/>
      <c r="PM169"/>
      <c r="PN169"/>
      <c r="PO169"/>
      <c r="PP169"/>
      <c r="PQ169"/>
      <c r="PR169"/>
      <c r="PS169"/>
      <c r="PT169"/>
      <c r="PU169"/>
      <c r="PV169"/>
      <c r="PW169"/>
      <c r="PX169"/>
      <c r="PY169"/>
      <c r="PZ169"/>
      <c r="QA169"/>
      <c r="QB169"/>
      <c r="QC169"/>
      <c r="QD169"/>
      <c r="QE169"/>
      <c r="QF169"/>
      <c r="QG169"/>
      <c r="QH169"/>
      <c r="QI169"/>
      <c r="QJ169"/>
      <c r="QK169"/>
      <c r="QL169"/>
      <c r="QM169"/>
      <c r="QN169"/>
      <c r="QO169"/>
      <c r="QP169"/>
      <c r="QQ169"/>
      <c r="QR169"/>
      <c r="QS169"/>
      <c r="QT169"/>
      <c r="QU169"/>
      <c r="QV169"/>
      <c r="QW169"/>
      <c r="QX169"/>
      <c r="QY169"/>
      <c r="QZ169"/>
      <c r="RA169"/>
      <c r="RB169"/>
      <c r="RC169"/>
      <c r="RD169"/>
      <c r="RE169"/>
      <c r="RF169"/>
      <c r="RG169"/>
      <c r="RH169"/>
      <c r="RI169"/>
      <c r="RJ169"/>
      <c r="RK169"/>
      <c r="RL169"/>
      <c r="RM169"/>
      <c r="RN169"/>
      <c r="RO169"/>
      <c r="RP169"/>
      <c r="RQ169"/>
      <c r="RR169"/>
      <c r="RS169"/>
      <c r="RT169"/>
      <c r="RU169"/>
      <c r="RV169"/>
      <c r="RW169"/>
      <c r="RX169"/>
      <c r="RY169"/>
      <c r="RZ169"/>
      <c r="SA169"/>
      <c r="SB169"/>
      <c r="SC169"/>
      <c r="SD169"/>
      <c r="SE169"/>
      <c r="SF169"/>
      <c r="SG169"/>
      <c r="SH169"/>
      <c r="SI169"/>
      <c r="SJ169"/>
      <c r="SK169"/>
      <c r="SL169"/>
      <c r="SM169"/>
      <c r="SN169"/>
      <c r="SO169"/>
      <c r="SP169"/>
      <c r="SQ169"/>
      <c r="SR169"/>
      <c r="SS169"/>
      <c r="ST169"/>
      <c r="SU169"/>
      <c r="SV169"/>
      <c r="SW169"/>
      <c r="SX169"/>
      <c r="SY169"/>
      <c r="SZ169"/>
      <c r="TA169"/>
      <c r="TB169"/>
      <c r="TC169"/>
      <c r="TD169"/>
      <c r="TE169"/>
      <c r="TF169"/>
      <c r="TG169"/>
      <c r="TH169"/>
      <c r="TI169"/>
      <c r="TJ169"/>
      <c r="TK169"/>
      <c r="TL169"/>
      <c r="TM169"/>
      <c r="TN169"/>
      <c r="TO169"/>
      <c r="TP169"/>
      <c r="TQ169"/>
      <c r="TR169"/>
      <c r="TS169"/>
      <c r="TT169"/>
      <c r="TU169"/>
      <c r="TV169"/>
      <c r="TW169"/>
      <c r="TX169"/>
      <c r="TY169"/>
      <c r="TZ169"/>
      <c r="UA169"/>
      <c r="UB169"/>
      <c r="UC169"/>
      <c r="UD169"/>
      <c r="UE169"/>
      <c r="UF169"/>
      <c r="UG169"/>
      <c r="UH169"/>
      <c r="UI169"/>
      <c r="UJ169"/>
      <c r="UK169"/>
      <c r="UL169"/>
      <c r="UM169"/>
      <c r="UN169"/>
      <c r="UO169"/>
      <c r="UP169"/>
      <c r="UQ169"/>
      <c r="UR169"/>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c r="WX169"/>
      <c r="WY169"/>
      <c r="WZ169"/>
      <c r="XA169"/>
      <c r="XB169"/>
      <c r="XC169"/>
      <c r="XD169"/>
      <c r="XE169"/>
      <c r="XF169"/>
      <c r="XG169"/>
      <c r="XH169"/>
      <c r="XI169"/>
      <c r="XJ169"/>
      <c r="XK169"/>
      <c r="XL169"/>
      <c r="XM169"/>
      <c r="XN169"/>
      <c r="XO169"/>
      <c r="XP169"/>
      <c r="XQ169"/>
      <c r="XR169"/>
      <c r="XS169"/>
      <c r="XT169"/>
      <c r="XU169"/>
      <c r="XV169"/>
      <c r="XW169"/>
      <c r="XX169"/>
      <c r="XY169"/>
      <c r="XZ169"/>
      <c r="YA169"/>
      <c r="YB169"/>
      <c r="YC169"/>
      <c r="YD169"/>
      <c r="YE169"/>
      <c r="YF169"/>
      <c r="YG169"/>
      <c r="YH169"/>
      <c r="YI169"/>
      <c r="YJ169"/>
      <c r="YK169"/>
      <c r="YL169"/>
      <c r="YM169"/>
      <c r="YN169"/>
      <c r="YO169"/>
      <c r="YP169"/>
      <c r="YQ169"/>
      <c r="YR169"/>
      <c r="YS169"/>
      <c r="YT169"/>
      <c r="YU169"/>
      <c r="YV169"/>
      <c r="YW169"/>
      <c r="YX169"/>
      <c r="YY169"/>
      <c r="YZ169"/>
      <c r="ZA169"/>
      <c r="ZB169"/>
      <c r="ZC169"/>
      <c r="ZD169"/>
      <c r="ZE169"/>
      <c r="ZF169"/>
      <c r="ZG169"/>
      <c r="ZH169"/>
      <c r="ZI169"/>
      <c r="ZJ169"/>
      <c r="ZK169"/>
      <c r="ZL169"/>
      <c r="ZM169"/>
      <c r="ZN169"/>
      <c r="ZO169"/>
      <c r="ZP169"/>
      <c r="ZQ169"/>
      <c r="ZR169"/>
      <c r="ZS169"/>
      <c r="ZT169"/>
      <c r="ZU169"/>
      <c r="ZV169"/>
      <c r="ZW169"/>
      <c r="ZX169"/>
      <c r="ZY169"/>
      <c r="ZZ169"/>
      <c r="AAA169"/>
      <c r="AAB169"/>
      <c r="AAC169"/>
      <c r="AAD169"/>
      <c r="AAE169"/>
      <c r="AAF169"/>
      <c r="AAG169"/>
      <c r="AAH169"/>
      <c r="AAI169"/>
      <c r="AAJ169"/>
      <c r="AAK169"/>
      <c r="AAL169"/>
      <c r="AAM169"/>
      <c r="AAN169"/>
      <c r="AAO169"/>
      <c r="AAP169"/>
      <c r="AAQ169"/>
      <c r="AAR169"/>
      <c r="AAS169"/>
      <c r="AAT169"/>
      <c r="AAU169"/>
      <c r="AAV169"/>
      <c r="AAW169"/>
      <c r="AAX169"/>
      <c r="AAY169"/>
      <c r="AAZ169"/>
      <c r="ABA169"/>
      <c r="ABB169"/>
      <c r="ABC169"/>
      <c r="ABD169"/>
      <c r="ABE169"/>
      <c r="ABF169"/>
      <c r="ABG169"/>
      <c r="ABH169"/>
      <c r="ABI169"/>
      <c r="ABJ169"/>
      <c r="ABK169"/>
      <c r="ABL169"/>
      <c r="ABM169"/>
      <c r="ABN169"/>
      <c r="ABO169"/>
      <c r="ABP169"/>
      <c r="ABQ169"/>
      <c r="ABR169"/>
      <c r="ABS169"/>
      <c r="ABT169"/>
      <c r="ABU169"/>
      <c r="ABV169"/>
      <c r="ABW169"/>
      <c r="ABX169"/>
      <c r="ABY169"/>
      <c r="ABZ169"/>
      <c r="ACA169"/>
      <c r="ACB169"/>
      <c r="ACC169"/>
      <c r="ACD169"/>
      <c r="ACE169"/>
      <c r="ACF169"/>
      <c r="ACG169"/>
      <c r="ACH169"/>
      <c r="ACI169"/>
      <c r="ACJ169"/>
      <c r="ACK169"/>
      <c r="ACL169"/>
      <c r="ACM169"/>
      <c r="ACN169"/>
      <c r="ACO169"/>
      <c r="ACP169"/>
      <c r="ACQ169"/>
      <c r="ACR169"/>
      <c r="ACS169"/>
      <c r="ACT169"/>
      <c r="ACU169"/>
      <c r="ACV169"/>
      <c r="ACW169"/>
      <c r="ACX169"/>
      <c r="ACY169"/>
      <c r="ACZ169"/>
      <c r="ADA169"/>
      <c r="ADB169"/>
      <c r="ADC169"/>
      <c r="ADD169"/>
      <c r="ADE169"/>
      <c r="ADF169"/>
      <c r="ADG169"/>
      <c r="ADH169"/>
      <c r="ADI169"/>
      <c r="ADJ169"/>
      <c r="ADK169"/>
      <c r="ADL169"/>
      <c r="ADM169"/>
      <c r="ADN169"/>
      <c r="ADO169"/>
      <c r="ADP169"/>
      <c r="ADQ169"/>
      <c r="ADR169"/>
      <c r="ADS169"/>
      <c r="ADT169"/>
      <c r="ADU169"/>
      <c r="ADV169"/>
      <c r="ADW169"/>
      <c r="ADX169"/>
      <c r="ADY169"/>
      <c r="ADZ169"/>
      <c r="AEA169"/>
      <c r="AEB169"/>
      <c r="AEC169"/>
      <c r="AED169"/>
      <c r="AEE169"/>
      <c r="AEF169"/>
      <c r="AEG169"/>
      <c r="AEH169"/>
      <c r="AEI169"/>
      <c r="AEJ169"/>
      <c r="AEK169"/>
      <c r="AEL169"/>
      <c r="AEM169"/>
      <c r="AEN169"/>
      <c r="AEO169"/>
      <c r="AEP169"/>
      <c r="AEQ169"/>
      <c r="AER169"/>
      <c r="AES169"/>
      <c r="AET169"/>
      <c r="AEU169"/>
      <c r="AEV169"/>
      <c r="AEW169"/>
      <c r="AEX169"/>
      <c r="AEY169"/>
      <c r="AEZ169"/>
      <c r="AFA169"/>
      <c r="AFB169"/>
      <c r="AFC169"/>
      <c r="AFD169"/>
      <c r="AFE169"/>
      <c r="AFF169"/>
      <c r="AFG169"/>
      <c r="AFH169"/>
      <c r="AFI169"/>
      <c r="AFJ169"/>
      <c r="AFK169"/>
      <c r="AFL169"/>
      <c r="AFM169"/>
      <c r="AFN169"/>
      <c r="AFO169"/>
      <c r="AFP169"/>
      <c r="AFQ169"/>
      <c r="AFR169"/>
      <c r="AFS169"/>
      <c r="AFT169"/>
      <c r="AFU169"/>
      <c r="AFV169"/>
      <c r="AFW169"/>
      <c r="AFX169"/>
      <c r="AFY169"/>
      <c r="AFZ169"/>
      <c r="AGA169"/>
      <c r="AGB169"/>
      <c r="AGC169"/>
      <c r="AGD169"/>
      <c r="AGE169"/>
      <c r="AGF169"/>
      <c r="AGG169"/>
      <c r="AGH169"/>
      <c r="AGI169"/>
      <c r="AGJ169"/>
      <c r="AGK169"/>
      <c r="AGL169"/>
      <c r="AGM169"/>
      <c r="AGN169"/>
      <c r="AGO169"/>
      <c r="AGP169"/>
      <c r="AGQ169"/>
      <c r="AGR169"/>
      <c r="AGS169"/>
      <c r="AGT169"/>
      <c r="AGU169"/>
      <c r="AGV169"/>
      <c r="AGW169"/>
      <c r="AGX169"/>
      <c r="AGY169"/>
      <c r="AGZ169"/>
      <c r="AHA169"/>
      <c r="AHB169"/>
      <c r="AHC169"/>
      <c r="AHD169"/>
      <c r="AHE169"/>
      <c r="AHF169"/>
      <c r="AHG169"/>
      <c r="AHH169"/>
      <c r="AHI169"/>
      <c r="AHJ169"/>
      <c r="AHK169"/>
      <c r="AHL169"/>
      <c r="AHM169"/>
      <c r="AHN169"/>
      <c r="AHO169"/>
      <c r="AHP169"/>
      <c r="AHQ169"/>
      <c r="AHR169"/>
      <c r="AHS169"/>
      <c r="AHT169"/>
      <c r="AHU169"/>
      <c r="AHV169"/>
      <c r="AHW169"/>
      <c r="AHX169"/>
      <c r="AHY169"/>
      <c r="AHZ169"/>
      <c r="AIA169"/>
      <c r="AIB169"/>
      <c r="AIC169"/>
      <c r="AID169"/>
      <c r="AIE169"/>
      <c r="AIF169"/>
      <c r="AIG169"/>
      <c r="AIH169"/>
      <c r="AII169"/>
      <c r="AIJ169"/>
      <c r="AIK169"/>
      <c r="AIL169"/>
      <c r="AIM169"/>
      <c r="AIN169"/>
      <c r="AIO169"/>
      <c r="AIP169"/>
      <c r="AIQ169"/>
      <c r="AIR169"/>
      <c r="AIS169"/>
      <c r="AIT169"/>
      <c r="AIU169"/>
      <c r="AIV169"/>
      <c r="AIW169"/>
      <c r="AIX169"/>
      <c r="AIY169"/>
      <c r="AIZ169"/>
      <c r="AJA169"/>
      <c r="AJB169"/>
      <c r="AJC169"/>
      <c r="AJD169"/>
      <c r="AJE169"/>
      <c r="AJF169"/>
      <c r="AJG169"/>
      <c r="AJH169"/>
      <c r="AJI169"/>
      <c r="AJJ169"/>
      <c r="AJK169"/>
      <c r="AJL169"/>
      <c r="AJM169"/>
      <c r="AJN169"/>
      <c r="AJO169"/>
      <c r="AJP169"/>
      <c r="AJQ169"/>
      <c r="AJR169"/>
      <c r="AJS169"/>
      <c r="AJT169"/>
      <c r="AJU169"/>
      <c r="AJV169"/>
      <c r="AJW169"/>
      <c r="AJX169"/>
      <c r="AJY169"/>
      <c r="AJZ169"/>
      <c r="AKA169"/>
      <c r="AKB169"/>
      <c r="AKC169"/>
      <c r="AKD169"/>
      <c r="AKE169"/>
      <c r="AKF169"/>
      <c r="AKG169"/>
      <c r="AKH169"/>
      <c r="AKI169"/>
      <c r="AKJ169"/>
      <c r="AKK169"/>
      <c r="AKL169"/>
      <c r="AKM169"/>
      <c r="AKN169"/>
      <c r="AKO169"/>
      <c r="AKP169"/>
      <c r="AKQ169"/>
      <c r="AKR169"/>
      <c r="AKS169"/>
      <c r="AKT169"/>
      <c r="AKU169"/>
      <c r="AKV169"/>
      <c r="AKW169"/>
      <c r="AKX169"/>
      <c r="AKY169"/>
      <c r="AKZ169"/>
      <c r="ALA169"/>
      <c r="ALB169"/>
      <c r="ALC169"/>
      <c r="ALD169"/>
      <c r="ALE169"/>
      <c r="ALF169"/>
      <c r="ALG169"/>
      <c r="ALH169"/>
      <c r="ALI169"/>
      <c r="ALJ169"/>
      <c r="ALK169"/>
      <c r="ALL169"/>
      <c r="ALM169"/>
      <c r="ALN169"/>
      <c r="ALO169"/>
      <c r="ALP169"/>
      <c r="ALQ169"/>
      <c r="ALR169"/>
      <c r="ALS169"/>
      <c r="ALT169"/>
      <c r="ALU169"/>
      <c r="ALV169"/>
      <c r="ALW169"/>
      <c r="ALX169"/>
      <c r="ALY169"/>
      <c r="ALZ169"/>
      <c r="AMA169"/>
      <c r="AMB169"/>
      <c r="AMC169"/>
      <c r="AMD169"/>
      <c r="AME169"/>
      <c r="AMF169"/>
      <c r="AMG169"/>
      <c r="AMH169"/>
      <c r="AMI169"/>
      <c r="AMJ169"/>
    </row>
    <row r="170" spans="1:1024">
      <c r="A170" s="202">
        <v>36150</v>
      </c>
      <c r="B170" s="172" t="s">
        <v>835</v>
      </c>
      <c r="C170" s="173" t="s">
        <v>814</v>
      </c>
      <c r="D170" s="173" t="s">
        <v>30</v>
      </c>
      <c r="E170" s="171">
        <v>38.04</v>
      </c>
      <c r="F170" s="203" t="str">
        <f t="shared" si="4"/>
        <v>29,70</v>
      </c>
      <c r="G170" s="204" t="str">
        <f>VLOOKUP(A170,SINAPI!A:E,5,0)</f>
        <v>29,70</v>
      </c>
      <c r="H170" s="204">
        <f t="shared" si="5"/>
        <v>0</v>
      </c>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c r="JJ170"/>
      <c r="JK170"/>
      <c r="JL170"/>
      <c r="JM170"/>
      <c r="JN170"/>
      <c r="JO170"/>
      <c r="JP170"/>
      <c r="JQ170"/>
      <c r="JR170"/>
      <c r="JS170"/>
      <c r="JT170"/>
      <c r="JU170"/>
      <c r="JV170"/>
      <c r="JW170"/>
      <c r="JX170"/>
      <c r="JY170"/>
      <c r="JZ170"/>
      <c r="KA170"/>
      <c r="KB170"/>
      <c r="KC170"/>
      <c r="KD170"/>
      <c r="KE170"/>
      <c r="KF170"/>
      <c r="KG170"/>
      <c r="KH170"/>
      <c r="KI170"/>
      <c r="KJ170"/>
      <c r="KK170"/>
      <c r="KL170"/>
      <c r="KM170"/>
      <c r="KN170"/>
      <c r="KO170"/>
      <c r="KP170"/>
      <c r="KQ170"/>
      <c r="KR170"/>
      <c r="KS170"/>
      <c r="KT170"/>
      <c r="KU170"/>
      <c r="KV170"/>
      <c r="KW170"/>
      <c r="KX170"/>
      <c r="KY170"/>
      <c r="KZ170"/>
      <c r="LA170"/>
      <c r="LB170"/>
      <c r="LC170"/>
      <c r="LD170"/>
      <c r="LE170"/>
      <c r="LF170"/>
      <c r="LG170"/>
      <c r="LH170"/>
      <c r="LI170"/>
      <c r="LJ170"/>
      <c r="LK170"/>
      <c r="LL170"/>
      <c r="LM170"/>
      <c r="LN170"/>
      <c r="LO170"/>
      <c r="LP170"/>
      <c r="LQ170"/>
      <c r="LR170"/>
      <c r="LS170"/>
      <c r="LT170"/>
      <c r="LU170"/>
      <c r="LV170"/>
      <c r="LW170"/>
      <c r="LX170"/>
      <c r="LY170"/>
      <c r="LZ170"/>
      <c r="MA170"/>
      <c r="MB170"/>
      <c r="MC170"/>
      <c r="MD170"/>
      <c r="ME170"/>
      <c r="MF170"/>
      <c r="MG170"/>
      <c r="MH170"/>
      <c r="MI170"/>
      <c r="MJ170"/>
      <c r="MK170"/>
      <c r="ML170"/>
      <c r="MM170"/>
      <c r="MN170"/>
      <c r="MO170"/>
      <c r="MP170"/>
      <c r="MQ170"/>
      <c r="MR170"/>
      <c r="MS170"/>
      <c r="MT170"/>
      <c r="MU170"/>
      <c r="MV170"/>
      <c r="MW170"/>
      <c r="MX170"/>
      <c r="MY170"/>
      <c r="MZ170"/>
      <c r="NA170"/>
      <c r="NB170"/>
      <c r="NC170"/>
      <c r="ND170"/>
      <c r="NE170"/>
      <c r="NF170"/>
      <c r="NG170"/>
      <c r="NH170"/>
      <c r="NI170"/>
      <c r="NJ170"/>
      <c r="NK170"/>
      <c r="NL170"/>
      <c r="NM170"/>
      <c r="NN170"/>
      <c r="NO170"/>
      <c r="NP170"/>
      <c r="NQ170"/>
      <c r="NR170"/>
      <c r="NS170"/>
      <c r="NT170"/>
      <c r="NU170"/>
      <c r="NV170"/>
      <c r="NW170"/>
      <c r="NX170"/>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c r="PK170"/>
      <c r="PL170"/>
      <c r="PM170"/>
      <c r="PN170"/>
      <c r="PO170"/>
      <c r="PP170"/>
      <c r="PQ170"/>
      <c r="PR170"/>
      <c r="PS170"/>
      <c r="PT170"/>
      <c r="PU170"/>
      <c r="PV170"/>
      <c r="PW170"/>
      <c r="PX170"/>
      <c r="PY170"/>
      <c r="PZ170"/>
      <c r="QA170"/>
      <c r="QB170"/>
      <c r="QC170"/>
      <c r="QD170"/>
      <c r="QE170"/>
      <c r="QF170"/>
      <c r="QG170"/>
      <c r="QH170"/>
      <c r="QI170"/>
      <c r="QJ170"/>
      <c r="QK170"/>
      <c r="QL170"/>
      <c r="QM170"/>
      <c r="QN170"/>
      <c r="QO170"/>
      <c r="QP170"/>
      <c r="QQ170"/>
      <c r="QR170"/>
      <c r="QS170"/>
      <c r="QT170"/>
      <c r="QU170"/>
      <c r="QV170"/>
      <c r="QW170"/>
      <c r="QX170"/>
      <c r="QY170"/>
      <c r="QZ170"/>
      <c r="RA170"/>
      <c r="RB170"/>
      <c r="RC170"/>
      <c r="RD170"/>
      <c r="RE170"/>
      <c r="RF170"/>
      <c r="RG170"/>
      <c r="RH170"/>
      <c r="RI170"/>
      <c r="RJ170"/>
      <c r="RK170"/>
      <c r="RL170"/>
      <c r="RM170"/>
      <c r="RN170"/>
      <c r="RO170"/>
      <c r="RP170"/>
      <c r="RQ170"/>
      <c r="RR170"/>
      <c r="RS170"/>
      <c r="RT170"/>
      <c r="RU170"/>
      <c r="RV170"/>
      <c r="RW170"/>
      <c r="RX170"/>
      <c r="RY170"/>
      <c r="RZ170"/>
      <c r="SA170"/>
      <c r="SB170"/>
      <c r="SC170"/>
      <c r="SD170"/>
      <c r="SE170"/>
      <c r="SF170"/>
      <c r="SG170"/>
      <c r="SH170"/>
      <c r="SI170"/>
      <c r="SJ170"/>
      <c r="SK170"/>
      <c r="SL170"/>
      <c r="SM170"/>
      <c r="SN170"/>
      <c r="SO170"/>
      <c r="SP170"/>
      <c r="SQ170"/>
      <c r="SR170"/>
      <c r="SS170"/>
      <c r="ST170"/>
      <c r="SU170"/>
      <c r="SV170"/>
      <c r="SW170"/>
      <c r="SX170"/>
      <c r="SY170"/>
      <c r="SZ170"/>
      <c r="TA170"/>
      <c r="TB170"/>
      <c r="TC170"/>
      <c r="TD170"/>
      <c r="TE170"/>
      <c r="TF170"/>
      <c r="TG170"/>
      <c r="TH170"/>
      <c r="TI170"/>
      <c r="TJ170"/>
      <c r="TK170"/>
      <c r="TL170"/>
      <c r="TM170"/>
      <c r="TN170"/>
      <c r="TO170"/>
      <c r="TP170"/>
      <c r="TQ170"/>
      <c r="TR170"/>
      <c r="TS170"/>
      <c r="TT170"/>
      <c r="TU170"/>
      <c r="TV170"/>
      <c r="TW170"/>
      <c r="TX170"/>
      <c r="TY170"/>
      <c r="TZ170"/>
      <c r="UA170"/>
      <c r="UB170"/>
      <c r="UC170"/>
      <c r="UD170"/>
      <c r="UE170"/>
      <c r="UF170"/>
      <c r="UG170"/>
      <c r="UH170"/>
      <c r="UI170"/>
      <c r="UJ170"/>
      <c r="UK170"/>
      <c r="UL170"/>
      <c r="UM170"/>
      <c r="UN170"/>
      <c r="UO170"/>
      <c r="UP170"/>
      <c r="UQ170"/>
      <c r="UR170"/>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c r="WX170"/>
      <c r="WY170"/>
      <c r="WZ170"/>
      <c r="XA170"/>
      <c r="XB170"/>
      <c r="XC170"/>
      <c r="XD170"/>
      <c r="XE170"/>
      <c r="XF170"/>
      <c r="XG170"/>
      <c r="XH170"/>
      <c r="XI170"/>
      <c r="XJ170"/>
      <c r="XK170"/>
      <c r="XL170"/>
      <c r="XM170"/>
      <c r="XN170"/>
      <c r="XO170"/>
      <c r="XP170"/>
      <c r="XQ170"/>
      <c r="XR170"/>
      <c r="XS170"/>
      <c r="XT170"/>
      <c r="XU170"/>
      <c r="XV170"/>
      <c r="XW170"/>
      <c r="XX170"/>
      <c r="XY170"/>
      <c r="XZ170"/>
      <c r="YA170"/>
      <c r="YB170"/>
      <c r="YC170"/>
      <c r="YD170"/>
      <c r="YE170"/>
      <c r="YF170"/>
      <c r="YG170"/>
      <c r="YH170"/>
      <c r="YI170"/>
      <c r="YJ170"/>
      <c r="YK170"/>
      <c r="YL170"/>
      <c r="YM170"/>
      <c r="YN170"/>
      <c r="YO170"/>
      <c r="YP170"/>
      <c r="YQ170"/>
      <c r="YR170"/>
      <c r="YS170"/>
      <c r="YT170"/>
      <c r="YU170"/>
      <c r="YV170"/>
      <c r="YW170"/>
      <c r="YX170"/>
      <c r="YY170"/>
      <c r="YZ170"/>
      <c r="ZA170"/>
      <c r="ZB170"/>
      <c r="ZC170"/>
      <c r="ZD170"/>
      <c r="ZE170"/>
      <c r="ZF170"/>
      <c r="ZG170"/>
      <c r="ZH170"/>
      <c r="ZI170"/>
      <c r="ZJ170"/>
      <c r="ZK170"/>
      <c r="ZL170"/>
      <c r="ZM170"/>
      <c r="ZN170"/>
      <c r="ZO170"/>
      <c r="ZP170"/>
      <c r="ZQ170"/>
      <c r="ZR170"/>
      <c r="ZS170"/>
      <c r="ZT170"/>
      <c r="ZU170"/>
      <c r="ZV170"/>
      <c r="ZW170"/>
      <c r="ZX170"/>
      <c r="ZY170"/>
      <c r="ZZ170"/>
      <c r="AAA170"/>
      <c r="AAB170"/>
      <c r="AAC170"/>
      <c r="AAD170"/>
      <c r="AAE170"/>
      <c r="AAF170"/>
      <c r="AAG170"/>
      <c r="AAH170"/>
      <c r="AAI170"/>
      <c r="AAJ170"/>
      <c r="AAK170"/>
      <c r="AAL170"/>
      <c r="AAM170"/>
      <c r="AAN170"/>
      <c r="AAO170"/>
      <c r="AAP170"/>
      <c r="AAQ170"/>
      <c r="AAR170"/>
      <c r="AAS170"/>
      <c r="AAT170"/>
      <c r="AAU170"/>
      <c r="AAV170"/>
      <c r="AAW170"/>
      <c r="AAX170"/>
      <c r="AAY170"/>
      <c r="AAZ170"/>
      <c r="ABA170"/>
      <c r="ABB170"/>
      <c r="ABC170"/>
      <c r="ABD170"/>
      <c r="ABE170"/>
      <c r="ABF170"/>
      <c r="ABG170"/>
      <c r="ABH170"/>
      <c r="ABI170"/>
      <c r="ABJ170"/>
      <c r="ABK170"/>
      <c r="ABL170"/>
      <c r="ABM170"/>
      <c r="ABN170"/>
      <c r="ABO170"/>
      <c r="ABP170"/>
      <c r="ABQ170"/>
      <c r="ABR170"/>
      <c r="ABS170"/>
      <c r="ABT170"/>
      <c r="ABU170"/>
      <c r="ABV170"/>
      <c r="ABW170"/>
      <c r="ABX170"/>
      <c r="ABY170"/>
      <c r="ABZ170"/>
      <c r="ACA170"/>
      <c r="ACB170"/>
      <c r="ACC170"/>
      <c r="ACD170"/>
      <c r="ACE170"/>
      <c r="ACF170"/>
      <c r="ACG170"/>
      <c r="ACH170"/>
      <c r="ACI170"/>
      <c r="ACJ170"/>
      <c r="ACK170"/>
      <c r="ACL170"/>
      <c r="ACM170"/>
      <c r="ACN170"/>
      <c r="ACO170"/>
      <c r="ACP170"/>
      <c r="ACQ170"/>
      <c r="ACR170"/>
      <c r="ACS170"/>
      <c r="ACT170"/>
      <c r="ACU170"/>
      <c r="ACV170"/>
      <c r="ACW170"/>
      <c r="ACX170"/>
      <c r="ACY170"/>
      <c r="ACZ170"/>
      <c r="ADA170"/>
      <c r="ADB170"/>
      <c r="ADC170"/>
      <c r="ADD170"/>
      <c r="ADE170"/>
      <c r="ADF170"/>
      <c r="ADG170"/>
      <c r="ADH170"/>
      <c r="ADI170"/>
      <c r="ADJ170"/>
      <c r="ADK170"/>
      <c r="ADL170"/>
      <c r="ADM170"/>
      <c r="ADN170"/>
      <c r="ADO170"/>
      <c r="ADP170"/>
      <c r="ADQ170"/>
      <c r="ADR170"/>
      <c r="ADS170"/>
      <c r="ADT170"/>
      <c r="ADU170"/>
      <c r="ADV170"/>
      <c r="ADW170"/>
      <c r="ADX170"/>
      <c r="ADY170"/>
      <c r="ADZ170"/>
      <c r="AEA170"/>
      <c r="AEB170"/>
      <c r="AEC170"/>
      <c r="AED170"/>
      <c r="AEE170"/>
      <c r="AEF170"/>
      <c r="AEG170"/>
      <c r="AEH170"/>
      <c r="AEI170"/>
      <c r="AEJ170"/>
      <c r="AEK170"/>
      <c r="AEL170"/>
      <c r="AEM170"/>
      <c r="AEN170"/>
      <c r="AEO170"/>
      <c r="AEP170"/>
      <c r="AEQ170"/>
      <c r="AER170"/>
      <c r="AES170"/>
      <c r="AET170"/>
      <c r="AEU170"/>
      <c r="AEV170"/>
      <c r="AEW170"/>
      <c r="AEX170"/>
      <c r="AEY170"/>
      <c r="AEZ170"/>
      <c r="AFA170"/>
      <c r="AFB170"/>
      <c r="AFC170"/>
      <c r="AFD170"/>
      <c r="AFE170"/>
      <c r="AFF170"/>
      <c r="AFG170"/>
      <c r="AFH170"/>
      <c r="AFI170"/>
      <c r="AFJ170"/>
      <c r="AFK170"/>
      <c r="AFL170"/>
      <c r="AFM170"/>
      <c r="AFN170"/>
      <c r="AFO170"/>
      <c r="AFP170"/>
      <c r="AFQ170"/>
      <c r="AFR170"/>
      <c r="AFS170"/>
      <c r="AFT170"/>
      <c r="AFU170"/>
      <c r="AFV170"/>
      <c r="AFW170"/>
      <c r="AFX170"/>
      <c r="AFY170"/>
      <c r="AFZ170"/>
      <c r="AGA170"/>
      <c r="AGB170"/>
      <c r="AGC170"/>
      <c r="AGD170"/>
      <c r="AGE170"/>
      <c r="AGF170"/>
      <c r="AGG170"/>
      <c r="AGH170"/>
      <c r="AGI170"/>
      <c r="AGJ170"/>
      <c r="AGK170"/>
      <c r="AGL170"/>
      <c r="AGM170"/>
      <c r="AGN170"/>
      <c r="AGO170"/>
      <c r="AGP170"/>
      <c r="AGQ170"/>
      <c r="AGR170"/>
      <c r="AGS170"/>
      <c r="AGT170"/>
      <c r="AGU170"/>
      <c r="AGV170"/>
      <c r="AGW170"/>
      <c r="AGX170"/>
      <c r="AGY170"/>
      <c r="AGZ170"/>
      <c r="AHA170"/>
      <c r="AHB170"/>
      <c r="AHC170"/>
      <c r="AHD170"/>
      <c r="AHE170"/>
      <c r="AHF170"/>
      <c r="AHG170"/>
      <c r="AHH170"/>
      <c r="AHI170"/>
      <c r="AHJ170"/>
      <c r="AHK170"/>
      <c r="AHL170"/>
      <c r="AHM170"/>
      <c r="AHN170"/>
      <c r="AHO170"/>
      <c r="AHP170"/>
      <c r="AHQ170"/>
      <c r="AHR170"/>
      <c r="AHS170"/>
      <c r="AHT170"/>
      <c r="AHU170"/>
      <c r="AHV170"/>
      <c r="AHW170"/>
      <c r="AHX170"/>
      <c r="AHY170"/>
      <c r="AHZ170"/>
      <c r="AIA170"/>
      <c r="AIB170"/>
      <c r="AIC170"/>
      <c r="AID170"/>
      <c r="AIE170"/>
      <c r="AIF170"/>
      <c r="AIG170"/>
      <c r="AIH170"/>
      <c r="AII170"/>
      <c r="AIJ170"/>
      <c r="AIK170"/>
      <c r="AIL170"/>
      <c r="AIM170"/>
      <c r="AIN170"/>
      <c r="AIO170"/>
      <c r="AIP170"/>
      <c r="AIQ170"/>
      <c r="AIR170"/>
      <c r="AIS170"/>
      <c r="AIT170"/>
      <c r="AIU170"/>
      <c r="AIV170"/>
      <c r="AIW170"/>
      <c r="AIX170"/>
      <c r="AIY170"/>
      <c r="AIZ170"/>
      <c r="AJA170"/>
      <c r="AJB170"/>
      <c r="AJC170"/>
      <c r="AJD170"/>
      <c r="AJE170"/>
      <c r="AJF170"/>
      <c r="AJG170"/>
      <c r="AJH170"/>
      <c r="AJI170"/>
      <c r="AJJ170"/>
      <c r="AJK170"/>
      <c r="AJL170"/>
      <c r="AJM170"/>
      <c r="AJN170"/>
      <c r="AJO170"/>
      <c r="AJP170"/>
      <c r="AJQ170"/>
      <c r="AJR170"/>
      <c r="AJS170"/>
      <c r="AJT170"/>
      <c r="AJU170"/>
      <c r="AJV170"/>
      <c r="AJW170"/>
      <c r="AJX170"/>
      <c r="AJY170"/>
      <c r="AJZ170"/>
      <c r="AKA170"/>
      <c r="AKB170"/>
      <c r="AKC170"/>
      <c r="AKD170"/>
      <c r="AKE170"/>
      <c r="AKF170"/>
      <c r="AKG170"/>
      <c r="AKH170"/>
      <c r="AKI170"/>
      <c r="AKJ170"/>
      <c r="AKK170"/>
      <c r="AKL170"/>
      <c r="AKM170"/>
      <c r="AKN170"/>
      <c r="AKO170"/>
      <c r="AKP170"/>
      <c r="AKQ170"/>
      <c r="AKR170"/>
      <c r="AKS170"/>
      <c r="AKT170"/>
      <c r="AKU170"/>
      <c r="AKV170"/>
      <c r="AKW170"/>
      <c r="AKX170"/>
      <c r="AKY170"/>
      <c r="AKZ170"/>
      <c r="ALA170"/>
      <c r="ALB170"/>
      <c r="ALC170"/>
      <c r="ALD170"/>
      <c r="ALE170"/>
      <c r="ALF170"/>
      <c r="ALG170"/>
      <c r="ALH170"/>
      <c r="ALI170"/>
      <c r="ALJ170"/>
      <c r="ALK170"/>
      <c r="ALL170"/>
      <c r="ALM170"/>
      <c r="ALN170"/>
      <c r="ALO170"/>
      <c r="ALP170"/>
      <c r="ALQ170"/>
      <c r="ALR170"/>
      <c r="ALS170"/>
      <c r="ALT170"/>
      <c r="ALU170"/>
      <c r="ALV170"/>
      <c r="ALW170"/>
      <c r="ALX170"/>
      <c r="ALY170"/>
      <c r="ALZ170"/>
      <c r="AMA170"/>
      <c r="AMB170"/>
      <c r="AMC170"/>
      <c r="AMD170"/>
      <c r="AME170"/>
      <c r="AMF170"/>
      <c r="AMG170"/>
      <c r="AMH170"/>
      <c r="AMI170"/>
      <c r="AMJ170"/>
    </row>
    <row r="171" spans="1:1024" ht="21">
      <c r="A171" s="202">
        <v>36153</v>
      </c>
      <c r="B171" s="172" t="s">
        <v>836</v>
      </c>
      <c r="C171" s="173" t="s">
        <v>814</v>
      </c>
      <c r="D171" s="173" t="s">
        <v>30</v>
      </c>
      <c r="E171" s="171">
        <v>15.45</v>
      </c>
      <c r="F171" s="203" t="str">
        <f t="shared" si="4"/>
        <v>133,75</v>
      </c>
      <c r="G171" s="204" t="str">
        <f>VLOOKUP(A171,SINAPI!A:E,5,0)</f>
        <v>133,75</v>
      </c>
      <c r="H171" s="204">
        <f t="shared" si="5"/>
        <v>0</v>
      </c>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c r="JJ171"/>
      <c r="JK171"/>
      <c r="JL171"/>
      <c r="JM171"/>
      <c r="JN171"/>
      <c r="JO171"/>
      <c r="JP171"/>
      <c r="JQ171"/>
      <c r="JR171"/>
      <c r="JS171"/>
      <c r="JT171"/>
      <c r="JU171"/>
      <c r="JV171"/>
      <c r="JW171"/>
      <c r="JX171"/>
      <c r="JY171"/>
      <c r="JZ171"/>
      <c r="KA171"/>
      <c r="KB171"/>
      <c r="KC171"/>
      <c r="KD171"/>
      <c r="KE171"/>
      <c r="KF171"/>
      <c r="KG171"/>
      <c r="KH171"/>
      <c r="KI171"/>
      <c r="KJ171"/>
      <c r="KK171"/>
      <c r="KL171"/>
      <c r="KM171"/>
      <c r="KN171"/>
      <c r="KO171"/>
      <c r="KP171"/>
      <c r="KQ171"/>
      <c r="KR171"/>
      <c r="KS171"/>
      <c r="KT171"/>
      <c r="KU171"/>
      <c r="KV171"/>
      <c r="KW171"/>
      <c r="KX171"/>
      <c r="KY171"/>
      <c r="KZ171"/>
      <c r="LA171"/>
      <c r="LB171"/>
      <c r="LC171"/>
      <c r="LD171"/>
      <c r="LE171"/>
      <c r="LF171"/>
      <c r="LG171"/>
      <c r="LH171"/>
      <c r="LI171"/>
      <c r="LJ171"/>
      <c r="LK171"/>
      <c r="LL171"/>
      <c r="LM171"/>
      <c r="LN171"/>
      <c r="LO171"/>
      <c r="LP171"/>
      <c r="LQ171"/>
      <c r="LR171"/>
      <c r="LS171"/>
      <c r="LT171"/>
      <c r="LU171"/>
      <c r="LV171"/>
      <c r="LW171"/>
      <c r="LX171"/>
      <c r="LY171"/>
      <c r="LZ171"/>
      <c r="MA171"/>
      <c r="MB171"/>
      <c r="MC171"/>
      <c r="MD171"/>
      <c r="ME171"/>
      <c r="MF171"/>
      <c r="MG171"/>
      <c r="MH171"/>
      <c r="MI171"/>
      <c r="MJ171"/>
      <c r="MK171"/>
      <c r="ML171"/>
      <c r="MM171"/>
      <c r="MN171"/>
      <c r="MO171"/>
      <c r="MP171"/>
      <c r="MQ171"/>
      <c r="MR171"/>
      <c r="MS171"/>
      <c r="MT171"/>
      <c r="MU171"/>
      <c r="MV171"/>
      <c r="MW171"/>
      <c r="MX171"/>
      <c r="MY171"/>
      <c r="MZ171"/>
      <c r="NA171"/>
      <c r="NB171"/>
      <c r="NC171"/>
      <c r="ND171"/>
      <c r="NE171"/>
      <c r="NF171"/>
      <c r="NG171"/>
      <c r="NH171"/>
      <c r="NI171"/>
      <c r="NJ171"/>
      <c r="NK171"/>
      <c r="NL171"/>
      <c r="NM171"/>
      <c r="NN171"/>
      <c r="NO171"/>
      <c r="NP171"/>
      <c r="NQ171"/>
      <c r="NR171"/>
      <c r="NS171"/>
      <c r="NT171"/>
      <c r="NU171"/>
      <c r="NV171"/>
      <c r="NW171"/>
      <c r="NX171"/>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J171"/>
      <c r="PK171"/>
      <c r="PL171"/>
      <c r="PM171"/>
      <c r="PN171"/>
      <c r="PO171"/>
      <c r="PP171"/>
      <c r="PQ171"/>
      <c r="PR171"/>
      <c r="PS171"/>
      <c r="PT171"/>
      <c r="PU171"/>
      <c r="PV171"/>
      <c r="PW171"/>
      <c r="PX171"/>
      <c r="PY171"/>
      <c r="PZ171"/>
      <c r="QA171"/>
      <c r="QB171"/>
      <c r="QC171"/>
      <c r="QD171"/>
      <c r="QE171"/>
      <c r="QF171"/>
      <c r="QG171"/>
      <c r="QH171"/>
      <c r="QI171"/>
      <c r="QJ171"/>
      <c r="QK171"/>
      <c r="QL171"/>
      <c r="QM171"/>
      <c r="QN171"/>
      <c r="QO171"/>
      <c r="QP171"/>
      <c r="QQ171"/>
      <c r="QR171"/>
      <c r="QS171"/>
      <c r="QT171"/>
      <c r="QU171"/>
      <c r="QV171"/>
      <c r="QW171"/>
      <c r="QX171"/>
      <c r="QY171"/>
      <c r="QZ171"/>
      <c r="RA171"/>
      <c r="RB171"/>
      <c r="RC171"/>
      <c r="RD171"/>
      <c r="RE171"/>
      <c r="RF171"/>
      <c r="RG171"/>
      <c r="RH171"/>
      <c r="RI171"/>
      <c r="RJ171"/>
      <c r="RK171"/>
      <c r="RL171"/>
      <c r="RM171"/>
      <c r="RN171"/>
      <c r="RO171"/>
      <c r="RP171"/>
      <c r="RQ171"/>
      <c r="RR171"/>
      <c r="RS171"/>
      <c r="RT171"/>
      <c r="RU171"/>
      <c r="RV171"/>
      <c r="RW171"/>
      <c r="RX171"/>
      <c r="RY171"/>
      <c r="RZ171"/>
      <c r="SA171"/>
      <c r="SB171"/>
      <c r="SC171"/>
      <c r="SD171"/>
      <c r="SE171"/>
      <c r="SF171"/>
      <c r="SG171"/>
      <c r="SH171"/>
      <c r="SI171"/>
      <c r="SJ171"/>
      <c r="SK171"/>
      <c r="SL171"/>
      <c r="SM171"/>
      <c r="SN171"/>
      <c r="SO171"/>
      <c r="SP171"/>
      <c r="SQ171"/>
      <c r="SR171"/>
      <c r="SS171"/>
      <c r="ST171"/>
      <c r="SU171"/>
      <c r="SV171"/>
      <c r="SW171"/>
      <c r="SX171"/>
      <c r="SY171"/>
      <c r="SZ171"/>
      <c r="TA171"/>
      <c r="TB171"/>
      <c r="TC171"/>
      <c r="TD171"/>
      <c r="TE171"/>
      <c r="TF171"/>
      <c r="TG171"/>
      <c r="TH171"/>
      <c r="TI171"/>
      <c r="TJ171"/>
      <c r="TK171"/>
      <c r="TL171"/>
      <c r="TM171"/>
      <c r="TN171"/>
      <c r="TO171"/>
      <c r="TP171"/>
      <c r="TQ171"/>
      <c r="TR171"/>
      <c r="TS171"/>
      <c r="TT171"/>
      <c r="TU171"/>
      <c r="TV171"/>
      <c r="TW171"/>
      <c r="TX171"/>
      <c r="TY171"/>
      <c r="TZ171"/>
      <c r="UA171"/>
      <c r="UB171"/>
      <c r="UC171"/>
      <c r="UD171"/>
      <c r="UE171"/>
      <c r="UF171"/>
      <c r="UG171"/>
      <c r="UH171"/>
      <c r="UI171"/>
      <c r="UJ171"/>
      <c r="UK171"/>
      <c r="UL171"/>
      <c r="UM171"/>
      <c r="UN171"/>
      <c r="UO171"/>
      <c r="UP171"/>
      <c r="UQ171"/>
      <c r="UR171"/>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c r="WX171"/>
      <c r="WY171"/>
      <c r="WZ171"/>
      <c r="XA171"/>
      <c r="XB171"/>
      <c r="XC171"/>
      <c r="XD171"/>
      <c r="XE171"/>
      <c r="XF171"/>
      <c r="XG171"/>
      <c r="XH171"/>
      <c r="XI171"/>
      <c r="XJ171"/>
      <c r="XK171"/>
      <c r="XL171"/>
      <c r="XM171"/>
      <c r="XN171"/>
      <c r="XO171"/>
      <c r="XP171"/>
      <c r="XQ171"/>
      <c r="XR171"/>
      <c r="XS171"/>
      <c r="XT171"/>
      <c r="XU171"/>
      <c r="XV171"/>
      <c r="XW171"/>
      <c r="XX171"/>
      <c r="XY171"/>
      <c r="XZ171"/>
      <c r="YA171"/>
      <c r="YB171"/>
      <c r="YC171"/>
      <c r="YD171"/>
      <c r="YE171"/>
      <c r="YF171"/>
      <c r="YG171"/>
      <c r="YH171"/>
      <c r="YI171"/>
      <c r="YJ171"/>
      <c r="YK171"/>
      <c r="YL171"/>
      <c r="YM171"/>
      <c r="YN171"/>
      <c r="YO171"/>
      <c r="YP171"/>
      <c r="YQ171"/>
      <c r="YR171"/>
      <c r="YS171"/>
      <c r="YT171"/>
      <c r="YU171"/>
      <c r="YV171"/>
      <c r="YW171"/>
      <c r="YX171"/>
      <c r="YY171"/>
      <c r="YZ171"/>
      <c r="ZA171"/>
      <c r="ZB171"/>
      <c r="ZC171"/>
      <c r="ZD171"/>
      <c r="ZE171"/>
      <c r="ZF171"/>
      <c r="ZG171"/>
      <c r="ZH171"/>
      <c r="ZI171"/>
      <c r="ZJ171"/>
      <c r="ZK171"/>
      <c r="ZL171"/>
      <c r="ZM171"/>
      <c r="ZN171"/>
      <c r="ZO171"/>
      <c r="ZP171"/>
      <c r="ZQ171"/>
      <c r="ZR171"/>
      <c r="ZS171"/>
      <c r="ZT171"/>
      <c r="ZU171"/>
      <c r="ZV171"/>
      <c r="ZW171"/>
      <c r="ZX171"/>
      <c r="ZY171"/>
      <c r="ZZ171"/>
      <c r="AAA171"/>
      <c r="AAB171"/>
      <c r="AAC171"/>
      <c r="AAD171"/>
      <c r="AAE171"/>
      <c r="AAF171"/>
      <c r="AAG171"/>
      <c r="AAH171"/>
      <c r="AAI171"/>
      <c r="AAJ171"/>
      <c r="AAK171"/>
      <c r="AAL171"/>
      <c r="AAM171"/>
      <c r="AAN171"/>
      <c r="AAO171"/>
      <c r="AAP171"/>
      <c r="AAQ171"/>
      <c r="AAR171"/>
      <c r="AAS171"/>
      <c r="AAT171"/>
      <c r="AAU171"/>
      <c r="AAV171"/>
      <c r="AAW171"/>
      <c r="AAX171"/>
      <c r="AAY171"/>
      <c r="AAZ171"/>
      <c r="ABA171"/>
      <c r="ABB171"/>
      <c r="ABC171"/>
      <c r="ABD171"/>
      <c r="ABE171"/>
      <c r="ABF171"/>
      <c r="ABG171"/>
      <c r="ABH171"/>
      <c r="ABI171"/>
      <c r="ABJ171"/>
      <c r="ABK171"/>
      <c r="ABL171"/>
      <c r="ABM171"/>
      <c r="ABN171"/>
      <c r="ABO171"/>
      <c r="ABP171"/>
      <c r="ABQ171"/>
      <c r="ABR171"/>
      <c r="ABS171"/>
      <c r="ABT171"/>
      <c r="ABU171"/>
      <c r="ABV171"/>
      <c r="ABW171"/>
      <c r="ABX171"/>
      <c r="ABY171"/>
      <c r="ABZ171"/>
      <c r="ACA171"/>
      <c r="ACB171"/>
      <c r="ACC171"/>
      <c r="ACD171"/>
      <c r="ACE171"/>
      <c r="ACF171"/>
      <c r="ACG171"/>
      <c r="ACH171"/>
      <c r="ACI171"/>
      <c r="ACJ171"/>
      <c r="ACK171"/>
      <c r="ACL171"/>
      <c r="ACM171"/>
      <c r="ACN171"/>
      <c r="ACO171"/>
      <c r="ACP171"/>
      <c r="ACQ171"/>
      <c r="ACR171"/>
      <c r="ACS171"/>
      <c r="ACT171"/>
      <c r="ACU171"/>
      <c r="ACV171"/>
      <c r="ACW171"/>
      <c r="ACX171"/>
      <c r="ACY171"/>
      <c r="ACZ171"/>
      <c r="ADA171"/>
      <c r="ADB171"/>
      <c r="ADC171"/>
      <c r="ADD171"/>
      <c r="ADE171"/>
      <c r="ADF171"/>
      <c r="ADG171"/>
      <c r="ADH171"/>
      <c r="ADI171"/>
      <c r="ADJ171"/>
      <c r="ADK171"/>
      <c r="ADL171"/>
      <c r="ADM171"/>
      <c r="ADN171"/>
      <c r="ADO171"/>
      <c r="ADP171"/>
      <c r="ADQ171"/>
      <c r="ADR171"/>
      <c r="ADS171"/>
      <c r="ADT171"/>
      <c r="ADU171"/>
      <c r="ADV171"/>
      <c r="ADW171"/>
      <c r="ADX171"/>
      <c r="ADY171"/>
      <c r="ADZ171"/>
      <c r="AEA171"/>
      <c r="AEB171"/>
      <c r="AEC171"/>
      <c r="AED171"/>
      <c r="AEE171"/>
      <c r="AEF171"/>
      <c r="AEG171"/>
      <c r="AEH171"/>
      <c r="AEI171"/>
      <c r="AEJ171"/>
      <c r="AEK171"/>
      <c r="AEL171"/>
      <c r="AEM171"/>
      <c r="AEN171"/>
      <c r="AEO171"/>
      <c r="AEP171"/>
      <c r="AEQ171"/>
      <c r="AER171"/>
      <c r="AES171"/>
      <c r="AET171"/>
      <c r="AEU171"/>
      <c r="AEV171"/>
      <c r="AEW171"/>
      <c r="AEX171"/>
      <c r="AEY171"/>
      <c r="AEZ171"/>
      <c r="AFA171"/>
      <c r="AFB171"/>
      <c r="AFC171"/>
      <c r="AFD171"/>
      <c r="AFE171"/>
      <c r="AFF171"/>
      <c r="AFG171"/>
      <c r="AFH171"/>
      <c r="AFI171"/>
      <c r="AFJ171"/>
      <c r="AFK171"/>
      <c r="AFL171"/>
      <c r="AFM171"/>
      <c r="AFN171"/>
      <c r="AFO171"/>
      <c r="AFP171"/>
      <c r="AFQ171"/>
      <c r="AFR171"/>
      <c r="AFS171"/>
      <c r="AFT171"/>
      <c r="AFU171"/>
      <c r="AFV171"/>
      <c r="AFW171"/>
      <c r="AFX171"/>
      <c r="AFY171"/>
      <c r="AFZ171"/>
      <c r="AGA171"/>
      <c r="AGB171"/>
      <c r="AGC171"/>
      <c r="AGD171"/>
      <c r="AGE171"/>
      <c r="AGF171"/>
      <c r="AGG171"/>
      <c r="AGH171"/>
      <c r="AGI171"/>
      <c r="AGJ171"/>
      <c r="AGK171"/>
      <c r="AGL171"/>
      <c r="AGM171"/>
      <c r="AGN171"/>
      <c r="AGO171"/>
      <c r="AGP171"/>
      <c r="AGQ171"/>
      <c r="AGR171"/>
      <c r="AGS171"/>
      <c r="AGT171"/>
      <c r="AGU171"/>
      <c r="AGV171"/>
      <c r="AGW171"/>
      <c r="AGX171"/>
      <c r="AGY171"/>
      <c r="AGZ171"/>
      <c r="AHA171"/>
      <c r="AHB171"/>
      <c r="AHC171"/>
      <c r="AHD171"/>
      <c r="AHE171"/>
      <c r="AHF171"/>
      <c r="AHG171"/>
      <c r="AHH171"/>
      <c r="AHI171"/>
      <c r="AHJ171"/>
      <c r="AHK171"/>
      <c r="AHL171"/>
      <c r="AHM171"/>
      <c r="AHN171"/>
      <c r="AHO171"/>
      <c r="AHP171"/>
      <c r="AHQ171"/>
      <c r="AHR171"/>
      <c r="AHS171"/>
      <c r="AHT171"/>
      <c r="AHU171"/>
      <c r="AHV171"/>
      <c r="AHW171"/>
      <c r="AHX171"/>
      <c r="AHY171"/>
      <c r="AHZ171"/>
      <c r="AIA171"/>
      <c r="AIB171"/>
      <c r="AIC171"/>
      <c r="AID171"/>
      <c r="AIE171"/>
      <c r="AIF171"/>
      <c r="AIG171"/>
      <c r="AIH171"/>
      <c r="AII171"/>
      <c r="AIJ171"/>
      <c r="AIK171"/>
      <c r="AIL171"/>
      <c r="AIM171"/>
      <c r="AIN171"/>
      <c r="AIO171"/>
      <c r="AIP171"/>
      <c r="AIQ171"/>
      <c r="AIR171"/>
      <c r="AIS171"/>
      <c r="AIT171"/>
      <c r="AIU171"/>
      <c r="AIV171"/>
      <c r="AIW171"/>
      <c r="AIX171"/>
      <c r="AIY171"/>
      <c r="AIZ171"/>
      <c r="AJA171"/>
      <c r="AJB171"/>
      <c r="AJC171"/>
      <c r="AJD171"/>
      <c r="AJE171"/>
      <c r="AJF171"/>
      <c r="AJG171"/>
      <c r="AJH171"/>
      <c r="AJI171"/>
      <c r="AJJ171"/>
      <c r="AJK171"/>
      <c r="AJL171"/>
      <c r="AJM171"/>
      <c r="AJN171"/>
      <c r="AJO171"/>
      <c r="AJP171"/>
      <c r="AJQ171"/>
      <c r="AJR171"/>
      <c r="AJS171"/>
      <c r="AJT171"/>
      <c r="AJU171"/>
      <c r="AJV171"/>
      <c r="AJW171"/>
      <c r="AJX171"/>
      <c r="AJY171"/>
      <c r="AJZ171"/>
      <c r="AKA171"/>
      <c r="AKB171"/>
      <c r="AKC171"/>
      <c r="AKD171"/>
      <c r="AKE171"/>
      <c r="AKF171"/>
      <c r="AKG171"/>
      <c r="AKH171"/>
      <c r="AKI171"/>
      <c r="AKJ171"/>
      <c r="AKK171"/>
      <c r="AKL171"/>
      <c r="AKM171"/>
      <c r="AKN171"/>
      <c r="AKO171"/>
      <c r="AKP171"/>
      <c r="AKQ171"/>
      <c r="AKR171"/>
      <c r="AKS171"/>
      <c r="AKT171"/>
      <c r="AKU171"/>
      <c r="AKV171"/>
      <c r="AKW171"/>
      <c r="AKX171"/>
      <c r="AKY171"/>
      <c r="AKZ171"/>
      <c r="ALA171"/>
      <c r="ALB171"/>
      <c r="ALC171"/>
      <c r="ALD171"/>
      <c r="ALE171"/>
      <c r="ALF171"/>
      <c r="ALG171"/>
      <c r="ALH171"/>
      <c r="ALI171"/>
      <c r="ALJ171"/>
      <c r="ALK171"/>
      <c r="ALL171"/>
      <c r="ALM171"/>
      <c r="ALN171"/>
      <c r="ALO171"/>
      <c r="ALP171"/>
      <c r="ALQ171"/>
      <c r="ALR171"/>
      <c r="ALS171"/>
      <c r="ALT171"/>
      <c r="ALU171"/>
      <c r="ALV171"/>
      <c r="ALW171"/>
      <c r="ALX171"/>
      <c r="ALY171"/>
      <c r="ALZ171"/>
      <c r="AMA171"/>
      <c r="AMB171"/>
      <c r="AMC171"/>
      <c r="AMD171"/>
      <c r="AME171"/>
      <c r="AMF171"/>
      <c r="AMG171"/>
      <c r="AMH171"/>
      <c r="AMI171"/>
      <c r="AMJ171"/>
    </row>
    <row r="172" spans="1:1024" ht="31.5">
      <c r="A172" s="202">
        <v>36397</v>
      </c>
      <c r="B172" s="172" t="s">
        <v>1118</v>
      </c>
      <c r="C172" s="173" t="s">
        <v>814</v>
      </c>
      <c r="D172" s="173" t="s">
        <v>30</v>
      </c>
      <c r="E172" s="171">
        <v>0</v>
      </c>
      <c r="F172" s="203" t="str">
        <f t="shared" si="4"/>
        <v>12.203,38</v>
      </c>
      <c r="G172" s="204" t="str">
        <f>VLOOKUP(A172,SINAPI!A:E,5,0)</f>
        <v>12.203,38</v>
      </c>
      <c r="H172" s="204">
        <f t="shared" si="5"/>
        <v>0</v>
      </c>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c r="JJ172"/>
      <c r="JK172"/>
      <c r="JL172"/>
      <c r="JM172"/>
      <c r="JN172"/>
      <c r="JO172"/>
      <c r="JP172"/>
      <c r="JQ172"/>
      <c r="JR172"/>
      <c r="JS172"/>
      <c r="JT172"/>
      <c r="JU172"/>
      <c r="JV172"/>
      <c r="JW172"/>
      <c r="JX172"/>
      <c r="JY172"/>
      <c r="JZ172"/>
      <c r="KA172"/>
      <c r="KB172"/>
      <c r="KC172"/>
      <c r="KD172"/>
      <c r="KE172"/>
      <c r="KF172"/>
      <c r="KG172"/>
      <c r="KH172"/>
      <c r="KI172"/>
      <c r="KJ172"/>
      <c r="KK172"/>
      <c r="KL172"/>
      <c r="KM172"/>
      <c r="KN172"/>
      <c r="KO172"/>
      <c r="KP172"/>
      <c r="KQ172"/>
      <c r="KR172"/>
      <c r="KS172"/>
      <c r="KT172"/>
      <c r="KU172"/>
      <c r="KV172"/>
      <c r="KW172"/>
      <c r="KX172"/>
      <c r="KY172"/>
      <c r="KZ172"/>
      <c r="LA172"/>
      <c r="LB172"/>
      <c r="LC172"/>
      <c r="LD172"/>
      <c r="LE172"/>
      <c r="LF172"/>
      <c r="LG172"/>
      <c r="LH172"/>
      <c r="LI172"/>
      <c r="LJ172"/>
      <c r="LK172"/>
      <c r="LL172"/>
      <c r="LM172"/>
      <c r="LN172"/>
      <c r="LO172"/>
      <c r="LP172"/>
      <c r="LQ172"/>
      <c r="LR172"/>
      <c r="LS172"/>
      <c r="LT172"/>
      <c r="LU172"/>
      <c r="LV172"/>
      <c r="LW172"/>
      <c r="LX172"/>
      <c r="LY172"/>
      <c r="LZ172"/>
      <c r="MA172"/>
      <c r="MB172"/>
      <c r="MC172"/>
      <c r="MD172"/>
      <c r="ME172"/>
      <c r="MF172"/>
      <c r="MG172"/>
      <c r="MH172"/>
      <c r="MI172"/>
      <c r="MJ172"/>
      <c r="MK172"/>
      <c r="ML172"/>
      <c r="MM172"/>
      <c r="MN172"/>
      <c r="MO172"/>
      <c r="MP172"/>
      <c r="MQ172"/>
      <c r="MR172"/>
      <c r="MS172"/>
      <c r="MT172"/>
      <c r="MU172"/>
      <c r="MV172"/>
      <c r="MW172"/>
      <c r="MX172"/>
      <c r="MY172"/>
      <c r="MZ172"/>
      <c r="NA172"/>
      <c r="NB172"/>
      <c r="NC172"/>
      <c r="ND172"/>
      <c r="NE172"/>
      <c r="NF172"/>
      <c r="NG172"/>
      <c r="NH172"/>
      <c r="NI172"/>
      <c r="NJ172"/>
      <c r="NK172"/>
      <c r="NL172"/>
      <c r="NM172"/>
      <c r="NN172"/>
      <c r="NO172"/>
      <c r="NP172"/>
      <c r="NQ172"/>
      <c r="NR172"/>
      <c r="NS172"/>
      <c r="NT172"/>
      <c r="NU172"/>
      <c r="NV172"/>
      <c r="NW172"/>
      <c r="NX172"/>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J172"/>
      <c r="PK172"/>
      <c r="PL172"/>
      <c r="PM172"/>
      <c r="PN172"/>
      <c r="PO172"/>
      <c r="PP172"/>
      <c r="PQ172"/>
      <c r="PR172"/>
      <c r="PS172"/>
      <c r="PT172"/>
      <c r="PU172"/>
      <c r="PV172"/>
      <c r="PW172"/>
      <c r="PX172"/>
      <c r="PY172"/>
      <c r="PZ172"/>
      <c r="QA172"/>
      <c r="QB172"/>
      <c r="QC172"/>
      <c r="QD172"/>
      <c r="QE172"/>
      <c r="QF172"/>
      <c r="QG172"/>
      <c r="QH172"/>
      <c r="QI172"/>
      <c r="QJ172"/>
      <c r="QK172"/>
      <c r="QL172"/>
      <c r="QM172"/>
      <c r="QN172"/>
      <c r="QO172"/>
      <c r="QP172"/>
      <c r="QQ172"/>
      <c r="QR172"/>
      <c r="QS172"/>
      <c r="QT172"/>
      <c r="QU172"/>
      <c r="QV172"/>
      <c r="QW172"/>
      <c r="QX172"/>
      <c r="QY172"/>
      <c r="QZ172"/>
      <c r="RA172"/>
      <c r="RB172"/>
      <c r="RC172"/>
      <c r="RD172"/>
      <c r="RE172"/>
      <c r="RF172"/>
      <c r="RG172"/>
      <c r="RH172"/>
      <c r="RI172"/>
      <c r="RJ172"/>
      <c r="RK172"/>
      <c r="RL172"/>
      <c r="RM172"/>
      <c r="RN172"/>
      <c r="RO172"/>
      <c r="RP172"/>
      <c r="RQ172"/>
      <c r="RR172"/>
      <c r="RS172"/>
      <c r="RT172"/>
      <c r="RU172"/>
      <c r="RV172"/>
      <c r="RW172"/>
      <c r="RX172"/>
      <c r="RY172"/>
      <c r="RZ172"/>
      <c r="SA172"/>
      <c r="SB172"/>
      <c r="SC172"/>
      <c r="SD172"/>
      <c r="SE172"/>
      <c r="SF172"/>
      <c r="SG172"/>
      <c r="SH172"/>
      <c r="SI172"/>
      <c r="SJ172"/>
      <c r="SK172"/>
      <c r="SL172"/>
      <c r="SM172"/>
      <c r="SN172"/>
      <c r="SO172"/>
      <c r="SP172"/>
      <c r="SQ172"/>
      <c r="SR172"/>
      <c r="SS172"/>
      <c r="ST172"/>
      <c r="SU172"/>
      <c r="SV172"/>
      <c r="SW172"/>
      <c r="SX172"/>
      <c r="SY172"/>
      <c r="SZ172"/>
      <c r="TA172"/>
      <c r="TB172"/>
      <c r="TC172"/>
      <c r="TD172"/>
      <c r="TE172"/>
      <c r="TF172"/>
      <c r="TG172"/>
      <c r="TH172"/>
      <c r="TI172"/>
      <c r="TJ172"/>
      <c r="TK172"/>
      <c r="TL172"/>
      <c r="TM172"/>
      <c r="TN172"/>
      <c r="TO172"/>
      <c r="TP172"/>
      <c r="TQ172"/>
      <c r="TR172"/>
      <c r="TS172"/>
      <c r="TT172"/>
      <c r="TU172"/>
      <c r="TV172"/>
      <c r="TW172"/>
      <c r="TX172"/>
      <c r="TY172"/>
      <c r="TZ172"/>
      <c r="UA172"/>
      <c r="UB172"/>
      <c r="UC172"/>
      <c r="UD172"/>
      <c r="UE172"/>
      <c r="UF172"/>
      <c r="UG172"/>
      <c r="UH172"/>
      <c r="UI172"/>
      <c r="UJ172"/>
      <c r="UK172"/>
      <c r="UL172"/>
      <c r="UM172"/>
      <c r="UN172"/>
      <c r="UO172"/>
      <c r="UP172"/>
      <c r="UQ172"/>
      <c r="UR172"/>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c r="WX172"/>
      <c r="WY172"/>
      <c r="WZ172"/>
      <c r="XA172"/>
      <c r="XB172"/>
      <c r="XC172"/>
      <c r="XD172"/>
      <c r="XE172"/>
      <c r="XF172"/>
      <c r="XG172"/>
      <c r="XH172"/>
      <c r="XI172"/>
      <c r="XJ172"/>
      <c r="XK172"/>
      <c r="XL172"/>
      <c r="XM172"/>
      <c r="XN172"/>
      <c r="XO172"/>
      <c r="XP172"/>
      <c r="XQ172"/>
      <c r="XR172"/>
      <c r="XS172"/>
      <c r="XT172"/>
      <c r="XU172"/>
      <c r="XV172"/>
      <c r="XW172"/>
      <c r="XX172"/>
      <c r="XY172"/>
      <c r="XZ172"/>
      <c r="YA172"/>
      <c r="YB172"/>
      <c r="YC172"/>
      <c r="YD172"/>
      <c r="YE172"/>
      <c r="YF172"/>
      <c r="YG172"/>
      <c r="YH172"/>
      <c r="YI172"/>
      <c r="YJ172"/>
      <c r="YK172"/>
      <c r="YL172"/>
      <c r="YM172"/>
      <c r="YN172"/>
      <c r="YO172"/>
      <c r="YP172"/>
      <c r="YQ172"/>
      <c r="YR172"/>
      <c r="YS172"/>
      <c r="YT172"/>
      <c r="YU172"/>
      <c r="YV172"/>
      <c r="YW172"/>
      <c r="YX172"/>
      <c r="YY172"/>
      <c r="YZ172"/>
      <c r="ZA172"/>
      <c r="ZB172"/>
      <c r="ZC172"/>
      <c r="ZD172"/>
      <c r="ZE172"/>
      <c r="ZF172"/>
      <c r="ZG172"/>
      <c r="ZH172"/>
      <c r="ZI172"/>
      <c r="ZJ172"/>
      <c r="ZK172"/>
      <c r="ZL172"/>
      <c r="ZM172"/>
      <c r="ZN172"/>
      <c r="ZO172"/>
      <c r="ZP172"/>
      <c r="ZQ172"/>
      <c r="ZR172"/>
      <c r="ZS172"/>
      <c r="ZT172"/>
      <c r="ZU172"/>
      <c r="ZV172"/>
      <c r="ZW172"/>
      <c r="ZX172"/>
      <c r="ZY172"/>
      <c r="ZZ172"/>
      <c r="AAA172"/>
      <c r="AAB172"/>
      <c r="AAC172"/>
      <c r="AAD172"/>
      <c r="AAE172"/>
      <c r="AAF172"/>
      <c r="AAG172"/>
      <c r="AAH172"/>
      <c r="AAI172"/>
      <c r="AAJ172"/>
      <c r="AAK172"/>
      <c r="AAL172"/>
      <c r="AAM172"/>
      <c r="AAN172"/>
      <c r="AAO172"/>
      <c r="AAP172"/>
      <c r="AAQ172"/>
      <c r="AAR172"/>
      <c r="AAS172"/>
      <c r="AAT172"/>
      <c r="AAU172"/>
      <c r="AAV172"/>
      <c r="AAW172"/>
      <c r="AAX172"/>
      <c r="AAY172"/>
      <c r="AAZ172"/>
      <c r="ABA172"/>
      <c r="ABB172"/>
      <c r="ABC172"/>
      <c r="ABD172"/>
      <c r="ABE172"/>
      <c r="ABF172"/>
      <c r="ABG172"/>
      <c r="ABH172"/>
      <c r="ABI172"/>
      <c r="ABJ172"/>
      <c r="ABK172"/>
      <c r="ABL172"/>
      <c r="ABM172"/>
      <c r="ABN172"/>
      <c r="ABO172"/>
      <c r="ABP172"/>
      <c r="ABQ172"/>
      <c r="ABR172"/>
      <c r="ABS172"/>
      <c r="ABT172"/>
      <c r="ABU172"/>
      <c r="ABV172"/>
      <c r="ABW172"/>
      <c r="ABX172"/>
      <c r="ABY172"/>
      <c r="ABZ172"/>
      <c r="ACA172"/>
      <c r="ACB172"/>
      <c r="ACC172"/>
      <c r="ACD172"/>
      <c r="ACE172"/>
      <c r="ACF172"/>
      <c r="ACG172"/>
      <c r="ACH172"/>
      <c r="ACI172"/>
      <c r="ACJ172"/>
      <c r="ACK172"/>
      <c r="ACL172"/>
      <c r="ACM172"/>
      <c r="ACN172"/>
      <c r="ACO172"/>
      <c r="ACP172"/>
      <c r="ACQ172"/>
      <c r="ACR172"/>
      <c r="ACS172"/>
      <c r="ACT172"/>
      <c r="ACU172"/>
      <c r="ACV172"/>
      <c r="ACW172"/>
      <c r="ACX172"/>
      <c r="ACY172"/>
      <c r="ACZ172"/>
      <c r="ADA172"/>
      <c r="ADB172"/>
      <c r="ADC172"/>
      <c r="ADD172"/>
      <c r="ADE172"/>
      <c r="ADF172"/>
      <c r="ADG172"/>
      <c r="ADH172"/>
      <c r="ADI172"/>
      <c r="ADJ172"/>
      <c r="ADK172"/>
      <c r="ADL172"/>
      <c r="ADM172"/>
      <c r="ADN172"/>
      <c r="ADO172"/>
      <c r="ADP172"/>
      <c r="ADQ172"/>
      <c r="ADR172"/>
      <c r="ADS172"/>
      <c r="ADT172"/>
      <c r="ADU172"/>
      <c r="ADV172"/>
      <c r="ADW172"/>
      <c r="ADX172"/>
      <c r="ADY172"/>
      <c r="ADZ172"/>
      <c r="AEA172"/>
      <c r="AEB172"/>
      <c r="AEC172"/>
      <c r="AED172"/>
      <c r="AEE172"/>
      <c r="AEF172"/>
      <c r="AEG172"/>
      <c r="AEH172"/>
      <c r="AEI172"/>
      <c r="AEJ172"/>
      <c r="AEK172"/>
      <c r="AEL172"/>
      <c r="AEM172"/>
      <c r="AEN172"/>
      <c r="AEO172"/>
      <c r="AEP172"/>
      <c r="AEQ172"/>
      <c r="AER172"/>
      <c r="AES172"/>
      <c r="AET172"/>
      <c r="AEU172"/>
      <c r="AEV172"/>
      <c r="AEW172"/>
      <c r="AEX172"/>
      <c r="AEY172"/>
      <c r="AEZ172"/>
      <c r="AFA172"/>
      <c r="AFB172"/>
      <c r="AFC172"/>
      <c r="AFD172"/>
      <c r="AFE172"/>
      <c r="AFF172"/>
      <c r="AFG172"/>
      <c r="AFH172"/>
      <c r="AFI172"/>
      <c r="AFJ172"/>
      <c r="AFK172"/>
      <c r="AFL172"/>
      <c r="AFM172"/>
      <c r="AFN172"/>
      <c r="AFO172"/>
      <c r="AFP172"/>
      <c r="AFQ172"/>
      <c r="AFR172"/>
      <c r="AFS172"/>
      <c r="AFT172"/>
      <c r="AFU172"/>
      <c r="AFV172"/>
      <c r="AFW172"/>
      <c r="AFX172"/>
      <c r="AFY172"/>
      <c r="AFZ172"/>
      <c r="AGA172"/>
      <c r="AGB172"/>
      <c r="AGC172"/>
      <c r="AGD172"/>
      <c r="AGE172"/>
      <c r="AGF172"/>
      <c r="AGG172"/>
      <c r="AGH172"/>
      <c r="AGI172"/>
      <c r="AGJ172"/>
      <c r="AGK172"/>
      <c r="AGL172"/>
      <c r="AGM172"/>
      <c r="AGN172"/>
      <c r="AGO172"/>
      <c r="AGP172"/>
      <c r="AGQ172"/>
      <c r="AGR172"/>
      <c r="AGS172"/>
      <c r="AGT172"/>
      <c r="AGU172"/>
      <c r="AGV172"/>
      <c r="AGW172"/>
      <c r="AGX172"/>
      <c r="AGY172"/>
      <c r="AGZ172"/>
      <c r="AHA172"/>
      <c r="AHB172"/>
      <c r="AHC172"/>
      <c r="AHD172"/>
      <c r="AHE172"/>
      <c r="AHF172"/>
      <c r="AHG172"/>
      <c r="AHH172"/>
      <c r="AHI172"/>
      <c r="AHJ172"/>
      <c r="AHK172"/>
      <c r="AHL172"/>
      <c r="AHM172"/>
      <c r="AHN172"/>
      <c r="AHO172"/>
      <c r="AHP172"/>
      <c r="AHQ172"/>
      <c r="AHR172"/>
      <c r="AHS172"/>
      <c r="AHT172"/>
      <c r="AHU172"/>
      <c r="AHV172"/>
      <c r="AHW172"/>
      <c r="AHX172"/>
      <c r="AHY172"/>
      <c r="AHZ172"/>
      <c r="AIA172"/>
      <c r="AIB172"/>
      <c r="AIC172"/>
      <c r="AID172"/>
      <c r="AIE172"/>
      <c r="AIF172"/>
      <c r="AIG172"/>
      <c r="AIH172"/>
      <c r="AII172"/>
      <c r="AIJ172"/>
      <c r="AIK172"/>
      <c r="AIL172"/>
      <c r="AIM172"/>
      <c r="AIN172"/>
      <c r="AIO172"/>
      <c r="AIP172"/>
      <c r="AIQ172"/>
      <c r="AIR172"/>
      <c r="AIS172"/>
      <c r="AIT172"/>
      <c r="AIU172"/>
      <c r="AIV172"/>
      <c r="AIW172"/>
      <c r="AIX172"/>
      <c r="AIY172"/>
      <c r="AIZ172"/>
      <c r="AJA172"/>
      <c r="AJB172"/>
      <c r="AJC172"/>
      <c r="AJD172"/>
      <c r="AJE172"/>
      <c r="AJF172"/>
      <c r="AJG172"/>
      <c r="AJH172"/>
      <c r="AJI172"/>
      <c r="AJJ172"/>
      <c r="AJK172"/>
      <c r="AJL172"/>
      <c r="AJM172"/>
      <c r="AJN172"/>
      <c r="AJO172"/>
      <c r="AJP172"/>
      <c r="AJQ172"/>
      <c r="AJR172"/>
      <c r="AJS172"/>
      <c r="AJT172"/>
      <c r="AJU172"/>
      <c r="AJV172"/>
      <c r="AJW172"/>
      <c r="AJX172"/>
      <c r="AJY172"/>
      <c r="AJZ172"/>
      <c r="AKA172"/>
      <c r="AKB172"/>
      <c r="AKC172"/>
      <c r="AKD172"/>
      <c r="AKE172"/>
      <c r="AKF172"/>
      <c r="AKG172"/>
      <c r="AKH172"/>
      <c r="AKI172"/>
      <c r="AKJ172"/>
      <c r="AKK172"/>
      <c r="AKL172"/>
      <c r="AKM172"/>
      <c r="AKN172"/>
      <c r="AKO172"/>
      <c r="AKP172"/>
      <c r="AKQ172"/>
      <c r="AKR172"/>
      <c r="AKS172"/>
      <c r="AKT172"/>
      <c r="AKU172"/>
      <c r="AKV172"/>
      <c r="AKW172"/>
      <c r="AKX172"/>
      <c r="AKY172"/>
      <c r="AKZ172"/>
      <c r="ALA172"/>
      <c r="ALB172"/>
      <c r="ALC172"/>
      <c r="ALD172"/>
      <c r="ALE172"/>
      <c r="ALF172"/>
      <c r="ALG172"/>
      <c r="ALH172"/>
      <c r="ALI172"/>
      <c r="ALJ172"/>
      <c r="ALK172"/>
      <c r="ALL172"/>
      <c r="ALM172"/>
      <c r="ALN172"/>
      <c r="ALO172"/>
      <c r="ALP172"/>
      <c r="ALQ172"/>
      <c r="ALR172"/>
      <c r="ALS172"/>
      <c r="ALT172"/>
      <c r="ALU172"/>
      <c r="ALV172"/>
      <c r="ALW172"/>
      <c r="ALX172"/>
      <c r="ALY172"/>
      <c r="ALZ172"/>
      <c r="AMA172"/>
      <c r="AMB172"/>
      <c r="AMC172"/>
      <c r="AMD172"/>
      <c r="AME172"/>
      <c r="AMF172"/>
      <c r="AMG172"/>
      <c r="AMH172"/>
      <c r="AMI172"/>
      <c r="AMJ172"/>
    </row>
    <row r="173" spans="1:1024" ht="21">
      <c r="A173" s="202">
        <v>37370</v>
      </c>
      <c r="B173" s="172" t="s">
        <v>838</v>
      </c>
      <c r="C173" s="173" t="s">
        <v>814</v>
      </c>
      <c r="D173" s="173" t="s">
        <v>336</v>
      </c>
      <c r="E173" s="176">
        <v>14334.23</v>
      </c>
      <c r="F173" s="203" t="str">
        <f t="shared" si="4"/>
        <v>1,70</v>
      </c>
      <c r="G173" s="204" t="str">
        <f>VLOOKUP(A173,SINAPI!A:E,5,0)</f>
        <v>1,70</v>
      </c>
      <c r="H173" s="204">
        <f t="shared" si="5"/>
        <v>0</v>
      </c>
      <c r="I173"/>
      <c r="J173" s="209"/>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c r="AKZ173"/>
      <c r="ALA173"/>
      <c r="ALB173"/>
      <c r="ALC173"/>
      <c r="ALD173"/>
      <c r="ALE173"/>
      <c r="ALF173"/>
      <c r="ALG173"/>
      <c r="ALH173"/>
      <c r="ALI173"/>
      <c r="ALJ173"/>
      <c r="ALK173"/>
      <c r="ALL173"/>
      <c r="ALM173"/>
      <c r="ALN173"/>
      <c r="ALO173"/>
      <c r="ALP173"/>
      <c r="ALQ173"/>
      <c r="ALR173"/>
      <c r="ALS173"/>
      <c r="ALT173"/>
      <c r="ALU173"/>
      <c r="ALV173"/>
      <c r="ALW173"/>
      <c r="ALX173"/>
      <c r="ALY173"/>
      <c r="ALZ173"/>
      <c r="AMA173"/>
      <c r="AMB173"/>
      <c r="AMC173"/>
      <c r="AMD173"/>
      <c r="AME173"/>
      <c r="AMF173"/>
      <c r="AMG173"/>
      <c r="AMH173"/>
      <c r="AMI173"/>
      <c r="AMJ173"/>
    </row>
    <row r="174" spans="1:1024" ht="21">
      <c r="A174" s="202">
        <v>37371</v>
      </c>
      <c r="B174" s="172" t="s">
        <v>839</v>
      </c>
      <c r="C174" s="173" t="s">
        <v>814</v>
      </c>
      <c r="D174" s="173" t="s">
        <v>336</v>
      </c>
      <c r="E174" s="176">
        <v>14334.23</v>
      </c>
      <c r="F174" s="203" t="str">
        <f t="shared" si="4"/>
        <v>0,64</v>
      </c>
      <c r="G174" s="204" t="str">
        <f>VLOOKUP(A174,SINAPI!A:E,5,0)</f>
        <v>0,64</v>
      </c>
      <c r="H174" s="204">
        <f t="shared" si="5"/>
        <v>0</v>
      </c>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c r="JJ174"/>
      <c r="JK174"/>
      <c r="JL174"/>
      <c r="JM174"/>
      <c r="JN174"/>
      <c r="JO174"/>
      <c r="JP174"/>
      <c r="JQ174"/>
      <c r="JR174"/>
      <c r="JS174"/>
      <c r="JT174"/>
      <c r="JU174"/>
      <c r="JV174"/>
      <c r="JW174"/>
      <c r="JX174"/>
      <c r="JY174"/>
      <c r="JZ174"/>
      <c r="KA174"/>
      <c r="KB174"/>
      <c r="KC174"/>
      <c r="KD174"/>
      <c r="KE174"/>
      <c r="KF174"/>
      <c r="KG174"/>
      <c r="KH174"/>
      <c r="KI174"/>
      <c r="KJ174"/>
      <c r="KK174"/>
      <c r="KL174"/>
      <c r="KM174"/>
      <c r="KN174"/>
      <c r="KO174"/>
      <c r="KP174"/>
      <c r="KQ174"/>
      <c r="KR174"/>
      <c r="KS174"/>
      <c r="KT174"/>
      <c r="KU174"/>
      <c r="KV174"/>
      <c r="KW174"/>
      <c r="KX174"/>
      <c r="KY174"/>
      <c r="KZ174"/>
      <c r="LA174"/>
      <c r="LB174"/>
      <c r="LC174"/>
      <c r="LD174"/>
      <c r="LE174"/>
      <c r="LF174"/>
      <c r="LG174"/>
      <c r="LH174"/>
      <c r="LI174"/>
      <c r="LJ174"/>
      <c r="LK174"/>
      <c r="LL174"/>
      <c r="LM174"/>
      <c r="LN174"/>
      <c r="LO174"/>
      <c r="LP174"/>
      <c r="LQ174"/>
      <c r="LR174"/>
      <c r="LS174"/>
      <c r="LT174"/>
      <c r="LU174"/>
      <c r="LV174"/>
      <c r="LW174"/>
      <c r="LX174"/>
      <c r="LY174"/>
      <c r="LZ174"/>
      <c r="MA174"/>
      <c r="MB174"/>
      <c r="MC174"/>
      <c r="MD174"/>
      <c r="ME174"/>
      <c r="MF174"/>
      <c r="MG174"/>
      <c r="MH174"/>
      <c r="MI174"/>
      <c r="MJ174"/>
      <c r="MK174"/>
      <c r="ML174"/>
      <c r="MM174"/>
      <c r="MN174"/>
      <c r="MO174"/>
      <c r="MP174"/>
      <c r="MQ174"/>
      <c r="MR174"/>
      <c r="MS174"/>
      <c r="MT174"/>
      <c r="MU174"/>
      <c r="MV174"/>
      <c r="MW174"/>
      <c r="MX174"/>
      <c r="MY174"/>
      <c r="MZ174"/>
      <c r="NA174"/>
      <c r="NB174"/>
      <c r="NC174"/>
      <c r="ND174"/>
      <c r="NE174"/>
      <c r="NF174"/>
      <c r="NG174"/>
      <c r="NH174"/>
      <c r="NI174"/>
      <c r="NJ174"/>
      <c r="NK174"/>
      <c r="NL174"/>
      <c r="NM174"/>
      <c r="NN174"/>
      <c r="NO174"/>
      <c r="NP174"/>
      <c r="NQ174"/>
      <c r="NR174"/>
      <c r="NS174"/>
      <c r="NT174"/>
      <c r="NU174"/>
      <c r="NV174"/>
      <c r="NW174"/>
      <c r="NX174"/>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J174"/>
      <c r="PK174"/>
      <c r="PL174"/>
      <c r="PM174"/>
      <c r="PN174"/>
      <c r="PO174"/>
      <c r="PP174"/>
      <c r="PQ174"/>
      <c r="PR174"/>
      <c r="PS174"/>
      <c r="PT174"/>
      <c r="PU174"/>
      <c r="PV174"/>
      <c r="PW174"/>
      <c r="PX174"/>
      <c r="PY174"/>
      <c r="PZ174"/>
      <c r="QA174"/>
      <c r="QB174"/>
      <c r="QC174"/>
      <c r="QD174"/>
      <c r="QE174"/>
      <c r="QF174"/>
      <c r="QG174"/>
      <c r="QH174"/>
      <c r="QI174"/>
      <c r="QJ174"/>
      <c r="QK174"/>
      <c r="QL174"/>
      <c r="QM174"/>
      <c r="QN174"/>
      <c r="QO174"/>
      <c r="QP174"/>
      <c r="QQ174"/>
      <c r="QR174"/>
      <c r="QS174"/>
      <c r="QT174"/>
      <c r="QU174"/>
      <c r="QV174"/>
      <c r="QW174"/>
      <c r="QX174"/>
      <c r="QY174"/>
      <c r="QZ174"/>
      <c r="RA174"/>
      <c r="RB174"/>
      <c r="RC174"/>
      <c r="RD174"/>
      <c r="RE174"/>
      <c r="RF174"/>
      <c r="RG174"/>
      <c r="RH174"/>
      <c r="RI174"/>
      <c r="RJ174"/>
      <c r="RK174"/>
      <c r="RL174"/>
      <c r="RM174"/>
      <c r="RN174"/>
      <c r="RO174"/>
      <c r="RP174"/>
      <c r="RQ174"/>
      <c r="RR174"/>
      <c r="RS174"/>
      <c r="RT174"/>
      <c r="RU174"/>
      <c r="RV174"/>
      <c r="RW174"/>
      <c r="RX174"/>
      <c r="RY174"/>
      <c r="RZ174"/>
      <c r="SA174"/>
      <c r="SB174"/>
      <c r="SC174"/>
      <c r="SD174"/>
      <c r="SE174"/>
      <c r="SF174"/>
      <c r="SG174"/>
      <c r="SH174"/>
      <c r="SI174"/>
      <c r="SJ174"/>
      <c r="SK174"/>
      <c r="SL174"/>
      <c r="SM174"/>
      <c r="SN174"/>
      <c r="SO174"/>
      <c r="SP174"/>
      <c r="SQ174"/>
      <c r="SR174"/>
      <c r="SS174"/>
      <c r="ST174"/>
      <c r="SU174"/>
      <c r="SV174"/>
      <c r="SW174"/>
      <c r="SX174"/>
      <c r="SY174"/>
      <c r="SZ174"/>
      <c r="TA174"/>
      <c r="TB174"/>
      <c r="TC174"/>
      <c r="TD174"/>
      <c r="TE174"/>
      <c r="TF174"/>
      <c r="TG174"/>
      <c r="TH174"/>
      <c r="TI174"/>
      <c r="TJ174"/>
      <c r="TK174"/>
      <c r="TL174"/>
      <c r="TM174"/>
      <c r="TN174"/>
      <c r="TO174"/>
      <c r="TP174"/>
      <c r="TQ174"/>
      <c r="TR174"/>
      <c r="TS174"/>
      <c r="TT174"/>
      <c r="TU174"/>
      <c r="TV174"/>
      <c r="TW174"/>
      <c r="TX174"/>
      <c r="TY174"/>
      <c r="TZ174"/>
      <c r="UA174"/>
      <c r="UB174"/>
      <c r="UC174"/>
      <c r="UD174"/>
      <c r="UE174"/>
      <c r="UF174"/>
      <c r="UG174"/>
      <c r="UH174"/>
      <c r="UI174"/>
      <c r="UJ174"/>
      <c r="UK174"/>
      <c r="UL174"/>
      <c r="UM174"/>
      <c r="UN174"/>
      <c r="UO174"/>
      <c r="UP174"/>
      <c r="UQ174"/>
      <c r="UR17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c r="WX174"/>
      <c r="WY174"/>
      <c r="WZ174"/>
      <c r="XA174"/>
      <c r="XB174"/>
      <c r="XC174"/>
      <c r="XD174"/>
      <c r="XE174"/>
      <c r="XF174"/>
      <c r="XG174"/>
      <c r="XH174"/>
      <c r="XI174"/>
      <c r="XJ174"/>
      <c r="XK174"/>
      <c r="XL174"/>
      <c r="XM174"/>
      <c r="XN174"/>
      <c r="XO174"/>
      <c r="XP174"/>
      <c r="XQ174"/>
      <c r="XR174"/>
      <c r="XS174"/>
      <c r="XT174"/>
      <c r="XU174"/>
      <c r="XV174"/>
      <c r="XW174"/>
      <c r="XX174"/>
      <c r="XY174"/>
      <c r="XZ174"/>
      <c r="YA174"/>
      <c r="YB174"/>
      <c r="YC174"/>
      <c r="YD174"/>
      <c r="YE174"/>
      <c r="YF174"/>
      <c r="YG174"/>
      <c r="YH174"/>
      <c r="YI174"/>
      <c r="YJ174"/>
      <c r="YK174"/>
      <c r="YL174"/>
      <c r="YM174"/>
      <c r="YN174"/>
      <c r="YO174"/>
      <c r="YP174"/>
      <c r="YQ174"/>
      <c r="YR174"/>
      <c r="YS174"/>
      <c r="YT174"/>
      <c r="YU174"/>
      <c r="YV174"/>
      <c r="YW174"/>
      <c r="YX174"/>
      <c r="YY174"/>
      <c r="YZ174"/>
      <c r="ZA174"/>
      <c r="ZB174"/>
      <c r="ZC174"/>
      <c r="ZD174"/>
      <c r="ZE174"/>
      <c r="ZF174"/>
      <c r="ZG174"/>
      <c r="ZH174"/>
      <c r="ZI174"/>
      <c r="ZJ174"/>
      <c r="ZK174"/>
      <c r="ZL174"/>
      <c r="ZM174"/>
      <c r="ZN174"/>
      <c r="ZO174"/>
      <c r="ZP174"/>
      <c r="ZQ174"/>
      <c r="ZR174"/>
      <c r="ZS174"/>
      <c r="ZT174"/>
      <c r="ZU174"/>
      <c r="ZV174"/>
      <c r="ZW174"/>
      <c r="ZX174"/>
      <c r="ZY174"/>
      <c r="ZZ174"/>
      <c r="AAA174"/>
      <c r="AAB174"/>
      <c r="AAC174"/>
      <c r="AAD174"/>
      <c r="AAE174"/>
      <c r="AAF174"/>
      <c r="AAG174"/>
      <c r="AAH174"/>
      <c r="AAI174"/>
      <c r="AAJ174"/>
      <c r="AAK174"/>
      <c r="AAL174"/>
      <c r="AAM174"/>
      <c r="AAN174"/>
      <c r="AAO174"/>
      <c r="AAP174"/>
      <c r="AAQ174"/>
      <c r="AAR174"/>
      <c r="AAS174"/>
      <c r="AAT174"/>
      <c r="AAU174"/>
      <c r="AAV174"/>
      <c r="AAW174"/>
      <c r="AAX174"/>
      <c r="AAY174"/>
      <c r="AAZ174"/>
      <c r="ABA174"/>
      <c r="ABB174"/>
      <c r="ABC174"/>
      <c r="ABD174"/>
      <c r="ABE174"/>
      <c r="ABF174"/>
      <c r="ABG174"/>
      <c r="ABH174"/>
      <c r="ABI174"/>
      <c r="ABJ174"/>
      <c r="ABK174"/>
      <c r="ABL174"/>
      <c r="ABM174"/>
      <c r="ABN174"/>
      <c r="ABO174"/>
      <c r="ABP174"/>
      <c r="ABQ174"/>
      <c r="ABR174"/>
      <c r="ABS174"/>
      <c r="ABT174"/>
      <c r="ABU174"/>
      <c r="ABV174"/>
      <c r="ABW174"/>
      <c r="ABX174"/>
      <c r="ABY174"/>
      <c r="ABZ174"/>
      <c r="ACA174"/>
      <c r="ACB174"/>
      <c r="ACC174"/>
      <c r="ACD174"/>
      <c r="ACE174"/>
      <c r="ACF174"/>
      <c r="ACG174"/>
      <c r="ACH174"/>
      <c r="ACI174"/>
      <c r="ACJ174"/>
      <c r="ACK174"/>
      <c r="ACL174"/>
      <c r="ACM174"/>
      <c r="ACN174"/>
      <c r="ACO174"/>
      <c r="ACP174"/>
      <c r="ACQ174"/>
      <c r="ACR174"/>
      <c r="ACS174"/>
      <c r="ACT174"/>
      <c r="ACU174"/>
      <c r="ACV174"/>
      <c r="ACW174"/>
      <c r="ACX174"/>
      <c r="ACY174"/>
      <c r="ACZ174"/>
      <c r="ADA174"/>
      <c r="ADB174"/>
      <c r="ADC174"/>
      <c r="ADD174"/>
      <c r="ADE174"/>
      <c r="ADF174"/>
      <c r="ADG174"/>
      <c r="ADH174"/>
      <c r="ADI174"/>
      <c r="ADJ174"/>
      <c r="ADK174"/>
      <c r="ADL174"/>
      <c r="ADM174"/>
      <c r="ADN174"/>
      <c r="ADO174"/>
      <c r="ADP174"/>
      <c r="ADQ174"/>
      <c r="ADR174"/>
      <c r="ADS174"/>
      <c r="ADT174"/>
      <c r="ADU174"/>
      <c r="ADV174"/>
      <c r="ADW174"/>
      <c r="ADX174"/>
      <c r="ADY174"/>
      <c r="ADZ174"/>
      <c r="AEA174"/>
      <c r="AEB174"/>
      <c r="AEC174"/>
      <c r="AED174"/>
      <c r="AEE174"/>
      <c r="AEF174"/>
      <c r="AEG174"/>
      <c r="AEH174"/>
      <c r="AEI174"/>
      <c r="AEJ174"/>
      <c r="AEK174"/>
      <c r="AEL174"/>
      <c r="AEM174"/>
      <c r="AEN174"/>
      <c r="AEO174"/>
      <c r="AEP174"/>
      <c r="AEQ174"/>
      <c r="AER174"/>
      <c r="AES174"/>
      <c r="AET174"/>
      <c r="AEU174"/>
      <c r="AEV174"/>
      <c r="AEW174"/>
      <c r="AEX174"/>
      <c r="AEY174"/>
      <c r="AEZ174"/>
      <c r="AFA174"/>
      <c r="AFB174"/>
      <c r="AFC174"/>
      <c r="AFD174"/>
      <c r="AFE174"/>
      <c r="AFF174"/>
      <c r="AFG174"/>
      <c r="AFH174"/>
      <c r="AFI174"/>
      <c r="AFJ174"/>
      <c r="AFK174"/>
      <c r="AFL174"/>
      <c r="AFM174"/>
      <c r="AFN174"/>
      <c r="AFO174"/>
      <c r="AFP174"/>
      <c r="AFQ174"/>
      <c r="AFR174"/>
      <c r="AFS174"/>
      <c r="AFT174"/>
      <c r="AFU174"/>
      <c r="AFV174"/>
      <c r="AFW174"/>
      <c r="AFX174"/>
      <c r="AFY174"/>
      <c r="AFZ174"/>
      <c r="AGA174"/>
      <c r="AGB174"/>
      <c r="AGC174"/>
      <c r="AGD174"/>
      <c r="AGE174"/>
      <c r="AGF174"/>
      <c r="AGG174"/>
      <c r="AGH174"/>
      <c r="AGI174"/>
      <c r="AGJ174"/>
      <c r="AGK174"/>
      <c r="AGL174"/>
      <c r="AGM174"/>
      <c r="AGN174"/>
      <c r="AGO174"/>
      <c r="AGP174"/>
      <c r="AGQ174"/>
      <c r="AGR174"/>
      <c r="AGS174"/>
      <c r="AGT174"/>
      <c r="AGU174"/>
      <c r="AGV174"/>
      <c r="AGW174"/>
      <c r="AGX174"/>
      <c r="AGY174"/>
      <c r="AGZ174"/>
      <c r="AHA174"/>
      <c r="AHB174"/>
      <c r="AHC174"/>
      <c r="AHD174"/>
      <c r="AHE174"/>
      <c r="AHF174"/>
      <c r="AHG174"/>
      <c r="AHH174"/>
      <c r="AHI174"/>
      <c r="AHJ174"/>
      <c r="AHK174"/>
      <c r="AHL174"/>
      <c r="AHM174"/>
      <c r="AHN174"/>
      <c r="AHO174"/>
      <c r="AHP174"/>
      <c r="AHQ174"/>
      <c r="AHR174"/>
      <c r="AHS174"/>
      <c r="AHT174"/>
      <c r="AHU174"/>
      <c r="AHV174"/>
      <c r="AHW174"/>
      <c r="AHX174"/>
      <c r="AHY174"/>
      <c r="AHZ174"/>
      <c r="AIA174"/>
      <c r="AIB174"/>
      <c r="AIC174"/>
      <c r="AID174"/>
      <c r="AIE174"/>
      <c r="AIF174"/>
      <c r="AIG174"/>
      <c r="AIH174"/>
      <c r="AII174"/>
      <c r="AIJ174"/>
      <c r="AIK174"/>
      <c r="AIL174"/>
      <c r="AIM174"/>
      <c r="AIN174"/>
      <c r="AIO174"/>
      <c r="AIP174"/>
      <c r="AIQ174"/>
      <c r="AIR174"/>
      <c r="AIS174"/>
      <c r="AIT174"/>
      <c r="AIU174"/>
      <c r="AIV174"/>
      <c r="AIW174"/>
      <c r="AIX174"/>
      <c r="AIY174"/>
      <c r="AIZ174"/>
      <c r="AJA174"/>
      <c r="AJB174"/>
      <c r="AJC174"/>
      <c r="AJD174"/>
      <c r="AJE174"/>
      <c r="AJF174"/>
      <c r="AJG174"/>
      <c r="AJH174"/>
      <c r="AJI174"/>
      <c r="AJJ174"/>
      <c r="AJK174"/>
      <c r="AJL174"/>
      <c r="AJM174"/>
      <c r="AJN174"/>
      <c r="AJO174"/>
      <c r="AJP174"/>
      <c r="AJQ174"/>
      <c r="AJR174"/>
      <c r="AJS174"/>
      <c r="AJT174"/>
      <c r="AJU174"/>
      <c r="AJV174"/>
      <c r="AJW174"/>
      <c r="AJX174"/>
      <c r="AJY174"/>
      <c r="AJZ174"/>
      <c r="AKA174"/>
      <c r="AKB174"/>
      <c r="AKC174"/>
      <c r="AKD174"/>
      <c r="AKE174"/>
      <c r="AKF174"/>
      <c r="AKG174"/>
      <c r="AKH174"/>
      <c r="AKI174"/>
      <c r="AKJ174"/>
      <c r="AKK174"/>
      <c r="AKL174"/>
      <c r="AKM174"/>
      <c r="AKN174"/>
      <c r="AKO174"/>
      <c r="AKP174"/>
      <c r="AKQ174"/>
      <c r="AKR174"/>
      <c r="AKS174"/>
      <c r="AKT174"/>
      <c r="AKU174"/>
      <c r="AKV174"/>
      <c r="AKW174"/>
      <c r="AKX174"/>
      <c r="AKY174"/>
      <c r="AKZ174"/>
      <c r="ALA174"/>
      <c r="ALB174"/>
      <c r="ALC174"/>
      <c r="ALD174"/>
      <c r="ALE174"/>
      <c r="ALF174"/>
      <c r="ALG174"/>
      <c r="ALH174"/>
      <c r="ALI174"/>
      <c r="ALJ174"/>
      <c r="ALK174"/>
      <c r="ALL174"/>
      <c r="ALM174"/>
      <c r="ALN174"/>
      <c r="ALO174"/>
      <c r="ALP174"/>
      <c r="ALQ174"/>
      <c r="ALR174"/>
      <c r="ALS174"/>
      <c r="ALT174"/>
      <c r="ALU174"/>
      <c r="ALV174"/>
      <c r="ALW174"/>
      <c r="ALX174"/>
      <c r="ALY174"/>
      <c r="ALZ174"/>
      <c r="AMA174"/>
      <c r="AMB174"/>
      <c r="AMC174"/>
      <c r="AMD174"/>
      <c r="AME174"/>
      <c r="AMF174"/>
      <c r="AMG174"/>
      <c r="AMH174"/>
      <c r="AMI174"/>
      <c r="AMJ174"/>
    </row>
    <row r="175" spans="1:1024" ht="21">
      <c r="A175" s="202">
        <v>37372</v>
      </c>
      <c r="B175" s="172" t="s">
        <v>840</v>
      </c>
      <c r="C175" s="173" t="s">
        <v>814</v>
      </c>
      <c r="D175" s="173" t="s">
        <v>336</v>
      </c>
      <c r="E175" s="176">
        <v>14348.46</v>
      </c>
      <c r="F175" s="203" t="str">
        <f t="shared" si="4"/>
        <v>0,37</v>
      </c>
      <c r="G175" s="204" t="str">
        <f>VLOOKUP(A175,SINAPI!A:E,5,0)</f>
        <v>0,37</v>
      </c>
      <c r="H175" s="204">
        <f t="shared" si="5"/>
        <v>0</v>
      </c>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c r="JJ175"/>
      <c r="JK175"/>
      <c r="JL175"/>
      <c r="JM175"/>
      <c r="JN175"/>
      <c r="JO175"/>
      <c r="JP175"/>
      <c r="JQ175"/>
      <c r="JR175"/>
      <c r="JS175"/>
      <c r="JT175"/>
      <c r="JU175"/>
      <c r="JV175"/>
      <c r="JW175"/>
      <c r="JX175"/>
      <c r="JY175"/>
      <c r="JZ175"/>
      <c r="KA175"/>
      <c r="KB175"/>
      <c r="KC175"/>
      <c r="KD175"/>
      <c r="KE175"/>
      <c r="KF175"/>
      <c r="KG175"/>
      <c r="KH175"/>
      <c r="KI175"/>
      <c r="KJ175"/>
      <c r="KK175"/>
      <c r="KL175"/>
      <c r="KM175"/>
      <c r="KN175"/>
      <c r="KO175"/>
      <c r="KP175"/>
      <c r="KQ175"/>
      <c r="KR175"/>
      <c r="KS175"/>
      <c r="KT175"/>
      <c r="KU175"/>
      <c r="KV175"/>
      <c r="KW175"/>
      <c r="KX175"/>
      <c r="KY175"/>
      <c r="KZ175"/>
      <c r="LA175"/>
      <c r="LB175"/>
      <c r="LC175"/>
      <c r="LD175"/>
      <c r="LE175"/>
      <c r="LF175"/>
      <c r="LG175"/>
      <c r="LH175"/>
      <c r="LI175"/>
      <c r="LJ175"/>
      <c r="LK175"/>
      <c r="LL175"/>
      <c r="LM175"/>
      <c r="LN175"/>
      <c r="LO175"/>
      <c r="LP175"/>
      <c r="LQ175"/>
      <c r="LR175"/>
      <c r="LS175"/>
      <c r="LT175"/>
      <c r="LU175"/>
      <c r="LV175"/>
      <c r="LW175"/>
      <c r="LX175"/>
      <c r="LY175"/>
      <c r="LZ175"/>
      <c r="MA175"/>
      <c r="MB175"/>
      <c r="MC175"/>
      <c r="MD175"/>
      <c r="ME175"/>
      <c r="MF175"/>
      <c r="MG175"/>
      <c r="MH175"/>
      <c r="MI175"/>
      <c r="MJ175"/>
      <c r="MK175"/>
      <c r="ML175"/>
      <c r="MM175"/>
      <c r="MN175"/>
      <c r="MO175"/>
      <c r="MP175"/>
      <c r="MQ175"/>
      <c r="MR175"/>
      <c r="MS175"/>
      <c r="MT175"/>
      <c r="MU175"/>
      <c r="MV175"/>
      <c r="MW175"/>
      <c r="MX175"/>
      <c r="MY175"/>
      <c r="MZ175"/>
      <c r="NA175"/>
      <c r="NB175"/>
      <c r="NC175"/>
      <c r="ND175"/>
      <c r="NE175"/>
      <c r="NF175"/>
      <c r="NG175"/>
      <c r="NH175"/>
      <c r="NI175"/>
      <c r="NJ175"/>
      <c r="NK175"/>
      <c r="NL175"/>
      <c r="NM175"/>
      <c r="NN175"/>
      <c r="NO175"/>
      <c r="NP175"/>
      <c r="NQ175"/>
      <c r="NR175"/>
      <c r="NS175"/>
      <c r="NT175"/>
      <c r="NU175"/>
      <c r="NV175"/>
      <c r="NW175"/>
      <c r="NX175"/>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J175"/>
      <c r="PK175"/>
      <c r="PL175"/>
      <c r="PM175"/>
      <c r="PN175"/>
      <c r="PO175"/>
      <c r="PP175"/>
      <c r="PQ175"/>
      <c r="PR175"/>
      <c r="PS175"/>
      <c r="PT175"/>
      <c r="PU175"/>
      <c r="PV175"/>
      <c r="PW175"/>
      <c r="PX175"/>
      <c r="PY175"/>
      <c r="PZ175"/>
      <c r="QA175"/>
      <c r="QB175"/>
      <c r="QC175"/>
      <c r="QD175"/>
      <c r="QE175"/>
      <c r="QF175"/>
      <c r="QG175"/>
      <c r="QH175"/>
      <c r="QI175"/>
      <c r="QJ175"/>
      <c r="QK175"/>
      <c r="QL175"/>
      <c r="QM175"/>
      <c r="QN175"/>
      <c r="QO175"/>
      <c r="QP175"/>
      <c r="QQ175"/>
      <c r="QR175"/>
      <c r="QS175"/>
      <c r="QT175"/>
      <c r="QU175"/>
      <c r="QV175"/>
      <c r="QW175"/>
      <c r="QX175"/>
      <c r="QY175"/>
      <c r="QZ175"/>
      <c r="RA175"/>
      <c r="RB175"/>
      <c r="RC175"/>
      <c r="RD175"/>
      <c r="RE175"/>
      <c r="RF175"/>
      <c r="RG175"/>
      <c r="RH175"/>
      <c r="RI175"/>
      <c r="RJ175"/>
      <c r="RK175"/>
      <c r="RL175"/>
      <c r="RM175"/>
      <c r="RN175"/>
      <c r="RO175"/>
      <c r="RP175"/>
      <c r="RQ175"/>
      <c r="RR175"/>
      <c r="RS175"/>
      <c r="RT175"/>
      <c r="RU175"/>
      <c r="RV175"/>
      <c r="RW175"/>
      <c r="RX175"/>
      <c r="RY175"/>
      <c r="RZ175"/>
      <c r="SA175"/>
      <c r="SB175"/>
      <c r="SC175"/>
      <c r="SD175"/>
      <c r="SE175"/>
      <c r="SF175"/>
      <c r="SG175"/>
      <c r="SH175"/>
      <c r="SI175"/>
      <c r="SJ175"/>
      <c r="SK175"/>
      <c r="SL175"/>
      <c r="SM175"/>
      <c r="SN175"/>
      <c r="SO175"/>
      <c r="SP175"/>
      <c r="SQ175"/>
      <c r="SR175"/>
      <c r="SS175"/>
      <c r="ST175"/>
      <c r="SU175"/>
      <c r="SV175"/>
      <c r="SW175"/>
      <c r="SX175"/>
      <c r="SY175"/>
      <c r="SZ175"/>
      <c r="TA175"/>
      <c r="TB175"/>
      <c r="TC175"/>
      <c r="TD175"/>
      <c r="TE175"/>
      <c r="TF175"/>
      <c r="TG175"/>
      <c r="TH175"/>
      <c r="TI175"/>
      <c r="TJ175"/>
      <c r="TK175"/>
      <c r="TL175"/>
      <c r="TM175"/>
      <c r="TN175"/>
      <c r="TO175"/>
      <c r="TP175"/>
      <c r="TQ175"/>
      <c r="TR175"/>
      <c r="TS175"/>
      <c r="TT175"/>
      <c r="TU175"/>
      <c r="TV175"/>
      <c r="TW175"/>
      <c r="TX175"/>
      <c r="TY175"/>
      <c r="TZ175"/>
      <c r="UA175"/>
      <c r="UB175"/>
      <c r="UC175"/>
      <c r="UD175"/>
      <c r="UE175"/>
      <c r="UF175"/>
      <c r="UG175"/>
      <c r="UH175"/>
      <c r="UI175"/>
      <c r="UJ175"/>
      <c r="UK175"/>
      <c r="UL175"/>
      <c r="UM175"/>
      <c r="UN175"/>
      <c r="UO175"/>
      <c r="UP175"/>
      <c r="UQ175"/>
      <c r="UR175"/>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c r="WX175"/>
      <c r="WY175"/>
      <c r="WZ175"/>
      <c r="XA175"/>
      <c r="XB175"/>
      <c r="XC175"/>
      <c r="XD175"/>
      <c r="XE175"/>
      <c r="XF175"/>
      <c r="XG175"/>
      <c r="XH175"/>
      <c r="XI175"/>
      <c r="XJ175"/>
      <c r="XK175"/>
      <c r="XL175"/>
      <c r="XM175"/>
      <c r="XN175"/>
      <c r="XO175"/>
      <c r="XP175"/>
      <c r="XQ175"/>
      <c r="XR175"/>
      <c r="XS175"/>
      <c r="XT175"/>
      <c r="XU175"/>
      <c r="XV175"/>
      <c r="XW175"/>
      <c r="XX175"/>
      <c r="XY175"/>
      <c r="XZ175"/>
      <c r="YA175"/>
      <c r="YB175"/>
      <c r="YC175"/>
      <c r="YD175"/>
      <c r="YE175"/>
      <c r="YF175"/>
      <c r="YG175"/>
      <c r="YH175"/>
      <c r="YI175"/>
      <c r="YJ175"/>
      <c r="YK175"/>
      <c r="YL175"/>
      <c r="YM175"/>
      <c r="YN175"/>
      <c r="YO175"/>
      <c r="YP175"/>
      <c r="YQ175"/>
      <c r="YR175"/>
      <c r="YS175"/>
      <c r="YT175"/>
      <c r="YU175"/>
      <c r="YV175"/>
      <c r="YW175"/>
      <c r="YX175"/>
      <c r="YY175"/>
      <c r="YZ175"/>
      <c r="ZA175"/>
      <c r="ZB175"/>
      <c r="ZC175"/>
      <c r="ZD175"/>
      <c r="ZE175"/>
      <c r="ZF175"/>
      <c r="ZG175"/>
      <c r="ZH175"/>
      <c r="ZI175"/>
      <c r="ZJ175"/>
      <c r="ZK175"/>
      <c r="ZL175"/>
      <c r="ZM175"/>
      <c r="ZN175"/>
      <c r="ZO175"/>
      <c r="ZP175"/>
      <c r="ZQ175"/>
      <c r="ZR175"/>
      <c r="ZS175"/>
      <c r="ZT175"/>
      <c r="ZU175"/>
      <c r="ZV175"/>
      <c r="ZW175"/>
      <c r="ZX175"/>
      <c r="ZY175"/>
      <c r="ZZ175"/>
      <c r="AAA175"/>
      <c r="AAB175"/>
      <c r="AAC175"/>
      <c r="AAD175"/>
      <c r="AAE175"/>
      <c r="AAF175"/>
      <c r="AAG175"/>
      <c r="AAH175"/>
      <c r="AAI175"/>
      <c r="AAJ175"/>
      <c r="AAK175"/>
      <c r="AAL175"/>
      <c r="AAM175"/>
      <c r="AAN175"/>
      <c r="AAO175"/>
      <c r="AAP175"/>
      <c r="AAQ175"/>
      <c r="AAR175"/>
      <c r="AAS175"/>
      <c r="AAT175"/>
      <c r="AAU175"/>
      <c r="AAV175"/>
      <c r="AAW175"/>
      <c r="AAX175"/>
      <c r="AAY175"/>
      <c r="AAZ175"/>
      <c r="ABA175"/>
      <c r="ABB175"/>
      <c r="ABC175"/>
      <c r="ABD175"/>
      <c r="ABE175"/>
      <c r="ABF175"/>
      <c r="ABG175"/>
      <c r="ABH175"/>
      <c r="ABI175"/>
      <c r="ABJ175"/>
      <c r="ABK175"/>
      <c r="ABL175"/>
      <c r="ABM175"/>
      <c r="ABN175"/>
      <c r="ABO175"/>
      <c r="ABP175"/>
      <c r="ABQ175"/>
      <c r="ABR175"/>
      <c r="ABS175"/>
      <c r="ABT175"/>
      <c r="ABU175"/>
      <c r="ABV175"/>
      <c r="ABW175"/>
      <c r="ABX175"/>
      <c r="ABY175"/>
      <c r="ABZ175"/>
      <c r="ACA175"/>
      <c r="ACB175"/>
      <c r="ACC175"/>
      <c r="ACD175"/>
      <c r="ACE175"/>
      <c r="ACF175"/>
      <c r="ACG175"/>
      <c r="ACH175"/>
      <c r="ACI175"/>
      <c r="ACJ175"/>
      <c r="ACK175"/>
      <c r="ACL175"/>
      <c r="ACM175"/>
      <c r="ACN175"/>
      <c r="ACO175"/>
      <c r="ACP175"/>
      <c r="ACQ175"/>
      <c r="ACR175"/>
      <c r="ACS175"/>
      <c r="ACT175"/>
      <c r="ACU175"/>
      <c r="ACV175"/>
      <c r="ACW175"/>
      <c r="ACX175"/>
      <c r="ACY175"/>
      <c r="ACZ175"/>
      <c r="ADA175"/>
      <c r="ADB175"/>
      <c r="ADC175"/>
      <c r="ADD175"/>
      <c r="ADE175"/>
      <c r="ADF175"/>
      <c r="ADG175"/>
      <c r="ADH175"/>
      <c r="ADI175"/>
      <c r="ADJ175"/>
      <c r="ADK175"/>
      <c r="ADL175"/>
      <c r="ADM175"/>
      <c r="ADN175"/>
      <c r="ADO175"/>
      <c r="ADP175"/>
      <c r="ADQ175"/>
      <c r="ADR175"/>
      <c r="ADS175"/>
      <c r="ADT175"/>
      <c r="ADU175"/>
      <c r="ADV175"/>
      <c r="ADW175"/>
      <c r="ADX175"/>
      <c r="ADY175"/>
      <c r="ADZ175"/>
      <c r="AEA175"/>
      <c r="AEB175"/>
      <c r="AEC175"/>
      <c r="AED175"/>
      <c r="AEE175"/>
      <c r="AEF175"/>
      <c r="AEG175"/>
      <c r="AEH175"/>
      <c r="AEI175"/>
      <c r="AEJ175"/>
      <c r="AEK175"/>
      <c r="AEL175"/>
      <c r="AEM175"/>
      <c r="AEN175"/>
      <c r="AEO175"/>
      <c r="AEP175"/>
      <c r="AEQ175"/>
      <c r="AER175"/>
      <c r="AES175"/>
      <c r="AET175"/>
      <c r="AEU175"/>
      <c r="AEV175"/>
      <c r="AEW175"/>
      <c r="AEX175"/>
      <c r="AEY175"/>
      <c r="AEZ175"/>
      <c r="AFA175"/>
      <c r="AFB175"/>
      <c r="AFC175"/>
      <c r="AFD175"/>
      <c r="AFE175"/>
      <c r="AFF175"/>
      <c r="AFG175"/>
      <c r="AFH175"/>
      <c r="AFI175"/>
      <c r="AFJ175"/>
      <c r="AFK175"/>
      <c r="AFL175"/>
      <c r="AFM175"/>
      <c r="AFN175"/>
      <c r="AFO175"/>
      <c r="AFP175"/>
      <c r="AFQ175"/>
      <c r="AFR175"/>
      <c r="AFS175"/>
      <c r="AFT175"/>
      <c r="AFU175"/>
      <c r="AFV175"/>
      <c r="AFW175"/>
      <c r="AFX175"/>
      <c r="AFY175"/>
      <c r="AFZ175"/>
      <c r="AGA175"/>
      <c r="AGB175"/>
      <c r="AGC175"/>
      <c r="AGD175"/>
      <c r="AGE175"/>
      <c r="AGF175"/>
      <c r="AGG175"/>
      <c r="AGH175"/>
      <c r="AGI175"/>
      <c r="AGJ175"/>
      <c r="AGK175"/>
      <c r="AGL175"/>
      <c r="AGM175"/>
      <c r="AGN175"/>
      <c r="AGO175"/>
      <c r="AGP175"/>
      <c r="AGQ175"/>
      <c r="AGR175"/>
      <c r="AGS175"/>
      <c r="AGT175"/>
      <c r="AGU175"/>
      <c r="AGV175"/>
      <c r="AGW175"/>
      <c r="AGX175"/>
      <c r="AGY175"/>
      <c r="AGZ175"/>
      <c r="AHA175"/>
      <c r="AHB175"/>
      <c r="AHC175"/>
      <c r="AHD175"/>
      <c r="AHE175"/>
      <c r="AHF175"/>
      <c r="AHG175"/>
      <c r="AHH175"/>
      <c r="AHI175"/>
      <c r="AHJ175"/>
      <c r="AHK175"/>
      <c r="AHL175"/>
      <c r="AHM175"/>
      <c r="AHN175"/>
      <c r="AHO175"/>
      <c r="AHP175"/>
      <c r="AHQ175"/>
      <c r="AHR175"/>
      <c r="AHS175"/>
      <c r="AHT175"/>
      <c r="AHU175"/>
      <c r="AHV175"/>
      <c r="AHW175"/>
      <c r="AHX175"/>
      <c r="AHY175"/>
      <c r="AHZ175"/>
      <c r="AIA175"/>
      <c r="AIB175"/>
      <c r="AIC175"/>
      <c r="AID175"/>
      <c r="AIE175"/>
      <c r="AIF175"/>
      <c r="AIG175"/>
      <c r="AIH175"/>
      <c r="AII175"/>
      <c r="AIJ175"/>
      <c r="AIK175"/>
      <c r="AIL175"/>
      <c r="AIM175"/>
      <c r="AIN175"/>
      <c r="AIO175"/>
      <c r="AIP175"/>
      <c r="AIQ175"/>
      <c r="AIR175"/>
      <c r="AIS175"/>
      <c r="AIT175"/>
      <c r="AIU175"/>
      <c r="AIV175"/>
      <c r="AIW175"/>
      <c r="AIX175"/>
      <c r="AIY175"/>
      <c r="AIZ175"/>
      <c r="AJA175"/>
      <c r="AJB175"/>
      <c r="AJC175"/>
      <c r="AJD175"/>
      <c r="AJE175"/>
      <c r="AJF175"/>
      <c r="AJG175"/>
      <c r="AJH175"/>
      <c r="AJI175"/>
      <c r="AJJ175"/>
      <c r="AJK175"/>
      <c r="AJL175"/>
      <c r="AJM175"/>
      <c r="AJN175"/>
      <c r="AJO175"/>
      <c r="AJP175"/>
      <c r="AJQ175"/>
      <c r="AJR175"/>
      <c r="AJS175"/>
      <c r="AJT175"/>
      <c r="AJU175"/>
      <c r="AJV175"/>
      <c r="AJW175"/>
      <c r="AJX175"/>
      <c r="AJY175"/>
      <c r="AJZ175"/>
      <c r="AKA175"/>
      <c r="AKB175"/>
      <c r="AKC175"/>
      <c r="AKD175"/>
      <c r="AKE175"/>
      <c r="AKF175"/>
      <c r="AKG175"/>
      <c r="AKH175"/>
      <c r="AKI175"/>
      <c r="AKJ175"/>
      <c r="AKK175"/>
      <c r="AKL175"/>
      <c r="AKM175"/>
      <c r="AKN175"/>
      <c r="AKO175"/>
      <c r="AKP175"/>
      <c r="AKQ175"/>
      <c r="AKR175"/>
      <c r="AKS175"/>
      <c r="AKT175"/>
      <c r="AKU175"/>
      <c r="AKV175"/>
      <c r="AKW175"/>
      <c r="AKX175"/>
      <c r="AKY175"/>
      <c r="AKZ175"/>
      <c r="ALA175"/>
      <c r="ALB175"/>
      <c r="ALC175"/>
      <c r="ALD175"/>
      <c r="ALE175"/>
      <c r="ALF175"/>
      <c r="ALG175"/>
      <c r="ALH175"/>
      <c r="ALI175"/>
      <c r="ALJ175"/>
      <c r="ALK175"/>
      <c r="ALL175"/>
      <c r="ALM175"/>
      <c r="ALN175"/>
      <c r="ALO175"/>
      <c r="ALP175"/>
      <c r="ALQ175"/>
      <c r="ALR175"/>
      <c r="ALS175"/>
      <c r="ALT175"/>
      <c r="ALU175"/>
      <c r="ALV175"/>
      <c r="ALW175"/>
      <c r="ALX175"/>
      <c r="ALY175"/>
      <c r="ALZ175"/>
      <c r="AMA175"/>
      <c r="AMB175"/>
      <c r="AMC175"/>
      <c r="AMD175"/>
      <c r="AME175"/>
      <c r="AMF175"/>
      <c r="AMG175"/>
      <c r="AMH175"/>
      <c r="AMI175"/>
      <c r="AMJ175"/>
    </row>
    <row r="176" spans="1:1024" ht="21">
      <c r="A176" s="202">
        <v>37373</v>
      </c>
      <c r="B176" s="172" t="s">
        <v>841</v>
      </c>
      <c r="C176" s="173" t="s">
        <v>814</v>
      </c>
      <c r="D176" s="173" t="s">
        <v>336</v>
      </c>
      <c r="E176" s="176">
        <v>14348.46</v>
      </c>
      <c r="F176" s="203" t="str">
        <f t="shared" si="4"/>
        <v>0,02</v>
      </c>
      <c r="G176" s="204" t="str">
        <f>VLOOKUP(A176,SINAPI!A:E,5,0)</f>
        <v>0,02</v>
      </c>
      <c r="H176" s="204">
        <f t="shared" si="5"/>
        <v>0</v>
      </c>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c r="JJ176"/>
      <c r="JK176"/>
      <c r="JL176"/>
      <c r="JM176"/>
      <c r="JN176"/>
      <c r="JO176"/>
      <c r="JP176"/>
      <c r="JQ176"/>
      <c r="JR176"/>
      <c r="JS176"/>
      <c r="JT176"/>
      <c r="JU176"/>
      <c r="JV176"/>
      <c r="JW176"/>
      <c r="JX176"/>
      <c r="JY176"/>
      <c r="JZ176"/>
      <c r="KA176"/>
      <c r="KB176"/>
      <c r="KC176"/>
      <c r="KD176"/>
      <c r="KE176"/>
      <c r="KF176"/>
      <c r="KG176"/>
      <c r="KH176"/>
      <c r="KI176"/>
      <c r="KJ176"/>
      <c r="KK176"/>
      <c r="KL176"/>
      <c r="KM176"/>
      <c r="KN176"/>
      <c r="KO176"/>
      <c r="KP176"/>
      <c r="KQ176"/>
      <c r="KR176"/>
      <c r="KS176"/>
      <c r="KT176"/>
      <c r="KU176"/>
      <c r="KV176"/>
      <c r="KW176"/>
      <c r="KX176"/>
      <c r="KY176"/>
      <c r="KZ176"/>
      <c r="LA176"/>
      <c r="LB176"/>
      <c r="LC176"/>
      <c r="LD176"/>
      <c r="LE176"/>
      <c r="LF176"/>
      <c r="LG176"/>
      <c r="LH176"/>
      <c r="LI176"/>
      <c r="LJ176"/>
      <c r="LK176"/>
      <c r="LL176"/>
      <c r="LM176"/>
      <c r="LN176"/>
      <c r="LO176"/>
      <c r="LP176"/>
      <c r="LQ176"/>
      <c r="LR176"/>
      <c r="LS176"/>
      <c r="LT176"/>
      <c r="LU176"/>
      <c r="LV176"/>
      <c r="LW176"/>
      <c r="LX176"/>
      <c r="LY176"/>
      <c r="LZ176"/>
      <c r="MA176"/>
      <c r="MB176"/>
      <c r="MC176"/>
      <c r="MD176"/>
      <c r="ME176"/>
      <c r="MF176"/>
      <c r="MG176"/>
      <c r="MH176"/>
      <c r="MI176"/>
      <c r="MJ176"/>
      <c r="MK176"/>
      <c r="ML176"/>
      <c r="MM176"/>
      <c r="MN176"/>
      <c r="MO176"/>
      <c r="MP176"/>
      <c r="MQ176"/>
      <c r="MR176"/>
      <c r="MS176"/>
      <c r="MT176"/>
      <c r="MU176"/>
      <c r="MV176"/>
      <c r="MW176"/>
      <c r="MX176"/>
      <c r="MY176"/>
      <c r="MZ176"/>
      <c r="NA176"/>
      <c r="NB176"/>
      <c r="NC176"/>
      <c r="ND176"/>
      <c r="NE176"/>
      <c r="NF176"/>
      <c r="NG176"/>
      <c r="NH176"/>
      <c r="NI176"/>
      <c r="NJ176"/>
      <c r="NK176"/>
      <c r="NL176"/>
      <c r="NM176"/>
      <c r="NN176"/>
      <c r="NO176"/>
      <c r="NP176"/>
      <c r="NQ176"/>
      <c r="NR176"/>
      <c r="NS176"/>
      <c r="NT176"/>
      <c r="NU176"/>
      <c r="NV176"/>
      <c r="NW176"/>
      <c r="NX176"/>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J176"/>
      <c r="PK176"/>
      <c r="PL176"/>
      <c r="PM176"/>
      <c r="PN176"/>
      <c r="PO176"/>
      <c r="PP176"/>
      <c r="PQ176"/>
      <c r="PR176"/>
      <c r="PS176"/>
      <c r="PT176"/>
      <c r="PU176"/>
      <c r="PV176"/>
      <c r="PW176"/>
      <c r="PX176"/>
      <c r="PY176"/>
      <c r="PZ176"/>
      <c r="QA176"/>
      <c r="QB176"/>
      <c r="QC176"/>
      <c r="QD176"/>
      <c r="QE176"/>
      <c r="QF176"/>
      <c r="QG176"/>
      <c r="QH176"/>
      <c r="QI176"/>
      <c r="QJ176"/>
      <c r="QK176"/>
      <c r="QL176"/>
      <c r="QM176"/>
      <c r="QN176"/>
      <c r="QO176"/>
      <c r="QP176"/>
      <c r="QQ176"/>
      <c r="QR176"/>
      <c r="QS176"/>
      <c r="QT176"/>
      <c r="QU176"/>
      <c r="QV176"/>
      <c r="QW176"/>
      <c r="QX176"/>
      <c r="QY176"/>
      <c r="QZ176"/>
      <c r="RA176"/>
      <c r="RB176"/>
      <c r="RC176"/>
      <c r="RD176"/>
      <c r="RE176"/>
      <c r="RF176"/>
      <c r="RG176"/>
      <c r="RH176"/>
      <c r="RI176"/>
      <c r="RJ176"/>
      <c r="RK176"/>
      <c r="RL176"/>
      <c r="RM176"/>
      <c r="RN176"/>
      <c r="RO176"/>
      <c r="RP176"/>
      <c r="RQ176"/>
      <c r="RR176"/>
      <c r="RS176"/>
      <c r="RT176"/>
      <c r="RU176"/>
      <c r="RV176"/>
      <c r="RW176"/>
      <c r="RX176"/>
      <c r="RY176"/>
      <c r="RZ176"/>
      <c r="SA176"/>
      <c r="SB176"/>
      <c r="SC176"/>
      <c r="SD176"/>
      <c r="SE176"/>
      <c r="SF176"/>
      <c r="SG176"/>
      <c r="SH176"/>
      <c r="SI176"/>
      <c r="SJ176"/>
      <c r="SK176"/>
      <c r="SL176"/>
      <c r="SM176"/>
      <c r="SN176"/>
      <c r="SO176"/>
      <c r="SP176"/>
      <c r="SQ176"/>
      <c r="SR176"/>
      <c r="SS176"/>
      <c r="ST176"/>
      <c r="SU176"/>
      <c r="SV176"/>
      <c r="SW176"/>
      <c r="SX176"/>
      <c r="SY176"/>
      <c r="SZ176"/>
      <c r="TA176"/>
      <c r="TB176"/>
      <c r="TC176"/>
      <c r="TD176"/>
      <c r="TE176"/>
      <c r="TF176"/>
      <c r="TG176"/>
      <c r="TH176"/>
      <c r="TI176"/>
      <c r="TJ176"/>
      <c r="TK176"/>
      <c r="TL176"/>
      <c r="TM176"/>
      <c r="TN176"/>
      <c r="TO176"/>
      <c r="TP176"/>
      <c r="TQ176"/>
      <c r="TR176"/>
      <c r="TS176"/>
      <c r="TT176"/>
      <c r="TU176"/>
      <c r="TV176"/>
      <c r="TW176"/>
      <c r="TX176"/>
      <c r="TY176"/>
      <c r="TZ176"/>
      <c r="UA176"/>
      <c r="UB176"/>
      <c r="UC176"/>
      <c r="UD176"/>
      <c r="UE176"/>
      <c r="UF176"/>
      <c r="UG176"/>
      <c r="UH176"/>
      <c r="UI176"/>
      <c r="UJ176"/>
      <c r="UK176"/>
      <c r="UL176"/>
      <c r="UM176"/>
      <c r="UN176"/>
      <c r="UO176"/>
      <c r="UP176"/>
      <c r="UQ176"/>
      <c r="UR176"/>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c r="WX176"/>
      <c r="WY176"/>
      <c r="WZ176"/>
      <c r="XA176"/>
      <c r="XB176"/>
      <c r="XC176"/>
      <c r="XD176"/>
      <c r="XE176"/>
      <c r="XF176"/>
      <c r="XG176"/>
      <c r="XH176"/>
      <c r="XI176"/>
      <c r="XJ176"/>
      <c r="XK176"/>
      <c r="XL176"/>
      <c r="XM176"/>
      <c r="XN176"/>
      <c r="XO176"/>
      <c r="XP176"/>
      <c r="XQ176"/>
      <c r="XR176"/>
      <c r="XS176"/>
      <c r="XT176"/>
      <c r="XU176"/>
      <c r="XV176"/>
      <c r="XW176"/>
      <c r="XX176"/>
      <c r="XY176"/>
      <c r="XZ176"/>
      <c r="YA176"/>
      <c r="YB176"/>
      <c r="YC176"/>
      <c r="YD176"/>
      <c r="YE176"/>
      <c r="YF176"/>
      <c r="YG176"/>
      <c r="YH176"/>
      <c r="YI176"/>
      <c r="YJ176"/>
      <c r="YK176"/>
      <c r="YL176"/>
      <c r="YM176"/>
      <c r="YN176"/>
      <c r="YO176"/>
      <c r="YP176"/>
      <c r="YQ176"/>
      <c r="YR176"/>
      <c r="YS176"/>
      <c r="YT176"/>
      <c r="YU176"/>
      <c r="YV176"/>
      <c r="YW176"/>
      <c r="YX176"/>
      <c r="YY176"/>
      <c r="YZ176"/>
      <c r="ZA176"/>
      <c r="ZB176"/>
      <c r="ZC176"/>
      <c r="ZD176"/>
      <c r="ZE176"/>
      <c r="ZF176"/>
      <c r="ZG176"/>
      <c r="ZH176"/>
      <c r="ZI176"/>
      <c r="ZJ176"/>
      <c r="ZK176"/>
      <c r="ZL176"/>
      <c r="ZM176"/>
      <c r="ZN176"/>
      <c r="ZO176"/>
      <c r="ZP176"/>
      <c r="ZQ176"/>
      <c r="ZR176"/>
      <c r="ZS176"/>
      <c r="ZT176"/>
      <c r="ZU176"/>
      <c r="ZV176"/>
      <c r="ZW176"/>
      <c r="ZX176"/>
      <c r="ZY176"/>
      <c r="ZZ176"/>
      <c r="AAA176"/>
      <c r="AAB176"/>
      <c r="AAC176"/>
      <c r="AAD176"/>
      <c r="AAE176"/>
      <c r="AAF176"/>
      <c r="AAG176"/>
      <c r="AAH176"/>
      <c r="AAI176"/>
      <c r="AAJ176"/>
      <c r="AAK176"/>
      <c r="AAL176"/>
      <c r="AAM176"/>
      <c r="AAN176"/>
      <c r="AAO176"/>
      <c r="AAP176"/>
      <c r="AAQ176"/>
      <c r="AAR176"/>
      <c r="AAS176"/>
      <c r="AAT176"/>
      <c r="AAU176"/>
      <c r="AAV176"/>
      <c r="AAW176"/>
      <c r="AAX176"/>
      <c r="AAY176"/>
      <c r="AAZ176"/>
      <c r="ABA176"/>
      <c r="ABB176"/>
      <c r="ABC176"/>
      <c r="ABD176"/>
      <c r="ABE176"/>
      <c r="ABF176"/>
      <c r="ABG176"/>
      <c r="ABH176"/>
      <c r="ABI176"/>
      <c r="ABJ176"/>
      <c r="ABK176"/>
      <c r="ABL176"/>
      <c r="ABM176"/>
      <c r="ABN176"/>
      <c r="ABO176"/>
      <c r="ABP176"/>
      <c r="ABQ176"/>
      <c r="ABR176"/>
      <c r="ABS176"/>
      <c r="ABT176"/>
      <c r="ABU176"/>
      <c r="ABV176"/>
      <c r="ABW176"/>
      <c r="ABX176"/>
      <c r="ABY176"/>
      <c r="ABZ176"/>
      <c r="ACA176"/>
      <c r="ACB176"/>
      <c r="ACC176"/>
      <c r="ACD176"/>
      <c r="ACE176"/>
      <c r="ACF176"/>
      <c r="ACG176"/>
      <c r="ACH176"/>
      <c r="ACI176"/>
      <c r="ACJ176"/>
      <c r="ACK176"/>
      <c r="ACL176"/>
      <c r="ACM176"/>
      <c r="ACN176"/>
      <c r="ACO176"/>
      <c r="ACP176"/>
      <c r="ACQ176"/>
      <c r="ACR176"/>
      <c r="ACS176"/>
      <c r="ACT176"/>
      <c r="ACU176"/>
      <c r="ACV176"/>
      <c r="ACW176"/>
      <c r="ACX176"/>
      <c r="ACY176"/>
      <c r="ACZ176"/>
      <c r="ADA176"/>
      <c r="ADB176"/>
      <c r="ADC176"/>
      <c r="ADD176"/>
      <c r="ADE176"/>
      <c r="ADF176"/>
      <c r="ADG176"/>
      <c r="ADH176"/>
      <c r="ADI176"/>
      <c r="ADJ176"/>
      <c r="ADK176"/>
      <c r="ADL176"/>
      <c r="ADM176"/>
      <c r="ADN176"/>
      <c r="ADO176"/>
      <c r="ADP176"/>
      <c r="ADQ176"/>
      <c r="ADR176"/>
      <c r="ADS176"/>
      <c r="ADT176"/>
      <c r="ADU176"/>
      <c r="ADV176"/>
      <c r="ADW176"/>
      <c r="ADX176"/>
      <c r="ADY176"/>
      <c r="ADZ176"/>
      <c r="AEA176"/>
      <c r="AEB176"/>
      <c r="AEC176"/>
      <c r="AED176"/>
      <c r="AEE176"/>
      <c r="AEF176"/>
      <c r="AEG176"/>
      <c r="AEH176"/>
      <c r="AEI176"/>
      <c r="AEJ176"/>
      <c r="AEK176"/>
      <c r="AEL176"/>
      <c r="AEM176"/>
      <c r="AEN176"/>
      <c r="AEO176"/>
      <c r="AEP176"/>
      <c r="AEQ176"/>
      <c r="AER176"/>
      <c r="AES176"/>
      <c r="AET176"/>
      <c r="AEU176"/>
      <c r="AEV176"/>
      <c r="AEW176"/>
      <c r="AEX176"/>
      <c r="AEY176"/>
      <c r="AEZ176"/>
      <c r="AFA176"/>
      <c r="AFB176"/>
      <c r="AFC176"/>
      <c r="AFD176"/>
      <c r="AFE176"/>
      <c r="AFF176"/>
      <c r="AFG176"/>
      <c r="AFH176"/>
      <c r="AFI176"/>
      <c r="AFJ176"/>
      <c r="AFK176"/>
      <c r="AFL176"/>
      <c r="AFM176"/>
      <c r="AFN176"/>
      <c r="AFO176"/>
      <c r="AFP176"/>
      <c r="AFQ176"/>
      <c r="AFR176"/>
      <c r="AFS176"/>
      <c r="AFT176"/>
      <c r="AFU176"/>
      <c r="AFV176"/>
      <c r="AFW176"/>
      <c r="AFX176"/>
      <c r="AFY176"/>
      <c r="AFZ176"/>
      <c r="AGA176"/>
      <c r="AGB176"/>
      <c r="AGC176"/>
      <c r="AGD176"/>
      <c r="AGE176"/>
      <c r="AGF176"/>
      <c r="AGG176"/>
      <c r="AGH176"/>
      <c r="AGI176"/>
      <c r="AGJ176"/>
      <c r="AGK176"/>
      <c r="AGL176"/>
      <c r="AGM176"/>
      <c r="AGN176"/>
      <c r="AGO176"/>
      <c r="AGP176"/>
      <c r="AGQ176"/>
      <c r="AGR176"/>
      <c r="AGS176"/>
      <c r="AGT176"/>
      <c r="AGU176"/>
      <c r="AGV176"/>
      <c r="AGW176"/>
      <c r="AGX176"/>
      <c r="AGY176"/>
      <c r="AGZ176"/>
      <c r="AHA176"/>
      <c r="AHB176"/>
      <c r="AHC176"/>
      <c r="AHD176"/>
      <c r="AHE176"/>
      <c r="AHF176"/>
      <c r="AHG176"/>
      <c r="AHH176"/>
      <c r="AHI176"/>
      <c r="AHJ176"/>
      <c r="AHK176"/>
      <c r="AHL176"/>
      <c r="AHM176"/>
      <c r="AHN176"/>
      <c r="AHO176"/>
      <c r="AHP176"/>
      <c r="AHQ176"/>
      <c r="AHR176"/>
      <c r="AHS176"/>
      <c r="AHT176"/>
      <c r="AHU176"/>
      <c r="AHV176"/>
      <c r="AHW176"/>
      <c r="AHX176"/>
      <c r="AHY176"/>
      <c r="AHZ176"/>
      <c r="AIA176"/>
      <c r="AIB176"/>
      <c r="AIC176"/>
      <c r="AID176"/>
      <c r="AIE176"/>
      <c r="AIF176"/>
      <c r="AIG176"/>
      <c r="AIH176"/>
      <c r="AII176"/>
      <c r="AIJ176"/>
      <c r="AIK176"/>
      <c r="AIL176"/>
      <c r="AIM176"/>
      <c r="AIN176"/>
      <c r="AIO176"/>
      <c r="AIP176"/>
      <c r="AIQ176"/>
      <c r="AIR176"/>
      <c r="AIS176"/>
      <c r="AIT176"/>
      <c r="AIU176"/>
      <c r="AIV176"/>
      <c r="AIW176"/>
      <c r="AIX176"/>
      <c r="AIY176"/>
      <c r="AIZ176"/>
      <c r="AJA176"/>
      <c r="AJB176"/>
      <c r="AJC176"/>
      <c r="AJD176"/>
      <c r="AJE176"/>
      <c r="AJF176"/>
      <c r="AJG176"/>
      <c r="AJH176"/>
      <c r="AJI176"/>
      <c r="AJJ176"/>
      <c r="AJK176"/>
      <c r="AJL176"/>
      <c r="AJM176"/>
      <c r="AJN176"/>
      <c r="AJO176"/>
      <c r="AJP176"/>
      <c r="AJQ176"/>
      <c r="AJR176"/>
      <c r="AJS176"/>
      <c r="AJT176"/>
      <c r="AJU176"/>
      <c r="AJV176"/>
      <c r="AJW176"/>
      <c r="AJX176"/>
      <c r="AJY176"/>
      <c r="AJZ176"/>
      <c r="AKA176"/>
      <c r="AKB176"/>
      <c r="AKC176"/>
      <c r="AKD176"/>
      <c r="AKE176"/>
      <c r="AKF176"/>
      <c r="AKG176"/>
      <c r="AKH176"/>
      <c r="AKI176"/>
      <c r="AKJ176"/>
      <c r="AKK176"/>
      <c r="AKL176"/>
      <c r="AKM176"/>
      <c r="AKN176"/>
      <c r="AKO176"/>
      <c r="AKP176"/>
      <c r="AKQ176"/>
      <c r="AKR176"/>
      <c r="AKS176"/>
      <c r="AKT176"/>
      <c r="AKU176"/>
      <c r="AKV176"/>
      <c r="AKW176"/>
      <c r="AKX176"/>
      <c r="AKY176"/>
      <c r="AKZ176"/>
      <c r="ALA176"/>
      <c r="ALB176"/>
      <c r="ALC176"/>
      <c r="ALD176"/>
      <c r="ALE176"/>
      <c r="ALF176"/>
      <c r="ALG176"/>
      <c r="ALH176"/>
      <c r="ALI176"/>
      <c r="ALJ176"/>
      <c r="ALK176"/>
      <c r="ALL176"/>
      <c r="ALM176"/>
      <c r="ALN176"/>
      <c r="ALO176"/>
      <c r="ALP176"/>
      <c r="ALQ176"/>
      <c r="ALR176"/>
      <c r="ALS176"/>
      <c r="ALT176"/>
      <c r="ALU176"/>
      <c r="ALV176"/>
      <c r="ALW176"/>
      <c r="ALX176"/>
      <c r="ALY176"/>
      <c r="ALZ176"/>
      <c r="AMA176"/>
      <c r="AMB176"/>
      <c r="AMC176"/>
      <c r="AMD176"/>
      <c r="AME176"/>
      <c r="AMF176"/>
      <c r="AMG176"/>
      <c r="AMH176"/>
      <c r="AMI176"/>
      <c r="AMJ176"/>
    </row>
    <row r="177" spans="1:1024">
      <c r="A177" s="202">
        <v>37395</v>
      </c>
      <c r="B177" s="172" t="s">
        <v>1115</v>
      </c>
      <c r="C177" s="173" t="s">
        <v>814</v>
      </c>
      <c r="D177" s="173" t="s">
        <v>1116</v>
      </c>
      <c r="E177" s="171">
        <v>0.96</v>
      </c>
      <c r="F177" s="203" t="str">
        <f t="shared" si="4"/>
        <v>43,29</v>
      </c>
      <c r="G177" s="204" t="str">
        <f>VLOOKUP(A177,SINAPI!A:E,5,0)</f>
        <v>43,29</v>
      </c>
      <c r="H177" s="204">
        <f t="shared" si="5"/>
        <v>0</v>
      </c>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c r="JJ177"/>
      <c r="JK177"/>
      <c r="JL177"/>
      <c r="JM177"/>
      <c r="JN177"/>
      <c r="JO177"/>
      <c r="JP177"/>
      <c r="JQ177"/>
      <c r="JR177"/>
      <c r="JS177"/>
      <c r="JT177"/>
      <c r="JU177"/>
      <c r="JV177"/>
      <c r="JW177"/>
      <c r="JX177"/>
      <c r="JY177"/>
      <c r="JZ177"/>
      <c r="KA177"/>
      <c r="KB177"/>
      <c r="KC177"/>
      <c r="KD177"/>
      <c r="KE177"/>
      <c r="KF177"/>
      <c r="KG177"/>
      <c r="KH177"/>
      <c r="KI177"/>
      <c r="KJ177"/>
      <c r="KK177"/>
      <c r="KL177"/>
      <c r="KM177"/>
      <c r="KN177"/>
      <c r="KO177"/>
      <c r="KP177"/>
      <c r="KQ177"/>
      <c r="KR177"/>
      <c r="KS177"/>
      <c r="KT177"/>
      <c r="KU177"/>
      <c r="KV177"/>
      <c r="KW177"/>
      <c r="KX177"/>
      <c r="KY177"/>
      <c r="KZ177"/>
      <c r="LA177"/>
      <c r="LB177"/>
      <c r="LC177"/>
      <c r="LD177"/>
      <c r="LE177"/>
      <c r="LF177"/>
      <c r="LG177"/>
      <c r="LH177"/>
      <c r="LI177"/>
      <c r="LJ177"/>
      <c r="LK177"/>
      <c r="LL177"/>
      <c r="LM177"/>
      <c r="LN177"/>
      <c r="LO177"/>
      <c r="LP177"/>
      <c r="LQ177"/>
      <c r="LR177"/>
      <c r="LS177"/>
      <c r="LT177"/>
      <c r="LU177"/>
      <c r="LV177"/>
      <c r="LW177"/>
      <c r="LX177"/>
      <c r="LY177"/>
      <c r="LZ177"/>
      <c r="MA177"/>
      <c r="MB177"/>
      <c r="MC177"/>
      <c r="MD177"/>
      <c r="ME177"/>
      <c r="MF177"/>
      <c r="MG177"/>
      <c r="MH177"/>
      <c r="MI177"/>
      <c r="MJ177"/>
      <c r="MK177"/>
      <c r="ML177"/>
      <c r="MM177"/>
      <c r="MN177"/>
      <c r="MO177"/>
      <c r="MP177"/>
      <c r="MQ177"/>
      <c r="MR177"/>
      <c r="MS177"/>
      <c r="MT177"/>
      <c r="MU177"/>
      <c r="MV177"/>
      <c r="MW177"/>
      <c r="MX177"/>
      <c r="MY177"/>
      <c r="MZ177"/>
      <c r="NA177"/>
      <c r="NB177"/>
      <c r="NC177"/>
      <c r="ND177"/>
      <c r="NE177"/>
      <c r="NF177"/>
      <c r="NG177"/>
      <c r="NH177"/>
      <c r="NI177"/>
      <c r="NJ177"/>
      <c r="NK177"/>
      <c r="NL177"/>
      <c r="NM177"/>
      <c r="NN177"/>
      <c r="NO177"/>
      <c r="NP177"/>
      <c r="NQ177"/>
      <c r="NR177"/>
      <c r="NS177"/>
      <c r="NT177"/>
      <c r="NU177"/>
      <c r="NV177"/>
      <c r="NW177"/>
      <c r="NX177"/>
      <c r="NY177"/>
      <c r="NZ177"/>
      <c r="OA177"/>
      <c r="OB177"/>
      <c r="OC177"/>
      <c r="OD177"/>
      <c r="OE177"/>
      <c r="OF177"/>
      <c r="OG177"/>
      <c r="OH177"/>
      <c r="OI177"/>
      <c r="OJ177"/>
      <c r="OK177"/>
      <c r="OL177"/>
      <c r="OM177"/>
      <c r="ON177"/>
      <c r="OO177"/>
      <c r="OP177"/>
      <c r="OQ177"/>
      <c r="OR177"/>
      <c r="OS177"/>
      <c r="OT177"/>
      <c r="OU177"/>
      <c r="OV177"/>
      <c r="OW177"/>
      <c r="OX177"/>
      <c r="OY177"/>
      <c r="OZ177"/>
      <c r="PA177"/>
      <c r="PB177"/>
      <c r="PC177"/>
      <c r="PD177"/>
      <c r="PE177"/>
      <c r="PF177"/>
      <c r="PG177"/>
      <c r="PH177"/>
      <c r="PI177"/>
      <c r="PJ177"/>
      <c r="PK177"/>
      <c r="PL177"/>
      <c r="PM177"/>
      <c r="PN177"/>
      <c r="PO177"/>
      <c r="PP177"/>
      <c r="PQ177"/>
      <c r="PR177"/>
      <c r="PS177"/>
      <c r="PT177"/>
      <c r="PU177"/>
      <c r="PV177"/>
      <c r="PW177"/>
      <c r="PX177"/>
      <c r="PY177"/>
      <c r="PZ177"/>
      <c r="QA177"/>
      <c r="QB177"/>
      <c r="QC177"/>
      <c r="QD177"/>
      <c r="QE177"/>
      <c r="QF177"/>
      <c r="QG177"/>
      <c r="QH177"/>
      <c r="QI177"/>
      <c r="QJ177"/>
      <c r="QK177"/>
      <c r="QL177"/>
      <c r="QM177"/>
      <c r="QN177"/>
      <c r="QO177"/>
      <c r="QP177"/>
      <c r="QQ177"/>
      <c r="QR177"/>
      <c r="QS177"/>
      <c r="QT177"/>
      <c r="QU177"/>
      <c r="QV177"/>
      <c r="QW177"/>
      <c r="QX177"/>
      <c r="QY177"/>
      <c r="QZ177"/>
      <c r="RA177"/>
      <c r="RB177"/>
      <c r="RC177"/>
      <c r="RD177"/>
      <c r="RE177"/>
      <c r="RF177"/>
      <c r="RG177"/>
      <c r="RH177"/>
      <c r="RI177"/>
      <c r="RJ177"/>
      <c r="RK177"/>
      <c r="RL177"/>
      <c r="RM177"/>
      <c r="RN177"/>
      <c r="RO177"/>
      <c r="RP177"/>
      <c r="RQ177"/>
      <c r="RR177"/>
      <c r="RS177"/>
      <c r="RT177"/>
      <c r="RU177"/>
      <c r="RV177"/>
      <c r="RW177"/>
      <c r="RX177"/>
      <c r="RY177"/>
      <c r="RZ177"/>
      <c r="SA177"/>
      <c r="SB177"/>
      <c r="SC177"/>
      <c r="SD177"/>
      <c r="SE177"/>
      <c r="SF177"/>
      <c r="SG177"/>
      <c r="SH177"/>
      <c r="SI177"/>
      <c r="SJ177"/>
      <c r="SK177"/>
      <c r="SL177"/>
      <c r="SM177"/>
      <c r="SN177"/>
      <c r="SO177"/>
      <c r="SP177"/>
      <c r="SQ177"/>
      <c r="SR177"/>
      <c r="SS177"/>
      <c r="ST177"/>
      <c r="SU177"/>
      <c r="SV177"/>
      <c r="SW177"/>
      <c r="SX177"/>
      <c r="SY177"/>
      <c r="SZ177"/>
      <c r="TA177"/>
      <c r="TB177"/>
      <c r="TC177"/>
      <c r="TD177"/>
      <c r="TE177"/>
      <c r="TF177"/>
      <c r="TG177"/>
      <c r="TH177"/>
      <c r="TI177"/>
      <c r="TJ177"/>
      <c r="TK177"/>
      <c r="TL177"/>
      <c r="TM177"/>
      <c r="TN177"/>
      <c r="TO177"/>
      <c r="TP177"/>
      <c r="TQ177"/>
      <c r="TR177"/>
      <c r="TS177"/>
      <c r="TT177"/>
      <c r="TU177"/>
      <c r="TV177"/>
      <c r="TW177"/>
      <c r="TX177"/>
      <c r="TY177"/>
      <c r="TZ177"/>
      <c r="UA177"/>
      <c r="UB177"/>
      <c r="UC177"/>
      <c r="UD177"/>
      <c r="UE177"/>
      <c r="UF177"/>
      <c r="UG177"/>
      <c r="UH177"/>
      <c r="UI177"/>
      <c r="UJ177"/>
      <c r="UK177"/>
      <c r="UL177"/>
      <c r="UM177"/>
      <c r="UN177"/>
      <c r="UO177"/>
      <c r="UP177"/>
      <c r="UQ177"/>
      <c r="UR177"/>
      <c r="US177"/>
      <c r="UT177"/>
      <c r="UU177"/>
      <c r="UV177"/>
      <c r="UW177"/>
      <c r="UX177"/>
      <c r="UY177"/>
      <c r="UZ177"/>
      <c r="VA177"/>
      <c r="VB177"/>
      <c r="VC177"/>
      <c r="VD177"/>
      <c r="VE177"/>
      <c r="VF177"/>
      <c r="VG177"/>
      <c r="VH177"/>
      <c r="VI177"/>
      <c r="VJ177"/>
      <c r="VK177"/>
      <c r="VL177"/>
      <c r="VM177"/>
      <c r="VN177"/>
      <c r="VO177"/>
      <c r="VP177"/>
      <c r="VQ177"/>
      <c r="VR177"/>
      <c r="VS177"/>
      <c r="VT177"/>
      <c r="VU177"/>
      <c r="VV177"/>
      <c r="VW177"/>
      <c r="VX177"/>
      <c r="VY177"/>
      <c r="VZ177"/>
      <c r="WA177"/>
      <c r="WB177"/>
      <c r="WC177"/>
      <c r="WD177"/>
      <c r="WE177"/>
      <c r="WF177"/>
      <c r="WG177"/>
      <c r="WH177"/>
      <c r="WI177"/>
      <c r="WJ177"/>
      <c r="WK177"/>
      <c r="WL177"/>
      <c r="WM177"/>
      <c r="WN177"/>
      <c r="WO177"/>
      <c r="WP177"/>
      <c r="WQ177"/>
      <c r="WR177"/>
      <c r="WS177"/>
      <c r="WT177"/>
      <c r="WU177"/>
      <c r="WV177"/>
      <c r="WW177"/>
      <c r="WX177"/>
      <c r="WY177"/>
      <c r="WZ177"/>
      <c r="XA177"/>
      <c r="XB177"/>
      <c r="XC177"/>
      <c r="XD177"/>
      <c r="XE177"/>
      <c r="XF177"/>
      <c r="XG177"/>
      <c r="XH177"/>
      <c r="XI177"/>
      <c r="XJ177"/>
      <c r="XK177"/>
      <c r="XL177"/>
      <c r="XM177"/>
      <c r="XN177"/>
      <c r="XO177"/>
      <c r="XP177"/>
      <c r="XQ177"/>
      <c r="XR177"/>
      <c r="XS177"/>
      <c r="XT177"/>
      <c r="XU177"/>
      <c r="XV177"/>
      <c r="XW177"/>
      <c r="XX177"/>
      <c r="XY177"/>
      <c r="XZ177"/>
      <c r="YA177"/>
      <c r="YB177"/>
      <c r="YC177"/>
      <c r="YD177"/>
      <c r="YE177"/>
      <c r="YF177"/>
      <c r="YG177"/>
      <c r="YH177"/>
      <c r="YI177"/>
      <c r="YJ177"/>
      <c r="YK177"/>
      <c r="YL177"/>
      <c r="YM177"/>
      <c r="YN177"/>
      <c r="YO177"/>
      <c r="YP177"/>
      <c r="YQ177"/>
      <c r="YR177"/>
      <c r="YS177"/>
      <c r="YT177"/>
      <c r="YU177"/>
      <c r="YV177"/>
      <c r="YW177"/>
      <c r="YX177"/>
      <c r="YY177"/>
      <c r="YZ177"/>
      <c r="ZA177"/>
      <c r="ZB177"/>
      <c r="ZC177"/>
      <c r="ZD177"/>
      <c r="ZE177"/>
      <c r="ZF177"/>
      <c r="ZG177"/>
      <c r="ZH177"/>
      <c r="ZI177"/>
      <c r="ZJ177"/>
      <c r="ZK177"/>
      <c r="ZL177"/>
      <c r="ZM177"/>
      <c r="ZN177"/>
      <c r="ZO177"/>
      <c r="ZP177"/>
      <c r="ZQ177"/>
      <c r="ZR177"/>
      <c r="ZS177"/>
      <c r="ZT177"/>
      <c r="ZU177"/>
      <c r="ZV177"/>
      <c r="ZW177"/>
      <c r="ZX177"/>
      <c r="ZY177"/>
      <c r="ZZ177"/>
      <c r="AAA177"/>
      <c r="AAB177"/>
      <c r="AAC177"/>
      <c r="AAD177"/>
      <c r="AAE177"/>
      <c r="AAF177"/>
      <c r="AAG177"/>
      <c r="AAH177"/>
      <c r="AAI177"/>
      <c r="AAJ177"/>
      <c r="AAK177"/>
      <c r="AAL177"/>
      <c r="AAM177"/>
      <c r="AAN177"/>
      <c r="AAO177"/>
      <c r="AAP177"/>
      <c r="AAQ177"/>
      <c r="AAR177"/>
      <c r="AAS177"/>
      <c r="AAT177"/>
      <c r="AAU177"/>
      <c r="AAV177"/>
      <c r="AAW177"/>
      <c r="AAX177"/>
      <c r="AAY177"/>
      <c r="AAZ177"/>
      <c r="ABA177"/>
      <c r="ABB177"/>
      <c r="ABC177"/>
      <c r="ABD177"/>
      <c r="ABE177"/>
      <c r="ABF177"/>
      <c r="ABG177"/>
      <c r="ABH177"/>
      <c r="ABI177"/>
      <c r="ABJ177"/>
      <c r="ABK177"/>
      <c r="ABL177"/>
      <c r="ABM177"/>
      <c r="ABN177"/>
      <c r="ABO177"/>
      <c r="ABP177"/>
      <c r="ABQ177"/>
      <c r="ABR177"/>
      <c r="ABS177"/>
      <c r="ABT177"/>
      <c r="ABU177"/>
      <c r="ABV177"/>
      <c r="ABW177"/>
      <c r="ABX177"/>
      <c r="ABY177"/>
      <c r="ABZ177"/>
      <c r="ACA177"/>
      <c r="ACB177"/>
      <c r="ACC177"/>
      <c r="ACD177"/>
      <c r="ACE177"/>
      <c r="ACF177"/>
      <c r="ACG177"/>
      <c r="ACH177"/>
      <c r="ACI177"/>
      <c r="ACJ177"/>
      <c r="ACK177"/>
      <c r="ACL177"/>
      <c r="ACM177"/>
      <c r="ACN177"/>
      <c r="ACO177"/>
      <c r="ACP177"/>
      <c r="ACQ177"/>
      <c r="ACR177"/>
      <c r="ACS177"/>
      <c r="ACT177"/>
      <c r="ACU177"/>
      <c r="ACV177"/>
      <c r="ACW177"/>
      <c r="ACX177"/>
      <c r="ACY177"/>
      <c r="ACZ177"/>
      <c r="ADA177"/>
      <c r="ADB177"/>
      <c r="ADC177"/>
      <c r="ADD177"/>
      <c r="ADE177"/>
      <c r="ADF177"/>
      <c r="ADG177"/>
      <c r="ADH177"/>
      <c r="ADI177"/>
      <c r="ADJ177"/>
      <c r="ADK177"/>
      <c r="ADL177"/>
      <c r="ADM177"/>
      <c r="ADN177"/>
      <c r="ADO177"/>
      <c r="ADP177"/>
      <c r="ADQ177"/>
      <c r="ADR177"/>
      <c r="ADS177"/>
      <c r="ADT177"/>
      <c r="ADU177"/>
      <c r="ADV177"/>
      <c r="ADW177"/>
      <c r="ADX177"/>
      <c r="ADY177"/>
      <c r="ADZ177"/>
      <c r="AEA177"/>
      <c r="AEB177"/>
      <c r="AEC177"/>
      <c r="AED177"/>
      <c r="AEE177"/>
      <c r="AEF177"/>
      <c r="AEG177"/>
      <c r="AEH177"/>
      <c r="AEI177"/>
      <c r="AEJ177"/>
      <c r="AEK177"/>
      <c r="AEL177"/>
      <c r="AEM177"/>
      <c r="AEN177"/>
      <c r="AEO177"/>
      <c r="AEP177"/>
      <c r="AEQ177"/>
      <c r="AER177"/>
      <c r="AES177"/>
      <c r="AET177"/>
      <c r="AEU177"/>
      <c r="AEV177"/>
      <c r="AEW177"/>
      <c r="AEX177"/>
      <c r="AEY177"/>
      <c r="AEZ177"/>
      <c r="AFA177"/>
      <c r="AFB177"/>
      <c r="AFC177"/>
      <c r="AFD177"/>
      <c r="AFE177"/>
      <c r="AFF177"/>
      <c r="AFG177"/>
      <c r="AFH177"/>
      <c r="AFI177"/>
      <c r="AFJ177"/>
      <c r="AFK177"/>
      <c r="AFL177"/>
      <c r="AFM177"/>
      <c r="AFN177"/>
      <c r="AFO177"/>
      <c r="AFP177"/>
      <c r="AFQ177"/>
      <c r="AFR177"/>
      <c r="AFS177"/>
      <c r="AFT177"/>
      <c r="AFU177"/>
      <c r="AFV177"/>
      <c r="AFW177"/>
      <c r="AFX177"/>
      <c r="AFY177"/>
      <c r="AFZ177"/>
      <c r="AGA177"/>
      <c r="AGB177"/>
      <c r="AGC177"/>
      <c r="AGD177"/>
      <c r="AGE177"/>
      <c r="AGF177"/>
      <c r="AGG177"/>
      <c r="AGH177"/>
      <c r="AGI177"/>
      <c r="AGJ177"/>
      <c r="AGK177"/>
      <c r="AGL177"/>
      <c r="AGM177"/>
      <c r="AGN177"/>
      <c r="AGO177"/>
      <c r="AGP177"/>
      <c r="AGQ177"/>
      <c r="AGR177"/>
      <c r="AGS177"/>
      <c r="AGT177"/>
      <c r="AGU177"/>
      <c r="AGV177"/>
      <c r="AGW177"/>
      <c r="AGX177"/>
      <c r="AGY177"/>
      <c r="AGZ177"/>
      <c r="AHA177"/>
      <c r="AHB177"/>
      <c r="AHC177"/>
      <c r="AHD177"/>
      <c r="AHE177"/>
      <c r="AHF177"/>
      <c r="AHG177"/>
      <c r="AHH177"/>
      <c r="AHI177"/>
      <c r="AHJ177"/>
      <c r="AHK177"/>
      <c r="AHL177"/>
      <c r="AHM177"/>
      <c r="AHN177"/>
      <c r="AHO177"/>
      <c r="AHP177"/>
      <c r="AHQ177"/>
      <c r="AHR177"/>
      <c r="AHS177"/>
      <c r="AHT177"/>
      <c r="AHU177"/>
      <c r="AHV177"/>
      <c r="AHW177"/>
      <c r="AHX177"/>
      <c r="AHY177"/>
      <c r="AHZ177"/>
      <c r="AIA177"/>
      <c r="AIB177"/>
      <c r="AIC177"/>
      <c r="AID177"/>
      <c r="AIE177"/>
      <c r="AIF177"/>
      <c r="AIG177"/>
      <c r="AIH177"/>
      <c r="AII177"/>
      <c r="AIJ177"/>
      <c r="AIK177"/>
      <c r="AIL177"/>
      <c r="AIM177"/>
      <c r="AIN177"/>
      <c r="AIO177"/>
      <c r="AIP177"/>
      <c r="AIQ177"/>
      <c r="AIR177"/>
      <c r="AIS177"/>
      <c r="AIT177"/>
      <c r="AIU177"/>
      <c r="AIV177"/>
      <c r="AIW177"/>
      <c r="AIX177"/>
      <c r="AIY177"/>
      <c r="AIZ177"/>
      <c r="AJA177"/>
      <c r="AJB177"/>
      <c r="AJC177"/>
      <c r="AJD177"/>
      <c r="AJE177"/>
      <c r="AJF177"/>
      <c r="AJG177"/>
      <c r="AJH177"/>
      <c r="AJI177"/>
      <c r="AJJ177"/>
      <c r="AJK177"/>
      <c r="AJL177"/>
      <c r="AJM177"/>
      <c r="AJN177"/>
      <c r="AJO177"/>
      <c r="AJP177"/>
      <c r="AJQ177"/>
      <c r="AJR177"/>
      <c r="AJS177"/>
      <c r="AJT177"/>
      <c r="AJU177"/>
      <c r="AJV177"/>
      <c r="AJW177"/>
      <c r="AJX177"/>
      <c r="AJY177"/>
      <c r="AJZ177"/>
      <c r="AKA177"/>
      <c r="AKB177"/>
      <c r="AKC177"/>
      <c r="AKD177"/>
      <c r="AKE177"/>
      <c r="AKF177"/>
      <c r="AKG177"/>
      <c r="AKH177"/>
      <c r="AKI177"/>
      <c r="AKJ177"/>
      <c r="AKK177"/>
      <c r="AKL177"/>
      <c r="AKM177"/>
      <c r="AKN177"/>
      <c r="AKO177"/>
      <c r="AKP177"/>
      <c r="AKQ177"/>
      <c r="AKR177"/>
      <c r="AKS177"/>
      <c r="AKT177"/>
      <c r="AKU177"/>
      <c r="AKV177"/>
      <c r="AKW177"/>
      <c r="AKX177"/>
      <c r="AKY177"/>
      <c r="AKZ177"/>
      <c r="ALA177"/>
      <c r="ALB177"/>
      <c r="ALC177"/>
      <c r="ALD177"/>
      <c r="ALE177"/>
      <c r="ALF177"/>
      <c r="ALG177"/>
      <c r="ALH177"/>
      <c r="ALI177"/>
      <c r="ALJ177"/>
      <c r="ALK177"/>
      <c r="ALL177"/>
      <c r="ALM177"/>
      <c r="ALN177"/>
      <c r="ALO177"/>
      <c r="ALP177"/>
      <c r="ALQ177"/>
      <c r="ALR177"/>
      <c r="ALS177"/>
      <c r="ALT177"/>
      <c r="ALU177"/>
      <c r="ALV177"/>
      <c r="ALW177"/>
      <c r="ALX177"/>
      <c r="ALY177"/>
      <c r="ALZ177"/>
      <c r="AMA177"/>
      <c r="AMB177"/>
      <c r="AMC177"/>
      <c r="AMD177"/>
      <c r="AME177"/>
      <c r="AMF177"/>
      <c r="AMG177"/>
      <c r="AMH177"/>
      <c r="AMI177"/>
      <c r="AMJ177"/>
    </row>
    <row r="178" spans="1:1024" ht="31.5">
      <c r="A178" s="202">
        <v>37527</v>
      </c>
      <c r="B178" s="172" t="s">
        <v>1076</v>
      </c>
      <c r="C178" s="173" t="s">
        <v>814</v>
      </c>
      <c r="D178" s="173" t="s">
        <v>30</v>
      </c>
      <c r="E178" s="171">
        <v>34</v>
      </c>
      <c r="F178" s="203" t="str">
        <f t="shared" si="4"/>
        <v>481,86</v>
      </c>
      <c r="G178" s="204" t="str">
        <f>VLOOKUP(A178,SINAPI!A:E,5,0)</f>
        <v>481,86</v>
      </c>
      <c r="H178" s="204">
        <f t="shared" si="5"/>
        <v>0</v>
      </c>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c r="JJ178"/>
      <c r="JK178"/>
      <c r="JL178"/>
      <c r="JM178"/>
      <c r="JN178"/>
      <c r="JO178"/>
      <c r="JP178"/>
      <c r="JQ178"/>
      <c r="JR178"/>
      <c r="JS178"/>
      <c r="JT178"/>
      <c r="JU178"/>
      <c r="JV178"/>
      <c r="JW178"/>
      <c r="JX178"/>
      <c r="JY178"/>
      <c r="JZ178"/>
      <c r="KA178"/>
      <c r="KB178"/>
      <c r="KC178"/>
      <c r="KD178"/>
      <c r="KE178"/>
      <c r="KF178"/>
      <c r="KG178"/>
      <c r="KH178"/>
      <c r="KI178"/>
      <c r="KJ178"/>
      <c r="KK178"/>
      <c r="KL178"/>
      <c r="KM178"/>
      <c r="KN178"/>
      <c r="KO178"/>
      <c r="KP178"/>
      <c r="KQ178"/>
      <c r="KR178"/>
      <c r="KS178"/>
      <c r="KT178"/>
      <c r="KU178"/>
      <c r="KV178"/>
      <c r="KW178"/>
      <c r="KX178"/>
      <c r="KY178"/>
      <c r="KZ178"/>
      <c r="LA178"/>
      <c r="LB178"/>
      <c r="LC178"/>
      <c r="LD178"/>
      <c r="LE178"/>
      <c r="LF178"/>
      <c r="LG178"/>
      <c r="LH178"/>
      <c r="LI178"/>
      <c r="LJ178"/>
      <c r="LK178"/>
      <c r="LL178"/>
      <c r="LM178"/>
      <c r="LN178"/>
      <c r="LO178"/>
      <c r="LP178"/>
      <c r="LQ178"/>
      <c r="LR178"/>
      <c r="LS178"/>
      <c r="LT178"/>
      <c r="LU178"/>
      <c r="LV178"/>
      <c r="LW178"/>
      <c r="LX178"/>
      <c r="LY178"/>
      <c r="LZ178"/>
      <c r="MA178"/>
      <c r="MB178"/>
      <c r="MC178"/>
      <c r="MD178"/>
      <c r="ME178"/>
      <c r="MF178"/>
      <c r="MG178"/>
      <c r="MH178"/>
      <c r="MI178"/>
      <c r="MJ178"/>
      <c r="MK178"/>
      <c r="ML178"/>
      <c r="MM178"/>
      <c r="MN178"/>
      <c r="MO178"/>
      <c r="MP178"/>
      <c r="MQ178"/>
      <c r="MR178"/>
      <c r="MS178"/>
      <c r="MT178"/>
      <c r="MU178"/>
      <c r="MV178"/>
      <c r="MW178"/>
      <c r="MX178"/>
      <c r="MY178"/>
      <c r="MZ178"/>
      <c r="NA178"/>
      <c r="NB178"/>
      <c r="NC178"/>
      <c r="ND178"/>
      <c r="NE178"/>
      <c r="NF178"/>
      <c r="NG178"/>
      <c r="NH178"/>
      <c r="NI178"/>
      <c r="NJ178"/>
      <c r="NK178"/>
      <c r="NL178"/>
      <c r="NM178"/>
      <c r="NN178"/>
      <c r="NO178"/>
      <c r="NP178"/>
      <c r="NQ178"/>
      <c r="NR178"/>
      <c r="NS178"/>
      <c r="NT178"/>
      <c r="NU178"/>
      <c r="NV178"/>
      <c r="NW178"/>
      <c r="NX178"/>
      <c r="NY178"/>
      <c r="NZ178"/>
      <c r="OA178"/>
      <c r="OB178"/>
      <c r="OC178"/>
      <c r="OD178"/>
      <c r="OE178"/>
      <c r="OF178"/>
      <c r="OG178"/>
      <c r="OH178"/>
      <c r="OI178"/>
      <c r="OJ178"/>
      <c r="OK178"/>
      <c r="OL178"/>
      <c r="OM178"/>
      <c r="ON178"/>
      <c r="OO178"/>
      <c r="OP178"/>
      <c r="OQ178"/>
      <c r="OR178"/>
      <c r="OS178"/>
      <c r="OT178"/>
      <c r="OU178"/>
      <c r="OV178"/>
      <c r="OW178"/>
      <c r="OX178"/>
      <c r="OY178"/>
      <c r="OZ178"/>
      <c r="PA178"/>
      <c r="PB178"/>
      <c r="PC178"/>
      <c r="PD178"/>
      <c r="PE178"/>
      <c r="PF178"/>
      <c r="PG178"/>
      <c r="PH178"/>
      <c r="PI178"/>
      <c r="PJ178"/>
      <c r="PK178"/>
      <c r="PL178"/>
      <c r="PM178"/>
      <c r="PN178"/>
      <c r="PO178"/>
      <c r="PP178"/>
      <c r="PQ178"/>
      <c r="PR178"/>
      <c r="PS178"/>
      <c r="PT178"/>
      <c r="PU178"/>
      <c r="PV178"/>
      <c r="PW178"/>
      <c r="PX178"/>
      <c r="PY178"/>
      <c r="PZ178"/>
      <c r="QA178"/>
      <c r="QB178"/>
      <c r="QC178"/>
      <c r="QD178"/>
      <c r="QE178"/>
      <c r="QF178"/>
      <c r="QG178"/>
      <c r="QH178"/>
      <c r="QI178"/>
      <c r="QJ178"/>
      <c r="QK178"/>
      <c r="QL178"/>
      <c r="QM178"/>
      <c r="QN178"/>
      <c r="QO178"/>
      <c r="QP178"/>
      <c r="QQ178"/>
      <c r="QR178"/>
      <c r="QS178"/>
      <c r="QT178"/>
      <c r="QU178"/>
      <c r="QV178"/>
      <c r="QW178"/>
      <c r="QX178"/>
      <c r="QY178"/>
      <c r="QZ178"/>
      <c r="RA178"/>
      <c r="RB178"/>
      <c r="RC178"/>
      <c r="RD178"/>
      <c r="RE178"/>
      <c r="RF178"/>
      <c r="RG178"/>
      <c r="RH178"/>
      <c r="RI178"/>
      <c r="RJ178"/>
      <c r="RK178"/>
      <c r="RL178"/>
      <c r="RM178"/>
      <c r="RN178"/>
      <c r="RO178"/>
      <c r="RP178"/>
      <c r="RQ178"/>
      <c r="RR178"/>
      <c r="RS178"/>
      <c r="RT178"/>
      <c r="RU178"/>
      <c r="RV178"/>
      <c r="RW178"/>
      <c r="RX178"/>
      <c r="RY178"/>
      <c r="RZ178"/>
      <c r="SA178"/>
      <c r="SB178"/>
      <c r="SC178"/>
      <c r="SD178"/>
      <c r="SE178"/>
      <c r="SF178"/>
      <c r="SG178"/>
      <c r="SH178"/>
      <c r="SI178"/>
      <c r="SJ178"/>
      <c r="SK178"/>
      <c r="SL178"/>
      <c r="SM178"/>
      <c r="SN178"/>
      <c r="SO178"/>
      <c r="SP178"/>
      <c r="SQ178"/>
      <c r="SR178"/>
      <c r="SS178"/>
      <c r="ST178"/>
      <c r="SU178"/>
      <c r="SV178"/>
      <c r="SW178"/>
      <c r="SX178"/>
      <c r="SY178"/>
      <c r="SZ178"/>
      <c r="TA178"/>
      <c r="TB178"/>
      <c r="TC178"/>
      <c r="TD178"/>
      <c r="TE178"/>
      <c r="TF178"/>
      <c r="TG178"/>
      <c r="TH178"/>
      <c r="TI178"/>
      <c r="TJ178"/>
      <c r="TK178"/>
      <c r="TL178"/>
      <c r="TM178"/>
      <c r="TN178"/>
      <c r="TO178"/>
      <c r="TP178"/>
      <c r="TQ178"/>
      <c r="TR178"/>
      <c r="TS178"/>
      <c r="TT178"/>
      <c r="TU178"/>
      <c r="TV178"/>
      <c r="TW178"/>
      <c r="TX178"/>
      <c r="TY178"/>
      <c r="TZ178"/>
      <c r="UA178"/>
      <c r="UB178"/>
      <c r="UC178"/>
      <c r="UD178"/>
      <c r="UE178"/>
      <c r="UF178"/>
      <c r="UG178"/>
      <c r="UH178"/>
      <c r="UI178"/>
      <c r="UJ178"/>
      <c r="UK178"/>
      <c r="UL178"/>
      <c r="UM178"/>
      <c r="UN178"/>
      <c r="UO178"/>
      <c r="UP178"/>
      <c r="UQ178"/>
      <c r="UR178"/>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c r="WX178"/>
      <c r="WY178"/>
      <c r="WZ178"/>
      <c r="XA178"/>
      <c r="XB178"/>
      <c r="XC178"/>
      <c r="XD178"/>
      <c r="XE178"/>
      <c r="XF178"/>
      <c r="XG178"/>
      <c r="XH178"/>
      <c r="XI178"/>
      <c r="XJ178"/>
      <c r="XK178"/>
      <c r="XL178"/>
      <c r="XM178"/>
      <c r="XN178"/>
      <c r="XO178"/>
      <c r="XP178"/>
      <c r="XQ178"/>
      <c r="XR178"/>
      <c r="XS178"/>
      <c r="XT178"/>
      <c r="XU178"/>
      <c r="XV178"/>
      <c r="XW178"/>
      <c r="XX178"/>
      <c r="XY178"/>
      <c r="XZ178"/>
      <c r="YA178"/>
      <c r="YB178"/>
      <c r="YC178"/>
      <c r="YD178"/>
      <c r="YE178"/>
      <c r="YF178"/>
      <c r="YG178"/>
      <c r="YH178"/>
      <c r="YI178"/>
      <c r="YJ178"/>
      <c r="YK178"/>
      <c r="YL178"/>
      <c r="YM178"/>
      <c r="YN178"/>
      <c r="YO178"/>
      <c r="YP178"/>
      <c r="YQ178"/>
      <c r="YR178"/>
      <c r="YS178"/>
      <c r="YT178"/>
      <c r="YU178"/>
      <c r="YV178"/>
      <c r="YW178"/>
      <c r="YX178"/>
      <c r="YY178"/>
      <c r="YZ178"/>
      <c r="ZA178"/>
      <c r="ZB178"/>
      <c r="ZC178"/>
      <c r="ZD178"/>
      <c r="ZE178"/>
      <c r="ZF178"/>
      <c r="ZG178"/>
      <c r="ZH178"/>
      <c r="ZI178"/>
      <c r="ZJ178"/>
      <c r="ZK178"/>
      <c r="ZL178"/>
      <c r="ZM178"/>
      <c r="ZN178"/>
      <c r="ZO178"/>
      <c r="ZP178"/>
      <c r="ZQ178"/>
      <c r="ZR178"/>
      <c r="ZS178"/>
      <c r="ZT178"/>
      <c r="ZU178"/>
      <c r="ZV178"/>
      <c r="ZW178"/>
      <c r="ZX178"/>
      <c r="ZY178"/>
      <c r="ZZ178"/>
      <c r="AAA178"/>
      <c r="AAB178"/>
      <c r="AAC178"/>
      <c r="AAD178"/>
      <c r="AAE178"/>
      <c r="AAF178"/>
      <c r="AAG178"/>
      <c r="AAH178"/>
      <c r="AAI178"/>
      <c r="AAJ178"/>
      <c r="AAK178"/>
      <c r="AAL178"/>
      <c r="AAM178"/>
      <c r="AAN178"/>
      <c r="AAO178"/>
      <c r="AAP178"/>
      <c r="AAQ178"/>
      <c r="AAR178"/>
      <c r="AAS178"/>
      <c r="AAT178"/>
      <c r="AAU178"/>
      <c r="AAV178"/>
      <c r="AAW178"/>
      <c r="AAX178"/>
      <c r="AAY178"/>
      <c r="AAZ178"/>
      <c r="ABA178"/>
      <c r="ABB178"/>
      <c r="ABC178"/>
      <c r="ABD178"/>
      <c r="ABE178"/>
      <c r="ABF178"/>
      <c r="ABG178"/>
      <c r="ABH178"/>
      <c r="ABI178"/>
      <c r="ABJ178"/>
      <c r="ABK178"/>
      <c r="ABL178"/>
      <c r="ABM178"/>
      <c r="ABN178"/>
      <c r="ABO178"/>
      <c r="ABP178"/>
      <c r="ABQ178"/>
      <c r="ABR178"/>
      <c r="ABS178"/>
      <c r="ABT178"/>
      <c r="ABU178"/>
      <c r="ABV178"/>
      <c r="ABW178"/>
      <c r="ABX178"/>
      <c r="ABY178"/>
      <c r="ABZ178"/>
      <c r="ACA178"/>
      <c r="ACB178"/>
      <c r="ACC178"/>
      <c r="ACD178"/>
      <c r="ACE178"/>
      <c r="ACF178"/>
      <c r="ACG178"/>
      <c r="ACH178"/>
      <c r="ACI178"/>
      <c r="ACJ178"/>
      <c r="ACK178"/>
      <c r="ACL178"/>
      <c r="ACM178"/>
      <c r="ACN178"/>
      <c r="ACO178"/>
      <c r="ACP178"/>
      <c r="ACQ178"/>
      <c r="ACR178"/>
      <c r="ACS178"/>
      <c r="ACT178"/>
      <c r="ACU178"/>
      <c r="ACV178"/>
      <c r="ACW178"/>
      <c r="ACX178"/>
      <c r="ACY178"/>
      <c r="ACZ178"/>
      <c r="ADA178"/>
      <c r="ADB178"/>
      <c r="ADC178"/>
      <c r="ADD178"/>
      <c r="ADE178"/>
      <c r="ADF178"/>
      <c r="ADG178"/>
      <c r="ADH178"/>
      <c r="ADI178"/>
      <c r="ADJ178"/>
      <c r="ADK178"/>
      <c r="ADL178"/>
      <c r="ADM178"/>
      <c r="ADN178"/>
      <c r="ADO178"/>
      <c r="ADP178"/>
      <c r="ADQ178"/>
      <c r="ADR178"/>
      <c r="ADS178"/>
      <c r="ADT178"/>
      <c r="ADU178"/>
      <c r="ADV178"/>
      <c r="ADW178"/>
      <c r="ADX178"/>
      <c r="ADY178"/>
      <c r="ADZ178"/>
      <c r="AEA178"/>
      <c r="AEB178"/>
      <c r="AEC178"/>
      <c r="AED178"/>
      <c r="AEE178"/>
      <c r="AEF178"/>
      <c r="AEG178"/>
      <c r="AEH178"/>
      <c r="AEI178"/>
      <c r="AEJ178"/>
      <c r="AEK178"/>
      <c r="AEL178"/>
      <c r="AEM178"/>
      <c r="AEN178"/>
      <c r="AEO178"/>
      <c r="AEP178"/>
      <c r="AEQ178"/>
      <c r="AER178"/>
      <c r="AES178"/>
      <c r="AET178"/>
      <c r="AEU178"/>
      <c r="AEV178"/>
      <c r="AEW178"/>
      <c r="AEX178"/>
      <c r="AEY178"/>
      <c r="AEZ178"/>
      <c r="AFA178"/>
      <c r="AFB178"/>
      <c r="AFC178"/>
      <c r="AFD178"/>
      <c r="AFE178"/>
      <c r="AFF178"/>
      <c r="AFG178"/>
      <c r="AFH178"/>
      <c r="AFI178"/>
      <c r="AFJ178"/>
      <c r="AFK178"/>
      <c r="AFL178"/>
      <c r="AFM178"/>
      <c r="AFN178"/>
      <c r="AFO178"/>
      <c r="AFP178"/>
      <c r="AFQ178"/>
      <c r="AFR178"/>
      <c r="AFS178"/>
      <c r="AFT178"/>
      <c r="AFU178"/>
      <c r="AFV178"/>
      <c r="AFW178"/>
      <c r="AFX178"/>
      <c r="AFY178"/>
      <c r="AFZ178"/>
      <c r="AGA178"/>
      <c r="AGB178"/>
      <c r="AGC178"/>
      <c r="AGD178"/>
      <c r="AGE178"/>
      <c r="AGF178"/>
      <c r="AGG178"/>
      <c r="AGH178"/>
      <c r="AGI178"/>
      <c r="AGJ178"/>
      <c r="AGK178"/>
      <c r="AGL178"/>
      <c r="AGM178"/>
      <c r="AGN178"/>
      <c r="AGO178"/>
      <c r="AGP178"/>
      <c r="AGQ178"/>
      <c r="AGR178"/>
      <c r="AGS178"/>
      <c r="AGT178"/>
      <c r="AGU178"/>
      <c r="AGV178"/>
      <c r="AGW178"/>
      <c r="AGX178"/>
      <c r="AGY178"/>
      <c r="AGZ178"/>
      <c r="AHA178"/>
      <c r="AHB178"/>
      <c r="AHC178"/>
      <c r="AHD178"/>
      <c r="AHE178"/>
      <c r="AHF178"/>
      <c r="AHG178"/>
      <c r="AHH178"/>
      <c r="AHI178"/>
      <c r="AHJ178"/>
      <c r="AHK178"/>
      <c r="AHL178"/>
      <c r="AHM178"/>
      <c r="AHN178"/>
      <c r="AHO178"/>
      <c r="AHP178"/>
      <c r="AHQ178"/>
      <c r="AHR178"/>
      <c r="AHS178"/>
      <c r="AHT178"/>
      <c r="AHU178"/>
      <c r="AHV178"/>
      <c r="AHW178"/>
      <c r="AHX178"/>
      <c r="AHY178"/>
      <c r="AHZ178"/>
      <c r="AIA178"/>
      <c r="AIB178"/>
      <c r="AIC178"/>
      <c r="AID178"/>
      <c r="AIE178"/>
      <c r="AIF178"/>
      <c r="AIG178"/>
      <c r="AIH178"/>
      <c r="AII178"/>
      <c r="AIJ178"/>
      <c r="AIK178"/>
      <c r="AIL178"/>
      <c r="AIM178"/>
      <c r="AIN178"/>
      <c r="AIO178"/>
      <c r="AIP178"/>
      <c r="AIQ178"/>
      <c r="AIR178"/>
      <c r="AIS178"/>
      <c r="AIT178"/>
      <c r="AIU178"/>
      <c r="AIV178"/>
      <c r="AIW178"/>
      <c r="AIX178"/>
      <c r="AIY178"/>
      <c r="AIZ178"/>
      <c r="AJA178"/>
      <c r="AJB178"/>
      <c r="AJC178"/>
      <c r="AJD178"/>
      <c r="AJE178"/>
      <c r="AJF178"/>
      <c r="AJG178"/>
      <c r="AJH178"/>
      <c r="AJI178"/>
      <c r="AJJ178"/>
      <c r="AJK178"/>
      <c r="AJL178"/>
      <c r="AJM178"/>
      <c r="AJN178"/>
      <c r="AJO178"/>
      <c r="AJP178"/>
      <c r="AJQ178"/>
      <c r="AJR178"/>
      <c r="AJS178"/>
      <c r="AJT178"/>
      <c r="AJU178"/>
      <c r="AJV178"/>
      <c r="AJW178"/>
      <c r="AJX178"/>
      <c r="AJY178"/>
      <c r="AJZ178"/>
      <c r="AKA178"/>
      <c r="AKB178"/>
      <c r="AKC178"/>
      <c r="AKD178"/>
      <c r="AKE178"/>
      <c r="AKF178"/>
      <c r="AKG178"/>
      <c r="AKH178"/>
      <c r="AKI178"/>
      <c r="AKJ178"/>
      <c r="AKK178"/>
      <c r="AKL178"/>
      <c r="AKM178"/>
      <c r="AKN178"/>
      <c r="AKO178"/>
      <c r="AKP178"/>
      <c r="AKQ178"/>
      <c r="AKR178"/>
      <c r="AKS178"/>
      <c r="AKT178"/>
      <c r="AKU178"/>
      <c r="AKV178"/>
      <c r="AKW178"/>
      <c r="AKX178"/>
      <c r="AKY178"/>
      <c r="AKZ178"/>
      <c r="ALA178"/>
      <c r="ALB178"/>
      <c r="ALC178"/>
      <c r="ALD178"/>
      <c r="ALE178"/>
      <c r="ALF178"/>
      <c r="ALG178"/>
      <c r="ALH178"/>
      <c r="ALI178"/>
      <c r="ALJ178"/>
      <c r="ALK178"/>
      <c r="ALL178"/>
      <c r="ALM178"/>
      <c r="ALN178"/>
      <c r="ALO178"/>
      <c r="ALP178"/>
      <c r="ALQ178"/>
      <c r="ALR178"/>
      <c r="ALS178"/>
      <c r="ALT178"/>
      <c r="ALU178"/>
      <c r="ALV178"/>
      <c r="ALW178"/>
      <c r="ALX178"/>
      <c r="ALY178"/>
      <c r="ALZ178"/>
      <c r="AMA178"/>
      <c r="AMB178"/>
      <c r="AMC178"/>
      <c r="AMD178"/>
      <c r="AME178"/>
      <c r="AMF178"/>
      <c r="AMG178"/>
      <c r="AMH178"/>
      <c r="AMI178"/>
      <c r="AMJ178"/>
    </row>
    <row r="179" spans="1:1024" ht="42">
      <c r="A179" s="202">
        <v>37539</v>
      </c>
      <c r="B179" s="172" t="s">
        <v>1208</v>
      </c>
      <c r="C179" s="173" t="s">
        <v>814</v>
      </c>
      <c r="D179" s="173" t="s">
        <v>30</v>
      </c>
      <c r="E179" s="171">
        <v>220</v>
      </c>
      <c r="F179" s="203" t="str">
        <f t="shared" si="4"/>
        <v>21,00</v>
      </c>
      <c r="G179" s="204" t="str">
        <f>VLOOKUP(A179,SINAPI!A:E,5,0)</f>
        <v>21,00</v>
      </c>
      <c r="H179" s="204">
        <f t="shared" si="5"/>
        <v>0</v>
      </c>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c r="JJ179"/>
      <c r="JK179"/>
      <c r="JL179"/>
      <c r="JM179"/>
      <c r="JN179"/>
      <c r="JO179"/>
      <c r="JP179"/>
      <c r="JQ179"/>
      <c r="JR179"/>
      <c r="JS179"/>
      <c r="JT179"/>
      <c r="JU179"/>
      <c r="JV179"/>
      <c r="JW179"/>
      <c r="JX179"/>
      <c r="JY179"/>
      <c r="JZ179"/>
      <c r="KA179"/>
      <c r="KB179"/>
      <c r="KC179"/>
      <c r="KD179"/>
      <c r="KE179"/>
      <c r="KF179"/>
      <c r="KG179"/>
      <c r="KH179"/>
      <c r="KI179"/>
      <c r="KJ179"/>
      <c r="KK179"/>
      <c r="KL179"/>
      <c r="KM179"/>
      <c r="KN179"/>
      <c r="KO179"/>
      <c r="KP179"/>
      <c r="KQ179"/>
      <c r="KR179"/>
      <c r="KS179"/>
      <c r="KT179"/>
      <c r="KU179"/>
      <c r="KV179"/>
      <c r="KW179"/>
      <c r="KX179"/>
      <c r="KY179"/>
      <c r="KZ179"/>
      <c r="LA179"/>
      <c r="LB179"/>
      <c r="LC179"/>
      <c r="LD179"/>
      <c r="LE179"/>
      <c r="LF179"/>
      <c r="LG179"/>
      <c r="LH179"/>
      <c r="LI179"/>
      <c r="LJ179"/>
      <c r="LK179"/>
      <c r="LL179"/>
      <c r="LM179"/>
      <c r="LN179"/>
      <c r="LO179"/>
      <c r="LP179"/>
      <c r="LQ179"/>
      <c r="LR179"/>
      <c r="LS179"/>
      <c r="LT179"/>
      <c r="LU179"/>
      <c r="LV179"/>
      <c r="LW179"/>
      <c r="LX179"/>
      <c r="LY179"/>
      <c r="LZ179"/>
      <c r="MA179"/>
      <c r="MB179"/>
      <c r="MC179"/>
      <c r="MD179"/>
      <c r="ME179"/>
      <c r="MF179"/>
      <c r="MG179"/>
      <c r="MH179"/>
      <c r="MI179"/>
      <c r="MJ179"/>
      <c r="MK179"/>
      <c r="ML179"/>
      <c r="MM179"/>
      <c r="MN179"/>
      <c r="MO179"/>
      <c r="MP179"/>
      <c r="MQ179"/>
      <c r="MR179"/>
      <c r="MS179"/>
      <c r="MT179"/>
      <c r="MU179"/>
      <c r="MV179"/>
      <c r="MW179"/>
      <c r="MX179"/>
      <c r="MY179"/>
      <c r="MZ179"/>
      <c r="NA179"/>
      <c r="NB179"/>
      <c r="NC179"/>
      <c r="ND179"/>
      <c r="NE179"/>
      <c r="NF179"/>
      <c r="NG179"/>
      <c r="NH179"/>
      <c r="NI179"/>
      <c r="NJ179"/>
      <c r="NK179"/>
      <c r="NL179"/>
      <c r="NM179"/>
      <c r="NN179"/>
      <c r="NO179"/>
      <c r="NP179"/>
      <c r="NQ179"/>
      <c r="NR179"/>
      <c r="NS179"/>
      <c r="NT179"/>
      <c r="NU179"/>
      <c r="NV179"/>
      <c r="NW179"/>
      <c r="NX179"/>
      <c r="NY179"/>
      <c r="NZ179"/>
      <c r="OA179"/>
      <c r="OB179"/>
      <c r="OC179"/>
      <c r="OD179"/>
      <c r="OE179"/>
      <c r="OF179"/>
      <c r="OG179"/>
      <c r="OH179"/>
      <c r="OI179"/>
      <c r="OJ179"/>
      <c r="OK179"/>
      <c r="OL179"/>
      <c r="OM179"/>
      <c r="ON179"/>
      <c r="OO179"/>
      <c r="OP179"/>
      <c r="OQ179"/>
      <c r="OR179"/>
      <c r="OS179"/>
      <c r="OT179"/>
      <c r="OU179"/>
      <c r="OV179"/>
      <c r="OW179"/>
      <c r="OX179"/>
      <c r="OY179"/>
      <c r="OZ179"/>
      <c r="PA179"/>
      <c r="PB179"/>
      <c r="PC179"/>
      <c r="PD179"/>
      <c r="PE179"/>
      <c r="PF179"/>
      <c r="PG179"/>
      <c r="PH179"/>
      <c r="PI179"/>
      <c r="PJ179"/>
      <c r="PK179"/>
      <c r="PL179"/>
      <c r="PM179"/>
      <c r="PN179"/>
      <c r="PO179"/>
      <c r="PP179"/>
      <c r="PQ179"/>
      <c r="PR179"/>
      <c r="PS179"/>
      <c r="PT179"/>
      <c r="PU179"/>
      <c r="PV179"/>
      <c r="PW179"/>
      <c r="PX179"/>
      <c r="PY179"/>
      <c r="PZ179"/>
      <c r="QA179"/>
      <c r="QB179"/>
      <c r="QC179"/>
      <c r="QD179"/>
      <c r="QE179"/>
      <c r="QF179"/>
      <c r="QG179"/>
      <c r="QH179"/>
      <c r="QI179"/>
      <c r="QJ179"/>
      <c r="QK179"/>
      <c r="QL179"/>
      <c r="QM179"/>
      <c r="QN179"/>
      <c r="QO179"/>
      <c r="QP179"/>
      <c r="QQ179"/>
      <c r="QR179"/>
      <c r="QS179"/>
      <c r="QT179"/>
      <c r="QU179"/>
      <c r="QV179"/>
      <c r="QW179"/>
      <c r="QX179"/>
      <c r="QY179"/>
      <c r="QZ179"/>
      <c r="RA179"/>
      <c r="RB179"/>
      <c r="RC179"/>
      <c r="RD179"/>
      <c r="RE179"/>
      <c r="RF179"/>
      <c r="RG179"/>
      <c r="RH179"/>
      <c r="RI179"/>
      <c r="RJ179"/>
      <c r="RK179"/>
      <c r="RL179"/>
      <c r="RM179"/>
      <c r="RN179"/>
      <c r="RO179"/>
      <c r="RP179"/>
      <c r="RQ179"/>
      <c r="RR179"/>
      <c r="RS179"/>
      <c r="RT179"/>
      <c r="RU179"/>
      <c r="RV179"/>
      <c r="RW179"/>
      <c r="RX179"/>
      <c r="RY179"/>
      <c r="RZ179"/>
      <c r="SA179"/>
      <c r="SB179"/>
      <c r="SC179"/>
      <c r="SD179"/>
      <c r="SE179"/>
      <c r="SF179"/>
      <c r="SG179"/>
      <c r="SH179"/>
      <c r="SI179"/>
      <c r="SJ179"/>
      <c r="SK179"/>
      <c r="SL179"/>
      <c r="SM179"/>
      <c r="SN179"/>
      <c r="SO179"/>
      <c r="SP179"/>
      <c r="SQ179"/>
      <c r="SR179"/>
      <c r="SS179"/>
      <c r="ST179"/>
      <c r="SU179"/>
      <c r="SV179"/>
      <c r="SW179"/>
      <c r="SX179"/>
      <c r="SY179"/>
      <c r="SZ179"/>
      <c r="TA179"/>
      <c r="TB179"/>
      <c r="TC179"/>
      <c r="TD179"/>
      <c r="TE179"/>
      <c r="TF179"/>
      <c r="TG179"/>
      <c r="TH179"/>
      <c r="TI179"/>
      <c r="TJ179"/>
      <c r="TK179"/>
      <c r="TL179"/>
      <c r="TM179"/>
      <c r="TN179"/>
      <c r="TO179"/>
      <c r="TP179"/>
      <c r="TQ179"/>
      <c r="TR179"/>
      <c r="TS179"/>
      <c r="TT179"/>
      <c r="TU179"/>
      <c r="TV179"/>
      <c r="TW179"/>
      <c r="TX179"/>
      <c r="TY179"/>
      <c r="TZ179"/>
      <c r="UA179"/>
      <c r="UB179"/>
      <c r="UC179"/>
      <c r="UD179"/>
      <c r="UE179"/>
      <c r="UF179"/>
      <c r="UG179"/>
      <c r="UH179"/>
      <c r="UI179"/>
      <c r="UJ179"/>
      <c r="UK179"/>
      <c r="UL179"/>
      <c r="UM179"/>
      <c r="UN179"/>
      <c r="UO179"/>
      <c r="UP179"/>
      <c r="UQ179"/>
      <c r="UR179"/>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c r="WX179"/>
      <c r="WY179"/>
      <c r="WZ179"/>
      <c r="XA179"/>
      <c r="XB179"/>
      <c r="XC179"/>
      <c r="XD179"/>
      <c r="XE179"/>
      <c r="XF179"/>
      <c r="XG179"/>
      <c r="XH179"/>
      <c r="XI179"/>
      <c r="XJ179"/>
      <c r="XK179"/>
      <c r="XL179"/>
      <c r="XM179"/>
      <c r="XN179"/>
      <c r="XO179"/>
      <c r="XP179"/>
      <c r="XQ179"/>
      <c r="XR179"/>
      <c r="XS179"/>
      <c r="XT179"/>
      <c r="XU179"/>
      <c r="XV179"/>
      <c r="XW179"/>
      <c r="XX179"/>
      <c r="XY179"/>
      <c r="XZ179"/>
      <c r="YA179"/>
      <c r="YB179"/>
      <c r="YC179"/>
      <c r="YD179"/>
      <c r="YE179"/>
      <c r="YF179"/>
      <c r="YG179"/>
      <c r="YH179"/>
      <c r="YI179"/>
      <c r="YJ179"/>
      <c r="YK179"/>
      <c r="YL179"/>
      <c r="YM179"/>
      <c r="YN179"/>
      <c r="YO179"/>
      <c r="YP179"/>
      <c r="YQ179"/>
      <c r="YR179"/>
      <c r="YS179"/>
      <c r="YT179"/>
      <c r="YU179"/>
      <c r="YV179"/>
      <c r="YW179"/>
      <c r="YX179"/>
      <c r="YY179"/>
      <c r="YZ179"/>
      <c r="ZA179"/>
      <c r="ZB179"/>
      <c r="ZC179"/>
      <c r="ZD179"/>
      <c r="ZE179"/>
      <c r="ZF179"/>
      <c r="ZG179"/>
      <c r="ZH179"/>
      <c r="ZI179"/>
      <c r="ZJ179"/>
      <c r="ZK179"/>
      <c r="ZL179"/>
      <c r="ZM179"/>
      <c r="ZN179"/>
      <c r="ZO179"/>
      <c r="ZP179"/>
      <c r="ZQ179"/>
      <c r="ZR179"/>
      <c r="ZS179"/>
      <c r="ZT179"/>
      <c r="ZU179"/>
      <c r="ZV179"/>
      <c r="ZW179"/>
      <c r="ZX179"/>
      <c r="ZY179"/>
      <c r="ZZ179"/>
      <c r="AAA179"/>
      <c r="AAB179"/>
      <c r="AAC179"/>
      <c r="AAD179"/>
      <c r="AAE179"/>
      <c r="AAF179"/>
      <c r="AAG179"/>
      <c r="AAH179"/>
      <c r="AAI179"/>
      <c r="AAJ179"/>
      <c r="AAK179"/>
      <c r="AAL179"/>
      <c r="AAM179"/>
      <c r="AAN179"/>
      <c r="AAO179"/>
      <c r="AAP179"/>
      <c r="AAQ179"/>
      <c r="AAR179"/>
      <c r="AAS179"/>
      <c r="AAT179"/>
      <c r="AAU179"/>
      <c r="AAV179"/>
      <c r="AAW179"/>
      <c r="AAX179"/>
      <c r="AAY179"/>
      <c r="AAZ179"/>
      <c r="ABA179"/>
      <c r="ABB179"/>
      <c r="ABC179"/>
      <c r="ABD179"/>
      <c r="ABE179"/>
      <c r="ABF179"/>
      <c r="ABG179"/>
      <c r="ABH179"/>
      <c r="ABI179"/>
      <c r="ABJ179"/>
      <c r="ABK179"/>
      <c r="ABL179"/>
      <c r="ABM179"/>
      <c r="ABN179"/>
      <c r="ABO179"/>
      <c r="ABP179"/>
      <c r="ABQ179"/>
      <c r="ABR179"/>
      <c r="ABS179"/>
      <c r="ABT179"/>
      <c r="ABU179"/>
      <c r="ABV179"/>
      <c r="ABW179"/>
      <c r="ABX179"/>
      <c r="ABY179"/>
      <c r="ABZ179"/>
      <c r="ACA179"/>
      <c r="ACB179"/>
      <c r="ACC179"/>
      <c r="ACD179"/>
      <c r="ACE179"/>
      <c r="ACF179"/>
      <c r="ACG179"/>
      <c r="ACH179"/>
      <c r="ACI179"/>
      <c r="ACJ179"/>
      <c r="ACK179"/>
      <c r="ACL179"/>
      <c r="ACM179"/>
      <c r="ACN179"/>
      <c r="ACO179"/>
      <c r="ACP179"/>
      <c r="ACQ179"/>
      <c r="ACR179"/>
      <c r="ACS179"/>
      <c r="ACT179"/>
      <c r="ACU179"/>
      <c r="ACV179"/>
      <c r="ACW179"/>
      <c r="ACX179"/>
      <c r="ACY179"/>
      <c r="ACZ179"/>
      <c r="ADA179"/>
      <c r="ADB179"/>
      <c r="ADC179"/>
      <c r="ADD179"/>
      <c r="ADE179"/>
      <c r="ADF179"/>
      <c r="ADG179"/>
      <c r="ADH179"/>
      <c r="ADI179"/>
      <c r="ADJ179"/>
      <c r="ADK179"/>
      <c r="ADL179"/>
      <c r="ADM179"/>
      <c r="ADN179"/>
      <c r="ADO179"/>
      <c r="ADP179"/>
      <c r="ADQ179"/>
      <c r="ADR179"/>
      <c r="ADS179"/>
      <c r="ADT179"/>
      <c r="ADU179"/>
      <c r="ADV179"/>
      <c r="ADW179"/>
      <c r="ADX179"/>
      <c r="ADY179"/>
      <c r="ADZ179"/>
      <c r="AEA179"/>
      <c r="AEB179"/>
      <c r="AEC179"/>
      <c r="AED179"/>
      <c r="AEE179"/>
      <c r="AEF179"/>
      <c r="AEG179"/>
      <c r="AEH179"/>
      <c r="AEI179"/>
      <c r="AEJ179"/>
      <c r="AEK179"/>
      <c r="AEL179"/>
      <c r="AEM179"/>
      <c r="AEN179"/>
      <c r="AEO179"/>
      <c r="AEP179"/>
      <c r="AEQ179"/>
      <c r="AER179"/>
      <c r="AES179"/>
      <c r="AET179"/>
      <c r="AEU179"/>
      <c r="AEV179"/>
      <c r="AEW179"/>
      <c r="AEX179"/>
      <c r="AEY179"/>
      <c r="AEZ179"/>
      <c r="AFA179"/>
      <c r="AFB179"/>
      <c r="AFC179"/>
      <c r="AFD179"/>
      <c r="AFE179"/>
      <c r="AFF179"/>
      <c r="AFG179"/>
      <c r="AFH179"/>
      <c r="AFI179"/>
      <c r="AFJ179"/>
      <c r="AFK179"/>
      <c r="AFL179"/>
      <c r="AFM179"/>
      <c r="AFN179"/>
      <c r="AFO179"/>
      <c r="AFP179"/>
      <c r="AFQ179"/>
      <c r="AFR179"/>
      <c r="AFS179"/>
      <c r="AFT179"/>
      <c r="AFU179"/>
      <c r="AFV179"/>
      <c r="AFW179"/>
      <c r="AFX179"/>
      <c r="AFY179"/>
      <c r="AFZ179"/>
      <c r="AGA179"/>
      <c r="AGB179"/>
      <c r="AGC179"/>
      <c r="AGD179"/>
      <c r="AGE179"/>
      <c r="AGF179"/>
      <c r="AGG179"/>
      <c r="AGH179"/>
      <c r="AGI179"/>
      <c r="AGJ179"/>
      <c r="AGK179"/>
      <c r="AGL179"/>
      <c r="AGM179"/>
      <c r="AGN179"/>
      <c r="AGO179"/>
      <c r="AGP179"/>
      <c r="AGQ179"/>
      <c r="AGR179"/>
      <c r="AGS179"/>
      <c r="AGT179"/>
      <c r="AGU179"/>
      <c r="AGV179"/>
      <c r="AGW179"/>
      <c r="AGX179"/>
      <c r="AGY179"/>
      <c r="AGZ179"/>
      <c r="AHA179"/>
      <c r="AHB179"/>
      <c r="AHC179"/>
      <c r="AHD179"/>
      <c r="AHE179"/>
      <c r="AHF179"/>
      <c r="AHG179"/>
      <c r="AHH179"/>
      <c r="AHI179"/>
      <c r="AHJ179"/>
      <c r="AHK179"/>
      <c r="AHL179"/>
      <c r="AHM179"/>
      <c r="AHN179"/>
      <c r="AHO179"/>
      <c r="AHP179"/>
      <c r="AHQ179"/>
      <c r="AHR179"/>
      <c r="AHS179"/>
      <c r="AHT179"/>
      <c r="AHU179"/>
      <c r="AHV179"/>
      <c r="AHW179"/>
      <c r="AHX179"/>
      <c r="AHY179"/>
      <c r="AHZ179"/>
      <c r="AIA179"/>
      <c r="AIB179"/>
      <c r="AIC179"/>
      <c r="AID179"/>
      <c r="AIE179"/>
      <c r="AIF179"/>
      <c r="AIG179"/>
      <c r="AIH179"/>
      <c r="AII179"/>
      <c r="AIJ179"/>
      <c r="AIK179"/>
      <c r="AIL179"/>
      <c r="AIM179"/>
      <c r="AIN179"/>
      <c r="AIO179"/>
      <c r="AIP179"/>
      <c r="AIQ179"/>
      <c r="AIR179"/>
      <c r="AIS179"/>
      <c r="AIT179"/>
      <c r="AIU179"/>
      <c r="AIV179"/>
      <c r="AIW179"/>
      <c r="AIX179"/>
      <c r="AIY179"/>
      <c r="AIZ179"/>
      <c r="AJA179"/>
      <c r="AJB179"/>
      <c r="AJC179"/>
      <c r="AJD179"/>
      <c r="AJE179"/>
      <c r="AJF179"/>
      <c r="AJG179"/>
      <c r="AJH179"/>
      <c r="AJI179"/>
      <c r="AJJ179"/>
      <c r="AJK179"/>
      <c r="AJL179"/>
      <c r="AJM179"/>
      <c r="AJN179"/>
      <c r="AJO179"/>
      <c r="AJP179"/>
      <c r="AJQ179"/>
      <c r="AJR179"/>
      <c r="AJS179"/>
      <c r="AJT179"/>
      <c r="AJU179"/>
      <c r="AJV179"/>
      <c r="AJW179"/>
      <c r="AJX179"/>
      <c r="AJY179"/>
      <c r="AJZ179"/>
      <c r="AKA179"/>
      <c r="AKB179"/>
      <c r="AKC179"/>
      <c r="AKD179"/>
      <c r="AKE179"/>
      <c r="AKF179"/>
      <c r="AKG179"/>
      <c r="AKH179"/>
      <c r="AKI179"/>
      <c r="AKJ179"/>
      <c r="AKK179"/>
      <c r="AKL179"/>
      <c r="AKM179"/>
      <c r="AKN179"/>
      <c r="AKO179"/>
      <c r="AKP179"/>
      <c r="AKQ179"/>
      <c r="AKR179"/>
      <c r="AKS179"/>
      <c r="AKT179"/>
      <c r="AKU179"/>
      <c r="AKV179"/>
      <c r="AKW179"/>
      <c r="AKX179"/>
      <c r="AKY179"/>
      <c r="AKZ179"/>
      <c r="ALA179"/>
      <c r="ALB179"/>
      <c r="ALC179"/>
      <c r="ALD179"/>
      <c r="ALE179"/>
      <c r="ALF179"/>
      <c r="ALG179"/>
      <c r="ALH179"/>
      <c r="ALI179"/>
      <c r="ALJ179"/>
      <c r="ALK179"/>
      <c r="ALL179"/>
      <c r="ALM179"/>
      <c r="ALN179"/>
      <c r="ALO179"/>
      <c r="ALP179"/>
      <c r="ALQ179"/>
      <c r="ALR179"/>
      <c r="ALS179"/>
      <c r="ALT179"/>
      <c r="ALU179"/>
      <c r="ALV179"/>
      <c r="ALW179"/>
      <c r="ALX179"/>
      <c r="ALY179"/>
      <c r="ALZ179"/>
      <c r="AMA179"/>
      <c r="AMB179"/>
      <c r="AMC179"/>
      <c r="AMD179"/>
      <c r="AME179"/>
      <c r="AMF179"/>
      <c r="AMG179"/>
      <c r="AMH179"/>
      <c r="AMI179"/>
      <c r="AMJ179"/>
    </row>
    <row r="180" spans="1:1024" ht="42">
      <c r="A180" s="202">
        <v>37556</v>
      </c>
      <c r="B180" s="172" t="s">
        <v>966</v>
      </c>
      <c r="C180" s="173" t="s">
        <v>814</v>
      </c>
      <c r="D180" s="173" t="s">
        <v>30</v>
      </c>
      <c r="E180" s="171">
        <v>195</v>
      </c>
      <c r="F180" s="203" t="str">
        <f t="shared" si="4"/>
        <v>24,29</v>
      </c>
      <c r="G180" s="204" t="str">
        <f>VLOOKUP(A180,SINAPI!A:E,5,0)</f>
        <v>24,29</v>
      </c>
      <c r="H180" s="204">
        <f t="shared" si="5"/>
        <v>0</v>
      </c>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c r="JJ180"/>
      <c r="JK180"/>
      <c r="JL180"/>
      <c r="JM180"/>
      <c r="JN180"/>
      <c r="JO180"/>
      <c r="JP180"/>
      <c r="JQ180"/>
      <c r="JR180"/>
      <c r="JS180"/>
      <c r="JT180"/>
      <c r="JU180"/>
      <c r="JV180"/>
      <c r="JW180"/>
      <c r="JX180"/>
      <c r="JY180"/>
      <c r="JZ180"/>
      <c r="KA180"/>
      <c r="KB180"/>
      <c r="KC180"/>
      <c r="KD180"/>
      <c r="KE180"/>
      <c r="KF180"/>
      <c r="KG180"/>
      <c r="KH180"/>
      <c r="KI180"/>
      <c r="KJ180"/>
      <c r="KK180"/>
      <c r="KL180"/>
      <c r="KM180"/>
      <c r="KN180"/>
      <c r="KO180"/>
      <c r="KP180"/>
      <c r="KQ180"/>
      <c r="KR180"/>
      <c r="KS180"/>
      <c r="KT180"/>
      <c r="KU180"/>
      <c r="KV180"/>
      <c r="KW180"/>
      <c r="KX180"/>
      <c r="KY180"/>
      <c r="KZ180"/>
      <c r="LA180"/>
      <c r="LB180"/>
      <c r="LC180"/>
      <c r="LD180"/>
      <c r="LE180"/>
      <c r="LF180"/>
      <c r="LG180"/>
      <c r="LH180"/>
      <c r="LI180"/>
      <c r="LJ180"/>
      <c r="LK180"/>
      <c r="LL180"/>
      <c r="LM180"/>
      <c r="LN180"/>
      <c r="LO180"/>
      <c r="LP180"/>
      <c r="LQ180"/>
      <c r="LR180"/>
      <c r="LS180"/>
      <c r="LT180"/>
      <c r="LU180"/>
      <c r="LV180"/>
      <c r="LW180"/>
      <c r="LX180"/>
      <c r="LY180"/>
      <c r="LZ180"/>
      <c r="MA180"/>
      <c r="MB180"/>
      <c r="MC180"/>
      <c r="MD180"/>
      <c r="ME180"/>
      <c r="MF180"/>
      <c r="MG180"/>
      <c r="MH180"/>
      <c r="MI180"/>
      <c r="MJ180"/>
      <c r="MK180"/>
      <c r="ML180"/>
      <c r="MM180"/>
      <c r="MN180"/>
      <c r="MO180"/>
      <c r="MP180"/>
      <c r="MQ180"/>
      <c r="MR180"/>
      <c r="MS180"/>
      <c r="MT180"/>
      <c r="MU180"/>
      <c r="MV180"/>
      <c r="MW180"/>
      <c r="MX180"/>
      <c r="MY180"/>
      <c r="MZ180"/>
      <c r="NA180"/>
      <c r="NB180"/>
      <c r="NC180"/>
      <c r="ND180"/>
      <c r="NE180"/>
      <c r="NF180"/>
      <c r="NG180"/>
      <c r="NH180"/>
      <c r="NI180"/>
      <c r="NJ180"/>
      <c r="NK180"/>
      <c r="NL180"/>
      <c r="NM180"/>
      <c r="NN180"/>
      <c r="NO180"/>
      <c r="NP180"/>
      <c r="NQ180"/>
      <c r="NR180"/>
      <c r="NS180"/>
      <c r="NT180"/>
      <c r="NU180"/>
      <c r="NV180"/>
      <c r="NW180"/>
      <c r="NX180"/>
      <c r="NY180"/>
      <c r="NZ180"/>
      <c r="OA180"/>
      <c r="OB180"/>
      <c r="OC180"/>
      <c r="OD180"/>
      <c r="OE180"/>
      <c r="OF180"/>
      <c r="OG180"/>
      <c r="OH180"/>
      <c r="OI180"/>
      <c r="OJ180"/>
      <c r="OK180"/>
      <c r="OL180"/>
      <c r="OM180"/>
      <c r="ON180"/>
      <c r="OO180"/>
      <c r="OP180"/>
      <c r="OQ180"/>
      <c r="OR180"/>
      <c r="OS180"/>
      <c r="OT180"/>
      <c r="OU180"/>
      <c r="OV180"/>
      <c r="OW180"/>
      <c r="OX180"/>
      <c r="OY180"/>
      <c r="OZ180"/>
      <c r="PA180"/>
      <c r="PB180"/>
      <c r="PC180"/>
      <c r="PD180"/>
      <c r="PE180"/>
      <c r="PF180"/>
      <c r="PG180"/>
      <c r="PH180"/>
      <c r="PI180"/>
      <c r="PJ180"/>
      <c r="PK180"/>
      <c r="PL180"/>
      <c r="PM180"/>
      <c r="PN180"/>
      <c r="PO180"/>
      <c r="PP180"/>
      <c r="PQ180"/>
      <c r="PR180"/>
      <c r="PS180"/>
      <c r="PT180"/>
      <c r="PU180"/>
      <c r="PV180"/>
      <c r="PW180"/>
      <c r="PX180"/>
      <c r="PY180"/>
      <c r="PZ180"/>
      <c r="QA180"/>
      <c r="QB180"/>
      <c r="QC180"/>
      <c r="QD180"/>
      <c r="QE180"/>
      <c r="QF180"/>
      <c r="QG180"/>
      <c r="QH180"/>
      <c r="QI180"/>
      <c r="QJ180"/>
      <c r="QK180"/>
      <c r="QL180"/>
      <c r="QM180"/>
      <c r="QN180"/>
      <c r="QO180"/>
      <c r="QP180"/>
      <c r="QQ180"/>
      <c r="QR180"/>
      <c r="QS180"/>
      <c r="QT180"/>
      <c r="QU180"/>
      <c r="QV180"/>
      <c r="QW180"/>
      <c r="QX180"/>
      <c r="QY180"/>
      <c r="QZ180"/>
      <c r="RA180"/>
      <c r="RB180"/>
      <c r="RC180"/>
      <c r="RD180"/>
      <c r="RE180"/>
      <c r="RF180"/>
      <c r="RG180"/>
      <c r="RH180"/>
      <c r="RI180"/>
      <c r="RJ180"/>
      <c r="RK180"/>
      <c r="RL180"/>
      <c r="RM180"/>
      <c r="RN180"/>
      <c r="RO180"/>
      <c r="RP180"/>
      <c r="RQ180"/>
      <c r="RR180"/>
      <c r="RS180"/>
      <c r="RT180"/>
      <c r="RU180"/>
      <c r="RV180"/>
      <c r="RW180"/>
      <c r="RX180"/>
      <c r="RY180"/>
      <c r="RZ180"/>
      <c r="SA180"/>
      <c r="SB180"/>
      <c r="SC180"/>
      <c r="SD180"/>
      <c r="SE180"/>
      <c r="SF180"/>
      <c r="SG180"/>
      <c r="SH180"/>
      <c r="SI180"/>
      <c r="SJ180"/>
      <c r="SK180"/>
      <c r="SL180"/>
      <c r="SM180"/>
      <c r="SN180"/>
      <c r="SO180"/>
      <c r="SP180"/>
      <c r="SQ180"/>
      <c r="SR180"/>
      <c r="SS180"/>
      <c r="ST180"/>
      <c r="SU180"/>
      <c r="SV180"/>
      <c r="SW180"/>
      <c r="SX180"/>
      <c r="SY180"/>
      <c r="SZ180"/>
      <c r="TA180"/>
      <c r="TB180"/>
      <c r="TC180"/>
      <c r="TD180"/>
      <c r="TE180"/>
      <c r="TF180"/>
      <c r="TG180"/>
      <c r="TH180"/>
      <c r="TI180"/>
      <c r="TJ180"/>
      <c r="TK180"/>
      <c r="TL180"/>
      <c r="TM180"/>
      <c r="TN180"/>
      <c r="TO180"/>
      <c r="TP180"/>
      <c r="TQ180"/>
      <c r="TR180"/>
      <c r="TS180"/>
      <c r="TT180"/>
      <c r="TU180"/>
      <c r="TV180"/>
      <c r="TW180"/>
      <c r="TX180"/>
      <c r="TY180"/>
      <c r="TZ180"/>
      <c r="UA180"/>
      <c r="UB180"/>
      <c r="UC180"/>
      <c r="UD180"/>
      <c r="UE180"/>
      <c r="UF180"/>
      <c r="UG180"/>
      <c r="UH180"/>
      <c r="UI180"/>
      <c r="UJ180"/>
      <c r="UK180"/>
      <c r="UL180"/>
      <c r="UM180"/>
      <c r="UN180"/>
      <c r="UO180"/>
      <c r="UP180"/>
      <c r="UQ180"/>
      <c r="UR180"/>
      <c r="US180"/>
      <c r="UT180"/>
      <c r="UU180"/>
      <c r="UV180"/>
      <c r="UW180"/>
      <c r="UX180"/>
      <c r="UY180"/>
      <c r="UZ180"/>
      <c r="VA180"/>
      <c r="VB180"/>
      <c r="VC180"/>
      <c r="VD180"/>
      <c r="VE180"/>
      <c r="VF180"/>
      <c r="VG180"/>
      <c r="VH180"/>
      <c r="VI180"/>
      <c r="VJ180"/>
      <c r="VK180"/>
      <c r="VL180"/>
      <c r="VM180"/>
      <c r="VN180"/>
      <c r="VO180"/>
      <c r="VP180"/>
      <c r="VQ180"/>
      <c r="VR180"/>
      <c r="VS180"/>
      <c r="VT180"/>
      <c r="VU180"/>
      <c r="VV180"/>
      <c r="VW180"/>
      <c r="VX180"/>
      <c r="VY180"/>
      <c r="VZ180"/>
      <c r="WA180"/>
      <c r="WB180"/>
      <c r="WC180"/>
      <c r="WD180"/>
      <c r="WE180"/>
      <c r="WF180"/>
      <c r="WG180"/>
      <c r="WH180"/>
      <c r="WI180"/>
      <c r="WJ180"/>
      <c r="WK180"/>
      <c r="WL180"/>
      <c r="WM180"/>
      <c r="WN180"/>
      <c r="WO180"/>
      <c r="WP180"/>
      <c r="WQ180"/>
      <c r="WR180"/>
      <c r="WS180"/>
      <c r="WT180"/>
      <c r="WU180"/>
      <c r="WV180"/>
      <c r="WW180"/>
      <c r="WX180"/>
      <c r="WY180"/>
      <c r="WZ180"/>
      <c r="XA180"/>
      <c r="XB180"/>
      <c r="XC180"/>
      <c r="XD180"/>
      <c r="XE180"/>
      <c r="XF180"/>
      <c r="XG180"/>
      <c r="XH180"/>
      <c r="XI180"/>
      <c r="XJ180"/>
      <c r="XK180"/>
      <c r="XL180"/>
      <c r="XM180"/>
      <c r="XN180"/>
      <c r="XO180"/>
      <c r="XP180"/>
      <c r="XQ180"/>
      <c r="XR180"/>
      <c r="XS180"/>
      <c r="XT180"/>
      <c r="XU180"/>
      <c r="XV180"/>
      <c r="XW180"/>
      <c r="XX180"/>
      <c r="XY180"/>
      <c r="XZ180"/>
      <c r="YA180"/>
      <c r="YB180"/>
      <c r="YC180"/>
      <c r="YD180"/>
      <c r="YE180"/>
      <c r="YF180"/>
      <c r="YG180"/>
      <c r="YH180"/>
      <c r="YI180"/>
      <c r="YJ180"/>
      <c r="YK180"/>
      <c r="YL180"/>
      <c r="YM180"/>
      <c r="YN180"/>
      <c r="YO180"/>
      <c r="YP180"/>
      <c r="YQ180"/>
      <c r="YR180"/>
      <c r="YS180"/>
      <c r="YT180"/>
      <c r="YU180"/>
      <c r="YV180"/>
      <c r="YW180"/>
      <c r="YX180"/>
      <c r="YY180"/>
      <c r="YZ180"/>
      <c r="ZA180"/>
      <c r="ZB180"/>
      <c r="ZC180"/>
      <c r="ZD180"/>
      <c r="ZE180"/>
      <c r="ZF180"/>
      <c r="ZG180"/>
      <c r="ZH180"/>
      <c r="ZI180"/>
      <c r="ZJ180"/>
      <c r="ZK180"/>
      <c r="ZL180"/>
      <c r="ZM180"/>
      <c r="ZN180"/>
      <c r="ZO180"/>
      <c r="ZP180"/>
      <c r="ZQ180"/>
      <c r="ZR180"/>
      <c r="ZS180"/>
      <c r="ZT180"/>
      <c r="ZU180"/>
      <c r="ZV180"/>
      <c r="ZW180"/>
      <c r="ZX180"/>
      <c r="ZY180"/>
      <c r="ZZ180"/>
      <c r="AAA180"/>
      <c r="AAB180"/>
      <c r="AAC180"/>
      <c r="AAD180"/>
      <c r="AAE180"/>
      <c r="AAF180"/>
      <c r="AAG180"/>
      <c r="AAH180"/>
      <c r="AAI180"/>
      <c r="AAJ180"/>
      <c r="AAK180"/>
      <c r="AAL180"/>
      <c r="AAM180"/>
      <c r="AAN180"/>
      <c r="AAO180"/>
      <c r="AAP180"/>
      <c r="AAQ180"/>
      <c r="AAR180"/>
      <c r="AAS180"/>
      <c r="AAT180"/>
      <c r="AAU180"/>
      <c r="AAV180"/>
      <c r="AAW180"/>
      <c r="AAX180"/>
      <c r="AAY180"/>
      <c r="AAZ180"/>
      <c r="ABA180"/>
      <c r="ABB180"/>
      <c r="ABC180"/>
      <c r="ABD180"/>
      <c r="ABE180"/>
      <c r="ABF180"/>
      <c r="ABG180"/>
      <c r="ABH180"/>
      <c r="ABI180"/>
      <c r="ABJ180"/>
      <c r="ABK180"/>
      <c r="ABL180"/>
      <c r="ABM180"/>
      <c r="ABN180"/>
      <c r="ABO180"/>
      <c r="ABP180"/>
      <c r="ABQ180"/>
      <c r="ABR180"/>
      <c r="ABS180"/>
      <c r="ABT180"/>
      <c r="ABU180"/>
      <c r="ABV180"/>
      <c r="ABW180"/>
      <c r="ABX180"/>
      <c r="ABY180"/>
      <c r="ABZ180"/>
      <c r="ACA180"/>
      <c r="ACB180"/>
      <c r="ACC180"/>
      <c r="ACD180"/>
      <c r="ACE180"/>
      <c r="ACF180"/>
      <c r="ACG180"/>
      <c r="ACH180"/>
      <c r="ACI180"/>
      <c r="ACJ180"/>
      <c r="ACK180"/>
      <c r="ACL180"/>
      <c r="ACM180"/>
      <c r="ACN180"/>
      <c r="ACO180"/>
      <c r="ACP180"/>
      <c r="ACQ180"/>
      <c r="ACR180"/>
      <c r="ACS180"/>
      <c r="ACT180"/>
      <c r="ACU180"/>
      <c r="ACV180"/>
      <c r="ACW180"/>
      <c r="ACX180"/>
      <c r="ACY180"/>
      <c r="ACZ180"/>
      <c r="ADA180"/>
      <c r="ADB180"/>
      <c r="ADC180"/>
      <c r="ADD180"/>
      <c r="ADE180"/>
      <c r="ADF180"/>
      <c r="ADG180"/>
      <c r="ADH180"/>
      <c r="ADI180"/>
      <c r="ADJ180"/>
      <c r="ADK180"/>
      <c r="ADL180"/>
      <c r="ADM180"/>
      <c r="ADN180"/>
      <c r="ADO180"/>
      <c r="ADP180"/>
      <c r="ADQ180"/>
      <c r="ADR180"/>
      <c r="ADS180"/>
      <c r="ADT180"/>
      <c r="ADU180"/>
      <c r="ADV180"/>
      <c r="ADW180"/>
      <c r="ADX180"/>
      <c r="ADY180"/>
      <c r="ADZ180"/>
      <c r="AEA180"/>
      <c r="AEB180"/>
      <c r="AEC180"/>
      <c r="AED180"/>
      <c r="AEE180"/>
      <c r="AEF180"/>
      <c r="AEG180"/>
      <c r="AEH180"/>
      <c r="AEI180"/>
      <c r="AEJ180"/>
      <c r="AEK180"/>
      <c r="AEL180"/>
      <c r="AEM180"/>
      <c r="AEN180"/>
      <c r="AEO180"/>
      <c r="AEP180"/>
      <c r="AEQ180"/>
      <c r="AER180"/>
      <c r="AES180"/>
      <c r="AET180"/>
      <c r="AEU180"/>
      <c r="AEV180"/>
      <c r="AEW180"/>
      <c r="AEX180"/>
      <c r="AEY180"/>
      <c r="AEZ180"/>
      <c r="AFA180"/>
      <c r="AFB180"/>
      <c r="AFC180"/>
      <c r="AFD180"/>
      <c r="AFE180"/>
      <c r="AFF180"/>
      <c r="AFG180"/>
      <c r="AFH180"/>
      <c r="AFI180"/>
      <c r="AFJ180"/>
      <c r="AFK180"/>
      <c r="AFL180"/>
      <c r="AFM180"/>
      <c r="AFN180"/>
      <c r="AFO180"/>
      <c r="AFP180"/>
      <c r="AFQ180"/>
      <c r="AFR180"/>
      <c r="AFS180"/>
      <c r="AFT180"/>
      <c r="AFU180"/>
      <c r="AFV180"/>
      <c r="AFW180"/>
      <c r="AFX180"/>
      <c r="AFY180"/>
      <c r="AFZ180"/>
      <c r="AGA180"/>
      <c r="AGB180"/>
      <c r="AGC180"/>
      <c r="AGD180"/>
      <c r="AGE180"/>
      <c r="AGF180"/>
      <c r="AGG180"/>
      <c r="AGH180"/>
      <c r="AGI180"/>
      <c r="AGJ180"/>
      <c r="AGK180"/>
      <c r="AGL180"/>
      <c r="AGM180"/>
      <c r="AGN180"/>
      <c r="AGO180"/>
      <c r="AGP180"/>
      <c r="AGQ180"/>
      <c r="AGR180"/>
      <c r="AGS180"/>
      <c r="AGT180"/>
      <c r="AGU180"/>
      <c r="AGV180"/>
      <c r="AGW180"/>
      <c r="AGX180"/>
      <c r="AGY180"/>
      <c r="AGZ180"/>
      <c r="AHA180"/>
      <c r="AHB180"/>
      <c r="AHC180"/>
      <c r="AHD180"/>
      <c r="AHE180"/>
      <c r="AHF180"/>
      <c r="AHG180"/>
      <c r="AHH180"/>
      <c r="AHI180"/>
      <c r="AHJ180"/>
      <c r="AHK180"/>
      <c r="AHL180"/>
      <c r="AHM180"/>
      <c r="AHN180"/>
      <c r="AHO180"/>
      <c r="AHP180"/>
      <c r="AHQ180"/>
      <c r="AHR180"/>
      <c r="AHS180"/>
      <c r="AHT180"/>
      <c r="AHU180"/>
      <c r="AHV180"/>
      <c r="AHW180"/>
      <c r="AHX180"/>
      <c r="AHY180"/>
      <c r="AHZ180"/>
      <c r="AIA180"/>
      <c r="AIB180"/>
      <c r="AIC180"/>
      <c r="AID180"/>
      <c r="AIE180"/>
      <c r="AIF180"/>
      <c r="AIG180"/>
      <c r="AIH180"/>
      <c r="AII180"/>
      <c r="AIJ180"/>
      <c r="AIK180"/>
      <c r="AIL180"/>
      <c r="AIM180"/>
      <c r="AIN180"/>
      <c r="AIO180"/>
      <c r="AIP180"/>
      <c r="AIQ180"/>
      <c r="AIR180"/>
      <c r="AIS180"/>
      <c r="AIT180"/>
      <c r="AIU180"/>
      <c r="AIV180"/>
      <c r="AIW180"/>
      <c r="AIX180"/>
      <c r="AIY180"/>
      <c r="AIZ180"/>
      <c r="AJA180"/>
      <c r="AJB180"/>
      <c r="AJC180"/>
      <c r="AJD180"/>
      <c r="AJE180"/>
      <c r="AJF180"/>
      <c r="AJG180"/>
      <c r="AJH180"/>
      <c r="AJI180"/>
      <c r="AJJ180"/>
      <c r="AJK180"/>
      <c r="AJL180"/>
      <c r="AJM180"/>
      <c r="AJN180"/>
      <c r="AJO180"/>
      <c r="AJP180"/>
      <c r="AJQ180"/>
      <c r="AJR180"/>
      <c r="AJS180"/>
      <c r="AJT180"/>
      <c r="AJU180"/>
      <c r="AJV180"/>
      <c r="AJW180"/>
      <c r="AJX180"/>
      <c r="AJY180"/>
      <c r="AJZ180"/>
      <c r="AKA180"/>
      <c r="AKB180"/>
      <c r="AKC180"/>
      <c r="AKD180"/>
      <c r="AKE180"/>
      <c r="AKF180"/>
      <c r="AKG180"/>
      <c r="AKH180"/>
      <c r="AKI180"/>
      <c r="AKJ180"/>
      <c r="AKK180"/>
      <c r="AKL180"/>
      <c r="AKM180"/>
      <c r="AKN180"/>
      <c r="AKO180"/>
      <c r="AKP180"/>
      <c r="AKQ180"/>
      <c r="AKR180"/>
      <c r="AKS180"/>
      <c r="AKT180"/>
      <c r="AKU180"/>
      <c r="AKV180"/>
      <c r="AKW180"/>
      <c r="AKX180"/>
      <c r="AKY180"/>
      <c r="AKZ180"/>
      <c r="ALA180"/>
      <c r="ALB180"/>
      <c r="ALC180"/>
      <c r="ALD180"/>
      <c r="ALE180"/>
      <c r="ALF180"/>
      <c r="ALG180"/>
      <c r="ALH180"/>
      <c r="ALI180"/>
      <c r="ALJ180"/>
      <c r="ALK180"/>
      <c r="ALL180"/>
      <c r="ALM180"/>
      <c r="ALN180"/>
      <c r="ALO180"/>
      <c r="ALP180"/>
      <c r="ALQ180"/>
      <c r="ALR180"/>
      <c r="ALS180"/>
      <c r="ALT180"/>
      <c r="ALU180"/>
      <c r="ALV180"/>
      <c r="ALW180"/>
      <c r="ALX180"/>
      <c r="ALY180"/>
      <c r="ALZ180"/>
      <c r="AMA180"/>
      <c r="AMB180"/>
      <c r="AMC180"/>
      <c r="AMD180"/>
      <c r="AME180"/>
      <c r="AMF180"/>
      <c r="AMG180"/>
      <c r="AMH180"/>
      <c r="AMI180"/>
      <c r="AMJ180"/>
    </row>
    <row r="181" spans="1:1024" ht="42">
      <c r="A181" s="202">
        <v>37557</v>
      </c>
      <c r="B181" s="172" t="s">
        <v>1029</v>
      </c>
      <c r="C181" s="173" t="s">
        <v>814</v>
      </c>
      <c r="D181" s="173" t="s">
        <v>30</v>
      </c>
      <c r="E181" s="171">
        <v>85</v>
      </c>
      <c r="F181" s="203" t="str">
        <f t="shared" si="4"/>
        <v>12,55</v>
      </c>
      <c r="G181" s="204" t="str">
        <f>VLOOKUP(A181,SINAPI!A:E,5,0)</f>
        <v>12,55</v>
      </c>
      <c r="H181" s="204">
        <f t="shared" si="5"/>
        <v>0</v>
      </c>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c r="JJ181"/>
      <c r="JK181"/>
      <c r="JL181"/>
      <c r="JM181"/>
      <c r="JN181"/>
      <c r="JO181"/>
      <c r="JP181"/>
      <c r="JQ181"/>
      <c r="JR181"/>
      <c r="JS181"/>
      <c r="JT181"/>
      <c r="JU181"/>
      <c r="JV181"/>
      <c r="JW181"/>
      <c r="JX181"/>
      <c r="JY181"/>
      <c r="JZ181"/>
      <c r="KA181"/>
      <c r="KB181"/>
      <c r="KC181"/>
      <c r="KD181"/>
      <c r="KE181"/>
      <c r="KF181"/>
      <c r="KG181"/>
      <c r="KH181"/>
      <c r="KI181"/>
      <c r="KJ181"/>
      <c r="KK181"/>
      <c r="KL181"/>
      <c r="KM181"/>
      <c r="KN181"/>
      <c r="KO181"/>
      <c r="KP181"/>
      <c r="KQ181"/>
      <c r="KR181"/>
      <c r="KS181"/>
      <c r="KT181"/>
      <c r="KU181"/>
      <c r="KV181"/>
      <c r="KW181"/>
      <c r="KX181"/>
      <c r="KY181"/>
      <c r="KZ181"/>
      <c r="LA181"/>
      <c r="LB181"/>
      <c r="LC181"/>
      <c r="LD181"/>
      <c r="LE181"/>
      <c r="LF181"/>
      <c r="LG181"/>
      <c r="LH181"/>
      <c r="LI181"/>
      <c r="LJ181"/>
      <c r="LK181"/>
      <c r="LL181"/>
      <c r="LM181"/>
      <c r="LN181"/>
      <c r="LO181"/>
      <c r="LP181"/>
      <c r="LQ181"/>
      <c r="LR181"/>
      <c r="LS181"/>
      <c r="LT181"/>
      <c r="LU181"/>
      <c r="LV181"/>
      <c r="LW181"/>
      <c r="LX181"/>
      <c r="LY181"/>
      <c r="LZ181"/>
      <c r="MA181"/>
      <c r="MB181"/>
      <c r="MC181"/>
      <c r="MD181"/>
      <c r="ME181"/>
      <c r="MF181"/>
      <c r="MG181"/>
      <c r="MH181"/>
      <c r="MI181"/>
      <c r="MJ181"/>
      <c r="MK181"/>
      <c r="ML181"/>
      <c r="MM181"/>
      <c r="MN181"/>
      <c r="MO181"/>
      <c r="MP181"/>
      <c r="MQ181"/>
      <c r="MR181"/>
      <c r="MS181"/>
      <c r="MT181"/>
      <c r="MU181"/>
      <c r="MV181"/>
      <c r="MW181"/>
      <c r="MX181"/>
      <c r="MY181"/>
      <c r="MZ181"/>
      <c r="NA181"/>
      <c r="NB181"/>
      <c r="NC181"/>
      <c r="ND181"/>
      <c r="NE181"/>
      <c r="NF181"/>
      <c r="NG181"/>
      <c r="NH181"/>
      <c r="NI181"/>
      <c r="NJ181"/>
      <c r="NK181"/>
      <c r="NL181"/>
      <c r="NM181"/>
      <c r="NN181"/>
      <c r="NO181"/>
      <c r="NP181"/>
      <c r="NQ181"/>
      <c r="NR181"/>
      <c r="NS181"/>
      <c r="NT181"/>
      <c r="NU181"/>
      <c r="NV181"/>
      <c r="NW181"/>
      <c r="NX181"/>
      <c r="NY181"/>
      <c r="NZ181"/>
      <c r="OA181"/>
      <c r="OB181"/>
      <c r="OC181"/>
      <c r="OD181"/>
      <c r="OE181"/>
      <c r="OF181"/>
      <c r="OG181"/>
      <c r="OH181"/>
      <c r="OI181"/>
      <c r="OJ181"/>
      <c r="OK181"/>
      <c r="OL181"/>
      <c r="OM181"/>
      <c r="ON181"/>
      <c r="OO181"/>
      <c r="OP181"/>
      <c r="OQ181"/>
      <c r="OR181"/>
      <c r="OS181"/>
      <c r="OT181"/>
      <c r="OU181"/>
      <c r="OV181"/>
      <c r="OW181"/>
      <c r="OX181"/>
      <c r="OY181"/>
      <c r="OZ181"/>
      <c r="PA181"/>
      <c r="PB181"/>
      <c r="PC181"/>
      <c r="PD181"/>
      <c r="PE181"/>
      <c r="PF181"/>
      <c r="PG181"/>
      <c r="PH181"/>
      <c r="PI181"/>
      <c r="PJ181"/>
      <c r="PK181"/>
      <c r="PL181"/>
      <c r="PM181"/>
      <c r="PN181"/>
      <c r="PO181"/>
      <c r="PP181"/>
      <c r="PQ181"/>
      <c r="PR181"/>
      <c r="PS181"/>
      <c r="PT181"/>
      <c r="PU181"/>
      <c r="PV181"/>
      <c r="PW181"/>
      <c r="PX181"/>
      <c r="PY181"/>
      <c r="PZ181"/>
      <c r="QA181"/>
      <c r="QB181"/>
      <c r="QC181"/>
      <c r="QD181"/>
      <c r="QE181"/>
      <c r="QF181"/>
      <c r="QG181"/>
      <c r="QH181"/>
      <c r="QI181"/>
      <c r="QJ181"/>
      <c r="QK181"/>
      <c r="QL181"/>
      <c r="QM181"/>
      <c r="QN181"/>
      <c r="QO181"/>
      <c r="QP181"/>
      <c r="QQ181"/>
      <c r="QR181"/>
      <c r="QS181"/>
      <c r="QT181"/>
      <c r="QU181"/>
      <c r="QV181"/>
      <c r="QW181"/>
      <c r="QX181"/>
      <c r="QY181"/>
      <c r="QZ181"/>
      <c r="RA181"/>
      <c r="RB181"/>
      <c r="RC181"/>
      <c r="RD181"/>
      <c r="RE181"/>
      <c r="RF181"/>
      <c r="RG181"/>
      <c r="RH181"/>
      <c r="RI181"/>
      <c r="RJ181"/>
      <c r="RK181"/>
      <c r="RL181"/>
      <c r="RM181"/>
      <c r="RN181"/>
      <c r="RO181"/>
      <c r="RP181"/>
      <c r="RQ181"/>
      <c r="RR181"/>
      <c r="RS181"/>
      <c r="RT181"/>
      <c r="RU181"/>
      <c r="RV181"/>
      <c r="RW181"/>
      <c r="RX181"/>
      <c r="RY181"/>
      <c r="RZ181"/>
      <c r="SA181"/>
      <c r="SB181"/>
      <c r="SC181"/>
      <c r="SD181"/>
      <c r="SE181"/>
      <c r="SF181"/>
      <c r="SG181"/>
      <c r="SH181"/>
      <c r="SI181"/>
      <c r="SJ181"/>
      <c r="SK181"/>
      <c r="SL181"/>
      <c r="SM181"/>
      <c r="SN181"/>
      <c r="SO181"/>
      <c r="SP181"/>
      <c r="SQ181"/>
      <c r="SR181"/>
      <c r="SS181"/>
      <c r="ST181"/>
      <c r="SU181"/>
      <c r="SV181"/>
      <c r="SW181"/>
      <c r="SX181"/>
      <c r="SY181"/>
      <c r="SZ181"/>
      <c r="TA181"/>
      <c r="TB181"/>
      <c r="TC181"/>
      <c r="TD181"/>
      <c r="TE181"/>
      <c r="TF181"/>
      <c r="TG181"/>
      <c r="TH181"/>
      <c r="TI181"/>
      <c r="TJ181"/>
      <c r="TK181"/>
      <c r="TL181"/>
      <c r="TM181"/>
      <c r="TN181"/>
      <c r="TO181"/>
      <c r="TP181"/>
      <c r="TQ181"/>
      <c r="TR181"/>
      <c r="TS181"/>
      <c r="TT181"/>
      <c r="TU181"/>
      <c r="TV181"/>
      <c r="TW181"/>
      <c r="TX181"/>
      <c r="TY181"/>
      <c r="TZ181"/>
      <c r="UA181"/>
      <c r="UB181"/>
      <c r="UC181"/>
      <c r="UD181"/>
      <c r="UE181"/>
      <c r="UF181"/>
      <c r="UG181"/>
      <c r="UH181"/>
      <c r="UI181"/>
      <c r="UJ181"/>
      <c r="UK181"/>
      <c r="UL181"/>
      <c r="UM181"/>
      <c r="UN181"/>
      <c r="UO181"/>
      <c r="UP181"/>
      <c r="UQ181"/>
      <c r="UR181"/>
      <c r="US181"/>
      <c r="UT181"/>
      <c r="UU181"/>
      <c r="UV181"/>
      <c r="UW181"/>
      <c r="UX181"/>
      <c r="UY181"/>
      <c r="UZ181"/>
      <c r="VA181"/>
      <c r="VB181"/>
      <c r="VC181"/>
      <c r="VD181"/>
      <c r="VE181"/>
      <c r="VF181"/>
      <c r="VG181"/>
      <c r="VH181"/>
      <c r="VI181"/>
      <c r="VJ181"/>
      <c r="VK181"/>
      <c r="VL181"/>
      <c r="VM181"/>
      <c r="VN181"/>
      <c r="VO181"/>
      <c r="VP181"/>
      <c r="VQ181"/>
      <c r="VR181"/>
      <c r="VS181"/>
      <c r="VT181"/>
      <c r="VU181"/>
      <c r="VV181"/>
      <c r="VW181"/>
      <c r="VX181"/>
      <c r="VY181"/>
      <c r="VZ181"/>
      <c r="WA181"/>
      <c r="WB181"/>
      <c r="WC181"/>
      <c r="WD181"/>
      <c r="WE181"/>
      <c r="WF181"/>
      <c r="WG181"/>
      <c r="WH181"/>
      <c r="WI181"/>
      <c r="WJ181"/>
      <c r="WK181"/>
      <c r="WL181"/>
      <c r="WM181"/>
      <c r="WN181"/>
      <c r="WO181"/>
      <c r="WP181"/>
      <c r="WQ181"/>
      <c r="WR181"/>
      <c r="WS181"/>
      <c r="WT181"/>
      <c r="WU181"/>
      <c r="WV181"/>
      <c r="WW181"/>
      <c r="WX181"/>
      <c r="WY181"/>
      <c r="WZ181"/>
      <c r="XA181"/>
      <c r="XB181"/>
      <c r="XC181"/>
      <c r="XD181"/>
      <c r="XE181"/>
      <c r="XF181"/>
      <c r="XG181"/>
      <c r="XH181"/>
      <c r="XI181"/>
      <c r="XJ181"/>
      <c r="XK181"/>
      <c r="XL181"/>
      <c r="XM181"/>
      <c r="XN181"/>
      <c r="XO181"/>
      <c r="XP181"/>
      <c r="XQ181"/>
      <c r="XR181"/>
      <c r="XS181"/>
      <c r="XT181"/>
      <c r="XU181"/>
      <c r="XV181"/>
      <c r="XW181"/>
      <c r="XX181"/>
      <c r="XY181"/>
      <c r="XZ181"/>
      <c r="YA181"/>
      <c r="YB181"/>
      <c r="YC181"/>
      <c r="YD181"/>
      <c r="YE181"/>
      <c r="YF181"/>
      <c r="YG181"/>
      <c r="YH181"/>
      <c r="YI181"/>
      <c r="YJ181"/>
      <c r="YK181"/>
      <c r="YL181"/>
      <c r="YM181"/>
      <c r="YN181"/>
      <c r="YO181"/>
      <c r="YP181"/>
      <c r="YQ181"/>
      <c r="YR181"/>
      <c r="YS181"/>
      <c r="YT181"/>
      <c r="YU181"/>
      <c r="YV181"/>
      <c r="YW181"/>
      <c r="YX181"/>
      <c r="YY181"/>
      <c r="YZ181"/>
      <c r="ZA181"/>
      <c r="ZB181"/>
      <c r="ZC181"/>
      <c r="ZD181"/>
      <c r="ZE181"/>
      <c r="ZF181"/>
      <c r="ZG181"/>
      <c r="ZH181"/>
      <c r="ZI181"/>
      <c r="ZJ181"/>
      <c r="ZK181"/>
      <c r="ZL181"/>
      <c r="ZM181"/>
      <c r="ZN181"/>
      <c r="ZO181"/>
      <c r="ZP181"/>
      <c r="ZQ181"/>
      <c r="ZR181"/>
      <c r="ZS181"/>
      <c r="ZT181"/>
      <c r="ZU181"/>
      <c r="ZV181"/>
      <c r="ZW181"/>
      <c r="ZX181"/>
      <c r="ZY181"/>
      <c r="ZZ181"/>
      <c r="AAA181"/>
      <c r="AAB181"/>
      <c r="AAC181"/>
      <c r="AAD181"/>
      <c r="AAE181"/>
      <c r="AAF181"/>
      <c r="AAG181"/>
      <c r="AAH181"/>
      <c r="AAI181"/>
      <c r="AAJ181"/>
      <c r="AAK181"/>
      <c r="AAL181"/>
      <c r="AAM181"/>
      <c r="AAN181"/>
      <c r="AAO181"/>
      <c r="AAP181"/>
      <c r="AAQ181"/>
      <c r="AAR181"/>
      <c r="AAS181"/>
      <c r="AAT181"/>
      <c r="AAU181"/>
      <c r="AAV181"/>
      <c r="AAW181"/>
      <c r="AAX181"/>
      <c r="AAY181"/>
      <c r="AAZ181"/>
      <c r="ABA181"/>
      <c r="ABB181"/>
      <c r="ABC181"/>
      <c r="ABD181"/>
      <c r="ABE181"/>
      <c r="ABF181"/>
      <c r="ABG181"/>
      <c r="ABH181"/>
      <c r="ABI181"/>
      <c r="ABJ181"/>
      <c r="ABK181"/>
      <c r="ABL181"/>
      <c r="ABM181"/>
      <c r="ABN181"/>
      <c r="ABO181"/>
      <c r="ABP181"/>
      <c r="ABQ181"/>
      <c r="ABR181"/>
      <c r="ABS181"/>
      <c r="ABT181"/>
      <c r="ABU181"/>
      <c r="ABV181"/>
      <c r="ABW181"/>
      <c r="ABX181"/>
      <c r="ABY181"/>
      <c r="ABZ181"/>
      <c r="ACA181"/>
      <c r="ACB181"/>
      <c r="ACC181"/>
      <c r="ACD181"/>
      <c r="ACE181"/>
      <c r="ACF181"/>
      <c r="ACG181"/>
      <c r="ACH181"/>
      <c r="ACI181"/>
      <c r="ACJ181"/>
      <c r="ACK181"/>
      <c r="ACL181"/>
      <c r="ACM181"/>
      <c r="ACN181"/>
      <c r="ACO181"/>
      <c r="ACP181"/>
      <c r="ACQ181"/>
      <c r="ACR181"/>
      <c r="ACS181"/>
      <c r="ACT181"/>
      <c r="ACU181"/>
      <c r="ACV181"/>
      <c r="ACW181"/>
      <c r="ACX181"/>
      <c r="ACY181"/>
      <c r="ACZ181"/>
      <c r="ADA181"/>
      <c r="ADB181"/>
      <c r="ADC181"/>
      <c r="ADD181"/>
      <c r="ADE181"/>
      <c r="ADF181"/>
      <c r="ADG181"/>
      <c r="ADH181"/>
      <c r="ADI181"/>
      <c r="ADJ181"/>
      <c r="ADK181"/>
      <c r="ADL181"/>
      <c r="ADM181"/>
      <c r="ADN181"/>
      <c r="ADO181"/>
      <c r="ADP181"/>
      <c r="ADQ181"/>
      <c r="ADR181"/>
      <c r="ADS181"/>
      <c r="ADT181"/>
      <c r="ADU181"/>
      <c r="ADV181"/>
      <c r="ADW181"/>
      <c r="ADX181"/>
      <c r="ADY181"/>
      <c r="ADZ181"/>
      <c r="AEA181"/>
      <c r="AEB181"/>
      <c r="AEC181"/>
      <c r="AED181"/>
      <c r="AEE181"/>
      <c r="AEF181"/>
      <c r="AEG181"/>
      <c r="AEH181"/>
      <c r="AEI181"/>
      <c r="AEJ181"/>
      <c r="AEK181"/>
      <c r="AEL181"/>
      <c r="AEM181"/>
      <c r="AEN181"/>
      <c r="AEO181"/>
      <c r="AEP181"/>
      <c r="AEQ181"/>
      <c r="AER181"/>
      <c r="AES181"/>
      <c r="AET181"/>
      <c r="AEU181"/>
      <c r="AEV181"/>
      <c r="AEW181"/>
      <c r="AEX181"/>
      <c r="AEY181"/>
      <c r="AEZ181"/>
      <c r="AFA181"/>
      <c r="AFB181"/>
      <c r="AFC181"/>
      <c r="AFD181"/>
      <c r="AFE181"/>
      <c r="AFF181"/>
      <c r="AFG181"/>
      <c r="AFH181"/>
      <c r="AFI181"/>
      <c r="AFJ181"/>
      <c r="AFK181"/>
      <c r="AFL181"/>
      <c r="AFM181"/>
      <c r="AFN181"/>
      <c r="AFO181"/>
      <c r="AFP181"/>
      <c r="AFQ181"/>
      <c r="AFR181"/>
      <c r="AFS181"/>
      <c r="AFT181"/>
      <c r="AFU181"/>
      <c r="AFV181"/>
      <c r="AFW181"/>
      <c r="AFX181"/>
      <c r="AFY181"/>
      <c r="AFZ181"/>
      <c r="AGA181"/>
      <c r="AGB181"/>
      <c r="AGC181"/>
      <c r="AGD181"/>
      <c r="AGE181"/>
      <c r="AGF181"/>
      <c r="AGG181"/>
      <c r="AGH181"/>
      <c r="AGI181"/>
      <c r="AGJ181"/>
      <c r="AGK181"/>
      <c r="AGL181"/>
      <c r="AGM181"/>
      <c r="AGN181"/>
      <c r="AGO181"/>
      <c r="AGP181"/>
      <c r="AGQ181"/>
      <c r="AGR181"/>
      <c r="AGS181"/>
      <c r="AGT181"/>
      <c r="AGU181"/>
      <c r="AGV181"/>
      <c r="AGW181"/>
      <c r="AGX181"/>
      <c r="AGY181"/>
      <c r="AGZ181"/>
      <c r="AHA181"/>
      <c r="AHB181"/>
      <c r="AHC181"/>
      <c r="AHD181"/>
      <c r="AHE181"/>
      <c r="AHF181"/>
      <c r="AHG181"/>
      <c r="AHH181"/>
      <c r="AHI181"/>
      <c r="AHJ181"/>
      <c r="AHK181"/>
      <c r="AHL181"/>
      <c r="AHM181"/>
      <c r="AHN181"/>
      <c r="AHO181"/>
      <c r="AHP181"/>
      <c r="AHQ181"/>
      <c r="AHR181"/>
      <c r="AHS181"/>
      <c r="AHT181"/>
      <c r="AHU181"/>
      <c r="AHV181"/>
      <c r="AHW181"/>
      <c r="AHX181"/>
      <c r="AHY181"/>
      <c r="AHZ181"/>
      <c r="AIA181"/>
      <c r="AIB181"/>
      <c r="AIC181"/>
      <c r="AID181"/>
      <c r="AIE181"/>
      <c r="AIF181"/>
      <c r="AIG181"/>
      <c r="AIH181"/>
      <c r="AII181"/>
      <c r="AIJ181"/>
      <c r="AIK181"/>
      <c r="AIL181"/>
      <c r="AIM181"/>
      <c r="AIN181"/>
      <c r="AIO181"/>
      <c r="AIP181"/>
      <c r="AIQ181"/>
      <c r="AIR181"/>
      <c r="AIS181"/>
      <c r="AIT181"/>
      <c r="AIU181"/>
      <c r="AIV181"/>
      <c r="AIW181"/>
      <c r="AIX181"/>
      <c r="AIY181"/>
      <c r="AIZ181"/>
      <c r="AJA181"/>
      <c r="AJB181"/>
      <c r="AJC181"/>
      <c r="AJD181"/>
      <c r="AJE181"/>
      <c r="AJF181"/>
      <c r="AJG181"/>
      <c r="AJH181"/>
      <c r="AJI181"/>
      <c r="AJJ181"/>
      <c r="AJK181"/>
      <c r="AJL181"/>
      <c r="AJM181"/>
      <c r="AJN181"/>
      <c r="AJO181"/>
      <c r="AJP181"/>
      <c r="AJQ181"/>
      <c r="AJR181"/>
      <c r="AJS181"/>
      <c r="AJT181"/>
      <c r="AJU181"/>
      <c r="AJV181"/>
      <c r="AJW181"/>
      <c r="AJX181"/>
      <c r="AJY181"/>
      <c r="AJZ181"/>
      <c r="AKA181"/>
      <c r="AKB181"/>
      <c r="AKC181"/>
      <c r="AKD181"/>
      <c r="AKE181"/>
      <c r="AKF181"/>
      <c r="AKG181"/>
      <c r="AKH181"/>
      <c r="AKI181"/>
      <c r="AKJ181"/>
      <c r="AKK181"/>
      <c r="AKL181"/>
      <c r="AKM181"/>
      <c r="AKN181"/>
      <c r="AKO181"/>
      <c r="AKP181"/>
      <c r="AKQ181"/>
      <c r="AKR181"/>
      <c r="AKS181"/>
      <c r="AKT181"/>
      <c r="AKU181"/>
      <c r="AKV181"/>
      <c r="AKW181"/>
      <c r="AKX181"/>
      <c r="AKY181"/>
      <c r="AKZ181"/>
      <c r="ALA181"/>
      <c r="ALB181"/>
      <c r="ALC181"/>
      <c r="ALD181"/>
      <c r="ALE181"/>
      <c r="ALF181"/>
      <c r="ALG181"/>
      <c r="ALH181"/>
      <c r="ALI181"/>
      <c r="ALJ181"/>
      <c r="ALK181"/>
      <c r="ALL181"/>
      <c r="ALM181"/>
      <c r="ALN181"/>
      <c r="ALO181"/>
      <c r="ALP181"/>
      <c r="ALQ181"/>
      <c r="ALR181"/>
      <c r="ALS181"/>
      <c r="ALT181"/>
      <c r="ALU181"/>
      <c r="ALV181"/>
      <c r="ALW181"/>
      <c r="ALX181"/>
      <c r="ALY181"/>
      <c r="ALZ181"/>
      <c r="AMA181"/>
      <c r="AMB181"/>
      <c r="AMC181"/>
      <c r="AMD181"/>
      <c r="AME181"/>
      <c r="AMF181"/>
      <c r="AMG181"/>
      <c r="AMH181"/>
      <c r="AMI181"/>
      <c r="AMJ181"/>
    </row>
    <row r="182" spans="1:1024" ht="42">
      <c r="A182" s="202">
        <v>37558</v>
      </c>
      <c r="B182" s="172" t="s">
        <v>1055</v>
      </c>
      <c r="C182" s="173" t="s">
        <v>814</v>
      </c>
      <c r="D182" s="173" t="s">
        <v>30</v>
      </c>
      <c r="E182" s="171">
        <v>219</v>
      </c>
      <c r="F182" s="203" t="str">
        <f t="shared" si="4"/>
        <v>39,15</v>
      </c>
      <c r="G182" s="204" t="str">
        <f>VLOOKUP(A182,SINAPI!A:E,5,0)</f>
        <v>39,15</v>
      </c>
      <c r="H182" s="204">
        <f t="shared" si="5"/>
        <v>0</v>
      </c>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c r="JJ182"/>
      <c r="JK182"/>
      <c r="JL182"/>
      <c r="JM182"/>
      <c r="JN182"/>
      <c r="JO182"/>
      <c r="JP182"/>
      <c r="JQ182"/>
      <c r="JR182"/>
      <c r="JS182"/>
      <c r="JT182"/>
      <c r="JU182"/>
      <c r="JV182"/>
      <c r="JW182"/>
      <c r="JX182"/>
      <c r="JY182"/>
      <c r="JZ182"/>
      <c r="KA182"/>
      <c r="KB182"/>
      <c r="KC182"/>
      <c r="KD182"/>
      <c r="KE182"/>
      <c r="KF182"/>
      <c r="KG182"/>
      <c r="KH182"/>
      <c r="KI182"/>
      <c r="KJ182"/>
      <c r="KK182"/>
      <c r="KL182"/>
      <c r="KM182"/>
      <c r="KN182"/>
      <c r="KO182"/>
      <c r="KP182"/>
      <c r="KQ182"/>
      <c r="KR182"/>
      <c r="KS182"/>
      <c r="KT182"/>
      <c r="KU182"/>
      <c r="KV182"/>
      <c r="KW182"/>
      <c r="KX182"/>
      <c r="KY182"/>
      <c r="KZ182"/>
      <c r="LA182"/>
      <c r="LB182"/>
      <c r="LC182"/>
      <c r="LD182"/>
      <c r="LE182"/>
      <c r="LF182"/>
      <c r="LG182"/>
      <c r="LH182"/>
      <c r="LI182"/>
      <c r="LJ182"/>
      <c r="LK182"/>
      <c r="LL182"/>
      <c r="LM182"/>
      <c r="LN182"/>
      <c r="LO182"/>
      <c r="LP182"/>
      <c r="LQ182"/>
      <c r="LR182"/>
      <c r="LS182"/>
      <c r="LT182"/>
      <c r="LU182"/>
      <c r="LV182"/>
      <c r="LW182"/>
      <c r="LX182"/>
      <c r="LY182"/>
      <c r="LZ182"/>
      <c r="MA182"/>
      <c r="MB182"/>
      <c r="MC182"/>
      <c r="MD182"/>
      <c r="ME182"/>
      <c r="MF182"/>
      <c r="MG182"/>
      <c r="MH182"/>
      <c r="MI182"/>
      <c r="MJ182"/>
      <c r="MK182"/>
      <c r="ML182"/>
      <c r="MM182"/>
      <c r="MN182"/>
      <c r="MO182"/>
      <c r="MP182"/>
      <c r="MQ182"/>
      <c r="MR182"/>
      <c r="MS182"/>
      <c r="MT182"/>
      <c r="MU182"/>
      <c r="MV182"/>
      <c r="MW182"/>
      <c r="MX182"/>
      <c r="MY182"/>
      <c r="MZ182"/>
      <c r="NA182"/>
      <c r="NB182"/>
      <c r="NC182"/>
      <c r="ND182"/>
      <c r="NE182"/>
      <c r="NF182"/>
      <c r="NG182"/>
      <c r="NH182"/>
      <c r="NI182"/>
      <c r="NJ182"/>
      <c r="NK182"/>
      <c r="NL182"/>
      <c r="NM182"/>
      <c r="NN182"/>
      <c r="NO182"/>
      <c r="NP182"/>
      <c r="NQ182"/>
      <c r="NR182"/>
      <c r="NS182"/>
      <c r="NT182"/>
      <c r="NU182"/>
      <c r="NV182"/>
      <c r="NW182"/>
      <c r="NX182"/>
      <c r="NY182"/>
      <c r="NZ182"/>
      <c r="OA182"/>
      <c r="OB182"/>
      <c r="OC182"/>
      <c r="OD182"/>
      <c r="OE182"/>
      <c r="OF182"/>
      <c r="OG182"/>
      <c r="OH182"/>
      <c r="OI182"/>
      <c r="OJ182"/>
      <c r="OK182"/>
      <c r="OL182"/>
      <c r="OM182"/>
      <c r="ON182"/>
      <c r="OO182"/>
      <c r="OP182"/>
      <c r="OQ182"/>
      <c r="OR182"/>
      <c r="OS182"/>
      <c r="OT182"/>
      <c r="OU182"/>
      <c r="OV182"/>
      <c r="OW182"/>
      <c r="OX182"/>
      <c r="OY182"/>
      <c r="OZ182"/>
      <c r="PA182"/>
      <c r="PB182"/>
      <c r="PC182"/>
      <c r="PD182"/>
      <c r="PE182"/>
      <c r="PF182"/>
      <c r="PG182"/>
      <c r="PH182"/>
      <c r="PI182"/>
      <c r="PJ182"/>
      <c r="PK182"/>
      <c r="PL182"/>
      <c r="PM182"/>
      <c r="PN182"/>
      <c r="PO182"/>
      <c r="PP182"/>
      <c r="PQ182"/>
      <c r="PR182"/>
      <c r="PS182"/>
      <c r="PT182"/>
      <c r="PU182"/>
      <c r="PV182"/>
      <c r="PW182"/>
      <c r="PX182"/>
      <c r="PY182"/>
      <c r="PZ182"/>
      <c r="QA182"/>
      <c r="QB182"/>
      <c r="QC182"/>
      <c r="QD182"/>
      <c r="QE182"/>
      <c r="QF182"/>
      <c r="QG182"/>
      <c r="QH182"/>
      <c r="QI182"/>
      <c r="QJ182"/>
      <c r="QK182"/>
      <c r="QL182"/>
      <c r="QM182"/>
      <c r="QN182"/>
      <c r="QO182"/>
      <c r="QP182"/>
      <c r="QQ182"/>
      <c r="QR182"/>
      <c r="QS182"/>
      <c r="QT182"/>
      <c r="QU182"/>
      <c r="QV182"/>
      <c r="QW182"/>
      <c r="QX182"/>
      <c r="QY182"/>
      <c r="QZ182"/>
      <c r="RA182"/>
      <c r="RB182"/>
      <c r="RC182"/>
      <c r="RD182"/>
      <c r="RE182"/>
      <c r="RF182"/>
      <c r="RG182"/>
      <c r="RH182"/>
      <c r="RI182"/>
      <c r="RJ182"/>
      <c r="RK182"/>
      <c r="RL182"/>
      <c r="RM182"/>
      <c r="RN182"/>
      <c r="RO182"/>
      <c r="RP182"/>
      <c r="RQ182"/>
      <c r="RR182"/>
      <c r="RS182"/>
      <c r="RT182"/>
      <c r="RU182"/>
      <c r="RV182"/>
      <c r="RW182"/>
      <c r="RX182"/>
      <c r="RY182"/>
      <c r="RZ182"/>
      <c r="SA182"/>
      <c r="SB182"/>
      <c r="SC182"/>
      <c r="SD182"/>
      <c r="SE182"/>
      <c r="SF182"/>
      <c r="SG182"/>
      <c r="SH182"/>
      <c r="SI182"/>
      <c r="SJ182"/>
      <c r="SK182"/>
      <c r="SL182"/>
      <c r="SM182"/>
      <c r="SN182"/>
      <c r="SO182"/>
      <c r="SP182"/>
      <c r="SQ182"/>
      <c r="SR182"/>
      <c r="SS182"/>
      <c r="ST182"/>
      <c r="SU182"/>
      <c r="SV182"/>
      <c r="SW182"/>
      <c r="SX182"/>
      <c r="SY182"/>
      <c r="SZ182"/>
      <c r="TA182"/>
      <c r="TB182"/>
      <c r="TC182"/>
      <c r="TD182"/>
      <c r="TE182"/>
      <c r="TF182"/>
      <c r="TG182"/>
      <c r="TH182"/>
      <c r="TI182"/>
      <c r="TJ182"/>
      <c r="TK182"/>
      <c r="TL182"/>
      <c r="TM182"/>
      <c r="TN182"/>
      <c r="TO182"/>
      <c r="TP182"/>
      <c r="TQ182"/>
      <c r="TR182"/>
      <c r="TS182"/>
      <c r="TT182"/>
      <c r="TU182"/>
      <c r="TV182"/>
      <c r="TW182"/>
      <c r="TX182"/>
      <c r="TY182"/>
      <c r="TZ182"/>
      <c r="UA182"/>
      <c r="UB182"/>
      <c r="UC182"/>
      <c r="UD182"/>
      <c r="UE182"/>
      <c r="UF182"/>
      <c r="UG182"/>
      <c r="UH182"/>
      <c r="UI182"/>
      <c r="UJ182"/>
      <c r="UK182"/>
      <c r="UL182"/>
      <c r="UM182"/>
      <c r="UN182"/>
      <c r="UO182"/>
      <c r="UP182"/>
      <c r="UQ182"/>
      <c r="UR182"/>
      <c r="US182"/>
      <c r="UT182"/>
      <c r="UU182"/>
      <c r="UV182"/>
      <c r="UW182"/>
      <c r="UX182"/>
      <c r="UY182"/>
      <c r="UZ182"/>
      <c r="VA182"/>
      <c r="VB182"/>
      <c r="VC182"/>
      <c r="VD182"/>
      <c r="VE182"/>
      <c r="VF182"/>
      <c r="VG182"/>
      <c r="VH182"/>
      <c r="VI182"/>
      <c r="VJ182"/>
      <c r="VK182"/>
      <c r="VL182"/>
      <c r="VM182"/>
      <c r="VN182"/>
      <c r="VO182"/>
      <c r="VP182"/>
      <c r="VQ182"/>
      <c r="VR182"/>
      <c r="VS182"/>
      <c r="VT182"/>
      <c r="VU182"/>
      <c r="VV182"/>
      <c r="VW182"/>
      <c r="VX182"/>
      <c r="VY182"/>
      <c r="VZ182"/>
      <c r="WA182"/>
      <c r="WB182"/>
      <c r="WC182"/>
      <c r="WD182"/>
      <c r="WE182"/>
      <c r="WF182"/>
      <c r="WG182"/>
      <c r="WH182"/>
      <c r="WI182"/>
      <c r="WJ182"/>
      <c r="WK182"/>
      <c r="WL182"/>
      <c r="WM182"/>
      <c r="WN182"/>
      <c r="WO182"/>
      <c r="WP182"/>
      <c r="WQ182"/>
      <c r="WR182"/>
      <c r="WS182"/>
      <c r="WT182"/>
      <c r="WU182"/>
      <c r="WV182"/>
      <c r="WW182"/>
      <c r="WX182"/>
      <c r="WY182"/>
      <c r="WZ182"/>
      <c r="XA182"/>
      <c r="XB182"/>
      <c r="XC182"/>
      <c r="XD182"/>
      <c r="XE182"/>
      <c r="XF182"/>
      <c r="XG182"/>
      <c r="XH182"/>
      <c r="XI182"/>
      <c r="XJ182"/>
      <c r="XK182"/>
      <c r="XL182"/>
      <c r="XM182"/>
      <c r="XN182"/>
      <c r="XO182"/>
      <c r="XP182"/>
      <c r="XQ182"/>
      <c r="XR182"/>
      <c r="XS182"/>
      <c r="XT182"/>
      <c r="XU182"/>
      <c r="XV182"/>
      <c r="XW182"/>
      <c r="XX182"/>
      <c r="XY182"/>
      <c r="XZ182"/>
      <c r="YA182"/>
      <c r="YB182"/>
      <c r="YC182"/>
      <c r="YD182"/>
      <c r="YE182"/>
      <c r="YF182"/>
      <c r="YG182"/>
      <c r="YH182"/>
      <c r="YI182"/>
      <c r="YJ182"/>
      <c r="YK182"/>
      <c r="YL182"/>
      <c r="YM182"/>
      <c r="YN182"/>
      <c r="YO182"/>
      <c r="YP182"/>
      <c r="YQ182"/>
      <c r="YR182"/>
      <c r="YS182"/>
      <c r="YT182"/>
      <c r="YU182"/>
      <c r="YV182"/>
      <c r="YW182"/>
      <c r="YX182"/>
      <c r="YY182"/>
      <c r="YZ182"/>
      <c r="ZA182"/>
      <c r="ZB182"/>
      <c r="ZC182"/>
      <c r="ZD182"/>
      <c r="ZE182"/>
      <c r="ZF182"/>
      <c r="ZG182"/>
      <c r="ZH182"/>
      <c r="ZI182"/>
      <c r="ZJ182"/>
      <c r="ZK182"/>
      <c r="ZL182"/>
      <c r="ZM182"/>
      <c r="ZN182"/>
      <c r="ZO182"/>
      <c r="ZP182"/>
      <c r="ZQ182"/>
      <c r="ZR182"/>
      <c r="ZS182"/>
      <c r="ZT182"/>
      <c r="ZU182"/>
      <c r="ZV182"/>
      <c r="ZW182"/>
      <c r="ZX182"/>
      <c r="ZY182"/>
      <c r="ZZ182"/>
      <c r="AAA182"/>
      <c r="AAB182"/>
      <c r="AAC182"/>
      <c r="AAD182"/>
      <c r="AAE182"/>
      <c r="AAF182"/>
      <c r="AAG182"/>
      <c r="AAH182"/>
      <c r="AAI182"/>
      <c r="AAJ182"/>
      <c r="AAK182"/>
      <c r="AAL182"/>
      <c r="AAM182"/>
      <c r="AAN182"/>
      <c r="AAO182"/>
      <c r="AAP182"/>
      <c r="AAQ182"/>
      <c r="AAR182"/>
      <c r="AAS182"/>
      <c r="AAT182"/>
      <c r="AAU182"/>
      <c r="AAV182"/>
      <c r="AAW182"/>
      <c r="AAX182"/>
      <c r="AAY182"/>
      <c r="AAZ182"/>
      <c r="ABA182"/>
      <c r="ABB182"/>
      <c r="ABC182"/>
      <c r="ABD182"/>
      <c r="ABE182"/>
      <c r="ABF182"/>
      <c r="ABG182"/>
      <c r="ABH182"/>
      <c r="ABI182"/>
      <c r="ABJ182"/>
      <c r="ABK182"/>
      <c r="ABL182"/>
      <c r="ABM182"/>
      <c r="ABN182"/>
      <c r="ABO182"/>
      <c r="ABP182"/>
      <c r="ABQ182"/>
      <c r="ABR182"/>
      <c r="ABS182"/>
      <c r="ABT182"/>
      <c r="ABU182"/>
      <c r="ABV182"/>
      <c r="ABW182"/>
      <c r="ABX182"/>
      <c r="ABY182"/>
      <c r="ABZ182"/>
      <c r="ACA182"/>
      <c r="ACB182"/>
      <c r="ACC182"/>
      <c r="ACD182"/>
      <c r="ACE182"/>
      <c r="ACF182"/>
      <c r="ACG182"/>
      <c r="ACH182"/>
      <c r="ACI182"/>
      <c r="ACJ182"/>
      <c r="ACK182"/>
      <c r="ACL182"/>
      <c r="ACM182"/>
      <c r="ACN182"/>
      <c r="ACO182"/>
      <c r="ACP182"/>
      <c r="ACQ182"/>
      <c r="ACR182"/>
      <c r="ACS182"/>
      <c r="ACT182"/>
      <c r="ACU182"/>
      <c r="ACV182"/>
      <c r="ACW182"/>
      <c r="ACX182"/>
      <c r="ACY182"/>
      <c r="ACZ182"/>
      <c r="ADA182"/>
      <c r="ADB182"/>
      <c r="ADC182"/>
      <c r="ADD182"/>
      <c r="ADE182"/>
      <c r="ADF182"/>
      <c r="ADG182"/>
      <c r="ADH182"/>
      <c r="ADI182"/>
      <c r="ADJ182"/>
      <c r="ADK182"/>
      <c r="ADL182"/>
      <c r="ADM182"/>
      <c r="ADN182"/>
      <c r="ADO182"/>
      <c r="ADP182"/>
      <c r="ADQ182"/>
      <c r="ADR182"/>
      <c r="ADS182"/>
      <c r="ADT182"/>
      <c r="ADU182"/>
      <c r="ADV182"/>
      <c r="ADW182"/>
      <c r="ADX182"/>
      <c r="ADY182"/>
      <c r="ADZ182"/>
      <c r="AEA182"/>
      <c r="AEB182"/>
      <c r="AEC182"/>
      <c r="AED182"/>
      <c r="AEE182"/>
      <c r="AEF182"/>
      <c r="AEG182"/>
      <c r="AEH182"/>
      <c r="AEI182"/>
      <c r="AEJ182"/>
      <c r="AEK182"/>
      <c r="AEL182"/>
      <c r="AEM182"/>
      <c r="AEN182"/>
      <c r="AEO182"/>
      <c r="AEP182"/>
      <c r="AEQ182"/>
      <c r="AER182"/>
      <c r="AES182"/>
      <c r="AET182"/>
      <c r="AEU182"/>
      <c r="AEV182"/>
      <c r="AEW182"/>
      <c r="AEX182"/>
      <c r="AEY182"/>
      <c r="AEZ182"/>
      <c r="AFA182"/>
      <c r="AFB182"/>
      <c r="AFC182"/>
      <c r="AFD182"/>
      <c r="AFE182"/>
      <c r="AFF182"/>
      <c r="AFG182"/>
      <c r="AFH182"/>
      <c r="AFI182"/>
      <c r="AFJ182"/>
      <c r="AFK182"/>
      <c r="AFL182"/>
      <c r="AFM182"/>
      <c r="AFN182"/>
      <c r="AFO182"/>
      <c r="AFP182"/>
      <c r="AFQ182"/>
      <c r="AFR182"/>
      <c r="AFS182"/>
      <c r="AFT182"/>
      <c r="AFU182"/>
      <c r="AFV182"/>
      <c r="AFW182"/>
      <c r="AFX182"/>
      <c r="AFY182"/>
      <c r="AFZ182"/>
      <c r="AGA182"/>
      <c r="AGB182"/>
      <c r="AGC182"/>
      <c r="AGD182"/>
      <c r="AGE182"/>
      <c r="AGF182"/>
      <c r="AGG182"/>
      <c r="AGH182"/>
      <c r="AGI182"/>
      <c r="AGJ182"/>
      <c r="AGK182"/>
      <c r="AGL182"/>
      <c r="AGM182"/>
      <c r="AGN182"/>
      <c r="AGO182"/>
      <c r="AGP182"/>
      <c r="AGQ182"/>
      <c r="AGR182"/>
      <c r="AGS182"/>
      <c r="AGT182"/>
      <c r="AGU182"/>
      <c r="AGV182"/>
      <c r="AGW182"/>
      <c r="AGX182"/>
      <c r="AGY182"/>
      <c r="AGZ182"/>
      <c r="AHA182"/>
      <c r="AHB182"/>
      <c r="AHC182"/>
      <c r="AHD182"/>
      <c r="AHE182"/>
      <c r="AHF182"/>
      <c r="AHG182"/>
      <c r="AHH182"/>
      <c r="AHI182"/>
      <c r="AHJ182"/>
      <c r="AHK182"/>
      <c r="AHL182"/>
      <c r="AHM182"/>
      <c r="AHN182"/>
      <c r="AHO182"/>
      <c r="AHP182"/>
      <c r="AHQ182"/>
      <c r="AHR182"/>
      <c r="AHS182"/>
      <c r="AHT182"/>
      <c r="AHU182"/>
      <c r="AHV182"/>
      <c r="AHW182"/>
      <c r="AHX182"/>
      <c r="AHY182"/>
      <c r="AHZ182"/>
      <c r="AIA182"/>
      <c r="AIB182"/>
      <c r="AIC182"/>
      <c r="AID182"/>
      <c r="AIE182"/>
      <c r="AIF182"/>
      <c r="AIG182"/>
      <c r="AIH182"/>
      <c r="AII182"/>
      <c r="AIJ182"/>
      <c r="AIK182"/>
      <c r="AIL182"/>
      <c r="AIM182"/>
      <c r="AIN182"/>
      <c r="AIO182"/>
      <c r="AIP182"/>
      <c r="AIQ182"/>
      <c r="AIR182"/>
      <c r="AIS182"/>
      <c r="AIT182"/>
      <c r="AIU182"/>
      <c r="AIV182"/>
      <c r="AIW182"/>
      <c r="AIX182"/>
      <c r="AIY182"/>
      <c r="AIZ182"/>
      <c r="AJA182"/>
      <c r="AJB182"/>
      <c r="AJC182"/>
      <c r="AJD182"/>
      <c r="AJE182"/>
      <c r="AJF182"/>
      <c r="AJG182"/>
      <c r="AJH182"/>
      <c r="AJI182"/>
      <c r="AJJ182"/>
      <c r="AJK182"/>
      <c r="AJL182"/>
      <c r="AJM182"/>
      <c r="AJN182"/>
      <c r="AJO182"/>
      <c r="AJP182"/>
      <c r="AJQ182"/>
      <c r="AJR182"/>
      <c r="AJS182"/>
      <c r="AJT182"/>
      <c r="AJU182"/>
      <c r="AJV182"/>
      <c r="AJW182"/>
      <c r="AJX182"/>
      <c r="AJY182"/>
      <c r="AJZ182"/>
      <c r="AKA182"/>
      <c r="AKB182"/>
      <c r="AKC182"/>
      <c r="AKD182"/>
      <c r="AKE182"/>
      <c r="AKF182"/>
      <c r="AKG182"/>
      <c r="AKH182"/>
      <c r="AKI182"/>
      <c r="AKJ182"/>
      <c r="AKK182"/>
      <c r="AKL182"/>
      <c r="AKM182"/>
      <c r="AKN182"/>
      <c r="AKO182"/>
      <c r="AKP182"/>
      <c r="AKQ182"/>
      <c r="AKR182"/>
      <c r="AKS182"/>
      <c r="AKT182"/>
      <c r="AKU182"/>
      <c r="AKV182"/>
      <c r="AKW182"/>
      <c r="AKX182"/>
      <c r="AKY182"/>
      <c r="AKZ182"/>
      <c r="ALA182"/>
      <c r="ALB182"/>
      <c r="ALC182"/>
      <c r="ALD182"/>
      <c r="ALE182"/>
      <c r="ALF182"/>
      <c r="ALG182"/>
      <c r="ALH182"/>
      <c r="ALI182"/>
      <c r="ALJ182"/>
      <c r="ALK182"/>
      <c r="ALL182"/>
      <c r="ALM182"/>
      <c r="ALN182"/>
      <c r="ALO182"/>
      <c r="ALP182"/>
      <c r="ALQ182"/>
      <c r="ALR182"/>
      <c r="ALS182"/>
      <c r="ALT182"/>
      <c r="ALU182"/>
      <c r="ALV182"/>
      <c r="ALW182"/>
      <c r="ALX182"/>
      <c r="ALY182"/>
      <c r="ALZ182"/>
      <c r="AMA182"/>
      <c r="AMB182"/>
      <c r="AMC182"/>
      <c r="AMD182"/>
      <c r="AME182"/>
      <c r="AMF182"/>
      <c r="AMG182"/>
      <c r="AMH182"/>
      <c r="AMI182"/>
      <c r="AMJ182"/>
    </row>
    <row r="183" spans="1:1024" ht="42">
      <c r="A183" s="202">
        <v>37560</v>
      </c>
      <c r="B183" s="172" t="s">
        <v>1057</v>
      </c>
      <c r="C183" s="173" t="s">
        <v>814</v>
      </c>
      <c r="D183" s="173" t="s">
        <v>30</v>
      </c>
      <c r="E183" s="171">
        <v>50</v>
      </c>
      <c r="F183" s="203" t="str">
        <f t="shared" si="4"/>
        <v>41,34</v>
      </c>
      <c r="G183" s="204" t="str">
        <f>VLOOKUP(A183,SINAPI!A:E,5,0)</f>
        <v>41,34</v>
      </c>
      <c r="H183" s="204">
        <f t="shared" si="5"/>
        <v>0</v>
      </c>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c r="JJ183"/>
      <c r="JK183"/>
      <c r="JL183"/>
      <c r="JM183"/>
      <c r="JN183"/>
      <c r="JO183"/>
      <c r="JP183"/>
      <c r="JQ183"/>
      <c r="JR183"/>
      <c r="JS183"/>
      <c r="JT183"/>
      <c r="JU183"/>
      <c r="JV183"/>
      <c r="JW183"/>
      <c r="JX183"/>
      <c r="JY183"/>
      <c r="JZ183"/>
      <c r="KA183"/>
      <c r="KB183"/>
      <c r="KC183"/>
      <c r="KD183"/>
      <c r="KE183"/>
      <c r="KF183"/>
      <c r="KG183"/>
      <c r="KH183"/>
      <c r="KI183"/>
      <c r="KJ183"/>
      <c r="KK183"/>
      <c r="KL183"/>
      <c r="KM183"/>
      <c r="KN183"/>
      <c r="KO183"/>
      <c r="KP183"/>
      <c r="KQ183"/>
      <c r="KR183"/>
      <c r="KS183"/>
      <c r="KT183"/>
      <c r="KU183"/>
      <c r="KV183"/>
      <c r="KW183"/>
      <c r="KX183"/>
      <c r="KY183"/>
      <c r="KZ183"/>
      <c r="LA183"/>
      <c r="LB183"/>
      <c r="LC183"/>
      <c r="LD183"/>
      <c r="LE183"/>
      <c r="LF183"/>
      <c r="LG183"/>
      <c r="LH183"/>
      <c r="LI183"/>
      <c r="LJ183"/>
      <c r="LK183"/>
      <c r="LL183"/>
      <c r="LM183"/>
      <c r="LN183"/>
      <c r="LO183"/>
      <c r="LP183"/>
      <c r="LQ183"/>
      <c r="LR183"/>
      <c r="LS183"/>
      <c r="LT183"/>
      <c r="LU183"/>
      <c r="LV183"/>
      <c r="LW183"/>
      <c r="LX183"/>
      <c r="LY183"/>
      <c r="LZ183"/>
      <c r="MA183"/>
      <c r="MB183"/>
      <c r="MC183"/>
      <c r="MD183"/>
      <c r="ME183"/>
      <c r="MF183"/>
      <c r="MG183"/>
      <c r="MH183"/>
      <c r="MI183"/>
      <c r="MJ183"/>
      <c r="MK183"/>
      <c r="ML183"/>
      <c r="MM183"/>
      <c r="MN183"/>
      <c r="MO183"/>
      <c r="MP183"/>
      <c r="MQ183"/>
      <c r="MR183"/>
      <c r="MS183"/>
      <c r="MT183"/>
      <c r="MU183"/>
      <c r="MV183"/>
      <c r="MW183"/>
      <c r="MX183"/>
      <c r="MY183"/>
      <c r="MZ183"/>
      <c r="NA183"/>
      <c r="NB183"/>
      <c r="NC183"/>
      <c r="ND183"/>
      <c r="NE183"/>
      <c r="NF183"/>
      <c r="NG183"/>
      <c r="NH183"/>
      <c r="NI183"/>
      <c r="NJ183"/>
      <c r="NK183"/>
      <c r="NL183"/>
      <c r="NM183"/>
      <c r="NN183"/>
      <c r="NO183"/>
      <c r="NP183"/>
      <c r="NQ183"/>
      <c r="NR183"/>
      <c r="NS183"/>
      <c r="NT183"/>
      <c r="NU183"/>
      <c r="NV183"/>
      <c r="NW183"/>
      <c r="NX183"/>
      <c r="NY183"/>
      <c r="NZ183"/>
      <c r="OA183"/>
      <c r="OB183"/>
      <c r="OC183"/>
      <c r="OD183"/>
      <c r="OE183"/>
      <c r="OF183"/>
      <c r="OG183"/>
      <c r="OH183"/>
      <c r="OI183"/>
      <c r="OJ183"/>
      <c r="OK183"/>
      <c r="OL183"/>
      <c r="OM183"/>
      <c r="ON183"/>
      <c r="OO183"/>
      <c r="OP183"/>
      <c r="OQ183"/>
      <c r="OR183"/>
      <c r="OS183"/>
      <c r="OT183"/>
      <c r="OU183"/>
      <c r="OV183"/>
      <c r="OW183"/>
      <c r="OX183"/>
      <c r="OY183"/>
      <c r="OZ183"/>
      <c r="PA183"/>
      <c r="PB183"/>
      <c r="PC183"/>
      <c r="PD183"/>
      <c r="PE183"/>
      <c r="PF183"/>
      <c r="PG183"/>
      <c r="PH183"/>
      <c r="PI183"/>
      <c r="PJ183"/>
      <c r="PK183"/>
      <c r="PL183"/>
      <c r="PM183"/>
      <c r="PN183"/>
      <c r="PO183"/>
      <c r="PP183"/>
      <c r="PQ183"/>
      <c r="PR183"/>
      <c r="PS183"/>
      <c r="PT183"/>
      <c r="PU183"/>
      <c r="PV183"/>
      <c r="PW183"/>
      <c r="PX183"/>
      <c r="PY183"/>
      <c r="PZ183"/>
      <c r="QA183"/>
      <c r="QB183"/>
      <c r="QC183"/>
      <c r="QD183"/>
      <c r="QE183"/>
      <c r="QF183"/>
      <c r="QG183"/>
      <c r="QH183"/>
      <c r="QI183"/>
      <c r="QJ183"/>
      <c r="QK183"/>
      <c r="QL183"/>
      <c r="QM183"/>
      <c r="QN183"/>
      <c r="QO183"/>
      <c r="QP183"/>
      <c r="QQ183"/>
      <c r="QR183"/>
      <c r="QS183"/>
      <c r="QT183"/>
      <c r="QU183"/>
      <c r="QV183"/>
      <c r="QW183"/>
      <c r="QX183"/>
      <c r="QY183"/>
      <c r="QZ183"/>
      <c r="RA183"/>
      <c r="RB183"/>
      <c r="RC183"/>
      <c r="RD183"/>
      <c r="RE183"/>
      <c r="RF183"/>
      <c r="RG183"/>
      <c r="RH183"/>
      <c r="RI183"/>
      <c r="RJ183"/>
      <c r="RK183"/>
      <c r="RL183"/>
      <c r="RM183"/>
      <c r="RN183"/>
      <c r="RO183"/>
      <c r="RP183"/>
      <c r="RQ183"/>
      <c r="RR183"/>
      <c r="RS183"/>
      <c r="RT183"/>
      <c r="RU183"/>
      <c r="RV183"/>
      <c r="RW183"/>
      <c r="RX183"/>
      <c r="RY183"/>
      <c r="RZ183"/>
      <c r="SA183"/>
      <c r="SB183"/>
      <c r="SC183"/>
      <c r="SD183"/>
      <c r="SE183"/>
      <c r="SF183"/>
      <c r="SG183"/>
      <c r="SH183"/>
      <c r="SI183"/>
      <c r="SJ183"/>
      <c r="SK183"/>
      <c r="SL183"/>
      <c r="SM183"/>
      <c r="SN183"/>
      <c r="SO183"/>
      <c r="SP183"/>
      <c r="SQ183"/>
      <c r="SR183"/>
      <c r="SS183"/>
      <c r="ST183"/>
      <c r="SU183"/>
      <c r="SV183"/>
      <c r="SW183"/>
      <c r="SX183"/>
      <c r="SY183"/>
      <c r="SZ183"/>
      <c r="TA183"/>
      <c r="TB183"/>
      <c r="TC183"/>
      <c r="TD183"/>
      <c r="TE183"/>
      <c r="TF183"/>
      <c r="TG183"/>
      <c r="TH183"/>
      <c r="TI183"/>
      <c r="TJ183"/>
      <c r="TK183"/>
      <c r="TL183"/>
      <c r="TM183"/>
      <c r="TN183"/>
      <c r="TO183"/>
      <c r="TP183"/>
      <c r="TQ183"/>
      <c r="TR183"/>
      <c r="TS183"/>
      <c r="TT183"/>
      <c r="TU183"/>
      <c r="TV183"/>
      <c r="TW183"/>
      <c r="TX183"/>
      <c r="TY183"/>
      <c r="TZ183"/>
      <c r="UA183"/>
      <c r="UB183"/>
      <c r="UC183"/>
      <c r="UD183"/>
      <c r="UE183"/>
      <c r="UF183"/>
      <c r="UG183"/>
      <c r="UH183"/>
      <c r="UI183"/>
      <c r="UJ183"/>
      <c r="UK183"/>
      <c r="UL183"/>
      <c r="UM183"/>
      <c r="UN183"/>
      <c r="UO183"/>
      <c r="UP183"/>
      <c r="UQ183"/>
      <c r="UR183"/>
      <c r="US183"/>
      <c r="UT183"/>
      <c r="UU183"/>
      <c r="UV183"/>
      <c r="UW183"/>
      <c r="UX183"/>
      <c r="UY183"/>
      <c r="UZ183"/>
      <c r="VA183"/>
      <c r="VB183"/>
      <c r="VC183"/>
      <c r="VD183"/>
      <c r="VE183"/>
      <c r="VF183"/>
      <c r="VG183"/>
      <c r="VH183"/>
      <c r="VI183"/>
      <c r="VJ183"/>
      <c r="VK183"/>
      <c r="VL183"/>
      <c r="VM183"/>
      <c r="VN183"/>
      <c r="VO183"/>
      <c r="VP183"/>
      <c r="VQ183"/>
      <c r="VR183"/>
      <c r="VS183"/>
      <c r="VT183"/>
      <c r="VU183"/>
      <c r="VV183"/>
      <c r="VW183"/>
      <c r="VX183"/>
      <c r="VY183"/>
      <c r="VZ183"/>
      <c r="WA183"/>
      <c r="WB183"/>
      <c r="WC183"/>
      <c r="WD183"/>
      <c r="WE183"/>
      <c r="WF183"/>
      <c r="WG183"/>
      <c r="WH183"/>
      <c r="WI183"/>
      <c r="WJ183"/>
      <c r="WK183"/>
      <c r="WL183"/>
      <c r="WM183"/>
      <c r="WN183"/>
      <c r="WO183"/>
      <c r="WP183"/>
      <c r="WQ183"/>
      <c r="WR183"/>
      <c r="WS183"/>
      <c r="WT183"/>
      <c r="WU183"/>
      <c r="WV183"/>
      <c r="WW183"/>
      <c r="WX183"/>
      <c r="WY183"/>
      <c r="WZ183"/>
      <c r="XA183"/>
      <c r="XB183"/>
      <c r="XC183"/>
      <c r="XD183"/>
      <c r="XE183"/>
      <c r="XF183"/>
      <c r="XG183"/>
      <c r="XH183"/>
      <c r="XI183"/>
      <c r="XJ183"/>
      <c r="XK183"/>
      <c r="XL183"/>
      <c r="XM183"/>
      <c r="XN183"/>
      <c r="XO183"/>
      <c r="XP183"/>
      <c r="XQ183"/>
      <c r="XR183"/>
      <c r="XS183"/>
      <c r="XT183"/>
      <c r="XU183"/>
      <c r="XV183"/>
      <c r="XW183"/>
      <c r="XX183"/>
      <c r="XY183"/>
      <c r="XZ183"/>
      <c r="YA183"/>
      <c r="YB183"/>
      <c r="YC183"/>
      <c r="YD183"/>
      <c r="YE183"/>
      <c r="YF183"/>
      <c r="YG183"/>
      <c r="YH183"/>
      <c r="YI183"/>
      <c r="YJ183"/>
      <c r="YK183"/>
      <c r="YL183"/>
      <c r="YM183"/>
      <c r="YN183"/>
      <c r="YO183"/>
      <c r="YP183"/>
      <c r="YQ183"/>
      <c r="YR183"/>
      <c r="YS183"/>
      <c r="YT183"/>
      <c r="YU183"/>
      <c r="YV183"/>
      <c r="YW183"/>
      <c r="YX183"/>
      <c r="YY183"/>
      <c r="YZ183"/>
      <c r="ZA183"/>
      <c r="ZB183"/>
      <c r="ZC183"/>
      <c r="ZD183"/>
      <c r="ZE183"/>
      <c r="ZF183"/>
      <c r="ZG183"/>
      <c r="ZH183"/>
      <c r="ZI183"/>
      <c r="ZJ183"/>
      <c r="ZK183"/>
      <c r="ZL183"/>
      <c r="ZM183"/>
      <c r="ZN183"/>
      <c r="ZO183"/>
      <c r="ZP183"/>
      <c r="ZQ183"/>
      <c r="ZR183"/>
      <c r="ZS183"/>
      <c r="ZT183"/>
      <c r="ZU183"/>
      <c r="ZV183"/>
      <c r="ZW183"/>
      <c r="ZX183"/>
      <c r="ZY183"/>
      <c r="ZZ183"/>
      <c r="AAA183"/>
      <c r="AAB183"/>
      <c r="AAC183"/>
      <c r="AAD183"/>
      <c r="AAE183"/>
      <c r="AAF183"/>
      <c r="AAG183"/>
      <c r="AAH183"/>
      <c r="AAI183"/>
      <c r="AAJ183"/>
      <c r="AAK183"/>
      <c r="AAL183"/>
      <c r="AAM183"/>
      <c r="AAN183"/>
      <c r="AAO183"/>
      <c r="AAP183"/>
      <c r="AAQ183"/>
      <c r="AAR183"/>
      <c r="AAS183"/>
      <c r="AAT183"/>
      <c r="AAU183"/>
      <c r="AAV183"/>
      <c r="AAW183"/>
      <c r="AAX183"/>
      <c r="AAY183"/>
      <c r="AAZ183"/>
      <c r="ABA183"/>
      <c r="ABB183"/>
      <c r="ABC183"/>
      <c r="ABD183"/>
      <c r="ABE183"/>
      <c r="ABF183"/>
      <c r="ABG183"/>
      <c r="ABH183"/>
      <c r="ABI183"/>
      <c r="ABJ183"/>
      <c r="ABK183"/>
      <c r="ABL183"/>
      <c r="ABM183"/>
      <c r="ABN183"/>
      <c r="ABO183"/>
      <c r="ABP183"/>
      <c r="ABQ183"/>
      <c r="ABR183"/>
      <c r="ABS183"/>
      <c r="ABT183"/>
      <c r="ABU183"/>
      <c r="ABV183"/>
      <c r="ABW183"/>
      <c r="ABX183"/>
      <c r="ABY183"/>
      <c r="ABZ183"/>
      <c r="ACA183"/>
      <c r="ACB183"/>
      <c r="ACC183"/>
      <c r="ACD183"/>
      <c r="ACE183"/>
      <c r="ACF183"/>
      <c r="ACG183"/>
      <c r="ACH183"/>
      <c r="ACI183"/>
      <c r="ACJ183"/>
      <c r="ACK183"/>
      <c r="ACL183"/>
      <c r="ACM183"/>
      <c r="ACN183"/>
      <c r="ACO183"/>
      <c r="ACP183"/>
      <c r="ACQ183"/>
      <c r="ACR183"/>
      <c r="ACS183"/>
      <c r="ACT183"/>
      <c r="ACU183"/>
      <c r="ACV183"/>
      <c r="ACW183"/>
      <c r="ACX183"/>
      <c r="ACY183"/>
      <c r="ACZ183"/>
      <c r="ADA183"/>
      <c r="ADB183"/>
      <c r="ADC183"/>
      <c r="ADD183"/>
      <c r="ADE183"/>
      <c r="ADF183"/>
      <c r="ADG183"/>
      <c r="ADH183"/>
      <c r="ADI183"/>
      <c r="ADJ183"/>
      <c r="ADK183"/>
      <c r="ADL183"/>
      <c r="ADM183"/>
      <c r="ADN183"/>
      <c r="ADO183"/>
      <c r="ADP183"/>
      <c r="ADQ183"/>
      <c r="ADR183"/>
      <c r="ADS183"/>
      <c r="ADT183"/>
      <c r="ADU183"/>
      <c r="ADV183"/>
      <c r="ADW183"/>
      <c r="ADX183"/>
      <c r="ADY183"/>
      <c r="ADZ183"/>
      <c r="AEA183"/>
      <c r="AEB183"/>
      <c r="AEC183"/>
      <c r="AED183"/>
      <c r="AEE183"/>
      <c r="AEF183"/>
      <c r="AEG183"/>
      <c r="AEH183"/>
      <c r="AEI183"/>
      <c r="AEJ183"/>
      <c r="AEK183"/>
      <c r="AEL183"/>
      <c r="AEM183"/>
      <c r="AEN183"/>
      <c r="AEO183"/>
      <c r="AEP183"/>
      <c r="AEQ183"/>
      <c r="AER183"/>
      <c r="AES183"/>
      <c r="AET183"/>
      <c r="AEU183"/>
      <c r="AEV183"/>
      <c r="AEW183"/>
      <c r="AEX183"/>
      <c r="AEY183"/>
      <c r="AEZ183"/>
      <c r="AFA183"/>
      <c r="AFB183"/>
      <c r="AFC183"/>
      <c r="AFD183"/>
      <c r="AFE183"/>
      <c r="AFF183"/>
      <c r="AFG183"/>
      <c r="AFH183"/>
      <c r="AFI183"/>
      <c r="AFJ183"/>
      <c r="AFK183"/>
      <c r="AFL183"/>
      <c r="AFM183"/>
      <c r="AFN183"/>
      <c r="AFO183"/>
      <c r="AFP183"/>
      <c r="AFQ183"/>
      <c r="AFR183"/>
      <c r="AFS183"/>
      <c r="AFT183"/>
      <c r="AFU183"/>
      <c r="AFV183"/>
      <c r="AFW183"/>
      <c r="AFX183"/>
      <c r="AFY183"/>
      <c r="AFZ183"/>
      <c r="AGA183"/>
      <c r="AGB183"/>
      <c r="AGC183"/>
      <c r="AGD183"/>
      <c r="AGE183"/>
      <c r="AGF183"/>
      <c r="AGG183"/>
      <c r="AGH183"/>
      <c r="AGI183"/>
      <c r="AGJ183"/>
      <c r="AGK183"/>
      <c r="AGL183"/>
      <c r="AGM183"/>
      <c r="AGN183"/>
      <c r="AGO183"/>
      <c r="AGP183"/>
      <c r="AGQ183"/>
      <c r="AGR183"/>
      <c r="AGS183"/>
      <c r="AGT183"/>
      <c r="AGU183"/>
      <c r="AGV183"/>
      <c r="AGW183"/>
      <c r="AGX183"/>
      <c r="AGY183"/>
      <c r="AGZ183"/>
      <c r="AHA183"/>
      <c r="AHB183"/>
      <c r="AHC183"/>
      <c r="AHD183"/>
      <c r="AHE183"/>
      <c r="AHF183"/>
      <c r="AHG183"/>
      <c r="AHH183"/>
      <c r="AHI183"/>
      <c r="AHJ183"/>
      <c r="AHK183"/>
      <c r="AHL183"/>
      <c r="AHM183"/>
      <c r="AHN183"/>
      <c r="AHO183"/>
      <c r="AHP183"/>
      <c r="AHQ183"/>
      <c r="AHR183"/>
      <c r="AHS183"/>
      <c r="AHT183"/>
      <c r="AHU183"/>
      <c r="AHV183"/>
      <c r="AHW183"/>
      <c r="AHX183"/>
      <c r="AHY183"/>
      <c r="AHZ183"/>
      <c r="AIA183"/>
      <c r="AIB183"/>
      <c r="AIC183"/>
      <c r="AID183"/>
      <c r="AIE183"/>
      <c r="AIF183"/>
      <c r="AIG183"/>
      <c r="AIH183"/>
      <c r="AII183"/>
      <c r="AIJ183"/>
      <c r="AIK183"/>
      <c r="AIL183"/>
      <c r="AIM183"/>
      <c r="AIN183"/>
      <c r="AIO183"/>
      <c r="AIP183"/>
      <c r="AIQ183"/>
      <c r="AIR183"/>
      <c r="AIS183"/>
      <c r="AIT183"/>
      <c r="AIU183"/>
      <c r="AIV183"/>
      <c r="AIW183"/>
      <c r="AIX183"/>
      <c r="AIY183"/>
      <c r="AIZ183"/>
      <c r="AJA183"/>
      <c r="AJB183"/>
      <c r="AJC183"/>
      <c r="AJD183"/>
      <c r="AJE183"/>
      <c r="AJF183"/>
      <c r="AJG183"/>
      <c r="AJH183"/>
      <c r="AJI183"/>
      <c r="AJJ183"/>
      <c r="AJK183"/>
      <c r="AJL183"/>
      <c r="AJM183"/>
      <c r="AJN183"/>
      <c r="AJO183"/>
      <c r="AJP183"/>
      <c r="AJQ183"/>
      <c r="AJR183"/>
      <c r="AJS183"/>
      <c r="AJT183"/>
      <c r="AJU183"/>
      <c r="AJV183"/>
      <c r="AJW183"/>
      <c r="AJX183"/>
      <c r="AJY183"/>
      <c r="AJZ183"/>
      <c r="AKA183"/>
      <c r="AKB183"/>
      <c r="AKC183"/>
      <c r="AKD183"/>
      <c r="AKE183"/>
      <c r="AKF183"/>
      <c r="AKG183"/>
      <c r="AKH183"/>
      <c r="AKI183"/>
      <c r="AKJ183"/>
      <c r="AKK183"/>
      <c r="AKL183"/>
      <c r="AKM183"/>
      <c r="AKN183"/>
      <c r="AKO183"/>
      <c r="AKP183"/>
      <c r="AKQ183"/>
      <c r="AKR183"/>
      <c r="AKS183"/>
      <c r="AKT183"/>
      <c r="AKU183"/>
      <c r="AKV183"/>
      <c r="AKW183"/>
      <c r="AKX183"/>
      <c r="AKY183"/>
      <c r="AKZ183"/>
      <c r="ALA183"/>
      <c r="ALB183"/>
      <c r="ALC183"/>
      <c r="ALD183"/>
      <c r="ALE183"/>
      <c r="ALF183"/>
      <c r="ALG183"/>
      <c r="ALH183"/>
      <c r="ALI183"/>
      <c r="ALJ183"/>
      <c r="ALK183"/>
      <c r="ALL183"/>
      <c r="ALM183"/>
      <c r="ALN183"/>
      <c r="ALO183"/>
      <c r="ALP183"/>
      <c r="ALQ183"/>
      <c r="ALR183"/>
      <c r="ALS183"/>
      <c r="ALT183"/>
      <c r="ALU183"/>
      <c r="ALV183"/>
      <c r="ALW183"/>
      <c r="ALX183"/>
      <c r="ALY183"/>
      <c r="ALZ183"/>
      <c r="AMA183"/>
      <c r="AMB183"/>
      <c r="AMC183"/>
      <c r="AMD183"/>
      <c r="AME183"/>
      <c r="AMF183"/>
      <c r="AMG183"/>
      <c r="AMH183"/>
      <c r="AMI183"/>
      <c r="AMJ183"/>
    </row>
    <row r="184" spans="1:1024" ht="21">
      <c r="A184" s="202">
        <v>37592</v>
      </c>
      <c r="B184" s="172" t="s">
        <v>1117</v>
      </c>
      <c r="C184" s="173" t="s">
        <v>814</v>
      </c>
      <c r="D184" s="173" t="s">
        <v>30</v>
      </c>
      <c r="E184" s="176">
        <v>1260.24</v>
      </c>
      <c r="F184" s="203" t="str">
        <f t="shared" si="4"/>
        <v>1,19</v>
      </c>
      <c r="G184" s="204" t="str">
        <f>VLOOKUP(A184,SINAPI!A:E,5,0)</f>
        <v>1,19</v>
      </c>
      <c r="H184" s="204">
        <f t="shared" si="5"/>
        <v>0</v>
      </c>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c r="JJ184"/>
      <c r="JK184"/>
      <c r="JL184"/>
      <c r="JM184"/>
      <c r="JN184"/>
      <c r="JO184"/>
      <c r="JP184"/>
      <c r="JQ184"/>
      <c r="JR184"/>
      <c r="JS184"/>
      <c r="JT184"/>
      <c r="JU184"/>
      <c r="JV184"/>
      <c r="JW184"/>
      <c r="JX184"/>
      <c r="JY184"/>
      <c r="JZ184"/>
      <c r="KA184"/>
      <c r="KB184"/>
      <c r="KC184"/>
      <c r="KD184"/>
      <c r="KE184"/>
      <c r="KF184"/>
      <c r="KG184"/>
      <c r="KH184"/>
      <c r="KI184"/>
      <c r="KJ184"/>
      <c r="KK184"/>
      <c r="KL184"/>
      <c r="KM184"/>
      <c r="KN184"/>
      <c r="KO184"/>
      <c r="KP184"/>
      <c r="KQ184"/>
      <c r="KR184"/>
      <c r="KS184"/>
      <c r="KT184"/>
      <c r="KU184"/>
      <c r="KV184"/>
      <c r="KW184"/>
      <c r="KX184"/>
      <c r="KY184"/>
      <c r="KZ184"/>
      <c r="LA184"/>
      <c r="LB184"/>
      <c r="LC184"/>
      <c r="LD184"/>
      <c r="LE184"/>
      <c r="LF184"/>
      <c r="LG184"/>
      <c r="LH184"/>
      <c r="LI184"/>
      <c r="LJ184"/>
      <c r="LK184"/>
      <c r="LL184"/>
      <c r="LM184"/>
      <c r="LN184"/>
      <c r="LO184"/>
      <c r="LP184"/>
      <c r="LQ184"/>
      <c r="LR184"/>
      <c r="LS184"/>
      <c r="LT184"/>
      <c r="LU184"/>
      <c r="LV184"/>
      <c r="LW184"/>
      <c r="LX184"/>
      <c r="LY184"/>
      <c r="LZ184"/>
      <c r="MA184"/>
      <c r="MB184"/>
      <c r="MC184"/>
      <c r="MD184"/>
      <c r="ME184"/>
      <c r="MF184"/>
      <c r="MG184"/>
      <c r="MH184"/>
      <c r="MI184"/>
      <c r="MJ184"/>
      <c r="MK184"/>
      <c r="ML184"/>
      <c r="MM184"/>
      <c r="MN184"/>
      <c r="MO184"/>
      <c r="MP184"/>
      <c r="MQ184"/>
      <c r="MR184"/>
      <c r="MS184"/>
      <c r="MT184"/>
      <c r="MU184"/>
      <c r="MV184"/>
      <c r="MW184"/>
      <c r="MX184"/>
      <c r="MY184"/>
      <c r="MZ184"/>
      <c r="NA184"/>
      <c r="NB184"/>
      <c r="NC184"/>
      <c r="ND184"/>
      <c r="NE184"/>
      <c r="NF184"/>
      <c r="NG184"/>
      <c r="NH184"/>
      <c r="NI184"/>
      <c r="NJ184"/>
      <c r="NK184"/>
      <c r="NL184"/>
      <c r="NM184"/>
      <c r="NN184"/>
      <c r="NO184"/>
      <c r="NP184"/>
      <c r="NQ184"/>
      <c r="NR184"/>
      <c r="NS184"/>
      <c r="NT184"/>
      <c r="NU184"/>
      <c r="NV184"/>
      <c r="NW184"/>
      <c r="NX184"/>
      <c r="NY184"/>
      <c r="NZ184"/>
      <c r="OA184"/>
      <c r="OB184"/>
      <c r="OC184"/>
      <c r="OD184"/>
      <c r="OE184"/>
      <c r="OF184"/>
      <c r="OG184"/>
      <c r="OH184"/>
      <c r="OI184"/>
      <c r="OJ184"/>
      <c r="OK184"/>
      <c r="OL184"/>
      <c r="OM184"/>
      <c r="ON184"/>
      <c r="OO184"/>
      <c r="OP184"/>
      <c r="OQ184"/>
      <c r="OR184"/>
      <c r="OS184"/>
      <c r="OT184"/>
      <c r="OU184"/>
      <c r="OV184"/>
      <c r="OW184"/>
      <c r="OX184"/>
      <c r="OY184"/>
      <c r="OZ184"/>
      <c r="PA184"/>
      <c r="PB184"/>
      <c r="PC184"/>
      <c r="PD184"/>
      <c r="PE184"/>
      <c r="PF184"/>
      <c r="PG184"/>
      <c r="PH184"/>
      <c r="PI184"/>
      <c r="PJ184"/>
      <c r="PK184"/>
      <c r="PL184"/>
      <c r="PM184"/>
      <c r="PN184"/>
      <c r="PO184"/>
      <c r="PP184"/>
      <c r="PQ184"/>
      <c r="PR184"/>
      <c r="PS184"/>
      <c r="PT184"/>
      <c r="PU184"/>
      <c r="PV184"/>
      <c r="PW184"/>
      <c r="PX184"/>
      <c r="PY184"/>
      <c r="PZ184"/>
      <c r="QA184"/>
      <c r="QB184"/>
      <c r="QC184"/>
      <c r="QD184"/>
      <c r="QE184"/>
      <c r="QF184"/>
      <c r="QG184"/>
      <c r="QH184"/>
      <c r="QI184"/>
      <c r="QJ184"/>
      <c r="QK184"/>
      <c r="QL184"/>
      <c r="QM184"/>
      <c r="QN184"/>
      <c r="QO184"/>
      <c r="QP184"/>
      <c r="QQ184"/>
      <c r="QR184"/>
      <c r="QS184"/>
      <c r="QT184"/>
      <c r="QU184"/>
      <c r="QV184"/>
      <c r="QW184"/>
      <c r="QX184"/>
      <c r="QY184"/>
      <c r="QZ184"/>
      <c r="RA184"/>
      <c r="RB184"/>
      <c r="RC184"/>
      <c r="RD184"/>
      <c r="RE184"/>
      <c r="RF184"/>
      <c r="RG184"/>
      <c r="RH184"/>
      <c r="RI184"/>
      <c r="RJ184"/>
      <c r="RK184"/>
      <c r="RL184"/>
      <c r="RM184"/>
      <c r="RN184"/>
      <c r="RO184"/>
      <c r="RP184"/>
      <c r="RQ184"/>
      <c r="RR184"/>
      <c r="RS184"/>
      <c r="RT184"/>
      <c r="RU184"/>
      <c r="RV184"/>
      <c r="RW184"/>
      <c r="RX184"/>
      <c r="RY184"/>
      <c r="RZ184"/>
      <c r="SA184"/>
      <c r="SB184"/>
      <c r="SC184"/>
      <c r="SD184"/>
      <c r="SE184"/>
      <c r="SF184"/>
      <c r="SG184"/>
      <c r="SH184"/>
      <c r="SI184"/>
      <c r="SJ184"/>
      <c r="SK184"/>
      <c r="SL184"/>
      <c r="SM184"/>
      <c r="SN184"/>
      <c r="SO184"/>
      <c r="SP184"/>
      <c r="SQ184"/>
      <c r="SR184"/>
      <c r="SS184"/>
      <c r="ST184"/>
      <c r="SU184"/>
      <c r="SV184"/>
      <c r="SW184"/>
      <c r="SX184"/>
      <c r="SY184"/>
      <c r="SZ184"/>
      <c r="TA184"/>
      <c r="TB184"/>
      <c r="TC184"/>
      <c r="TD184"/>
      <c r="TE184"/>
      <c r="TF184"/>
      <c r="TG184"/>
      <c r="TH184"/>
      <c r="TI184"/>
      <c r="TJ184"/>
      <c r="TK184"/>
      <c r="TL184"/>
      <c r="TM184"/>
      <c r="TN184"/>
      <c r="TO184"/>
      <c r="TP184"/>
      <c r="TQ184"/>
      <c r="TR184"/>
      <c r="TS184"/>
      <c r="TT184"/>
      <c r="TU184"/>
      <c r="TV184"/>
      <c r="TW184"/>
      <c r="TX184"/>
      <c r="TY184"/>
      <c r="TZ184"/>
      <c r="UA184"/>
      <c r="UB184"/>
      <c r="UC184"/>
      <c r="UD184"/>
      <c r="UE184"/>
      <c r="UF184"/>
      <c r="UG184"/>
      <c r="UH184"/>
      <c r="UI184"/>
      <c r="UJ184"/>
      <c r="UK184"/>
      <c r="UL184"/>
      <c r="UM184"/>
      <c r="UN184"/>
      <c r="UO184"/>
      <c r="UP184"/>
      <c r="UQ184"/>
      <c r="UR184"/>
      <c r="US184"/>
      <c r="UT184"/>
      <c r="UU184"/>
      <c r="UV184"/>
      <c r="UW184"/>
      <c r="UX184"/>
      <c r="UY184"/>
      <c r="UZ184"/>
      <c r="VA184"/>
      <c r="VB184"/>
      <c r="VC184"/>
      <c r="VD184"/>
      <c r="VE184"/>
      <c r="VF184"/>
      <c r="VG184"/>
      <c r="VH184"/>
      <c r="VI184"/>
      <c r="VJ184"/>
      <c r="VK184"/>
      <c r="VL184"/>
      <c r="VM184"/>
      <c r="VN184"/>
      <c r="VO184"/>
      <c r="VP184"/>
      <c r="VQ184"/>
      <c r="VR184"/>
      <c r="VS184"/>
      <c r="VT184"/>
      <c r="VU184"/>
      <c r="VV184"/>
      <c r="VW184"/>
      <c r="VX184"/>
      <c r="VY184"/>
      <c r="VZ184"/>
      <c r="WA184"/>
      <c r="WB184"/>
      <c r="WC184"/>
      <c r="WD184"/>
      <c r="WE184"/>
      <c r="WF184"/>
      <c r="WG184"/>
      <c r="WH184"/>
      <c r="WI184"/>
      <c r="WJ184"/>
      <c r="WK184"/>
      <c r="WL184"/>
      <c r="WM184"/>
      <c r="WN184"/>
      <c r="WO184"/>
      <c r="WP184"/>
      <c r="WQ184"/>
      <c r="WR184"/>
      <c r="WS184"/>
      <c r="WT184"/>
      <c r="WU184"/>
      <c r="WV184"/>
      <c r="WW184"/>
      <c r="WX184"/>
      <c r="WY184"/>
      <c r="WZ184"/>
      <c r="XA184"/>
      <c r="XB184"/>
      <c r="XC184"/>
      <c r="XD184"/>
      <c r="XE184"/>
      <c r="XF184"/>
      <c r="XG184"/>
      <c r="XH184"/>
      <c r="XI184"/>
      <c r="XJ184"/>
      <c r="XK184"/>
      <c r="XL184"/>
      <c r="XM184"/>
      <c r="XN184"/>
      <c r="XO184"/>
      <c r="XP184"/>
      <c r="XQ184"/>
      <c r="XR184"/>
      <c r="XS184"/>
      <c r="XT184"/>
      <c r="XU184"/>
      <c r="XV184"/>
      <c r="XW184"/>
      <c r="XX184"/>
      <c r="XY184"/>
      <c r="XZ184"/>
      <c r="YA184"/>
      <c r="YB184"/>
      <c r="YC184"/>
      <c r="YD184"/>
      <c r="YE184"/>
      <c r="YF184"/>
      <c r="YG184"/>
      <c r="YH184"/>
      <c r="YI184"/>
      <c r="YJ184"/>
      <c r="YK184"/>
      <c r="YL184"/>
      <c r="YM184"/>
      <c r="YN184"/>
      <c r="YO184"/>
      <c r="YP184"/>
      <c r="YQ184"/>
      <c r="YR184"/>
      <c r="YS184"/>
      <c r="YT184"/>
      <c r="YU184"/>
      <c r="YV184"/>
      <c r="YW184"/>
      <c r="YX184"/>
      <c r="YY184"/>
      <c r="YZ184"/>
      <c r="ZA184"/>
      <c r="ZB184"/>
      <c r="ZC184"/>
      <c r="ZD184"/>
      <c r="ZE184"/>
      <c r="ZF184"/>
      <c r="ZG184"/>
      <c r="ZH184"/>
      <c r="ZI184"/>
      <c r="ZJ184"/>
      <c r="ZK184"/>
      <c r="ZL184"/>
      <c r="ZM184"/>
      <c r="ZN184"/>
      <c r="ZO184"/>
      <c r="ZP184"/>
      <c r="ZQ184"/>
      <c r="ZR184"/>
      <c r="ZS184"/>
      <c r="ZT184"/>
      <c r="ZU184"/>
      <c r="ZV184"/>
      <c r="ZW184"/>
      <c r="ZX184"/>
      <c r="ZY184"/>
      <c r="ZZ184"/>
      <c r="AAA184"/>
      <c r="AAB184"/>
      <c r="AAC184"/>
      <c r="AAD184"/>
      <c r="AAE184"/>
      <c r="AAF184"/>
      <c r="AAG184"/>
      <c r="AAH184"/>
      <c r="AAI184"/>
      <c r="AAJ184"/>
      <c r="AAK184"/>
      <c r="AAL184"/>
      <c r="AAM184"/>
      <c r="AAN184"/>
      <c r="AAO184"/>
      <c r="AAP184"/>
      <c r="AAQ184"/>
      <c r="AAR184"/>
      <c r="AAS184"/>
      <c r="AAT184"/>
      <c r="AAU184"/>
      <c r="AAV184"/>
      <c r="AAW184"/>
      <c r="AAX184"/>
      <c r="AAY184"/>
      <c r="AAZ184"/>
      <c r="ABA184"/>
      <c r="ABB184"/>
      <c r="ABC184"/>
      <c r="ABD184"/>
      <c r="ABE184"/>
      <c r="ABF184"/>
      <c r="ABG184"/>
      <c r="ABH184"/>
      <c r="ABI184"/>
      <c r="ABJ184"/>
      <c r="ABK184"/>
      <c r="ABL184"/>
      <c r="ABM184"/>
      <c r="ABN184"/>
      <c r="ABO184"/>
      <c r="ABP184"/>
      <c r="ABQ184"/>
      <c r="ABR184"/>
      <c r="ABS184"/>
      <c r="ABT184"/>
      <c r="ABU184"/>
      <c r="ABV184"/>
      <c r="ABW184"/>
      <c r="ABX184"/>
      <c r="ABY184"/>
      <c r="ABZ184"/>
      <c r="ACA184"/>
      <c r="ACB184"/>
      <c r="ACC184"/>
      <c r="ACD184"/>
      <c r="ACE184"/>
      <c r="ACF184"/>
      <c r="ACG184"/>
      <c r="ACH184"/>
      <c r="ACI184"/>
      <c r="ACJ184"/>
      <c r="ACK184"/>
      <c r="ACL184"/>
      <c r="ACM184"/>
      <c r="ACN184"/>
      <c r="ACO184"/>
      <c r="ACP184"/>
      <c r="ACQ184"/>
      <c r="ACR184"/>
      <c r="ACS184"/>
      <c r="ACT184"/>
      <c r="ACU184"/>
      <c r="ACV184"/>
      <c r="ACW184"/>
      <c r="ACX184"/>
      <c r="ACY184"/>
      <c r="ACZ184"/>
      <c r="ADA184"/>
      <c r="ADB184"/>
      <c r="ADC184"/>
      <c r="ADD184"/>
      <c r="ADE184"/>
      <c r="ADF184"/>
      <c r="ADG184"/>
      <c r="ADH184"/>
      <c r="ADI184"/>
      <c r="ADJ184"/>
      <c r="ADK184"/>
      <c r="ADL184"/>
      <c r="ADM184"/>
      <c r="ADN184"/>
      <c r="ADO184"/>
      <c r="ADP184"/>
      <c r="ADQ184"/>
      <c r="ADR184"/>
      <c r="ADS184"/>
      <c r="ADT184"/>
      <c r="ADU184"/>
      <c r="ADV184"/>
      <c r="ADW184"/>
      <c r="ADX184"/>
      <c r="ADY184"/>
      <c r="ADZ184"/>
      <c r="AEA184"/>
      <c r="AEB184"/>
      <c r="AEC184"/>
      <c r="AED184"/>
      <c r="AEE184"/>
      <c r="AEF184"/>
      <c r="AEG184"/>
      <c r="AEH184"/>
      <c r="AEI184"/>
      <c r="AEJ184"/>
      <c r="AEK184"/>
      <c r="AEL184"/>
      <c r="AEM184"/>
      <c r="AEN184"/>
      <c r="AEO184"/>
      <c r="AEP184"/>
      <c r="AEQ184"/>
      <c r="AER184"/>
      <c r="AES184"/>
      <c r="AET184"/>
      <c r="AEU184"/>
      <c r="AEV184"/>
      <c r="AEW184"/>
      <c r="AEX184"/>
      <c r="AEY184"/>
      <c r="AEZ184"/>
      <c r="AFA184"/>
      <c r="AFB184"/>
      <c r="AFC184"/>
      <c r="AFD184"/>
      <c r="AFE184"/>
      <c r="AFF184"/>
      <c r="AFG184"/>
      <c r="AFH184"/>
      <c r="AFI184"/>
      <c r="AFJ184"/>
      <c r="AFK184"/>
      <c r="AFL184"/>
      <c r="AFM184"/>
      <c r="AFN184"/>
      <c r="AFO184"/>
      <c r="AFP184"/>
      <c r="AFQ184"/>
      <c r="AFR184"/>
      <c r="AFS184"/>
      <c r="AFT184"/>
      <c r="AFU184"/>
      <c r="AFV184"/>
      <c r="AFW184"/>
      <c r="AFX184"/>
      <c r="AFY184"/>
      <c r="AFZ184"/>
      <c r="AGA184"/>
      <c r="AGB184"/>
      <c r="AGC184"/>
      <c r="AGD184"/>
      <c r="AGE184"/>
      <c r="AGF184"/>
      <c r="AGG184"/>
      <c r="AGH184"/>
      <c r="AGI184"/>
      <c r="AGJ184"/>
      <c r="AGK184"/>
      <c r="AGL184"/>
      <c r="AGM184"/>
      <c r="AGN184"/>
      <c r="AGO184"/>
      <c r="AGP184"/>
      <c r="AGQ184"/>
      <c r="AGR184"/>
      <c r="AGS184"/>
      <c r="AGT184"/>
      <c r="AGU184"/>
      <c r="AGV184"/>
      <c r="AGW184"/>
      <c r="AGX184"/>
      <c r="AGY184"/>
      <c r="AGZ184"/>
      <c r="AHA184"/>
      <c r="AHB184"/>
      <c r="AHC184"/>
      <c r="AHD184"/>
      <c r="AHE184"/>
      <c r="AHF184"/>
      <c r="AHG184"/>
      <c r="AHH184"/>
      <c r="AHI184"/>
      <c r="AHJ184"/>
      <c r="AHK184"/>
      <c r="AHL184"/>
      <c r="AHM184"/>
      <c r="AHN184"/>
      <c r="AHO184"/>
      <c r="AHP184"/>
      <c r="AHQ184"/>
      <c r="AHR184"/>
      <c r="AHS184"/>
      <c r="AHT184"/>
      <c r="AHU184"/>
      <c r="AHV184"/>
      <c r="AHW184"/>
      <c r="AHX184"/>
      <c r="AHY184"/>
      <c r="AHZ184"/>
      <c r="AIA184"/>
      <c r="AIB184"/>
      <c r="AIC184"/>
      <c r="AID184"/>
      <c r="AIE184"/>
      <c r="AIF184"/>
      <c r="AIG184"/>
      <c r="AIH184"/>
      <c r="AII184"/>
      <c r="AIJ184"/>
      <c r="AIK184"/>
      <c r="AIL184"/>
      <c r="AIM184"/>
      <c r="AIN184"/>
      <c r="AIO184"/>
      <c r="AIP184"/>
      <c r="AIQ184"/>
      <c r="AIR184"/>
      <c r="AIS184"/>
      <c r="AIT184"/>
      <c r="AIU184"/>
      <c r="AIV184"/>
      <c r="AIW184"/>
      <c r="AIX184"/>
      <c r="AIY184"/>
      <c r="AIZ184"/>
      <c r="AJA184"/>
      <c r="AJB184"/>
      <c r="AJC184"/>
      <c r="AJD184"/>
      <c r="AJE184"/>
      <c r="AJF184"/>
      <c r="AJG184"/>
      <c r="AJH184"/>
      <c r="AJI184"/>
      <c r="AJJ184"/>
      <c r="AJK184"/>
      <c r="AJL184"/>
      <c r="AJM184"/>
      <c r="AJN184"/>
      <c r="AJO184"/>
      <c r="AJP184"/>
      <c r="AJQ184"/>
      <c r="AJR184"/>
      <c r="AJS184"/>
      <c r="AJT184"/>
      <c r="AJU184"/>
      <c r="AJV184"/>
      <c r="AJW184"/>
      <c r="AJX184"/>
      <c r="AJY184"/>
      <c r="AJZ184"/>
      <c r="AKA184"/>
      <c r="AKB184"/>
      <c r="AKC184"/>
      <c r="AKD184"/>
      <c r="AKE184"/>
      <c r="AKF184"/>
      <c r="AKG184"/>
      <c r="AKH184"/>
      <c r="AKI184"/>
      <c r="AKJ184"/>
      <c r="AKK184"/>
      <c r="AKL184"/>
      <c r="AKM184"/>
      <c r="AKN184"/>
      <c r="AKO184"/>
      <c r="AKP184"/>
      <c r="AKQ184"/>
      <c r="AKR184"/>
      <c r="AKS184"/>
      <c r="AKT184"/>
      <c r="AKU184"/>
      <c r="AKV184"/>
      <c r="AKW184"/>
      <c r="AKX184"/>
      <c r="AKY184"/>
      <c r="AKZ184"/>
      <c r="ALA184"/>
      <c r="ALB184"/>
      <c r="ALC184"/>
      <c r="ALD184"/>
      <c r="ALE184"/>
      <c r="ALF184"/>
      <c r="ALG184"/>
      <c r="ALH184"/>
      <c r="ALI184"/>
      <c r="ALJ184"/>
      <c r="ALK184"/>
      <c r="ALL184"/>
      <c r="ALM184"/>
      <c r="ALN184"/>
      <c r="ALO184"/>
      <c r="ALP184"/>
      <c r="ALQ184"/>
      <c r="ALR184"/>
      <c r="ALS184"/>
      <c r="ALT184"/>
      <c r="ALU184"/>
      <c r="ALV184"/>
      <c r="ALW184"/>
      <c r="ALX184"/>
      <c r="ALY184"/>
      <c r="ALZ184"/>
      <c r="AMA184"/>
      <c r="AMB184"/>
      <c r="AMC184"/>
      <c r="AMD184"/>
      <c r="AME184"/>
      <c r="AMF184"/>
      <c r="AMG184"/>
      <c r="AMH184"/>
      <c r="AMI184"/>
      <c r="AMJ184"/>
    </row>
    <row r="185" spans="1:1024" ht="21">
      <c r="A185" s="202">
        <v>37593</v>
      </c>
      <c r="B185" s="172" t="s">
        <v>1140</v>
      </c>
      <c r="C185" s="173" t="s">
        <v>814</v>
      </c>
      <c r="D185" s="173" t="s">
        <v>30</v>
      </c>
      <c r="E185" s="171">
        <v>50.46</v>
      </c>
      <c r="F185" s="203" t="str">
        <f t="shared" si="4"/>
        <v>1,59</v>
      </c>
      <c r="G185" s="204" t="str">
        <f>VLOOKUP(A185,SINAPI!A:E,5,0)</f>
        <v>1,59</v>
      </c>
      <c r="H185" s="204">
        <f t="shared" si="5"/>
        <v>0</v>
      </c>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c r="JJ185"/>
      <c r="JK185"/>
      <c r="JL185"/>
      <c r="JM185"/>
      <c r="JN185"/>
      <c r="JO185"/>
      <c r="JP185"/>
      <c r="JQ185"/>
      <c r="JR185"/>
      <c r="JS185"/>
      <c r="JT185"/>
      <c r="JU185"/>
      <c r="JV185"/>
      <c r="JW185"/>
      <c r="JX185"/>
      <c r="JY185"/>
      <c r="JZ185"/>
      <c r="KA185"/>
      <c r="KB185"/>
      <c r="KC185"/>
      <c r="KD185"/>
      <c r="KE185"/>
      <c r="KF185"/>
      <c r="KG185"/>
      <c r="KH185"/>
      <c r="KI185"/>
      <c r="KJ185"/>
      <c r="KK185"/>
      <c r="KL185"/>
      <c r="KM185"/>
      <c r="KN185"/>
      <c r="KO185"/>
      <c r="KP185"/>
      <c r="KQ185"/>
      <c r="KR185"/>
      <c r="KS185"/>
      <c r="KT185"/>
      <c r="KU185"/>
      <c r="KV185"/>
      <c r="KW185"/>
      <c r="KX185"/>
      <c r="KY185"/>
      <c r="KZ185"/>
      <c r="LA185"/>
      <c r="LB185"/>
      <c r="LC185"/>
      <c r="LD185"/>
      <c r="LE185"/>
      <c r="LF185"/>
      <c r="LG185"/>
      <c r="LH185"/>
      <c r="LI185"/>
      <c r="LJ185"/>
      <c r="LK185"/>
      <c r="LL185"/>
      <c r="LM185"/>
      <c r="LN185"/>
      <c r="LO185"/>
      <c r="LP185"/>
      <c r="LQ185"/>
      <c r="LR185"/>
      <c r="LS185"/>
      <c r="LT185"/>
      <c r="LU185"/>
      <c r="LV185"/>
      <c r="LW185"/>
      <c r="LX185"/>
      <c r="LY185"/>
      <c r="LZ185"/>
      <c r="MA185"/>
      <c r="MB185"/>
      <c r="MC185"/>
      <c r="MD185"/>
      <c r="ME185"/>
      <c r="MF185"/>
      <c r="MG185"/>
      <c r="MH185"/>
      <c r="MI185"/>
      <c r="MJ185"/>
      <c r="MK185"/>
      <c r="ML185"/>
      <c r="MM185"/>
      <c r="MN185"/>
      <c r="MO185"/>
      <c r="MP185"/>
      <c r="MQ185"/>
      <c r="MR185"/>
      <c r="MS185"/>
      <c r="MT185"/>
      <c r="MU185"/>
      <c r="MV185"/>
      <c r="MW185"/>
      <c r="MX185"/>
      <c r="MY185"/>
      <c r="MZ185"/>
      <c r="NA185"/>
      <c r="NB185"/>
      <c r="NC185"/>
      <c r="ND185"/>
      <c r="NE185"/>
      <c r="NF185"/>
      <c r="NG185"/>
      <c r="NH185"/>
      <c r="NI185"/>
      <c r="NJ185"/>
      <c r="NK185"/>
      <c r="NL185"/>
      <c r="NM185"/>
      <c r="NN185"/>
      <c r="NO185"/>
      <c r="NP185"/>
      <c r="NQ185"/>
      <c r="NR185"/>
      <c r="NS185"/>
      <c r="NT185"/>
      <c r="NU185"/>
      <c r="NV185"/>
      <c r="NW185"/>
      <c r="NX185"/>
      <c r="NY185"/>
      <c r="NZ185"/>
      <c r="OA185"/>
      <c r="OB185"/>
      <c r="OC185"/>
      <c r="OD185"/>
      <c r="OE185"/>
      <c r="OF185"/>
      <c r="OG185"/>
      <c r="OH185"/>
      <c r="OI185"/>
      <c r="OJ185"/>
      <c r="OK185"/>
      <c r="OL185"/>
      <c r="OM185"/>
      <c r="ON185"/>
      <c r="OO185"/>
      <c r="OP185"/>
      <c r="OQ185"/>
      <c r="OR185"/>
      <c r="OS185"/>
      <c r="OT185"/>
      <c r="OU185"/>
      <c r="OV185"/>
      <c r="OW185"/>
      <c r="OX185"/>
      <c r="OY185"/>
      <c r="OZ185"/>
      <c r="PA185"/>
      <c r="PB185"/>
      <c r="PC185"/>
      <c r="PD185"/>
      <c r="PE185"/>
      <c r="PF185"/>
      <c r="PG185"/>
      <c r="PH185"/>
      <c r="PI185"/>
      <c r="PJ185"/>
      <c r="PK185"/>
      <c r="PL185"/>
      <c r="PM185"/>
      <c r="PN185"/>
      <c r="PO185"/>
      <c r="PP185"/>
      <c r="PQ185"/>
      <c r="PR185"/>
      <c r="PS185"/>
      <c r="PT185"/>
      <c r="PU185"/>
      <c r="PV185"/>
      <c r="PW185"/>
      <c r="PX185"/>
      <c r="PY185"/>
      <c r="PZ185"/>
      <c r="QA185"/>
      <c r="QB185"/>
      <c r="QC185"/>
      <c r="QD185"/>
      <c r="QE185"/>
      <c r="QF185"/>
      <c r="QG185"/>
      <c r="QH185"/>
      <c r="QI185"/>
      <c r="QJ185"/>
      <c r="QK185"/>
      <c r="QL185"/>
      <c r="QM185"/>
      <c r="QN185"/>
      <c r="QO185"/>
      <c r="QP185"/>
      <c r="QQ185"/>
      <c r="QR185"/>
      <c r="QS185"/>
      <c r="QT185"/>
      <c r="QU185"/>
      <c r="QV185"/>
      <c r="QW185"/>
      <c r="QX185"/>
      <c r="QY185"/>
      <c r="QZ185"/>
      <c r="RA185"/>
      <c r="RB185"/>
      <c r="RC185"/>
      <c r="RD185"/>
      <c r="RE185"/>
      <c r="RF185"/>
      <c r="RG185"/>
      <c r="RH185"/>
      <c r="RI185"/>
      <c r="RJ185"/>
      <c r="RK185"/>
      <c r="RL185"/>
      <c r="RM185"/>
      <c r="RN185"/>
      <c r="RO185"/>
      <c r="RP185"/>
      <c r="RQ185"/>
      <c r="RR185"/>
      <c r="RS185"/>
      <c r="RT185"/>
      <c r="RU185"/>
      <c r="RV185"/>
      <c r="RW185"/>
      <c r="RX185"/>
      <c r="RY185"/>
      <c r="RZ185"/>
      <c r="SA185"/>
      <c r="SB185"/>
      <c r="SC185"/>
      <c r="SD185"/>
      <c r="SE185"/>
      <c r="SF185"/>
      <c r="SG185"/>
      <c r="SH185"/>
      <c r="SI185"/>
      <c r="SJ185"/>
      <c r="SK185"/>
      <c r="SL185"/>
      <c r="SM185"/>
      <c r="SN185"/>
      <c r="SO185"/>
      <c r="SP185"/>
      <c r="SQ185"/>
      <c r="SR185"/>
      <c r="SS185"/>
      <c r="ST185"/>
      <c r="SU185"/>
      <c r="SV185"/>
      <c r="SW185"/>
      <c r="SX185"/>
      <c r="SY185"/>
      <c r="SZ185"/>
      <c r="TA185"/>
      <c r="TB185"/>
      <c r="TC185"/>
      <c r="TD185"/>
      <c r="TE185"/>
      <c r="TF185"/>
      <c r="TG185"/>
      <c r="TH185"/>
      <c r="TI185"/>
      <c r="TJ185"/>
      <c r="TK185"/>
      <c r="TL185"/>
      <c r="TM185"/>
      <c r="TN185"/>
      <c r="TO185"/>
      <c r="TP185"/>
      <c r="TQ185"/>
      <c r="TR185"/>
      <c r="TS185"/>
      <c r="TT185"/>
      <c r="TU185"/>
      <c r="TV185"/>
      <c r="TW185"/>
      <c r="TX185"/>
      <c r="TY185"/>
      <c r="TZ185"/>
      <c r="UA185"/>
      <c r="UB185"/>
      <c r="UC185"/>
      <c r="UD185"/>
      <c r="UE185"/>
      <c r="UF185"/>
      <c r="UG185"/>
      <c r="UH185"/>
      <c r="UI185"/>
      <c r="UJ185"/>
      <c r="UK185"/>
      <c r="UL185"/>
      <c r="UM185"/>
      <c r="UN185"/>
      <c r="UO185"/>
      <c r="UP185"/>
      <c r="UQ185"/>
      <c r="UR185"/>
      <c r="US185"/>
      <c r="UT185"/>
      <c r="UU185"/>
      <c r="UV185"/>
      <c r="UW185"/>
      <c r="UX185"/>
      <c r="UY185"/>
      <c r="UZ185"/>
      <c r="VA185"/>
      <c r="VB185"/>
      <c r="VC185"/>
      <c r="VD185"/>
      <c r="VE185"/>
      <c r="VF185"/>
      <c r="VG185"/>
      <c r="VH185"/>
      <c r="VI185"/>
      <c r="VJ185"/>
      <c r="VK185"/>
      <c r="VL185"/>
      <c r="VM185"/>
      <c r="VN185"/>
      <c r="VO185"/>
      <c r="VP185"/>
      <c r="VQ185"/>
      <c r="VR185"/>
      <c r="VS185"/>
      <c r="VT185"/>
      <c r="VU185"/>
      <c r="VV185"/>
      <c r="VW185"/>
      <c r="VX185"/>
      <c r="VY185"/>
      <c r="VZ185"/>
      <c r="WA185"/>
      <c r="WB185"/>
      <c r="WC185"/>
      <c r="WD185"/>
      <c r="WE185"/>
      <c r="WF185"/>
      <c r="WG185"/>
      <c r="WH185"/>
      <c r="WI185"/>
      <c r="WJ185"/>
      <c r="WK185"/>
      <c r="WL185"/>
      <c r="WM185"/>
      <c r="WN185"/>
      <c r="WO185"/>
      <c r="WP185"/>
      <c r="WQ185"/>
      <c r="WR185"/>
      <c r="WS185"/>
      <c r="WT185"/>
      <c r="WU185"/>
      <c r="WV185"/>
      <c r="WW185"/>
      <c r="WX185"/>
      <c r="WY185"/>
      <c r="WZ185"/>
      <c r="XA185"/>
      <c r="XB185"/>
      <c r="XC185"/>
      <c r="XD185"/>
      <c r="XE185"/>
      <c r="XF185"/>
      <c r="XG185"/>
      <c r="XH185"/>
      <c r="XI185"/>
      <c r="XJ185"/>
      <c r="XK185"/>
      <c r="XL185"/>
      <c r="XM185"/>
      <c r="XN185"/>
      <c r="XO185"/>
      <c r="XP185"/>
      <c r="XQ185"/>
      <c r="XR185"/>
      <c r="XS185"/>
      <c r="XT185"/>
      <c r="XU185"/>
      <c r="XV185"/>
      <c r="XW185"/>
      <c r="XX185"/>
      <c r="XY185"/>
      <c r="XZ185"/>
      <c r="YA185"/>
      <c r="YB185"/>
      <c r="YC185"/>
      <c r="YD185"/>
      <c r="YE185"/>
      <c r="YF185"/>
      <c r="YG185"/>
      <c r="YH185"/>
      <c r="YI185"/>
      <c r="YJ185"/>
      <c r="YK185"/>
      <c r="YL185"/>
      <c r="YM185"/>
      <c r="YN185"/>
      <c r="YO185"/>
      <c r="YP185"/>
      <c r="YQ185"/>
      <c r="YR185"/>
      <c r="YS185"/>
      <c r="YT185"/>
      <c r="YU185"/>
      <c r="YV185"/>
      <c r="YW185"/>
      <c r="YX185"/>
      <c r="YY185"/>
      <c r="YZ185"/>
      <c r="ZA185"/>
      <c r="ZB185"/>
      <c r="ZC185"/>
      <c r="ZD185"/>
      <c r="ZE185"/>
      <c r="ZF185"/>
      <c r="ZG185"/>
      <c r="ZH185"/>
      <c r="ZI185"/>
      <c r="ZJ185"/>
      <c r="ZK185"/>
      <c r="ZL185"/>
      <c r="ZM185"/>
      <c r="ZN185"/>
      <c r="ZO185"/>
      <c r="ZP185"/>
      <c r="ZQ185"/>
      <c r="ZR185"/>
      <c r="ZS185"/>
      <c r="ZT185"/>
      <c r="ZU185"/>
      <c r="ZV185"/>
      <c r="ZW185"/>
      <c r="ZX185"/>
      <c r="ZY185"/>
      <c r="ZZ185"/>
      <c r="AAA185"/>
      <c r="AAB185"/>
      <c r="AAC185"/>
      <c r="AAD185"/>
      <c r="AAE185"/>
      <c r="AAF185"/>
      <c r="AAG185"/>
      <c r="AAH185"/>
      <c r="AAI185"/>
      <c r="AAJ185"/>
      <c r="AAK185"/>
      <c r="AAL185"/>
      <c r="AAM185"/>
      <c r="AAN185"/>
      <c r="AAO185"/>
      <c r="AAP185"/>
      <c r="AAQ185"/>
      <c r="AAR185"/>
      <c r="AAS185"/>
      <c r="AAT185"/>
      <c r="AAU185"/>
      <c r="AAV185"/>
      <c r="AAW185"/>
      <c r="AAX185"/>
      <c r="AAY185"/>
      <c r="AAZ185"/>
      <c r="ABA185"/>
      <c r="ABB185"/>
      <c r="ABC185"/>
      <c r="ABD185"/>
      <c r="ABE185"/>
      <c r="ABF185"/>
      <c r="ABG185"/>
      <c r="ABH185"/>
      <c r="ABI185"/>
      <c r="ABJ185"/>
      <c r="ABK185"/>
      <c r="ABL185"/>
      <c r="ABM185"/>
      <c r="ABN185"/>
      <c r="ABO185"/>
      <c r="ABP185"/>
      <c r="ABQ185"/>
      <c r="ABR185"/>
      <c r="ABS185"/>
      <c r="ABT185"/>
      <c r="ABU185"/>
      <c r="ABV185"/>
      <c r="ABW185"/>
      <c r="ABX185"/>
      <c r="ABY185"/>
      <c r="ABZ185"/>
      <c r="ACA185"/>
      <c r="ACB185"/>
      <c r="ACC185"/>
      <c r="ACD185"/>
      <c r="ACE185"/>
      <c r="ACF185"/>
      <c r="ACG185"/>
      <c r="ACH185"/>
      <c r="ACI185"/>
      <c r="ACJ185"/>
      <c r="ACK185"/>
      <c r="ACL185"/>
      <c r="ACM185"/>
      <c r="ACN185"/>
      <c r="ACO185"/>
      <c r="ACP185"/>
      <c r="ACQ185"/>
      <c r="ACR185"/>
      <c r="ACS185"/>
      <c r="ACT185"/>
      <c r="ACU185"/>
      <c r="ACV185"/>
      <c r="ACW185"/>
      <c r="ACX185"/>
      <c r="ACY185"/>
      <c r="ACZ185"/>
      <c r="ADA185"/>
      <c r="ADB185"/>
      <c r="ADC185"/>
      <c r="ADD185"/>
      <c r="ADE185"/>
      <c r="ADF185"/>
      <c r="ADG185"/>
      <c r="ADH185"/>
      <c r="ADI185"/>
      <c r="ADJ185"/>
      <c r="ADK185"/>
      <c r="ADL185"/>
      <c r="ADM185"/>
      <c r="ADN185"/>
      <c r="ADO185"/>
      <c r="ADP185"/>
      <c r="ADQ185"/>
      <c r="ADR185"/>
      <c r="ADS185"/>
      <c r="ADT185"/>
      <c r="ADU185"/>
      <c r="ADV185"/>
      <c r="ADW185"/>
      <c r="ADX185"/>
      <c r="ADY185"/>
      <c r="ADZ185"/>
      <c r="AEA185"/>
      <c r="AEB185"/>
      <c r="AEC185"/>
      <c r="AED185"/>
      <c r="AEE185"/>
      <c r="AEF185"/>
      <c r="AEG185"/>
      <c r="AEH185"/>
      <c r="AEI185"/>
      <c r="AEJ185"/>
      <c r="AEK185"/>
      <c r="AEL185"/>
      <c r="AEM185"/>
      <c r="AEN185"/>
      <c r="AEO185"/>
      <c r="AEP185"/>
      <c r="AEQ185"/>
      <c r="AER185"/>
      <c r="AES185"/>
      <c r="AET185"/>
      <c r="AEU185"/>
      <c r="AEV185"/>
      <c r="AEW185"/>
      <c r="AEX185"/>
      <c r="AEY185"/>
      <c r="AEZ185"/>
      <c r="AFA185"/>
      <c r="AFB185"/>
      <c r="AFC185"/>
      <c r="AFD185"/>
      <c r="AFE185"/>
      <c r="AFF185"/>
      <c r="AFG185"/>
      <c r="AFH185"/>
      <c r="AFI185"/>
      <c r="AFJ185"/>
      <c r="AFK185"/>
      <c r="AFL185"/>
      <c r="AFM185"/>
      <c r="AFN185"/>
      <c r="AFO185"/>
      <c r="AFP185"/>
      <c r="AFQ185"/>
      <c r="AFR185"/>
      <c r="AFS185"/>
      <c r="AFT185"/>
      <c r="AFU185"/>
      <c r="AFV185"/>
      <c r="AFW185"/>
      <c r="AFX185"/>
      <c r="AFY185"/>
      <c r="AFZ185"/>
      <c r="AGA185"/>
      <c r="AGB185"/>
      <c r="AGC185"/>
      <c r="AGD185"/>
      <c r="AGE185"/>
      <c r="AGF185"/>
      <c r="AGG185"/>
      <c r="AGH185"/>
      <c r="AGI185"/>
      <c r="AGJ185"/>
      <c r="AGK185"/>
      <c r="AGL185"/>
      <c r="AGM185"/>
      <c r="AGN185"/>
      <c r="AGO185"/>
      <c r="AGP185"/>
      <c r="AGQ185"/>
      <c r="AGR185"/>
      <c r="AGS185"/>
      <c r="AGT185"/>
      <c r="AGU185"/>
      <c r="AGV185"/>
      <c r="AGW185"/>
      <c r="AGX185"/>
      <c r="AGY185"/>
      <c r="AGZ185"/>
      <c r="AHA185"/>
      <c r="AHB185"/>
      <c r="AHC185"/>
      <c r="AHD185"/>
      <c r="AHE185"/>
      <c r="AHF185"/>
      <c r="AHG185"/>
      <c r="AHH185"/>
      <c r="AHI185"/>
      <c r="AHJ185"/>
      <c r="AHK185"/>
      <c r="AHL185"/>
      <c r="AHM185"/>
      <c r="AHN185"/>
      <c r="AHO185"/>
      <c r="AHP185"/>
      <c r="AHQ185"/>
      <c r="AHR185"/>
      <c r="AHS185"/>
      <c r="AHT185"/>
      <c r="AHU185"/>
      <c r="AHV185"/>
      <c r="AHW185"/>
      <c r="AHX185"/>
      <c r="AHY185"/>
      <c r="AHZ185"/>
      <c r="AIA185"/>
      <c r="AIB185"/>
      <c r="AIC185"/>
      <c r="AID185"/>
      <c r="AIE185"/>
      <c r="AIF185"/>
      <c r="AIG185"/>
      <c r="AIH185"/>
      <c r="AII185"/>
      <c r="AIJ185"/>
      <c r="AIK185"/>
      <c r="AIL185"/>
      <c r="AIM185"/>
      <c r="AIN185"/>
      <c r="AIO185"/>
      <c r="AIP185"/>
      <c r="AIQ185"/>
      <c r="AIR185"/>
      <c r="AIS185"/>
      <c r="AIT185"/>
      <c r="AIU185"/>
      <c r="AIV185"/>
      <c r="AIW185"/>
      <c r="AIX185"/>
      <c r="AIY185"/>
      <c r="AIZ185"/>
      <c r="AJA185"/>
      <c r="AJB185"/>
      <c r="AJC185"/>
      <c r="AJD185"/>
      <c r="AJE185"/>
      <c r="AJF185"/>
      <c r="AJG185"/>
      <c r="AJH185"/>
      <c r="AJI185"/>
      <c r="AJJ185"/>
      <c r="AJK185"/>
      <c r="AJL185"/>
      <c r="AJM185"/>
      <c r="AJN185"/>
      <c r="AJO185"/>
      <c r="AJP185"/>
      <c r="AJQ185"/>
      <c r="AJR185"/>
      <c r="AJS185"/>
      <c r="AJT185"/>
      <c r="AJU185"/>
      <c r="AJV185"/>
      <c r="AJW185"/>
      <c r="AJX185"/>
      <c r="AJY185"/>
      <c r="AJZ185"/>
      <c r="AKA185"/>
      <c r="AKB185"/>
      <c r="AKC185"/>
      <c r="AKD185"/>
      <c r="AKE185"/>
      <c r="AKF185"/>
      <c r="AKG185"/>
      <c r="AKH185"/>
      <c r="AKI185"/>
      <c r="AKJ185"/>
      <c r="AKK185"/>
      <c r="AKL185"/>
      <c r="AKM185"/>
      <c r="AKN185"/>
      <c r="AKO185"/>
      <c r="AKP185"/>
      <c r="AKQ185"/>
      <c r="AKR185"/>
      <c r="AKS185"/>
      <c r="AKT185"/>
      <c r="AKU185"/>
      <c r="AKV185"/>
      <c r="AKW185"/>
      <c r="AKX185"/>
      <c r="AKY185"/>
      <c r="AKZ185"/>
      <c r="ALA185"/>
      <c r="ALB185"/>
      <c r="ALC185"/>
      <c r="ALD185"/>
      <c r="ALE185"/>
      <c r="ALF185"/>
      <c r="ALG185"/>
      <c r="ALH185"/>
      <c r="ALI185"/>
      <c r="ALJ185"/>
      <c r="ALK185"/>
      <c r="ALL185"/>
      <c r="ALM185"/>
      <c r="ALN185"/>
      <c r="ALO185"/>
      <c r="ALP185"/>
      <c r="ALQ185"/>
      <c r="ALR185"/>
      <c r="ALS185"/>
      <c r="ALT185"/>
      <c r="ALU185"/>
      <c r="ALV185"/>
      <c r="ALW185"/>
      <c r="ALX185"/>
      <c r="ALY185"/>
      <c r="ALZ185"/>
      <c r="AMA185"/>
      <c r="AMB185"/>
      <c r="AMC185"/>
      <c r="AMD185"/>
      <c r="AME185"/>
      <c r="AMF185"/>
      <c r="AMG185"/>
      <c r="AMH185"/>
      <c r="AMI185"/>
      <c r="AMJ185"/>
    </row>
    <row r="186" spans="1:1024" ht="21">
      <c r="A186" s="202">
        <v>37623</v>
      </c>
      <c r="B186" s="172" t="s">
        <v>842</v>
      </c>
      <c r="C186" s="173" t="s">
        <v>820</v>
      </c>
      <c r="D186" s="173" t="s">
        <v>336</v>
      </c>
      <c r="E186" s="171">
        <v>32.1</v>
      </c>
      <c r="F186" s="203" t="str">
        <f t="shared" si="4"/>
        <v>9,94</v>
      </c>
      <c r="G186" s="204" t="str">
        <f>VLOOKUP(A186,SINAPI!A:E,5,0)</f>
        <v>9,94</v>
      </c>
      <c r="H186" s="204">
        <f t="shared" si="5"/>
        <v>0</v>
      </c>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c r="JJ186"/>
      <c r="JK186"/>
      <c r="JL186"/>
      <c r="JM186"/>
      <c r="JN186"/>
      <c r="JO186"/>
      <c r="JP186"/>
      <c r="JQ186"/>
      <c r="JR186"/>
      <c r="JS186"/>
      <c r="JT186"/>
      <c r="JU186"/>
      <c r="JV186"/>
      <c r="JW186"/>
      <c r="JX186"/>
      <c r="JY186"/>
      <c r="JZ186"/>
      <c r="KA186"/>
      <c r="KB186"/>
      <c r="KC186"/>
      <c r="KD186"/>
      <c r="KE186"/>
      <c r="KF186"/>
      <c r="KG186"/>
      <c r="KH186"/>
      <c r="KI186"/>
      <c r="KJ186"/>
      <c r="KK186"/>
      <c r="KL186"/>
      <c r="KM186"/>
      <c r="KN186"/>
      <c r="KO186"/>
      <c r="KP186"/>
      <c r="KQ186"/>
      <c r="KR186"/>
      <c r="KS186"/>
      <c r="KT186"/>
      <c r="KU186"/>
      <c r="KV186"/>
      <c r="KW186"/>
      <c r="KX186"/>
      <c r="KY186"/>
      <c r="KZ186"/>
      <c r="LA186"/>
      <c r="LB186"/>
      <c r="LC186"/>
      <c r="LD186"/>
      <c r="LE186"/>
      <c r="LF186"/>
      <c r="LG186"/>
      <c r="LH186"/>
      <c r="LI186"/>
      <c r="LJ186"/>
      <c r="LK186"/>
      <c r="LL186"/>
      <c r="LM186"/>
      <c r="LN186"/>
      <c r="LO186"/>
      <c r="LP186"/>
      <c r="LQ186"/>
      <c r="LR186"/>
      <c r="LS186"/>
      <c r="LT186"/>
      <c r="LU186"/>
      <c r="LV186"/>
      <c r="LW186"/>
      <c r="LX186"/>
      <c r="LY186"/>
      <c r="LZ186"/>
      <c r="MA186"/>
      <c r="MB186"/>
      <c r="MC186"/>
      <c r="MD186"/>
      <c r="ME186"/>
      <c r="MF186"/>
      <c r="MG186"/>
      <c r="MH186"/>
      <c r="MI186"/>
      <c r="MJ186"/>
      <c r="MK186"/>
      <c r="ML186"/>
      <c r="MM186"/>
      <c r="MN186"/>
      <c r="MO186"/>
      <c r="MP186"/>
      <c r="MQ186"/>
      <c r="MR186"/>
      <c r="MS186"/>
      <c r="MT186"/>
      <c r="MU186"/>
      <c r="MV186"/>
      <c r="MW186"/>
      <c r="MX186"/>
      <c r="MY186"/>
      <c r="MZ186"/>
      <c r="NA186"/>
      <c r="NB186"/>
      <c r="NC186"/>
      <c r="ND186"/>
      <c r="NE186"/>
      <c r="NF186"/>
      <c r="NG186"/>
      <c r="NH186"/>
      <c r="NI186"/>
      <c r="NJ186"/>
      <c r="NK186"/>
      <c r="NL186"/>
      <c r="NM186"/>
      <c r="NN186"/>
      <c r="NO186"/>
      <c r="NP186"/>
      <c r="NQ186"/>
      <c r="NR186"/>
      <c r="NS186"/>
      <c r="NT186"/>
      <c r="NU186"/>
      <c r="NV186"/>
      <c r="NW186"/>
      <c r="NX186"/>
      <c r="NY186"/>
      <c r="NZ186"/>
      <c r="OA186"/>
      <c r="OB186"/>
      <c r="OC186"/>
      <c r="OD186"/>
      <c r="OE186"/>
      <c r="OF186"/>
      <c r="OG186"/>
      <c r="OH186"/>
      <c r="OI186"/>
      <c r="OJ186"/>
      <c r="OK186"/>
      <c r="OL186"/>
      <c r="OM186"/>
      <c r="ON186"/>
      <c r="OO186"/>
      <c r="OP186"/>
      <c r="OQ186"/>
      <c r="OR186"/>
      <c r="OS186"/>
      <c r="OT186"/>
      <c r="OU186"/>
      <c r="OV186"/>
      <c r="OW186"/>
      <c r="OX186"/>
      <c r="OY186"/>
      <c r="OZ186"/>
      <c r="PA186"/>
      <c r="PB186"/>
      <c r="PC186"/>
      <c r="PD186"/>
      <c r="PE186"/>
      <c r="PF186"/>
      <c r="PG186"/>
      <c r="PH186"/>
      <c r="PI186"/>
      <c r="PJ186"/>
      <c r="PK186"/>
      <c r="PL186"/>
      <c r="PM186"/>
      <c r="PN186"/>
      <c r="PO186"/>
      <c r="PP186"/>
      <c r="PQ186"/>
      <c r="PR186"/>
      <c r="PS186"/>
      <c r="PT186"/>
      <c r="PU186"/>
      <c r="PV186"/>
      <c r="PW186"/>
      <c r="PX186"/>
      <c r="PY186"/>
      <c r="PZ186"/>
      <c r="QA186"/>
      <c r="QB186"/>
      <c r="QC186"/>
      <c r="QD186"/>
      <c r="QE186"/>
      <c r="QF186"/>
      <c r="QG186"/>
      <c r="QH186"/>
      <c r="QI186"/>
      <c r="QJ186"/>
      <c r="QK186"/>
      <c r="QL186"/>
      <c r="QM186"/>
      <c r="QN186"/>
      <c r="QO186"/>
      <c r="QP186"/>
      <c r="QQ186"/>
      <c r="QR186"/>
      <c r="QS186"/>
      <c r="QT186"/>
      <c r="QU186"/>
      <c r="QV186"/>
      <c r="QW186"/>
      <c r="QX186"/>
      <c r="QY186"/>
      <c r="QZ186"/>
      <c r="RA186"/>
      <c r="RB186"/>
      <c r="RC186"/>
      <c r="RD186"/>
      <c r="RE186"/>
      <c r="RF186"/>
      <c r="RG186"/>
      <c r="RH186"/>
      <c r="RI186"/>
      <c r="RJ186"/>
      <c r="RK186"/>
      <c r="RL186"/>
      <c r="RM186"/>
      <c r="RN186"/>
      <c r="RO186"/>
      <c r="RP186"/>
      <c r="RQ186"/>
      <c r="RR186"/>
      <c r="RS186"/>
      <c r="RT186"/>
      <c r="RU186"/>
      <c r="RV186"/>
      <c r="RW186"/>
      <c r="RX186"/>
      <c r="RY186"/>
      <c r="RZ186"/>
      <c r="SA186"/>
      <c r="SB186"/>
      <c r="SC186"/>
      <c r="SD186"/>
      <c r="SE186"/>
      <c r="SF186"/>
      <c r="SG186"/>
      <c r="SH186"/>
      <c r="SI186"/>
      <c r="SJ186"/>
      <c r="SK186"/>
      <c r="SL186"/>
      <c r="SM186"/>
      <c r="SN186"/>
      <c r="SO186"/>
      <c r="SP186"/>
      <c r="SQ186"/>
      <c r="SR186"/>
      <c r="SS186"/>
      <c r="ST186"/>
      <c r="SU186"/>
      <c r="SV186"/>
      <c r="SW186"/>
      <c r="SX186"/>
      <c r="SY186"/>
      <c r="SZ186"/>
      <c r="TA186"/>
      <c r="TB186"/>
      <c r="TC186"/>
      <c r="TD186"/>
      <c r="TE186"/>
      <c r="TF186"/>
      <c r="TG186"/>
      <c r="TH186"/>
      <c r="TI186"/>
      <c r="TJ186"/>
      <c r="TK186"/>
      <c r="TL186"/>
      <c r="TM186"/>
      <c r="TN186"/>
      <c r="TO186"/>
      <c r="TP186"/>
      <c r="TQ186"/>
      <c r="TR186"/>
      <c r="TS186"/>
      <c r="TT186"/>
      <c r="TU186"/>
      <c r="TV186"/>
      <c r="TW186"/>
      <c r="TX186"/>
      <c r="TY186"/>
      <c r="TZ186"/>
      <c r="UA186"/>
      <c r="UB186"/>
      <c r="UC186"/>
      <c r="UD186"/>
      <c r="UE186"/>
      <c r="UF186"/>
      <c r="UG186"/>
      <c r="UH186"/>
      <c r="UI186"/>
      <c r="UJ186"/>
      <c r="UK186"/>
      <c r="UL186"/>
      <c r="UM186"/>
      <c r="UN186"/>
      <c r="UO186"/>
      <c r="UP186"/>
      <c r="UQ186"/>
      <c r="UR186"/>
      <c r="US186"/>
      <c r="UT186"/>
      <c r="UU186"/>
      <c r="UV186"/>
      <c r="UW186"/>
      <c r="UX186"/>
      <c r="UY186"/>
      <c r="UZ186"/>
      <c r="VA186"/>
      <c r="VB186"/>
      <c r="VC186"/>
      <c r="VD186"/>
      <c r="VE186"/>
      <c r="VF186"/>
      <c r="VG186"/>
      <c r="VH186"/>
      <c r="VI186"/>
      <c r="VJ186"/>
      <c r="VK186"/>
      <c r="VL186"/>
      <c r="VM186"/>
      <c r="VN186"/>
      <c r="VO186"/>
      <c r="VP186"/>
      <c r="VQ186"/>
      <c r="VR186"/>
      <c r="VS186"/>
      <c r="VT186"/>
      <c r="VU186"/>
      <c r="VV186"/>
      <c r="VW186"/>
      <c r="VX186"/>
      <c r="VY186"/>
      <c r="VZ186"/>
      <c r="WA186"/>
      <c r="WB186"/>
      <c r="WC186"/>
      <c r="WD186"/>
      <c r="WE186"/>
      <c r="WF186"/>
      <c r="WG186"/>
      <c r="WH186"/>
      <c r="WI186"/>
      <c r="WJ186"/>
      <c r="WK186"/>
      <c r="WL186"/>
      <c r="WM186"/>
      <c r="WN186"/>
      <c r="WO186"/>
      <c r="WP186"/>
      <c r="WQ186"/>
      <c r="WR186"/>
      <c r="WS186"/>
      <c r="WT186"/>
      <c r="WU186"/>
      <c r="WV186"/>
      <c r="WW186"/>
      <c r="WX186"/>
      <c r="WY186"/>
      <c r="WZ186"/>
      <c r="XA186"/>
      <c r="XB186"/>
      <c r="XC186"/>
      <c r="XD186"/>
      <c r="XE186"/>
      <c r="XF186"/>
      <c r="XG186"/>
      <c r="XH186"/>
      <c r="XI186"/>
      <c r="XJ186"/>
      <c r="XK186"/>
      <c r="XL186"/>
      <c r="XM186"/>
      <c r="XN186"/>
      <c r="XO186"/>
      <c r="XP186"/>
      <c r="XQ186"/>
      <c r="XR186"/>
      <c r="XS186"/>
      <c r="XT186"/>
      <c r="XU186"/>
      <c r="XV186"/>
      <c r="XW186"/>
      <c r="XX186"/>
      <c r="XY186"/>
      <c r="XZ186"/>
      <c r="YA186"/>
      <c r="YB186"/>
      <c r="YC186"/>
      <c r="YD186"/>
      <c r="YE186"/>
      <c r="YF186"/>
      <c r="YG186"/>
      <c r="YH186"/>
      <c r="YI186"/>
      <c r="YJ186"/>
      <c r="YK186"/>
      <c r="YL186"/>
      <c r="YM186"/>
      <c r="YN186"/>
      <c r="YO186"/>
      <c r="YP186"/>
      <c r="YQ186"/>
      <c r="YR186"/>
      <c r="YS186"/>
      <c r="YT186"/>
      <c r="YU186"/>
      <c r="YV186"/>
      <c r="YW186"/>
      <c r="YX186"/>
      <c r="YY186"/>
      <c r="YZ186"/>
      <c r="ZA186"/>
      <c r="ZB186"/>
      <c r="ZC186"/>
      <c r="ZD186"/>
      <c r="ZE186"/>
      <c r="ZF186"/>
      <c r="ZG186"/>
      <c r="ZH186"/>
      <c r="ZI186"/>
      <c r="ZJ186"/>
      <c r="ZK186"/>
      <c r="ZL186"/>
      <c r="ZM186"/>
      <c r="ZN186"/>
      <c r="ZO186"/>
      <c r="ZP186"/>
      <c r="ZQ186"/>
      <c r="ZR186"/>
      <c r="ZS186"/>
      <c r="ZT186"/>
      <c r="ZU186"/>
      <c r="ZV186"/>
      <c r="ZW186"/>
      <c r="ZX186"/>
      <c r="ZY186"/>
      <c r="ZZ186"/>
      <c r="AAA186"/>
      <c r="AAB186"/>
      <c r="AAC186"/>
      <c r="AAD186"/>
      <c r="AAE186"/>
      <c r="AAF186"/>
      <c r="AAG186"/>
      <c r="AAH186"/>
      <c r="AAI186"/>
      <c r="AAJ186"/>
      <c r="AAK186"/>
      <c r="AAL186"/>
      <c r="AAM186"/>
      <c r="AAN186"/>
      <c r="AAO186"/>
      <c r="AAP186"/>
      <c r="AAQ186"/>
      <c r="AAR186"/>
      <c r="AAS186"/>
      <c r="AAT186"/>
      <c r="AAU186"/>
      <c r="AAV186"/>
      <c r="AAW186"/>
      <c r="AAX186"/>
      <c r="AAY186"/>
      <c r="AAZ186"/>
      <c r="ABA186"/>
      <c r="ABB186"/>
      <c r="ABC186"/>
      <c r="ABD186"/>
      <c r="ABE186"/>
      <c r="ABF186"/>
      <c r="ABG186"/>
      <c r="ABH186"/>
      <c r="ABI186"/>
      <c r="ABJ186"/>
      <c r="ABK186"/>
      <c r="ABL186"/>
      <c r="ABM186"/>
      <c r="ABN186"/>
      <c r="ABO186"/>
      <c r="ABP186"/>
      <c r="ABQ186"/>
      <c r="ABR186"/>
      <c r="ABS186"/>
      <c r="ABT186"/>
      <c r="ABU186"/>
      <c r="ABV186"/>
      <c r="ABW186"/>
      <c r="ABX186"/>
      <c r="ABY186"/>
      <c r="ABZ186"/>
      <c r="ACA186"/>
      <c r="ACB186"/>
      <c r="ACC186"/>
      <c r="ACD186"/>
      <c r="ACE186"/>
      <c r="ACF186"/>
      <c r="ACG186"/>
      <c r="ACH186"/>
      <c r="ACI186"/>
      <c r="ACJ186"/>
      <c r="ACK186"/>
      <c r="ACL186"/>
      <c r="ACM186"/>
      <c r="ACN186"/>
      <c r="ACO186"/>
      <c r="ACP186"/>
      <c r="ACQ186"/>
      <c r="ACR186"/>
      <c r="ACS186"/>
      <c r="ACT186"/>
      <c r="ACU186"/>
      <c r="ACV186"/>
      <c r="ACW186"/>
      <c r="ACX186"/>
      <c r="ACY186"/>
      <c r="ACZ186"/>
      <c r="ADA186"/>
      <c r="ADB186"/>
      <c r="ADC186"/>
      <c r="ADD186"/>
      <c r="ADE186"/>
      <c r="ADF186"/>
      <c r="ADG186"/>
      <c r="ADH186"/>
      <c r="ADI186"/>
      <c r="ADJ186"/>
      <c r="ADK186"/>
      <c r="ADL186"/>
      <c r="ADM186"/>
      <c r="ADN186"/>
      <c r="ADO186"/>
      <c r="ADP186"/>
      <c r="ADQ186"/>
      <c r="ADR186"/>
      <c r="ADS186"/>
      <c r="ADT186"/>
      <c r="ADU186"/>
      <c r="ADV186"/>
      <c r="ADW186"/>
      <c r="ADX186"/>
      <c r="ADY186"/>
      <c r="ADZ186"/>
      <c r="AEA186"/>
      <c r="AEB186"/>
      <c r="AEC186"/>
      <c r="AED186"/>
      <c r="AEE186"/>
      <c r="AEF186"/>
      <c r="AEG186"/>
      <c r="AEH186"/>
      <c r="AEI186"/>
      <c r="AEJ186"/>
      <c r="AEK186"/>
      <c r="AEL186"/>
      <c r="AEM186"/>
      <c r="AEN186"/>
      <c r="AEO186"/>
      <c r="AEP186"/>
      <c r="AEQ186"/>
      <c r="AER186"/>
      <c r="AES186"/>
      <c r="AET186"/>
      <c r="AEU186"/>
      <c r="AEV186"/>
      <c r="AEW186"/>
      <c r="AEX186"/>
      <c r="AEY186"/>
      <c r="AEZ186"/>
      <c r="AFA186"/>
      <c r="AFB186"/>
      <c r="AFC186"/>
      <c r="AFD186"/>
      <c r="AFE186"/>
      <c r="AFF186"/>
      <c r="AFG186"/>
      <c r="AFH186"/>
      <c r="AFI186"/>
      <c r="AFJ186"/>
      <c r="AFK186"/>
      <c r="AFL186"/>
      <c r="AFM186"/>
      <c r="AFN186"/>
      <c r="AFO186"/>
      <c r="AFP186"/>
      <c r="AFQ186"/>
      <c r="AFR186"/>
      <c r="AFS186"/>
      <c r="AFT186"/>
      <c r="AFU186"/>
      <c r="AFV186"/>
      <c r="AFW186"/>
      <c r="AFX186"/>
      <c r="AFY186"/>
      <c r="AFZ186"/>
      <c r="AGA186"/>
      <c r="AGB186"/>
      <c r="AGC186"/>
      <c r="AGD186"/>
      <c r="AGE186"/>
      <c r="AGF186"/>
      <c r="AGG186"/>
      <c r="AGH186"/>
      <c r="AGI186"/>
      <c r="AGJ186"/>
      <c r="AGK186"/>
      <c r="AGL186"/>
      <c r="AGM186"/>
      <c r="AGN186"/>
      <c r="AGO186"/>
      <c r="AGP186"/>
      <c r="AGQ186"/>
      <c r="AGR186"/>
      <c r="AGS186"/>
      <c r="AGT186"/>
      <c r="AGU186"/>
      <c r="AGV186"/>
      <c r="AGW186"/>
      <c r="AGX186"/>
      <c r="AGY186"/>
      <c r="AGZ186"/>
      <c r="AHA186"/>
      <c r="AHB186"/>
      <c r="AHC186"/>
      <c r="AHD186"/>
      <c r="AHE186"/>
      <c r="AHF186"/>
      <c r="AHG186"/>
      <c r="AHH186"/>
      <c r="AHI186"/>
      <c r="AHJ186"/>
      <c r="AHK186"/>
      <c r="AHL186"/>
      <c r="AHM186"/>
      <c r="AHN186"/>
      <c r="AHO186"/>
      <c r="AHP186"/>
      <c r="AHQ186"/>
      <c r="AHR186"/>
      <c r="AHS186"/>
      <c r="AHT186"/>
      <c r="AHU186"/>
      <c r="AHV186"/>
      <c r="AHW186"/>
      <c r="AHX186"/>
      <c r="AHY186"/>
      <c r="AHZ186"/>
      <c r="AIA186"/>
      <c r="AIB186"/>
      <c r="AIC186"/>
      <c r="AID186"/>
      <c r="AIE186"/>
      <c r="AIF186"/>
      <c r="AIG186"/>
      <c r="AIH186"/>
      <c r="AII186"/>
      <c r="AIJ186"/>
      <c r="AIK186"/>
      <c r="AIL186"/>
      <c r="AIM186"/>
      <c r="AIN186"/>
      <c r="AIO186"/>
      <c r="AIP186"/>
      <c r="AIQ186"/>
      <c r="AIR186"/>
      <c r="AIS186"/>
      <c r="AIT186"/>
      <c r="AIU186"/>
      <c r="AIV186"/>
      <c r="AIW186"/>
      <c r="AIX186"/>
      <c r="AIY186"/>
      <c r="AIZ186"/>
      <c r="AJA186"/>
      <c r="AJB186"/>
      <c r="AJC186"/>
      <c r="AJD186"/>
      <c r="AJE186"/>
      <c r="AJF186"/>
      <c r="AJG186"/>
      <c r="AJH186"/>
      <c r="AJI186"/>
      <c r="AJJ186"/>
      <c r="AJK186"/>
      <c r="AJL186"/>
      <c r="AJM186"/>
      <c r="AJN186"/>
      <c r="AJO186"/>
      <c r="AJP186"/>
      <c r="AJQ186"/>
      <c r="AJR186"/>
      <c r="AJS186"/>
      <c r="AJT186"/>
      <c r="AJU186"/>
      <c r="AJV186"/>
      <c r="AJW186"/>
      <c r="AJX186"/>
      <c r="AJY186"/>
      <c r="AJZ186"/>
      <c r="AKA186"/>
      <c r="AKB186"/>
      <c r="AKC186"/>
      <c r="AKD186"/>
      <c r="AKE186"/>
      <c r="AKF186"/>
      <c r="AKG186"/>
      <c r="AKH186"/>
      <c r="AKI186"/>
      <c r="AKJ186"/>
      <c r="AKK186"/>
      <c r="AKL186"/>
      <c r="AKM186"/>
      <c r="AKN186"/>
      <c r="AKO186"/>
      <c r="AKP186"/>
      <c r="AKQ186"/>
      <c r="AKR186"/>
      <c r="AKS186"/>
      <c r="AKT186"/>
      <c r="AKU186"/>
      <c r="AKV186"/>
      <c r="AKW186"/>
      <c r="AKX186"/>
      <c r="AKY186"/>
      <c r="AKZ186"/>
      <c r="ALA186"/>
      <c r="ALB186"/>
      <c r="ALC186"/>
      <c r="ALD186"/>
      <c r="ALE186"/>
      <c r="ALF186"/>
      <c r="ALG186"/>
      <c r="ALH186"/>
      <c r="ALI186"/>
      <c r="ALJ186"/>
      <c r="ALK186"/>
      <c r="ALL186"/>
      <c r="ALM186"/>
      <c r="ALN186"/>
      <c r="ALO186"/>
      <c r="ALP186"/>
      <c r="ALQ186"/>
      <c r="ALR186"/>
      <c r="ALS186"/>
      <c r="ALT186"/>
      <c r="ALU186"/>
      <c r="ALV186"/>
      <c r="ALW186"/>
      <c r="ALX186"/>
      <c r="ALY186"/>
      <c r="ALZ186"/>
      <c r="AMA186"/>
      <c r="AMB186"/>
      <c r="AMC186"/>
      <c r="AMD186"/>
      <c r="AME186"/>
      <c r="AMF186"/>
      <c r="AMG186"/>
      <c r="AMH186"/>
      <c r="AMI186"/>
      <c r="AMJ186"/>
    </row>
    <row r="187" spans="1:1024" ht="21">
      <c r="A187" s="202">
        <v>37733</v>
      </c>
      <c r="B187" s="172" t="s">
        <v>1240</v>
      </c>
      <c r="C187" s="173" t="s">
        <v>814</v>
      </c>
      <c r="D187" s="173" t="s">
        <v>30</v>
      </c>
      <c r="E187" s="171">
        <v>0</v>
      </c>
      <c r="F187" s="203" t="str">
        <f t="shared" si="4"/>
        <v>27.342,65</v>
      </c>
      <c r="G187" s="204" t="str">
        <f>VLOOKUP(A187,SINAPI!A:E,5,0)</f>
        <v>27.342,65</v>
      </c>
      <c r="H187" s="204">
        <f t="shared" si="5"/>
        <v>0</v>
      </c>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c r="JJ187"/>
      <c r="JK187"/>
      <c r="JL187"/>
      <c r="JM187"/>
      <c r="JN187"/>
      <c r="JO187"/>
      <c r="JP187"/>
      <c r="JQ187"/>
      <c r="JR187"/>
      <c r="JS187"/>
      <c r="JT187"/>
      <c r="JU187"/>
      <c r="JV187"/>
      <c r="JW187"/>
      <c r="JX187"/>
      <c r="JY187"/>
      <c r="JZ187"/>
      <c r="KA187"/>
      <c r="KB187"/>
      <c r="KC187"/>
      <c r="KD187"/>
      <c r="KE187"/>
      <c r="KF187"/>
      <c r="KG187"/>
      <c r="KH187"/>
      <c r="KI187"/>
      <c r="KJ187"/>
      <c r="KK187"/>
      <c r="KL187"/>
      <c r="KM187"/>
      <c r="KN187"/>
      <c r="KO187"/>
      <c r="KP187"/>
      <c r="KQ187"/>
      <c r="KR187"/>
      <c r="KS187"/>
      <c r="KT187"/>
      <c r="KU187"/>
      <c r="KV187"/>
      <c r="KW187"/>
      <c r="KX187"/>
      <c r="KY187"/>
      <c r="KZ187"/>
      <c r="LA187"/>
      <c r="LB187"/>
      <c r="LC187"/>
      <c r="LD187"/>
      <c r="LE187"/>
      <c r="LF187"/>
      <c r="LG187"/>
      <c r="LH187"/>
      <c r="LI187"/>
      <c r="LJ187"/>
      <c r="LK187"/>
      <c r="LL187"/>
      <c r="LM187"/>
      <c r="LN187"/>
      <c r="LO187"/>
      <c r="LP187"/>
      <c r="LQ187"/>
      <c r="LR187"/>
      <c r="LS187"/>
      <c r="LT187"/>
      <c r="LU187"/>
      <c r="LV187"/>
      <c r="LW187"/>
      <c r="LX187"/>
      <c r="LY187"/>
      <c r="LZ187"/>
      <c r="MA187"/>
      <c r="MB187"/>
      <c r="MC187"/>
      <c r="MD187"/>
      <c r="ME187"/>
      <c r="MF187"/>
      <c r="MG187"/>
      <c r="MH187"/>
      <c r="MI187"/>
      <c r="MJ187"/>
      <c r="MK187"/>
      <c r="ML187"/>
      <c r="MM187"/>
      <c r="MN187"/>
      <c r="MO187"/>
      <c r="MP187"/>
      <c r="MQ187"/>
      <c r="MR187"/>
      <c r="MS187"/>
      <c r="MT187"/>
      <c r="MU187"/>
      <c r="MV187"/>
      <c r="MW187"/>
      <c r="MX187"/>
      <c r="MY187"/>
      <c r="MZ187"/>
      <c r="NA187"/>
      <c r="NB187"/>
      <c r="NC187"/>
      <c r="ND187"/>
      <c r="NE187"/>
      <c r="NF187"/>
      <c r="NG187"/>
      <c r="NH187"/>
      <c r="NI187"/>
      <c r="NJ187"/>
      <c r="NK187"/>
      <c r="NL187"/>
      <c r="NM187"/>
      <c r="NN187"/>
      <c r="NO187"/>
      <c r="NP187"/>
      <c r="NQ187"/>
      <c r="NR187"/>
      <c r="NS187"/>
      <c r="NT187"/>
      <c r="NU187"/>
      <c r="NV187"/>
      <c r="NW187"/>
      <c r="NX187"/>
      <c r="NY187"/>
      <c r="NZ187"/>
      <c r="OA187"/>
      <c r="OB187"/>
      <c r="OC187"/>
      <c r="OD187"/>
      <c r="OE187"/>
      <c r="OF187"/>
      <c r="OG187"/>
      <c r="OH187"/>
      <c r="OI187"/>
      <c r="OJ187"/>
      <c r="OK187"/>
      <c r="OL187"/>
      <c r="OM187"/>
      <c r="ON187"/>
      <c r="OO187"/>
      <c r="OP187"/>
      <c r="OQ187"/>
      <c r="OR187"/>
      <c r="OS187"/>
      <c r="OT187"/>
      <c r="OU187"/>
      <c r="OV187"/>
      <c r="OW187"/>
      <c r="OX187"/>
      <c r="OY187"/>
      <c r="OZ187"/>
      <c r="PA187"/>
      <c r="PB187"/>
      <c r="PC187"/>
      <c r="PD187"/>
      <c r="PE187"/>
      <c r="PF187"/>
      <c r="PG187"/>
      <c r="PH187"/>
      <c r="PI187"/>
      <c r="PJ187"/>
      <c r="PK187"/>
      <c r="PL187"/>
      <c r="PM187"/>
      <c r="PN187"/>
      <c r="PO187"/>
      <c r="PP187"/>
      <c r="PQ187"/>
      <c r="PR187"/>
      <c r="PS187"/>
      <c r="PT187"/>
      <c r="PU187"/>
      <c r="PV187"/>
      <c r="PW187"/>
      <c r="PX187"/>
      <c r="PY187"/>
      <c r="PZ187"/>
      <c r="QA187"/>
      <c r="QB187"/>
      <c r="QC187"/>
      <c r="QD187"/>
      <c r="QE187"/>
      <c r="QF187"/>
      <c r="QG187"/>
      <c r="QH187"/>
      <c r="QI187"/>
      <c r="QJ187"/>
      <c r="QK187"/>
      <c r="QL187"/>
      <c r="QM187"/>
      <c r="QN187"/>
      <c r="QO187"/>
      <c r="QP187"/>
      <c r="QQ187"/>
      <c r="QR187"/>
      <c r="QS187"/>
      <c r="QT187"/>
      <c r="QU187"/>
      <c r="QV187"/>
      <c r="QW187"/>
      <c r="QX187"/>
      <c r="QY187"/>
      <c r="QZ187"/>
      <c r="RA187"/>
      <c r="RB187"/>
      <c r="RC187"/>
      <c r="RD187"/>
      <c r="RE187"/>
      <c r="RF187"/>
      <c r="RG187"/>
      <c r="RH187"/>
      <c r="RI187"/>
      <c r="RJ187"/>
      <c r="RK187"/>
      <c r="RL187"/>
      <c r="RM187"/>
      <c r="RN187"/>
      <c r="RO187"/>
      <c r="RP187"/>
      <c r="RQ187"/>
      <c r="RR187"/>
      <c r="RS187"/>
      <c r="RT187"/>
      <c r="RU187"/>
      <c r="RV187"/>
      <c r="RW187"/>
      <c r="RX187"/>
      <c r="RY187"/>
      <c r="RZ187"/>
      <c r="SA187"/>
      <c r="SB187"/>
      <c r="SC187"/>
      <c r="SD187"/>
      <c r="SE187"/>
      <c r="SF187"/>
      <c r="SG187"/>
      <c r="SH187"/>
      <c r="SI187"/>
      <c r="SJ187"/>
      <c r="SK187"/>
      <c r="SL187"/>
      <c r="SM187"/>
      <c r="SN187"/>
      <c r="SO187"/>
      <c r="SP187"/>
      <c r="SQ187"/>
      <c r="SR187"/>
      <c r="SS187"/>
      <c r="ST187"/>
      <c r="SU187"/>
      <c r="SV187"/>
      <c r="SW187"/>
      <c r="SX187"/>
      <c r="SY187"/>
      <c r="SZ187"/>
      <c r="TA187"/>
      <c r="TB187"/>
      <c r="TC187"/>
      <c r="TD187"/>
      <c r="TE187"/>
      <c r="TF187"/>
      <c r="TG187"/>
      <c r="TH187"/>
      <c r="TI187"/>
      <c r="TJ187"/>
      <c r="TK187"/>
      <c r="TL187"/>
      <c r="TM187"/>
      <c r="TN187"/>
      <c r="TO187"/>
      <c r="TP187"/>
      <c r="TQ187"/>
      <c r="TR187"/>
      <c r="TS187"/>
      <c r="TT187"/>
      <c r="TU187"/>
      <c r="TV187"/>
      <c r="TW187"/>
      <c r="TX187"/>
      <c r="TY187"/>
      <c r="TZ187"/>
      <c r="UA187"/>
      <c r="UB187"/>
      <c r="UC187"/>
      <c r="UD187"/>
      <c r="UE187"/>
      <c r="UF187"/>
      <c r="UG187"/>
      <c r="UH187"/>
      <c r="UI187"/>
      <c r="UJ187"/>
      <c r="UK187"/>
      <c r="UL187"/>
      <c r="UM187"/>
      <c r="UN187"/>
      <c r="UO187"/>
      <c r="UP187"/>
      <c r="UQ187"/>
      <c r="UR187"/>
      <c r="US187"/>
      <c r="UT187"/>
      <c r="UU187"/>
      <c r="UV187"/>
      <c r="UW187"/>
      <c r="UX187"/>
      <c r="UY187"/>
      <c r="UZ187"/>
      <c r="VA187"/>
      <c r="VB187"/>
      <c r="VC187"/>
      <c r="VD187"/>
      <c r="VE187"/>
      <c r="VF187"/>
      <c r="VG187"/>
      <c r="VH187"/>
      <c r="VI187"/>
      <c r="VJ187"/>
      <c r="VK187"/>
      <c r="VL187"/>
      <c r="VM187"/>
      <c r="VN187"/>
      <c r="VO187"/>
      <c r="VP187"/>
      <c r="VQ187"/>
      <c r="VR187"/>
      <c r="VS187"/>
      <c r="VT187"/>
      <c r="VU187"/>
      <c r="VV187"/>
      <c r="VW187"/>
      <c r="VX187"/>
      <c r="VY187"/>
      <c r="VZ187"/>
      <c r="WA187"/>
      <c r="WB187"/>
      <c r="WC187"/>
      <c r="WD187"/>
      <c r="WE187"/>
      <c r="WF187"/>
      <c r="WG187"/>
      <c r="WH187"/>
      <c r="WI187"/>
      <c r="WJ187"/>
      <c r="WK187"/>
      <c r="WL187"/>
      <c r="WM187"/>
      <c r="WN187"/>
      <c r="WO187"/>
      <c r="WP187"/>
      <c r="WQ187"/>
      <c r="WR187"/>
      <c r="WS187"/>
      <c r="WT187"/>
      <c r="WU187"/>
      <c r="WV187"/>
      <c r="WW187"/>
      <c r="WX187"/>
      <c r="WY187"/>
      <c r="WZ187"/>
      <c r="XA187"/>
      <c r="XB187"/>
      <c r="XC187"/>
      <c r="XD187"/>
      <c r="XE187"/>
      <c r="XF187"/>
      <c r="XG187"/>
      <c r="XH187"/>
      <c r="XI187"/>
      <c r="XJ187"/>
      <c r="XK187"/>
      <c r="XL187"/>
      <c r="XM187"/>
      <c r="XN187"/>
      <c r="XO187"/>
      <c r="XP187"/>
      <c r="XQ187"/>
      <c r="XR187"/>
      <c r="XS187"/>
      <c r="XT187"/>
      <c r="XU187"/>
      <c r="XV187"/>
      <c r="XW187"/>
      <c r="XX187"/>
      <c r="XY187"/>
      <c r="XZ187"/>
      <c r="YA187"/>
      <c r="YB187"/>
      <c r="YC187"/>
      <c r="YD187"/>
      <c r="YE187"/>
      <c r="YF187"/>
      <c r="YG187"/>
      <c r="YH187"/>
      <c r="YI187"/>
      <c r="YJ187"/>
      <c r="YK187"/>
      <c r="YL187"/>
      <c r="YM187"/>
      <c r="YN187"/>
      <c r="YO187"/>
      <c r="YP187"/>
      <c r="YQ187"/>
      <c r="YR187"/>
      <c r="YS187"/>
      <c r="YT187"/>
      <c r="YU187"/>
      <c r="YV187"/>
      <c r="YW187"/>
      <c r="YX187"/>
      <c r="YY187"/>
      <c r="YZ187"/>
      <c r="ZA187"/>
      <c r="ZB187"/>
      <c r="ZC187"/>
      <c r="ZD187"/>
      <c r="ZE187"/>
      <c r="ZF187"/>
      <c r="ZG187"/>
      <c r="ZH187"/>
      <c r="ZI187"/>
      <c r="ZJ187"/>
      <c r="ZK187"/>
      <c r="ZL187"/>
      <c r="ZM187"/>
      <c r="ZN187"/>
      <c r="ZO187"/>
      <c r="ZP187"/>
      <c r="ZQ187"/>
      <c r="ZR187"/>
      <c r="ZS187"/>
      <c r="ZT187"/>
      <c r="ZU187"/>
      <c r="ZV187"/>
      <c r="ZW187"/>
      <c r="ZX187"/>
      <c r="ZY187"/>
      <c r="ZZ187"/>
      <c r="AAA187"/>
      <c r="AAB187"/>
      <c r="AAC187"/>
      <c r="AAD187"/>
      <c r="AAE187"/>
      <c r="AAF187"/>
      <c r="AAG187"/>
      <c r="AAH187"/>
      <c r="AAI187"/>
      <c r="AAJ187"/>
      <c r="AAK187"/>
      <c r="AAL187"/>
      <c r="AAM187"/>
      <c r="AAN187"/>
      <c r="AAO187"/>
      <c r="AAP187"/>
      <c r="AAQ187"/>
      <c r="AAR187"/>
      <c r="AAS187"/>
      <c r="AAT187"/>
      <c r="AAU187"/>
      <c r="AAV187"/>
      <c r="AAW187"/>
      <c r="AAX187"/>
      <c r="AAY187"/>
      <c r="AAZ187"/>
      <c r="ABA187"/>
      <c r="ABB187"/>
      <c r="ABC187"/>
      <c r="ABD187"/>
      <c r="ABE187"/>
      <c r="ABF187"/>
      <c r="ABG187"/>
      <c r="ABH187"/>
      <c r="ABI187"/>
      <c r="ABJ187"/>
      <c r="ABK187"/>
      <c r="ABL187"/>
      <c r="ABM187"/>
      <c r="ABN187"/>
      <c r="ABO187"/>
      <c r="ABP187"/>
      <c r="ABQ187"/>
      <c r="ABR187"/>
      <c r="ABS187"/>
      <c r="ABT187"/>
      <c r="ABU187"/>
      <c r="ABV187"/>
      <c r="ABW187"/>
      <c r="ABX187"/>
      <c r="ABY187"/>
      <c r="ABZ187"/>
      <c r="ACA187"/>
      <c r="ACB187"/>
      <c r="ACC187"/>
      <c r="ACD187"/>
      <c r="ACE187"/>
      <c r="ACF187"/>
      <c r="ACG187"/>
      <c r="ACH187"/>
      <c r="ACI187"/>
      <c r="ACJ187"/>
      <c r="ACK187"/>
      <c r="ACL187"/>
      <c r="ACM187"/>
      <c r="ACN187"/>
      <c r="ACO187"/>
      <c r="ACP187"/>
      <c r="ACQ187"/>
      <c r="ACR187"/>
      <c r="ACS187"/>
      <c r="ACT187"/>
      <c r="ACU187"/>
      <c r="ACV187"/>
      <c r="ACW187"/>
      <c r="ACX187"/>
      <c r="ACY187"/>
      <c r="ACZ187"/>
      <c r="ADA187"/>
      <c r="ADB187"/>
      <c r="ADC187"/>
      <c r="ADD187"/>
      <c r="ADE187"/>
      <c r="ADF187"/>
      <c r="ADG187"/>
      <c r="ADH187"/>
      <c r="ADI187"/>
      <c r="ADJ187"/>
      <c r="ADK187"/>
      <c r="ADL187"/>
      <c r="ADM187"/>
      <c r="ADN187"/>
      <c r="ADO187"/>
      <c r="ADP187"/>
      <c r="ADQ187"/>
      <c r="ADR187"/>
      <c r="ADS187"/>
      <c r="ADT187"/>
      <c r="ADU187"/>
      <c r="ADV187"/>
      <c r="ADW187"/>
      <c r="ADX187"/>
      <c r="ADY187"/>
      <c r="ADZ187"/>
      <c r="AEA187"/>
      <c r="AEB187"/>
      <c r="AEC187"/>
      <c r="AED187"/>
      <c r="AEE187"/>
      <c r="AEF187"/>
      <c r="AEG187"/>
      <c r="AEH187"/>
      <c r="AEI187"/>
      <c r="AEJ187"/>
      <c r="AEK187"/>
      <c r="AEL187"/>
      <c r="AEM187"/>
      <c r="AEN187"/>
      <c r="AEO187"/>
      <c r="AEP187"/>
      <c r="AEQ187"/>
      <c r="AER187"/>
      <c r="AES187"/>
      <c r="AET187"/>
      <c r="AEU187"/>
      <c r="AEV187"/>
      <c r="AEW187"/>
      <c r="AEX187"/>
      <c r="AEY187"/>
      <c r="AEZ187"/>
      <c r="AFA187"/>
      <c r="AFB187"/>
      <c r="AFC187"/>
      <c r="AFD187"/>
      <c r="AFE187"/>
      <c r="AFF187"/>
      <c r="AFG187"/>
      <c r="AFH187"/>
      <c r="AFI187"/>
      <c r="AFJ187"/>
      <c r="AFK187"/>
      <c r="AFL187"/>
      <c r="AFM187"/>
      <c r="AFN187"/>
      <c r="AFO187"/>
      <c r="AFP187"/>
      <c r="AFQ187"/>
      <c r="AFR187"/>
      <c r="AFS187"/>
      <c r="AFT187"/>
      <c r="AFU187"/>
      <c r="AFV187"/>
      <c r="AFW187"/>
      <c r="AFX187"/>
      <c r="AFY187"/>
      <c r="AFZ187"/>
      <c r="AGA187"/>
      <c r="AGB187"/>
      <c r="AGC187"/>
      <c r="AGD187"/>
      <c r="AGE187"/>
      <c r="AGF187"/>
      <c r="AGG187"/>
      <c r="AGH187"/>
      <c r="AGI187"/>
      <c r="AGJ187"/>
      <c r="AGK187"/>
      <c r="AGL187"/>
      <c r="AGM187"/>
      <c r="AGN187"/>
      <c r="AGO187"/>
      <c r="AGP187"/>
      <c r="AGQ187"/>
      <c r="AGR187"/>
      <c r="AGS187"/>
      <c r="AGT187"/>
      <c r="AGU187"/>
      <c r="AGV187"/>
      <c r="AGW187"/>
      <c r="AGX187"/>
      <c r="AGY187"/>
      <c r="AGZ187"/>
      <c r="AHA187"/>
      <c r="AHB187"/>
      <c r="AHC187"/>
      <c r="AHD187"/>
      <c r="AHE187"/>
      <c r="AHF187"/>
      <c r="AHG187"/>
      <c r="AHH187"/>
      <c r="AHI187"/>
      <c r="AHJ187"/>
      <c r="AHK187"/>
      <c r="AHL187"/>
      <c r="AHM187"/>
      <c r="AHN187"/>
      <c r="AHO187"/>
      <c r="AHP187"/>
      <c r="AHQ187"/>
      <c r="AHR187"/>
      <c r="AHS187"/>
      <c r="AHT187"/>
      <c r="AHU187"/>
      <c r="AHV187"/>
      <c r="AHW187"/>
      <c r="AHX187"/>
      <c r="AHY187"/>
      <c r="AHZ187"/>
      <c r="AIA187"/>
      <c r="AIB187"/>
      <c r="AIC187"/>
      <c r="AID187"/>
      <c r="AIE187"/>
      <c r="AIF187"/>
      <c r="AIG187"/>
      <c r="AIH187"/>
      <c r="AII187"/>
      <c r="AIJ187"/>
      <c r="AIK187"/>
      <c r="AIL187"/>
      <c r="AIM187"/>
      <c r="AIN187"/>
      <c r="AIO187"/>
      <c r="AIP187"/>
      <c r="AIQ187"/>
      <c r="AIR187"/>
      <c r="AIS187"/>
      <c r="AIT187"/>
      <c r="AIU187"/>
      <c r="AIV187"/>
      <c r="AIW187"/>
      <c r="AIX187"/>
      <c r="AIY187"/>
      <c r="AIZ187"/>
      <c r="AJA187"/>
      <c r="AJB187"/>
      <c r="AJC187"/>
      <c r="AJD187"/>
      <c r="AJE187"/>
      <c r="AJF187"/>
      <c r="AJG187"/>
      <c r="AJH187"/>
      <c r="AJI187"/>
      <c r="AJJ187"/>
      <c r="AJK187"/>
      <c r="AJL187"/>
      <c r="AJM187"/>
      <c r="AJN187"/>
      <c r="AJO187"/>
      <c r="AJP187"/>
      <c r="AJQ187"/>
      <c r="AJR187"/>
      <c r="AJS187"/>
      <c r="AJT187"/>
      <c r="AJU187"/>
      <c r="AJV187"/>
      <c r="AJW187"/>
      <c r="AJX187"/>
      <c r="AJY187"/>
      <c r="AJZ187"/>
      <c r="AKA187"/>
      <c r="AKB187"/>
      <c r="AKC187"/>
      <c r="AKD187"/>
      <c r="AKE187"/>
      <c r="AKF187"/>
      <c r="AKG187"/>
      <c r="AKH187"/>
      <c r="AKI187"/>
      <c r="AKJ187"/>
      <c r="AKK187"/>
      <c r="AKL187"/>
      <c r="AKM187"/>
      <c r="AKN187"/>
      <c r="AKO187"/>
      <c r="AKP187"/>
      <c r="AKQ187"/>
      <c r="AKR187"/>
      <c r="AKS187"/>
      <c r="AKT187"/>
      <c r="AKU187"/>
      <c r="AKV187"/>
      <c r="AKW187"/>
      <c r="AKX187"/>
      <c r="AKY187"/>
      <c r="AKZ187"/>
      <c r="ALA187"/>
      <c r="ALB187"/>
      <c r="ALC187"/>
      <c r="ALD187"/>
      <c r="ALE187"/>
      <c r="ALF187"/>
      <c r="ALG187"/>
      <c r="ALH187"/>
      <c r="ALI187"/>
      <c r="ALJ187"/>
      <c r="ALK187"/>
      <c r="ALL187"/>
      <c r="ALM187"/>
      <c r="ALN187"/>
      <c r="ALO187"/>
      <c r="ALP187"/>
      <c r="ALQ187"/>
      <c r="ALR187"/>
      <c r="ALS187"/>
      <c r="ALT187"/>
      <c r="ALU187"/>
      <c r="ALV187"/>
      <c r="ALW187"/>
      <c r="ALX187"/>
      <c r="ALY187"/>
      <c r="ALZ187"/>
      <c r="AMA187"/>
      <c r="AMB187"/>
      <c r="AMC187"/>
      <c r="AMD187"/>
      <c r="AME187"/>
      <c r="AMF187"/>
      <c r="AMG187"/>
      <c r="AMH187"/>
      <c r="AMI187"/>
      <c r="AMJ187"/>
    </row>
    <row r="188" spans="1:1024" ht="31.5">
      <c r="A188" s="202">
        <v>37760</v>
      </c>
      <c r="B188" s="172" t="s">
        <v>1241</v>
      </c>
      <c r="C188" s="173" t="s">
        <v>814</v>
      </c>
      <c r="D188" s="173" t="s">
        <v>30</v>
      </c>
      <c r="E188" s="171">
        <v>0</v>
      </c>
      <c r="F188" s="203" t="str">
        <f t="shared" si="4"/>
        <v>215.086,06</v>
      </c>
      <c r="G188" s="204" t="str">
        <f>VLOOKUP(A188,SINAPI!A:E,5,0)</f>
        <v>215.086,06</v>
      </c>
      <c r="H188" s="204">
        <f t="shared" si="5"/>
        <v>0</v>
      </c>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c r="JJ188"/>
      <c r="JK188"/>
      <c r="JL188"/>
      <c r="JM188"/>
      <c r="JN188"/>
      <c r="JO188"/>
      <c r="JP188"/>
      <c r="JQ188"/>
      <c r="JR188"/>
      <c r="JS188"/>
      <c r="JT188"/>
      <c r="JU188"/>
      <c r="JV188"/>
      <c r="JW188"/>
      <c r="JX188"/>
      <c r="JY188"/>
      <c r="JZ188"/>
      <c r="KA188"/>
      <c r="KB188"/>
      <c r="KC188"/>
      <c r="KD188"/>
      <c r="KE188"/>
      <c r="KF188"/>
      <c r="KG188"/>
      <c r="KH188"/>
      <c r="KI188"/>
      <c r="KJ188"/>
      <c r="KK188"/>
      <c r="KL188"/>
      <c r="KM188"/>
      <c r="KN188"/>
      <c r="KO188"/>
      <c r="KP188"/>
      <c r="KQ188"/>
      <c r="KR188"/>
      <c r="KS188"/>
      <c r="KT188"/>
      <c r="KU188"/>
      <c r="KV188"/>
      <c r="KW188"/>
      <c r="KX188"/>
      <c r="KY188"/>
      <c r="KZ188"/>
      <c r="LA188"/>
      <c r="LB188"/>
      <c r="LC188"/>
      <c r="LD188"/>
      <c r="LE188"/>
      <c r="LF188"/>
      <c r="LG188"/>
      <c r="LH188"/>
      <c r="LI188"/>
      <c r="LJ188"/>
      <c r="LK188"/>
      <c r="LL188"/>
      <c r="LM188"/>
      <c r="LN188"/>
      <c r="LO188"/>
      <c r="LP188"/>
      <c r="LQ188"/>
      <c r="LR188"/>
      <c r="LS188"/>
      <c r="LT188"/>
      <c r="LU188"/>
      <c r="LV188"/>
      <c r="LW188"/>
      <c r="LX188"/>
      <c r="LY188"/>
      <c r="LZ188"/>
      <c r="MA188"/>
      <c r="MB188"/>
      <c r="MC188"/>
      <c r="MD188"/>
      <c r="ME188"/>
      <c r="MF188"/>
      <c r="MG188"/>
      <c r="MH188"/>
      <c r="MI188"/>
      <c r="MJ188"/>
      <c r="MK188"/>
      <c r="ML188"/>
      <c r="MM188"/>
      <c r="MN188"/>
      <c r="MO188"/>
      <c r="MP188"/>
      <c r="MQ188"/>
      <c r="MR188"/>
      <c r="MS188"/>
      <c r="MT188"/>
      <c r="MU188"/>
      <c r="MV188"/>
      <c r="MW188"/>
      <c r="MX188"/>
      <c r="MY188"/>
      <c r="MZ188"/>
      <c r="NA188"/>
      <c r="NB188"/>
      <c r="NC188"/>
      <c r="ND188"/>
      <c r="NE188"/>
      <c r="NF188"/>
      <c r="NG188"/>
      <c r="NH188"/>
      <c r="NI188"/>
      <c r="NJ188"/>
      <c r="NK188"/>
      <c r="NL188"/>
      <c r="NM188"/>
      <c r="NN188"/>
      <c r="NO188"/>
      <c r="NP188"/>
      <c r="NQ188"/>
      <c r="NR188"/>
      <c r="NS188"/>
      <c r="NT188"/>
      <c r="NU188"/>
      <c r="NV188"/>
      <c r="NW188"/>
      <c r="NX188"/>
      <c r="NY188"/>
      <c r="NZ188"/>
      <c r="OA188"/>
      <c r="OB188"/>
      <c r="OC188"/>
      <c r="OD188"/>
      <c r="OE188"/>
      <c r="OF188"/>
      <c r="OG188"/>
      <c r="OH188"/>
      <c r="OI188"/>
      <c r="OJ188"/>
      <c r="OK188"/>
      <c r="OL188"/>
      <c r="OM188"/>
      <c r="ON188"/>
      <c r="OO188"/>
      <c r="OP188"/>
      <c r="OQ188"/>
      <c r="OR188"/>
      <c r="OS188"/>
      <c r="OT188"/>
      <c r="OU188"/>
      <c r="OV188"/>
      <c r="OW188"/>
      <c r="OX188"/>
      <c r="OY188"/>
      <c r="OZ188"/>
      <c r="PA188"/>
      <c r="PB188"/>
      <c r="PC188"/>
      <c r="PD188"/>
      <c r="PE188"/>
      <c r="PF188"/>
      <c r="PG188"/>
      <c r="PH188"/>
      <c r="PI188"/>
      <c r="PJ188"/>
      <c r="PK188"/>
      <c r="PL188"/>
      <c r="PM188"/>
      <c r="PN188"/>
      <c r="PO188"/>
      <c r="PP188"/>
      <c r="PQ188"/>
      <c r="PR188"/>
      <c r="PS188"/>
      <c r="PT188"/>
      <c r="PU188"/>
      <c r="PV188"/>
      <c r="PW188"/>
      <c r="PX188"/>
      <c r="PY188"/>
      <c r="PZ188"/>
      <c r="QA188"/>
      <c r="QB188"/>
      <c r="QC188"/>
      <c r="QD188"/>
      <c r="QE188"/>
      <c r="QF188"/>
      <c r="QG188"/>
      <c r="QH188"/>
      <c r="QI188"/>
      <c r="QJ188"/>
      <c r="QK188"/>
      <c r="QL188"/>
      <c r="QM188"/>
      <c r="QN188"/>
      <c r="QO188"/>
      <c r="QP188"/>
      <c r="QQ188"/>
      <c r="QR188"/>
      <c r="QS188"/>
      <c r="QT188"/>
      <c r="QU188"/>
      <c r="QV188"/>
      <c r="QW188"/>
      <c r="QX188"/>
      <c r="QY188"/>
      <c r="QZ188"/>
      <c r="RA188"/>
      <c r="RB188"/>
      <c r="RC188"/>
      <c r="RD188"/>
      <c r="RE188"/>
      <c r="RF188"/>
      <c r="RG188"/>
      <c r="RH188"/>
      <c r="RI188"/>
      <c r="RJ188"/>
      <c r="RK188"/>
      <c r="RL188"/>
      <c r="RM188"/>
      <c r="RN188"/>
      <c r="RO188"/>
      <c r="RP188"/>
      <c r="RQ188"/>
      <c r="RR188"/>
      <c r="RS188"/>
      <c r="RT188"/>
      <c r="RU188"/>
      <c r="RV188"/>
      <c r="RW188"/>
      <c r="RX188"/>
      <c r="RY188"/>
      <c r="RZ188"/>
      <c r="SA188"/>
      <c r="SB188"/>
      <c r="SC188"/>
      <c r="SD188"/>
      <c r="SE188"/>
      <c r="SF188"/>
      <c r="SG188"/>
      <c r="SH188"/>
      <c r="SI188"/>
      <c r="SJ188"/>
      <c r="SK188"/>
      <c r="SL188"/>
      <c r="SM188"/>
      <c r="SN188"/>
      <c r="SO188"/>
      <c r="SP188"/>
      <c r="SQ188"/>
      <c r="SR188"/>
      <c r="SS188"/>
      <c r="ST188"/>
      <c r="SU188"/>
      <c r="SV188"/>
      <c r="SW188"/>
      <c r="SX188"/>
      <c r="SY188"/>
      <c r="SZ188"/>
      <c r="TA188"/>
      <c r="TB188"/>
      <c r="TC188"/>
      <c r="TD188"/>
      <c r="TE188"/>
      <c r="TF188"/>
      <c r="TG188"/>
      <c r="TH188"/>
      <c r="TI188"/>
      <c r="TJ188"/>
      <c r="TK188"/>
      <c r="TL188"/>
      <c r="TM188"/>
      <c r="TN188"/>
      <c r="TO188"/>
      <c r="TP188"/>
      <c r="TQ188"/>
      <c r="TR188"/>
      <c r="TS188"/>
      <c r="TT188"/>
      <c r="TU188"/>
      <c r="TV188"/>
      <c r="TW188"/>
      <c r="TX188"/>
      <c r="TY188"/>
      <c r="TZ188"/>
      <c r="UA188"/>
      <c r="UB188"/>
      <c r="UC188"/>
      <c r="UD188"/>
      <c r="UE188"/>
      <c r="UF188"/>
      <c r="UG188"/>
      <c r="UH188"/>
      <c r="UI188"/>
      <c r="UJ188"/>
      <c r="UK188"/>
      <c r="UL188"/>
      <c r="UM188"/>
      <c r="UN188"/>
      <c r="UO188"/>
      <c r="UP188"/>
      <c r="UQ188"/>
      <c r="UR188"/>
      <c r="US188"/>
      <c r="UT188"/>
      <c r="UU188"/>
      <c r="UV188"/>
      <c r="UW188"/>
      <c r="UX188"/>
      <c r="UY188"/>
      <c r="UZ188"/>
      <c r="VA188"/>
      <c r="VB188"/>
      <c r="VC188"/>
      <c r="VD188"/>
      <c r="VE188"/>
      <c r="VF188"/>
      <c r="VG188"/>
      <c r="VH188"/>
      <c r="VI188"/>
      <c r="VJ188"/>
      <c r="VK188"/>
      <c r="VL188"/>
      <c r="VM188"/>
      <c r="VN188"/>
      <c r="VO188"/>
      <c r="VP188"/>
      <c r="VQ188"/>
      <c r="VR188"/>
      <c r="VS188"/>
      <c r="VT188"/>
      <c r="VU188"/>
      <c r="VV188"/>
      <c r="VW188"/>
      <c r="VX188"/>
      <c r="VY188"/>
      <c r="VZ188"/>
      <c r="WA188"/>
      <c r="WB188"/>
      <c r="WC188"/>
      <c r="WD188"/>
      <c r="WE188"/>
      <c r="WF188"/>
      <c r="WG188"/>
      <c r="WH188"/>
      <c r="WI188"/>
      <c r="WJ188"/>
      <c r="WK188"/>
      <c r="WL188"/>
      <c r="WM188"/>
      <c r="WN188"/>
      <c r="WO188"/>
      <c r="WP188"/>
      <c r="WQ188"/>
      <c r="WR188"/>
      <c r="WS188"/>
      <c r="WT188"/>
      <c r="WU188"/>
      <c r="WV188"/>
      <c r="WW188"/>
      <c r="WX188"/>
      <c r="WY188"/>
      <c r="WZ188"/>
      <c r="XA188"/>
      <c r="XB188"/>
      <c r="XC188"/>
      <c r="XD188"/>
      <c r="XE188"/>
      <c r="XF188"/>
      <c r="XG188"/>
      <c r="XH188"/>
      <c r="XI188"/>
      <c r="XJ188"/>
      <c r="XK188"/>
      <c r="XL188"/>
      <c r="XM188"/>
      <c r="XN188"/>
      <c r="XO188"/>
      <c r="XP188"/>
      <c r="XQ188"/>
      <c r="XR188"/>
      <c r="XS188"/>
      <c r="XT188"/>
      <c r="XU188"/>
      <c r="XV188"/>
      <c r="XW188"/>
      <c r="XX188"/>
      <c r="XY188"/>
      <c r="XZ188"/>
      <c r="YA188"/>
      <c r="YB188"/>
      <c r="YC188"/>
      <c r="YD188"/>
      <c r="YE188"/>
      <c r="YF188"/>
      <c r="YG188"/>
      <c r="YH188"/>
      <c r="YI188"/>
      <c r="YJ188"/>
      <c r="YK188"/>
      <c r="YL188"/>
      <c r="YM188"/>
      <c r="YN188"/>
      <c r="YO188"/>
      <c r="YP188"/>
      <c r="YQ188"/>
      <c r="YR188"/>
      <c r="YS188"/>
      <c r="YT188"/>
      <c r="YU188"/>
      <c r="YV188"/>
      <c r="YW188"/>
      <c r="YX188"/>
      <c r="YY188"/>
      <c r="YZ188"/>
      <c r="ZA188"/>
      <c r="ZB188"/>
      <c r="ZC188"/>
      <c r="ZD188"/>
      <c r="ZE188"/>
      <c r="ZF188"/>
      <c r="ZG188"/>
      <c r="ZH188"/>
      <c r="ZI188"/>
      <c r="ZJ188"/>
      <c r="ZK188"/>
      <c r="ZL188"/>
      <c r="ZM188"/>
      <c r="ZN188"/>
      <c r="ZO188"/>
      <c r="ZP188"/>
      <c r="ZQ188"/>
      <c r="ZR188"/>
      <c r="ZS188"/>
      <c r="ZT188"/>
      <c r="ZU188"/>
      <c r="ZV188"/>
      <c r="ZW188"/>
      <c r="ZX188"/>
      <c r="ZY188"/>
      <c r="ZZ188"/>
      <c r="AAA188"/>
      <c r="AAB188"/>
      <c r="AAC188"/>
      <c r="AAD188"/>
      <c r="AAE188"/>
      <c r="AAF188"/>
      <c r="AAG188"/>
      <c r="AAH188"/>
      <c r="AAI188"/>
      <c r="AAJ188"/>
      <c r="AAK188"/>
      <c r="AAL188"/>
      <c r="AAM188"/>
      <c r="AAN188"/>
      <c r="AAO188"/>
      <c r="AAP188"/>
      <c r="AAQ188"/>
      <c r="AAR188"/>
      <c r="AAS188"/>
      <c r="AAT188"/>
      <c r="AAU188"/>
      <c r="AAV188"/>
      <c r="AAW188"/>
      <c r="AAX188"/>
      <c r="AAY188"/>
      <c r="AAZ188"/>
      <c r="ABA188"/>
      <c r="ABB188"/>
      <c r="ABC188"/>
      <c r="ABD188"/>
      <c r="ABE188"/>
      <c r="ABF188"/>
      <c r="ABG188"/>
      <c r="ABH188"/>
      <c r="ABI188"/>
      <c r="ABJ188"/>
      <c r="ABK188"/>
      <c r="ABL188"/>
      <c r="ABM188"/>
      <c r="ABN188"/>
      <c r="ABO188"/>
      <c r="ABP188"/>
      <c r="ABQ188"/>
      <c r="ABR188"/>
      <c r="ABS188"/>
      <c r="ABT188"/>
      <c r="ABU188"/>
      <c r="ABV188"/>
      <c r="ABW188"/>
      <c r="ABX188"/>
      <c r="ABY188"/>
      <c r="ABZ188"/>
      <c r="ACA188"/>
      <c r="ACB188"/>
      <c r="ACC188"/>
      <c r="ACD188"/>
      <c r="ACE188"/>
      <c r="ACF188"/>
      <c r="ACG188"/>
      <c r="ACH188"/>
      <c r="ACI188"/>
      <c r="ACJ188"/>
      <c r="ACK188"/>
      <c r="ACL188"/>
      <c r="ACM188"/>
      <c r="ACN188"/>
      <c r="ACO188"/>
      <c r="ACP188"/>
      <c r="ACQ188"/>
      <c r="ACR188"/>
      <c r="ACS188"/>
      <c r="ACT188"/>
      <c r="ACU188"/>
      <c r="ACV188"/>
      <c r="ACW188"/>
      <c r="ACX188"/>
      <c r="ACY188"/>
      <c r="ACZ188"/>
      <c r="ADA188"/>
      <c r="ADB188"/>
      <c r="ADC188"/>
      <c r="ADD188"/>
      <c r="ADE188"/>
      <c r="ADF188"/>
      <c r="ADG188"/>
      <c r="ADH188"/>
      <c r="ADI188"/>
      <c r="ADJ188"/>
      <c r="ADK188"/>
      <c r="ADL188"/>
      <c r="ADM188"/>
      <c r="ADN188"/>
      <c r="ADO188"/>
      <c r="ADP188"/>
      <c r="ADQ188"/>
      <c r="ADR188"/>
      <c r="ADS188"/>
      <c r="ADT188"/>
      <c r="ADU188"/>
      <c r="ADV188"/>
      <c r="ADW188"/>
      <c r="ADX188"/>
      <c r="ADY188"/>
      <c r="ADZ188"/>
      <c r="AEA188"/>
      <c r="AEB188"/>
      <c r="AEC188"/>
      <c r="AED188"/>
      <c r="AEE188"/>
      <c r="AEF188"/>
      <c r="AEG188"/>
      <c r="AEH188"/>
      <c r="AEI188"/>
      <c r="AEJ188"/>
      <c r="AEK188"/>
      <c r="AEL188"/>
      <c r="AEM188"/>
      <c r="AEN188"/>
      <c r="AEO188"/>
      <c r="AEP188"/>
      <c r="AEQ188"/>
      <c r="AER188"/>
      <c r="AES188"/>
      <c r="AET188"/>
      <c r="AEU188"/>
      <c r="AEV188"/>
      <c r="AEW188"/>
      <c r="AEX188"/>
      <c r="AEY188"/>
      <c r="AEZ188"/>
      <c r="AFA188"/>
      <c r="AFB188"/>
      <c r="AFC188"/>
      <c r="AFD188"/>
      <c r="AFE188"/>
      <c r="AFF188"/>
      <c r="AFG188"/>
      <c r="AFH188"/>
      <c r="AFI188"/>
      <c r="AFJ188"/>
      <c r="AFK188"/>
      <c r="AFL188"/>
      <c r="AFM188"/>
      <c r="AFN188"/>
      <c r="AFO188"/>
      <c r="AFP188"/>
      <c r="AFQ188"/>
      <c r="AFR188"/>
      <c r="AFS188"/>
      <c r="AFT188"/>
      <c r="AFU188"/>
      <c r="AFV188"/>
      <c r="AFW188"/>
      <c r="AFX188"/>
      <c r="AFY188"/>
      <c r="AFZ188"/>
      <c r="AGA188"/>
      <c r="AGB188"/>
      <c r="AGC188"/>
      <c r="AGD188"/>
      <c r="AGE188"/>
      <c r="AGF188"/>
      <c r="AGG188"/>
      <c r="AGH188"/>
      <c r="AGI188"/>
      <c r="AGJ188"/>
      <c r="AGK188"/>
      <c r="AGL188"/>
      <c r="AGM188"/>
      <c r="AGN188"/>
      <c r="AGO188"/>
      <c r="AGP188"/>
      <c r="AGQ188"/>
      <c r="AGR188"/>
      <c r="AGS188"/>
      <c r="AGT188"/>
      <c r="AGU188"/>
      <c r="AGV188"/>
      <c r="AGW188"/>
      <c r="AGX188"/>
      <c r="AGY188"/>
      <c r="AGZ188"/>
      <c r="AHA188"/>
      <c r="AHB188"/>
      <c r="AHC188"/>
      <c r="AHD188"/>
      <c r="AHE188"/>
      <c r="AHF188"/>
      <c r="AHG188"/>
      <c r="AHH188"/>
      <c r="AHI188"/>
      <c r="AHJ188"/>
      <c r="AHK188"/>
      <c r="AHL188"/>
      <c r="AHM188"/>
      <c r="AHN188"/>
      <c r="AHO188"/>
      <c r="AHP188"/>
      <c r="AHQ188"/>
      <c r="AHR188"/>
      <c r="AHS188"/>
      <c r="AHT188"/>
      <c r="AHU188"/>
      <c r="AHV188"/>
      <c r="AHW188"/>
      <c r="AHX188"/>
      <c r="AHY188"/>
      <c r="AHZ188"/>
      <c r="AIA188"/>
      <c r="AIB188"/>
      <c r="AIC188"/>
      <c r="AID188"/>
      <c r="AIE188"/>
      <c r="AIF188"/>
      <c r="AIG188"/>
      <c r="AIH188"/>
      <c r="AII188"/>
      <c r="AIJ188"/>
      <c r="AIK188"/>
      <c r="AIL188"/>
      <c r="AIM188"/>
      <c r="AIN188"/>
      <c r="AIO188"/>
      <c r="AIP188"/>
      <c r="AIQ188"/>
      <c r="AIR188"/>
      <c r="AIS188"/>
      <c r="AIT188"/>
      <c r="AIU188"/>
      <c r="AIV188"/>
      <c r="AIW188"/>
      <c r="AIX188"/>
      <c r="AIY188"/>
      <c r="AIZ188"/>
      <c r="AJA188"/>
      <c r="AJB188"/>
      <c r="AJC188"/>
      <c r="AJD188"/>
      <c r="AJE188"/>
      <c r="AJF188"/>
      <c r="AJG188"/>
      <c r="AJH188"/>
      <c r="AJI188"/>
      <c r="AJJ188"/>
      <c r="AJK188"/>
      <c r="AJL188"/>
      <c r="AJM188"/>
      <c r="AJN188"/>
      <c r="AJO188"/>
      <c r="AJP188"/>
      <c r="AJQ188"/>
      <c r="AJR188"/>
      <c r="AJS188"/>
      <c r="AJT188"/>
      <c r="AJU188"/>
      <c r="AJV188"/>
      <c r="AJW188"/>
      <c r="AJX188"/>
      <c r="AJY188"/>
      <c r="AJZ188"/>
      <c r="AKA188"/>
      <c r="AKB188"/>
      <c r="AKC188"/>
      <c r="AKD188"/>
      <c r="AKE188"/>
      <c r="AKF188"/>
      <c r="AKG188"/>
      <c r="AKH188"/>
      <c r="AKI188"/>
      <c r="AKJ188"/>
      <c r="AKK188"/>
      <c r="AKL188"/>
      <c r="AKM188"/>
      <c r="AKN188"/>
      <c r="AKO188"/>
      <c r="AKP188"/>
      <c r="AKQ188"/>
      <c r="AKR188"/>
      <c r="AKS188"/>
      <c r="AKT188"/>
      <c r="AKU188"/>
      <c r="AKV188"/>
      <c r="AKW188"/>
      <c r="AKX188"/>
      <c r="AKY188"/>
      <c r="AKZ188"/>
      <c r="ALA188"/>
      <c r="ALB188"/>
      <c r="ALC188"/>
      <c r="ALD188"/>
      <c r="ALE188"/>
      <c r="ALF188"/>
      <c r="ALG188"/>
      <c r="ALH188"/>
      <c r="ALI188"/>
      <c r="ALJ188"/>
      <c r="ALK188"/>
      <c r="ALL188"/>
      <c r="ALM188"/>
      <c r="ALN188"/>
      <c r="ALO188"/>
      <c r="ALP188"/>
      <c r="ALQ188"/>
      <c r="ALR188"/>
      <c r="ALS188"/>
      <c r="ALT188"/>
      <c r="ALU188"/>
      <c r="ALV188"/>
      <c r="ALW188"/>
      <c r="ALX188"/>
      <c r="ALY188"/>
      <c r="ALZ188"/>
      <c r="AMA188"/>
      <c r="AMB188"/>
      <c r="AMC188"/>
      <c r="AMD188"/>
      <c r="AME188"/>
      <c r="AMF188"/>
      <c r="AMG188"/>
      <c r="AMH188"/>
      <c r="AMI188"/>
      <c r="AMJ188"/>
    </row>
    <row r="189" spans="1:1024" ht="21">
      <c r="A189" s="202">
        <v>38094</v>
      </c>
      <c r="B189" s="172" t="s">
        <v>1163</v>
      </c>
      <c r="C189" s="173" t="s">
        <v>814</v>
      </c>
      <c r="D189" s="173" t="s">
        <v>30</v>
      </c>
      <c r="E189" s="171">
        <v>14</v>
      </c>
      <c r="F189" s="203" t="str">
        <f t="shared" si="4"/>
        <v>1,90</v>
      </c>
      <c r="G189" s="204" t="str">
        <f>VLOOKUP(A189,SINAPI!A:E,5,0)</f>
        <v>1,90</v>
      </c>
      <c r="H189" s="204">
        <f t="shared" si="5"/>
        <v>0</v>
      </c>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c r="JJ189"/>
      <c r="JK189"/>
      <c r="JL189"/>
      <c r="JM189"/>
      <c r="JN189"/>
      <c r="JO189"/>
      <c r="JP189"/>
      <c r="JQ189"/>
      <c r="JR189"/>
      <c r="JS189"/>
      <c r="JT189"/>
      <c r="JU189"/>
      <c r="JV189"/>
      <c r="JW189"/>
      <c r="JX189"/>
      <c r="JY189"/>
      <c r="JZ189"/>
      <c r="KA189"/>
      <c r="KB189"/>
      <c r="KC189"/>
      <c r="KD189"/>
      <c r="KE189"/>
      <c r="KF189"/>
      <c r="KG189"/>
      <c r="KH189"/>
      <c r="KI189"/>
      <c r="KJ189"/>
      <c r="KK189"/>
      <c r="KL189"/>
      <c r="KM189"/>
      <c r="KN189"/>
      <c r="KO189"/>
      <c r="KP189"/>
      <c r="KQ189"/>
      <c r="KR189"/>
      <c r="KS189"/>
      <c r="KT189"/>
      <c r="KU189"/>
      <c r="KV189"/>
      <c r="KW189"/>
      <c r="KX189"/>
      <c r="KY189"/>
      <c r="KZ189"/>
      <c r="LA189"/>
      <c r="LB189"/>
      <c r="LC189"/>
      <c r="LD189"/>
      <c r="LE189"/>
      <c r="LF189"/>
      <c r="LG189"/>
      <c r="LH189"/>
      <c r="LI189"/>
      <c r="LJ189"/>
      <c r="LK189"/>
      <c r="LL189"/>
      <c r="LM189"/>
      <c r="LN189"/>
      <c r="LO189"/>
      <c r="LP189"/>
      <c r="LQ189"/>
      <c r="LR189"/>
      <c r="LS189"/>
      <c r="LT189"/>
      <c r="LU189"/>
      <c r="LV189"/>
      <c r="LW189"/>
      <c r="LX189"/>
      <c r="LY189"/>
      <c r="LZ189"/>
      <c r="MA189"/>
      <c r="MB189"/>
      <c r="MC189"/>
      <c r="MD189"/>
      <c r="ME189"/>
      <c r="MF189"/>
      <c r="MG189"/>
      <c r="MH189"/>
      <c r="MI189"/>
      <c r="MJ189"/>
      <c r="MK189"/>
      <c r="ML189"/>
      <c r="MM189"/>
      <c r="MN189"/>
      <c r="MO189"/>
      <c r="MP189"/>
      <c r="MQ189"/>
      <c r="MR189"/>
      <c r="MS189"/>
      <c r="MT189"/>
      <c r="MU189"/>
      <c r="MV189"/>
      <c r="MW189"/>
      <c r="MX189"/>
      <c r="MY189"/>
      <c r="MZ189"/>
      <c r="NA189"/>
      <c r="NB189"/>
      <c r="NC189"/>
      <c r="ND189"/>
      <c r="NE189"/>
      <c r="NF189"/>
      <c r="NG189"/>
      <c r="NH189"/>
      <c r="NI189"/>
      <c r="NJ189"/>
      <c r="NK189"/>
      <c r="NL189"/>
      <c r="NM189"/>
      <c r="NN189"/>
      <c r="NO189"/>
      <c r="NP189"/>
      <c r="NQ189"/>
      <c r="NR189"/>
      <c r="NS189"/>
      <c r="NT189"/>
      <c r="NU189"/>
      <c r="NV189"/>
      <c r="NW189"/>
      <c r="NX189"/>
      <c r="NY189"/>
      <c r="NZ189"/>
      <c r="OA189"/>
      <c r="OB189"/>
      <c r="OC189"/>
      <c r="OD189"/>
      <c r="OE189"/>
      <c r="OF189"/>
      <c r="OG189"/>
      <c r="OH189"/>
      <c r="OI189"/>
      <c r="OJ189"/>
      <c r="OK189"/>
      <c r="OL189"/>
      <c r="OM189"/>
      <c r="ON189"/>
      <c r="OO189"/>
      <c r="OP189"/>
      <c r="OQ189"/>
      <c r="OR189"/>
      <c r="OS189"/>
      <c r="OT189"/>
      <c r="OU189"/>
      <c r="OV189"/>
      <c r="OW189"/>
      <c r="OX189"/>
      <c r="OY189"/>
      <c r="OZ189"/>
      <c r="PA189"/>
      <c r="PB189"/>
      <c r="PC189"/>
      <c r="PD189"/>
      <c r="PE189"/>
      <c r="PF189"/>
      <c r="PG189"/>
      <c r="PH189"/>
      <c r="PI189"/>
      <c r="PJ189"/>
      <c r="PK189"/>
      <c r="PL189"/>
      <c r="PM189"/>
      <c r="PN189"/>
      <c r="PO189"/>
      <c r="PP189"/>
      <c r="PQ189"/>
      <c r="PR189"/>
      <c r="PS189"/>
      <c r="PT189"/>
      <c r="PU189"/>
      <c r="PV189"/>
      <c r="PW189"/>
      <c r="PX189"/>
      <c r="PY189"/>
      <c r="PZ189"/>
      <c r="QA189"/>
      <c r="QB189"/>
      <c r="QC189"/>
      <c r="QD189"/>
      <c r="QE189"/>
      <c r="QF189"/>
      <c r="QG189"/>
      <c r="QH189"/>
      <c r="QI189"/>
      <c r="QJ189"/>
      <c r="QK189"/>
      <c r="QL189"/>
      <c r="QM189"/>
      <c r="QN189"/>
      <c r="QO189"/>
      <c r="QP189"/>
      <c r="QQ189"/>
      <c r="QR189"/>
      <c r="QS189"/>
      <c r="QT189"/>
      <c r="QU189"/>
      <c r="QV189"/>
      <c r="QW189"/>
      <c r="QX189"/>
      <c r="QY189"/>
      <c r="QZ189"/>
      <c r="RA189"/>
      <c r="RB189"/>
      <c r="RC189"/>
      <c r="RD189"/>
      <c r="RE189"/>
      <c r="RF189"/>
      <c r="RG189"/>
      <c r="RH189"/>
      <c r="RI189"/>
      <c r="RJ189"/>
      <c r="RK189"/>
      <c r="RL189"/>
      <c r="RM189"/>
      <c r="RN189"/>
      <c r="RO189"/>
      <c r="RP189"/>
      <c r="RQ189"/>
      <c r="RR189"/>
      <c r="RS189"/>
      <c r="RT189"/>
      <c r="RU189"/>
      <c r="RV189"/>
      <c r="RW189"/>
      <c r="RX189"/>
      <c r="RY189"/>
      <c r="RZ189"/>
      <c r="SA189"/>
      <c r="SB189"/>
      <c r="SC189"/>
      <c r="SD189"/>
      <c r="SE189"/>
      <c r="SF189"/>
      <c r="SG189"/>
      <c r="SH189"/>
      <c r="SI189"/>
      <c r="SJ189"/>
      <c r="SK189"/>
      <c r="SL189"/>
      <c r="SM189"/>
      <c r="SN189"/>
      <c r="SO189"/>
      <c r="SP189"/>
      <c r="SQ189"/>
      <c r="SR189"/>
      <c r="SS189"/>
      <c r="ST189"/>
      <c r="SU189"/>
      <c r="SV189"/>
      <c r="SW189"/>
      <c r="SX189"/>
      <c r="SY189"/>
      <c r="SZ189"/>
      <c r="TA189"/>
      <c r="TB189"/>
      <c r="TC189"/>
      <c r="TD189"/>
      <c r="TE189"/>
      <c r="TF189"/>
      <c r="TG189"/>
      <c r="TH189"/>
      <c r="TI189"/>
      <c r="TJ189"/>
      <c r="TK189"/>
      <c r="TL189"/>
      <c r="TM189"/>
      <c r="TN189"/>
      <c r="TO189"/>
      <c r="TP189"/>
      <c r="TQ189"/>
      <c r="TR189"/>
      <c r="TS189"/>
      <c r="TT189"/>
      <c r="TU189"/>
      <c r="TV189"/>
      <c r="TW189"/>
      <c r="TX189"/>
      <c r="TY189"/>
      <c r="TZ189"/>
      <c r="UA189"/>
      <c r="UB189"/>
      <c r="UC189"/>
      <c r="UD189"/>
      <c r="UE189"/>
      <c r="UF189"/>
      <c r="UG189"/>
      <c r="UH189"/>
      <c r="UI189"/>
      <c r="UJ189"/>
      <c r="UK189"/>
      <c r="UL189"/>
      <c r="UM189"/>
      <c r="UN189"/>
      <c r="UO189"/>
      <c r="UP189"/>
      <c r="UQ189"/>
      <c r="UR189"/>
      <c r="US189"/>
      <c r="UT189"/>
      <c r="UU189"/>
      <c r="UV189"/>
      <c r="UW189"/>
      <c r="UX189"/>
      <c r="UY189"/>
      <c r="UZ189"/>
      <c r="VA189"/>
      <c r="VB189"/>
      <c r="VC189"/>
      <c r="VD189"/>
      <c r="VE189"/>
      <c r="VF189"/>
      <c r="VG189"/>
      <c r="VH189"/>
      <c r="VI189"/>
      <c r="VJ189"/>
      <c r="VK189"/>
      <c r="VL189"/>
      <c r="VM189"/>
      <c r="VN189"/>
      <c r="VO189"/>
      <c r="VP189"/>
      <c r="VQ189"/>
      <c r="VR189"/>
      <c r="VS189"/>
      <c r="VT189"/>
      <c r="VU189"/>
      <c r="VV189"/>
      <c r="VW189"/>
      <c r="VX189"/>
      <c r="VY189"/>
      <c r="VZ189"/>
      <c r="WA189"/>
      <c r="WB189"/>
      <c r="WC189"/>
      <c r="WD189"/>
      <c r="WE189"/>
      <c r="WF189"/>
      <c r="WG189"/>
      <c r="WH189"/>
      <c r="WI189"/>
      <c r="WJ189"/>
      <c r="WK189"/>
      <c r="WL189"/>
      <c r="WM189"/>
      <c r="WN189"/>
      <c r="WO189"/>
      <c r="WP189"/>
      <c r="WQ189"/>
      <c r="WR189"/>
      <c r="WS189"/>
      <c r="WT189"/>
      <c r="WU189"/>
      <c r="WV189"/>
      <c r="WW189"/>
      <c r="WX189"/>
      <c r="WY189"/>
      <c r="WZ189"/>
      <c r="XA189"/>
      <c r="XB189"/>
      <c r="XC189"/>
      <c r="XD189"/>
      <c r="XE189"/>
      <c r="XF189"/>
      <c r="XG189"/>
      <c r="XH189"/>
      <c r="XI189"/>
      <c r="XJ189"/>
      <c r="XK189"/>
      <c r="XL189"/>
      <c r="XM189"/>
      <c r="XN189"/>
      <c r="XO189"/>
      <c r="XP189"/>
      <c r="XQ189"/>
      <c r="XR189"/>
      <c r="XS189"/>
      <c r="XT189"/>
      <c r="XU189"/>
      <c r="XV189"/>
      <c r="XW189"/>
      <c r="XX189"/>
      <c r="XY189"/>
      <c r="XZ189"/>
      <c r="YA189"/>
      <c r="YB189"/>
      <c r="YC189"/>
      <c r="YD189"/>
      <c r="YE189"/>
      <c r="YF189"/>
      <c r="YG189"/>
      <c r="YH189"/>
      <c r="YI189"/>
      <c r="YJ189"/>
      <c r="YK189"/>
      <c r="YL189"/>
      <c r="YM189"/>
      <c r="YN189"/>
      <c r="YO189"/>
      <c r="YP189"/>
      <c r="YQ189"/>
      <c r="YR189"/>
      <c r="YS189"/>
      <c r="YT189"/>
      <c r="YU189"/>
      <c r="YV189"/>
      <c r="YW189"/>
      <c r="YX189"/>
      <c r="YY189"/>
      <c r="YZ189"/>
      <c r="ZA189"/>
      <c r="ZB189"/>
      <c r="ZC189"/>
      <c r="ZD189"/>
      <c r="ZE189"/>
      <c r="ZF189"/>
      <c r="ZG189"/>
      <c r="ZH189"/>
      <c r="ZI189"/>
      <c r="ZJ189"/>
      <c r="ZK189"/>
      <c r="ZL189"/>
      <c r="ZM189"/>
      <c r="ZN189"/>
      <c r="ZO189"/>
      <c r="ZP189"/>
      <c r="ZQ189"/>
      <c r="ZR189"/>
      <c r="ZS189"/>
      <c r="ZT189"/>
      <c r="ZU189"/>
      <c r="ZV189"/>
      <c r="ZW189"/>
      <c r="ZX189"/>
      <c r="ZY189"/>
      <c r="ZZ189"/>
      <c r="AAA189"/>
      <c r="AAB189"/>
      <c r="AAC189"/>
      <c r="AAD189"/>
      <c r="AAE189"/>
      <c r="AAF189"/>
      <c r="AAG189"/>
      <c r="AAH189"/>
      <c r="AAI189"/>
      <c r="AAJ189"/>
      <c r="AAK189"/>
      <c r="AAL189"/>
      <c r="AAM189"/>
      <c r="AAN189"/>
      <c r="AAO189"/>
      <c r="AAP189"/>
      <c r="AAQ189"/>
      <c r="AAR189"/>
      <c r="AAS189"/>
      <c r="AAT189"/>
      <c r="AAU189"/>
      <c r="AAV189"/>
      <c r="AAW189"/>
      <c r="AAX189"/>
      <c r="AAY189"/>
      <c r="AAZ189"/>
      <c r="ABA189"/>
      <c r="ABB189"/>
      <c r="ABC189"/>
      <c r="ABD189"/>
      <c r="ABE189"/>
      <c r="ABF189"/>
      <c r="ABG189"/>
      <c r="ABH189"/>
      <c r="ABI189"/>
      <c r="ABJ189"/>
      <c r="ABK189"/>
      <c r="ABL189"/>
      <c r="ABM189"/>
      <c r="ABN189"/>
      <c r="ABO189"/>
      <c r="ABP189"/>
      <c r="ABQ189"/>
      <c r="ABR189"/>
      <c r="ABS189"/>
      <c r="ABT189"/>
      <c r="ABU189"/>
      <c r="ABV189"/>
      <c r="ABW189"/>
      <c r="ABX189"/>
      <c r="ABY189"/>
      <c r="ABZ189"/>
      <c r="ACA189"/>
      <c r="ACB189"/>
      <c r="ACC189"/>
      <c r="ACD189"/>
      <c r="ACE189"/>
      <c r="ACF189"/>
      <c r="ACG189"/>
      <c r="ACH189"/>
      <c r="ACI189"/>
      <c r="ACJ189"/>
      <c r="ACK189"/>
      <c r="ACL189"/>
      <c r="ACM189"/>
      <c r="ACN189"/>
      <c r="ACO189"/>
      <c r="ACP189"/>
      <c r="ACQ189"/>
      <c r="ACR189"/>
      <c r="ACS189"/>
      <c r="ACT189"/>
      <c r="ACU189"/>
      <c r="ACV189"/>
      <c r="ACW189"/>
      <c r="ACX189"/>
      <c r="ACY189"/>
      <c r="ACZ189"/>
      <c r="ADA189"/>
      <c r="ADB189"/>
      <c r="ADC189"/>
      <c r="ADD189"/>
      <c r="ADE189"/>
      <c r="ADF189"/>
      <c r="ADG189"/>
      <c r="ADH189"/>
      <c r="ADI189"/>
      <c r="ADJ189"/>
      <c r="ADK189"/>
      <c r="ADL189"/>
      <c r="ADM189"/>
      <c r="ADN189"/>
      <c r="ADO189"/>
      <c r="ADP189"/>
      <c r="ADQ189"/>
      <c r="ADR189"/>
      <c r="ADS189"/>
      <c r="ADT189"/>
      <c r="ADU189"/>
      <c r="ADV189"/>
      <c r="ADW189"/>
      <c r="ADX189"/>
      <c r="ADY189"/>
      <c r="ADZ189"/>
      <c r="AEA189"/>
      <c r="AEB189"/>
      <c r="AEC189"/>
      <c r="AED189"/>
      <c r="AEE189"/>
      <c r="AEF189"/>
      <c r="AEG189"/>
      <c r="AEH189"/>
      <c r="AEI189"/>
      <c r="AEJ189"/>
      <c r="AEK189"/>
      <c r="AEL189"/>
      <c r="AEM189"/>
      <c r="AEN189"/>
      <c r="AEO189"/>
      <c r="AEP189"/>
      <c r="AEQ189"/>
      <c r="AER189"/>
      <c r="AES189"/>
      <c r="AET189"/>
      <c r="AEU189"/>
      <c r="AEV189"/>
      <c r="AEW189"/>
      <c r="AEX189"/>
      <c r="AEY189"/>
      <c r="AEZ189"/>
      <c r="AFA189"/>
      <c r="AFB189"/>
      <c r="AFC189"/>
      <c r="AFD189"/>
      <c r="AFE189"/>
      <c r="AFF189"/>
      <c r="AFG189"/>
      <c r="AFH189"/>
      <c r="AFI189"/>
      <c r="AFJ189"/>
      <c r="AFK189"/>
      <c r="AFL189"/>
      <c r="AFM189"/>
      <c r="AFN189"/>
      <c r="AFO189"/>
      <c r="AFP189"/>
      <c r="AFQ189"/>
      <c r="AFR189"/>
      <c r="AFS189"/>
      <c r="AFT189"/>
      <c r="AFU189"/>
      <c r="AFV189"/>
      <c r="AFW189"/>
      <c r="AFX189"/>
      <c r="AFY189"/>
      <c r="AFZ189"/>
      <c r="AGA189"/>
      <c r="AGB189"/>
      <c r="AGC189"/>
      <c r="AGD189"/>
      <c r="AGE189"/>
      <c r="AGF189"/>
      <c r="AGG189"/>
      <c r="AGH189"/>
      <c r="AGI189"/>
      <c r="AGJ189"/>
      <c r="AGK189"/>
      <c r="AGL189"/>
      <c r="AGM189"/>
      <c r="AGN189"/>
      <c r="AGO189"/>
      <c r="AGP189"/>
      <c r="AGQ189"/>
      <c r="AGR189"/>
      <c r="AGS189"/>
      <c r="AGT189"/>
      <c r="AGU189"/>
      <c r="AGV189"/>
      <c r="AGW189"/>
      <c r="AGX189"/>
      <c r="AGY189"/>
      <c r="AGZ189"/>
      <c r="AHA189"/>
      <c r="AHB189"/>
      <c r="AHC189"/>
      <c r="AHD189"/>
      <c r="AHE189"/>
      <c r="AHF189"/>
      <c r="AHG189"/>
      <c r="AHH189"/>
      <c r="AHI189"/>
      <c r="AHJ189"/>
      <c r="AHK189"/>
      <c r="AHL189"/>
      <c r="AHM189"/>
      <c r="AHN189"/>
      <c r="AHO189"/>
      <c r="AHP189"/>
      <c r="AHQ189"/>
      <c r="AHR189"/>
      <c r="AHS189"/>
      <c r="AHT189"/>
      <c r="AHU189"/>
      <c r="AHV189"/>
      <c r="AHW189"/>
      <c r="AHX189"/>
      <c r="AHY189"/>
      <c r="AHZ189"/>
      <c r="AIA189"/>
      <c r="AIB189"/>
      <c r="AIC189"/>
      <c r="AID189"/>
      <c r="AIE189"/>
      <c r="AIF189"/>
      <c r="AIG189"/>
      <c r="AIH189"/>
      <c r="AII189"/>
      <c r="AIJ189"/>
      <c r="AIK189"/>
      <c r="AIL189"/>
      <c r="AIM189"/>
      <c r="AIN189"/>
      <c r="AIO189"/>
      <c r="AIP189"/>
      <c r="AIQ189"/>
      <c r="AIR189"/>
      <c r="AIS189"/>
      <c r="AIT189"/>
      <c r="AIU189"/>
      <c r="AIV189"/>
      <c r="AIW189"/>
      <c r="AIX189"/>
      <c r="AIY189"/>
      <c r="AIZ189"/>
      <c r="AJA189"/>
      <c r="AJB189"/>
      <c r="AJC189"/>
      <c r="AJD189"/>
      <c r="AJE189"/>
      <c r="AJF189"/>
      <c r="AJG189"/>
      <c r="AJH189"/>
      <c r="AJI189"/>
      <c r="AJJ189"/>
      <c r="AJK189"/>
      <c r="AJL189"/>
      <c r="AJM189"/>
      <c r="AJN189"/>
      <c r="AJO189"/>
      <c r="AJP189"/>
      <c r="AJQ189"/>
      <c r="AJR189"/>
      <c r="AJS189"/>
      <c r="AJT189"/>
      <c r="AJU189"/>
      <c r="AJV189"/>
      <c r="AJW189"/>
      <c r="AJX189"/>
      <c r="AJY189"/>
      <c r="AJZ189"/>
      <c r="AKA189"/>
      <c r="AKB189"/>
      <c r="AKC189"/>
      <c r="AKD189"/>
      <c r="AKE189"/>
      <c r="AKF189"/>
      <c r="AKG189"/>
      <c r="AKH189"/>
      <c r="AKI189"/>
      <c r="AKJ189"/>
      <c r="AKK189"/>
      <c r="AKL189"/>
      <c r="AKM189"/>
      <c r="AKN189"/>
      <c r="AKO189"/>
      <c r="AKP189"/>
      <c r="AKQ189"/>
      <c r="AKR189"/>
      <c r="AKS189"/>
      <c r="AKT189"/>
      <c r="AKU189"/>
      <c r="AKV189"/>
      <c r="AKW189"/>
      <c r="AKX189"/>
      <c r="AKY189"/>
      <c r="AKZ189"/>
      <c r="ALA189"/>
      <c r="ALB189"/>
      <c r="ALC189"/>
      <c r="ALD189"/>
      <c r="ALE189"/>
      <c r="ALF189"/>
      <c r="ALG189"/>
      <c r="ALH189"/>
      <c r="ALI189"/>
      <c r="ALJ189"/>
      <c r="ALK189"/>
      <c r="ALL189"/>
      <c r="ALM189"/>
      <c r="ALN189"/>
      <c r="ALO189"/>
      <c r="ALP189"/>
      <c r="ALQ189"/>
      <c r="ALR189"/>
      <c r="ALS189"/>
      <c r="ALT189"/>
      <c r="ALU189"/>
      <c r="ALV189"/>
      <c r="ALW189"/>
      <c r="ALX189"/>
      <c r="ALY189"/>
      <c r="ALZ189"/>
      <c r="AMA189"/>
      <c r="AMB189"/>
      <c r="AMC189"/>
      <c r="AMD189"/>
      <c r="AME189"/>
      <c r="AMF189"/>
      <c r="AMG189"/>
      <c r="AMH189"/>
      <c r="AMI189"/>
      <c r="AMJ189"/>
    </row>
    <row r="190" spans="1:1024" ht="31.5">
      <c r="A190" s="202">
        <v>38099</v>
      </c>
      <c r="B190" s="172" t="s">
        <v>1164</v>
      </c>
      <c r="C190" s="173" t="s">
        <v>814</v>
      </c>
      <c r="D190" s="173" t="s">
        <v>30</v>
      </c>
      <c r="E190" s="171">
        <v>14</v>
      </c>
      <c r="F190" s="203" t="str">
        <f t="shared" si="4"/>
        <v>0,98</v>
      </c>
      <c r="G190" s="204" t="str">
        <f>VLOOKUP(A190,SINAPI!A:E,5,0)</f>
        <v>0,98</v>
      </c>
      <c r="H190" s="204">
        <f t="shared" si="5"/>
        <v>0</v>
      </c>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c r="JJ190"/>
      <c r="JK190"/>
      <c r="JL190"/>
      <c r="JM190"/>
      <c r="JN190"/>
      <c r="JO190"/>
      <c r="JP190"/>
      <c r="JQ190"/>
      <c r="JR190"/>
      <c r="JS190"/>
      <c r="JT190"/>
      <c r="JU190"/>
      <c r="JV190"/>
      <c r="JW190"/>
      <c r="JX190"/>
      <c r="JY190"/>
      <c r="JZ190"/>
      <c r="KA190"/>
      <c r="KB190"/>
      <c r="KC190"/>
      <c r="KD190"/>
      <c r="KE190"/>
      <c r="KF190"/>
      <c r="KG190"/>
      <c r="KH190"/>
      <c r="KI190"/>
      <c r="KJ190"/>
      <c r="KK190"/>
      <c r="KL190"/>
      <c r="KM190"/>
      <c r="KN190"/>
      <c r="KO190"/>
      <c r="KP190"/>
      <c r="KQ190"/>
      <c r="KR190"/>
      <c r="KS190"/>
      <c r="KT190"/>
      <c r="KU190"/>
      <c r="KV190"/>
      <c r="KW190"/>
      <c r="KX190"/>
      <c r="KY190"/>
      <c r="KZ190"/>
      <c r="LA190"/>
      <c r="LB190"/>
      <c r="LC190"/>
      <c r="LD190"/>
      <c r="LE190"/>
      <c r="LF190"/>
      <c r="LG190"/>
      <c r="LH190"/>
      <c r="LI190"/>
      <c r="LJ190"/>
      <c r="LK190"/>
      <c r="LL190"/>
      <c r="LM190"/>
      <c r="LN190"/>
      <c r="LO190"/>
      <c r="LP190"/>
      <c r="LQ190"/>
      <c r="LR190"/>
      <c r="LS190"/>
      <c r="LT190"/>
      <c r="LU190"/>
      <c r="LV190"/>
      <c r="LW190"/>
      <c r="LX190"/>
      <c r="LY190"/>
      <c r="LZ190"/>
      <c r="MA190"/>
      <c r="MB190"/>
      <c r="MC190"/>
      <c r="MD190"/>
      <c r="ME190"/>
      <c r="MF190"/>
      <c r="MG190"/>
      <c r="MH190"/>
      <c r="MI190"/>
      <c r="MJ190"/>
      <c r="MK190"/>
      <c r="ML190"/>
      <c r="MM190"/>
      <c r="MN190"/>
      <c r="MO190"/>
      <c r="MP190"/>
      <c r="MQ190"/>
      <c r="MR190"/>
      <c r="MS190"/>
      <c r="MT190"/>
      <c r="MU190"/>
      <c r="MV190"/>
      <c r="MW190"/>
      <c r="MX190"/>
      <c r="MY190"/>
      <c r="MZ190"/>
      <c r="NA190"/>
      <c r="NB190"/>
      <c r="NC190"/>
      <c r="ND190"/>
      <c r="NE190"/>
      <c r="NF190"/>
      <c r="NG190"/>
      <c r="NH190"/>
      <c r="NI190"/>
      <c r="NJ190"/>
      <c r="NK190"/>
      <c r="NL190"/>
      <c r="NM190"/>
      <c r="NN190"/>
      <c r="NO190"/>
      <c r="NP190"/>
      <c r="NQ190"/>
      <c r="NR190"/>
      <c r="NS190"/>
      <c r="NT190"/>
      <c r="NU190"/>
      <c r="NV190"/>
      <c r="NW190"/>
      <c r="NX190"/>
      <c r="NY190"/>
      <c r="NZ190"/>
      <c r="OA190"/>
      <c r="OB190"/>
      <c r="OC190"/>
      <c r="OD190"/>
      <c r="OE190"/>
      <c r="OF190"/>
      <c r="OG190"/>
      <c r="OH190"/>
      <c r="OI190"/>
      <c r="OJ190"/>
      <c r="OK190"/>
      <c r="OL190"/>
      <c r="OM190"/>
      <c r="ON190"/>
      <c r="OO190"/>
      <c r="OP190"/>
      <c r="OQ190"/>
      <c r="OR190"/>
      <c r="OS190"/>
      <c r="OT190"/>
      <c r="OU190"/>
      <c r="OV190"/>
      <c r="OW190"/>
      <c r="OX190"/>
      <c r="OY190"/>
      <c r="OZ190"/>
      <c r="PA190"/>
      <c r="PB190"/>
      <c r="PC190"/>
      <c r="PD190"/>
      <c r="PE190"/>
      <c r="PF190"/>
      <c r="PG190"/>
      <c r="PH190"/>
      <c r="PI190"/>
      <c r="PJ190"/>
      <c r="PK190"/>
      <c r="PL190"/>
      <c r="PM190"/>
      <c r="PN190"/>
      <c r="PO190"/>
      <c r="PP190"/>
      <c r="PQ190"/>
      <c r="PR190"/>
      <c r="PS190"/>
      <c r="PT190"/>
      <c r="PU190"/>
      <c r="PV190"/>
      <c r="PW190"/>
      <c r="PX190"/>
      <c r="PY190"/>
      <c r="PZ190"/>
      <c r="QA190"/>
      <c r="QB190"/>
      <c r="QC190"/>
      <c r="QD190"/>
      <c r="QE190"/>
      <c r="QF190"/>
      <c r="QG190"/>
      <c r="QH190"/>
      <c r="QI190"/>
      <c r="QJ190"/>
      <c r="QK190"/>
      <c r="QL190"/>
      <c r="QM190"/>
      <c r="QN190"/>
      <c r="QO190"/>
      <c r="QP190"/>
      <c r="QQ190"/>
      <c r="QR190"/>
      <c r="QS190"/>
      <c r="QT190"/>
      <c r="QU190"/>
      <c r="QV190"/>
      <c r="QW190"/>
      <c r="QX190"/>
      <c r="QY190"/>
      <c r="QZ190"/>
      <c r="RA190"/>
      <c r="RB190"/>
      <c r="RC190"/>
      <c r="RD190"/>
      <c r="RE190"/>
      <c r="RF190"/>
      <c r="RG190"/>
      <c r="RH190"/>
      <c r="RI190"/>
      <c r="RJ190"/>
      <c r="RK190"/>
      <c r="RL190"/>
      <c r="RM190"/>
      <c r="RN190"/>
      <c r="RO190"/>
      <c r="RP190"/>
      <c r="RQ190"/>
      <c r="RR190"/>
      <c r="RS190"/>
      <c r="RT190"/>
      <c r="RU190"/>
      <c r="RV190"/>
      <c r="RW190"/>
      <c r="RX190"/>
      <c r="RY190"/>
      <c r="RZ190"/>
      <c r="SA190"/>
      <c r="SB190"/>
      <c r="SC190"/>
      <c r="SD190"/>
      <c r="SE190"/>
      <c r="SF190"/>
      <c r="SG190"/>
      <c r="SH190"/>
      <c r="SI190"/>
      <c r="SJ190"/>
      <c r="SK190"/>
      <c r="SL190"/>
      <c r="SM190"/>
      <c r="SN190"/>
      <c r="SO190"/>
      <c r="SP190"/>
      <c r="SQ190"/>
      <c r="SR190"/>
      <c r="SS190"/>
      <c r="ST190"/>
      <c r="SU190"/>
      <c r="SV190"/>
      <c r="SW190"/>
      <c r="SX190"/>
      <c r="SY190"/>
      <c r="SZ190"/>
      <c r="TA190"/>
      <c r="TB190"/>
      <c r="TC190"/>
      <c r="TD190"/>
      <c r="TE190"/>
      <c r="TF190"/>
      <c r="TG190"/>
      <c r="TH190"/>
      <c r="TI190"/>
      <c r="TJ190"/>
      <c r="TK190"/>
      <c r="TL190"/>
      <c r="TM190"/>
      <c r="TN190"/>
      <c r="TO190"/>
      <c r="TP190"/>
      <c r="TQ190"/>
      <c r="TR190"/>
      <c r="TS190"/>
      <c r="TT190"/>
      <c r="TU190"/>
      <c r="TV190"/>
      <c r="TW190"/>
      <c r="TX190"/>
      <c r="TY190"/>
      <c r="TZ190"/>
      <c r="UA190"/>
      <c r="UB190"/>
      <c r="UC190"/>
      <c r="UD190"/>
      <c r="UE190"/>
      <c r="UF190"/>
      <c r="UG190"/>
      <c r="UH190"/>
      <c r="UI190"/>
      <c r="UJ190"/>
      <c r="UK190"/>
      <c r="UL190"/>
      <c r="UM190"/>
      <c r="UN190"/>
      <c r="UO190"/>
      <c r="UP190"/>
      <c r="UQ190"/>
      <c r="UR190"/>
      <c r="US190"/>
      <c r="UT190"/>
      <c r="UU190"/>
      <c r="UV190"/>
      <c r="UW190"/>
      <c r="UX190"/>
      <c r="UY190"/>
      <c r="UZ190"/>
      <c r="VA190"/>
      <c r="VB190"/>
      <c r="VC190"/>
      <c r="VD190"/>
      <c r="VE190"/>
      <c r="VF190"/>
      <c r="VG190"/>
      <c r="VH190"/>
      <c r="VI190"/>
      <c r="VJ190"/>
      <c r="VK190"/>
      <c r="VL190"/>
      <c r="VM190"/>
      <c r="VN190"/>
      <c r="VO190"/>
      <c r="VP190"/>
      <c r="VQ190"/>
      <c r="VR190"/>
      <c r="VS190"/>
      <c r="VT190"/>
      <c r="VU190"/>
      <c r="VV190"/>
      <c r="VW190"/>
      <c r="VX190"/>
      <c r="VY190"/>
      <c r="VZ190"/>
      <c r="WA190"/>
      <c r="WB190"/>
      <c r="WC190"/>
      <c r="WD190"/>
      <c r="WE190"/>
      <c r="WF190"/>
      <c r="WG190"/>
      <c r="WH190"/>
      <c r="WI190"/>
      <c r="WJ190"/>
      <c r="WK190"/>
      <c r="WL190"/>
      <c r="WM190"/>
      <c r="WN190"/>
      <c r="WO190"/>
      <c r="WP190"/>
      <c r="WQ190"/>
      <c r="WR190"/>
      <c r="WS190"/>
      <c r="WT190"/>
      <c r="WU190"/>
      <c r="WV190"/>
      <c r="WW190"/>
      <c r="WX190"/>
      <c r="WY190"/>
      <c r="WZ190"/>
      <c r="XA190"/>
      <c r="XB190"/>
      <c r="XC190"/>
      <c r="XD190"/>
      <c r="XE190"/>
      <c r="XF190"/>
      <c r="XG190"/>
      <c r="XH190"/>
      <c r="XI190"/>
      <c r="XJ190"/>
      <c r="XK190"/>
      <c r="XL190"/>
      <c r="XM190"/>
      <c r="XN190"/>
      <c r="XO190"/>
      <c r="XP190"/>
      <c r="XQ190"/>
      <c r="XR190"/>
      <c r="XS190"/>
      <c r="XT190"/>
      <c r="XU190"/>
      <c r="XV190"/>
      <c r="XW190"/>
      <c r="XX190"/>
      <c r="XY190"/>
      <c r="XZ190"/>
      <c r="YA190"/>
      <c r="YB190"/>
      <c r="YC190"/>
      <c r="YD190"/>
      <c r="YE190"/>
      <c r="YF190"/>
      <c r="YG190"/>
      <c r="YH190"/>
      <c r="YI190"/>
      <c r="YJ190"/>
      <c r="YK190"/>
      <c r="YL190"/>
      <c r="YM190"/>
      <c r="YN190"/>
      <c r="YO190"/>
      <c r="YP190"/>
      <c r="YQ190"/>
      <c r="YR190"/>
      <c r="YS190"/>
      <c r="YT190"/>
      <c r="YU190"/>
      <c r="YV190"/>
      <c r="YW190"/>
      <c r="YX190"/>
      <c r="YY190"/>
      <c r="YZ190"/>
      <c r="ZA190"/>
      <c r="ZB190"/>
      <c r="ZC190"/>
      <c r="ZD190"/>
      <c r="ZE190"/>
      <c r="ZF190"/>
      <c r="ZG190"/>
      <c r="ZH190"/>
      <c r="ZI190"/>
      <c r="ZJ190"/>
      <c r="ZK190"/>
      <c r="ZL190"/>
      <c r="ZM190"/>
      <c r="ZN190"/>
      <c r="ZO190"/>
      <c r="ZP190"/>
      <c r="ZQ190"/>
      <c r="ZR190"/>
      <c r="ZS190"/>
      <c r="ZT190"/>
      <c r="ZU190"/>
      <c r="ZV190"/>
      <c r="ZW190"/>
      <c r="ZX190"/>
      <c r="ZY190"/>
      <c r="ZZ190"/>
      <c r="AAA190"/>
      <c r="AAB190"/>
      <c r="AAC190"/>
      <c r="AAD190"/>
      <c r="AAE190"/>
      <c r="AAF190"/>
      <c r="AAG190"/>
      <c r="AAH190"/>
      <c r="AAI190"/>
      <c r="AAJ190"/>
      <c r="AAK190"/>
      <c r="AAL190"/>
      <c r="AAM190"/>
      <c r="AAN190"/>
      <c r="AAO190"/>
      <c r="AAP190"/>
      <c r="AAQ190"/>
      <c r="AAR190"/>
      <c r="AAS190"/>
      <c r="AAT190"/>
      <c r="AAU190"/>
      <c r="AAV190"/>
      <c r="AAW190"/>
      <c r="AAX190"/>
      <c r="AAY190"/>
      <c r="AAZ190"/>
      <c r="ABA190"/>
      <c r="ABB190"/>
      <c r="ABC190"/>
      <c r="ABD190"/>
      <c r="ABE190"/>
      <c r="ABF190"/>
      <c r="ABG190"/>
      <c r="ABH190"/>
      <c r="ABI190"/>
      <c r="ABJ190"/>
      <c r="ABK190"/>
      <c r="ABL190"/>
      <c r="ABM190"/>
      <c r="ABN190"/>
      <c r="ABO190"/>
      <c r="ABP190"/>
      <c r="ABQ190"/>
      <c r="ABR190"/>
      <c r="ABS190"/>
      <c r="ABT190"/>
      <c r="ABU190"/>
      <c r="ABV190"/>
      <c r="ABW190"/>
      <c r="ABX190"/>
      <c r="ABY190"/>
      <c r="ABZ190"/>
      <c r="ACA190"/>
      <c r="ACB190"/>
      <c r="ACC190"/>
      <c r="ACD190"/>
      <c r="ACE190"/>
      <c r="ACF190"/>
      <c r="ACG190"/>
      <c r="ACH190"/>
      <c r="ACI190"/>
      <c r="ACJ190"/>
      <c r="ACK190"/>
      <c r="ACL190"/>
      <c r="ACM190"/>
      <c r="ACN190"/>
      <c r="ACO190"/>
      <c r="ACP190"/>
      <c r="ACQ190"/>
      <c r="ACR190"/>
      <c r="ACS190"/>
      <c r="ACT190"/>
      <c r="ACU190"/>
      <c r="ACV190"/>
      <c r="ACW190"/>
      <c r="ACX190"/>
      <c r="ACY190"/>
      <c r="ACZ190"/>
      <c r="ADA190"/>
      <c r="ADB190"/>
      <c r="ADC190"/>
      <c r="ADD190"/>
      <c r="ADE190"/>
      <c r="ADF190"/>
      <c r="ADG190"/>
      <c r="ADH190"/>
      <c r="ADI190"/>
      <c r="ADJ190"/>
      <c r="ADK190"/>
      <c r="ADL190"/>
      <c r="ADM190"/>
      <c r="ADN190"/>
      <c r="ADO190"/>
      <c r="ADP190"/>
      <c r="ADQ190"/>
      <c r="ADR190"/>
      <c r="ADS190"/>
      <c r="ADT190"/>
      <c r="ADU190"/>
      <c r="ADV190"/>
      <c r="ADW190"/>
      <c r="ADX190"/>
      <c r="ADY190"/>
      <c r="ADZ190"/>
      <c r="AEA190"/>
      <c r="AEB190"/>
      <c r="AEC190"/>
      <c r="AED190"/>
      <c r="AEE190"/>
      <c r="AEF190"/>
      <c r="AEG190"/>
      <c r="AEH190"/>
      <c r="AEI190"/>
      <c r="AEJ190"/>
      <c r="AEK190"/>
      <c r="AEL190"/>
      <c r="AEM190"/>
      <c r="AEN190"/>
      <c r="AEO190"/>
      <c r="AEP190"/>
      <c r="AEQ190"/>
      <c r="AER190"/>
      <c r="AES190"/>
      <c r="AET190"/>
      <c r="AEU190"/>
      <c r="AEV190"/>
      <c r="AEW190"/>
      <c r="AEX190"/>
      <c r="AEY190"/>
      <c r="AEZ190"/>
      <c r="AFA190"/>
      <c r="AFB190"/>
      <c r="AFC190"/>
      <c r="AFD190"/>
      <c r="AFE190"/>
      <c r="AFF190"/>
      <c r="AFG190"/>
      <c r="AFH190"/>
      <c r="AFI190"/>
      <c r="AFJ190"/>
      <c r="AFK190"/>
      <c r="AFL190"/>
      <c r="AFM190"/>
      <c r="AFN190"/>
      <c r="AFO190"/>
      <c r="AFP190"/>
      <c r="AFQ190"/>
      <c r="AFR190"/>
      <c r="AFS190"/>
      <c r="AFT190"/>
      <c r="AFU190"/>
      <c r="AFV190"/>
      <c r="AFW190"/>
      <c r="AFX190"/>
      <c r="AFY190"/>
      <c r="AFZ190"/>
      <c r="AGA190"/>
      <c r="AGB190"/>
      <c r="AGC190"/>
      <c r="AGD190"/>
      <c r="AGE190"/>
      <c r="AGF190"/>
      <c r="AGG190"/>
      <c r="AGH190"/>
      <c r="AGI190"/>
      <c r="AGJ190"/>
      <c r="AGK190"/>
      <c r="AGL190"/>
      <c r="AGM190"/>
      <c r="AGN190"/>
      <c r="AGO190"/>
      <c r="AGP190"/>
      <c r="AGQ190"/>
      <c r="AGR190"/>
      <c r="AGS190"/>
      <c r="AGT190"/>
      <c r="AGU190"/>
      <c r="AGV190"/>
      <c r="AGW190"/>
      <c r="AGX190"/>
      <c r="AGY190"/>
      <c r="AGZ190"/>
      <c r="AHA190"/>
      <c r="AHB190"/>
      <c r="AHC190"/>
      <c r="AHD190"/>
      <c r="AHE190"/>
      <c r="AHF190"/>
      <c r="AHG190"/>
      <c r="AHH190"/>
      <c r="AHI190"/>
      <c r="AHJ190"/>
      <c r="AHK190"/>
      <c r="AHL190"/>
      <c r="AHM190"/>
      <c r="AHN190"/>
      <c r="AHO190"/>
      <c r="AHP190"/>
      <c r="AHQ190"/>
      <c r="AHR190"/>
      <c r="AHS190"/>
      <c r="AHT190"/>
      <c r="AHU190"/>
      <c r="AHV190"/>
      <c r="AHW190"/>
      <c r="AHX190"/>
      <c r="AHY190"/>
      <c r="AHZ190"/>
      <c r="AIA190"/>
      <c r="AIB190"/>
      <c r="AIC190"/>
      <c r="AID190"/>
      <c r="AIE190"/>
      <c r="AIF190"/>
      <c r="AIG190"/>
      <c r="AIH190"/>
      <c r="AII190"/>
      <c r="AIJ190"/>
      <c r="AIK190"/>
      <c r="AIL190"/>
      <c r="AIM190"/>
      <c r="AIN190"/>
      <c r="AIO190"/>
      <c r="AIP190"/>
      <c r="AIQ190"/>
      <c r="AIR190"/>
      <c r="AIS190"/>
      <c r="AIT190"/>
      <c r="AIU190"/>
      <c r="AIV190"/>
      <c r="AIW190"/>
      <c r="AIX190"/>
      <c r="AIY190"/>
      <c r="AIZ190"/>
      <c r="AJA190"/>
      <c r="AJB190"/>
      <c r="AJC190"/>
      <c r="AJD190"/>
      <c r="AJE190"/>
      <c r="AJF190"/>
      <c r="AJG190"/>
      <c r="AJH190"/>
      <c r="AJI190"/>
      <c r="AJJ190"/>
      <c r="AJK190"/>
      <c r="AJL190"/>
      <c r="AJM190"/>
      <c r="AJN190"/>
      <c r="AJO190"/>
      <c r="AJP190"/>
      <c r="AJQ190"/>
      <c r="AJR190"/>
      <c r="AJS190"/>
      <c r="AJT190"/>
      <c r="AJU190"/>
      <c r="AJV190"/>
      <c r="AJW190"/>
      <c r="AJX190"/>
      <c r="AJY190"/>
      <c r="AJZ190"/>
      <c r="AKA190"/>
      <c r="AKB190"/>
      <c r="AKC190"/>
      <c r="AKD190"/>
      <c r="AKE190"/>
      <c r="AKF190"/>
      <c r="AKG190"/>
      <c r="AKH190"/>
      <c r="AKI190"/>
      <c r="AKJ190"/>
      <c r="AKK190"/>
      <c r="AKL190"/>
      <c r="AKM190"/>
      <c r="AKN190"/>
      <c r="AKO190"/>
      <c r="AKP190"/>
      <c r="AKQ190"/>
      <c r="AKR190"/>
      <c r="AKS190"/>
      <c r="AKT190"/>
      <c r="AKU190"/>
      <c r="AKV190"/>
      <c r="AKW190"/>
      <c r="AKX190"/>
      <c r="AKY190"/>
      <c r="AKZ190"/>
      <c r="ALA190"/>
      <c r="ALB190"/>
      <c r="ALC190"/>
      <c r="ALD190"/>
      <c r="ALE190"/>
      <c r="ALF190"/>
      <c r="ALG190"/>
      <c r="ALH190"/>
      <c r="ALI190"/>
      <c r="ALJ190"/>
      <c r="ALK190"/>
      <c r="ALL190"/>
      <c r="ALM190"/>
      <c r="ALN190"/>
      <c r="ALO190"/>
      <c r="ALP190"/>
      <c r="ALQ190"/>
      <c r="ALR190"/>
      <c r="ALS190"/>
      <c r="ALT190"/>
      <c r="ALU190"/>
      <c r="ALV190"/>
      <c r="ALW190"/>
      <c r="ALX190"/>
      <c r="ALY190"/>
      <c r="ALZ190"/>
      <c r="AMA190"/>
      <c r="AMB190"/>
      <c r="AMC190"/>
      <c r="AMD190"/>
      <c r="AME190"/>
      <c r="AMF190"/>
      <c r="AMG190"/>
      <c r="AMH190"/>
      <c r="AMI190"/>
      <c r="AMJ190"/>
    </row>
    <row r="191" spans="1:1024">
      <c r="A191" s="202">
        <v>38101</v>
      </c>
      <c r="B191" s="172" t="s">
        <v>1165</v>
      </c>
      <c r="C191" s="173" t="s">
        <v>814</v>
      </c>
      <c r="D191" s="173" t="s">
        <v>30</v>
      </c>
      <c r="E191" s="171">
        <v>14</v>
      </c>
      <c r="F191" s="203" t="str">
        <f t="shared" si="4"/>
        <v>5,10</v>
      </c>
      <c r="G191" s="204" t="str">
        <f>VLOOKUP(A191,SINAPI!A:E,5,0)</f>
        <v>5,10</v>
      </c>
      <c r="H191" s="204">
        <f t="shared" si="5"/>
        <v>0</v>
      </c>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c r="JJ191"/>
      <c r="JK191"/>
      <c r="JL191"/>
      <c r="JM191"/>
      <c r="JN191"/>
      <c r="JO191"/>
      <c r="JP191"/>
      <c r="JQ191"/>
      <c r="JR191"/>
      <c r="JS191"/>
      <c r="JT191"/>
      <c r="JU191"/>
      <c r="JV191"/>
      <c r="JW191"/>
      <c r="JX191"/>
      <c r="JY191"/>
      <c r="JZ191"/>
      <c r="KA191"/>
      <c r="KB191"/>
      <c r="KC191"/>
      <c r="KD191"/>
      <c r="KE191"/>
      <c r="KF191"/>
      <c r="KG191"/>
      <c r="KH191"/>
      <c r="KI191"/>
      <c r="KJ191"/>
      <c r="KK191"/>
      <c r="KL191"/>
      <c r="KM191"/>
      <c r="KN191"/>
      <c r="KO191"/>
      <c r="KP191"/>
      <c r="KQ191"/>
      <c r="KR191"/>
      <c r="KS191"/>
      <c r="KT191"/>
      <c r="KU191"/>
      <c r="KV191"/>
      <c r="KW191"/>
      <c r="KX191"/>
      <c r="KY191"/>
      <c r="KZ191"/>
      <c r="LA191"/>
      <c r="LB191"/>
      <c r="LC191"/>
      <c r="LD191"/>
      <c r="LE191"/>
      <c r="LF191"/>
      <c r="LG191"/>
      <c r="LH191"/>
      <c r="LI191"/>
      <c r="LJ191"/>
      <c r="LK191"/>
      <c r="LL191"/>
      <c r="LM191"/>
      <c r="LN191"/>
      <c r="LO191"/>
      <c r="LP191"/>
      <c r="LQ191"/>
      <c r="LR191"/>
      <c r="LS191"/>
      <c r="LT191"/>
      <c r="LU191"/>
      <c r="LV191"/>
      <c r="LW191"/>
      <c r="LX191"/>
      <c r="LY191"/>
      <c r="LZ191"/>
      <c r="MA191"/>
      <c r="MB191"/>
      <c r="MC191"/>
      <c r="MD191"/>
      <c r="ME191"/>
      <c r="MF191"/>
      <c r="MG191"/>
      <c r="MH191"/>
      <c r="MI191"/>
      <c r="MJ191"/>
      <c r="MK191"/>
      <c r="ML191"/>
      <c r="MM191"/>
      <c r="MN191"/>
      <c r="MO191"/>
      <c r="MP191"/>
      <c r="MQ191"/>
      <c r="MR191"/>
      <c r="MS191"/>
      <c r="MT191"/>
      <c r="MU191"/>
      <c r="MV191"/>
      <c r="MW191"/>
      <c r="MX191"/>
      <c r="MY191"/>
      <c r="MZ191"/>
      <c r="NA191"/>
      <c r="NB191"/>
      <c r="NC191"/>
      <c r="ND191"/>
      <c r="NE191"/>
      <c r="NF191"/>
      <c r="NG191"/>
      <c r="NH191"/>
      <c r="NI191"/>
      <c r="NJ191"/>
      <c r="NK191"/>
      <c r="NL191"/>
      <c r="NM191"/>
      <c r="NN191"/>
      <c r="NO191"/>
      <c r="NP191"/>
      <c r="NQ191"/>
      <c r="NR191"/>
      <c r="NS191"/>
      <c r="NT191"/>
      <c r="NU191"/>
      <c r="NV191"/>
      <c r="NW191"/>
      <c r="NX191"/>
      <c r="NY191"/>
      <c r="NZ191"/>
      <c r="OA191"/>
      <c r="OB191"/>
      <c r="OC191"/>
      <c r="OD191"/>
      <c r="OE191"/>
      <c r="OF191"/>
      <c r="OG191"/>
      <c r="OH191"/>
      <c r="OI191"/>
      <c r="OJ191"/>
      <c r="OK191"/>
      <c r="OL191"/>
      <c r="OM191"/>
      <c r="ON191"/>
      <c r="OO191"/>
      <c r="OP191"/>
      <c r="OQ191"/>
      <c r="OR191"/>
      <c r="OS191"/>
      <c r="OT191"/>
      <c r="OU191"/>
      <c r="OV191"/>
      <c r="OW191"/>
      <c r="OX191"/>
      <c r="OY191"/>
      <c r="OZ191"/>
      <c r="PA191"/>
      <c r="PB191"/>
      <c r="PC191"/>
      <c r="PD191"/>
      <c r="PE191"/>
      <c r="PF191"/>
      <c r="PG191"/>
      <c r="PH191"/>
      <c r="PI191"/>
      <c r="PJ191"/>
      <c r="PK191"/>
      <c r="PL191"/>
      <c r="PM191"/>
      <c r="PN191"/>
      <c r="PO191"/>
      <c r="PP191"/>
      <c r="PQ191"/>
      <c r="PR191"/>
      <c r="PS191"/>
      <c r="PT191"/>
      <c r="PU191"/>
      <c r="PV191"/>
      <c r="PW191"/>
      <c r="PX191"/>
      <c r="PY191"/>
      <c r="PZ191"/>
      <c r="QA191"/>
      <c r="QB191"/>
      <c r="QC191"/>
      <c r="QD191"/>
      <c r="QE191"/>
      <c r="QF191"/>
      <c r="QG191"/>
      <c r="QH191"/>
      <c r="QI191"/>
      <c r="QJ191"/>
      <c r="QK191"/>
      <c r="QL191"/>
      <c r="QM191"/>
      <c r="QN191"/>
      <c r="QO191"/>
      <c r="QP191"/>
      <c r="QQ191"/>
      <c r="QR191"/>
      <c r="QS191"/>
      <c r="QT191"/>
      <c r="QU191"/>
      <c r="QV191"/>
      <c r="QW191"/>
      <c r="QX191"/>
      <c r="QY191"/>
      <c r="QZ191"/>
      <c r="RA191"/>
      <c r="RB191"/>
      <c r="RC191"/>
      <c r="RD191"/>
      <c r="RE191"/>
      <c r="RF191"/>
      <c r="RG191"/>
      <c r="RH191"/>
      <c r="RI191"/>
      <c r="RJ191"/>
      <c r="RK191"/>
      <c r="RL191"/>
      <c r="RM191"/>
      <c r="RN191"/>
      <c r="RO191"/>
      <c r="RP191"/>
      <c r="RQ191"/>
      <c r="RR191"/>
      <c r="RS191"/>
      <c r="RT191"/>
      <c r="RU191"/>
      <c r="RV191"/>
      <c r="RW191"/>
      <c r="RX191"/>
      <c r="RY191"/>
      <c r="RZ191"/>
      <c r="SA191"/>
      <c r="SB191"/>
      <c r="SC191"/>
      <c r="SD191"/>
      <c r="SE191"/>
      <c r="SF191"/>
      <c r="SG191"/>
      <c r="SH191"/>
      <c r="SI191"/>
      <c r="SJ191"/>
      <c r="SK191"/>
      <c r="SL191"/>
      <c r="SM191"/>
      <c r="SN191"/>
      <c r="SO191"/>
      <c r="SP191"/>
      <c r="SQ191"/>
      <c r="SR191"/>
      <c r="SS191"/>
      <c r="ST191"/>
      <c r="SU191"/>
      <c r="SV191"/>
      <c r="SW191"/>
      <c r="SX191"/>
      <c r="SY191"/>
      <c r="SZ191"/>
      <c r="TA191"/>
      <c r="TB191"/>
      <c r="TC191"/>
      <c r="TD191"/>
      <c r="TE191"/>
      <c r="TF191"/>
      <c r="TG191"/>
      <c r="TH191"/>
      <c r="TI191"/>
      <c r="TJ191"/>
      <c r="TK191"/>
      <c r="TL191"/>
      <c r="TM191"/>
      <c r="TN191"/>
      <c r="TO191"/>
      <c r="TP191"/>
      <c r="TQ191"/>
      <c r="TR191"/>
      <c r="TS191"/>
      <c r="TT191"/>
      <c r="TU191"/>
      <c r="TV191"/>
      <c r="TW191"/>
      <c r="TX191"/>
      <c r="TY191"/>
      <c r="TZ191"/>
      <c r="UA191"/>
      <c r="UB191"/>
      <c r="UC191"/>
      <c r="UD191"/>
      <c r="UE191"/>
      <c r="UF191"/>
      <c r="UG191"/>
      <c r="UH191"/>
      <c r="UI191"/>
      <c r="UJ191"/>
      <c r="UK191"/>
      <c r="UL191"/>
      <c r="UM191"/>
      <c r="UN191"/>
      <c r="UO191"/>
      <c r="UP191"/>
      <c r="UQ191"/>
      <c r="UR191"/>
      <c r="US191"/>
      <c r="UT191"/>
      <c r="UU191"/>
      <c r="UV191"/>
      <c r="UW191"/>
      <c r="UX191"/>
      <c r="UY191"/>
      <c r="UZ191"/>
      <c r="VA191"/>
      <c r="VB191"/>
      <c r="VC191"/>
      <c r="VD191"/>
      <c r="VE191"/>
      <c r="VF191"/>
      <c r="VG191"/>
      <c r="VH191"/>
      <c r="VI191"/>
      <c r="VJ191"/>
      <c r="VK191"/>
      <c r="VL191"/>
      <c r="VM191"/>
      <c r="VN191"/>
      <c r="VO191"/>
      <c r="VP191"/>
      <c r="VQ191"/>
      <c r="VR191"/>
      <c r="VS191"/>
      <c r="VT191"/>
      <c r="VU191"/>
      <c r="VV191"/>
      <c r="VW191"/>
      <c r="VX191"/>
      <c r="VY191"/>
      <c r="VZ191"/>
      <c r="WA191"/>
      <c r="WB191"/>
      <c r="WC191"/>
      <c r="WD191"/>
      <c r="WE191"/>
      <c r="WF191"/>
      <c r="WG191"/>
      <c r="WH191"/>
      <c r="WI191"/>
      <c r="WJ191"/>
      <c r="WK191"/>
      <c r="WL191"/>
      <c r="WM191"/>
      <c r="WN191"/>
      <c r="WO191"/>
      <c r="WP191"/>
      <c r="WQ191"/>
      <c r="WR191"/>
      <c r="WS191"/>
      <c r="WT191"/>
      <c r="WU191"/>
      <c r="WV191"/>
      <c r="WW191"/>
      <c r="WX191"/>
      <c r="WY191"/>
      <c r="WZ191"/>
      <c r="XA191"/>
      <c r="XB191"/>
      <c r="XC191"/>
      <c r="XD191"/>
      <c r="XE191"/>
      <c r="XF191"/>
      <c r="XG191"/>
      <c r="XH191"/>
      <c r="XI191"/>
      <c r="XJ191"/>
      <c r="XK191"/>
      <c r="XL191"/>
      <c r="XM191"/>
      <c r="XN191"/>
      <c r="XO191"/>
      <c r="XP191"/>
      <c r="XQ191"/>
      <c r="XR191"/>
      <c r="XS191"/>
      <c r="XT191"/>
      <c r="XU191"/>
      <c r="XV191"/>
      <c r="XW191"/>
      <c r="XX191"/>
      <c r="XY191"/>
      <c r="XZ191"/>
      <c r="YA191"/>
      <c r="YB191"/>
      <c r="YC191"/>
      <c r="YD191"/>
      <c r="YE191"/>
      <c r="YF191"/>
      <c r="YG191"/>
      <c r="YH191"/>
      <c r="YI191"/>
      <c r="YJ191"/>
      <c r="YK191"/>
      <c r="YL191"/>
      <c r="YM191"/>
      <c r="YN191"/>
      <c r="YO191"/>
      <c r="YP191"/>
      <c r="YQ191"/>
      <c r="YR191"/>
      <c r="YS191"/>
      <c r="YT191"/>
      <c r="YU191"/>
      <c r="YV191"/>
      <c r="YW191"/>
      <c r="YX191"/>
      <c r="YY191"/>
      <c r="YZ191"/>
      <c r="ZA191"/>
      <c r="ZB191"/>
      <c r="ZC191"/>
      <c r="ZD191"/>
      <c r="ZE191"/>
      <c r="ZF191"/>
      <c r="ZG191"/>
      <c r="ZH191"/>
      <c r="ZI191"/>
      <c r="ZJ191"/>
      <c r="ZK191"/>
      <c r="ZL191"/>
      <c r="ZM191"/>
      <c r="ZN191"/>
      <c r="ZO191"/>
      <c r="ZP191"/>
      <c r="ZQ191"/>
      <c r="ZR191"/>
      <c r="ZS191"/>
      <c r="ZT191"/>
      <c r="ZU191"/>
      <c r="ZV191"/>
      <c r="ZW191"/>
      <c r="ZX191"/>
      <c r="ZY191"/>
      <c r="ZZ191"/>
      <c r="AAA191"/>
      <c r="AAB191"/>
      <c r="AAC191"/>
      <c r="AAD191"/>
      <c r="AAE191"/>
      <c r="AAF191"/>
      <c r="AAG191"/>
      <c r="AAH191"/>
      <c r="AAI191"/>
      <c r="AAJ191"/>
      <c r="AAK191"/>
      <c r="AAL191"/>
      <c r="AAM191"/>
      <c r="AAN191"/>
      <c r="AAO191"/>
      <c r="AAP191"/>
      <c r="AAQ191"/>
      <c r="AAR191"/>
      <c r="AAS191"/>
      <c r="AAT191"/>
      <c r="AAU191"/>
      <c r="AAV191"/>
      <c r="AAW191"/>
      <c r="AAX191"/>
      <c r="AAY191"/>
      <c r="AAZ191"/>
      <c r="ABA191"/>
      <c r="ABB191"/>
      <c r="ABC191"/>
      <c r="ABD191"/>
      <c r="ABE191"/>
      <c r="ABF191"/>
      <c r="ABG191"/>
      <c r="ABH191"/>
      <c r="ABI191"/>
      <c r="ABJ191"/>
      <c r="ABK191"/>
      <c r="ABL191"/>
      <c r="ABM191"/>
      <c r="ABN191"/>
      <c r="ABO191"/>
      <c r="ABP191"/>
      <c r="ABQ191"/>
      <c r="ABR191"/>
      <c r="ABS191"/>
      <c r="ABT191"/>
      <c r="ABU191"/>
      <c r="ABV191"/>
      <c r="ABW191"/>
      <c r="ABX191"/>
      <c r="ABY191"/>
      <c r="ABZ191"/>
      <c r="ACA191"/>
      <c r="ACB191"/>
      <c r="ACC191"/>
      <c r="ACD191"/>
      <c r="ACE191"/>
      <c r="ACF191"/>
      <c r="ACG191"/>
      <c r="ACH191"/>
      <c r="ACI191"/>
      <c r="ACJ191"/>
      <c r="ACK191"/>
      <c r="ACL191"/>
      <c r="ACM191"/>
      <c r="ACN191"/>
      <c r="ACO191"/>
      <c r="ACP191"/>
      <c r="ACQ191"/>
      <c r="ACR191"/>
      <c r="ACS191"/>
      <c r="ACT191"/>
      <c r="ACU191"/>
      <c r="ACV191"/>
      <c r="ACW191"/>
      <c r="ACX191"/>
      <c r="ACY191"/>
      <c r="ACZ191"/>
      <c r="ADA191"/>
      <c r="ADB191"/>
      <c r="ADC191"/>
      <c r="ADD191"/>
      <c r="ADE191"/>
      <c r="ADF191"/>
      <c r="ADG191"/>
      <c r="ADH191"/>
      <c r="ADI191"/>
      <c r="ADJ191"/>
      <c r="ADK191"/>
      <c r="ADL191"/>
      <c r="ADM191"/>
      <c r="ADN191"/>
      <c r="ADO191"/>
      <c r="ADP191"/>
      <c r="ADQ191"/>
      <c r="ADR191"/>
      <c r="ADS191"/>
      <c r="ADT191"/>
      <c r="ADU191"/>
      <c r="ADV191"/>
      <c r="ADW191"/>
      <c r="ADX191"/>
      <c r="ADY191"/>
      <c r="ADZ191"/>
      <c r="AEA191"/>
      <c r="AEB191"/>
      <c r="AEC191"/>
      <c r="AED191"/>
      <c r="AEE191"/>
      <c r="AEF191"/>
      <c r="AEG191"/>
      <c r="AEH191"/>
      <c r="AEI191"/>
      <c r="AEJ191"/>
      <c r="AEK191"/>
      <c r="AEL191"/>
      <c r="AEM191"/>
      <c r="AEN191"/>
      <c r="AEO191"/>
      <c r="AEP191"/>
      <c r="AEQ191"/>
      <c r="AER191"/>
      <c r="AES191"/>
      <c r="AET191"/>
      <c r="AEU191"/>
      <c r="AEV191"/>
      <c r="AEW191"/>
      <c r="AEX191"/>
      <c r="AEY191"/>
      <c r="AEZ191"/>
      <c r="AFA191"/>
      <c r="AFB191"/>
      <c r="AFC191"/>
      <c r="AFD191"/>
      <c r="AFE191"/>
      <c r="AFF191"/>
      <c r="AFG191"/>
      <c r="AFH191"/>
      <c r="AFI191"/>
      <c r="AFJ191"/>
      <c r="AFK191"/>
      <c r="AFL191"/>
      <c r="AFM191"/>
      <c r="AFN191"/>
      <c r="AFO191"/>
      <c r="AFP191"/>
      <c r="AFQ191"/>
      <c r="AFR191"/>
      <c r="AFS191"/>
      <c r="AFT191"/>
      <c r="AFU191"/>
      <c r="AFV191"/>
      <c r="AFW191"/>
      <c r="AFX191"/>
      <c r="AFY191"/>
      <c r="AFZ191"/>
      <c r="AGA191"/>
      <c r="AGB191"/>
      <c r="AGC191"/>
      <c r="AGD191"/>
      <c r="AGE191"/>
      <c r="AGF191"/>
      <c r="AGG191"/>
      <c r="AGH191"/>
      <c r="AGI191"/>
      <c r="AGJ191"/>
      <c r="AGK191"/>
      <c r="AGL191"/>
      <c r="AGM191"/>
      <c r="AGN191"/>
      <c r="AGO191"/>
      <c r="AGP191"/>
      <c r="AGQ191"/>
      <c r="AGR191"/>
      <c r="AGS191"/>
      <c r="AGT191"/>
      <c r="AGU191"/>
      <c r="AGV191"/>
      <c r="AGW191"/>
      <c r="AGX191"/>
      <c r="AGY191"/>
      <c r="AGZ191"/>
      <c r="AHA191"/>
      <c r="AHB191"/>
      <c r="AHC191"/>
      <c r="AHD191"/>
      <c r="AHE191"/>
      <c r="AHF191"/>
      <c r="AHG191"/>
      <c r="AHH191"/>
      <c r="AHI191"/>
      <c r="AHJ191"/>
      <c r="AHK191"/>
      <c r="AHL191"/>
      <c r="AHM191"/>
      <c r="AHN191"/>
      <c r="AHO191"/>
      <c r="AHP191"/>
      <c r="AHQ191"/>
      <c r="AHR191"/>
      <c r="AHS191"/>
      <c r="AHT191"/>
      <c r="AHU191"/>
      <c r="AHV191"/>
      <c r="AHW191"/>
      <c r="AHX191"/>
      <c r="AHY191"/>
      <c r="AHZ191"/>
      <c r="AIA191"/>
      <c r="AIB191"/>
      <c r="AIC191"/>
      <c r="AID191"/>
      <c r="AIE191"/>
      <c r="AIF191"/>
      <c r="AIG191"/>
      <c r="AIH191"/>
      <c r="AII191"/>
      <c r="AIJ191"/>
      <c r="AIK191"/>
      <c r="AIL191"/>
      <c r="AIM191"/>
      <c r="AIN191"/>
      <c r="AIO191"/>
      <c r="AIP191"/>
      <c r="AIQ191"/>
      <c r="AIR191"/>
      <c r="AIS191"/>
      <c r="AIT191"/>
      <c r="AIU191"/>
      <c r="AIV191"/>
      <c r="AIW191"/>
      <c r="AIX191"/>
      <c r="AIY191"/>
      <c r="AIZ191"/>
      <c r="AJA191"/>
      <c r="AJB191"/>
      <c r="AJC191"/>
      <c r="AJD191"/>
      <c r="AJE191"/>
      <c r="AJF191"/>
      <c r="AJG191"/>
      <c r="AJH191"/>
      <c r="AJI191"/>
      <c r="AJJ191"/>
      <c r="AJK191"/>
      <c r="AJL191"/>
      <c r="AJM191"/>
      <c r="AJN191"/>
      <c r="AJO191"/>
      <c r="AJP191"/>
      <c r="AJQ191"/>
      <c r="AJR191"/>
      <c r="AJS191"/>
      <c r="AJT191"/>
      <c r="AJU191"/>
      <c r="AJV191"/>
      <c r="AJW191"/>
      <c r="AJX191"/>
      <c r="AJY191"/>
      <c r="AJZ191"/>
      <c r="AKA191"/>
      <c r="AKB191"/>
      <c r="AKC191"/>
      <c r="AKD191"/>
      <c r="AKE191"/>
      <c r="AKF191"/>
      <c r="AKG191"/>
      <c r="AKH191"/>
      <c r="AKI191"/>
      <c r="AKJ191"/>
      <c r="AKK191"/>
      <c r="AKL191"/>
      <c r="AKM191"/>
      <c r="AKN191"/>
      <c r="AKO191"/>
      <c r="AKP191"/>
      <c r="AKQ191"/>
      <c r="AKR191"/>
      <c r="AKS191"/>
      <c r="AKT191"/>
      <c r="AKU191"/>
      <c r="AKV191"/>
      <c r="AKW191"/>
      <c r="AKX191"/>
      <c r="AKY191"/>
      <c r="AKZ191"/>
      <c r="ALA191"/>
      <c r="ALB191"/>
      <c r="ALC191"/>
      <c r="ALD191"/>
      <c r="ALE191"/>
      <c r="ALF191"/>
      <c r="ALG191"/>
      <c r="ALH191"/>
      <c r="ALI191"/>
      <c r="ALJ191"/>
      <c r="ALK191"/>
      <c r="ALL191"/>
      <c r="ALM191"/>
      <c r="ALN191"/>
      <c r="ALO191"/>
      <c r="ALP191"/>
      <c r="ALQ191"/>
      <c r="ALR191"/>
      <c r="ALS191"/>
      <c r="ALT191"/>
      <c r="ALU191"/>
      <c r="ALV191"/>
      <c r="ALW191"/>
      <c r="ALX191"/>
      <c r="ALY191"/>
      <c r="ALZ191"/>
      <c r="AMA191"/>
      <c r="AMB191"/>
      <c r="AMC191"/>
      <c r="AMD191"/>
      <c r="AME191"/>
      <c r="AMF191"/>
      <c r="AMG191"/>
      <c r="AMH191"/>
      <c r="AMI191"/>
      <c r="AMJ191"/>
    </row>
    <row r="192" spans="1:1024">
      <c r="A192" s="202">
        <v>38125</v>
      </c>
      <c r="B192" s="172" t="s">
        <v>1247</v>
      </c>
      <c r="C192" s="173" t="s">
        <v>814</v>
      </c>
      <c r="D192" s="173" t="s">
        <v>826</v>
      </c>
      <c r="E192" s="171">
        <v>69</v>
      </c>
      <c r="F192" s="203" t="str">
        <f t="shared" si="4"/>
        <v>0,95</v>
      </c>
      <c r="G192" s="204" t="str">
        <f>VLOOKUP(A192,SINAPI!A:E,5,0)</f>
        <v>0,95</v>
      </c>
      <c r="H192" s="204">
        <f t="shared" si="5"/>
        <v>0</v>
      </c>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c r="JJ192"/>
      <c r="JK192"/>
      <c r="JL192"/>
      <c r="JM192"/>
      <c r="JN192"/>
      <c r="JO192"/>
      <c r="JP192"/>
      <c r="JQ192"/>
      <c r="JR192"/>
      <c r="JS192"/>
      <c r="JT192"/>
      <c r="JU192"/>
      <c r="JV192"/>
      <c r="JW192"/>
      <c r="JX192"/>
      <c r="JY192"/>
      <c r="JZ192"/>
      <c r="KA192"/>
      <c r="KB192"/>
      <c r="KC192"/>
      <c r="KD192"/>
      <c r="KE192"/>
      <c r="KF192"/>
      <c r="KG192"/>
      <c r="KH192"/>
      <c r="KI192"/>
      <c r="KJ192"/>
      <c r="KK192"/>
      <c r="KL192"/>
      <c r="KM192"/>
      <c r="KN192"/>
      <c r="KO192"/>
      <c r="KP192"/>
      <c r="KQ192"/>
      <c r="KR192"/>
      <c r="KS192"/>
      <c r="KT192"/>
      <c r="KU192"/>
      <c r="KV192"/>
      <c r="KW192"/>
      <c r="KX192"/>
      <c r="KY192"/>
      <c r="KZ192"/>
      <c r="LA192"/>
      <c r="LB192"/>
      <c r="LC192"/>
      <c r="LD192"/>
      <c r="LE192"/>
      <c r="LF192"/>
      <c r="LG192"/>
      <c r="LH192"/>
      <c r="LI192"/>
      <c r="LJ192"/>
      <c r="LK192"/>
      <c r="LL192"/>
      <c r="LM192"/>
      <c r="LN192"/>
      <c r="LO192"/>
      <c r="LP192"/>
      <c r="LQ192"/>
      <c r="LR192"/>
      <c r="LS192"/>
      <c r="LT192"/>
      <c r="LU192"/>
      <c r="LV192"/>
      <c r="LW192"/>
      <c r="LX192"/>
      <c r="LY192"/>
      <c r="LZ192"/>
      <c r="MA192"/>
      <c r="MB192"/>
      <c r="MC192"/>
      <c r="MD192"/>
      <c r="ME192"/>
      <c r="MF192"/>
      <c r="MG192"/>
      <c r="MH192"/>
      <c r="MI192"/>
      <c r="MJ192"/>
      <c r="MK192"/>
      <c r="ML192"/>
      <c r="MM192"/>
      <c r="MN192"/>
      <c r="MO192"/>
      <c r="MP192"/>
      <c r="MQ192"/>
      <c r="MR192"/>
      <c r="MS192"/>
      <c r="MT192"/>
      <c r="MU192"/>
      <c r="MV192"/>
      <c r="MW192"/>
      <c r="MX192"/>
      <c r="MY192"/>
      <c r="MZ192"/>
      <c r="NA192"/>
      <c r="NB192"/>
      <c r="NC192"/>
      <c r="ND192"/>
      <c r="NE192"/>
      <c r="NF192"/>
      <c r="NG192"/>
      <c r="NH192"/>
      <c r="NI192"/>
      <c r="NJ192"/>
      <c r="NK192"/>
      <c r="NL192"/>
      <c r="NM192"/>
      <c r="NN192"/>
      <c r="NO192"/>
      <c r="NP192"/>
      <c r="NQ192"/>
      <c r="NR192"/>
      <c r="NS192"/>
      <c r="NT192"/>
      <c r="NU192"/>
      <c r="NV192"/>
      <c r="NW192"/>
      <c r="NX192"/>
      <c r="NY192"/>
      <c r="NZ192"/>
      <c r="OA192"/>
      <c r="OB192"/>
      <c r="OC192"/>
      <c r="OD192"/>
      <c r="OE192"/>
      <c r="OF192"/>
      <c r="OG192"/>
      <c r="OH192"/>
      <c r="OI192"/>
      <c r="OJ192"/>
      <c r="OK192"/>
      <c r="OL192"/>
      <c r="OM192"/>
      <c r="ON192"/>
      <c r="OO192"/>
      <c r="OP192"/>
      <c r="OQ192"/>
      <c r="OR192"/>
      <c r="OS192"/>
      <c r="OT192"/>
      <c r="OU192"/>
      <c r="OV192"/>
      <c r="OW192"/>
      <c r="OX192"/>
      <c r="OY192"/>
      <c r="OZ192"/>
      <c r="PA192"/>
      <c r="PB192"/>
      <c r="PC192"/>
      <c r="PD192"/>
      <c r="PE192"/>
      <c r="PF192"/>
      <c r="PG192"/>
      <c r="PH192"/>
      <c r="PI192"/>
      <c r="PJ192"/>
      <c r="PK192"/>
      <c r="PL192"/>
      <c r="PM192"/>
      <c r="PN192"/>
      <c r="PO192"/>
      <c r="PP192"/>
      <c r="PQ192"/>
      <c r="PR192"/>
      <c r="PS192"/>
      <c r="PT192"/>
      <c r="PU192"/>
      <c r="PV192"/>
      <c r="PW192"/>
      <c r="PX192"/>
      <c r="PY192"/>
      <c r="PZ192"/>
      <c r="QA192"/>
      <c r="QB192"/>
      <c r="QC192"/>
      <c r="QD192"/>
      <c r="QE192"/>
      <c r="QF192"/>
      <c r="QG192"/>
      <c r="QH192"/>
      <c r="QI192"/>
      <c r="QJ192"/>
      <c r="QK192"/>
      <c r="QL192"/>
      <c r="QM192"/>
      <c r="QN192"/>
      <c r="QO192"/>
      <c r="QP192"/>
      <c r="QQ192"/>
      <c r="QR192"/>
      <c r="QS192"/>
      <c r="QT192"/>
      <c r="QU192"/>
      <c r="QV192"/>
      <c r="QW192"/>
      <c r="QX192"/>
      <c r="QY192"/>
      <c r="QZ192"/>
      <c r="RA192"/>
      <c r="RB192"/>
      <c r="RC192"/>
      <c r="RD192"/>
      <c r="RE192"/>
      <c r="RF192"/>
      <c r="RG192"/>
      <c r="RH192"/>
      <c r="RI192"/>
      <c r="RJ192"/>
      <c r="RK192"/>
      <c r="RL192"/>
      <c r="RM192"/>
      <c r="RN192"/>
      <c r="RO192"/>
      <c r="RP192"/>
      <c r="RQ192"/>
      <c r="RR192"/>
      <c r="RS192"/>
      <c r="RT192"/>
      <c r="RU192"/>
      <c r="RV192"/>
      <c r="RW192"/>
      <c r="RX192"/>
      <c r="RY192"/>
      <c r="RZ192"/>
      <c r="SA192"/>
      <c r="SB192"/>
      <c r="SC192"/>
      <c r="SD192"/>
      <c r="SE192"/>
      <c r="SF192"/>
      <c r="SG192"/>
      <c r="SH192"/>
      <c r="SI192"/>
      <c r="SJ192"/>
      <c r="SK192"/>
      <c r="SL192"/>
      <c r="SM192"/>
      <c r="SN192"/>
      <c r="SO192"/>
      <c r="SP192"/>
      <c r="SQ192"/>
      <c r="SR192"/>
      <c r="SS192"/>
      <c r="ST192"/>
      <c r="SU192"/>
      <c r="SV192"/>
      <c r="SW192"/>
      <c r="SX192"/>
      <c r="SY192"/>
      <c r="SZ192"/>
      <c r="TA192"/>
      <c r="TB192"/>
      <c r="TC192"/>
      <c r="TD192"/>
      <c r="TE192"/>
      <c r="TF192"/>
      <c r="TG192"/>
      <c r="TH192"/>
      <c r="TI192"/>
      <c r="TJ192"/>
      <c r="TK192"/>
      <c r="TL192"/>
      <c r="TM192"/>
      <c r="TN192"/>
      <c r="TO192"/>
      <c r="TP192"/>
      <c r="TQ192"/>
      <c r="TR192"/>
      <c r="TS192"/>
      <c r="TT192"/>
      <c r="TU192"/>
      <c r="TV192"/>
      <c r="TW192"/>
      <c r="TX192"/>
      <c r="TY192"/>
      <c r="TZ192"/>
      <c r="UA192"/>
      <c r="UB192"/>
      <c r="UC192"/>
      <c r="UD192"/>
      <c r="UE192"/>
      <c r="UF192"/>
      <c r="UG192"/>
      <c r="UH192"/>
      <c r="UI192"/>
      <c r="UJ192"/>
      <c r="UK192"/>
      <c r="UL192"/>
      <c r="UM192"/>
      <c r="UN192"/>
      <c r="UO192"/>
      <c r="UP192"/>
      <c r="UQ192"/>
      <c r="UR192"/>
      <c r="US192"/>
      <c r="UT192"/>
      <c r="UU192"/>
      <c r="UV192"/>
      <c r="UW192"/>
      <c r="UX192"/>
      <c r="UY192"/>
      <c r="UZ192"/>
      <c r="VA192"/>
      <c r="VB192"/>
      <c r="VC192"/>
      <c r="VD192"/>
      <c r="VE192"/>
      <c r="VF192"/>
      <c r="VG192"/>
      <c r="VH192"/>
      <c r="VI192"/>
      <c r="VJ192"/>
      <c r="VK192"/>
      <c r="VL192"/>
      <c r="VM192"/>
      <c r="VN192"/>
      <c r="VO192"/>
      <c r="VP192"/>
      <c r="VQ192"/>
      <c r="VR192"/>
      <c r="VS192"/>
      <c r="VT192"/>
      <c r="VU192"/>
      <c r="VV192"/>
      <c r="VW192"/>
      <c r="VX192"/>
      <c r="VY192"/>
      <c r="VZ192"/>
      <c r="WA192"/>
      <c r="WB192"/>
      <c r="WC192"/>
      <c r="WD192"/>
      <c r="WE192"/>
      <c r="WF192"/>
      <c r="WG192"/>
      <c r="WH192"/>
      <c r="WI192"/>
      <c r="WJ192"/>
      <c r="WK192"/>
      <c r="WL192"/>
      <c r="WM192"/>
      <c r="WN192"/>
      <c r="WO192"/>
      <c r="WP192"/>
      <c r="WQ192"/>
      <c r="WR192"/>
      <c r="WS192"/>
      <c r="WT192"/>
      <c r="WU192"/>
      <c r="WV192"/>
      <c r="WW192"/>
      <c r="WX192"/>
      <c r="WY192"/>
      <c r="WZ192"/>
      <c r="XA192"/>
      <c r="XB192"/>
      <c r="XC192"/>
      <c r="XD192"/>
      <c r="XE192"/>
      <c r="XF192"/>
      <c r="XG192"/>
      <c r="XH192"/>
      <c r="XI192"/>
      <c r="XJ192"/>
      <c r="XK192"/>
      <c r="XL192"/>
      <c r="XM192"/>
      <c r="XN192"/>
      <c r="XO192"/>
      <c r="XP192"/>
      <c r="XQ192"/>
      <c r="XR192"/>
      <c r="XS192"/>
      <c r="XT192"/>
      <c r="XU192"/>
      <c r="XV192"/>
      <c r="XW192"/>
      <c r="XX192"/>
      <c r="XY192"/>
      <c r="XZ192"/>
      <c r="YA192"/>
      <c r="YB192"/>
      <c r="YC192"/>
      <c r="YD192"/>
      <c r="YE192"/>
      <c r="YF192"/>
      <c r="YG192"/>
      <c r="YH192"/>
      <c r="YI192"/>
      <c r="YJ192"/>
      <c r="YK192"/>
      <c r="YL192"/>
      <c r="YM192"/>
      <c r="YN192"/>
      <c r="YO192"/>
      <c r="YP192"/>
      <c r="YQ192"/>
      <c r="YR192"/>
      <c r="YS192"/>
      <c r="YT192"/>
      <c r="YU192"/>
      <c r="YV192"/>
      <c r="YW192"/>
      <c r="YX192"/>
      <c r="YY192"/>
      <c r="YZ192"/>
      <c r="ZA192"/>
      <c r="ZB192"/>
      <c r="ZC192"/>
      <c r="ZD192"/>
      <c r="ZE192"/>
      <c r="ZF192"/>
      <c r="ZG192"/>
      <c r="ZH192"/>
      <c r="ZI192"/>
      <c r="ZJ192"/>
      <c r="ZK192"/>
      <c r="ZL192"/>
      <c r="ZM192"/>
      <c r="ZN192"/>
      <c r="ZO192"/>
      <c r="ZP192"/>
      <c r="ZQ192"/>
      <c r="ZR192"/>
      <c r="ZS192"/>
      <c r="ZT192"/>
      <c r="ZU192"/>
      <c r="ZV192"/>
      <c r="ZW192"/>
      <c r="ZX192"/>
      <c r="ZY192"/>
      <c r="ZZ192"/>
      <c r="AAA192"/>
      <c r="AAB192"/>
      <c r="AAC192"/>
      <c r="AAD192"/>
      <c r="AAE192"/>
      <c r="AAF192"/>
      <c r="AAG192"/>
      <c r="AAH192"/>
      <c r="AAI192"/>
      <c r="AAJ192"/>
      <c r="AAK192"/>
      <c r="AAL192"/>
      <c r="AAM192"/>
      <c r="AAN192"/>
      <c r="AAO192"/>
      <c r="AAP192"/>
      <c r="AAQ192"/>
      <c r="AAR192"/>
      <c r="AAS192"/>
      <c r="AAT192"/>
      <c r="AAU192"/>
      <c r="AAV192"/>
      <c r="AAW192"/>
      <c r="AAX192"/>
      <c r="AAY192"/>
      <c r="AAZ192"/>
      <c r="ABA192"/>
      <c r="ABB192"/>
      <c r="ABC192"/>
      <c r="ABD192"/>
      <c r="ABE192"/>
      <c r="ABF192"/>
      <c r="ABG192"/>
      <c r="ABH192"/>
      <c r="ABI192"/>
      <c r="ABJ192"/>
      <c r="ABK192"/>
      <c r="ABL192"/>
      <c r="ABM192"/>
      <c r="ABN192"/>
      <c r="ABO192"/>
      <c r="ABP192"/>
      <c r="ABQ192"/>
      <c r="ABR192"/>
      <c r="ABS192"/>
      <c r="ABT192"/>
      <c r="ABU192"/>
      <c r="ABV192"/>
      <c r="ABW192"/>
      <c r="ABX192"/>
      <c r="ABY192"/>
      <c r="ABZ192"/>
      <c r="ACA192"/>
      <c r="ACB192"/>
      <c r="ACC192"/>
      <c r="ACD192"/>
      <c r="ACE192"/>
      <c r="ACF192"/>
      <c r="ACG192"/>
      <c r="ACH192"/>
      <c r="ACI192"/>
      <c r="ACJ192"/>
      <c r="ACK192"/>
      <c r="ACL192"/>
      <c r="ACM192"/>
      <c r="ACN192"/>
      <c r="ACO192"/>
      <c r="ACP192"/>
      <c r="ACQ192"/>
      <c r="ACR192"/>
      <c r="ACS192"/>
      <c r="ACT192"/>
      <c r="ACU192"/>
      <c r="ACV192"/>
      <c r="ACW192"/>
      <c r="ACX192"/>
      <c r="ACY192"/>
      <c r="ACZ192"/>
      <c r="ADA192"/>
      <c r="ADB192"/>
      <c r="ADC192"/>
      <c r="ADD192"/>
      <c r="ADE192"/>
      <c r="ADF192"/>
      <c r="ADG192"/>
      <c r="ADH192"/>
      <c r="ADI192"/>
      <c r="ADJ192"/>
      <c r="ADK192"/>
      <c r="ADL192"/>
      <c r="ADM192"/>
      <c r="ADN192"/>
      <c r="ADO192"/>
      <c r="ADP192"/>
      <c r="ADQ192"/>
      <c r="ADR192"/>
      <c r="ADS192"/>
      <c r="ADT192"/>
      <c r="ADU192"/>
      <c r="ADV192"/>
      <c r="ADW192"/>
      <c r="ADX192"/>
      <c r="ADY192"/>
      <c r="ADZ192"/>
      <c r="AEA192"/>
      <c r="AEB192"/>
      <c r="AEC192"/>
      <c r="AED192"/>
      <c r="AEE192"/>
      <c r="AEF192"/>
      <c r="AEG192"/>
      <c r="AEH192"/>
      <c r="AEI192"/>
      <c r="AEJ192"/>
      <c r="AEK192"/>
      <c r="AEL192"/>
      <c r="AEM192"/>
      <c r="AEN192"/>
      <c r="AEO192"/>
      <c r="AEP192"/>
      <c r="AEQ192"/>
      <c r="AER192"/>
      <c r="AES192"/>
      <c r="AET192"/>
      <c r="AEU192"/>
      <c r="AEV192"/>
      <c r="AEW192"/>
      <c r="AEX192"/>
      <c r="AEY192"/>
      <c r="AEZ192"/>
      <c r="AFA192"/>
      <c r="AFB192"/>
      <c r="AFC192"/>
      <c r="AFD192"/>
      <c r="AFE192"/>
      <c r="AFF192"/>
      <c r="AFG192"/>
      <c r="AFH192"/>
      <c r="AFI192"/>
      <c r="AFJ192"/>
      <c r="AFK192"/>
      <c r="AFL192"/>
      <c r="AFM192"/>
      <c r="AFN192"/>
      <c r="AFO192"/>
      <c r="AFP192"/>
      <c r="AFQ192"/>
      <c r="AFR192"/>
      <c r="AFS192"/>
      <c r="AFT192"/>
      <c r="AFU192"/>
      <c r="AFV192"/>
      <c r="AFW192"/>
      <c r="AFX192"/>
      <c r="AFY192"/>
      <c r="AFZ192"/>
      <c r="AGA192"/>
      <c r="AGB192"/>
      <c r="AGC192"/>
      <c r="AGD192"/>
      <c r="AGE192"/>
      <c r="AGF192"/>
      <c r="AGG192"/>
      <c r="AGH192"/>
      <c r="AGI192"/>
      <c r="AGJ192"/>
      <c r="AGK192"/>
      <c r="AGL192"/>
      <c r="AGM192"/>
      <c r="AGN192"/>
      <c r="AGO192"/>
      <c r="AGP192"/>
      <c r="AGQ192"/>
      <c r="AGR192"/>
      <c r="AGS192"/>
      <c r="AGT192"/>
      <c r="AGU192"/>
      <c r="AGV192"/>
      <c r="AGW192"/>
      <c r="AGX192"/>
      <c r="AGY192"/>
      <c r="AGZ192"/>
      <c r="AHA192"/>
      <c r="AHB192"/>
      <c r="AHC192"/>
      <c r="AHD192"/>
      <c r="AHE192"/>
      <c r="AHF192"/>
      <c r="AHG192"/>
      <c r="AHH192"/>
      <c r="AHI192"/>
      <c r="AHJ192"/>
      <c r="AHK192"/>
      <c r="AHL192"/>
      <c r="AHM192"/>
      <c r="AHN192"/>
      <c r="AHO192"/>
      <c r="AHP192"/>
      <c r="AHQ192"/>
      <c r="AHR192"/>
      <c r="AHS192"/>
      <c r="AHT192"/>
      <c r="AHU192"/>
      <c r="AHV192"/>
      <c r="AHW192"/>
      <c r="AHX192"/>
      <c r="AHY192"/>
      <c r="AHZ192"/>
      <c r="AIA192"/>
      <c r="AIB192"/>
      <c r="AIC192"/>
      <c r="AID192"/>
      <c r="AIE192"/>
      <c r="AIF192"/>
      <c r="AIG192"/>
      <c r="AIH192"/>
      <c r="AII192"/>
      <c r="AIJ192"/>
      <c r="AIK192"/>
      <c r="AIL192"/>
      <c r="AIM192"/>
      <c r="AIN192"/>
      <c r="AIO192"/>
      <c r="AIP192"/>
      <c r="AIQ192"/>
      <c r="AIR192"/>
      <c r="AIS192"/>
      <c r="AIT192"/>
      <c r="AIU192"/>
      <c r="AIV192"/>
      <c r="AIW192"/>
      <c r="AIX192"/>
      <c r="AIY192"/>
      <c r="AIZ192"/>
      <c r="AJA192"/>
      <c r="AJB192"/>
      <c r="AJC192"/>
      <c r="AJD192"/>
      <c r="AJE192"/>
      <c r="AJF192"/>
      <c r="AJG192"/>
      <c r="AJH192"/>
      <c r="AJI192"/>
      <c r="AJJ192"/>
      <c r="AJK192"/>
      <c r="AJL192"/>
      <c r="AJM192"/>
      <c r="AJN192"/>
      <c r="AJO192"/>
      <c r="AJP192"/>
      <c r="AJQ192"/>
      <c r="AJR192"/>
      <c r="AJS192"/>
      <c r="AJT192"/>
      <c r="AJU192"/>
      <c r="AJV192"/>
      <c r="AJW192"/>
      <c r="AJX192"/>
      <c r="AJY192"/>
      <c r="AJZ192"/>
      <c r="AKA192"/>
      <c r="AKB192"/>
      <c r="AKC192"/>
      <c r="AKD192"/>
      <c r="AKE192"/>
      <c r="AKF192"/>
      <c r="AKG192"/>
      <c r="AKH192"/>
      <c r="AKI192"/>
      <c r="AKJ192"/>
      <c r="AKK192"/>
      <c r="AKL192"/>
      <c r="AKM192"/>
      <c r="AKN192"/>
      <c r="AKO192"/>
      <c r="AKP192"/>
      <c r="AKQ192"/>
      <c r="AKR192"/>
      <c r="AKS192"/>
      <c r="AKT192"/>
      <c r="AKU192"/>
      <c r="AKV192"/>
      <c r="AKW192"/>
      <c r="AKX192"/>
      <c r="AKY192"/>
      <c r="AKZ192"/>
      <c r="ALA192"/>
      <c r="ALB192"/>
      <c r="ALC192"/>
      <c r="ALD192"/>
      <c r="ALE192"/>
      <c r="ALF192"/>
      <c r="ALG192"/>
      <c r="ALH192"/>
      <c r="ALI192"/>
      <c r="ALJ192"/>
      <c r="ALK192"/>
      <c r="ALL192"/>
      <c r="ALM192"/>
      <c r="ALN192"/>
      <c r="ALO192"/>
      <c r="ALP192"/>
      <c r="ALQ192"/>
      <c r="ALR192"/>
      <c r="ALS192"/>
      <c r="ALT192"/>
      <c r="ALU192"/>
      <c r="ALV192"/>
      <c r="ALW192"/>
      <c r="ALX192"/>
      <c r="ALY192"/>
      <c r="ALZ192"/>
      <c r="AMA192"/>
      <c r="AMB192"/>
      <c r="AMC192"/>
      <c r="AMD192"/>
      <c r="AME192"/>
      <c r="AMF192"/>
      <c r="AMG192"/>
      <c r="AMH192"/>
      <c r="AMI192"/>
      <c r="AMJ192"/>
    </row>
    <row r="193" spans="1:1024">
      <c r="A193" s="202">
        <v>38382</v>
      </c>
      <c r="B193" s="172" t="s">
        <v>843</v>
      </c>
      <c r="C193" s="173" t="s">
        <v>814</v>
      </c>
      <c r="D193" s="173" t="s">
        <v>30</v>
      </c>
      <c r="E193" s="171">
        <v>38.97</v>
      </c>
      <c r="F193" s="203" t="str">
        <f t="shared" si="4"/>
        <v>7,37</v>
      </c>
      <c r="G193" s="204" t="str">
        <f>VLOOKUP(A193,SINAPI!A:E,5,0)</f>
        <v>7,37</v>
      </c>
      <c r="H193" s="204">
        <f t="shared" si="5"/>
        <v>0</v>
      </c>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c r="JJ193"/>
      <c r="JK193"/>
      <c r="JL193"/>
      <c r="JM193"/>
      <c r="JN193"/>
      <c r="JO193"/>
      <c r="JP193"/>
      <c r="JQ193"/>
      <c r="JR193"/>
      <c r="JS193"/>
      <c r="JT193"/>
      <c r="JU193"/>
      <c r="JV193"/>
      <c r="JW193"/>
      <c r="JX193"/>
      <c r="JY193"/>
      <c r="JZ193"/>
      <c r="KA193"/>
      <c r="KB193"/>
      <c r="KC193"/>
      <c r="KD193"/>
      <c r="KE193"/>
      <c r="KF193"/>
      <c r="KG193"/>
      <c r="KH193"/>
      <c r="KI193"/>
      <c r="KJ193"/>
      <c r="KK193"/>
      <c r="KL193"/>
      <c r="KM193"/>
      <c r="KN193"/>
      <c r="KO193"/>
      <c r="KP193"/>
      <c r="KQ193"/>
      <c r="KR193"/>
      <c r="KS193"/>
      <c r="KT193"/>
      <c r="KU193"/>
      <c r="KV193"/>
      <c r="KW193"/>
      <c r="KX193"/>
      <c r="KY193"/>
      <c r="KZ193"/>
      <c r="LA193"/>
      <c r="LB193"/>
      <c r="LC193"/>
      <c r="LD193"/>
      <c r="LE193"/>
      <c r="LF193"/>
      <c r="LG193"/>
      <c r="LH193"/>
      <c r="LI193"/>
      <c r="LJ193"/>
      <c r="LK193"/>
      <c r="LL193"/>
      <c r="LM193"/>
      <c r="LN193"/>
      <c r="LO193"/>
      <c r="LP193"/>
      <c r="LQ193"/>
      <c r="LR193"/>
      <c r="LS193"/>
      <c r="LT193"/>
      <c r="LU193"/>
      <c r="LV193"/>
      <c r="LW193"/>
      <c r="LX193"/>
      <c r="LY193"/>
      <c r="LZ193"/>
      <c r="MA193"/>
      <c r="MB193"/>
      <c r="MC193"/>
      <c r="MD193"/>
      <c r="ME193"/>
      <c r="MF193"/>
      <c r="MG193"/>
      <c r="MH193"/>
      <c r="MI193"/>
      <c r="MJ193"/>
      <c r="MK193"/>
      <c r="ML193"/>
      <c r="MM193"/>
      <c r="MN193"/>
      <c r="MO193"/>
      <c r="MP193"/>
      <c r="MQ193"/>
      <c r="MR193"/>
      <c r="MS193"/>
      <c r="MT193"/>
      <c r="MU193"/>
      <c r="MV193"/>
      <c r="MW193"/>
      <c r="MX193"/>
      <c r="MY193"/>
      <c r="MZ193"/>
      <c r="NA193"/>
      <c r="NB193"/>
      <c r="NC193"/>
      <c r="ND193"/>
      <c r="NE193"/>
      <c r="NF193"/>
      <c r="NG193"/>
      <c r="NH193"/>
      <c r="NI193"/>
      <c r="NJ193"/>
      <c r="NK193"/>
      <c r="NL193"/>
      <c r="NM193"/>
      <c r="NN193"/>
      <c r="NO193"/>
      <c r="NP193"/>
      <c r="NQ193"/>
      <c r="NR193"/>
      <c r="NS193"/>
      <c r="NT193"/>
      <c r="NU193"/>
      <c r="NV193"/>
      <c r="NW193"/>
      <c r="NX193"/>
      <c r="NY193"/>
      <c r="NZ193"/>
      <c r="OA193"/>
      <c r="OB193"/>
      <c r="OC193"/>
      <c r="OD193"/>
      <c r="OE193"/>
      <c r="OF193"/>
      <c r="OG193"/>
      <c r="OH193"/>
      <c r="OI193"/>
      <c r="OJ193"/>
      <c r="OK193"/>
      <c r="OL193"/>
      <c r="OM193"/>
      <c r="ON193"/>
      <c r="OO193"/>
      <c r="OP193"/>
      <c r="OQ193"/>
      <c r="OR193"/>
      <c r="OS193"/>
      <c r="OT193"/>
      <c r="OU193"/>
      <c r="OV193"/>
      <c r="OW193"/>
      <c r="OX193"/>
      <c r="OY193"/>
      <c r="OZ193"/>
      <c r="PA193"/>
      <c r="PB193"/>
      <c r="PC193"/>
      <c r="PD193"/>
      <c r="PE193"/>
      <c r="PF193"/>
      <c r="PG193"/>
      <c r="PH193"/>
      <c r="PI193"/>
      <c r="PJ193"/>
      <c r="PK193"/>
      <c r="PL193"/>
      <c r="PM193"/>
      <c r="PN193"/>
      <c r="PO193"/>
      <c r="PP193"/>
      <c r="PQ193"/>
      <c r="PR193"/>
      <c r="PS193"/>
      <c r="PT193"/>
      <c r="PU193"/>
      <c r="PV193"/>
      <c r="PW193"/>
      <c r="PX193"/>
      <c r="PY193"/>
      <c r="PZ193"/>
      <c r="QA193"/>
      <c r="QB193"/>
      <c r="QC193"/>
      <c r="QD193"/>
      <c r="QE193"/>
      <c r="QF193"/>
      <c r="QG193"/>
      <c r="QH193"/>
      <c r="QI193"/>
      <c r="QJ193"/>
      <c r="QK193"/>
      <c r="QL193"/>
      <c r="QM193"/>
      <c r="QN193"/>
      <c r="QO193"/>
      <c r="QP193"/>
      <c r="QQ193"/>
      <c r="QR193"/>
      <c r="QS193"/>
      <c r="QT193"/>
      <c r="QU193"/>
      <c r="QV193"/>
      <c r="QW193"/>
      <c r="QX193"/>
      <c r="QY193"/>
      <c r="QZ193"/>
      <c r="RA193"/>
      <c r="RB193"/>
      <c r="RC193"/>
      <c r="RD193"/>
      <c r="RE193"/>
      <c r="RF193"/>
      <c r="RG193"/>
      <c r="RH193"/>
      <c r="RI193"/>
      <c r="RJ193"/>
      <c r="RK193"/>
      <c r="RL193"/>
      <c r="RM193"/>
      <c r="RN193"/>
      <c r="RO193"/>
      <c r="RP193"/>
      <c r="RQ193"/>
      <c r="RR193"/>
      <c r="RS193"/>
      <c r="RT193"/>
      <c r="RU193"/>
      <c r="RV193"/>
      <c r="RW193"/>
      <c r="RX193"/>
      <c r="RY193"/>
      <c r="RZ193"/>
      <c r="SA193"/>
      <c r="SB193"/>
      <c r="SC193"/>
      <c r="SD193"/>
      <c r="SE193"/>
      <c r="SF193"/>
      <c r="SG193"/>
      <c r="SH193"/>
      <c r="SI193"/>
      <c r="SJ193"/>
      <c r="SK193"/>
      <c r="SL193"/>
      <c r="SM193"/>
      <c r="SN193"/>
      <c r="SO193"/>
      <c r="SP193"/>
      <c r="SQ193"/>
      <c r="SR193"/>
      <c r="SS193"/>
      <c r="ST193"/>
      <c r="SU193"/>
      <c r="SV193"/>
      <c r="SW193"/>
      <c r="SX193"/>
      <c r="SY193"/>
      <c r="SZ193"/>
      <c r="TA193"/>
      <c r="TB193"/>
      <c r="TC193"/>
      <c r="TD193"/>
      <c r="TE193"/>
      <c r="TF193"/>
      <c r="TG193"/>
      <c r="TH193"/>
      <c r="TI193"/>
      <c r="TJ193"/>
      <c r="TK193"/>
      <c r="TL193"/>
      <c r="TM193"/>
      <c r="TN193"/>
      <c r="TO193"/>
      <c r="TP193"/>
      <c r="TQ193"/>
      <c r="TR193"/>
      <c r="TS193"/>
      <c r="TT193"/>
      <c r="TU193"/>
      <c r="TV193"/>
      <c r="TW193"/>
      <c r="TX193"/>
      <c r="TY193"/>
      <c r="TZ193"/>
      <c r="UA193"/>
      <c r="UB193"/>
      <c r="UC193"/>
      <c r="UD193"/>
      <c r="UE193"/>
      <c r="UF193"/>
      <c r="UG193"/>
      <c r="UH193"/>
      <c r="UI193"/>
      <c r="UJ193"/>
      <c r="UK193"/>
      <c r="UL193"/>
      <c r="UM193"/>
      <c r="UN193"/>
      <c r="UO193"/>
      <c r="UP193"/>
      <c r="UQ193"/>
      <c r="UR193"/>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c r="WX193"/>
      <c r="WY193"/>
      <c r="WZ193"/>
      <c r="XA193"/>
      <c r="XB193"/>
      <c r="XC193"/>
      <c r="XD193"/>
      <c r="XE193"/>
      <c r="XF193"/>
      <c r="XG193"/>
      <c r="XH193"/>
      <c r="XI193"/>
      <c r="XJ193"/>
      <c r="XK193"/>
      <c r="XL193"/>
      <c r="XM193"/>
      <c r="XN193"/>
      <c r="XO193"/>
      <c r="XP193"/>
      <c r="XQ193"/>
      <c r="XR193"/>
      <c r="XS193"/>
      <c r="XT193"/>
      <c r="XU193"/>
      <c r="XV193"/>
      <c r="XW193"/>
      <c r="XX193"/>
      <c r="XY193"/>
      <c r="XZ193"/>
      <c r="YA193"/>
      <c r="YB193"/>
      <c r="YC193"/>
      <c r="YD193"/>
      <c r="YE193"/>
      <c r="YF193"/>
      <c r="YG193"/>
      <c r="YH193"/>
      <c r="YI193"/>
      <c r="YJ193"/>
      <c r="YK193"/>
      <c r="YL193"/>
      <c r="YM193"/>
      <c r="YN193"/>
      <c r="YO193"/>
      <c r="YP193"/>
      <c r="YQ193"/>
      <c r="YR193"/>
      <c r="YS193"/>
      <c r="YT193"/>
      <c r="YU193"/>
      <c r="YV193"/>
      <c r="YW193"/>
      <c r="YX193"/>
      <c r="YY193"/>
      <c r="YZ193"/>
      <c r="ZA193"/>
      <c r="ZB193"/>
      <c r="ZC193"/>
      <c r="ZD193"/>
      <c r="ZE193"/>
      <c r="ZF193"/>
      <c r="ZG193"/>
      <c r="ZH193"/>
      <c r="ZI193"/>
      <c r="ZJ193"/>
      <c r="ZK193"/>
      <c r="ZL193"/>
      <c r="ZM193"/>
      <c r="ZN193"/>
      <c r="ZO193"/>
      <c r="ZP193"/>
      <c r="ZQ193"/>
      <c r="ZR193"/>
      <c r="ZS193"/>
      <c r="ZT193"/>
      <c r="ZU193"/>
      <c r="ZV193"/>
      <c r="ZW193"/>
      <c r="ZX193"/>
      <c r="ZY193"/>
      <c r="ZZ193"/>
      <c r="AAA193"/>
      <c r="AAB193"/>
      <c r="AAC193"/>
      <c r="AAD193"/>
      <c r="AAE193"/>
      <c r="AAF193"/>
      <c r="AAG193"/>
      <c r="AAH193"/>
      <c r="AAI193"/>
      <c r="AAJ193"/>
      <c r="AAK193"/>
      <c r="AAL193"/>
      <c r="AAM193"/>
      <c r="AAN193"/>
      <c r="AAO193"/>
      <c r="AAP193"/>
      <c r="AAQ193"/>
      <c r="AAR193"/>
      <c r="AAS193"/>
      <c r="AAT193"/>
      <c r="AAU193"/>
      <c r="AAV193"/>
      <c r="AAW193"/>
      <c r="AAX193"/>
      <c r="AAY193"/>
      <c r="AAZ193"/>
      <c r="ABA193"/>
      <c r="ABB193"/>
      <c r="ABC193"/>
      <c r="ABD193"/>
      <c r="ABE193"/>
      <c r="ABF193"/>
      <c r="ABG193"/>
      <c r="ABH193"/>
      <c r="ABI193"/>
      <c r="ABJ193"/>
      <c r="ABK193"/>
      <c r="ABL193"/>
      <c r="ABM193"/>
      <c r="ABN193"/>
      <c r="ABO193"/>
      <c r="ABP193"/>
      <c r="ABQ193"/>
      <c r="ABR193"/>
      <c r="ABS193"/>
      <c r="ABT193"/>
      <c r="ABU193"/>
      <c r="ABV193"/>
      <c r="ABW193"/>
      <c r="ABX193"/>
      <c r="ABY193"/>
      <c r="ABZ193"/>
      <c r="ACA193"/>
      <c r="ACB193"/>
      <c r="ACC193"/>
      <c r="ACD193"/>
      <c r="ACE193"/>
      <c r="ACF193"/>
      <c r="ACG193"/>
      <c r="ACH193"/>
      <c r="ACI193"/>
      <c r="ACJ193"/>
      <c r="ACK193"/>
      <c r="ACL193"/>
      <c r="ACM193"/>
      <c r="ACN193"/>
      <c r="ACO193"/>
      <c r="ACP193"/>
      <c r="ACQ193"/>
      <c r="ACR193"/>
      <c r="ACS193"/>
      <c r="ACT193"/>
      <c r="ACU193"/>
      <c r="ACV193"/>
      <c r="ACW193"/>
      <c r="ACX193"/>
      <c r="ACY193"/>
      <c r="ACZ193"/>
      <c r="ADA193"/>
      <c r="ADB193"/>
      <c r="ADC193"/>
      <c r="ADD193"/>
      <c r="ADE193"/>
      <c r="ADF193"/>
      <c r="ADG193"/>
      <c r="ADH193"/>
      <c r="ADI193"/>
      <c r="ADJ193"/>
      <c r="ADK193"/>
      <c r="ADL193"/>
      <c r="ADM193"/>
      <c r="ADN193"/>
      <c r="ADO193"/>
      <c r="ADP193"/>
      <c r="ADQ193"/>
      <c r="ADR193"/>
      <c r="ADS193"/>
      <c r="ADT193"/>
      <c r="ADU193"/>
      <c r="ADV193"/>
      <c r="ADW193"/>
      <c r="ADX193"/>
      <c r="ADY193"/>
      <c r="ADZ193"/>
      <c r="AEA193"/>
      <c r="AEB193"/>
      <c r="AEC193"/>
      <c r="AED193"/>
      <c r="AEE193"/>
      <c r="AEF193"/>
      <c r="AEG193"/>
      <c r="AEH193"/>
      <c r="AEI193"/>
      <c r="AEJ193"/>
      <c r="AEK193"/>
      <c r="AEL193"/>
      <c r="AEM193"/>
      <c r="AEN193"/>
      <c r="AEO193"/>
      <c r="AEP193"/>
      <c r="AEQ193"/>
      <c r="AER193"/>
      <c r="AES193"/>
      <c r="AET193"/>
      <c r="AEU193"/>
      <c r="AEV193"/>
      <c r="AEW193"/>
      <c r="AEX193"/>
      <c r="AEY193"/>
      <c r="AEZ193"/>
      <c r="AFA193"/>
      <c r="AFB193"/>
      <c r="AFC193"/>
      <c r="AFD193"/>
      <c r="AFE193"/>
      <c r="AFF193"/>
      <c r="AFG193"/>
      <c r="AFH193"/>
      <c r="AFI193"/>
      <c r="AFJ193"/>
      <c r="AFK193"/>
      <c r="AFL193"/>
      <c r="AFM193"/>
      <c r="AFN193"/>
      <c r="AFO193"/>
      <c r="AFP193"/>
      <c r="AFQ193"/>
      <c r="AFR193"/>
      <c r="AFS193"/>
      <c r="AFT193"/>
      <c r="AFU193"/>
      <c r="AFV193"/>
      <c r="AFW193"/>
      <c r="AFX193"/>
      <c r="AFY193"/>
      <c r="AFZ193"/>
      <c r="AGA193"/>
      <c r="AGB193"/>
      <c r="AGC193"/>
      <c r="AGD193"/>
      <c r="AGE193"/>
      <c r="AGF193"/>
      <c r="AGG193"/>
      <c r="AGH193"/>
      <c r="AGI193"/>
      <c r="AGJ193"/>
      <c r="AGK193"/>
      <c r="AGL193"/>
      <c r="AGM193"/>
      <c r="AGN193"/>
      <c r="AGO193"/>
      <c r="AGP193"/>
      <c r="AGQ193"/>
      <c r="AGR193"/>
      <c r="AGS193"/>
      <c r="AGT193"/>
      <c r="AGU193"/>
      <c r="AGV193"/>
      <c r="AGW193"/>
      <c r="AGX193"/>
      <c r="AGY193"/>
      <c r="AGZ193"/>
      <c r="AHA193"/>
      <c r="AHB193"/>
      <c r="AHC193"/>
      <c r="AHD193"/>
      <c r="AHE193"/>
      <c r="AHF193"/>
      <c r="AHG193"/>
      <c r="AHH193"/>
      <c r="AHI193"/>
      <c r="AHJ193"/>
      <c r="AHK193"/>
      <c r="AHL193"/>
      <c r="AHM193"/>
      <c r="AHN193"/>
      <c r="AHO193"/>
      <c r="AHP193"/>
      <c r="AHQ193"/>
      <c r="AHR193"/>
      <c r="AHS193"/>
      <c r="AHT193"/>
      <c r="AHU193"/>
      <c r="AHV193"/>
      <c r="AHW193"/>
      <c r="AHX193"/>
      <c r="AHY193"/>
      <c r="AHZ193"/>
      <c r="AIA193"/>
      <c r="AIB193"/>
      <c r="AIC193"/>
      <c r="AID193"/>
      <c r="AIE193"/>
      <c r="AIF193"/>
      <c r="AIG193"/>
      <c r="AIH193"/>
      <c r="AII193"/>
      <c r="AIJ193"/>
      <c r="AIK193"/>
      <c r="AIL193"/>
      <c r="AIM193"/>
      <c r="AIN193"/>
      <c r="AIO193"/>
      <c r="AIP193"/>
      <c r="AIQ193"/>
      <c r="AIR193"/>
      <c r="AIS193"/>
      <c r="AIT193"/>
      <c r="AIU193"/>
      <c r="AIV193"/>
      <c r="AIW193"/>
      <c r="AIX193"/>
      <c r="AIY193"/>
      <c r="AIZ193"/>
      <c r="AJA193"/>
      <c r="AJB193"/>
      <c r="AJC193"/>
      <c r="AJD193"/>
      <c r="AJE193"/>
      <c r="AJF193"/>
      <c r="AJG193"/>
      <c r="AJH193"/>
      <c r="AJI193"/>
      <c r="AJJ193"/>
      <c r="AJK193"/>
      <c r="AJL193"/>
      <c r="AJM193"/>
      <c r="AJN193"/>
      <c r="AJO193"/>
      <c r="AJP193"/>
      <c r="AJQ193"/>
      <c r="AJR193"/>
      <c r="AJS193"/>
      <c r="AJT193"/>
      <c r="AJU193"/>
      <c r="AJV193"/>
      <c r="AJW193"/>
      <c r="AJX193"/>
      <c r="AJY193"/>
      <c r="AJZ193"/>
      <c r="AKA193"/>
      <c r="AKB193"/>
      <c r="AKC193"/>
      <c r="AKD193"/>
      <c r="AKE193"/>
      <c r="AKF193"/>
      <c r="AKG193"/>
      <c r="AKH193"/>
      <c r="AKI193"/>
      <c r="AKJ193"/>
      <c r="AKK193"/>
      <c r="AKL193"/>
      <c r="AKM193"/>
      <c r="AKN193"/>
      <c r="AKO193"/>
      <c r="AKP193"/>
      <c r="AKQ193"/>
      <c r="AKR193"/>
      <c r="AKS193"/>
      <c r="AKT193"/>
      <c r="AKU193"/>
      <c r="AKV193"/>
      <c r="AKW193"/>
      <c r="AKX193"/>
      <c r="AKY193"/>
      <c r="AKZ193"/>
      <c r="ALA193"/>
      <c r="ALB193"/>
      <c r="ALC193"/>
      <c r="ALD193"/>
      <c r="ALE193"/>
      <c r="ALF193"/>
      <c r="ALG193"/>
      <c r="ALH193"/>
      <c r="ALI193"/>
      <c r="ALJ193"/>
      <c r="ALK193"/>
      <c r="ALL193"/>
      <c r="ALM193"/>
      <c r="ALN193"/>
      <c r="ALO193"/>
      <c r="ALP193"/>
      <c r="ALQ193"/>
      <c r="ALR193"/>
      <c r="ALS193"/>
      <c r="ALT193"/>
      <c r="ALU193"/>
      <c r="ALV193"/>
      <c r="ALW193"/>
      <c r="ALX193"/>
      <c r="ALY193"/>
      <c r="ALZ193"/>
      <c r="AMA193"/>
      <c r="AMB193"/>
      <c r="AMC193"/>
      <c r="AMD193"/>
      <c r="AME193"/>
      <c r="AMF193"/>
      <c r="AMG193"/>
      <c r="AMH193"/>
      <c r="AMI193"/>
      <c r="AMJ193"/>
    </row>
    <row r="194" spans="1:1024">
      <c r="A194" s="202">
        <v>38383</v>
      </c>
      <c r="B194" s="172" t="s">
        <v>1156</v>
      </c>
      <c r="C194" s="173" t="s">
        <v>814</v>
      </c>
      <c r="D194" s="173" t="s">
        <v>30</v>
      </c>
      <c r="E194" s="171">
        <v>0.14000000000000001</v>
      </c>
      <c r="F194" s="203" t="str">
        <f t="shared" si="4"/>
        <v>1,38</v>
      </c>
      <c r="G194" s="204" t="str">
        <f>VLOOKUP(A194,SINAPI!A:E,5,0)</f>
        <v>1,38</v>
      </c>
      <c r="H194" s="204">
        <f t="shared" si="5"/>
        <v>0</v>
      </c>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c r="AHN194"/>
      <c r="AHO194"/>
      <c r="AHP194"/>
      <c r="AHQ194"/>
      <c r="AHR194"/>
      <c r="AHS194"/>
      <c r="AHT194"/>
      <c r="AHU194"/>
      <c r="AHV194"/>
      <c r="AHW194"/>
      <c r="AHX194"/>
      <c r="AHY194"/>
      <c r="AHZ194"/>
      <c r="AIA194"/>
      <c r="AIB194"/>
      <c r="AIC194"/>
      <c r="AID194"/>
      <c r="AIE194"/>
      <c r="AIF194"/>
      <c r="AIG194"/>
      <c r="AIH194"/>
      <c r="AII194"/>
      <c r="AIJ194"/>
      <c r="AIK194"/>
      <c r="AIL194"/>
      <c r="AIM194"/>
      <c r="AIN194"/>
      <c r="AIO194"/>
      <c r="AIP194"/>
      <c r="AIQ194"/>
      <c r="AIR194"/>
      <c r="AIS194"/>
      <c r="AIT194"/>
      <c r="AIU194"/>
      <c r="AIV194"/>
      <c r="AIW194"/>
      <c r="AIX194"/>
      <c r="AIY194"/>
      <c r="AIZ194"/>
      <c r="AJA194"/>
      <c r="AJB194"/>
      <c r="AJC194"/>
      <c r="AJD194"/>
      <c r="AJE194"/>
      <c r="AJF194"/>
      <c r="AJG194"/>
      <c r="AJH194"/>
      <c r="AJI194"/>
      <c r="AJJ194"/>
      <c r="AJK194"/>
      <c r="AJL194"/>
      <c r="AJM194"/>
      <c r="AJN194"/>
      <c r="AJO194"/>
      <c r="AJP194"/>
      <c r="AJQ194"/>
      <c r="AJR194"/>
      <c r="AJS194"/>
      <c r="AJT194"/>
      <c r="AJU194"/>
      <c r="AJV194"/>
      <c r="AJW194"/>
      <c r="AJX194"/>
      <c r="AJY194"/>
      <c r="AJZ194"/>
      <c r="AKA194"/>
      <c r="AKB194"/>
      <c r="AKC194"/>
      <c r="AKD194"/>
      <c r="AKE194"/>
      <c r="AKF194"/>
      <c r="AKG194"/>
      <c r="AKH194"/>
      <c r="AKI194"/>
      <c r="AKJ194"/>
      <c r="AKK194"/>
      <c r="AKL194"/>
      <c r="AKM194"/>
      <c r="AKN194"/>
      <c r="AKO194"/>
      <c r="AKP194"/>
      <c r="AKQ194"/>
      <c r="AKR194"/>
      <c r="AKS194"/>
      <c r="AKT194"/>
      <c r="AKU194"/>
      <c r="AKV194"/>
      <c r="AKW194"/>
      <c r="AKX194"/>
      <c r="AKY194"/>
      <c r="AKZ194"/>
      <c r="ALA194"/>
      <c r="ALB194"/>
      <c r="ALC194"/>
      <c r="ALD194"/>
      <c r="ALE194"/>
      <c r="ALF194"/>
      <c r="ALG194"/>
      <c r="ALH194"/>
      <c r="ALI194"/>
      <c r="ALJ194"/>
      <c r="ALK194"/>
      <c r="ALL194"/>
      <c r="ALM194"/>
      <c r="ALN194"/>
      <c r="ALO194"/>
      <c r="ALP194"/>
      <c r="ALQ194"/>
      <c r="ALR194"/>
      <c r="ALS194"/>
      <c r="ALT194"/>
      <c r="ALU194"/>
      <c r="ALV194"/>
      <c r="ALW194"/>
      <c r="ALX194"/>
      <c r="ALY194"/>
      <c r="ALZ194"/>
      <c r="AMA194"/>
      <c r="AMB194"/>
      <c r="AMC194"/>
      <c r="AMD194"/>
      <c r="AME194"/>
      <c r="AMF194"/>
      <c r="AMG194"/>
      <c r="AMH194"/>
      <c r="AMI194"/>
      <c r="AMJ194"/>
    </row>
    <row r="195" spans="1:1024">
      <c r="A195" s="202">
        <v>38390</v>
      </c>
      <c r="B195" s="172" t="s">
        <v>844</v>
      </c>
      <c r="C195" s="173" t="s">
        <v>814</v>
      </c>
      <c r="D195" s="173" t="s">
        <v>30</v>
      </c>
      <c r="E195" s="171">
        <v>21.58</v>
      </c>
      <c r="F195" s="203" t="str">
        <f t="shared" si="4"/>
        <v>22,22</v>
      </c>
      <c r="G195" s="204" t="str">
        <f>VLOOKUP(A195,SINAPI!A:E,5,0)</f>
        <v>22,22</v>
      </c>
      <c r="H195" s="204">
        <f t="shared" si="5"/>
        <v>0</v>
      </c>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c r="JJ195"/>
      <c r="JK195"/>
      <c r="JL195"/>
      <c r="JM195"/>
      <c r="JN195"/>
      <c r="JO195"/>
      <c r="JP195"/>
      <c r="JQ195"/>
      <c r="JR195"/>
      <c r="JS195"/>
      <c r="JT195"/>
      <c r="JU195"/>
      <c r="JV195"/>
      <c r="JW195"/>
      <c r="JX195"/>
      <c r="JY195"/>
      <c r="JZ195"/>
      <c r="KA195"/>
      <c r="KB195"/>
      <c r="KC195"/>
      <c r="KD195"/>
      <c r="KE195"/>
      <c r="KF195"/>
      <c r="KG195"/>
      <c r="KH195"/>
      <c r="KI195"/>
      <c r="KJ195"/>
      <c r="KK195"/>
      <c r="KL195"/>
      <c r="KM195"/>
      <c r="KN195"/>
      <c r="KO195"/>
      <c r="KP195"/>
      <c r="KQ195"/>
      <c r="KR195"/>
      <c r="KS195"/>
      <c r="KT195"/>
      <c r="KU195"/>
      <c r="KV195"/>
      <c r="KW195"/>
      <c r="KX195"/>
      <c r="KY195"/>
      <c r="KZ195"/>
      <c r="LA195"/>
      <c r="LB195"/>
      <c r="LC195"/>
      <c r="LD195"/>
      <c r="LE195"/>
      <c r="LF195"/>
      <c r="LG195"/>
      <c r="LH195"/>
      <c r="LI195"/>
      <c r="LJ195"/>
      <c r="LK195"/>
      <c r="LL195"/>
      <c r="LM195"/>
      <c r="LN195"/>
      <c r="LO195"/>
      <c r="LP195"/>
      <c r="LQ195"/>
      <c r="LR195"/>
      <c r="LS195"/>
      <c r="LT195"/>
      <c r="LU195"/>
      <c r="LV195"/>
      <c r="LW195"/>
      <c r="LX195"/>
      <c r="LY195"/>
      <c r="LZ195"/>
      <c r="MA195"/>
      <c r="MB195"/>
      <c r="MC195"/>
      <c r="MD195"/>
      <c r="ME195"/>
      <c r="MF195"/>
      <c r="MG195"/>
      <c r="MH195"/>
      <c r="MI195"/>
      <c r="MJ195"/>
      <c r="MK195"/>
      <c r="ML195"/>
      <c r="MM195"/>
      <c r="MN195"/>
      <c r="MO195"/>
      <c r="MP195"/>
      <c r="MQ195"/>
      <c r="MR195"/>
      <c r="MS195"/>
      <c r="MT195"/>
      <c r="MU195"/>
      <c r="MV195"/>
      <c r="MW195"/>
      <c r="MX195"/>
      <c r="MY195"/>
      <c r="MZ195"/>
      <c r="NA195"/>
      <c r="NB195"/>
      <c r="NC195"/>
      <c r="ND195"/>
      <c r="NE195"/>
      <c r="NF195"/>
      <c r="NG195"/>
      <c r="NH195"/>
      <c r="NI195"/>
      <c r="NJ195"/>
      <c r="NK195"/>
      <c r="NL195"/>
      <c r="NM195"/>
      <c r="NN195"/>
      <c r="NO195"/>
      <c r="NP195"/>
      <c r="NQ195"/>
      <c r="NR195"/>
      <c r="NS195"/>
      <c r="NT195"/>
      <c r="NU195"/>
      <c r="NV195"/>
      <c r="NW195"/>
      <c r="NX195"/>
      <c r="NY195"/>
      <c r="NZ195"/>
      <c r="OA195"/>
      <c r="OB195"/>
      <c r="OC195"/>
      <c r="OD195"/>
      <c r="OE195"/>
      <c r="OF195"/>
      <c r="OG195"/>
      <c r="OH195"/>
      <c r="OI195"/>
      <c r="OJ195"/>
      <c r="OK195"/>
      <c r="OL195"/>
      <c r="OM195"/>
      <c r="ON195"/>
      <c r="OO195"/>
      <c r="OP195"/>
      <c r="OQ195"/>
      <c r="OR195"/>
      <c r="OS195"/>
      <c r="OT195"/>
      <c r="OU195"/>
      <c r="OV195"/>
      <c r="OW195"/>
      <c r="OX195"/>
      <c r="OY195"/>
      <c r="OZ195"/>
      <c r="PA195"/>
      <c r="PB195"/>
      <c r="PC195"/>
      <c r="PD195"/>
      <c r="PE195"/>
      <c r="PF195"/>
      <c r="PG195"/>
      <c r="PH195"/>
      <c r="PI195"/>
      <c r="PJ195"/>
      <c r="PK195"/>
      <c r="PL195"/>
      <c r="PM195"/>
      <c r="PN195"/>
      <c r="PO195"/>
      <c r="PP195"/>
      <c r="PQ195"/>
      <c r="PR195"/>
      <c r="PS195"/>
      <c r="PT195"/>
      <c r="PU195"/>
      <c r="PV195"/>
      <c r="PW195"/>
      <c r="PX195"/>
      <c r="PY195"/>
      <c r="PZ195"/>
      <c r="QA195"/>
      <c r="QB195"/>
      <c r="QC195"/>
      <c r="QD195"/>
      <c r="QE195"/>
      <c r="QF195"/>
      <c r="QG195"/>
      <c r="QH195"/>
      <c r="QI195"/>
      <c r="QJ195"/>
      <c r="QK195"/>
      <c r="QL195"/>
      <c r="QM195"/>
      <c r="QN195"/>
      <c r="QO195"/>
      <c r="QP195"/>
      <c r="QQ195"/>
      <c r="QR195"/>
      <c r="QS195"/>
      <c r="QT195"/>
      <c r="QU195"/>
      <c r="QV195"/>
      <c r="QW195"/>
      <c r="QX195"/>
      <c r="QY195"/>
      <c r="QZ195"/>
      <c r="RA195"/>
      <c r="RB195"/>
      <c r="RC195"/>
      <c r="RD195"/>
      <c r="RE195"/>
      <c r="RF195"/>
      <c r="RG195"/>
      <c r="RH195"/>
      <c r="RI195"/>
      <c r="RJ195"/>
      <c r="RK195"/>
      <c r="RL195"/>
      <c r="RM195"/>
      <c r="RN195"/>
      <c r="RO195"/>
      <c r="RP195"/>
      <c r="RQ195"/>
      <c r="RR195"/>
      <c r="RS195"/>
      <c r="RT195"/>
      <c r="RU195"/>
      <c r="RV195"/>
      <c r="RW195"/>
      <c r="RX195"/>
      <c r="RY195"/>
      <c r="RZ195"/>
      <c r="SA195"/>
      <c r="SB195"/>
      <c r="SC195"/>
      <c r="SD195"/>
      <c r="SE195"/>
      <c r="SF195"/>
      <c r="SG195"/>
      <c r="SH195"/>
      <c r="SI195"/>
      <c r="SJ195"/>
      <c r="SK195"/>
      <c r="SL195"/>
      <c r="SM195"/>
      <c r="SN195"/>
      <c r="SO195"/>
      <c r="SP195"/>
      <c r="SQ195"/>
      <c r="SR195"/>
      <c r="SS195"/>
      <c r="ST195"/>
      <c r="SU195"/>
      <c r="SV195"/>
      <c r="SW195"/>
      <c r="SX195"/>
      <c r="SY195"/>
      <c r="SZ195"/>
      <c r="TA195"/>
      <c r="TB195"/>
      <c r="TC195"/>
      <c r="TD195"/>
      <c r="TE195"/>
      <c r="TF195"/>
      <c r="TG195"/>
      <c r="TH195"/>
      <c r="TI195"/>
      <c r="TJ195"/>
      <c r="TK195"/>
      <c r="TL195"/>
      <c r="TM195"/>
      <c r="TN195"/>
      <c r="TO195"/>
      <c r="TP195"/>
      <c r="TQ195"/>
      <c r="TR195"/>
      <c r="TS195"/>
      <c r="TT195"/>
      <c r="TU195"/>
      <c r="TV195"/>
      <c r="TW195"/>
      <c r="TX195"/>
      <c r="TY195"/>
      <c r="TZ195"/>
      <c r="UA195"/>
      <c r="UB195"/>
      <c r="UC195"/>
      <c r="UD195"/>
      <c r="UE195"/>
      <c r="UF195"/>
      <c r="UG195"/>
      <c r="UH195"/>
      <c r="UI195"/>
      <c r="UJ195"/>
      <c r="UK195"/>
      <c r="UL195"/>
      <c r="UM195"/>
      <c r="UN195"/>
      <c r="UO195"/>
      <c r="UP195"/>
      <c r="UQ195"/>
      <c r="UR195"/>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c r="WX195"/>
      <c r="WY195"/>
      <c r="WZ195"/>
      <c r="XA195"/>
      <c r="XB195"/>
      <c r="XC195"/>
      <c r="XD195"/>
      <c r="XE195"/>
      <c r="XF195"/>
      <c r="XG195"/>
      <c r="XH195"/>
      <c r="XI195"/>
      <c r="XJ195"/>
      <c r="XK195"/>
      <c r="XL195"/>
      <c r="XM195"/>
      <c r="XN195"/>
      <c r="XO195"/>
      <c r="XP195"/>
      <c r="XQ195"/>
      <c r="XR195"/>
      <c r="XS195"/>
      <c r="XT195"/>
      <c r="XU195"/>
      <c r="XV195"/>
      <c r="XW195"/>
      <c r="XX195"/>
      <c r="XY195"/>
      <c r="XZ195"/>
      <c r="YA195"/>
      <c r="YB195"/>
      <c r="YC195"/>
      <c r="YD195"/>
      <c r="YE195"/>
      <c r="YF195"/>
      <c r="YG195"/>
      <c r="YH195"/>
      <c r="YI195"/>
      <c r="YJ195"/>
      <c r="YK195"/>
      <c r="YL195"/>
      <c r="YM195"/>
      <c r="YN195"/>
      <c r="YO195"/>
      <c r="YP195"/>
      <c r="YQ195"/>
      <c r="YR195"/>
      <c r="YS195"/>
      <c r="YT195"/>
      <c r="YU195"/>
      <c r="YV195"/>
      <c r="YW195"/>
      <c r="YX195"/>
      <c r="YY195"/>
      <c r="YZ195"/>
      <c r="ZA195"/>
      <c r="ZB195"/>
      <c r="ZC195"/>
      <c r="ZD195"/>
      <c r="ZE195"/>
      <c r="ZF195"/>
      <c r="ZG195"/>
      <c r="ZH195"/>
      <c r="ZI195"/>
      <c r="ZJ195"/>
      <c r="ZK195"/>
      <c r="ZL195"/>
      <c r="ZM195"/>
      <c r="ZN195"/>
      <c r="ZO195"/>
      <c r="ZP195"/>
      <c r="ZQ195"/>
      <c r="ZR195"/>
      <c r="ZS195"/>
      <c r="ZT195"/>
      <c r="ZU195"/>
      <c r="ZV195"/>
      <c r="ZW195"/>
      <c r="ZX195"/>
      <c r="ZY195"/>
      <c r="ZZ195"/>
      <c r="AAA195"/>
      <c r="AAB195"/>
      <c r="AAC195"/>
      <c r="AAD195"/>
      <c r="AAE195"/>
      <c r="AAF195"/>
      <c r="AAG195"/>
      <c r="AAH195"/>
      <c r="AAI195"/>
      <c r="AAJ195"/>
      <c r="AAK195"/>
      <c r="AAL195"/>
      <c r="AAM195"/>
      <c r="AAN195"/>
      <c r="AAO195"/>
      <c r="AAP195"/>
      <c r="AAQ195"/>
      <c r="AAR195"/>
      <c r="AAS195"/>
      <c r="AAT195"/>
      <c r="AAU195"/>
      <c r="AAV195"/>
      <c r="AAW195"/>
      <c r="AAX195"/>
      <c r="AAY195"/>
      <c r="AAZ195"/>
      <c r="ABA195"/>
      <c r="ABB195"/>
      <c r="ABC195"/>
      <c r="ABD195"/>
      <c r="ABE195"/>
      <c r="ABF195"/>
      <c r="ABG195"/>
      <c r="ABH195"/>
      <c r="ABI195"/>
      <c r="ABJ195"/>
      <c r="ABK195"/>
      <c r="ABL195"/>
      <c r="ABM195"/>
      <c r="ABN195"/>
      <c r="ABO195"/>
      <c r="ABP195"/>
      <c r="ABQ195"/>
      <c r="ABR195"/>
      <c r="ABS195"/>
      <c r="ABT195"/>
      <c r="ABU195"/>
      <c r="ABV195"/>
      <c r="ABW195"/>
      <c r="ABX195"/>
      <c r="ABY195"/>
      <c r="ABZ195"/>
      <c r="ACA195"/>
      <c r="ACB195"/>
      <c r="ACC195"/>
      <c r="ACD195"/>
      <c r="ACE195"/>
      <c r="ACF195"/>
      <c r="ACG195"/>
      <c r="ACH195"/>
      <c r="ACI195"/>
      <c r="ACJ195"/>
      <c r="ACK195"/>
      <c r="ACL195"/>
      <c r="ACM195"/>
      <c r="ACN195"/>
      <c r="ACO195"/>
      <c r="ACP195"/>
      <c r="ACQ195"/>
      <c r="ACR195"/>
      <c r="ACS195"/>
      <c r="ACT195"/>
      <c r="ACU195"/>
      <c r="ACV195"/>
      <c r="ACW195"/>
      <c r="ACX195"/>
      <c r="ACY195"/>
      <c r="ACZ195"/>
      <c r="ADA195"/>
      <c r="ADB195"/>
      <c r="ADC195"/>
      <c r="ADD195"/>
      <c r="ADE195"/>
      <c r="ADF195"/>
      <c r="ADG195"/>
      <c r="ADH195"/>
      <c r="ADI195"/>
      <c r="ADJ195"/>
      <c r="ADK195"/>
      <c r="ADL195"/>
      <c r="ADM195"/>
      <c r="ADN195"/>
      <c r="ADO195"/>
      <c r="ADP195"/>
      <c r="ADQ195"/>
      <c r="ADR195"/>
      <c r="ADS195"/>
      <c r="ADT195"/>
      <c r="ADU195"/>
      <c r="ADV195"/>
      <c r="ADW195"/>
      <c r="ADX195"/>
      <c r="ADY195"/>
      <c r="ADZ195"/>
      <c r="AEA195"/>
      <c r="AEB195"/>
      <c r="AEC195"/>
      <c r="AED195"/>
      <c r="AEE195"/>
      <c r="AEF195"/>
      <c r="AEG195"/>
      <c r="AEH195"/>
      <c r="AEI195"/>
      <c r="AEJ195"/>
      <c r="AEK195"/>
      <c r="AEL195"/>
      <c r="AEM195"/>
      <c r="AEN195"/>
      <c r="AEO195"/>
      <c r="AEP195"/>
      <c r="AEQ195"/>
      <c r="AER195"/>
      <c r="AES195"/>
      <c r="AET195"/>
      <c r="AEU195"/>
      <c r="AEV195"/>
      <c r="AEW195"/>
      <c r="AEX195"/>
      <c r="AEY195"/>
      <c r="AEZ195"/>
      <c r="AFA195"/>
      <c r="AFB195"/>
      <c r="AFC195"/>
      <c r="AFD195"/>
      <c r="AFE195"/>
      <c r="AFF195"/>
      <c r="AFG195"/>
      <c r="AFH195"/>
      <c r="AFI195"/>
      <c r="AFJ195"/>
      <c r="AFK195"/>
      <c r="AFL195"/>
      <c r="AFM195"/>
      <c r="AFN195"/>
      <c r="AFO195"/>
      <c r="AFP195"/>
      <c r="AFQ195"/>
      <c r="AFR195"/>
      <c r="AFS195"/>
      <c r="AFT195"/>
      <c r="AFU195"/>
      <c r="AFV195"/>
      <c r="AFW195"/>
      <c r="AFX195"/>
      <c r="AFY195"/>
      <c r="AFZ195"/>
      <c r="AGA195"/>
      <c r="AGB195"/>
      <c r="AGC195"/>
      <c r="AGD195"/>
      <c r="AGE195"/>
      <c r="AGF195"/>
      <c r="AGG195"/>
      <c r="AGH195"/>
      <c r="AGI195"/>
      <c r="AGJ195"/>
      <c r="AGK195"/>
      <c r="AGL195"/>
      <c r="AGM195"/>
      <c r="AGN195"/>
      <c r="AGO195"/>
      <c r="AGP195"/>
      <c r="AGQ195"/>
      <c r="AGR195"/>
      <c r="AGS195"/>
      <c r="AGT195"/>
      <c r="AGU195"/>
      <c r="AGV195"/>
      <c r="AGW195"/>
      <c r="AGX195"/>
      <c r="AGY195"/>
      <c r="AGZ195"/>
      <c r="AHA195"/>
      <c r="AHB195"/>
      <c r="AHC195"/>
      <c r="AHD195"/>
      <c r="AHE195"/>
      <c r="AHF195"/>
      <c r="AHG195"/>
      <c r="AHH195"/>
      <c r="AHI195"/>
      <c r="AHJ195"/>
      <c r="AHK195"/>
      <c r="AHL195"/>
      <c r="AHM195"/>
      <c r="AHN195"/>
      <c r="AHO195"/>
      <c r="AHP195"/>
      <c r="AHQ195"/>
      <c r="AHR195"/>
      <c r="AHS195"/>
      <c r="AHT195"/>
      <c r="AHU195"/>
      <c r="AHV195"/>
      <c r="AHW195"/>
      <c r="AHX195"/>
      <c r="AHY195"/>
      <c r="AHZ195"/>
      <c r="AIA195"/>
      <c r="AIB195"/>
      <c r="AIC195"/>
      <c r="AID195"/>
      <c r="AIE195"/>
      <c r="AIF195"/>
      <c r="AIG195"/>
      <c r="AIH195"/>
      <c r="AII195"/>
      <c r="AIJ195"/>
      <c r="AIK195"/>
      <c r="AIL195"/>
      <c r="AIM195"/>
      <c r="AIN195"/>
      <c r="AIO195"/>
      <c r="AIP195"/>
      <c r="AIQ195"/>
      <c r="AIR195"/>
      <c r="AIS195"/>
      <c r="AIT195"/>
      <c r="AIU195"/>
      <c r="AIV195"/>
      <c r="AIW195"/>
      <c r="AIX195"/>
      <c r="AIY195"/>
      <c r="AIZ195"/>
      <c r="AJA195"/>
      <c r="AJB195"/>
      <c r="AJC195"/>
      <c r="AJD195"/>
      <c r="AJE195"/>
      <c r="AJF195"/>
      <c r="AJG195"/>
      <c r="AJH195"/>
      <c r="AJI195"/>
      <c r="AJJ195"/>
      <c r="AJK195"/>
      <c r="AJL195"/>
      <c r="AJM195"/>
      <c r="AJN195"/>
      <c r="AJO195"/>
      <c r="AJP195"/>
      <c r="AJQ195"/>
      <c r="AJR195"/>
      <c r="AJS195"/>
      <c r="AJT195"/>
      <c r="AJU195"/>
      <c r="AJV195"/>
      <c r="AJW195"/>
      <c r="AJX195"/>
      <c r="AJY195"/>
      <c r="AJZ195"/>
      <c r="AKA195"/>
      <c r="AKB195"/>
      <c r="AKC195"/>
      <c r="AKD195"/>
      <c r="AKE195"/>
      <c r="AKF195"/>
      <c r="AKG195"/>
      <c r="AKH195"/>
      <c r="AKI195"/>
      <c r="AKJ195"/>
      <c r="AKK195"/>
      <c r="AKL195"/>
      <c r="AKM195"/>
      <c r="AKN195"/>
      <c r="AKO195"/>
      <c r="AKP195"/>
      <c r="AKQ195"/>
      <c r="AKR195"/>
      <c r="AKS195"/>
      <c r="AKT195"/>
      <c r="AKU195"/>
      <c r="AKV195"/>
      <c r="AKW195"/>
      <c r="AKX195"/>
      <c r="AKY195"/>
      <c r="AKZ195"/>
      <c r="ALA195"/>
      <c r="ALB195"/>
      <c r="ALC195"/>
      <c r="ALD195"/>
      <c r="ALE195"/>
      <c r="ALF195"/>
      <c r="ALG195"/>
      <c r="ALH195"/>
      <c r="ALI195"/>
      <c r="ALJ195"/>
      <c r="ALK195"/>
      <c r="ALL195"/>
      <c r="ALM195"/>
      <c r="ALN195"/>
      <c r="ALO195"/>
      <c r="ALP195"/>
      <c r="ALQ195"/>
      <c r="ALR195"/>
      <c r="ALS195"/>
      <c r="ALT195"/>
      <c r="ALU195"/>
      <c r="ALV195"/>
      <c r="ALW195"/>
      <c r="ALX195"/>
      <c r="ALY195"/>
      <c r="ALZ195"/>
      <c r="AMA195"/>
      <c r="AMB195"/>
      <c r="AMC195"/>
      <c r="AMD195"/>
      <c r="AME195"/>
      <c r="AMF195"/>
      <c r="AMG195"/>
      <c r="AMH195"/>
      <c r="AMI195"/>
      <c r="AMJ195"/>
    </row>
    <row r="196" spans="1:1024">
      <c r="A196" s="202">
        <v>38393</v>
      </c>
      <c r="B196" s="172" t="s">
        <v>845</v>
      </c>
      <c r="C196" s="173" t="s">
        <v>814</v>
      </c>
      <c r="D196" s="173" t="s">
        <v>30</v>
      </c>
      <c r="E196" s="171">
        <v>21.58</v>
      </c>
      <c r="F196" s="203" t="str">
        <f t="shared" ref="F196:F219" si="6">G196</f>
        <v>10,02</v>
      </c>
      <c r="G196" s="204" t="str">
        <f>VLOOKUP(A196,SINAPI!A:E,5,0)</f>
        <v>10,02</v>
      </c>
      <c r="H196" s="204">
        <f t="shared" ref="H196:H219" si="7">F196-G196</f>
        <v>0</v>
      </c>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c r="JJ196"/>
      <c r="JK196"/>
      <c r="JL196"/>
      <c r="JM196"/>
      <c r="JN196"/>
      <c r="JO196"/>
      <c r="JP196"/>
      <c r="JQ196"/>
      <c r="JR196"/>
      <c r="JS196"/>
      <c r="JT196"/>
      <c r="JU196"/>
      <c r="JV196"/>
      <c r="JW196"/>
      <c r="JX196"/>
      <c r="JY196"/>
      <c r="JZ196"/>
      <c r="KA196"/>
      <c r="KB196"/>
      <c r="KC196"/>
      <c r="KD196"/>
      <c r="KE196"/>
      <c r="KF196"/>
      <c r="KG196"/>
      <c r="KH196"/>
      <c r="KI196"/>
      <c r="KJ196"/>
      <c r="KK196"/>
      <c r="KL196"/>
      <c r="KM196"/>
      <c r="KN196"/>
      <c r="KO196"/>
      <c r="KP196"/>
      <c r="KQ196"/>
      <c r="KR196"/>
      <c r="KS196"/>
      <c r="KT196"/>
      <c r="KU196"/>
      <c r="KV196"/>
      <c r="KW196"/>
      <c r="KX196"/>
      <c r="KY196"/>
      <c r="KZ196"/>
      <c r="LA196"/>
      <c r="LB196"/>
      <c r="LC196"/>
      <c r="LD196"/>
      <c r="LE196"/>
      <c r="LF196"/>
      <c r="LG196"/>
      <c r="LH196"/>
      <c r="LI196"/>
      <c r="LJ196"/>
      <c r="LK196"/>
      <c r="LL196"/>
      <c r="LM196"/>
      <c r="LN196"/>
      <c r="LO196"/>
      <c r="LP196"/>
      <c r="LQ196"/>
      <c r="LR196"/>
      <c r="LS196"/>
      <c r="LT196"/>
      <c r="LU196"/>
      <c r="LV196"/>
      <c r="LW196"/>
      <c r="LX196"/>
      <c r="LY196"/>
      <c r="LZ196"/>
      <c r="MA196"/>
      <c r="MB196"/>
      <c r="MC196"/>
      <c r="MD196"/>
      <c r="ME196"/>
      <c r="MF196"/>
      <c r="MG196"/>
      <c r="MH196"/>
      <c r="MI196"/>
      <c r="MJ196"/>
      <c r="MK196"/>
      <c r="ML196"/>
      <c r="MM196"/>
      <c r="MN196"/>
      <c r="MO196"/>
      <c r="MP196"/>
      <c r="MQ196"/>
      <c r="MR196"/>
      <c r="MS196"/>
      <c r="MT196"/>
      <c r="MU196"/>
      <c r="MV196"/>
      <c r="MW196"/>
      <c r="MX196"/>
      <c r="MY196"/>
      <c r="MZ196"/>
      <c r="NA196"/>
      <c r="NB196"/>
      <c r="NC196"/>
      <c r="ND196"/>
      <c r="NE196"/>
      <c r="NF196"/>
      <c r="NG196"/>
      <c r="NH196"/>
      <c r="NI196"/>
      <c r="NJ196"/>
      <c r="NK196"/>
      <c r="NL196"/>
      <c r="NM196"/>
      <c r="NN196"/>
      <c r="NO196"/>
      <c r="NP196"/>
      <c r="NQ196"/>
      <c r="NR196"/>
      <c r="NS196"/>
      <c r="NT196"/>
      <c r="NU196"/>
      <c r="NV196"/>
      <c r="NW196"/>
      <c r="NX196"/>
      <c r="NY196"/>
      <c r="NZ196"/>
      <c r="OA196"/>
      <c r="OB196"/>
      <c r="OC196"/>
      <c r="OD196"/>
      <c r="OE196"/>
      <c r="OF196"/>
      <c r="OG196"/>
      <c r="OH196"/>
      <c r="OI196"/>
      <c r="OJ196"/>
      <c r="OK196"/>
      <c r="OL196"/>
      <c r="OM196"/>
      <c r="ON196"/>
      <c r="OO196"/>
      <c r="OP196"/>
      <c r="OQ196"/>
      <c r="OR196"/>
      <c r="OS196"/>
      <c r="OT196"/>
      <c r="OU196"/>
      <c r="OV196"/>
      <c r="OW196"/>
      <c r="OX196"/>
      <c r="OY196"/>
      <c r="OZ196"/>
      <c r="PA196"/>
      <c r="PB196"/>
      <c r="PC196"/>
      <c r="PD196"/>
      <c r="PE196"/>
      <c r="PF196"/>
      <c r="PG196"/>
      <c r="PH196"/>
      <c r="PI196"/>
      <c r="PJ196"/>
      <c r="PK196"/>
      <c r="PL196"/>
      <c r="PM196"/>
      <c r="PN196"/>
      <c r="PO196"/>
      <c r="PP196"/>
      <c r="PQ196"/>
      <c r="PR196"/>
      <c r="PS196"/>
      <c r="PT196"/>
      <c r="PU196"/>
      <c r="PV196"/>
      <c r="PW196"/>
      <c r="PX196"/>
      <c r="PY196"/>
      <c r="PZ196"/>
      <c r="QA196"/>
      <c r="QB196"/>
      <c r="QC196"/>
      <c r="QD196"/>
      <c r="QE196"/>
      <c r="QF196"/>
      <c r="QG196"/>
      <c r="QH196"/>
      <c r="QI196"/>
      <c r="QJ196"/>
      <c r="QK196"/>
      <c r="QL196"/>
      <c r="QM196"/>
      <c r="QN196"/>
      <c r="QO196"/>
      <c r="QP196"/>
      <c r="QQ196"/>
      <c r="QR196"/>
      <c r="QS196"/>
      <c r="QT196"/>
      <c r="QU196"/>
      <c r="QV196"/>
      <c r="QW196"/>
      <c r="QX196"/>
      <c r="QY196"/>
      <c r="QZ196"/>
      <c r="RA196"/>
      <c r="RB196"/>
      <c r="RC196"/>
      <c r="RD196"/>
      <c r="RE196"/>
      <c r="RF196"/>
      <c r="RG196"/>
      <c r="RH196"/>
      <c r="RI196"/>
      <c r="RJ196"/>
      <c r="RK196"/>
      <c r="RL196"/>
      <c r="RM196"/>
      <c r="RN196"/>
      <c r="RO196"/>
      <c r="RP196"/>
      <c r="RQ196"/>
      <c r="RR196"/>
      <c r="RS196"/>
      <c r="RT196"/>
      <c r="RU196"/>
      <c r="RV196"/>
      <c r="RW196"/>
      <c r="RX196"/>
      <c r="RY196"/>
      <c r="RZ196"/>
      <c r="SA196"/>
      <c r="SB196"/>
      <c r="SC196"/>
      <c r="SD196"/>
      <c r="SE196"/>
      <c r="SF196"/>
      <c r="SG196"/>
      <c r="SH196"/>
      <c r="SI196"/>
      <c r="SJ196"/>
      <c r="SK196"/>
      <c r="SL196"/>
      <c r="SM196"/>
      <c r="SN196"/>
      <c r="SO196"/>
      <c r="SP196"/>
      <c r="SQ196"/>
      <c r="SR196"/>
      <c r="SS196"/>
      <c r="ST196"/>
      <c r="SU196"/>
      <c r="SV196"/>
      <c r="SW196"/>
      <c r="SX196"/>
      <c r="SY196"/>
      <c r="SZ196"/>
      <c r="TA196"/>
      <c r="TB196"/>
      <c r="TC196"/>
      <c r="TD196"/>
      <c r="TE196"/>
      <c r="TF196"/>
      <c r="TG196"/>
      <c r="TH196"/>
      <c r="TI196"/>
      <c r="TJ196"/>
      <c r="TK196"/>
      <c r="TL196"/>
      <c r="TM196"/>
      <c r="TN196"/>
      <c r="TO196"/>
      <c r="TP196"/>
      <c r="TQ196"/>
      <c r="TR196"/>
      <c r="TS196"/>
      <c r="TT196"/>
      <c r="TU196"/>
      <c r="TV196"/>
      <c r="TW196"/>
      <c r="TX196"/>
      <c r="TY196"/>
      <c r="TZ196"/>
      <c r="UA196"/>
      <c r="UB196"/>
      <c r="UC196"/>
      <c r="UD196"/>
      <c r="UE196"/>
      <c r="UF196"/>
      <c r="UG196"/>
      <c r="UH196"/>
      <c r="UI196"/>
      <c r="UJ196"/>
      <c r="UK196"/>
      <c r="UL196"/>
      <c r="UM196"/>
      <c r="UN196"/>
      <c r="UO196"/>
      <c r="UP196"/>
      <c r="UQ196"/>
      <c r="UR196"/>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c r="WX196"/>
      <c r="WY196"/>
      <c r="WZ196"/>
      <c r="XA196"/>
      <c r="XB196"/>
      <c r="XC196"/>
      <c r="XD196"/>
      <c r="XE196"/>
      <c r="XF196"/>
      <c r="XG196"/>
      <c r="XH196"/>
      <c r="XI196"/>
      <c r="XJ196"/>
      <c r="XK196"/>
      <c r="XL196"/>
      <c r="XM196"/>
      <c r="XN196"/>
      <c r="XO196"/>
      <c r="XP196"/>
      <c r="XQ196"/>
      <c r="XR196"/>
      <c r="XS196"/>
      <c r="XT196"/>
      <c r="XU196"/>
      <c r="XV196"/>
      <c r="XW196"/>
      <c r="XX196"/>
      <c r="XY196"/>
      <c r="XZ196"/>
      <c r="YA196"/>
      <c r="YB196"/>
      <c r="YC196"/>
      <c r="YD196"/>
      <c r="YE196"/>
      <c r="YF196"/>
      <c r="YG196"/>
      <c r="YH196"/>
      <c r="YI196"/>
      <c r="YJ196"/>
      <c r="YK196"/>
      <c r="YL196"/>
      <c r="YM196"/>
      <c r="YN196"/>
      <c r="YO196"/>
      <c r="YP196"/>
      <c r="YQ196"/>
      <c r="YR196"/>
      <c r="YS196"/>
      <c r="YT196"/>
      <c r="YU196"/>
      <c r="YV196"/>
      <c r="YW196"/>
      <c r="YX196"/>
      <c r="YY196"/>
      <c r="YZ196"/>
      <c r="ZA196"/>
      <c r="ZB196"/>
      <c r="ZC196"/>
      <c r="ZD196"/>
      <c r="ZE196"/>
      <c r="ZF196"/>
      <c r="ZG196"/>
      <c r="ZH196"/>
      <c r="ZI196"/>
      <c r="ZJ196"/>
      <c r="ZK196"/>
      <c r="ZL196"/>
      <c r="ZM196"/>
      <c r="ZN196"/>
      <c r="ZO196"/>
      <c r="ZP196"/>
      <c r="ZQ196"/>
      <c r="ZR196"/>
      <c r="ZS196"/>
      <c r="ZT196"/>
      <c r="ZU196"/>
      <c r="ZV196"/>
      <c r="ZW196"/>
      <c r="ZX196"/>
      <c r="ZY196"/>
      <c r="ZZ196"/>
      <c r="AAA196"/>
      <c r="AAB196"/>
      <c r="AAC196"/>
      <c r="AAD196"/>
      <c r="AAE196"/>
      <c r="AAF196"/>
      <c r="AAG196"/>
      <c r="AAH196"/>
      <c r="AAI196"/>
      <c r="AAJ196"/>
      <c r="AAK196"/>
      <c r="AAL196"/>
      <c r="AAM196"/>
      <c r="AAN196"/>
      <c r="AAO196"/>
      <c r="AAP196"/>
      <c r="AAQ196"/>
      <c r="AAR196"/>
      <c r="AAS196"/>
      <c r="AAT196"/>
      <c r="AAU196"/>
      <c r="AAV196"/>
      <c r="AAW196"/>
      <c r="AAX196"/>
      <c r="AAY196"/>
      <c r="AAZ196"/>
      <c r="ABA196"/>
      <c r="ABB196"/>
      <c r="ABC196"/>
      <c r="ABD196"/>
      <c r="ABE196"/>
      <c r="ABF196"/>
      <c r="ABG196"/>
      <c r="ABH196"/>
      <c r="ABI196"/>
      <c r="ABJ196"/>
      <c r="ABK196"/>
      <c r="ABL196"/>
      <c r="ABM196"/>
      <c r="ABN196"/>
      <c r="ABO196"/>
      <c r="ABP196"/>
      <c r="ABQ196"/>
      <c r="ABR196"/>
      <c r="ABS196"/>
      <c r="ABT196"/>
      <c r="ABU196"/>
      <c r="ABV196"/>
      <c r="ABW196"/>
      <c r="ABX196"/>
      <c r="ABY196"/>
      <c r="ABZ196"/>
      <c r="ACA196"/>
      <c r="ACB196"/>
      <c r="ACC196"/>
      <c r="ACD196"/>
      <c r="ACE196"/>
      <c r="ACF196"/>
      <c r="ACG196"/>
      <c r="ACH196"/>
      <c r="ACI196"/>
      <c r="ACJ196"/>
      <c r="ACK196"/>
      <c r="ACL196"/>
      <c r="ACM196"/>
      <c r="ACN196"/>
      <c r="ACO196"/>
      <c r="ACP196"/>
      <c r="ACQ196"/>
      <c r="ACR196"/>
      <c r="ACS196"/>
      <c r="ACT196"/>
      <c r="ACU196"/>
      <c r="ACV196"/>
      <c r="ACW196"/>
      <c r="ACX196"/>
      <c r="ACY196"/>
      <c r="ACZ196"/>
      <c r="ADA196"/>
      <c r="ADB196"/>
      <c r="ADC196"/>
      <c r="ADD196"/>
      <c r="ADE196"/>
      <c r="ADF196"/>
      <c r="ADG196"/>
      <c r="ADH196"/>
      <c r="ADI196"/>
      <c r="ADJ196"/>
      <c r="ADK196"/>
      <c r="ADL196"/>
      <c r="ADM196"/>
      <c r="ADN196"/>
      <c r="ADO196"/>
      <c r="ADP196"/>
      <c r="ADQ196"/>
      <c r="ADR196"/>
      <c r="ADS196"/>
      <c r="ADT196"/>
      <c r="ADU196"/>
      <c r="ADV196"/>
      <c r="ADW196"/>
      <c r="ADX196"/>
      <c r="ADY196"/>
      <c r="ADZ196"/>
      <c r="AEA196"/>
      <c r="AEB196"/>
      <c r="AEC196"/>
      <c r="AED196"/>
      <c r="AEE196"/>
      <c r="AEF196"/>
      <c r="AEG196"/>
      <c r="AEH196"/>
      <c r="AEI196"/>
      <c r="AEJ196"/>
      <c r="AEK196"/>
      <c r="AEL196"/>
      <c r="AEM196"/>
      <c r="AEN196"/>
      <c r="AEO196"/>
      <c r="AEP196"/>
      <c r="AEQ196"/>
      <c r="AER196"/>
      <c r="AES196"/>
      <c r="AET196"/>
      <c r="AEU196"/>
      <c r="AEV196"/>
      <c r="AEW196"/>
      <c r="AEX196"/>
      <c r="AEY196"/>
      <c r="AEZ196"/>
      <c r="AFA196"/>
      <c r="AFB196"/>
      <c r="AFC196"/>
      <c r="AFD196"/>
      <c r="AFE196"/>
      <c r="AFF196"/>
      <c r="AFG196"/>
      <c r="AFH196"/>
      <c r="AFI196"/>
      <c r="AFJ196"/>
      <c r="AFK196"/>
      <c r="AFL196"/>
      <c r="AFM196"/>
      <c r="AFN196"/>
      <c r="AFO196"/>
      <c r="AFP196"/>
      <c r="AFQ196"/>
      <c r="AFR196"/>
      <c r="AFS196"/>
      <c r="AFT196"/>
      <c r="AFU196"/>
      <c r="AFV196"/>
      <c r="AFW196"/>
      <c r="AFX196"/>
      <c r="AFY196"/>
      <c r="AFZ196"/>
      <c r="AGA196"/>
      <c r="AGB196"/>
      <c r="AGC196"/>
      <c r="AGD196"/>
      <c r="AGE196"/>
      <c r="AGF196"/>
      <c r="AGG196"/>
      <c r="AGH196"/>
      <c r="AGI196"/>
      <c r="AGJ196"/>
      <c r="AGK196"/>
      <c r="AGL196"/>
      <c r="AGM196"/>
      <c r="AGN196"/>
      <c r="AGO196"/>
      <c r="AGP196"/>
      <c r="AGQ196"/>
      <c r="AGR196"/>
      <c r="AGS196"/>
      <c r="AGT196"/>
      <c r="AGU196"/>
      <c r="AGV196"/>
      <c r="AGW196"/>
      <c r="AGX196"/>
      <c r="AGY196"/>
      <c r="AGZ196"/>
      <c r="AHA196"/>
      <c r="AHB196"/>
      <c r="AHC196"/>
      <c r="AHD196"/>
      <c r="AHE196"/>
      <c r="AHF196"/>
      <c r="AHG196"/>
      <c r="AHH196"/>
      <c r="AHI196"/>
      <c r="AHJ196"/>
      <c r="AHK196"/>
      <c r="AHL196"/>
      <c r="AHM196"/>
      <c r="AHN196"/>
      <c r="AHO196"/>
      <c r="AHP196"/>
      <c r="AHQ196"/>
      <c r="AHR196"/>
      <c r="AHS196"/>
      <c r="AHT196"/>
      <c r="AHU196"/>
      <c r="AHV196"/>
      <c r="AHW196"/>
      <c r="AHX196"/>
      <c r="AHY196"/>
      <c r="AHZ196"/>
      <c r="AIA196"/>
      <c r="AIB196"/>
      <c r="AIC196"/>
      <c r="AID196"/>
      <c r="AIE196"/>
      <c r="AIF196"/>
      <c r="AIG196"/>
      <c r="AIH196"/>
      <c r="AII196"/>
      <c r="AIJ196"/>
      <c r="AIK196"/>
      <c r="AIL196"/>
      <c r="AIM196"/>
      <c r="AIN196"/>
      <c r="AIO196"/>
      <c r="AIP196"/>
      <c r="AIQ196"/>
      <c r="AIR196"/>
      <c r="AIS196"/>
      <c r="AIT196"/>
      <c r="AIU196"/>
      <c r="AIV196"/>
      <c r="AIW196"/>
      <c r="AIX196"/>
      <c r="AIY196"/>
      <c r="AIZ196"/>
      <c r="AJA196"/>
      <c r="AJB196"/>
      <c r="AJC196"/>
      <c r="AJD196"/>
      <c r="AJE196"/>
      <c r="AJF196"/>
      <c r="AJG196"/>
      <c r="AJH196"/>
      <c r="AJI196"/>
      <c r="AJJ196"/>
      <c r="AJK196"/>
      <c r="AJL196"/>
      <c r="AJM196"/>
      <c r="AJN196"/>
      <c r="AJO196"/>
      <c r="AJP196"/>
      <c r="AJQ196"/>
      <c r="AJR196"/>
      <c r="AJS196"/>
      <c r="AJT196"/>
      <c r="AJU196"/>
      <c r="AJV196"/>
      <c r="AJW196"/>
      <c r="AJX196"/>
      <c r="AJY196"/>
      <c r="AJZ196"/>
      <c r="AKA196"/>
      <c r="AKB196"/>
      <c r="AKC196"/>
      <c r="AKD196"/>
      <c r="AKE196"/>
      <c r="AKF196"/>
      <c r="AKG196"/>
      <c r="AKH196"/>
      <c r="AKI196"/>
      <c r="AKJ196"/>
      <c r="AKK196"/>
      <c r="AKL196"/>
      <c r="AKM196"/>
      <c r="AKN196"/>
      <c r="AKO196"/>
      <c r="AKP196"/>
      <c r="AKQ196"/>
      <c r="AKR196"/>
      <c r="AKS196"/>
      <c r="AKT196"/>
      <c r="AKU196"/>
      <c r="AKV196"/>
      <c r="AKW196"/>
      <c r="AKX196"/>
      <c r="AKY196"/>
      <c r="AKZ196"/>
      <c r="ALA196"/>
      <c r="ALB196"/>
      <c r="ALC196"/>
      <c r="ALD196"/>
      <c r="ALE196"/>
      <c r="ALF196"/>
      <c r="ALG196"/>
      <c r="ALH196"/>
      <c r="ALI196"/>
      <c r="ALJ196"/>
      <c r="ALK196"/>
      <c r="ALL196"/>
      <c r="ALM196"/>
      <c r="ALN196"/>
      <c r="ALO196"/>
      <c r="ALP196"/>
      <c r="ALQ196"/>
      <c r="ALR196"/>
      <c r="ALS196"/>
      <c r="ALT196"/>
      <c r="ALU196"/>
      <c r="ALV196"/>
      <c r="ALW196"/>
      <c r="ALX196"/>
      <c r="ALY196"/>
      <c r="ALZ196"/>
      <c r="AMA196"/>
      <c r="AMB196"/>
      <c r="AMC196"/>
      <c r="AMD196"/>
      <c r="AME196"/>
      <c r="AMF196"/>
      <c r="AMG196"/>
      <c r="AMH196"/>
      <c r="AMI196"/>
      <c r="AMJ196"/>
    </row>
    <row r="197" spans="1:1024">
      <c r="A197" s="202">
        <v>38396</v>
      </c>
      <c r="B197" s="172" t="s">
        <v>846</v>
      </c>
      <c r="C197" s="173" t="s">
        <v>814</v>
      </c>
      <c r="D197" s="173" t="s">
        <v>30</v>
      </c>
      <c r="E197" s="171">
        <v>0.77</v>
      </c>
      <c r="F197" s="203" t="str">
        <f t="shared" si="6"/>
        <v>308,81</v>
      </c>
      <c r="G197" s="204" t="str">
        <f>VLOOKUP(A197,SINAPI!A:E,5,0)</f>
        <v>308,81</v>
      </c>
      <c r="H197" s="204">
        <f t="shared" si="7"/>
        <v>0</v>
      </c>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c r="JJ197"/>
      <c r="JK197"/>
      <c r="JL197"/>
      <c r="JM197"/>
      <c r="JN197"/>
      <c r="JO197"/>
      <c r="JP197"/>
      <c r="JQ197"/>
      <c r="JR197"/>
      <c r="JS197"/>
      <c r="JT197"/>
      <c r="JU197"/>
      <c r="JV197"/>
      <c r="JW197"/>
      <c r="JX197"/>
      <c r="JY197"/>
      <c r="JZ197"/>
      <c r="KA197"/>
      <c r="KB197"/>
      <c r="KC197"/>
      <c r="KD197"/>
      <c r="KE197"/>
      <c r="KF197"/>
      <c r="KG197"/>
      <c r="KH197"/>
      <c r="KI197"/>
      <c r="KJ197"/>
      <c r="KK197"/>
      <c r="KL197"/>
      <c r="KM197"/>
      <c r="KN197"/>
      <c r="KO197"/>
      <c r="KP197"/>
      <c r="KQ197"/>
      <c r="KR197"/>
      <c r="KS197"/>
      <c r="KT197"/>
      <c r="KU197"/>
      <c r="KV197"/>
      <c r="KW197"/>
      <c r="KX197"/>
      <c r="KY197"/>
      <c r="KZ197"/>
      <c r="LA197"/>
      <c r="LB197"/>
      <c r="LC197"/>
      <c r="LD197"/>
      <c r="LE197"/>
      <c r="LF197"/>
      <c r="LG197"/>
      <c r="LH197"/>
      <c r="LI197"/>
      <c r="LJ197"/>
      <c r="LK197"/>
      <c r="LL197"/>
      <c r="LM197"/>
      <c r="LN197"/>
      <c r="LO197"/>
      <c r="LP197"/>
      <c r="LQ197"/>
      <c r="LR197"/>
      <c r="LS197"/>
      <c r="LT197"/>
      <c r="LU197"/>
      <c r="LV197"/>
      <c r="LW197"/>
      <c r="LX197"/>
      <c r="LY197"/>
      <c r="LZ197"/>
      <c r="MA197"/>
      <c r="MB197"/>
      <c r="MC197"/>
      <c r="MD197"/>
      <c r="ME197"/>
      <c r="MF197"/>
      <c r="MG197"/>
      <c r="MH197"/>
      <c r="MI197"/>
      <c r="MJ197"/>
      <c r="MK197"/>
      <c r="ML197"/>
      <c r="MM197"/>
      <c r="MN197"/>
      <c r="MO197"/>
      <c r="MP197"/>
      <c r="MQ197"/>
      <c r="MR197"/>
      <c r="MS197"/>
      <c r="MT197"/>
      <c r="MU197"/>
      <c r="MV197"/>
      <c r="MW197"/>
      <c r="MX197"/>
      <c r="MY197"/>
      <c r="MZ197"/>
      <c r="NA197"/>
      <c r="NB197"/>
      <c r="NC197"/>
      <c r="ND197"/>
      <c r="NE197"/>
      <c r="NF197"/>
      <c r="NG197"/>
      <c r="NH197"/>
      <c r="NI197"/>
      <c r="NJ197"/>
      <c r="NK197"/>
      <c r="NL197"/>
      <c r="NM197"/>
      <c r="NN197"/>
      <c r="NO197"/>
      <c r="NP197"/>
      <c r="NQ197"/>
      <c r="NR197"/>
      <c r="NS197"/>
      <c r="NT197"/>
      <c r="NU197"/>
      <c r="NV197"/>
      <c r="NW197"/>
      <c r="NX197"/>
      <c r="NY197"/>
      <c r="NZ197"/>
      <c r="OA197"/>
      <c r="OB197"/>
      <c r="OC197"/>
      <c r="OD197"/>
      <c r="OE197"/>
      <c r="OF197"/>
      <c r="OG197"/>
      <c r="OH197"/>
      <c r="OI197"/>
      <c r="OJ197"/>
      <c r="OK197"/>
      <c r="OL197"/>
      <c r="OM197"/>
      <c r="ON197"/>
      <c r="OO197"/>
      <c r="OP197"/>
      <c r="OQ197"/>
      <c r="OR197"/>
      <c r="OS197"/>
      <c r="OT197"/>
      <c r="OU197"/>
      <c r="OV197"/>
      <c r="OW197"/>
      <c r="OX197"/>
      <c r="OY197"/>
      <c r="OZ197"/>
      <c r="PA197"/>
      <c r="PB197"/>
      <c r="PC197"/>
      <c r="PD197"/>
      <c r="PE197"/>
      <c r="PF197"/>
      <c r="PG197"/>
      <c r="PH197"/>
      <c r="PI197"/>
      <c r="PJ197"/>
      <c r="PK197"/>
      <c r="PL197"/>
      <c r="PM197"/>
      <c r="PN197"/>
      <c r="PO197"/>
      <c r="PP197"/>
      <c r="PQ197"/>
      <c r="PR197"/>
      <c r="PS197"/>
      <c r="PT197"/>
      <c r="PU197"/>
      <c r="PV197"/>
      <c r="PW197"/>
      <c r="PX197"/>
      <c r="PY197"/>
      <c r="PZ197"/>
      <c r="QA197"/>
      <c r="QB197"/>
      <c r="QC197"/>
      <c r="QD197"/>
      <c r="QE197"/>
      <c r="QF197"/>
      <c r="QG197"/>
      <c r="QH197"/>
      <c r="QI197"/>
      <c r="QJ197"/>
      <c r="QK197"/>
      <c r="QL197"/>
      <c r="QM197"/>
      <c r="QN197"/>
      <c r="QO197"/>
      <c r="QP197"/>
      <c r="QQ197"/>
      <c r="QR197"/>
      <c r="QS197"/>
      <c r="QT197"/>
      <c r="QU197"/>
      <c r="QV197"/>
      <c r="QW197"/>
      <c r="QX197"/>
      <c r="QY197"/>
      <c r="QZ197"/>
      <c r="RA197"/>
      <c r="RB197"/>
      <c r="RC197"/>
      <c r="RD197"/>
      <c r="RE197"/>
      <c r="RF197"/>
      <c r="RG197"/>
      <c r="RH197"/>
      <c r="RI197"/>
      <c r="RJ197"/>
      <c r="RK197"/>
      <c r="RL197"/>
      <c r="RM197"/>
      <c r="RN197"/>
      <c r="RO197"/>
      <c r="RP197"/>
      <c r="RQ197"/>
      <c r="RR197"/>
      <c r="RS197"/>
      <c r="RT197"/>
      <c r="RU197"/>
      <c r="RV197"/>
      <c r="RW197"/>
      <c r="RX197"/>
      <c r="RY197"/>
      <c r="RZ197"/>
      <c r="SA197"/>
      <c r="SB197"/>
      <c r="SC197"/>
      <c r="SD197"/>
      <c r="SE197"/>
      <c r="SF197"/>
      <c r="SG197"/>
      <c r="SH197"/>
      <c r="SI197"/>
      <c r="SJ197"/>
      <c r="SK197"/>
      <c r="SL197"/>
      <c r="SM197"/>
      <c r="SN197"/>
      <c r="SO197"/>
      <c r="SP197"/>
      <c r="SQ197"/>
      <c r="SR197"/>
      <c r="SS197"/>
      <c r="ST197"/>
      <c r="SU197"/>
      <c r="SV197"/>
      <c r="SW197"/>
      <c r="SX197"/>
      <c r="SY197"/>
      <c r="SZ197"/>
      <c r="TA197"/>
      <c r="TB197"/>
      <c r="TC197"/>
      <c r="TD197"/>
      <c r="TE197"/>
      <c r="TF197"/>
      <c r="TG197"/>
      <c r="TH197"/>
      <c r="TI197"/>
      <c r="TJ197"/>
      <c r="TK197"/>
      <c r="TL197"/>
      <c r="TM197"/>
      <c r="TN197"/>
      <c r="TO197"/>
      <c r="TP197"/>
      <c r="TQ197"/>
      <c r="TR197"/>
      <c r="TS197"/>
      <c r="TT197"/>
      <c r="TU197"/>
      <c r="TV197"/>
      <c r="TW197"/>
      <c r="TX197"/>
      <c r="TY197"/>
      <c r="TZ197"/>
      <c r="UA197"/>
      <c r="UB197"/>
      <c r="UC197"/>
      <c r="UD197"/>
      <c r="UE197"/>
      <c r="UF197"/>
      <c r="UG197"/>
      <c r="UH197"/>
      <c r="UI197"/>
      <c r="UJ197"/>
      <c r="UK197"/>
      <c r="UL197"/>
      <c r="UM197"/>
      <c r="UN197"/>
      <c r="UO197"/>
      <c r="UP197"/>
      <c r="UQ197"/>
      <c r="UR197"/>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c r="WX197"/>
      <c r="WY197"/>
      <c r="WZ197"/>
      <c r="XA197"/>
      <c r="XB197"/>
      <c r="XC197"/>
      <c r="XD197"/>
      <c r="XE197"/>
      <c r="XF197"/>
      <c r="XG197"/>
      <c r="XH197"/>
      <c r="XI197"/>
      <c r="XJ197"/>
      <c r="XK197"/>
      <c r="XL197"/>
      <c r="XM197"/>
      <c r="XN197"/>
      <c r="XO197"/>
      <c r="XP197"/>
      <c r="XQ197"/>
      <c r="XR197"/>
      <c r="XS197"/>
      <c r="XT197"/>
      <c r="XU197"/>
      <c r="XV197"/>
      <c r="XW197"/>
      <c r="XX197"/>
      <c r="XY197"/>
      <c r="XZ197"/>
      <c r="YA197"/>
      <c r="YB197"/>
      <c r="YC197"/>
      <c r="YD197"/>
      <c r="YE197"/>
      <c r="YF197"/>
      <c r="YG197"/>
      <c r="YH197"/>
      <c r="YI197"/>
      <c r="YJ197"/>
      <c r="YK197"/>
      <c r="YL197"/>
      <c r="YM197"/>
      <c r="YN197"/>
      <c r="YO197"/>
      <c r="YP197"/>
      <c r="YQ197"/>
      <c r="YR197"/>
      <c r="YS197"/>
      <c r="YT197"/>
      <c r="YU197"/>
      <c r="YV197"/>
      <c r="YW197"/>
      <c r="YX197"/>
      <c r="YY197"/>
      <c r="YZ197"/>
      <c r="ZA197"/>
      <c r="ZB197"/>
      <c r="ZC197"/>
      <c r="ZD197"/>
      <c r="ZE197"/>
      <c r="ZF197"/>
      <c r="ZG197"/>
      <c r="ZH197"/>
      <c r="ZI197"/>
      <c r="ZJ197"/>
      <c r="ZK197"/>
      <c r="ZL197"/>
      <c r="ZM197"/>
      <c r="ZN197"/>
      <c r="ZO197"/>
      <c r="ZP197"/>
      <c r="ZQ197"/>
      <c r="ZR197"/>
      <c r="ZS197"/>
      <c r="ZT197"/>
      <c r="ZU197"/>
      <c r="ZV197"/>
      <c r="ZW197"/>
      <c r="ZX197"/>
      <c r="ZY197"/>
      <c r="ZZ197"/>
      <c r="AAA197"/>
      <c r="AAB197"/>
      <c r="AAC197"/>
      <c r="AAD197"/>
      <c r="AAE197"/>
      <c r="AAF197"/>
      <c r="AAG197"/>
      <c r="AAH197"/>
      <c r="AAI197"/>
      <c r="AAJ197"/>
      <c r="AAK197"/>
      <c r="AAL197"/>
      <c r="AAM197"/>
      <c r="AAN197"/>
      <c r="AAO197"/>
      <c r="AAP197"/>
      <c r="AAQ197"/>
      <c r="AAR197"/>
      <c r="AAS197"/>
      <c r="AAT197"/>
      <c r="AAU197"/>
      <c r="AAV197"/>
      <c r="AAW197"/>
      <c r="AAX197"/>
      <c r="AAY197"/>
      <c r="AAZ197"/>
      <c r="ABA197"/>
      <c r="ABB197"/>
      <c r="ABC197"/>
      <c r="ABD197"/>
      <c r="ABE197"/>
      <c r="ABF197"/>
      <c r="ABG197"/>
      <c r="ABH197"/>
      <c r="ABI197"/>
      <c r="ABJ197"/>
      <c r="ABK197"/>
      <c r="ABL197"/>
      <c r="ABM197"/>
      <c r="ABN197"/>
      <c r="ABO197"/>
      <c r="ABP197"/>
      <c r="ABQ197"/>
      <c r="ABR197"/>
      <c r="ABS197"/>
      <c r="ABT197"/>
      <c r="ABU197"/>
      <c r="ABV197"/>
      <c r="ABW197"/>
      <c r="ABX197"/>
      <c r="ABY197"/>
      <c r="ABZ197"/>
      <c r="ACA197"/>
      <c r="ACB197"/>
      <c r="ACC197"/>
      <c r="ACD197"/>
      <c r="ACE197"/>
      <c r="ACF197"/>
      <c r="ACG197"/>
      <c r="ACH197"/>
      <c r="ACI197"/>
      <c r="ACJ197"/>
      <c r="ACK197"/>
      <c r="ACL197"/>
      <c r="ACM197"/>
      <c r="ACN197"/>
      <c r="ACO197"/>
      <c r="ACP197"/>
      <c r="ACQ197"/>
      <c r="ACR197"/>
      <c r="ACS197"/>
      <c r="ACT197"/>
      <c r="ACU197"/>
      <c r="ACV197"/>
      <c r="ACW197"/>
      <c r="ACX197"/>
      <c r="ACY197"/>
      <c r="ACZ197"/>
      <c r="ADA197"/>
      <c r="ADB197"/>
      <c r="ADC197"/>
      <c r="ADD197"/>
      <c r="ADE197"/>
      <c r="ADF197"/>
      <c r="ADG197"/>
      <c r="ADH197"/>
      <c r="ADI197"/>
      <c r="ADJ197"/>
      <c r="ADK197"/>
      <c r="ADL197"/>
      <c r="ADM197"/>
      <c r="ADN197"/>
      <c r="ADO197"/>
      <c r="ADP197"/>
      <c r="ADQ197"/>
      <c r="ADR197"/>
      <c r="ADS197"/>
      <c r="ADT197"/>
      <c r="ADU197"/>
      <c r="ADV197"/>
      <c r="ADW197"/>
      <c r="ADX197"/>
      <c r="ADY197"/>
      <c r="ADZ197"/>
      <c r="AEA197"/>
      <c r="AEB197"/>
      <c r="AEC197"/>
      <c r="AED197"/>
      <c r="AEE197"/>
      <c r="AEF197"/>
      <c r="AEG197"/>
      <c r="AEH197"/>
      <c r="AEI197"/>
      <c r="AEJ197"/>
      <c r="AEK197"/>
      <c r="AEL197"/>
      <c r="AEM197"/>
      <c r="AEN197"/>
      <c r="AEO197"/>
      <c r="AEP197"/>
      <c r="AEQ197"/>
      <c r="AER197"/>
      <c r="AES197"/>
      <c r="AET197"/>
      <c r="AEU197"/>
      <c r="AEV197"/>
      <c r="AEW197"/>
      <c r="AEX197"/>
      <c r="AEY197"/>
      <c r="AEZ197"/>
      <c r="AFA197"/>
      <c r="AFB197"/>
      <c r="AFC197"/>
      <c r="AFD197"/>
      <c r="AFE197"/>
      <c r="AFF197"/>
      <c r="AFG197"/>
      <c r="AFH197"/>
      <c r="AFI197"/>
      <c r="AFJ197"/>
      <c r="AFK197"/>
      <c r="AFL197"/>
      <c r="AFM197"/>
      <c r="AFN197"/>
      <c r="AFO197"/>
      <c r="AFP197"/>
      <c r="AFQ197"/>
      <c r="AFR197"/>
      <c r="AFS197"/>
      <c r="AFT197"/>
      <c r="AFU197"/>
      <c r="AFV197"/>
      <c r="AFW197"/>
      <c r="AFX197"/>
      <c r="AFY197"/>
      <c r="AFZ197"/>
      <c r="AGA197"/>
      <c r="AGB197"/>
      <c r="AGC197"/>
      <c r="AGD197"/>
      <c r="AGE197"/>
      <c r="AGF197"/>
      <c r="AGG197"/>
      <c r="AGH197"/>
      <c r="AGI197"/>
      <c r="AGJ197"/>
      <c r="AGK197"/>
      <c r="AGL197"/>
      <c r="AGM197"/>
      <c r="AGN197"/>
      <c r="AGO197"/>
      <c r="AGP197"/>
      <c r="AGQ197"/>
      <c r="AGR197"/>
      <c r="AGS197"/>
      <c r="AGT197"/>
      <c r="AGU197"/>
      <c r="AGV197"/>
      <c r="AGW197"/>
      <c r="AGX197"/>
      <c r="AGY197"/>
      <c r="AGZ197"/>
      <c r="AHA197"/>
      <c r="AHB197"/>
      <c r="AHC197"/>
      <c r="AHD197"/>
      <c r="AHE197"/>
      <c r="AHF197"/>
      <c r="AHG197"/>
      <c r="AHH197"/>
      <c r="AHI197"/>
      <c r="AHJ197"/>
      <c r="AHK197"/>
      <c r="AHL197"/>
      <c r="AHM197"/>
      <c r="AHN197"/>
      <c r="AHO197"/>
      <c r="AHP197"/>
      <c r="AHQ197"/>
      <c r="AHR197"/>
      <c r="AHS197"/>
      <c r="AHT197"/>
      <c r="AHU197"/>
      <c r="AHV197"/>
      <c r="AHW197"/>
      <c r="AHX197"/>
      <c r="AHY197"/>
      <c r="AHZ197"/>
      <c r="AIA197"/>
      <c r="AIB197"/>
      <c r="AIC197"/>
      <c r="AID197"/>
      <c r="AIE197"/>
      <c r="AIF197"/>
      <c r="AIG197"/>
      <c r="AIH197"/>
      <c r="AII197"/>
      <c r="AIJ197"/>
      <c r="AIK197"/>
      <c r="AIL197"/>
      <c r="AIM197"/>
      <c r="AIN197"/>
      <c r="AIO197"/>
      <c r="AIP197"/>
      <c r="AIQ197"/>
      <c r="AIR197"/>
      <c r="AIS197"/>
      <c r="AIT197"/>
      <c r="AIU197"/>
      <c r="AIV197"/>
      <c r="AIW197"/>
      <c r="AIX197"/>
      <c r="AIY197"/>
      <c r="AIZ197"/>
      <c r="AJA197"/>
      <c r="AJB197"/>
      <c r="AJC197"/>
      <c r="AJD197"/>
      <c r="AJE197"/>
      <c r="AJF197"/>
      <c r="AJG197"/>
      <c r="AJH197"/>
      <c r="AJI197"/>
      <c r="AJJ197"/>
      <c r="AJK197"/>
      <c r="AJL197"/>
      <c r="AJM197"/>
      <c r="AJN197"/>
      <c r="AJO197"/>
      <c r="AJP197"/>
      <c r="AJQ197"/>
      <c r="AJR197"/>
      <c r="AJS197"/>
      <c r="AJT197"/>
      <c r="AJU197"/>
      <c r="AJV197"/>
      <c r="AJW197"/>
      <c r="AJX197"/>
      <c r="AJY197"/>
      <c r="AJZ197"/>
      <c r="AKA197"/>
      <c r="AKB197"/>
      <c r="AKC197"/>
      <c r="AKD197"/>
      <c r="AKE197"/>
      <c r="AKF197"/>
      <c r="AKG197"/>
      <c r="AKH197"/>
      <c r="AKI197"/>
      <c r="AKJ197"/>
      <c r="AKK197"/>
      <c r="AKL197"/>
      <c r="AKM197"/>
      <c r="AKN197"/>
      <c r="AKO197"/>
      <c r="AKP197"/>
      <c r="AKQ197"/>
      <c r="AKR197"/>
      <c r="AKS197"/>
      <c r="AKT197"/>
      <c r="AKU197"/>
      <c r="AKV197"/>
      <c r="AKW197"/>
      <c r="AKX197"/>
      <c r="AKY197"/>
      <c r="AKZ197"/>
      <c r="ALA197"/>
      <c r="ALB197"/>
      <c r="ALC197"/>
      <c r="ALD197"/>
      <c r="ALE197"/>
      <c r="ALF197"/>
      <c r="ALG197"/>
      <c r="ALH197"/>
      <c r="ALI197"/>
      <c r="ALJ197"/>
      <c r="ALK197"/>
      <c r="ALL197"/>
      <c r="ALM197"/>
      <c r="ALN197"/>
      <c r="ALO197"/>
      <c r="ALP197"/>
      <c r="ALQ197"/>
      <c r="ALR197"/>
      <c r="ALS197"/>
      <c r="ALT197"/>
      <c r="ALU197"/>
      <c r="ALV197"/>
      <c r="ALW197"/>
      <c r="ALX197"/>
      <c r="ALY197"/>
      <c r="ALZ197"/>
      <c r="AMA197"/>
      <c r="AMB197"/>
      <c r="AMC197"/>
      <c r="AMD197"/>
      <c r="AME197"/>
      <c r="AMF197"/>
      <c r="AMG197"/>
      <c r="AMH197"/>
      <c r="AMI197"/>
      <c r="AMJ197"/>
    </row>
    <row r="198" spans="1:1024">
      <c r="A198" s="202">
        <v>38399</v>
      </c>
      <c r="B198" s="172" t="s">
        <v>847</v>
      </c>
      <c r="C198" s="173" t="s">
        <v>814</v>
      </c>
      <c r="D198" s="173" t="s">
        <v>30</v>
      </c>
      <c r="E198" s="171">
        <v>3.87</v>
      </c>
      <c r="F198" s="203" t="str">
        <f t="shared" si="6"/>
        <v>123,87</v>
      </c>
      <c r="G198" s="204" t="str">
        <f>VLOOKUP(A198,SINAPI!A:E,5,0)</f>
        <v>123,87</v>
      </c>
      <c r="H198" s="204">
        <f t="shared" si="7"/>
        <v>0</v>
      </c>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c r="JJ198"/>
      <c r="JK198"/>
      <c r="JL198"/>
      <c r="JM198"/>
      <c r="JN198"/>
      <c r="JO198"/>
      <c r="JP198"/>
      <c r="JQ198"/>
      <c r="JR198"/>
      <c r="JS198"/>
      <c r="JT198"/>
      <c r="JU198"/>
      <c r="JV198"/>
      <c r="JW198"/>
      <c r="JX198"/>
      <c r="JY198"/>
      <c r="JZ198"/>
      <c r="KA198"/>
      <c r="KB198"/>
      <c r="KC198"/>
      <c r="KD198"/>
      <c r="KE198"/>
      <c r="KF198"/>
      <c r="KG198"/>
      <c r="KH198"/>
      <c r="KI198"/>
      <c r="KJ198"/>
      <c r="KK198"/>
      <c r="KL198"/>
      <c r="KM198"/>
      <c r="KN198"/>
      <c r="KO198"/>
      <c r="KP198"/>
      <c r="KQ198"/>
      <c r="KR198"/>
      <c r="KS198"/>
      <c r="KT198"/>
      <c r="KU198"/>
      <c r="KV198"/>
      <c r="KW198"/>
      <c r="KX198"/>
      <c r="KY198"/>
      <c r="KZ198"/>
      <c r="LA198"/>
      <c r="LB198"/>
      <c r="LC198"/>
      <c r="LD198"/>
      <c r="LE198"/>
      <c r="LF198"/>
      <c r="LG198"/>
      <c r="LH198"/>
      <c r="LI198"/>
      <c r="LJ198"/>
      <c r="LK198"/>
      <c r="LL198"/>
      <c r="LM198"/>
      <c r="LN198"/>
      <c r="LO198"/>
      <c r="LP198"/>
      <c r="LQ198"/>
      <c r="LR198"/>
      <c r="LS198"/>
      <c r="LT198"/>
      <c r="LU198"/>
      <c r="LV198"/>
      <c r="LW198"/>
      <c r="LX198"/>
      <c r="LY198"/>
      <c r="LZ198"/>
      <c r="MA198"/>
      <c r="MB198"/>
      <c r="MC198"/>
      <c r="MD198"/>
      <c r="ME198"/>
      <c r="MF198"/>
      <c r="MG198"/>
      <c r="MH198"/>
      <c r="MI198"/>
      <c r="MJ198"/>
      <c r="MK198"/>
      <c r="ML198"/>
      <c r="MM198"/>
      <c r="MN198"/>
      <c r="MO198"/>
      <c r="MP198"/>
      <c r="MQ198"/>
      <c r="MR198"/>
      <c r="MS198"/>
      <c r="MT198"/>
      <c r="MU198"/>
      <c r="MV198"/>
      <c r="MW198"/>
      <c r="MX198"/>
      <c r="MY198"/>
      <c r="MZ198"/>
      <c r="NA198"/>
      <c r="NB198"/>
      <c r="NC198"/>
      <c r="ND198"/>
      <c r="NE198"/>
      <c r="NF198"/>
      <c r="NG198"/>
      <c r="NH198"/>
      <c r="NI198"/>
      <c r="NJ198"/>
      <c r="NK198"/>
      <c r="NL198"/>
      <c r="NM198"/>
      <c r="NN198"/>
      <c r="NO198"/>
      <c r="NP198"/>
      <c r="NQ198"/>
      <c r="NR198"/>
      <c r="NS198"/>
      <c r="NT198"/>
      <c r="NU198"/>
      <c r="NV198"/>
      <c r="NW198"/>
      <c r="NX198"/>
      <c r="NY198"/>
      <c r="NZ198"/>
      <c r="OA198"/>
      <c r="OB198"/>
      <c r="OC198"/>
      <c r="OD198"/>
      <c r="OE198"/>
      <c r="OF198"/>
      <c r="OG198"/>
      <c r="OH198"/>
      <c r="OI198"/>
      <c r="OJ198"/>
      <c r="OK198"/>
      <c r="OL198"/>
      <c r="OM198"/>
      <c r="ON198"/>
      <c r="OO198"/>
      <c r="OP198"/>
      <c r="OQ198"/>
      <c r="OR198"/>
      <c r="OS198"/>
      <c r="OT198"/>
      <c r="OU198"/>
      <c r="OV198"/>
      <c r="OW198"/>
      <c r="OX198"/>
      <c r="OY198"/>
      <c r="OZ198"/>
      <c r="PA198"/>
      <c r="PB198"/>
      <c r="PC198"/>
      <c r="PD198"/>
      <c r="PE198"/>
      <c r="PF198"/>
      <c r="PG198"/>
      <c r="PH198"/>
      <c r="PI198"/>
      <c r="PJ198"/>
      <c r="PK198"/>
      <c r="PL198"/>
      <c r="PM198"/>
      <c r="PN198"/>
      <c r="PO198"/>
      <c r="PP198"/>
      <c r="PQ198"/>
      <c r="PR198"/>
      <c r="PS198"/>
      <c r="PT198"/>
      <c r="PU198"/>
      <c r="PV198"/>
      <c r="PW198"/>
      <c r="PX198"/>
      <c r="PY198"/>
      <c r="PZ198"/>
      <c r="QA198"/>
      <c r="QB198"/>
      <c r="QC198"/>
      <c r="QD198"/>
      <c r="QE198"/>
      <c r="QF198"/>
      <c r="QG198"/>
      <c r="QH198"/>
      <c r="QI198"/>
      <c r="QJ198"/>
      <c r="QK198"/>
      <c r="QL198"/>
      <c r="QM198"/>
      <c r="QN198"/>
      <c r="QO198"/>
      <c r="QP198"/>
      <c r="QQ198"/>
      <c r="QR198"/>
      <c r="QS198"/>
      <c r="QT198"/>
      <c r="QU198"/>
      <c r="QV198"/>
      <c r="QW198"/>
      <c r="QX198"/>
      <c r="QY198"/>
      <c r="QZ198"/>
      <c r="RA198"/>
      <c r="RB198"/>
      <c r="RC198"/>
      <c r="RD198"/>
      <c r="RE198"/>
      <c r="RF198"/>
      <c r="RG198"/>
      <c r="RH198"/>
      <c r="RI198"/>
      <c r="RJ198"/>
      <c r="RK198"/>
      <c r="RL198"/>
      <c r="RM198"/>
      <c r="RN198"/>
      <c r="RO198"/>
      <c r="RP198"/>
      <c r="RQ198"/>
      <c r="RR198"/>
      <c r="RS198"/>
      <c r="RT198"/>
      <c r="RU198"/>
      <c r="RV198"/>
      <c r="RW198"/>
      <c r="RX198"/>
      <c r="RY198"/>
      <c r="RZ198"/>
      <c r="SA198"/>
      <c r="SB198"/>
      <c r="SC198"/>
      <c r="SD198"/>
      <c r="SE198"/>
      <c r="SF198"/>
      <c r="SG198"/>
      <c r="SH198"/>
      <c r="SI198"/>
      <c r="SJ198"/>
      <c r="SK198"/>
      <c r="SL198"/>
      <c r="SM198"/>
      <c r="SN198"/>
      <c r="SO198"/>
      <c r="SP198"/>
      <c r="SQ198"/>
      <c r="SR198"/>
      <c r="SS198"/>
      <c r="ST198"/>
      <c r="SU198"/>
      <c r="SV198"/>
      <c r="SW198"/>
      <c r="SX198"/>
      <c r="SY198"/>
      <c r="SZ198"/>
      <c r="TA198"/>
      <c r="TB198"/>
      <c r="TC198"/>
      <c r="TD198"/>
      <c r="TE198"/>
      <c r="TF198"/>
      <c r="TG198"/>
      <c r="TH198"/>
      <c r="TI198"/>
      <c r="TJ198"/>
      <c r="TK198"/>
      <c r="TL198"/>
      <c r="TM198"/>
      <c r="TN198"/>
      <c r="TO198"/>
      <c r="TP198"/>
      <c r="TQ198"/>
      <c r="TR198"/>
      <c r="TS198"/>
      <c r="TT198"/>
      <c r="TU198"/>
      <c r="TV198"/>
      <c r="TW198"/>
      <c r="TX198"/>
      <c r="TY198"/>
      <c r="TZ198"/>
      <c r="UA198"/>
      <c r="UB198"/>
      <c r="UC198"/>
      <c r="UD198"/>
      <c r="UE198"/>
      <c r="UF198"/>
      <c r="UG198"/>
      <c r="UH198"/>
      <c r="UI198"/>
      <c r="UJ198"/>
      <c r="UK198"/>
      <c r="UL198"/>
      <c r="UM198"/>
      <c r="UN198"/>
      <c r="UO198"/>
      <c r="UP198"/>
      <c r="UQ198"/>
      <c r="UR198"/>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c r="WX198"/>
      <c r="WY198"/>
      <c r="WZ198"/>
      <c r="XA198"/>
      <c r="XB198"/>
      <c r="XC198"/>
      <c r="XD198"/>
      <c r="XE198"/>
      <c r="XF198"/>
      <c r="XG198"/>
      <c r="XH198"/>
      <c r="XI198"/>
      <c r="XJ198"/>
      <c r="XK198"/>
      <c r="XL198"/>
      <c r="XM198"/>
      <c r="XN198"/>
      <c r="XO198"/>
      <c r="XP198"/>
      <c r="XQ198"/>
      <c r="XR198"/>
      <c r="XS198"/>
      <c r="XT198"/>
      <c r="XU198"/>
      <c r="XV198"/>
      <c r="XW198"/>
      <c r="XX198"/>
      <c r="XY198"/>
      <c r="XZ198"/>
      <c r="YA198"/>
      <c r="YB198"/>
      <c r="YC198"/>
      <c r="YD198"/>
      <c r="YE198"/>
      <c r="YF198"/>
      <c r="YG198"/>
      <c r="YH198"/>
      <c r="YI198"/>
      <c r="YJ198"/>
      <c r="YK198"/>
      <c r="YL198"/>
      <c r="YM198"/>
      <c r="YN198"/>
      <c r="YO198"/>
      <c r="YP198"/>
      <c r="YQ198"/>
      <c r="YR198"/>
      <c r="YS198"/>
      <c r="YT198"/>
      <c r="YU198"/>
      <c r="YV198"/>
      <c r="YW198"/>
      <c r="YX198"/>
      <c r="YY198"/>
      <c r="YZ198"/>
      <c r="ZA198"/>
      <c r="ZB198"/>
      <c r="ZC198"/>
      <c r="ZD198"/>
      <c r="ZE198"/>
      <c r="ZF198"/>
      <c r="ZG198"/>
      <c r="ZH198"/>
      <c r="ZI198"/>
      <c r="ZJ198"/>
      <c r="ZK198"/>
      <c r="ZL198"/>
      <c r="ZM198"/>
      <c r="ZN198"/>
      <c r="ZO198"/>
      <c r="ZP198"/>
      <c r="ZQ198"/>
      <c r="ZR198"/>
      <c r="ZS198"/>
      <c r="ZT198"/>
      <c r="ZU198"/>
      <c r="ZV198"/>
      <c r="ZW198"/>
      <c r="ZX198"/>
      <c r="ZY198"/>
      <c r="ZZ198"/>
      <c r="AAA198"/>
      <c r="AAB198"/>
      <c r="AAC198"/>
      <c r="AAD198"/>
      <c r="AAE198"/>
      <c r="AAF198"/>
      <c r="AAG198"/>
      <c r="AAH198"/>
      <c r="AAI198"/>
      <c r="AAJ198"/>
      <c r="AAK198"/>
      <c r="AAL198"/>
      <c r="AAM198"/>
      <c r="AAN198"/>
      <c r="AAO198"/>
      <c r="AAP198"/>
      <c r="AAQ198"/>
      <c r="AAR198"/>
      <c r="AAS198"/>
      <c r="AAT198"/>
      <c r="AAU198"/>
      <c r="AAV198"/>
      <c r="AAW198"/>
      <c r="AAX198"/>
      <c r="AAY198"/>
      <c r="AAZ198"/>
      <c r="ABA198"/>
      <c r="ABB198"/>
      <c r="ABC198"/>
      <c r="ABD198"/>
      <c r="ABE198"/>
      <c r="ABF198"/>
      <c r="ABG198"/>
      <c r="ABH198"/>
      <c r="ABI198"/>
      <c r="ABJ198"/>
      <c r="ABK198"/>
      <c r="ABL198"/>
      <c r="ABM198"/>
      <c r="ABN198"/>
      <c r="ABO198"/>
      <c r="ABP198"/>
      <c r="ABQ198"/>
      <c r="ABR198"/>
      <c r="ABS198"/>
      <c r="ABT198"/>
      <c r="ABU198"/>
      <c r="ABV198"/>
      <c r="ABW198"/>
      <c r="ABX198"/>
      <c r="ABY198"/>
      <c r="ABZ198"/>
      <c r="ACA198"/>
      <c r="ACB198"/>
      <c r="ACC198"/>
      <c r="ACD198"/>
      <c r="ACE198"/>
      <c r="ACF198"/>
      <c r="ACG198"/>
      <c r="ACH198"/>
      <c r="ACI198"/>
      <c r="ACJ198"/>
      <c r="ACK198"/>
      <c r="ACL198"/>
      <c r="ACM198"/>
      <c r="ACN198"/>
      <c r="ACO198"/>
      <c r="ACP198"/>
      <c r="ACQ198"/>
      <c r="ACR198"/>
      <c r="ACS198"/>
      <c r="ACT198"/>
      <c r="ACU198"/>
      <c r="ACV198"/>
      <c r="ACW198"/>
      <c r="ACX198"/>
      <c r="ACY198"/>
      <c r="ACZ198"/>
      <c r="ADA198"/>
      <c r="ADB198"/>
      <c r="ADC198"/>
      <c r="ADD198"/>
      <c r="ADE198"/>
      <c r="ADF198"/>
      <c r="ADG198"/>
      <c r="ADH198"/>
      <c r="ADI198"/>
      <c r="ADJ198"/>
      <c r="ADK198"/>
      <c r="ADL198"/>
      <c r="ADM198"/>
      <c r="ADN198"/>
      <c r="ADO198"/>
      <c r="ADP198"/>
      <c r="ADQ198"/>
      <c r="ADR198"/>
      <c r="ADS198"/>
      <c r="ADT198"/>
      <c r="ADU198"/>
      <c r="ADV198"/>
      <c r="ADW198"/>
      <c r="ADX198"/>
      <c r="ADY198"/>
      <c r="ADZ198"/>
      <c r="AEA198"/>
      <c r="AEB198"/>
      <c r="AEC198"/>
      <c r="AED198"/>
      <c r="AEE198"/>
      <c r="AEF198"/>
      <c r="AEG198"/>
      <c r="AEH198"/>
      <c r="AEI198"/>
      <c r="AEJ198"/>
      <c r="AEK198"/>
      <c r="AEL198"/>
      <c r="AEM198"/>
      <c r="AEN198"/>
      <c r="AEO198"/>
      <c r="AEP198"/>
      <c r="AEQ198"/>
      <c r="AER198"/>
      <c r="AES198"/>
      <c r="AET198"/>
      <c r="AEU198"/>
      <c r="AEV198"/>
      <c r="AEW198"/>
      <c r="AEX198"/>
      <c r="AEY198"/>
      <c r="AEZ198"/>
      <c r="AFA198"/>
      <c r="AFB198"/>
      <c r="AFC198"/>
      <c r="AFD198"/>
      <c r="AFE198"/>
      <c r="AFF198"/>
      <c r="AFG198"/>
      <c r="AFH198"/>
      <c r="AFI198"/>
      <c r="AFJ198"/>
      <c r="AFK198"/>
      <c r="AFL198"/>
      <c r="AFM198"/>
      <c r="AFN198"/>
      <c r="AFO198"/>
      <c r="AFP198"/>
      <c r="AFQ198"/>
      <c r="AFR198"/>
      <c r="AFS198"/>
      <c r="AFT198"/>
      <c r="AFU198"/>
      <c r="AFV198"/>
      <c r="AFW198"/>
      <c r="AFX198"/>
      <c r="AFY198"/>
      <c r="AFZ198"/>
      <c r="AGA198"/>
      <c r="AGB198"/>
      <c r="AGC198"/>
      <c r="AGD198"/>
      <c r="AGE198"/>
      <c r="AGF198"/>
      <c r="AGG198"/>
      <c r="AGH198"/>
      <c r="AGI198"/>
      <c r="AGJ198"/>
      <c r="AGK198"/>
      <c r="AGL198"/>
      <c r="AGM198"/>
      <c r="AGN198"/>
      <c r="AGO198"/>
      <c r="AGP198"/>
      <c r="AGQ198"/>
      <c r="AGR198"/>
      <c r="AGS198"/>
      <c r="AGT198"/>
      <c r="AGU198"/>
      <c r="AGV198"/>
      <c r="AGW198"/>
      <c r="AGX198"/>
      <c r="AGY198"/>
      <c r="AGZ198"/>
      <c r="AHA198"/>
      <c r="AHB198"/>
      <c r="AHC198"/>
      <c r="AHD198"/>
      <c r="AHE198"/>
      <c r="AHF198"/>
      <c r="AHG198"/>
      <c r="AHH198"/>
      <c r="AHI198"/>
      <c r="AHJ198"/>
      <c r="AHK198"/>
      <c r="AHL198"/>
      <c r="AHM198"/>
      <c r="AHN198"/>
      <c r="AHO198"/>
      <c r="AHP198"/>
      <c r="AHQ198"/>
      <c r="AHR198"/>
      <c r="AHS198"/>
      <c r="AHT198"/>
      <c r="AHU198"/>
      <c r="AHV198"/>
      <c r="AHW198"/>
      <c r="AHX198"/>
      <c r="AHY198"/>
      <c r="AHZ198"/>
      <c r="AIA198"/>
      <c r="AIB198"/>
      <c r="AIC198"/>
      <c r="AID198"/>
      <c r="AIE198"/>
      <c r="AIF198"/>
      <c r="AIG198"/>
      <c r="AIH198"/>
      <c r="AII198"/>
      <c r="AIJ198"/>
      <c r="AIK198"/>
      <c r="AIL198"/>
      <c r="AIM198"/>
      <c r="AIN198"/>
      <c r="AIO198"/>
      <c r="AIP198"/>
      <c r="AIQ198"/>
      <c r="AIR198"/>
      <c r="AIS198"/>
      <c r="AIT198"/>
      <c r="AIU198"/>
      <c r="AIV198"/>
      <c r="AIW198"/>
      <c r="AIX198"/>
      <c r="AIY198"/>
      <c r="AIZ198"/>
      <c r="AJA198"/>
      <c r="AJB198"/>
      <c r="AJC198"/>
      <c r="AJD198"/>
      <c r="AJE198"/>
      <c r="AJF198"/>
      <c r="AJG198"/>
      <c r="AJH198"/>
      <c r="AJI198"/>
      <c r="AJJ198"/>
      <c r="AJK198"/>
      <c r="AJL198"/>
      <c r="AJM198"/>
      <c r="AJN198"/>
      <c r="AJO198"/>
      <c r="AJP198"/>
      <c r="AJQ198"/>
      <c r="AJR198"/>
      <c r="AJS198"/>
      <c r="AJT198"/>
      <c r="AJU198"/>
      <c r="AJV198"/>
      <c r="AJW198"/>
      <c r="AJX198"/>
      <c r="AJY198"/>
      <c r="AJZ198"/>
      <c r="AKA198"/>
      <c r="AKB198"/>
      <c r="AKC198"/>
      <c r="AKD198"/>
      <c r="AKE198"/>
      <c r="AKF198"/>
      <c r="AKG198"/>
      <c r="AKH198"/>
      <c r="AKI198"/>
      <c r="AKJ198"/>
      <c r="AKK198"/>
      <c r="AKL198"/>
      <c r="AKM198"/>
      <c r="AKN198"/>
      <c r="AKO198"/>
      <c r="AKP198"/>
      <c r="AKQ198"/>
      <c r="AKR198"/>
      <c r="AKS198"/>
      <c r="AKT198"/>
      <c r="AKU198"/>
      <c r="AKV198"/>
      <c r="AKW198"/>
      <c r="AKX198"/>
      <c r="AKY198"/>
      <c r="AKZ198"/>
      <c r="ALA198"/>
      <c r="ALB198"/>
      <c r="ALC198"/>
      <c r="ALD198"/>
      <c r="ALE198"/>
      <c r="ALF198"/>
      <c r="ALG198"/>
      <c r="ALH198"/>
      <c r="ALI198"/>
      <c r="ALJ198"/>
      <c r="ALK198"/>
      <c r="ALL198"/>
      <c r="ALM198"/>
      <c r="ALN198"/>
      <c r="ALO198"/>
      <c r="ALP198"/>
      <c r="ALQ198"/>
      <c r="ALR198"/>
      <c r="ALS198"/>
      <c r="ALT198"/>
      <c r="ALU198"/>
      <c r="ALV198"/>
      <c r="ALW198"/>
      <c r="ALX198"/>
      <c r="ALY198"/>
      <c r="ALZ198"/>
      <c r="AMA198"/>
      <c r="AMB198"/>
      <c r="AMC198"/>
      <c r="AMD198"/>
      <c r="AME198"/>
      <c r="AMF198"/>
      <c r="AMG198"/>
      <c r="AMH198"/>
      <c r="AMI198"/>
      <c r="AMJ198"/>
    </row>
    <row r="199" spans="1:1024" ht="21">
      <c r="A199" s="202">
        <v>38413</v>
      </c>
      <c r="B199" s="172" t="s">
        <v>848</v>
      </c>
      <c r="C199" s="173" t="s">
        <v>814</v>
      </c>
      <c r="D199" s="173" t="s">
        <v>30</v>
      </c>
      <c r="E199" s="171">
        <v>0.63</v>
      </c>
      <c r="F199" s="203" t="str">
        <f t="shared" si="6"/>
        <v>623,18</v>
      </c>
      <c r="G199" s="204" t="str">
        <f>VLOOKUP(A199,SINAPI!A:E,5,0)</f>
        <v>623,18</v>
      </c>
      <c r="H199" s="204">
        <f t="shared" si="7"/>
        <v>0</v>
      </c>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c r="JJ199"/>
      <c r="JK199"/>
      <c r="JL199"/>
      <c r="JM199"/>
      <c r="JN199"/>
      <c r="JO199"/>
      <c r="JP199"/>
      <c r="JQ199"/>
      <c r="JR199"/>
      <c r="JS199"/>
      <c r="JT199"/>
      <c r="JU199"/>
      <c r="JV199"/>
      <c r="JW199"/>
      <c r="JX199"/>
      <c r="JY199"/>
      <c r="JZ199"/>
      <c r="KA199"/>
      <c r="KB199"/>
      <c r="KC199"/>
      <c r="KD199"/>
      <c r="KE199"/>
      <c r="KF199"/>
      <c r="KG199"/>
      <c r="KH199"/>
      <c r="KI199"/>
      <c r="KJ199"/>
      <c r="KK199"/>
      <c r="KL199"/>
      <c r="KM199"/>
      <c r="KN199"/>
      <c r="KO199"/>
      <c r="KP199"/>
      <c r="KQ199"/>
      <c r="KR199"/>
      <c r="KS199"/>
      <c r="KT199"/>
      <c r="KU199"/>
      <c r="KV199"/>
      <c r="KW199"/>
      <c r="KX199"/>
      <c r="KY199"/>
      <c r="KZ199"/>
      <c r="LA199"/>
      <c r="LB199"/>
      <c r="LC199"/>
      <c r="LD199"/>
      <c r="LE199"/>
      <c r="LF199"/>
      <c r="LG199"/>
      <c r="LH199"/>
      <c r="LI199"/>
      <c r="LJ199"/>
      <c r="LK199"/>
      <c r="LL199"/>
      <c r="LM199"/>
      <c r="LN199"/>
      <c r="LO199"/>
      <c r="LP199"/>
      <c r="LQ199"/>
      <c r="LR199"/>
      <c r="LS199"/>
      <c r="LT199"/>
      <c r="LU199"/>
      <c r="LV199"/>
      <c r="LW199"/>
      <c r="LX199"/>
      <c r="LY199"/>
      <c r="LZ199"/>
      <c r="MA199"/>
      <c r="MB199"/>
      <c r="MC199"/>
      <c r="MD199"/>
      <c r="ME199"/>
      <c r="MF199"/>
      <c r="MG199"/>
      <c r="MH199"/>
      <c r="MI199"/>
      <c r="MJ199"/>
      <c r="MK199"/>
      <c r="ML199"/>
      <c r="MM199"/>
      <c r="MN199"/>
      <c r="MO199"/>
      <c r="MP199"/>
      <c r="MQ199"/>
      <c r="MR199"/>
      <c r="MS199"/>
      <c r="MT199"/>
      <c r="MU199"/>
      <c r="MV199"/>
      <c r="MW199"/>
      <c r="MX199"/>
      <c r="MY199"/>
      <c r="MZ199"/>
      <c r="NA199"/>
      <c r="NB199"/>
      <c r="NC199"/>
      <c r="ND199"/>
      <c r="NE199"/>
      <c r="NF199"/>
      <c r="NG199"/>
      <c r="NH199"/>
      <c r="NI199"/>
      <c r="NJ199"/>
      <c r="NK199"/>
      <c r="NL199"/>
      <c r="NM199"/>
      <c r="NN199"/>
      <c r="NO199"/>
      <c r="NP199"/>
      <c r="NQ199"/>
      <c r="NR199"/>
      <c r="NS199"/>
      <c r="NT199"/>
      <c r="NU199"/>
      <c r="NV199"/>
      <c r="NW199"/>
      <c r="NX199"/>
      <c r="NY199"/>
      <c r="NZ199"/>
      <c r="OA199"/>
      <c r="OB199"/>
      <c r="OC199"/>
      <c r="OD199"/>
      <c r="OE199"/>
      <c r="OF199"/>
      <c r="OG199"/>
      <c r="OH199"/>
      <c r="OI199"/>
      <c r="OJ199"/>
      <c r="OK199"/>
      <c r="OL199"/>
      <c r="OM199"/>
      <c r="ON199"/>
      <c r="OO199"/>
      <c r="OP199"/>
      <c r="OQ199"/>
      <c r="OR199"/>
      <c r="OS199"/>
      <c r="OT199"/>
      <c r="OU199"/>
      <c r="OV199"/>
      <c r="OW199"/>
      <c r="OX199"/>
      <c r="OY199"/>
      <c r="OZ199"/>
      <c r="PA199"/>
      <c r="PB199"/>
      <c r="PC199"/>
      <c r="PD199"/>
      <c r="PE199"/>
      <c r="PF199"/>
      <c r="PG199"/>
      <c r="PH199"/>
      <c r="PI199"/>
      <c r="PJ199"/>
      <c r="PK199"/>
      <c r="PL199"/>
      <c r="PM199"/>
      <c r="PN199"/>
      <c r="PO199"/>
      <c r="PP199"/>
      <c r="PQ199"/>
      <c r="PR199"/>
      <c r="PS199"/>
      <c r="PT199"/>
      <c r="PU199"/>
      <c r="PV199"/>
      <c r="PW199"/>
      <c r="PX199"/>
      <c r="PY199"/>
      <c r="PZ199"/>
      <c r="QA199"/>
      <c r="QB199"/>
      <c r="QC199"/>
      <c r="QD199"/>
      <c r="QE199"/>
      <c r="QF199"/>
      <c r="QG199"/>
      <c r="QH199"/>
      <c r="QI199"/>
      <c r="QJ199"/>
      <c r="QK199"/>
      <c r="QL199"/>
      <c r="QM199"/>
      <c r="QN199"/>
      <c r="QO199"/>
      <c r="QP199"/>
      <c r="QQ199"/>
      <c r="QR199"/>
      <c r="QS199"/>
      <c r="QT199"/>
      <c r="QU199"/>
      <c r="QV199"/>
      <c r="QW199"/>
      <c r="QX199"/>
      <c r="QY199"/>
      <c r="QZ199"/>
      <c r="RA199"/>
      <c r="RB199"/>
      <c r="RC199"/>
      <c r="RD199"/>
      <c r="RE199"/>
      <c r="RF199"/>
      <c r="RG199"/>
      <c r="RH199"/>
      <c r="RI199"/>
      <c r="RJ199"/>
      <c r="RK199"/>
      <c r="RL199"/>
      <c r="RM199"/>
      <c r="RN199"/>
      <c r="RO199"/>
      <c r="RP199"/>
      <c r="RQ199"/>
      <c r="RR199"/>
      <c r="RS199"/>
      <c r="RT199"/>
      <c r="RU199"/>
      <c r="RV199"/>
      <c r="RW199"/>
      <c r="RX199"/>
      <c r="RY199"/>
      <c r="RZ199"/>
      <c r="SA199"/>
      <c r="SB199"/>
      <c r="SC199"/>
      <c r="SD199"/>
      <c r="SE199"/>
      <c r="SF199"/>
      <c r="SG199"/>
      <c r="SH199"/>
      <c r="SI199"/>
      <c r="SJ199"/>
      <c r="SK199"/>
      <c r="SL199"/>
      <c r="SM199"/>
      <c r="SN199"/>
      <c r="SO199"/>
      <c r="SP199"/>
      <c r="SQ199"/>
      <c r="SR199"/>
      <c r="SS199"/>
      <c r="ST199"/>
      <c r="SU199"/>
      <c r="SV199"/>
      <c r="SW199"/>
      <c r="SX199"/>
      <c r="SY199"/>
      <c r="SZ199"/>
      <c r="TA199"/>
      <c r="TB199"/>
      <c r="TC199"/>
      <c r="TD199"/>
      <c r="TE199"/>
      <c r="TF199"/>
      <c r="TG199"/>
      <c r="TH199"/>
      <c r="TI199"/>
      <c r="TJ199"/>
      <c r="TK199"/>
      <c r="TL199"/>
      <c r="TM199"/>
      <c r="TN199"/>
      <c r="TO199"/>
      <c r="TP199"/>
      <c r="TQ199"/>
      <c r="TR199"/>
      <c r="TS199"/>
      <c r="TT199"/>
      <c r="TU199"/>
      <c r="TV199"/>
      <c r="TW199"/>
      <c r="TX199"/>
      <c r="TY199"/>
      <c r="TZ199"/>
      <c r="UA199"/>
      <c r="UB199"/>
      <c r="UC199"/>
      <c r="UD199"/>
      <c r="UE199"/>
      <c r="UF199"/>
      <c r="UG199"/>
      <c r="UH199"/>
      <c r="UI199"/>
      <c r="UJ199"/>
      <c r="UK199"/>
      <c r="UL199"/>
      <c r="UM199"/>
      <c r="UN199"/>
      <c r="UO199"/>
      <c r="UP199"/>
      <c r="UQ199"/>
      <c r="UR199"/>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c r="WX199"/>
      <c r="WY199"/>
      <c r="WZ199"/>
      <c r="XA199"/>
      <c r="XB199"/>
      <c r="XC199"/>
      <c r="XD199"/>
      <c r="XE199"/>
      <c r="XF199"/>
      <c r="XG199"/>
      <c r="XH199"/>
      <c r="XI199"/>
      <c r="XJ199"/>
      <c r="XK199"/>
      <c r="XL199"/>
      <c r="XM199"/>
      <c r="XN199"/>
      <c r="XO199"/>
      <c r="XP199"/>
      <c r="XQ199"/>
      <c r="XR199"/>
      <c r="XS199"/>
      <c r="XT199"/>
      <c r="XU199"/>
      <c r="XV199"/>
      <c r="XW199"/>
      <c r="XX199"/>
      <c r="XY199"/>
      <c r="XZ199"/>
      <c r="YA199"/>
      <c r="YB199"/>
      <c r="YC199"/>
      <c r="YD199"/>
      <c r="YE199"/>
      <c r="YF199"/>
      <c r="YG199"/>
      <c r="YH199"/>
      <c r="YI199"/>
      <c r="YJ199"/>
      <c r="YK199"/>
      <c r="YL199"/>
      <c r="YM199"/>
      <c r="YN199"/>
      <c r="YO199"/>
      <c r="YP199"/>
      <c r="YQ199"/>
      <c r="YR199"/>
      <c r="YS199"/>
      <c r="YT199"/>
      <c r="YU199"/>
      <c r="YV199"/>
      <c r="YW199"/>
      <c r="YX199"/>
      <c r="YY199"/>
      <c r="YZ199"/>
      <c r="ZA199"/>
      <c r="ZB199"/>
      <c r="ZC199"/>
      <c r="ZD199"/>
      <c r="ZE199"/>
      <c r="ZF199"/>
      <c r="ZG199"/>
      <c r="ZH199"/>
      <c r="ZI199"/>
      <c r="ZJ199"/>
      <c r="ZK199"/>
      <c r="ZL199"/>
      <c r="ZM199"/>
      <c r="ZN199"/>
      <c r="ZO199"/>
      <c r="ZP199"/>
      <c r="ZQ199"/>
      <c r="ZR199"/>
      <c r="ZS199"/>
      <c r="ZT199"/>
      <c r="ZU199"/>
      <c r="ZV199"/>
      <c r="ZW199"/>
      <c r="ZX199"/>
      <c r="ZY199"/>
      <c r="ZZ199"/>
      <c r="AAA199"/>
      <c r="AAB199"/>
      <c r="AAC199"/>
      <c r="AAD199"/>
      <c r="AAE199"/>
      <c r="AAF199"/>
      <c r="AAG199"/>
      <c r="AAH199"/>
      <c r="AAI199"/>
      <c r="AAJ199"/>
      <c r="AAK199"/>
      <c r="AAL199"/>
      <c r="AAM199"/>
      <c r="AAN199"/>
      <c r="AAO199"/>
      <c r="AAP199"/>
      <c r="AAQ199"/>
      <c r="AAR199"/>
      <c r="AAS199"/>
      <c r="AAT199"/>
      <c r="AAU199"/>
      <c r="AAV199"/>
      <c r="AAW199"/>
      <c r="AAX199"/>
      <c r="AAY199"/>
      <c r="AAZ199"/>
      <c r="ABA199"/>
      <c r="ABB199"/>
      <c r="ABC199"/>
      <c r="ABD199"/>
      <c r="ABE199"/>
      <c r="ABF199"/>
      <c r="ABG199"/>
      <c r="ABH199"/>
      <c r="ABI199"/>
      <c r="ABJ199"/>
      <c r="ABK199"/>
      <c r="ABL199"/>
      <c r="ABM199"/>
      <c r="ABN199"/>
      <c r="ABO199"/>
      <c r="ABP199"/>
      <c r="ABQ199"/>
      <c r="ABR199"/>
      <c r="ABS199"/>
      <c r="ABT199"/>
      <c r="ABU199"/>
      <c r="ABV199"/>
      <c r="ABW199"/>
      <c r="ABX199"/>
      <c r="ABY199"/>
      <c r="ABZ199"/>
      <c r="ACA199"/>
      <c r="ACB199"/>
      <c r="ACC199"/>
      <c r="ACD199"/>
      <c r="ACE199"/>
      <c r="ACF199"/>
      <c r="ACG199"/>
      <c r="ACH199"/>
      <c r="ACI199"/>
      <c r="ACJ199"/>
      <c r="ACK199"/>
      <c r="ACL199"/>
      <c r="ACM199"/>
      <c r="ACN199"/>
      <c r="ACO199"/>
      <c r="ACP199"/>
      <c r="ACQ199"/>
      <c r="ACR199"/>
      <c r="ACS199"/>
      <c r="ACT199"/>
      <c r="ACU199"/>
      <c r="ACV199"/>
      <c r="ACW199"/>
      <c r="ACX199"/>
      <c r="ACY199"/>
      <c r="ACZ199"/>
      <c r="ADA199"/>
      <c r="ADB199"/>
      <c r="ADC199"/>
      <c r="ADD199"/>
      <c r="ADE199"/>
      <c r="ADF199"/>
      <c r="ADG199"/>
      <c r="ADH199"/>
      <c r="ADI199"/>
      <c r="ADJ199"/>
      <c r="ADK199"/>
      <c r="ADL199"/>
      <c r="ADM199"/>
      <c r="ADN199"/>
      <c r="ADO199"/>
      <c r="ADP199"/>
      <c r="ADQ199"/>
      <c r="ADR199"/>
      <c r="ADS199"/>
      <c r="ADT199"/>
      <c r="ADU199"/>
      <c r="ADV199"/>
      <c r="ADW199"/>
      <c r="ADX199"/>
      <c r="ADY199"/>
      <c r="ADZ199"/>
      <c r="AEA199"/>
      <c r="AEB199"/>
      <c r="AEC199"/>
      <c r="AED199"/>
      <c r="AEE199"/>
      <c r="AEF199"/>
      <c r="AEG199"/>
      <c r="AEH199"/>
      <c r="AEI199"/>
      <c r="AEJ199"/>
      <c r="AEK199"/>
      <c r="AEL199"/>
      <c r="AEM199"/>
      <c r="AEN199"/>
      <c r="AEO199"/>
      <c r="AEP199"/>
      <c r="AEQ199"/>
      <c r="AER199"/>
      <c r="AES199"/>
      <c r="AET199"/>
      <c r="AEU199"/>
      <c r="AEV199"/>
      <c r="AEW199"/>
      <c r="AEX199"/>
      <c r="AEY199"/>
      <c r="AEZ199"/>
      <c r="AFA199"/>
      <c r="AFB199"/>
      <c r="AFC199"/>
      <c r="AFD199"/>
      <c r="AFE199"/>
      <c r="AFF199"/>
      <c r="AFG199"/>
      <c r="AFH199"/>
      <c r="AFI199"/>
      <c r="AFJ199"/>
      <c r="AFK199"/>
      <c r="AFL199"/>
      <c r="AFM199"/>
      <c r="AFN199"/>
      <c r="AFO199"/>
      <c r="AFP199"/>
      <c r="AFQ199"/>
      <c r="AFR199"/>
      <c r="AFS199"/>
      <c r="AFT199"/>
      <c r="AFU199"/>
      <c r="AFV199"/>
      <c r="AFW199"/>
      <c r="AFX199"/>
      <c r="AFY199"/>
      <c r="AFZ199"/>
      <c r="AGA199"/>
      <c r="AGB199"/>
      <c r="AGC199"/>
      <c r="AGD199"/>
      <c r="AGE199"/>
      <c r="AGF199"/>
      <c r="AGG199"/>
      <c r="AGH199"/>
      <c r="AGI199"/>
      <c r="AGJ199"/>
      <c r="AGK199"/>
      <c r="AGL199"/>
      <c r="AGM199"/>
      <c r="AGN199"/>
      <c r="AGO199"/>
      <c r="AGP199"/>
      <c r="AGQ199"/>
      <c r="AGR199"/>
      <c r="AGS199"/>
      <c r="AGT199"/>
      <c r="AGU199"/>
      <c r="AGV199"/>
      <c r="AGW199"/>
      <c r="AGX199"/>
      <c r="AGY199"/>
      <c r="AGZ199"/>
      <c r="AHA199"/>
      <c r="AHB199"/>
      <c r="AHC199"/>
      <c r="AHD199"/>
      <c r="AHE199"/>
      <c r="AHF199"/>
      <c r="AHG199"/>
      <c r="AHH199"/>
      <c r="AHI199"/>
      <c r="AHJ199"/>
      <c r="AHK199"/>
      <c r="AHL199"/>
      <c r="AHM199"/>
      <c r="AHN199"/>
      <c r="AHO199"/>
      <c r="AHP199"/>
      <c r="AHQ199"/>
      <c r="AHR199"/>
      <c r="AHS199"/>
      <c r="AHT199"/>
      <c r="AHU199"/>
      <c r="AHV199"/>
      <c r="AHW199"/>
      <c r="AHX199"/>
      <c r="AHY199"/>
      <c r="AHZ199"/>
      <c r="AIA199"/>
      <c r="AIB199"/>
      <c r="AIC199"/>
      <c r="AID199"/>
      <c r="AIE199"/>
      <c r="AIF199"/>
      <c r="AIG199"/>
      <c r="AIH199"/>
      <c r="AII199"/>
      <c r="AIJ199"/>
      <c r="AIK199"/>
      <c r="AIL199"/>
      <c r="AIM199"/>
      <c r="AIN199"/>
      <c r="AIO199"/>
      <c r="AIP199"/>
      <c r="AIQ199"/>
      <c r="AIR199"/>
      <c r="AIS199"/>
      <c r="AIT199"/>
      <c r="AIU199"/>
      <c r="AIV199"/>
      <c r="AIW199"/>
      <c r="AIX199"/>
      <c r="AIY199"/>
      <c r="AIZ199"/>
      <c r="AJA199"/>
      <c r="AJB199"/>
      <c r="AJC199"/>
      <c r="AJD199"/>
      <c r="AJE199"/>
      <c r="AJF199"/>
      <c r="AJG199"/>
      <c r="AJH199"/>
      <c r="AJI199"/>
      <c r="AJJ199"/>
      <c r="AJK199"/>
      <c r="AJL199"/>
      <c r="AJM199"/>
      <c r="AJN199"/>
      <c r="AJO199"/>
      <c r="AJP199"/>
      <c r="AJQ199"/>
      <c r="AJR199"/>
      <c r="AJS199"/>
      <c r="AJT199"/>
      <c r="AJU199"/>
      <c r="AJV199"/>
      <c r="AJW199"/>
      <c r="AJX199"/>
      <c r="AJY199"/>
      <c r="AJZ199"/>
      <c r="AKA199"/>
      <c r="AKB199"/>
      <c r="AKC199"/>
      <c r="AKD199"/>
      <c r="AKE199"/>
      <c r="AKF199"/>
      <c r="AKG199"/>
      <c r="AKH199"/>
      <c r="AKI199"/>
      <c r="AKJ199"/>
      <c r="AKK199"/>
      <c r="AKL199"/>
      <c r="AKM199"/>
      <c r="AKN199"/>
      <c r="AKO199"/>
      <c r="AKP199"/>
      <c r="AKQ199"/>
      <c r="AKR199"/>
      <c r="AKS199"/>
      <c r="AKT199"/>
      <c r="AKU199"/>
      <c r="AKV199"/>
      <c r="AKW199"/>
      <c r="AKX199"/>
      <c r="AKY199"/>
      <c r="AKZ199"/>
      <c r="ALA199"/>
      <c r="ALB199"/>
      <c r="ALC199"/>
      <c r="ALD199"/>
      <c r="ALE199"/>
      <c r="ALF199"/>
      <c r="ALG199"/>
      <c r="ALH199"/>
      <c r="ALI199"/>
      <c r="ALJ199"/>
      <c r="ALK199"/>
      <c r="ALL199"/>
      <c r="ALM199"/>
      <c r="ALN199"/>
      <c r="ALO199"/>
      <c r="ALP199"/>
      <c r="ALQ199"/>
      <c r="ALR199"/>
      <c r="ALS199"/>
      <c r="ALT199"/>
      <c r="ALU199"/>
      <c r="ALV199"/>
      <c r="ALW199"/>
      <c r="ALX199"/>
      <c r="ALY199"/>
      <c r="ALZ199"/>
      <c r="AMA199"/>
      <c r="AMB199"/>
      <c r="AMC199"/>
      <c r="AMD199"/>
      <c r="AME199"/>
      <c r="AMF199"/>
      <c r="AMG199"/>
      <c r="AMH199"/>
      <c r="AMI199"/>
      <c r="AMJ199"/>
    </row>
    <row r="200" spans="1:1024" ht="21">
      <c r="A200" s="202">
        <v>38476</v>
      </c>
      <c r="B200" s="172" t="s">
        <v>849</v>
      </c>
      <c r="C200" s="173" t="s">
        <v>814</v>
      </c>
      <c r="D200" s="173" t="s">
        <v>30</v>
      </c>
      <c r="E200" s="171">
        <v>2.94</v>
      </c>
      <c r="F200" s="203" t="str">
        <f t="shared" si="6"/>
        <v>186,63</v>
      </c>
      <c r="G200" s="204" t="str">
        <f>VLOOKUP(A200,SINAPI!A:E,5,0)</f>
        <v>186,63</v>
      </c>
      <c r="H200" s="204">
        <f t="shared" si="7"/>
        <v>0</v>
      </c>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c r="JJ200"/>
      <c r="JK200"/>
      <c r="JL200"/>
      <c r="JM200"/>
      <c r="JN200"/>
      <c r="JO200"/>
      <c r="JP200"/>
      <c r="JQ200"/>
      <c r="JR200"/>
      <c r="JS200"/>
      <c r="JT200"/>
      <c r="JU200"/>
      <c r="JV200"/>
      <c r="JW200"/>
      <c r="JX200"/>
      <c r="JY200"/>
      <c r="JZ200"/>
      <c r="KA200"/>
      <c r="KB200"/>
      <c r="KC200"/>
      <c r="KD200"/>
      <c r="KE200"/>
      <c r="KF200"/>
      <c r="KG200"/>
      <c r="KH200"/>
      <c r="KI200"/>
      <c r="KJ200"/>
      <c r="KK200"/>
      <c r="KL200"/>
      <c r="KM200"/>
      <c r="KN200"/>
      <c r="KO200"/>
      <c r="KP200"/>
      <c r="KQ200"/>
      <c r="KR200"/>
      <c r="KS200"/>
      <c r="KT200"/>
      <c r="KU200"/>
      <c r="KV200"/>
      <c r="KW200"/>
      <c r="KX200"/>
      <c r="KY200"/>
      <c r="KZ200"/>
      <c r="LA200"/>
      <c r="LB200"/>
      <c r="LC200"/>
      <c r="LD200"/>
      <c r="LE200"/>
      <c r="LF200"/>
      <c r="LG200"/>
      <c r="LH200"/>
      <c r="LI200"/>
      <c r="LJ200"/>
      <c r="LK200"/>
      <c r="LL200"/>
      <c r="LM200"/>
      <c r="LN200"/>
      <c r="LO200"/>
      <c r="LP200"/>
      <c r="LQ200"/>
      <c r="LR200"/>
      <c r="LS200"/>
      <c r="LT200"/>
      <c r="LU200"/>
      <c r="LV200"/>
      <c r="LW200"/>
      <c r="LX200"/>
      <c r="LY200"/>
      <c r="LZ200"/>
      <c r="MA200"/>
      <c r="MB200"/>
      <c r="MC200"/>
      <c r="MD200"/>
      <c r="ME200"/>
      <c r="MF200"/>
      <c r="MG200"/>
      <c r="MH200"/>
      <c r="MI200"/>
      <c r="MJ200"/>
      <c r="MK200"/>
      <c r="ML200"/>
      <c r="MM200"/>
      <c r="MN200"/>
      <c r="MO200"/>
      <c r="MP200"/>
      <c r="MQ200"/>
      <c r="MR200"/>
      <c r="MS200"/>
      <c r="MT200"/>
      <c r="MU200"/>
      <c r="MV200"/>
      <c r="MW200"/>
      <c r="MX200"/>
      <c r="MY200"/>
      <c r="MZ200"/>
      <c r="NA200"/>
      <c r="NB200"/>
      <c r="NC200"/>
      <c r="ND200"/>
      <c r="NE200"/>
      <c r="NF200"/>
      <c r="NG200"/>
      <c r="NH200"/>
      <c r="NI200"/>
      <c r="NJ200"/>
      <c r="NK200"/>
      <c r="NL200"/>
      <c r="NM200"/>
      <c r="NN200"/>
      <c r="NO200"/>
      <c r="NP200"/>
      <c r="NQ200"/>
      <c r="NR200"/>
      <c r="NS200"/>
      <c r="NT200"/>
      <c r="NU200"/>
      <c r="NV200"/>
      <c r="NW200"/>
      <c r="NX200"/>
      <c r="NY200"/>
      <c r="NZ200"/>
      <c r="OA200"/>
      <c r="OB200"/>
      <c r="OC200"/>
      <c r="OD200"/>
      <c r="OE200"/>
      <c r="OF200"/>
      <c r="OG200"/>
      <c r="OH200"/>
      <c r="OI200"/>
      <c r="OJ200"/>
      <c r="OK200"/>
      <c r="OL200"/>
      <c r="OM200"/>
      <c r="ON200"/>
      <c r="OO200"/>
      <c r="OP200"/>
      <c r="OQ200"/>
      <c r="OR200"/>
      <c r="OS200"/>
      <c r="OT200"/>
      <c r="OU200"/>
      <c r="OV200"/>
      <c r="OW200"/>
      <c r="OX200"/>
      <c r="OY200"/>
      <c r="OZ200"/>
      <c r="PA200"/>
      <c r="PB200"/>
      <c r="PC200"/>
      <c r="PD200"/>
      <c r="PE200"/>
      <c r="PF200"/>
      <c r="PG200"/>
      <c r="PH200"/>
      <c r="PI200"/>
      <c r="PJ200"/>
      <c r="PK200"/>
      <c r="PL200"/>
      <c r="PM200"/>
      <c r="PN200"/>
      <c r="PO200"/>
      <c r="PP200"/>
      <c r="PQ200"/>
      <c r="PR200"/>
      <c r="PS200"/>
      <c r="PT200"/>
      <c r="PU200"/>
      <c r="PV200"/>
      <c r="PW200"/>
      <c r="PX200"/>
      <c r="PY200"/>
      <c r="PZ200"/>
      <c r="QA200"/>
      <c r="QB200"/>
      <c r="QC200"/>
      <c r="QD200"/>
      <c r="QE200"/>
      <c r="QF200"/>
      <c r="QG200"/>
      <c r="QH200"/>
      <c r="QI200"/>
      <c r="QJ200"/>
      <c r="QK200"/>
      <c r="QL200"/>
      <c r="QM200"/>
      <c r="QN200"/>
      <c r="QO200"/>
      <c r="QP200"/>
      <c r="QQ200"/>
      <c r="QR200"/>
      <c r="QS200"/>
      <c r="QT200"/>
      <c r="QU200"/>
      <c r="QV200"/>
      <c r="QW200"/>
      <c r="QX200"/>
      <c r="QY200"/>
      <c r="QZ200"/>
      <c r="RA200"/>
      <c r="RB200"/>
      <c r="RC200"/>
      <c r="RD200"/>
      <c r="RE200"/>
      <c r="RF200"/>
      <c r="RG200"/>
      <c r="RH200"/>
      <c r="RI200"/>
      <c r="RJ200"/>
      <c r="RK200"/>
      <c r="RL200"/>
      <c r="RM200"/>
      <c r="RN200"/>
      <c r="RO200"/>
      <c r="RP200"/>
      <c r="RQ200"/>
      <c r="RR200"/>
      <c r="RS200"/>
      <c r="RT200"/>
      <c r="RU200"/>
      <c r="RV200"/>
      <c r="RW200"/>
      <c r="RX200"/>
      <c r="RY200"/>
      <c r="RZ200"/>
      <c r="SA200"/>
      <c r="SB200"/>
      <c r="SC200"/>
      <c r="SD200"/>
      <c r="SE200"/>
      <c r="SF200"/>
      <c r="SG200"/>
      <c r="SH200"/>
      <c r="SI200"/>
      <c r="SJ200"/>
      <c r="SK200"/>
      <c r="SL200"/>
      <c r="SM200"/>
      <c r="SN200"/>
      <c r="SO200"/>
      <c r="SP200"/>
      <c r="SQ200"/>
      <c r="SR200"/>
      <c r="SS200"/>
      <c r="ST200"/>
      <c r="SU200"/>
      <c r="SV200"/>
      <c r="SW200"/>
      <c r="SX200"/>
      <c r="SY200"/>
      <c r="SZ200"/>
      <c r="TA200"/>
      <c r="TB200"/>
      <c r="TC200"/>
      <c r="TD200"/>
      <c r="TE200"/>
      <c r="TF200"/>
      <c r="TG200"/>
      <c r="TH200"/>
      <c r="TI200"/>
      <c r="TJ200"/>
      <c r="TK200"/>
      <c r="TL200"/>
      <c r="TM200"/>
      <c r="TN200"/>
      <c r="TO200"/>
      <c r="TP200"/>
      <c r="TQ200"/>
      <c r="TR200"/>
      <c r="TS200"/>
      <c r="TT200"/>
      <c r="TU200"/>
      <c r="TV200"/>
      <c r="TW200"/>
      <c r="TX200"/>
      <c r="TY200"/>
      <c r="TZ200"/>
      <c r="UA200"/>
      <c r="UB200"/>
      <c r="UC200"/>
      <c r="UD200"/>
      <c r="UE200"/>
      <c r="UF200"/>
      <c r="UG200"/>
      <c r="UH200"/>
      <c r="UI200"/>
      <c r="UJ200"/>
      <c r="UK200"/>
      <c r="UL200"/>
      <c r="UM200"/>
      <c r="UN200"/>
      <c r="UO200"/>
      <c r="UP200"/>
      <c r="UQ200"/>
      <c r="UR200"/>
      <c r="US200"/>
      <c r="UT200"/>
      <c r="UU200"/>
      <c r="UV200"/>
      <c r="UW200"/>
      <c r="UX200"/>
      <c r="UY200"/>
      <c r="UZ200"/>
      <c r="VA200"/>
      <c r="VB200"/>
      <c r="VC200"/>
      <c r="VD200"/>
      <c r="VE200"/>
      <c r="VF200"/>
      <c r="VG200"/>
      <c r="VH200"/>
      <c r="VI200"/>
      <c r="VJ200"/>
      <c r="VK200"/>
      <c r="VL200"/>
      <c r="VM200"/>
      <c r="VN200"/>
      <c r="VO200"/>
      <c r="VP200"/>
      <c r="VQ200"/>
      <c r="VR200"/>
      <c r="VS200"/>
      <c r="VT200"/>
      <c r="VU200"/>
      <c r="VV200"/>
      <c r="VW200"/>
      <c r="VX200"/>
      <c r="VY200"/>
      <c r="VZ200"/>
      <c r="WA200"/>
      <c r="WB200"/>
      <c r="WC200"/>
      <c r="WD200"/>
      <c r="WE200"/>
      <c r="WF200"/>
      <c r="WG200"/>
      <c r="WH200"/>
      <c r="WI200"/>
      <c r="WJ200"/>
      <c r="WK200"/>
      <c r="WL200"/>
      <c r="WM200"/>
      <c r="WN200"/>
      <c r="WO200"/>
      <c r="WP200"/>
      <c r="WQ200"/>
      <c r="WR200"/>
      <c r="WS200"/>
      <c r="WT200"/>
      <c r="WU200"/>
      <c r="WV200"/>
      <c r="WW200"/>
      <c r="WX200"/>
      <c r="WY200"/>
      <c r="WZ200"/>
      <c r="XA200"/>
      <c r="XB200"/>
      <c r="XC200"/>
      <c r="XD200"/>
      <c r="XE200"/>
      <c r="XF200"/>
      <c r="XG200"/>
      <c r="XH200"/>
      <c r="XI200"/>
      <c r="XJ200"/>
      <c r="XK200"/>
      <c r="XL200"/>
      <c r="XM200"/>
      <c r="XN200"/>
      <c r="XO200"/>
      <c r="XP200"/>
      <c r="XQ200"/>
      <c r="XR200"/>
      <c r="XS200"/>
      <c r="XT200"/>
      <c r="XU200"/>
      <c r="XV200"/>
      <c r="XW200"/>
      <c r="XX200"/>
      <c r="XY200"/>
      <c r="XZ200"/>
      <c r="YA200"/>
      <c r="YB200"/>
      <c r="YC200"/>
      <c r="YD200"/>
      <c r="YE200"/>
      <c r="YF200"/>
      <c r="YG200"/>
      <c r="YH200"/>
      <c r="YI200"/>
      <c r="YJ200"/>
      <c r="YK200"/>
      <c r="YL200"/>
      <c r="YM200"/>
      <c r="YN200"/>
      <c r="YO200"/>
      <c r="YP200"/>
      <c r="YQ200"/>
      <c r="YR200"/>
      <c r="YS200"/>
      <c r="YT200"/>
      <c r="YU200"/>
      <c r="YV200"/>
      <c r="YW200"/>
      <c r="YX200"/>
      <c r="YY200"/>
      <c r="YZ200"/>
      <c r="ZA200"/>
      <c r="ZB200"/>
      <c r="ZC200"/>
      <c r="ZD200"/>
      <c r="ZE200"/>
      <c r="ZF200"/>
      <c r="ZG200"/>
      <c r="ZH200"/>
      <c r="ZI200"/>
      <c r="ZJ200"/>
      <c r="ZK200"/>
      <c r="ZL200"/>
      <c r="ZM200"/>
      <c r="ZN200"/>
      <c r="ZO200"/>
      <c r="ZP200"/>
      <c r="ZQ200"/>
      <c r="ZR200"/>
      <c r="ZS200"/>
      <c r="ZT200"/>
      <c r="ZU200"/>
      <c r="ZV200"/>
      <c r="ZW200"/>
      <c r="ZX200"/>
      <c r="ZY200"/>
      <c r="ZZ200"/>
      <c r="AAA200"/>
      <c r="AAB200"/>
      <c r="AAC200"/>
      <c r="AAD200"/>
      <c r="AAE200"/>
      <c r="AAF200"/>
      <c r="AAG200"/>
      <c r="AAH200"/>
      <c r="AAI200"/>
      <c r="AAJ200"/>
      <c r="AAK200"/>
      <c r="AAL200"/>
      <c r="AAM200"/>
      <c r="AAN200"/>
      <c r="AAO200"/>
      <c r="AAP200"/>
      <c r="AAQ200"/>
      <c r="AAR200"/>
      <c r="AAS200"/>
      <c r="AAT200"/>
      <c r="AAU200"/>
      <c r="AAV200"/>
      <c r="AAW200"/>
      <c r="AAX200"/>
      <c r="AAY200"/>
      <c r="AAZ200"/>
      <c r="ABA200"/>
      <c r="ABB200"/>
      <c r="ABC200"/>
      <c r="ABD200"/>
      <c r="ABE200"/>
      <c r="ABF200"/>
      <c r="ABG200"/>
      <c r="ABH200"/>
      <c r="ABI200"/>
      <c r="ABJ200"/>
      <c r="ABK200"/>
      <c r="ABL200"/>
      <c r="ABM200"/>
      <c r="ABN200"/>
      <c r="ABO200"/>
      <c r="ABP200"/>
      <c r="ABQ200"/>
      <c r="ABR200"/>
      <c r="ABS200"/>
      <c r="ABT200"/>
      <c r="ABU200"/>
      <c r="ABV200"/>
      <c r="ABW200"/>
      <c r="ABX200"/>
      <c r="ABY200"/>
      <c r="ABZ200"/>
      <c r="ACA200"/>
      <c r="ACB200"/>
      <c r="ACC200"/>
      <c r="ACD200"/>
      <c r="ACE200"/>
      <c r="ACF200"/>
      <c r="ACG200"/>
      <c r="ACH200"/>
      <c r="ACI200"/>
      <c r="ACJ200"/>
      <c r="ACK200"/>
      <c r="ACL200"/>
      <c r="ACM200"/>
      <c r="ACN200"/>
      <c r="ACO200"/>
      <c r="ACP200"/>
      <c r="ACQ200"/>
      <c r="ACR200"/>
      <c r="ACS200"/>
      <c r="ACT200"/>
      <c r="ACU200"/>
      <c r="ACV200"/>
      <c r="ACW200"/>
      <c r="ACX200"/>
      <c r="ACY200"/>
      <c r="ACZ200"/>
      <c r="ADA200"/>
      <c r="ADB200"/>
      <c r="ADC200"/>
      <c r="ADD200"/>
      <c r="ADE200"/>
      <c r="ADF200"/>
      <c r="ADG200"/>
      <c r="ADH200"/>
      <c r="ADI200"/>
      <c r="ADJ200"/>
      <c r="ADK200"/>
      <c r="ADL200"/>
      <c r="ADM200"/>
      <c r="ADN200"/>
      <c r="ADO200"/>
      <c r="ADP200"/>
      <c r="ADQ200"/>
      <c r="ADR200"/>
      <c r="ADS200"/>
      <c r="ADT200"/>
      <c r="ADU200"/>
      <c r="ADV200"/>
      <c r="ADW200"/>
      <c r="ADX200"/>
      <c r="ADY200"/>
      <c r="ADZ200"/>
      <c r="AEA200"/>
      <c r="AEB200"/>
      <c r="AEC200"/>
      <c r="AED200"/>
      <c r="AEE200"/>
      <c r="AEF200"/>
      <c r="AEG200"/>
      <c r="AEH200"/>
      <c r="AEI200"/>
      <c r="AEJ200"/>
      <c r="AEK200"/>
      <c r="AEL200"/>
      <c r="AEM200"/>
      <c r="AEN200"/>
      <c r="AEO200"/>
      <c r="AEP200"/>
      <c r="AEQ200"/>
      <c r="AER200"/>
      <c r="AES200"/>
      <c r="AET200"/>
      <c r="AEU200"/>
      <c r="AEV200"/>
      <c r="AEW200"/>
      <c r="AEX200"/>
      <c r="AEY200"/>
      <c r="AEZ200"/>
      <c r="AFA200"/>
      <c r="AFB200"/>
      <c r="AFC200"/>
      <c r="AFD200"/>
      <c r="AFE200"/>
      <c r="AFF200"/>
      <c r="AFG200"/>
      <c r="AFH200"/>
      <c r="AFI200"/>
      <c r="AFJ200"/>
      <c r="AFK200"/>
      <c r="AFL200"/>
      <c r="AFM200"/>
      <c r="AFN200"/>
      <c r="AFO200"/>
      <c r="AFP200"/>
      <c r="AFQ200"/>
      <c r="AFR200"/>
      <c r="AFS200"/>
      <c r="AFT200"/>
      <c r="AFU200"/>
      <c r="AFV200"/>
      <c r="AFW200"/>
      <c r="AFX200"/>
      <c r="AFY200"/>
      <c r="AFZ200"/>
      <c r="AGA200"/>
      <c r="AGB200"/>
      <c r="AGC200"/>
      <c r="AGD200"/>
      <c r="AGE200"/>
      <c r="AGF200"/>
      <c r="AGG200"/>
      <c r="AGH200"/>
      <c r="AGI200"/>
      <c r="AGJ200"/>
      <c r="AGK200"/>
      <c r="AGL200"/>
      <c r="AGM200"/>
      <c r="AGN200"/>
      <c r="AGO200"/>
      <c r="AGP200"/>
      <c r="AGQ200"/>
      <c r="AGR200"/>
      <c r="AGS200"/>
      <c r="AGT200"/>
      <c r="AGU200"/>
      <c r="AGV200"/>
      <c r="AGW200"/>
      <c r="AGX200"/>
      <c r="AGY200"/>
      <c r="AGZ200"/>
      <c r="AHA200"/>
      <c r="AHB200"/>
      <c r="AHC200"/>
      <c r="AHD200"/>
      <c r="AHE200"/>
      <c r="AHF200"/>
      <c r="AHG200"/>
      <c r="AHH200"/>
      <c r="AHI200"/>
      <c r="AHJ200"/>
      <c r="AHK200"/>
      <c r="AHL200"/>
      <c r="AHM200"/>
      <c r="AHN200"/>
      <c r="AHO200"/>
      <c r="AHP200"/>
      <c r="AHQ200"/>
      <c r="AHR200"/>
      <c r="AHS200"/>
      <c r="AHT200"/>
      <c r="AHU200"/>
      <c r="AHV200"/>
      <c r="AHW200"/>
      <c r="AHX200"/>
      <c r="AHY200"/>
      <c r="AHZ200"/>
      <c r="AIA200"/>
      <c r="AIB200"/>
      <c r="AIC200"/>
      <c r="AID200"/>
      <c r="AIE200"/>
      <c r="AIF200"/>
      <c r="AIG200"/>
      <c r="AIH200"/>
      <c r="AII200"/>
      <c r="AIJ200"/>
      <c r="AIK200"/>
      <c r="AIL200"/>
      <c r="AIM200"/>
      <c r="AIN200"/>
      <c r="AIO200"/>
      <c r="AIP200"/>
      <c r="AIQ200"/>
      <c r="AIR200"/>
      <c r="AIS200"/>
      <c r="AIT200"/>
      <c r="AIU200"/>
      <c r="AIV200"/>
      <c r="AIW200"/>
      <c r="AIX200"/>
      <c r="AIY200"/>
      <c r="AIZ200"/>
      <c r="AJA200"/>
      <c r="AJB200"/>
      <c r="AJC200"/>
      <c r="AJD200"/>
      <c r="AJE200"/>
      <c r="AJF200"/>
      <c r="AJG200"/>
      <c r="AJH200"/>
      <c r="AJI200"/>
      <c r="AJJ200"/>
      <c r="AJK200"/>
      <c r="AJL200"/>
      <c r="AJM200"/>
      <c r="AJN200"/>
      <c r="AJO200"/>
      <c r="AJP200"/>
      <c r="AJQ200"/>
      <c r="AJR200"/>
      <c r="AJS200"/>
      <c r="AJT200"/>
      <c r="AJU200"/>
      <c r="AJV200"/>
      <c r="AJW200"/>
      <c r="AJX200"/>
      <c r="AJY200"/>
      <c r="AJZ200"/>
      <c r="AKA200"/>
      <c r="AKB200"/>
      <c r="AKC200"/>
      <c r="AKD200"/>
      <c r="AKE200"/>
      <c r="AKF200"/>
      <c r="AKG200"/>
      <c r="AKH200"/>
      <c r="AKI200"/>
      <c r="AKJ200"/>
      <c r="AKK200"/>
      <c r="AKL200"/>
      <c r="AKM200"/>
      <c r="AKN200"/>
      <c r="AKO200"/>
      <c r="AKP200"/>
      <c r="AKQ200"/>
      <c r="AKR200"/>
      <c r="AKS200"/>
      <c r="AKT200"/>
      <c r="AKU200"/>
      <c r="AKV200"/>
      <c r="AKW200"/>
      <c r="AKX200"/>
      <c r="AKY200"/>
      <c r="AKZ200"/>
      <c r="ALA200"/>
      <c r="ALB200"/>
      <c r="ALC200"/>
      <c r="ALD200"/>
      <c r="ALE200"/>
      <c r="ALF200"/>
      <c r="ALG200"/>
      <c r="ALH200"/>
      <c r="ALI200"/>
      <c r="ALJ200"/>
      <c r="ALK200"/>
      <c r="ALL200"/>
      <c r="ALM200"/>
      <c r="ALN200"/>
      <c r="ALO200"/>
      <c r="ALP200"/>
      <c r="ALQ200"/>
      <c r="ALR200"/>
      <c r="ALS200"/>
      <c r="ALT200"/>
      <c r="ALU200"/>
      <c r="ALV200"/>
      <c r="ALW200"/>
      <c r="ALX200"/>
      <c r="ALY200"/>
      <c r="ALZ200"/>
      <c r="AMA200"/>
      <c r="AMB200"/>
      <c r="AMC200"/>
      <c r="AMD200"/>
      <c r="AME200"/>
      <c r="AMF200"/>
      <c r="AMG200"/>
      <c r="AMH200"/>
      <c r="AMI200"/>
      <c r="AMJ200"/>
    </row>
    <row r="201" spans="1:1024">
      <c r="A201" s="202">
        <v>38477</v>
      </c>
      <c r="B201" s="172" t="s">
        <v>850</v>
      </c>
      <c r="C201" s="173" t="s">
        <v>814</v>
      </c>
      <c r="D201" s="173" t="s">
        <v>30</v>
      </c>
      <c r="E201" s="171">
        <v>0.63</v>
      </c>
      <c r="F201" s="203" t="str">
        <f t="shared" si="6"/>
        <v>528,54</v>
      </c>
      <c r="G201" s="204" t="str">
        <f>VLOOKUP(A201,SINAPI!A:E,5,0)</f>
        <v>528,54</v>
      </c>
      <c r="H201" s="204">
        <f t="shared" si="7"/>
        <v>0</v>
      </c>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c r="JJ201"/>
      <c r="JK201"/>
      <c r="JL201"/>
      <c r="JM201"/>
      <c r="JN201"/>
      <c r="JO201"/>
      <c r="JP201"/>
      <c r="JQ201"/>
      <c r="JR201"/>
      <c r="JS201"/>
      <c r="JT201"/>
      <c r="JU201"/>
      <c r="JV201"/>
      <c r="JW201"/>
      <c r="JX201"/>
      <c r="JY201"/>
      <c r="JZ201"/>
      <c r="KA201"/>
      <c r="KB201"/>
      <c r="KC201"/>
      <c r="KD201"/>
      <c r="KE201"/>
      <c r="KF201"/>
      <c r="KG201"/>
      <c r="KH201"/>
      <c r="KI201"/>
      <c r="KJ201"/>
      <c r="KK201"/>
      <c r="KL201"/>
      <c r="KM201"/>
      <c r="KN201"/>
      <c r="KO201"/>
      <c r="KP201"/>
      <c r="KQ201"/>
      <c r="KR201"/>
      <c r="KS201"/>
      <c r="KT201"/>
      <c r="KU201"/>
      <c r="KV201"/>
      <c r="KW201"/>
      <c r="KX201"/>
      <c r="KY201"/>
      <c r="KZ201"/>
      <c r="LA201"/>
      <c r="LB201"/>
      <c r="LC201"/>
      <c r="LD201"/>
      <c r="LE201"/>
      <c r="LF201"/>
      <c r="LG201"/>
      <c r="LH201"/>
      <c r="LI201"/>
      <c r="LJ201"/>
      <c r="LK201"/>
      <c r="LL201"/>
      <c r="LM201"/>
      <c r="LN201"/>
      <c r="LO201"/>
      <c r="LP201"/>
      <c r="LQ201"/>
      <c r="LR201"/>
      <c r="LS201"/>
      <c r="LT201"/>
      <c r="LU201"/>
      <c r="LV201"/>
      <c r="LW201"/>
      <c r="LX201"/>
      <c r="LY201"/>
      <c r="LZ201"/>
      <c r="MA201"/>
      <c r="MB201"/>
      <c r="MC201"/>
      <c r="MD201"/>
      <c r="ME201"/>
      <c r="MF201"/>
      <c r="MG201"/>
      <c r="MH201"/>
      <c r="MI201"/>
      <c r="MJ201"/>
      <c r="MK201"/>
      <c r="ML201"/>
      <c r="MM201"/>
      <c r="MN201"/>
      <c r="MO201"/>
      <c r="MP201"/>
      <c r="MQ201"/>
      <c r="MR201"/>
      <c r="MS201"/>
      <c r="MT201"/>
      <c r="MU201"/>
      <c r="MV201"/>
      <c r="MW201"/>
      <c r="MX201"/>
      <c r="MY201"/>
      <c r="MZ201"/>
      <c r="NA201"/>
      <c r="NB201"/>
      <c r="NC201"/>
      <c r="ND201"/>
      <c r="NE201"/>
      <c r="NF201"/>
      <c r="NG201"/>
      <c r="NH201"/>
      <c r="NI201"/>
      <c r="NJ201"/>
      <c r="NK201"/>
      <c r="NL201"/>
      <c r="NM201"/>
      <c r="NN201"/>
      <c r="NO201"/>
      <c r="NP201"/>
      <c r="NQ201"/>
      <c r="NR201"/>
      <c r="NS201"/>
      <c r="NT201"/>
      <c r="NU201"/>
      <c r="NV201"/>
      <c r="NW201"/>
      <c r="NX201"/>
      <c r="NY201"/>
      <c r="NZ201"/>
      <c r="OA201"/>
      <c r="OB201"/>
      <c r="OC201"/>
      <c r="OD201"/>
      <c r="OE201"/>
      <c r="OF201"/>
      <c r="OG201"/>
      <c r="OH201"/>
      <c r="OI201"/>
      <c r="OJ201"/>
      <c r="OK201"/>
      <c r="OL201"/>
      <c r="OM201"/>
      <c r="ON201"/>
      <c r="OO201"/>
      <c r="OP201"/>
      <c r="OQ201"/>
      <c r="OR201"/>
      <c r="OS201"/>
      <c r="OT201"/>
      <c r="OU201"/>
      <c r="OV201"/>
      <c r="OW201"/>
      <c r="OX201"/>
      <c r="OY201"/>
      <c r="OZ201"/>
      <c r="PA201"/>
      <c r="PB201"/>
      <c r="PC201"/>
      <c r="PD201"/>
      <c r="PE201"/>
      <c r="PF201"/>
      <c r="PG201"/>
      <c r="PH201"/>
      <c r="PI201"/>
      <c r="PJ201"/>
      <c r="PK201"/>
      <c r="PL201"/>
      <c r="PM201"/>
      <c r="PN201"/>
      <c r="PO201"/>
      <c r="PP201"/>
      <c r="PQ201"/>
      <c r="PR201"/>
      <c r="PS201"/>
      <c r="PT201"/>
      <c r="PU201"/>
      <c r="PV201"/>
      <c r="PW201"/>
      <c r="PX201"/>
      <c r="PY201"/>
      <c r="PZ201"/>
      <c r="QA201"/>
      <c r="QB201"/>
      <c r="QC201"/>
      <c r="QD201"/>
      <c r="QE201"/>
      <c r="QF201"/>
      <c r="QG201"/>
      <c r="QH201"/>
      <c r="QI201"/>
      <c r="QJ201"/>
      <c r="QK201"/>
      <c r="QL201"/>
      <c r="QM201"/>
      <c r="QN201"/>
      <c r="QO201"/>
      <c r="QP201"/>
      <c r="QQ201"/>
      <c r="QR201"/>
      <c r="QS201"/>
      <c r="QT201"/>
      <c r="QU201"/>
      <c r="QV201"/>
      <c r="QW201"/>
      <c r="QX201"/>
      <c r="QY201"/>
      <c r="QZ201"/>
      <c r="RA201"/>
      <c r="RB201"/>
      <c r="RC201"/>
      <c r="RD201"/>
      <c r="RE201"/>
      <c r="RF201"/>
      <c r="RG201"/>
      <c r="RH201"/>
      <c r="RI201"/>
      <c r="RJ201"/>
      <c r="RK201"/>
      <c r="RL201"/>
      <c r="RM201"/>
      <c r="RN201"/>
      <c r="RO201"/>
      <c r="RP201"/>
      <c r="RQ201"/>
      <c r="RR201"/>
      <c r="RS201"/>
      <c r="RT201"/>
      <c r="RU201"/>
      <c r="RV201"/>
      <c r="RW201"/>
      <c r="RX201"/>
      <c r="RY201"/>
      <c r="RZ201"/>
      <c r="SA201"/>
      <c r="SB201"/>
      <c r="SC201"/>
      <c r="SD201"/>
      <c r="SE201"/>
      <c r="SF201"/>
      <c r="SG201"/>
      <c r="SH201"/>
      <c r="SI201"/>
      <c r="SJ201"/>
      <c r="SK201"/>
      <c r="SL201"/>
      <c r="SM201"/>
      <c r="SN201"/>
      <c r="SO201"/>
      <c r="SP201"/>
      <c r="SQ201"/>
      <c r="SR201"/>
      <c r="SS201"/>
      <c r="ST201"/>
      <c r="SU201"/>
      <c r="SV201"/>
      <c r="SW201"/>
      <c r="SX201"/>
      <c r="SY201"/>
      <c r="SZ201"/>
      <c r="TA201"/>
      <c r="TB201"/>
      <c r="TC201"/>
      <c r="TD201"/>
      <c r="TE201"/>
      <c r="TF201"/>
      <c r="TG201"/>
      <c r="TH201"/>
      <c r="TI201"/>
      <c r="TJ201"/>
      <c r="TK201"/>
      <c r="TL201"/>
      <c r="TM201"/>
      <c r="TN201"/>
      <c r="TO201"/>
      <c r="TP201"/>
      <c r="TQ201"/>
      <c r="TR201"/>
      <c r="TS201"/>
      <c r="TT201"/>
      <c r="TU201"/>
      <c r="TV201"/>
      <c r="TW201"/>
      <c r="TX201"/>
      <c r="TY201"/>
      <c r="TZ201"/>
      <c r="UA201"/>
      <c r="UB201"/>
      <c r="UC201"/>
      <c r="UD201"/>
      <c r="UE201"/>
      <c r="UF201"/>
      <c r="UG201"/>
      <c r="UH201"/>
      <c r="UI201"/>
      <c r="UJ201"/>
      <c r="UK201"/>
      <c r="UL201"/>
      <c r="UM201"/>
      <c r="UN201"/>
      <c r="UO201"/>
      <c r="UP201"/>
      <c r="UQ201"/>
      <c r="UR201"/>
      <c r="US201"/>
      <c r="UT201"/>
      <c r="UU201"/>
      <c r="UV201"/>
      <c r="UW201"/>
      <c r="UX201"/>
      <c r="UY201"/>
      <c r="UZ201"/>
      <c r="VA201"/>
      <c r="VB201"/>
      <c r="VC201"/>
      <c r="VD201"/>
      <c r="VE201"/>
      <c r="VF201"/>
      <c r="VG201"/>
      <c r="VH201"/>
      <c r="VI201"/>
      <c r="VJ201"/>
      <c r="VK201"/>
      <c r="VL201"/>
      <c r="VM201"/>
      <c r="VN201"/>
      <c r="VO201"/>
      <c r="VP201"/>
      <c r="VQ201"/>
      <c r="VR201"/>
      <c r="VS201"/>
      <c r="VT201"/>
      <c r="VU201"/>
      <c r="VV201"/>
      <c r="VW201"/>
      <c r="VX201"/>
      <c r="VY201"/>
      <c r="VZ201"/>
      <c r="WA201"/>
      <c r="WB201"/>
      <c r="WC201"/>
      <c r="WD201"/>
      <c r="WE201"/>
      <c r="WF201"/>
      <c r="WG201"/>
      <c r="WH201"/>
      <c r="WI201"/>
      <c r="WJ201"/>
      <c r="WK201"/>
      <c r="WL201"/>
      <c r="WM201"/>
      <c r="WN201"/>
      <c r="WO201"/>
      <c r="WP201"/>
      <c r="WQ201"/>
      <c r="WR201"/>
      <c r="WS201"/>
      <c r="WT201"/>
      <c r="WU201"/>
      <c r="WV201"/>
      <c r="WW201"/>
      <c r="WX201"/>
      <c r="WY201"/>
      <c r="WZ201"/>
      <c r="XA201"/>
      <c r="XB201"/>
      <c r="XC201"/>
      <c r="XD201"/>
      <c r="XE201"/>
      <c r="XF201"/>
      <c r="XG201"/>
      <c r="XH201"/>
      <c r="XI201"/>
      <c r="XJ201"/>
      <c r="XK201"/>
      <c r="XL201"/>
      <c r="XM201"/>
      <c r="XN201"/>
      <c r="XO201"/>
      <c r="XP201"/>
      <c r="XQ201"/>
      <c r="XR201"/>
      <c r="XS201"/>
      <c r="XT201"/>
      <c r="XU201"/>
      <c r="XV201"/>
      <c r="XW201"/>
      <c r="XX201"/>
      <c r="XY201"/>
      <c r="XZ201"/>
      <c r="YA201"/>
      <c r="YB201"/>
      <c r="YC201"/>
      <c r="YD201"/>
      <c r="YE201"/>
      <c r="YF201"/>
      <c r="YG201"/>
      <c r="YH201"/>
      <c r="YI201"/>
      <c r="YJ201"/>
      <c r="YK201"/>
      <c r="YL201"/>
      <c r="YM201"/>
      <c r="YN201"/>
      <c r="YO201"/>
      <c r="YP201"/>
      <c r="YQ201"/>
      <c r="YR201"/>
      <c r="YS201"/>
      <c r="YT201"/>
      <c r="YU201"/>
      <c r="YV201"/>
      <c r="YW201"/>
      <c r="YX201"/>
      <c r="YY201"/>
      <c r="YZ201"/>
      <c r="ZA201"/>
      <c r="ZB201"/>
      <c r="ZC201"/>
      <c r="ZD201"/>
      <c r="ZE201"/>
      <c r="ZF201"/>
      <c r="ZG201"/>
      <c r="ZH201"/>
      <c r="ZI201"/>
      <c r="ZJ201"/>
      <c r="ZK201"/>
      <c r="ZL201"/>
      <c r="ZM201"/>
      <c r="ZN201"/>
      <c r="ZO201"/>
      <c r="ZP201"/>
      <c r="ZQ201"/>
      <c r="ZR201"/>
      <c r="ZS201"/>
      <c r="ZT201"/>
      <c r="ZU201"/>
      <c r="ZV201"/>
      <c r="ZW201"/>
      <c r="ZX201"/>
      <c r="ZY201"/>
      <c r="ZZ201"/>
      <c r="AAA201"/>
      <c r="AAB201"/>
      <c r="AAC201"/>
      <c r="AAD201"/>
      <c r="AAE201"/>
      <c r="AAF201"/>
      <c r="AAG201"/>
      <c r="AAH201"/>
      <c r="AAI201"/>
      <c r="AAJ201"/>
      <c r="AAK201"/>
      <c r="AAL201"/>
      <c r="AAM201"/>
      <c r="AAN201"/>
      <c r="AAO201"/>
      <c r="AAP201"/>
      <c r="AAQ201"/>
      <c r="AAR201"/>
      <c r="AAS201"/>
      <c r="AAT201"/>
      <c r="AAU201"/>
      <c r="AAV201"/>
      <c r="AAW201"/>
      <c r="AAX201"/>
      <c r="AAY201"/>
      <c r="AAZ201"/>
      <c r="ABA201"/>
      <c r="ABB201"/>
      <c r="ABC201"/>
      <c r="ABD201"/>
      <c r="ABE201"/>
      <c r="ABF201"/>
      <c r="ABG201"/>
      <c r="ABH201"/>
      <c r="ABI201"/>
      <c r="ABJ201"/>
      <c r="ABK201"/>
      <c r="ABL201"/>
      <c r="ABM201"/>
      <c r="ABN201"/>
      <c r="ABO201"/>
      <c r="ABP201"/>
      <c r="ABQ201"/>
      <c r="ABR201"/>
      <c r="ABS201"/>
      <c r="ABT201"/>
      <c r="ABU201"/>
      <c r="ABV201"/>
      <c r="ABW201"/>
      <c r="ABX201"/>
      <c r="ABY201"/>
      <c r="ABZ201"/>
      <c r="ACA201"/>
      <c r="ACB201"/>
      <c r="ACC201"/>
      <c r="ACD201"/>
      <c r="ACE201"/>
      <c r="ACF201"/>
      <c r="ACG201"/>
      <c r="ACH201"/>
      <c r="ACI201"/>
      <c r="ACJ201"/>
      <c r="ACK201"/>
      <c r="ACL201"/>
      <c r="ACM201"/>
      <c r="ACN201"/>
      <c r="ACO201"/>
      <c r="ACP201"/>
      <c r="ACQ201"/>
      <c r="ACR201"/>
      <c r="ACS201"/>
      <c r="ACT201"/>
      <c r="ACU201"/>
      <c r="ACV201"/>
      <c r="ACW201"/>
      <c r="ACX201"/>
      <c r="ACY201"/>
      <c r="ACZ201"/>
      <c r="ADA201"/>
      <c r="ADB201"/>
      <c r="ADC201"/>
      <c r="ADD201"/>
      <c r="ADE201"/>
      <c r="ADF201"/>
      <c r="ADG201"/>
      <c r="ADH201"/>
      <c r="ADI201"/>
      <c r="ADJ201"/>
      <c r="ADK201"/>
      <c r="ADL201"/>
      <c r="ADM201"/>
      <c r="ADN201"/>
      <c r="ADO201"/>
      <c r="ADP201"/>
      <c r="ADQ201"/>
      <c r="ADR201"/>
      <c r="ADS201"/>
      <c r="ADT201"/>
      <c r="ADU201"/>
      <c r="ADV201"/>
      <c r="ADW201"/>
      <c r="ADX201"/>
      <c r="ADY201"/>
      <c r="ADZ201"/>
      <c r="AEA201"/>
      <c r="AEB201"/>
      <c r="AEC201"/>
      <c r="AED201"/>
      <c r="AEE201"/>
      <c r="AEF201"/>
      <c r="AEG201"/>
      <c r="AEH201"/>
      <c r="AEI201"/>
      <c r="AEJ201"/>
      <c r="AEK201"/>
      <c r="AEL201"/>
      <c r="AEM201"/>
      <c r="AEN201"/>
      <c r="AEO201"/>
      <c r="AEP201"/>
      <c r="AEQ201"/>
      <c r="AER201"/>
      <c r="AES201"/>
      <c r="AET201"/>
      <c r="AEU201"/>
      <c r="AEV201"/>
      <c r="AEW201"/>
      <c r="AEX201"/>
      <c r="AEY201"/>
      <c r="AEZ201"/>
      <c r="AFA201"/>
      <c r="AFB201"/>
      <c r="AFC201"/>
      <c r="AFD201"/>
      <c r="AFE201"/>
      <c r="AFF201"/>
      <c r="AFG201"/>
      <c r="AFH201"/>
      <c r="AFI201"/>
      <c r="AFJ201"/>
      <c r="AFK201"/>
      <c r="AFL201"/>
      <c r="AFM201"/>
      <c r="AFN201"/>
      <c r="AFO201"/>
      <c r="AFP201"/>
      <c r="AFQ201"/>
      <c r="AFR201"/>
      <c r="AFS201"/>
      <c r="AFT201"/>
      <c r="AFU201"/>
      <c r="AFV201"/>
      <c r="AFW201"/>
      <c r="AFX201"/>
      <c r="AFY201"/>
      <c r="AFZ201"/>
      <c r="AGA201"/>
      <c r="AGB201"/>
      <c r="AGC201"/>
      <c r="AGD201"/>
      <c r="AGE201"/>
      <c r="AGF201"/>
      <c r="AGG201"/>
      <c r="AGH201"/>
      <c r="AGI201"/>
      <c r="AGJ201"/>
      <c r="AGK201"/>
      <c r="AGL201"/>
      <c r="AGM201"/>
      <c r="AGN201"/>
      <c r="AGO201"/>
      <c r="AGP201"/>
      <c r="AGQ201"/>
      <c r="AGR201"/>
      <c r="AGS201"/>
      <c r="AGT201"/>
      <c r="AGU201"/>
      <c r="AGV201"/>
      <c r="AGW201"/>
      <c r="AGX201"/>
      <c r="AGY201"/>
      <c r="AGZ201"/>
      <c r="AHA201"/>
      <c r="AHB201"/>
      <c r="AHC201"/>
      <c r="AHD201"/>
      <c r="AHE201"/>
      <c r="AHF201"/>
      <c r="AHG201"/>
      <c r="AHH201"/>
      <c r="AHI201"/>
      <c r="AHJ201"/>
      <c r="AHK201"/>
      <c r="AHL201"/>
      <c r="AHM201"/>
      <c r="AHN201"/>
      <c r="AHO201"/>
      <c r="AHP201"/>
      <c r="AHQ201"/>
      <c r="AHR201"/>
      <c r="AHS201"/>
      <c r="AHT201"/>
      <c r="AHU201"/>
      <c r="AHV201"/>
      <c r="AHW201"/>
      <c r="AHX201"/>
      <c r="AHY201"/>
      <c r="AHZ201"/>
      <c r="AIA201"/>
      <c r="AIB201"/>
      <c r="AIC201"/>
      <c r="AID201"/>
      <c r="AIE201"/>
      <c r="AIF201"/>
      <c r="AIG201"/>
      <c r="AIH201"/>
      <c r="AII201"/>
      <c r="AIJ201"/>
      <c r="AIK201"/>
      <c r="AIL201"/>
      <c r="AIM201"/>
      <c r="AIN201"/>
      <c r="AIO201"/>
      <c r="AIP201"/>
      <c r="AIQ201"/>
      <c r="AIR201"/>
      <c r="AIS201"/>
      <c r="AIT201"/>
      <c r="AIU201"/>
      <c r="AIV201"/>
      <c r="AIW201"/>
      <c r="AIX201"/>
      <c r="AIY201"/>
      <c r="AIZ201"/>
      <c r="AJA201"/>
      <c r="AJB201"/>
      <c r="AJC201"/>
      <c r="AJD201"/>
      <c r="AJE201"/>
      <c r="AJF201"/>
      <c r="AJG201"/>
      <c r="AJH201"/>
      <c r="AJI201"/>
      <c r="AJJ201"/>
      <c r="AJK201"/>
      <c r="AJL201"/>
      <c r="AJM201"/>
      <c r="AJN201"/>
      <c r="AJO201"/>
      <c r="AJP201"/>
      <c r="AJQ201"/>
      <c r="AJR201"/>
      <c r="AJS201"/>
      <c r="AJT201"/>
      <c r="AJU201"/>
      <c r="AJV201"/>
      <c r="AJW201"/>
      <c r="AJX201"/>
      <c r="AJY201"/>
      <c r="AJZ201"/>
      <c r="AKA201"/>
      <c r="AKB201"/>
      <c r="AKC201"/>
      <c r="AKD201"/>
      <c r="AKE201"/>
      <c r="AKF201"/>
      <c r="AKG201"/>
      <c r="AKH201"/>
      <c r="AKI201"/>
      <c r="AKJ201"/>
      <c r="AKK201"/>
      <c r="AKL201"/>
      <c r="AKM201"/>
      <c r="AKN201"/>
      <c r="AKO201"/>
      <c r="AKP201"/>
      <c r="AKQ201"/>
      <c r="AKR201"/>
      <c r="AKS201"/>
      <c r="AKT201"/>
      <c r="AKU201"/>
      <c r="AKV201"/>
      <c r="AKW201"/>
      <c r="AKX201"/>
      <c r="AKY201"/>
      <c r="AKZ201"/>
      <c r="ALA201"/>
      <c r="ALB201"/>
      <c r="ALC201"/>
      <c r="ALD201"/>
      <c r="ALE201"/>
      <c r="ALF201"/>
      <c r="ALG201"/>
      <c r="ALH201"/>
      <c r="ALI201"/>
      <c r="ALJ201"/>
      <c r="ALK201"/>
      <c r="ALL201"/>
      <c r="ALM201"/>
      <c r="ALN201"/>
      <c r="ALO201"/>
      <c r="ALP201"/>
      <c r="ALQ201"/>
      <c r="ALR201"/>
      <c r="ALS201"/>
      <c r="ALT201"/>
      <c r="ALU201"/>
      <c r="ALV201"/>
      <c r="ALW201"/>
      <c r="ALX201"/>
      <c r="ALY201"/>
      <c r="ALZ201"/>
      <c r="AMA201"/>
      <c r="AMB201"/>
      <c r="AMC201"/>
      <c r="AMD201"/>
      <c r="AME201"/>
      <c r="AMF201"/>
      <c r="AMG201"/>
      <c r="AMH201"/>
      <c r="AMI201"/>
      <c r="AMJ201"/>
    </row>
    <row r="202" spans="1:1024" ht="21">
      <c r="A202" s="202">
        <v>38589</v>
      </c>
      <c r="B202" s="172" t="s">
        <v>1146</v>
      </c>
      <c r="C202" s="173" t="s">
        <v>814</v>
      </c>
      <c r="D202" s="173" t="s">
        <v>30</v>
      </c>
      <c r="E202" s="171">
        <v>3.05</v>
      </c>
      <c r="F202" s="203" t="str">
        <f t="shared" si="6"/>
        <v>1,39</v>
      </c>
      <c r="G202" s="204" t="str">
        <f>VLOOKUP(A202,SINAPI!A:E,5,0)</f>
        <v>1,39</v>
      </c>
      <c r="H202" s="204">
        <f t="shared" si="7"/>
        <v>0</v>
      </c>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c r="JJ202"/>
      <c r="JK202"/>
      <c r="JL202"/>
      <c r="JM202"/>
      <c r="JN202"/>
      <c r="JO202"/>
      <c r="JP202"/>
      <c r="JQ202"/>
      <c r="JR202"/>
      <c r="JS202"/>
      <c r="JT202"/>
      <c r="JU202"/>
      <c r="JV202"/>
      <c r="JW202"/>
      <c r="JX202"/>
      <c r="JY202"/>
      <c r="JZ202"/>
      <c r="KA202"/>
      <c r="KB202"/>
      <c r="KC202"/>
      <c r="KD202"/>
      <c r="KE202"/>
      <c r="KF202"/>
      <c r="KG202"/>
      <c r="KH202"/>
      <c r="KI202"/>
      <c r="KJ202"/>
      <c r="KK202"/>
      <c r="KL202"/>
      <c r="KM202"/>
      <c r="KN202"/>
      <c r="KO202"/>
      <c r="KP202"/>
      <c r="KQ202"/>
      <c r="KR202"/>
      <c r="KS202"/>
      <c r="KT202"/>
      <c r="KU202"/>
      <c r="KV202"/>
      <c r="KW202"/>
      <c r="KX202"/>
      <c r="KY202"/>
      <c r="KZ202"/>
      <c r="LA202"/>
      <c r="LB202"/>
      <c r="LC202"/>
      <c r="LD202"/>
      <c r="LE202"/>
      <c r="LF202"/>
      <c r="LG202"/>
      <c r="LH202"/>
      <c r="LI202"/>
      <c r="LJ202"/>
      <c r="LK202"/>
      <c r="LL202"/>
      <c r="LM202"/>
      <c r="LN202"/>
      <c r="LO202"/>
      <c r="LP202"/>
      <c r="LQ202"/>
      <c r="LR202"/>
      <c r="LS202"/>
      <c r="LT202"/>
      <c r="LU202"/>
      <c r="LV202"/>
      <c r="LW202"/>
      <c r="LX202"/>
      <c r="LY202"/>
      <c r="LZ202"/>
      <c r="MA202"/>
      <c r="MB202"/>
      <c r="MC202"/>
      <c r="MD202"/>
      <c r="ME202"/>
      <c r="MF202"/>
      <c r="MG202"/>
      <c r="MH202"/>
      <c r="MI202"/>
      <c r="MJ202"/>
      <c r="MK202"/>
      <c r="ML202"/>
      <c r="MM202"/>
      <c r="MN202"/>
      <c r="MO202"/>
      <c r="MP202"/>
      <c r="MQ202"/>
      <c r="MR202"/>
      <c r="MS202"/>
      <c r="MT202"/>
      <c r="MU202"/>
      <c r="MV202"/>
      <c r="MW202"/>
      <c r="MX202"/>
      <c r="MY202"/>
      <c r="MZ202"/>
      <c r="NA202"/>
      <c r="NB202"/>
      <c r="NC202"/>
      <c r="ND202"/>
      <c r="NE202"/>
      <c r="NF202"/>
      <c r="NG202"/>
      <c r="NH202"/>
      <c r="NI202"/>
      <c r="NJ202"/>
      <c r="NK202"/>
      <c r="NL202"/>
      <c r="NM202"/>
      <c r="NN202"/>
      <c r="NO202"/>
      <c r="NP202"/>
      <c r="NQ202"/>
      <c r="NR202"/>
      <c r="NS202"/>
      <c r="NT202"/>
      <c r="NU202"/>
      <c r="NV202"/>
      <c r="NW202"/>
      <c r="NX202"/>
      <c r="NY202"/>
      <c r="NZ202"/>
      <c r="OA202"/>
      <c r="OB202"/>
      <c r="OC202"/>
      <c r="OD202"/>
      <c r="OE202"/>
      <c r="OF202"/>
      <c r="OG202"/>
      <c r="OH202"/>
      <c r="OI202"/>
      <c r="OJ202"/>
      <c r="OK202"/>
      <c r="OL202"/>
      <c r="OM202"/>
      <c r="ON202"/>
      <c r="OO202"/>
      <c r="OP202"/>
      <c r="OQ202"/>
      <c r="OR202"/>
      <c r="OS202"/>
      <c r="OT202"/>
      <c r="OU202"/>
      <c r="OV202"/>
      <c r="OW202"/>
      <c r="OX202"/>
      <c r="OY202"/>
      <c r="OZ202"/>
      <c r="PA202"/>
      <c r="PB202"/>
      <c r="PC202"/>
      <c r="PD202"/>
      <c r="PE202"/>
      <c r="PF202"/>
      <c r="PG202"/>
      <c r="PH202"/>
      <c r="PI202"/>
      <c r="PJ202"/>
      <c r="PK202"/>
      <c r="PL202"/>
      <c r="PM202"/>
      <c r="PN202"/>
      <c r="PO202"/>
      <c r="PP202"/>
      <c r="PQ202"/>
      <c r="PR202"/>
      <c r="PS202"/>
      <c r="PT202"/>
      <c r="PU202"/>
      <c r="PV202"/>
      <c r="PW202"/>
      <c r="PX202"/>
      <c r="PY202"/>
      <c r="PZ202"/>
      <c r="QA202"/>
      <c r="QB202"/>
      <c r="QC202"/>
      <c r="QD202"/>
      <c r="QE202"/>
      <c r="QF202"/>
      <c r="QG202"/>
      <c r="QH202"/>
      <c r="QI202"/>
      <c r="QJ202"/>
      <c r="QK202"/>
      <c r="QL202"/>
      <c r="QM202"/>
      <c r="QN202"/>
      <c r="QO202"/>
      <c r="QP202"/>
      <c r="QQ202"/>
      <c r="QR202"/>
      <c r="QS202"/>
      <c r="QT202"/>
      <c r="QU202"/>
      <c r="QV202"/>
      <c r="QW202"/>
      <c r="QX202"/>
      <c r="QY202"/>
      <c r="QZ202"/>
      <c r="RA202"/>
      <c r="RB202"/>
      <c r="RC202"/>
      <c r="RD202"/>
      <c r="RE202"/>
      <c r="RF202"/>
      <c r="RG202"/>
      <c r="RH202"/>
      <c r="RI202"/>
      <c r="RJ202"/>
      <c r="RK202"/>
      <c r="RL202"/>
      <c r="RM202"/>
      <c r="RN202"/>
      <c r="RO202"/>
      <c r="RP202"/>
      <c r="RQ202"/>
      <c r="RR202"/>
      <c r="RS202"/>
      <c r="RT202"/>
      <c r="RU202"/>
      <c r="RV202"/>
      <c r="RW202"/>
      <c r="RX202"/>
      <c r="RY202"/>
      <c r="RZ202"/>
      <c r="SA202"/>
      <c r="SB202"/>
      <c r="SC202"/>
      <c r="SD202"/>
      <c r="SE202"/>
      <c r="SF202"/>
      <c r="SG202"/>
      <c r="SH202"/>
      <c r="SI202"/>
      <c r="SJ202"/>
      <c r="SK202"/>
      <c r="SL202"/>
      <c r="SM202"/>
      <c r="SN202"/>
      <c r="SO202"/>
      <c r="SP202"/>
      <c r="SQ202"/>
      <c r="SR202"/>
      <c r="SS202"/>
      <c r="ST202"/>
      <c r="SU202"/>
      <c r="SV202"/>
      <c r="SW202"/>
      <c r="SX202"/>
      <c r="SY202"/>
      <c r="SZ202"/>
      <c r="TA202"/>
      <c r="TB202"/>
      <c r="TC202"/>
      <c r="TD202"/>
      <c r="TE202"/>
      <c r="TF202"/>
      <c r="TG202"/>
      <c r="TH202"/>
      <c r="TI202"/>
      <c r="TJ202"/>
      <c r="TK202"/>
      <c r="TL202"/>
      <c r="TM202"/>
      <c r="TN202"/>
      <c r="TO202"/>
      <c r="TP202"/>
      <c r="TQ202"/>
      <c r="TR202"/>
      <c r="TS202"/>
      <c r="TT202"/>
      <c r="TU202"/>
      <c r="TV202"/>
      <c r="TW202"/>
      <c r="TX202"/>
      <c r="TY202"/>
      <c r="TZ202"/>
      <c r="UA202"/>
      <c r="UB202"/>
      <c r="UC202"/>
      <c r="UD202"/>
      <c r="UE202"/>
      <c r="UF202"/>
      <c r="UG202"/>
      <c r="UH202"/>
      <c r="UI202"/>
      <c r="UJ202"/>
      <c r="UK202"/>
      <c r="UL202"/>
      <c r="UM202"/>
      <c r="UN202"/>
      <c r="UO202"/>
      <c r="UP202"/>
      <c r="UQ202"/>
      <c r="UR202"/>
      <c r="US202"/>
      <c r="UT202"/>
      <c r="UU202"/>
      <c r="UV202"/>
      <c r="UW202"/>
      <c r="UX202"/>
      <c r="UY202"/>
      <c r="UZ202"/>
      <c r="VA202"/>
      <c r="VB202"/>
      <c r="VC202"/>
      <c r="VD202"/>
      <c r="VE202"/>
      <c r="VF202"/>
      <c r="VG202"/>
      <c r="VH202"/>
      <c r="VI202"/>
      <c r="VJ202"/>
      <c r="VK202"/>
      <c r="VL202"/>
      <c r="VM202"/>
      <c r="VN202"/>
      <c r="VO202"/>
      <c r="VP202"/>
      <c r="VQ202"/>
      <c r="VR202"/>
      <c r="VS202"/>
      <c r="VT202"/>
      <c r="VU202"/>
      <c r="VV202"/>
      <c r="VW202"/>
      <c r="VX202"/>
      <c r="VY202"/>
      <c r="VZ202"/>
      <c r="WA202"/>
      <c r="WB202"/>
      <c r="WC202"/>
      <c r="WD202"/>
      <c r="WE202"/>
      <c r="WF202"/>
      <c r="WG202"/>
      <c r="WH202"/>
      <c r="WI202"/>
      <c r="WJ202"/>
      <c r="WK202"/>
      <c r="WL202"/>
      <c r="WM202"/>
      <c r="WN202"/>
      <c r="WO202"/>
      <c r="WP202"/>
      <c r="WQ202"/>
      <c r="WR202"/>
      <c r="WS202"/>
      <c r="WT202"/>
      <c r="WU202"/>
      <c r="WV202"/>
      <c r="WW202"/>
      <c r="WX202"/>
      <c r="WY202"/>
      <c r="WZ202"/>
      <c r="XA202"/>
      <c r="XB202"/>
      <c r="XC202"/>
      <c r="XD202"/>
      <c r="XE202"/>
      <c r="XF202"/>
      <c r="XG202"/>
      <c r="XH202"/>
      <c r="XI202"/>
      <c r="XJ202"/>
      <c r="XK202"/>
      <c r="XL202"/>
      <c r="XM202"/>
      <c r="XN202"/>
      <c r="XO202"/>
      <c r="XP202"/>
      <c r="XQ202"/>
      <c r="XR202"/>
      <c r="XS202"/>
      <c r="XT202"/>
      <c r="XU202"/>
      <c r="XV202"/>
      <c r="XW202"/>
      <c r="XX202"/>
      <c r="XY202"/>
      <c r="XZ202"/>
      <c r="YA202"/>
      <c r="YB202"/>
      <c r="YC202"/>
      <c r="YD202"/>
      <c r="YE202"/>
      <c r="YF202"/>
      <c r="YG202"/>
      <c r="YH202"/>
      <c r="YI202"/>
      <c r="YJ202"/>
      <c r="YK202"/>
      <c r="YL202"/>
      <c r="YM202"/>
      <c r="YN202"/>
      <c r="YO202"/>
      <c r="YP202"/>
      <c r="YQ202"/>
      <c r="YR202"/>
      <c r="YS202"/>
      <c r="YT202"/>
      <c r="YU202"/>
      <c r="YV202"/>
      <c r="YW202"/>
      <c r="YX202"/>
      <c r="YY202"/>
      <c r="YZ202"/>
      <c r="ZA202"/>
      <c r="ZB202"/>
      <c r="ZC202"/>
      <c r="ZD202"/>
      <c r="ZE202"/>
      <c r="ZF202"/>
      <c r="ZG202"/>
      <c r="ZH202"/>
      <c r="ZI202"/>
      <c r="ZJ202"/>
      <c r="ZK202"/>
      <c r="ZL202"/>
      <c r="ZM202"/>
      <c r="ZN202"/>
      <c r="ZO202"/>
      <c r="ZP202"/>
      <c r="ZQ202"/>
      <c r="ZR202"/>
      <c r="ZS202"/>
      <c r="ZT202"/>
      <c r="ZU202"/>
      <c r="ZV202"/>
      <c r="ZW202"/>
      <c r="ZX202"/>
      <c r="ZY202"/>
      <c r="ZZ202"/>
      <c r="AAA202"/>
      <c r="AAB202"/>
      <c r="AAC202"/>
      <c r="AAD202"/>
      <c r="AAE202"/>
      <c r="AAF202"/>
      <c r="AAG202"/>
      <c r="AAH202"/>
      <c r="AAI202"/>
      <c r="AAJ202"/>
      <c r="AAK202"/>
      <c r="AAL202"/>
      <c r="AAM202"/>
      <c r="AAN202"/>
      <c r="AAO202"/>
      <c r="AAP202"/>
      <c r="AAQ202"/>
      <c r="AAR202"/>
      <c r="AAS202"/>
      <c r="AAT202"/>
      <c r="AAU202"/>
      <c r="AAV202"/>
      <c r="AAW202"/>
      <c r="AAX202"/>
      <c r="AAY202"/>
      <c r="AAZ202"/>
      <c r="ABA202"/>
      <c r="ABB202"/>
      <c r="ABC202"/>
      <c r="ABD202"/>
      <c r="ABE202"/>
      <c r="ABF202"/>
      <c r="ABG202"/>
      <c r="ABH202"/>
      <c r="ABI202"/>
      <c r="ABJ202"/>
      <c r="ABK202"/>
      <c r="ABL202"/>
      <c r="ABM202"/>
      <c r="ABN202"/>
      <c r="ABO202"/>
      <c r="ABP202"/>
      <c r="ABQ202"/>
      <c r="ABR202"/>
      <c r="ABS202"/>
      <c r="ABT202"/>
      <c r="ABU202"/>
      <c r="ABV202"/>
      <c r="ABW202"/>
      <c r="ABX202"/>
      <c r="ABY202"/>
      <c r="ABZ202"/>
      <c r="ACA202"/>
      <c r="ACB202"/>
      <c r="ACC202"/>
      <c r="ACD202"/>
      <c r="ACE202"/>
      <c r="ACF202"/>
      <c r="ACG202"/>
      <c r="ACH202"/>
      <c r="ACI202"/>
      <c r="ACJ202"/>
      <c r="ACK202"/>
      <c r="ACL202"/>
      <c r="ACM202"/>
      <c r="ACN202"/>
      <c r="ACO202"/>
      <c r="ACP202"/>
      <c r="ACQ202"/>
      <c r="ACR202"/>
      <c r="ACS202"/>
      <c r="ACT202"/>
      <c r="ACU202"/>
      <c r="ACV202"/>
      <c r="ACW202"/>
      <c r="ACX202"/>
      <c r="ACY202"/>
      <c r="ACZ202"/>
      <c r="ADA202"/>
      <c r="ADB202"/>
      <c r="ADC202"/>
      <c r="ADD202"/>
      <c r="ADE202"/>
      <c r="ADF202"/>
      <c r="ADG202"/>
      <c r="ADH202"/>
      <c r="ADI202"/>
      <c r="ADJ202"/>
      <c r="ADK202"/>
      <c r="ADL202"/>
      <c r="ADM202"/>
      <c r="ADN202"/>
      <c r="ADO202"/>
      <c r="ADP202"/>
      <c r="ADQ202"/>
      <c r="ADR202"/>
      <c r="ADS202"/>
      <c r="ADT202"/>
      <c r="ADU202"/>
      <c r="ADV202"/>
      <c r="ADW202"/>
      <c r="ADX202"/>
      <c r="ADY202"/>
      <c r="ADZ202"/>
      <c r="AEA202"/>
      <c r="AEB202"/>
      <c r="AEC202"/>
      <c r="AED202"/>
      <c r="AEE202"/>
      <c r="AEF202"/>
      <c r="AEG202"/>
      <c r="AEH202"/>
      <c r="AEI202"/>
      <c r="AEJ202"/>
      <c r="AEK202"/>
      <c r="AEL202"/>
      <c r="AEM202"/>
      <c r="AEN202"/>
      <c r="AEO202"/>
      <c r="AEP202"/>
      <c r="AEQ202"/>
      <c r="AER202"/>
      <c r="AES202"/>
      <c r="AET202"/>
      <c r="AEU202"/>
      <c r="AEV202"/>
      <c r="AEW202"/>
      <c r="AEX202"/>
      <c r="AEY202"/>
      <c r="AEZ202"/>
      <c r="AFA202"/>
      <c r="AFB202"/>
      <c r="AFC202"/>
      <c r="AFD202"/>
      <c r="AFE202"/>
      <c r="AFF202"/>
      <c r="AFG202"/>
      <c r="AFH202"/>
      <c r="AFI202"/>
      <c r="AFJ202"/>
      <c r="AFK202"/>
      <c r="AFL202"/>
      <c r="AFM202"/>
      <c r="AFN202"/>
      <c r="AFO202"/>
      <c r="AFP202"/>
      <c r="AFQ202"/>
      <c r="AFR202"/>
      <c r="AFS202"/>
      <c r="AFT202"/>
      <c r="AFU202"/>
      <c r="AFV202"/>
      <c r="AFW202"/>
      <c r="AFX202"/>
      <c r="AFY202"/>
      <c r="AFZ202"/>
      <c r="AGA202"/>
      <c r="AGB202"/>
      <c r="AGC202"/>
      <c r="AGD202"/>
      <c r="AGE202"/>
      <c r="AGF202"/>
      <c r="AGG202"/>
      <c r="AGH202"/>
      <c r="AGI202"/>
      <c r="AGJ202"/>
      <c r="AGK202"/>
      <c r="AGL202"/>
      <c r="AGM202"/>
      <c r="AGN202"/>
      <c r="AGO202"/>
      <c r="AGP202"/>
      <c r="AGQ202"/>
      <c r="AGR202"/>
      <c r="AGS202"/>
      <c r="AGT202"/>
      <c r="AGU202"/>
      <c r="AGV202"/>
      <c r="AGW202"/>
      <c r="AGX202"/>
      <c r="AGY202"/>
      <c r="AGZ202"/>
      <c r="AHA202"/>
      <c r="AHB202"/>
      <c r="AHC202"/>
      <c r="AHD202"/>
      <c r="AHE202"/>
      <c r="AHF202"/>
      <c r="AHG202"/>
      <c r="AHH202"/>
      <c r="AHI202"/>
      <c r="AHJ202"/>
      <c r="AHK202"/>
      <c r="AHL202"/>
      <c r="AHM202"/>
      <c r="AHN202"/>
      <c r="AHO202"/>
      <c r="AHP202"/>
      <c r="AHQ202"/>
      <c r="AHR202"/>
      <c r="AHS202"/>
      <c r="AHT202"/>
      <c r="AHU202"/>
      <c r="AHV202"/>
      <c r="AHW202"/>
      <c r="AHX202"/>
      <c r="AHY202"/>
      <c r="AHZ202"/>
      <c r="AIA202"/>
      <c r="AIB202"/>
      <c r="AIC202"/>
      <c r="AID202"/>
      <c r="AIE202"/>
      <c r="AIF202"/>
      <c r="AIG202"/>
      <c r="AIH202"/>
      <c r="AII202"/>
      <c r="AIJ202"/>
      <c r="AIK202"/>
      <c r="AIL202"/>
      <c r="AIM202"/>
      <c r="AIN202"/>
      <c r="AIO202"/>
      <c r="AIP202"/>
      <c r="AIQ202"/>
      <c r="AIR202"/>
      <c r="AIS202"/>
      <c r="AIT202"/>
      <c r="AIU202"/>
      <c r="AIV202"/>
      <c r="AIW202"/>
      <c r="AIX202"/>
      <c r="AIY202"/>
      <c r="AIZ202"/>
      <c r="AJA202"/>
      <c r="AJB202"/>
      <c r="AJC202"/>
      <c r="AJD202"/>
      <c r="AJE202"/>
      <c r="AJF202"/>
      <c r="AJG202"/>
      <c r="AJH202"/>
      <c r="AJI202"/>
      <c r="AJJ202"/>
      <c r="AJK202"/>
      <c r="AJL202"/>
      <c r="AJM202"/>
      <c r="AJN202"/>
      <c r="AJO202"/>
      <c r="AJP202"/>
      <c r="AJQ202"/>
      <c r="AJR202"/>
      <c r="AJS202"/>
      <c r="AJT202"/>
      <c r="AJU202"/>
      <c r="AJV202"/>
      <c r="AJW202"/>
      <c r="AJX202"/>
      <c r="AJY202"/>
      <c r="AJZ202"/>
      <c r="AKA202"/>
      <c r="AKB202"/>
      <c r="AKC202"/>
      <c r="AKD202"/>
      <c r="AKE202"/>
      <c r="AKF202"/>
      <c r="AKG202"/>
      <c r="AKH202"/>
      <c r="AKI202"/>
      <c r="AKJ202"/>
      <c r="AKK202"/>
      <c r="AKL202"/>
      <c r="AKM202"/>
      <c r="AKN202"/>
      <c r="AKO202"/>
      <c r="AKP202"/>
      <c r="AKQ202"/>
      <c r="AKR202"/>
      <c r="AKS202"/>
      <c r="AKT202"/>
      <c r="AKU202"/>
      <c r="AKV202"/>
      <c r="AKW202"/>
      <c r="AKX202"/>
      <c r="AKY202"/>
      <c r="AKZ202"/>
      <c r="ALA202"/>
      <c r="ALB202"/>
      <c r="ALC202"/>
      <c r="ALD202"/>
      <c r="ALE202"/>
      <c r="ALF202"/>
      <c r="ALG202"/>
      <c r="ALH202"/>
      <c r="ALI202"/>
      <c r="ALJ202"/>
      <c r="ALK202"/>
      <c r="ALL202"/>
      <c r="ALM202"/>
      <c r="ALN202"/>
      <c r="ALO202"/>
      <c r="ALP202"/>
      <c r="ALQ202"/>
      <c r="ALR202"/>
      <c r="ALS202"/>
      <c r="ALT202"/>
      <c r="ALU202"/>
      <c r="ALV202"/>
      <c r="ALW202"/>
      <c r="ALX202"/>
      <c r="ALY202"/>
      <c r="ALZ202"/>
      <c r="AMA202"/>
      <c r="AMB202"/>
      <c r="AMC202"/>
      <c r="AMD202"/>
      <c r="AME202"/>
      <c r="AMF202"/>
      <c r="AMG202"/>
      <c r="AMH202"/>
      <c r="AMI202"/>
      <c r="AMJ202"/>
    </row>
    <row r="203" spans="1:1024" ht="21">
      <c r="A203" s="202">
        <v>38591</v>
      </c>
      <c r="B203" s="172" t="s">
        <v>1147</v>
      </c>
      <c r="C203" s="173" t="s">
        <v>814</v>
      </c>
      <c r="D203" s="173" t="s">
        <v>30</v>
      </c>
      <c r="E203" s="171">
        <v>3.05</v>
      </c>
      <c r="F203" s="203" t="str">
        <f t="shared" si="6"/>
        <v>2,27</v>
      </c>
      <c r="G203" s="204" t="str">
        <f>VLOOKUP(A203,SINAPI!A:E,5,0)</f>
        <v>2,27</v>
      </c>
      <c r="H203" s="204">
        <f t="shared" si="7"/>
        <v>0</v>
      </c>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c r="JJ203"/>
      <c r="JK203"/>
      <c r="JL203"/>
      <c r="JM203"/>
      <c r="JN203"/>
      <c r="JO203"/>
      <c r="JP203"/>
      <c r="JQ203"/>
      <c r="JR203"/>
      <c r="JS203"/>
      <c r="JT203"/>
      <c r="JU203"/>
      <c r="JV203"/>
      <c r="JW203"/>
      <c r="JX203"/>
      <c r="JY203"/>
      <c r="JZ203"/>
      <c r="KA203"/>
      <c r="KB203"/>
      <c r="KC203"/>
      <c r="KD203"/>
      <c r="KE203"/>
      <c r="KF203"/>
      <c r="KG203"/>
      <c r="KH203"/>
      <c r="KI203"/>
      <c r="KJ203"/>
      <c r="KK203"/>
      <c r="KL203"/>
      <c r="KM203"/>
      <c r="KN203"/>
      <c r="KO203"/>
      <c r="KP203"/>
      <c r="KQ203"/>
      <c r="KR203"/>
      <c r="KS203"/>
      <c r="KT203"/>
      <c r="KU203"/>
      <c r="KV203"/>
      <c r="KW203"/>
      <c r="KX203"/>
      <c r="KY203"/>
      <c r="KZ203"/>
      <c r="LA203"/>
      <c r="LB203"/>
      <c r="LC203"/>
      <c r="LD203"/>
      <c r="LE203"/>
      <c r="LF203"/>
      <c r="LG203"/>
      <c r="LH203"/>
      <c r="LI203"/>
      <c r="LJ203"/>
      <c r="LK203"/>
      <c r="LL203"/>
      <c r="LM203"/>
      <c r="LN203"/>
      <c r="LO203"/>
      <c r="LP203"/>
      <c r="LQ203"/>
      <c r="LR203"/>
      <c r="LS203"/>
      <c r="LT203"/>
      <c r="LU203"/>
      <c r="LV203"/>
      <c r="LW203"/>
      <c r="LX203"/>
      <c r="LY203"/>
      <c r="LZ203"/>
      <c r="MA203"/>
      <c r="MB203"/>
      <c r="MC203"/>
      <c r="MD203"/>
      <c r="ME203"/>
      <c r="MF203"/>
      <c r="MG203"/>
      <c r="MH203"/>
      <c r="MI203"/>
      <c r="MJ203"/>
      <c r="MK203"/>
      <c r="ML203"/>
      <c r="MM203"/>
      <c r="MN203"/>
      <c r="MO203"/>
      <c r="MP203"/>
      <c r="MQ203"/>
      <c r="MR203"/>
      <c r="MS203"/>
      <c r="MT203"/>
      <c r="MU203"/>
      <c r="MV203"/>
      <c r="MW203"/>
      <c r="MX203"/>
      <c r="MY203"/>
      <c r="MZ203"/>
      <c r="NA203"/>
      <c r="NB203"/>
      <c r="NC203"/>
      <c r="ND203"/>
      <c r="NE203"/>
      <c r="NF203"/>
      <c r="NG203"/>
      <c r="NH203"/>
      <c r="NI203"/>
      <c r="NJ203"/>
      <c r="NK203"/>
      <c r="NL203"/>
      <c r="NM203"/>
      <c r="NN203"/>
      <c r="NO203"/>
      <c r="NP203"/>
      <c r="NQ203"/>
      <c r="NR203"/>
      <c r="NS203"/>
      <c r="NT203"/>
      <c r="NU203"/>
      <c r="NV203"/>
      <c r="NW203"/>
      <c r="NX203"/>
      <c r="NY203"/>
      <c r="NZ203"/>
      <c r="OA203"/>
      <c r="OB203"/>
      <c r="OC203"/>
      <c r="OD203"/>
      <c r="OE203"/>
      <c r="OF203"/>
      <c r="OG203"/>
      <c r="OH203"/>
      <c r="OI203"/>
      <c r="OJ203"/>
      <c r="OK203"/>
      <c r="OL203"/>
      <c r="OM203"/>
      <c r="ON203"/>
      <c r="OO203"/>
      <c r="OP203"/>
      <c r="OQ203"/>
      <c r="OR203"/>
      <c r="OS203"/>
      <c r="OT203"/>
      <c r="OU203"/>
      <c r="OV203"/>
      <c r="OW203"/>
      <c r="OX203"/>
      <c r="OY203"/>
      <c r="OZ203"/>
      <c r="PA203"/>
      <c r="PB203"/>
      <c r="PC203"/>
      <c r="PD203"/>
      <c r="PE203"/>
      <c r="PF203"/>
      <c r="PG203"/>
      <c r="PH203"/>
      <c r="PI203"/>
      <c r="PJ203"/>
      <c r="PK203"/>
      <c r="PL203"/>
      <c r="PM203"/>
      <c r="PN203"/>
      <c r="PO203"/>
      <c r="PP203"/>
      <c r="PQ203"/>
      <c r="PR203"/>
      <c r="PS203"/>
      <c r="PT203"/>
      <c r="PU203"/>
      <c r="PV203"/>
      <c r="PW203"/>
      <c r="PX203"/>
      <c r="PY203"/>
      <c r="PZ203"/>
      <c r="QA203"/>
      <c r="QB203"/>
      <c r="QC203"/>
      <c r="QD203"/>
      <c r="QE203"/>
      <c r="QF203"/>
      <c r="QG203"/>
      <c r="QH203"/>
      <c r="QI203"/>
      <c r="QJ203"/>
      <c r="QK203"/>
      <c r="QL203"/>
      <c r="QM203"/>
      <c r="QN203"/>
      <c r="QO203"/>
      <c r="QP203"/>
      <c r="QQ203"/>
      <c r="QR203"/>
      <c r="QS203"/>
      <c r="QT203"/>
      <c r="QU203"/>
      <c r="QV203"/>
      <c r="QW203"/>
      <c r="QX203"/>
      <c r="QY203"/>
      <c r="QZ203"/>
      <c r="RA203"/>
      <c r="RB203"/>
      <c r="RC203"/>
      <c r="RD203"/>
      <c r="RE203"/>
      <c r="RF203"/>
      <c r="RG203"/>
      <c r="RH203"/>
      <c r="RI203"/>
      <c r="RJ203"/>
      <c r="RK203"/>
      <c r="RL203"/>
      <c r="RM203"/>
      <c r="RN203"/>
      <c r="RO203"/>
      <c r="RP203"/>
      <c r="RQ203"/>
      <c r="RR203"/>
      <c r="RS203"/>
      <c r="RT203"/>
      <c r="RU203"/>
      <c r="RV203"/>
      <c r="RW203"/>
      <c r="RX203"/>
      <c r="RY203"/>
      <c r="RZ203"/>
      <c r="SA203"/>
      <c r="SB203"/>
      <c r="SC203"/>
      <c r="SD203"/>
      <c r="SE203"/>
      <c r="SF203"/>
      <c r="SG203"/>
      <c r="SH203"/>
      <c r="SI203"/>
      <c r="SJ203"/>
      <c r="SK203"/>
      <c r="SL203"/>
      <c r="SM203"/>
      <c r="SN203"/>
      <c r="SO203"/>
      <c r="SP203"/>
      <c r="SQ203"/>
      <c r="SR203"/>
      <c r="SS203"/>
      <c r="ST203"/>
      <c r="SU203"/>
      <c r="SV203"/>
      <c r="SW203"/>
      <c r="SX203"/>
      <c r="SY203"/>
      <c r="SZ203"/>
      <c r="TA203"/>
      <c r="TB203"/>
      <c r="TC203"/>
      <c r="TD203"/>
      <c r="TE203"/>
      <c r="TF203"/>
      <c r="TG203"/>
      <c r="TH203"/>
      <c r="TI203"/>
      <c r="TJ203"/>
      <c r="TK203"/>
      <c r="TL203"/>
      <c r="TM203"/>
      <c r="TN203"/>
      <c r="TO203"/>
      <c r="TP203"/>
      <c r="TQ203"/>
      <c r="TR203"/>
      <c r="TS203"/>
      <c r="TT203"/>
      <c r="TU203"/>
      <c r="TV203"/>
      <c r="TW203"/>
      <c r="TX203"/>
      <c r="TY203"/>
      <c r="TZ203"/>
      <c r="UA203"/>
      <c r="UB203"/>
      <c r="UC203"/>
      <c r="UD203"/>
      <c r="UE203"/>
      <c r="UF203"/>
      <c r="UG203"/>
      <c r="UH203"/>
      <c r="UI203"/>
      <c r="UJ203"/>
      <c r="UK203"/>
      <c r="UL203"/>
      <c r="UM203"/>
      <c r="UN203"/>
      <c r="UO203"/>
      <c r="UP203"/>
      <c r="UQ203"/>
      <c r="UR203"/>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c r="WX203"/>
      <c r="WY203"/>
      <c r="WZ203"/>
      <c r="XA203"/>
      <c r="XB203"/>
      <c r="XC203"/>
      <c r="XD203"/>
      <c r="XE203"/>
      <c r="XF203"/>
      <c r="XG203"/>
      <c r="XH203"/>
      <c r="XI203"/>
      <c r="XJ203"/>
      <c r="XK203"/>
      <c r="XL203"/>
      <c r="XM203"/>
      <c r="XN203"/>
      <c r="XO203"/>
      <c r="XP203"/>
      <c r="XQ203"/>
      <c r="XR203"/>
      <c r="XS203"/>
      <c r="XT203"/>
      <c r="XU203"/>
      <c r="XV203"/>
      <c r="XW203"/>
      <c r="XX203"/>
      <c r="XY203"/>
      <c r="XZ203"/>
      <c r="YA203"/>
      <c r="YB203"/>
      <c r="YC203"/>
      <c r="YD203"/>
      <c r="YE203"/>
      <c r="YF203"/>
      <c r="YG203"/>
      <c r="YH203"/>
      <c r="YI203"/>
      <c r="YJ203"/>
      <c r="YK203"/>
      <c r="YL203"/>
      <c r="YM203"/>
      <c r="YN203"/>
      <c r="YO203"/>
      <c r="YP203"/>
      <c r="YQ203"/>
      <c r="YR203"/>
      <c r="YS203"/>
      <c r="YT203"/>
      <c r="YU203"/>
      <c r="YV203"/>
      <c r="YW203"/>
      <c r="YX203"/>
      <c r="YY203"/>
      <c r="YZ203"/>
      <c r="ZA203"/>
      <c r="ZB203"/>
      <c r="ZC203"/>
      <c r="ZD203"/>
      <c r="ZE203"/>
      <c r="ZF203"/>
      <c r="ZG203"/>
      <c r="ZH203"/>
      <c r="ZI203"/>
      <c r="ZJ203"/>
      <c r="ZK203"/>
      <c r="ZL203"/>
      <c r="ZM203"/>
      <c r="ZN203"/>
      <c r="ZO203"/>
      <c r="ZP203"/>
      <c r="ZQ203"/>
      <c r="ZR203"/>
      <c r="ZS203"/>
      <c r="ZT203"/>
      <c r="ZU203"/>
      <c r="ZV203"/>
      <c r="ZW203"/>
      <c r="ZX203"/>
      <c r="ZY203"/>
      <c r="ZZ203"/>
      <c r="AAA203"/>
      <c r="AAB203"/>
      <c r="AAC203"/>
      <c r="AAD203"/>
      <c r="AAE203"/>
      <c r="AAF203"/>
      <c r="AAG203"/>
      <c r="AAH203"/>
      <c r="AAI203"/>
      <c r="AAJ203"/>
      <c r="AAK203"/>
      <c r="AAL203"/>
      <c r="AAM203"/>
      <c r="AAN203"/>
      <c r="AAO203"/>
      <c r="AAP203"/>
      <c r="AAQ203"/>
      <c r="AAR203"/>
      <c r="AAS203"/>
      <c r="AAT203"/>
      <c r="AAU203"/>
      <c r="AAV203"/>
      <c r="AAW203"/>
      <c r="AAX203"/>
      <c r="AAY203"/>
      <c r="AAZ203"/>
      <c r="ABA203"/>
      <c r="ABB203"/>
      <c r="ABC203"/>
      <c r="ABD203"/>
      <c r="ABE203"/>
      <c r="ABF203"/>
      <c r="ABG203"/>
      <c r="ABH203"/>
      <c r="ABI203"/>
      <c r="ABJ203"/>
      <c r="ABK203"/>
      <c r="ABL203"/>
      <c r="ABM203"/>
      <c r="ABN203"/>
      <c r="ABO203"/>
      <c r="ABP203"/>
      <c r="ABQ203"/>
      <c r="ABR203"/>
      <c r="ABS203"/>
      <c r="ABT203"/>
      <c r="ABU203"/>
      <c r="ABV203"/>
      <c r="ABW203"/>
      <c r="ABX203"/>
      <c r="ABY203"/>
      <c r="ABZ203"/>
      <c r="ACA203"/>
      <c r="ACB203"/>
      <c r="ACC203"/>
      <c r="ACD203"/>
      <c r="ACE203"/>
      <c r="ACF203"/>
      <c r="ACG203"/>
      <c r="ACH203"/>
      <c r="ACI203"/>
      <c r="ACJ203"/>
      <c r="ACK203"/>
      <c r="ACL203"/>
      <c r="ACM203"/>
      <c r="ACN203"/>
      <c r="ACO203"/>
      <c r="ACP203"/>
      <c r="ACQ203"/>
      <c r="ACR203"/>
      <c r="ACS203"/>
      <c r="ACT203"/>
      <c r="ACU203"/>
      <c r="ACV203"/>
      <c r="ACW203"/>
      <c r="ACX203"/>
      <c r="ACY203"/>
      <c r="ACZ203"/>
      <c r="ADA203"/>
      <c r="ADB203"/>
      <c r="ADC203"/>
      <c r="ADD203"/>
      <c r="ADE203"/>
      <c r="ADF203"/>
      <c r="ADG203"/>
      <c r="ADH203"/>
      <c r="ADI203"/>
      <c r="ADJ203"/>
      <c r="ADK203"/>
      <c r="ADL203"/>
      <c r="ADM203"/>
      <c r="ADN203"/>
      <c r="ADO203"/>
      <c r="ADP203"/>
      <c r="ADQ203"/>
      <c r="ADR203"/>
      <c r="ADS203"/>
      <c r="ADT203"/>
      <c r="ADU203"/>
      <c r="ADV203"/>
      <c r="ADW203"/>
      <c r="ADX203"/>
      <c r="ADY203"/>
      <c r="ADZ203"/>
      <c r="AEA203"/>
      <c r="AEB203"/>
      <c r="AEC203"/>
      <c r="AED203"/>
      <c r="AEE203"/>
      <c r="AEF203"/>
      <c r="AEG203"/>
      <c r="AEH203"/>
      <c r="AEI203"/>
      <c r="AEJ203"/>
      <c r="AEK203"/>
      <c r="AEL203"/>
      <c r="AEM203"/>
      <c r="AEN203"/>
      <c r="AEO203"/>
      <c r="AEP203"/>
      <c r="AEQ203"/>
      <c r="AER203"/>
      <c r="AES203"/>
      <c r="AET203"/>
      <c r="AEU203"/>
      <c r="AEV203"/>
      <c r="AEW203"/>
      <c r="AEX203"/>
      <c r="AEY203"/>
      <c r="AEZ203"/>
      <c r="AFA203"/>
      <c r="AFB203"/>
      <c r="AFC203"/>
      <c r="AFD203"/>
      <c r="AFE203"/>
      <c r="AFF203"/>
      <c r="AFG203"/>
      <c r="AFH203"/>
      <c r="AFI203"/>
      <c r="AFJ203"/>
      <c r="AFK203"/>
      <c r="AFL203"/>
      <c r="AFM203"/>
      <c r="AFN203"/>
      <c r="AFO203"/>
      <c r="AFP203"/>
      <c r="AFQ203"/>
      <c r="AFR203"/>
      <c r="AFS203"/>
      <c r="AFT203"/>
      <c r="AFU203"/>
      <c r="AFV203"/>
      <c r="AFW203"/>
      <c r="AFX203"/>
      <c r="AFY203"/>
      <c r="AFZ203"/>
      <c r="AGA203"/>
      <c r="AGB203"/>
      <c r="AGC203"/>
      <c r="AGD203"/>
      <c r="AGE203"/>
      <c r="AGF203"/>
      <c r="AGG203"/>
      <c r="AGH203"/>
      <c r="AGI203"/>
      <c r="AGJ203"/>
      <c r="AGK203"/>
      <c r="AGL203"/>
      <c r="AGM203"/>
      <c r="AGN203"/>
      <c r="AGO203"/>
      <c r="AGP203"/>
      <c r="AGQ203"/>
      <c r="AGR203"/>
      <c r="AGS203"/>
      <c r="AGT203"/>
      <c r="AGU203"/>
      <c r="AGV203"/>
      <c r="AGW203"/>
      <c r="AGX203"/>
      <c r="AGY203"/>
      <c r="AGZ203"/>
      <c r="AHA203"/>
      <c r="AHB203"/>
      <c r="AHC203"/>
      <c r="AHD203"/>
      <c r="AHE203"/>
      <c r="AHF203"/>
      <c r="AHG203"/>
      <c r="AHH203"/>
      <c r="AHI203"/>
      <c r="AHJ203"/>
      <c r="AHK203"/>
      <c r="AHL203"/>
      <c r="AHM203"/>
      <c r="AHN203"/>
      <c r="AHO203"/>
      <c r="AHP203"/>
      <c r="AHQ203"/>
      <c r="AHR203"/>
      <c r="AHS203"/>
      <c r="AHT203"/>
      <c r="AHU203"/>
      <c r="AHV203"/>
      <c r="AHW203"/>
      <c r="AHX203"/>
      <c r="AHY203"/>
      <c r="AHZ203"/>
      <c r="AIA203"/>
      <c r="AIB203"/>
      <c r="AIC203"/>
      <c r="AID203"/>
      <c r="AIE203"/>
      <c r="AIF203"/>
      <c r="AIG203"/>
      <c r="AIH203"/>
      <c r="AII203"/>
      <c r="AIJ203"/>
      <c r="AIK203"/>
      <c r="AIL203"/>
      <c r="AIM203"/>
      <c r="AIN203"/>
      <c r="AIO203"/>
      <c r="AIP203"/>
      <c r="AIQ203"/>
      <c r="AIR203"/>
      <c r="AIS203"/>
      <c r="AIT203"/>
      <c r="AIU203"/>
      <c r="AIV203"/>
      <c r="AIW203"/>
      <c r="AIX203"/>
      <c r="AIY203"/>
      <c r="AIZ203"/>
      <c r="AJA203"/>
      <c r="AJB203"/>
      <c r="AJC203"/>
      <c r="AJD203"/>
      <c r="AJE203"/>
      <c r="AJF203"/>
      <c r="AJG203"/>
      <c r="AJH203"/>
      <c r="AJI203"/>
      <c r="AJJ203"/>
      <c r="AJK203"/>
      <c r="AJL203"/>
      <c r="AJM203"/>
      <c r="AJN203"/>
      <c r="AJO203"/>
      <c r="AJP203"/>
      <c r="AJQ203"/>
      <c r="AJR203"/>
      <c r="AJS203"/>
      <c r="AJT203"/>
      <c r="AJU203"/>
      <c r="AJV203"/>
      <c r="AJW203"/>
      <c r="AJX203"/>
      <c r="AJY203"/>
      <c r="AJZ203"/>
      <c r="AKA203"/>
      <c r="AKB203"/>
      <c r="AKC203"/>
      <c r="AKD203"/>
      <c r="AKE203"/>
      <c r="AKF203"/>
      <c r="AKG203"/>
      <c r="AKH203"/>
      <c r="AKI203"/>
      <c r="AKJ203"/>
      <c r="AKK203"/>
      <c r="AKL203"/>
      <c r="AKM203"/>
      <c r="AKN203"/>
      <c r="AKO203"/>
      <c r="AKP203"/>
      <c r="AKQ203"/>
      <c r="AKR203"/>
      <c r="AKS203"/>
      <c r="AKT203"/>
      <c r="AKU203"/>
      <c r="AKV203"/>
      <c r="AKW203"/>
      <c r="AKX203"/>
      <c r="AKY203"/>
      <c r="AKZ203"/>
      <c r="ALA203"/>
      <c r="ALB203"/>
      <c r="ALC203"/>
      <c r="ALD203"/>
      <c r="ALE203"/>
      <c r="ALF203"/>
      <c r="ALG203"/>
      <c r="ALH203"/>
      <c r="ALI203"/>
      <c r="ALJ203"/>
      <c r="ALK203"/>
      <c r="ALL203"/>
      <c r="ALM203"/>
      <c r="ALN203"/>
      <c r="ALO203"/>
      <c r="ALP203"/>
      <c r="ALQ203"/>
      <c r="ALR203"/>
      <c r="ALS203"/>
      <c r="ALT203"/>
      <c r="ALU203"/>
      <c r="ALV203"/>
      <c r="ALW203"/>
      <c r="ALX203"/>
      <c r="ALY203"/>
      <c r="ALZ203"/>
      <c r="AMA203"/>
      <c r="AMB203"/>
      <c r="AMC203"/>
      <c r="AMD203"/>
      <c r="AME203"/>
      <c r="AMF203"/>
      <c r="AMG203"/>
      <c r="AMH203"/>
      <c r="AMI203"/>
      <c r="AMJ203"/>
    </row>
    <row r="204" spans="1:1024" ht="21">
      <c r="A204" s="202">
        <v>38597</v>
      </c>
      <c r="B204" s="172" t="s">
        <v>1148</v>
      </c>
      <c r="C204" s="173" t="s">
        <v>814</v>
      </c>
      <c r="D204" s="173" t="s">
        <v>30</v>
      </c>
      <c r="E204" s="171">
        <v>2.0299999999999998</v>
      </c>
      <c r="F204" s="203" t="str">
        <f t="shared" si="6"/>
        <v>2,56</v>
      </c>
      <c r="G204" s="204" t="str">
        <f>VLOOKUP(A204,SINAPI!A:E,5,0)</f>
        <v>2,56</v>
      </c>
      <c r="H204" s="204">
        <f t="shared" si="7"/>
        <v>0</v>
      </c>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c r="JJ204"/>
      <c r="JK204"/>
      <c r="JL204"/>
      <c r="JM204"/>
      <c r="JN204"/>
      <c r="JO204"/>
      <c r="JP204"/>
      <c r="JQ204"/>
      <c r="JR204"/>
      <c r="JS204"/>
      <c r="JT204"/>
      <c r="JU204"/>
      <c r="JV204"/>
      <c r="JW204"/>
      <c r="JX204"/>
      <c r="JY204"/>
      <c r="JZ204"/>
      <c r="KA204"/>
      <c r="KB204"/>
      <c r="KC204"/>
      <c r="KD204"/>
      <c r="KE204"/>
      <c r="KF204"/>
      <c r="KG204"/>
      <c r="KH204"/>
      <c r="KI204"/>
      <c r="KJ204"/>
      <c r="KK204"/>
      <c r="KL204"/>
      <c r="KM204"/>
      <c r="KN204"/>
      <c r="KO204"/>
      <c r="KP204"/>
      <c r="KQ204"/>
      <c r="KR204"/>
      <c r="KS204"/>
      <c r="KT204"/>
      <c r="KU204"/>
      <c r="KV204"/>
      <c r="KW204"/>
      <c r="KX204"/>
      <c r="KY204"/>
      <c r="KZ204"/>
      <c r="LA204"/>
      <c r="LB204"/>
      <c r="LC204"/>
      <c r="LD204"/>
      <c r="LE204"/>
      <c r="LF204"/>
      <c r="LG204"/>
      <c r="LH204"/>
      <c r="LI204"/>
      <c r="LJ204"/>
      <c r="LK204"/>
      <c r="LL204"/>
      <c r="LM204"/>
      <c r="LN204"/>
      <c r="LO204"/>
      <c r="LP204"/>
      <c r="LQ204"/>
      <c r="LR204"/>
      <c r="LS204"/>
      <c r="LT204"/>
      <c r="LU204"/>
      <c r="LV204"/>
      <c r="LW204"/>
      <c r="LX204"/>
      <c r="LY204"/>
      <c r="LZ204"/>
      <c r="MA204"/>
      <c r="MB204"/>
      <c r="MC204"/>
      <c r="MD204"/>
      <c r="ME204"/>
      <c r="MF204"/>
      <c r="MG204"/>
      <c r="MH204"/>
      <c r="MI204"/>
      <c r="MJ204"/>
      <c r="MK204"/>
      <c r="ML204"/>
      <c r="MM204"/>
      <c r="MN204"/>
      <c r="MO204"/>
      <c r="MP204"/>
      <c r="MQ204"/>
      <c r="MR204"/>
      <c r="MS204"/>
      <c r="MT204"/>
      <c r="MU204"/>
      <c r="MV204"/>
      <c r="MW204"/>
      <c r="MX204"/>
      <c r="MY204"/>
      <c r="MZ204"/>
      <c r="NA204"/>
      <c r="NB204"/>
      <c r="NC204"/>
      <c r="ND204"/>
      <c r="NE204"/>
      <c r="NF204"/>
      <c r="NG204"/>
      <c r="NH204"/>
      <c r="NI204"/>
      <c r="NJ204"/>
      <c r="NK204"/>
      <c r="NL204"/>
      <c r="NM204"/>
      <c r="NN204"/>
      <c r="NO204"/>
      <c r="NP204"/>
      <c r="NQ204"/>
      <c r="NR204"/>
      <c r="NS204"/>
      <c r="NT204"/>
      <c r="NU204"/>
      <c r="NV204"/>
      <c r="NW204"/>
      <c r="NX204"/>
      <c r="NY204"/>
      <c r="NZ204"/>
      <c r="OA204"/>
      <c r="OB204"/>
      <c r="OC204"/>
      <c r="OD204"/>
      <c r="OE204"/>
      <c r="OF204"/>
      <c r="OG204"/>
      <c r="OH204"/>
      <c r="OI204"/>
      <c r="OJ204"/>
      <c r="OK204"/>
      <c r="OL204"/>
      <c r="OM204"/>
      <c r="ON204"/>
      <c r="OO204"/>
      <c r="OP204"/>
      <c r="OQ204"/>
      <c r="OR204"/>
      <c r="OS204"/>
      <c r="OT204"/>
      <c r="OU204"/>
      <c r="OV204"/>
      <c r="OW204"/>
      <c r="OX204"/>
      <c r="OY204"/>
      <c r="OZ204"/>
      <c r="PA204"/>
      <c r="PB204"/>
      <c r="PC204"/>
      <c r="PD204"/>
      <c r="PE204"/>
      <c r="PF204"/>
      <c r="PG204"/>
      <c r="PH204"/>
      <c r="PI204"/>
      <c r="PJ204"/>
      <c r="PK204"/>
      <c r="PL204"/>
      <c r="PM204"/>
      <c r="PN204"/>
      <c r="PO204"/>
      <c r="PP204"/>
      <c r="PQ204"/>
      <c r="PR204"/>
      <c r="PS204"/>
      <c r="PT204"/>
      <c r="PU204"/>
      <c r="PV204"/>
      <c r="PW204"/>
      <c r="PX204"/>
      <c r="PY204"/>
      <c r="PZ204"/>
      <c r="QA204"/>
      <c r="QB204"/>
      <c r="QC204"/>
      <c r="QD204"/>
      <c r="QE204"/>
      <c r="QF204"/>
      <c r="QG204"/>
      <c r="QH204"/>
      <c r="QI204"/>
      <c r="QJ204"/>
      <c r="QK204"/>
      <c r="QL204"/>
      <c r="QM204"/>
      <c r="QN204"/>
      <c r="QO204"/>
      <c r="QP204"/>
      <c r="QQ204"/>
      <c r="QR204"/>
      <c r="QS204"/>
      <c r="QT204"/>
      <c r="QU204"/>
      <c r="QV204"/>
      <c r="QW204"/>
      <c r="QX204"/>
      <c r="QY204"/>
      <c r="QZ204"/>
      <c r="RA204"/>
      <c r="RB204"/>
      <c r="RC204"/>
      <c r="RD204"/>
      <c r="RE204"/>
      <c r="RF204"/>
      <c r="RG204"/>
      <c r="RH204"/>
      <c r="RI204"/>
      <c r="RJ204"/>
      <c r="RK204"/>
      <c r="RL204"/>
      <c r="RM204"/>
      <c r="RN204"/>
      <c r="RO204"/>
      <c r="RP204"/>
      <c r="RQ204"/>
      <c r="RR204"/>
      <c r="RS204"/>
      <c r="RT204"/>
      <c r="RU204"/>
      <c r="RV204"/>
      <c r="RW204"/>
      <c r="RX204"/>
      <c r="RY204"/>
      <c r="RZ204"/>
      <c r="SA204"/>
      <c r="SB204"/>
      <c r="SC204"/>
      <c r="SD204"/>
      <c r="SE204"/>
      <c r="SF204"/>
      <c r="SG204"/>
      <c r="SH204"/>
      <c r="SI204"/>
      <c r="SJ204"/>
      <c r="SK204"/>
      <c r="SL204"/>
      <c r="SM204"/>
      <c r="SN204"/>
      <c r="SO204"/>
      <c r="SP204"/>
      <c r="SQ204"/>
      <c r="SR204"/>
      <c r="SS204"/>
      <c r="ST204"/>
      <c r="SU204"/>
      <c r="SV204"/>
      <c r="SW204"/>
      <c r="SX204"/>
      <c r="SY204"/>
      <c r="SZ204"/>
      <c r="TA204"/>
      <c r="TB204"/>
      <c r="TC204"/>
      <c r="TD204"/>
      <c r="TE204"/>
      <c r="TF204"/>
      <c r="TG204"/>
      <c r="TH204"/>
      <c r="TI204"/>
      <c r="TJ204"/>
      <c r="TK204"/>
      <c r="TL204"/>
      <c r="TM204"/>
      <c r="TN204"/>
      <c r="TO204"/>
      <c r="TP204"/>
      <c r="TQ204"/>
      <c r="TR204"/>
      <c r="TS204"/>
      <c r="TT204"/>
      <c r="TU204"/>
      <c r="TV204"/>
      <c r="TW204"/>
      <c r="TX204"/>
      <c r="TY204"/>
      <c r="TZ204"/>
      <c r="UA204"/>
      <c r="UB204"/>
      <c r="UC204"/>
      <c r="UD204"/>
      <c r="UE204"/>
      <c r="UF204"/>
      <c r="UG204"/>
      <c r="UH204"/>
      <c r="UI204"/>
      <c r="UJ204"/>
      <c r="UK204"/>
      <c r="UL204"/>
      <c r="UM204"/>
      <c r="UN204"/>
      <c r="UO204"/>
      <c r="UP204"/>
      <c r="UQ204"/>
      <c r="UR204"/>
      <c r="US204"/>
      <c r="UT204"/>
      <c r="UU204"/>
      <c r="UV204"/>
      <c r="UW204"/>
      <c r="UX204"/>
      <c r="UY204"/>
      <c r="UZ204"/>
      <c r="VA204"/>
      <c r="VB204"/>
      <c r="VC204"/>
      <c r="VD204"/>
      <c r="VE204"/>
      <c r="VF204"/>
      <c r="VG204"/>
      <c r="VH204"/>
      <c r="VI204"/>
      <c r="VJ204"/>
      <c r="VK204"/>
      <c r="VL204"/>
      <c r="VM204"/>
      <c r="VN204"/>
      <c r="VO204"/>
      <c r="VP204"/>
      <c r="VQ204"/>
      <c r="VR204"/>
      <c r="VS204"/>
      <c r="VT204"/>
      <c r="VU204"/>
      <c r="VV204"/>
      <c r="VW204"/>
      <c r="VX204"/>
      <c r="VY204"/>
      <c r="VZ204"/>
      <c r="WA204"/>
      <c r="WB204"/>
      <c r="WC204"/>
      <c r="WD204"/>
      <c r="WE204"/>
      <c r="WF204"/>
      <c r="WG204"/>
      <c r="WH204"/>
      <c r="WI204"/>
      <c r="WJ204"/>
      <c r="WK204"/>
      <c r="WL204"/>
      <c r="WM204"/>
      <c r="WN204"/>
      <c r="WO204"/>
      <c r="WP204"/>
      <c r="WQ204"/>
      <c r="WR204"/>
      <c r="WS204"/>
      <c r="WT204"/>
      <c r="WU204"/>
      <c r="WV204"/>
      <c r="WW204"/>
      <c r="WX204"/>
      <c r="WY204"/>
      <c r="WZ204"/>
      <c r="XA204"/>
      <c r="XB204"/>
      <c r="XC204"/>
      <c r="XD204"/>
      <c r="XE204"/>
      <c r="XF204"/>
      <c r="XG204"/>
      <c r="XH204"/>
      <c r="XI204"/>
      <c r="XJ204"/>
      <c r="XK204"/>
      <c r="XL204"/>
      <c r="XM204"/>
      <c r="XN204"/>
      <c r="XO204"/>
      <c r="XP204"/>
      <c r="XQ204"/>
      <c r="XR204"/>
      <c r="XS204"/>
      <c r="XT204"/>
      <c r="XU204"/>
      <c r="XV204"/>
      <c r="XW204"/>
      <c r="XX204"/>
      <c r="XY204"/>
      <c r="XZ204"/>
      <c r="YA204"/>
      <c r="YB204"/>
      <c r="YC204"/>
      <c r="YD204"/>
      <c r="YE204"/>
      <c r="YF204"/>
      <c r="YG204"/>
      <c r="YH204"/>
      <c r="YI204"/>
      <c r="YJ204"/>
      <c r="YK204"/>
      <c r="YL204"/>
      <c r="YM204"/>
      <c r="YN204"/>
      <c r="YO204"/>
      <c r="YP204"/>
      <c r="YQ204"/>
      <c r="YR204"/>
      <c r="YS204"/>
      <c r="YT204"/>
      <c r="YU204"/>
      <c r="YV204"/>
      <c r="YW204"/>
      <c r="YX204"/>
      <c r="YY204"/>
      <c r="YZ204"/>
      <c r="ZA204"/>
      <c r="ZB204"/>
      <c r="ZC204"/>
      <c r="ZD204"/>
      <c r="ZE204"/>
      <c r="ZF204"/>
      <c r="ZG204"/>
      <c r="ZH204"/>
      <c r="ZI204"/>
      <c r="ZJ204"/>
      <c r="ZK204"/>
      <c r="ZL204"/>
      <c r="ZM204"/>
      <c r="ZN204"/>
      <c r="ZO204"/>
      <c r="ZP204"/>
      <c r="ZQ204"/>
      <c r="ZR204"/>
      <c r="ZS204"/>
      <c r="ZT204"/>
      <c r="ZU204"/>
      <c r="ZV204"/>
      <c r="ZW204"/>
      <c r="ZX204"/>
      <c r="ZY204"/>
      <c r="ZZ204"/>
      <c r="AAA204"/>
      <c r="AAB204"/>
      <c r="AAC204"/>
      <c r="AAD204"/>
      <c r="AAE204"/>
      <c r="AAF204"/>
      <c r="AAG204"/>
      <c r="AAH204"/>
      <c r="AAI204"/>
      <c r="AAJ204"/>
      <c r="AAK204"/>
      <c r="AAL204"/>
      <c r="AAM204"/>
      <c r="AAN204"/>
      <c r="AAO204"/>
      <c r="AAP204"/>
      <c r="AAQ204"/>
      <c r="AAR204"/>
      <c r="AAS204"/>
      <c r="AAT204"/>
      <c r="AAU204"/>
      <c r="AAV204"/>
      <c r="AAW204"/>
      <c r="AAX204"/>
      <c r="AAY204"/>
      <c r="AAZ204"/>
      <c r="ABA204"/>
      <c r="ABB204"/>
      <c r="ABC204"/>
      <c r="ABD204"/>
      <c r="ABE204"/>
      <c r="ABF204"/>
      <c r="ABG204"/>
      <c r="ABH204"/>
      <c r="ABI204"/>
      <c r="ABJ204"/>
      <c r="ABK204"/>
      <c r="ABL204"/>
      <c r="ABM204"/>
      <c r="ABN204"/>
      <c r="ABO204"/>
      <c r="ABP204"/>
      <c r="ABQ204"/>
      <c r="ABR204"/>
      <c r="ABS204"/>
      <c r="ABT204"/>
      <c r="ABU204"/>
      <c r="ABV204"/>
      <c r="ABW204"/>
      <c r="ABX204"/>
      <c r="ABY204"/>
      <c r="ABZ204"/>
      <c r="ACA204"/>
      <c r="ACB204"/>
      <c r="ACC204"/>
      <c r="ACD204"/>
      <c r="ACE204"/>
      <c r="ACF204"/>
      <c r="ACG204"/>
      <c r="ACH204"/>
      <c r="ACI204"/>
      <c r="ACJ204"/>
      <c r="ACK204"/>
      <c r="ACL204"/>
      <c r="ACM204"/>
      <c r="ACN204"/>
      <c r="ACO204"/>
      <c r="ACP204"/>
      <c r="ACQ204"/>
      <c r="ACR204"/>
      <c r="ACS204"/>
      <c r="ACT204"/>
      <c r="ACU204"/>
      <c r="ACV204"/>
      <c r="ACW204"/>
      <c r="ACX204"/>
      <c r="ACY204"/>
      <c r="ACZ204"/>
      <c r="ADA204"/>
      <c r="ADB204"/>
      <c r="ADC204"/>
      <c r="ADD204"/>
      <c r="ADE204"/>
      <c r="ADF204"/>
      <c r="ADG204"/>
      <c r="ADH204"/>
      <c r="ADI204"/>
      <c r="ADJ204"/>
      <c r="ADK204"/>
      <c r="ADL204"/>
      <c r="ADM204"/>
      <c r="ADN204"/>
      <c r="ADO204"/>
      <c r="ADP204"/>
      <c r="ADQ204"/>
      <c r="ADR204"/>
      <c r="ADS204"/>
      <c r="ADT204"/>
      <c r="ADU204"/>
      <c r="ADV204"/>
      <c r="ADW204"/>
      <c r="ADX204"/>
      <c r="ADY204"/>
      <c r="ADZ204"/>
      <c r="AEA204"/>
      <c r="AEB204"/>
      <c r="AEC204"/>
      <c r="AED204"/>
      <c r="AEE204"/>
      <c r="AEF204"/>
      <c r="AEG204"/>
      <c r="AEH204"/>
      <c r="AEI204"/>
      <c r="AEJ204"/>
      <c r="AEK204"/>
      <c r="AEL204"/>
      <c r="AEM204"/>
      <c r="AEN204"/>
      <c r="AEO204"/>
      <c r="AEP204"/>
      <c r="AEQ204"/>
      <c r="AER204"/>
      <c r="AES204"/>
      <c r="AET204"/>
      <c r="AEU204"/>
      <c r="AEV204"/>
      <c r="AEW204"/>
      <c r="AEX204"/>
      <c r="AEY204"/>
      <c r="AEZ204"/>
      <c r="AFA204"/>
      <c r="AFB204"/>
      <c r="AFC204"/>
      <c r="AFD204"/>
      <c r="AFE204"/>
      <c r="AFF204"/>
      <c r="AFG204"/>
      <c r="AFH204"/>
      <c r="AFI204"/>
      <c r="AFJ204"/>
      <c r="AFK204"/>
      <c r="AFL204"/>
      <c r="AFM204"/>
      <c r="AFN204"/>
      <c r="AFO204"/>
      <c r="AFP204"/>
      <c r="AFQ204"/>
      <c r="AFR204"/>
      <c r="AFS204"/>
      <c r="AFT204"/>
      <c r="AFU204"/>
      <c r="AFV204"/>
      <c r="AFW204"/>
      <c r="AFX204"/>
      <c r="AFY204"/>
      <c r="AFZ204"/>
      <c r="AGA204"/>
      <c r="AGB204"/>
      <c r="AGC204"/>
      <c r="AGD204"/>
      <c r="AGE204"/>
      <c r="AGF204"/>
      <c r="AGG204"/>
      <c r="AGH204"/>
      <c r="AGI204"/>
      <c r="AGJ204"/>
      <c r="AGK204"/>
      <c r="AGL204"/>
      <c r="AGM204"/>
      <c r="AGN204"/>
      <c r="AGO204"/>
      <c r="AGP204"/>
      <c r="AGQ204"/>
      <c r="AGR204"/>
      <c r="AGS204"/>
      <c r="AGT204"/>
      <c r="AGU204"/>
      <c r="AGV204"/>
      <c r="AGW204"/>
      <c r="AGX204"/>
      <c r="AGY204"/>
      <c r="AGZ204"/>
      <c r="AHA204"/>
      <c r="AHB204"/>
      <c r="AHC204"/>
      <c r="AHD204"/>
      <c r="AHE204"/>
      <c r="AHF204"/>
      <c r="AHG204"/>
      <c r="AHH204"/>
      <c r="AHI204"/>
      <c r="AHJ204"/>
      <c r="AHK204"/>
      <c r="AHL204"/>
      <c r="AHM204"/>
      <c r="AHN204"/>
      <c r="AHO204"/>
      <c r="AHP204"/>
      <c r="AHQ204"/>
      <c r="AHR204"/>
      <c r="AHS204"/>
      <c r="AHT204"/>
      <c r="AHU204"/>
      <c r="AHV204"/>
      <c r="AHW204"/>
      <c r="AHX204"/>
      <c r="AHY204"/>
      <c r="AHZ204"/>
      <c r="AIA204"/>
      <c r="AIB204"/>
      <c r="AIC204"/>
      <c r="AID204"/>
      <c r="AIE204"/>
      <c r="AIF204"/>
      <c r="AIG204"/>
      <c r="AIH204"/>
      <c r="AII204"/>
      <c r="AIJ204"/>
      <c r="AIK204"/>
      <c r="AIL204"/>
      <c r="AIM204"/>
      <c r="AIN204"/>
      <c r="AIO204"/>
      <c r="AIP204"/>
      <c r="AIQ204"/>
      <c r="AIR204"/>
      <c r="AIS204"/>
      <c r="AIT204"/>
      <c r="AIU204"/>
      <c r="AIV204"/>
      <c r="AIW204"/>
      <c r="AIX204"/>
      <c r="AIY204"/>
      <c r="AIZ204"/>
      <c r="AJA204"/>
      <c r="AJB204"/>
      <c r="AJC204"/>
      <c r="AJD204"/>
      <c r="AJE204"/>
      <c r="AJF204"/>
      <c r="AJG204"/>
      <c r="AJH204"/>
      <c r="AJI204"/>
      <c r="AJJ204"/>
      <c r="AJK204"/>
      <c r="AJL204"/>
      <c r="AJM204"/>
      <c r="AJN204"/>
      <c r="AJO204"/>
      <c r="AJP204"/>
      <c r="AJQ204"/>
      <c r="AJR204"/>
      <c r="AJS204"/>
      <c r="AJT204"/>
      <c r="AJU204"/>
      <c r="AJV204"/>
      <c r="AJW204"/>
      <c r="AJX204"/>
      <c r="AJY204"/>
      <c r="AJZ204"/>
      <c r="AKA204"/>
      <c r="AKB204"/>
      <c r="AKC204"/>
      <c r="AKD204"/>
      <c r="AKE204"/>
      <c r="AKF204"/>
      <c r="AKG204"/>
      <c r="AKH204"/>
      <c r="AKI204"/>
      <c r="AKJ204"/>
      <c r="AKK204"/>
      <c r="AKL204"/>
      <c r="AKM204"/>
      <c r="AKN204"/>
      <c r="AKO204"/>
      <c r="AKP204"/>
      <c r="AKQ204"/>
      <c r="AKR204"/>
      <c r="AKS204"/>
      <c r="AKT204"/>
      <c r="AKU204"/>
      <c r="AKV204"/>
      <c r="AKW204"/>
      <c r="AKX204"/>
      <c r="AKY204"/>
      <c r="AKZ204"/>
      <c r="ALA204"/>
      <c r="ALB204"/>
      <c r="ALC204"/>
      <c r="ALD204"/>
      <c r="ALE204"/>
      <c r="ALF204"/>
      <c r="ALG204"/>
      <c r="ALH204"/>
      <c r="ALI204"/>
      <c r="ALJ204"/>
      <c r="ALK204"/>
      <c r="ALL204"/>
      <c r="ALM204"/>
      <c r="ALN204"/>
      <c r="ALO204"/>
      <c r="ALP204"/>
      <c r="ALQ204"/>
      <c r="ALR204"/>
      <c r="ALS204"/>
      <c r="ALT204"/>
      <c r="ALU204"/>
      <c r="ALV204"/>
      <c r="ALW204"/>
      <c r="ALX204"/>
      <c r="ALY204"/>
      <c r="ALZ204"/>
      <c r="AMA204"/>
      <c r="AMB204"/>
      <c r="AMC204"/>
      <c r="AMD204"/>
      <c r="AME204"/>
      <c r="AMF204"/>
      <c r="AMG204"/>
      <c r="AMH204"/>
      <c r="AMI204"/>
      <c r="AMJ204"/>
    </row>
    <row r="205" spans="1:1024">
      <c r="A205" s="202">
        <v>39174</v>
      </c>
      <c r="B205" s="172" t="s">
        <v>1167</v>
      </c>
      <c r="C205" s="173" t="s">
        <v>814</v>
      </c>
      <c r="D205" s="173" t="s">
        <v>30</v>
      </c>
      <c r="E205" s="171">
        <v>32</v>
      </c>
      <c r="F205" s="203" t="str">
        <f t="shared" si="6"/>
        <v>0,48</v>
      </c>
      <c r="G205" s="204" t="str">
        <f>VLOOKUP(A205,SINAPI!A:E,5,0)</f>
        <v>0,48</v>
      </c>
      <c r="H205" s="204">
        <f t="shared" si="7"/>
        <v>0</v>
      </c>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c r="JJ205"/>
      <c r="JK205"/>
      <c r="JL205"/>
      <c r="JM205"/>
      <c r="JN205"/>
      <c r="JO205"/>
      <c r="JP205"/>
      <c r="JQ205"/>
      <c r="JR205"/>
      <c r="JS205"/>
      <c r="JT205"/>
      <c r="JU205"/>
      <c r="JV205"/>
      <c r="JW205"/>
      <c r="JX205"/>
      <c r="JY205"/>
      <c r="JZ205"/>
      <c r="KA205"/>
      <c r="KB205"/>
      <c r="KC205"/>
      <c r="KD205"/>
      <c r="KE205"/>
      <c r="KF205"/>
      <c r="KG205"/>
      <c r="KH205"/>
      <c r="KI205"/>
      <c r="KJ205"/>
      <c r="KK205"/>
      <c r="KL205"/>
      <c r="KM205"/>
      <c r="KN205"/>
      <c r="KO205"/>
      <c r="KP205"/>
      <c r="KQ205"/>
      <c r="KR205"/>
      <c r="KS205"/>
      <c r="KT205"/>
      <c r="KU205"/>
      <c r="KV205"/>
      <c r="KW205"/>
      <c r="KX205"/>
      <c r="KY205"/>
      <c r="KZ205"/>
      <c r="LA205"/>
      <c r="LB205"/>
      <c r="LC205"/>
      <c r="LD205"/>
      <c r="LE205"/>
      <c r="LF205"/>
      <c r="LG205"/>
      <c r="LH205"/>
      <c r="LI205"/>
      <c r="LJ205"/>
      <c r="LK205"/>
      <c r="LL205"/>
      <c r="LM205"/>
      <c r="LN205"/>
      <c r="LO205"/>
      <c r="LP205"/>
      <c r="LQ205"/>
      <c r="LR205"/>
      <c r="LS205"/>
      <c r="LT205"/>
      <c r="LU205"/>
      <c r="LV205"/>
      <c r="LW205"/>
      <c r="LX205"/>
      <c r="LY205"/>
      <c r="LZ205"/>
      <c r="MA205"/>
      <c r="MB205"/>
      <c r="MC205"/>
      <c r="MD205"/>
      <c r="ME205"/>
      <c r="MF205"/>
      <c r="MG205"/>
      <c r="MH205"/>
      <c r="MI205"/>
      <c r="MJ205"/>
      <c r="MK205"/>
      <c r="ML205"/>
      <c r="MM205"/>
      <c r="MN205"/>
      <c r="MO205"/>
      <c r="MP205"/>
      <c r="MQ205"/>
      <c r="MR205"/>
      <c r="MS205"/>
      <c r="MT205"/>
      <c r="MU205"/>
      <c r="MV205"/>
      <c r="MW205"/>
      <c r="MX205"/>
      <c r="MY205"/>
      <c r="MZ205"/>
      <c r="NA205"/>
      <c r="NB205"/>
      <c r="NC205"/>
      <c r="ND205"/>
      <c r="NE205"/>
      <c r="NF205"/>
      <c r="NG205"/>
      <c r="NH205"/>
      <c r="NI205"/>
      <c r="NJ205"/>
      <c r="NK205"/>
      <c r="NL205"/>
      <c r="NM205"/>
      <c r="NN205"/>
      <c r="NO205"/>
      <c r="NP205"/>
      <c r="NQ205"/>
      <c r="NR205"/>
      <c r="NS205"/>
      <c r="NT205"/>
      <c r="NU205"/>
      <c r="NV205"/>
      <c r="NW205"/>
      <c r="NX205"/>
      <c r="NY205"/>
      <c r="NZ205"/>
      <c r="OA205"/>
      <c r="OB205"/>
      <c r="OC205"/>
      <c r="OD205"/>
      <c r="OE205"/>
      <c r="OF205"/>
      <c r="OG205"/>
      <c r="OH205"/>
      <c r="OI205"/>
      <c r="OJ205"/>
      <c r="OK205"/>
      <c r="OL205"/>
      <c r="OM205"/>
      <c r="ON205"/>
      <c r="OO205"/>
      <c r="OP205"/>
      <c r="OQ205"/>
      <c r="OR205"/>
      <c r="OS205"/>
      <c r="OT205"/>
      <c r="OU205"/>
      <c r="OV205"/>
      <c r="OW205"/>
      <c r="OX205"/>
      <c r="OY205"/>
      <c r="OZ205"/>
      <c r="PA205"/>
      <c r="PB205"/>
      <c r="PC205"/>
      <c r="PD205"/>
      <c r="PE205"/>
      <c r="PF205"/>
      <c r="PG205"/>
      <c r="PH205"/>
      <c r="PI205"/>
      <c r="PJ205"/>
      <c r="PK205"/>
      <c r="PL205"/>
      <c r="PM205"/>
      <c r="PN205"/>
      <c r="PO205"/>
      <c r="PP205"/>
      <c r="PQ205"/>
      <c r="PR205"/>
      <c r="PS205"/>
      <c r="PT205"/>
      <c r="PU205"/>
      <c r="PV205"/>
      <c r="PW205"/>
      <c r="PX205"/>
      <c r="PY205"/>
      <c r="PZ205"/>
      <c r="QA205"/>
      <c r="QB205"/>
      <c r="QC205"/>
      <c r="QD205"/>
      <c r="QE205"/>
      <c r="QF205"/>
      <c r="QG205"/>
      <c r="QH205"/>
      <c r="QI205"/>
      <c r="QJ205"/>
      <c r="QK205"/>
      <c r="QL205"/>
      <c r="QM205"/>
      <c r="QN205"/>
      <c r="QO205"/>
      <c r="QP205"/>
      <c r="QQ205"/>
      <c r="QR205"/>
      <c r="QS205"/>
      <c r="QT205"/>
      <c r="QU205"/>
      <c r="QV205"/>
      <c r="QW205"/>
      <c r="QX205"/>
      <c r="QY205"/>
      <c r="QZ205"/>
      <c r="RA205"/>
      <c r="RB205"/>
      <c r="RC205"/>
      <c r="RD205"/>
      <c r="RE205"/>
      <c r="RF205"/>
      <c r="RG205"/>
      <c r="RH205"/>
      <c r="RI205"/>
      <c r="RJ205"/>
      <c r="RK205"/>
      <c r="RL205"/>
      <c r="RM205"/>
      <c r="RN205"/>
      <c r="RO205"/>
      <c r="RP205"/>
      <c r="RQ205"/>
      <c r="RR205"/>
      <c r="RS205"/>
      <c r="RT205"/>
      <c r="RU205"/>
      <c r="RV205"/>
      <c r="RW205"/>
      <c r="RX205"/>
      <c r="RY205"/>
      <c r="RZ205"/>
      <c r="SA205"/>
      <c r="SB205"/>
      <c r="SC205"/>
      <c r="SD205"/>
      <c r="SE205"/>
      <c r="SF205"/>
      <c r="SG205"/>
      <c r="SH205"/>
      <c r="SI205"/>
      <c r="SJ205"/>
      <c r="SK205"/>
      <c r="SL205"/>
      <c r="SM205"/>
      <c r="SN205"/>
      <c r="SO205"/>
      <c r="SP205"/>
      <c r="SQ205"/>
      <c r="SR205"/>
      <c r="SS205"/>
      <c r="ST205"/>
      <c r="SU205"/>
      <c r="SV205"/>
      <c r="SW205"/>
      <c r="SX205"/>
      <c r="SY205"/>
      <c r="SZ205"/>
      <c r="TA205"/>
      <c r="TB205"/>
      <c r="TC205"/>
      <c r="TD205"/>
      <c r="TE205"/>
      <c r="TF205"/>
      <c r="TG205"/>
      <c r="TH205"/>
      <c r="TI205"/>
      <c r="TJ205"/>
      <c r="TK205"/>
      <c r="TL205"/>
      <c r="TM205"/>
      <c r="TN205"/>
      <c r="TO205"/>
      <c r="TP205"/>
      <c r="TQ205"/>
      <c r="TR205"/>
      <c r="TS205"/>
      <c r="TT205"/>
      <c r="TU205"/>
      <c r="TV205"/>
      <c r="TW205"/>
      <c r="TX205"/>
      <c r="TY205"/>
      <c r="TZ205"/>
      <c r="UA205"/>
      <c r="UB205"/>
      <c r="UC205"/>
      <c r="UD205"/>
      <c r="UE205"/>
      <c r="UF205"/>
      <c r="UG205"/>
      <c r="UH205"/>
      <c r="UI205"/>
      <c r="UJ205"/>
      <c r="UK205"/>
      <c r="UL205"/>
      <c r="UM205"/>
      <c r="UN205"/>
      <c r="UO205"/>
      <c r="UP205"/>
      <c r="UQ205"/>
      <c r="UR205"/>
      <c r="US205"/>
      <c r="UT205"/>
      <c r="UU205"/>
      <c r="UV205"/>
      <c r="UW205"/>
      <c r="UX205"/>
      <c r="UY205"/>
      <c r="UZ205"/>
      <c r="VA205"/>
      <c r="VB205"/>
      <c r="VC205"/>
      <c r="VD205"/>
      <c r="VE205"/>
      <c r="VF205"/>
      <c r="VG205"/>
      <c r="VH205"/>
      <c r="VI205"/>
      <c r="VJ205"/>
      <c r="VK205"/>
      <c r="VL205"/>
      <c r="VM205"/>
      <c r="VN205"/>
      <c r="VO205"/>
      <c r="VP205"/>
      <c r="VQ205"/>
      <c r="VR205"/>
      <c r="VS205"/>
      <c r="VT205"/>
      <c r="VU205"/>
      <c r="VV205"/>
      <c r="VW205"/>
      <c r="VX205"/>
      <c r="VY205"/>
      <c r="VZ205"/>
      <c r="WA205"/>
      <c r="WB205"/>
      <c r="WC205"/>
      <c r="WD205"/>
      <c r="WE205"/>
      <c r="WF205"/>
      <c r="WG205"/>
      <c r="WH205"/>
      <c r="WI205"/>
      <c r="WJ205"/>
      <c r="WK205"/>
      <c r="WL205"/>
      <c r="WM205"/>
      <c r="WN205"/>
      <c r="WO205"/>
      <c r="WP205"/>
      <c r="WQ205"/>
      <c r="WR205"/>
      <c r="WS205"/>
      <c r="WT205"/>
      <c r="WU205"/>
      <c r="WV205"/>
      <c r="WW205"/>
      <c r="WX205"/>
      <c r="WY205"/>
      <c r="WZ205"/>
      <c r="XA205"/>
      <c r="XB205"/>
      <c r="XC205"/>
      <c r="XD205"/>
      <c r="XE205"/>
      <c r="XF205"/>
      <c r="XG205"/>
      <c r="XH205"/>
      <c r="XI205"/>
      <c r="XJ205"/>
      <c r="XK205"/>
      <c r="XL205"/>
      <c r="XM205"/>
      <c r="XN205"/>
      <c r="XO205"/>
      <c r="XP205"/>
      <c r="XQ205"/>
      <c r="XR205"/>
      <c r="XS205"/>
      <c r="XT205"/>
      <c r="XU205"/>
      <c r="XV205"/>
      <c r="XW205"/>
      <c r="XX205"/>
      <c r="XY205"/>
      <c r="XZ205"/>
      <c r="YA205"/>
      <c r="YB205"/>
      <c r="YC205"/>
      <c r="YD205"/>
      <c r="YE205"/>
      <c r="YF205"/>
      <c r="YG205"/>
      <c r="YH205"/>
      <c r="YI205"/>
      <c r="YJ205"/>
      <c r="YK205"/>
      <c r="YL205"/>
      <c r="YM205"/>
      <c r="YN205"/>
      <c r="YO205"/>
      <c r="YP205"/>
      <c r="YQ205"/>
      <c r="YR205"/>
      <c r="YS205"/>
      <c r="YT205"/>
      <c r="YU205"/>
      <c r="YV205"/>
      <c r="YW205"/>
      <c r="YX205"/>
      <c r="YY205"/>
      <c r="YZ205"/>
      <c r="ZA205"/>
      <c r="ZB205"/>
      <c r="ZC205"/>
      <c r="ZD205"/>
      <c r="ZE205"/>
      <c r="ZF205"/>
      <c r="ZG205"/>
      <c r="ZH205"/>
      <c r="ZI205"/>
      <c r="ZJ205"/>
      <c r="ZK205"/>
      <c r="ZL205"/>
      <c r="ZM205"/>
      <c r="ZN205"/>
      <c r="ZO205"/>
      <c r="ZP205"/>
      <c r="ZQ205"/>
      <c r="ZR205"/>
      <c r="ZS205"/>
      <c r="ZT205"/>
      <c r="ZU205"/>
      <c r="ZV205"/>
      <c r="ZW205"/>
      <c r="ZX205"/>
      <c r="ZY205"/>
      <c r="ZZ205"/>
      <c r="AAA205"/>
      <c r="AAB205"/>
      <c r="AAC205"/>
      <c r="AAD205"/>
      <c r="AAE205"/>
      <c r="AAF205"/>
      <c r="AAG205"/>
      <c r="AAH205"/>
      <c r="AAI205"/>
      <c r="AAJ205"/>
      <c r="AAK205"/>
      <c r="AAL205"/>
      <c r="AAM205"/>
      <c r="AAN205"/>
      <c r="AAO205"/>
      <c r="AAP205"/>
      <c r="AAQ205"/>
      <c r="AAR205"/>
      <c r="AAS205"/>
      <c r="AAT205"/>
      <c r="AAU205"/>
      <c r="AAV205"/>
      <c r="AAW205"/>
      <c r="AAX205"/>
      <c r="AAY205"/>
      <c r="AAZ205"/>
      <c r="ABA205"/>
      <c r="ABB205"/>
      <c r="ABC205"/>
      <c r="ABD205"/>
      <c r="ABE205"/>
      <c r="ABF205"/>
      <c r="ABG205"/>
      <c r="ABH205"/>
      <c r="ABI205"/>
      <c r="ABJ205"/>
      <c r="ABK205"/>
      <c r="ABL205"/>
      <c r="ABM205"/>
      <c r="ABN205"/>
      <c r="ABO205"/>
      <c r="ABP205"/>
      <c r="ABQ205"/>
      <c r="ABR205"/>
      <c r="ABS205"/>
      <c r="ABT205"/>
      <c r="ABU205"/>
      <c r="ABV205"/>
      <c r="ABW205"/>
      <c r="ABX205"/>
      <c r="ABY205"/>
      <c r="ABZ205"/>
      <c r="ACA205"/>
      <c r="ACB205"/>
      <c r="ACC205"/>
      <c r="ACD205"/>
      <c r="ACE205"/>
      <c r="ACF205"/>
      <c r="ACG205"/>
      <c r="ACH205"/>
      <c r="ACI205"/>
      <c r="ACJ205"/>
      <c r="ACK205"/>
      <c r="ACL205"/>
      <c r="ACM205"/>
      <c r="ACN205"/>
      <c r="ACO205"/>
      <c r="ACP205"/>
      <c r="ACQ205"/>
      <c r="ACR205"/>
      <c r="ACS205"/>
      <c r="ACT205"/>
      <c r="ACU205"/>
      <c r="ACV205"/>
      <c r="ACW205"/>
      <c r="ACX205"/>
      <c r="ACY205"/>
      <c r="ACZ205"/>
      <c r="ADA205"/>
      <c r="ADB205"/>
      <c r="ADC205"/>
      <c r="ADD205"/>
      <c r="ADE205"/>
      <c r="ADF205"/>
      <c r="ADG205"/>
      <c r="ADH205"/>
      <c r="ADI205"/>
      <c r="ADJ205"/>
      <c r="ADK205"/>
      <c r="ADL205"/>
      <c r="ADM205"/>
      <c r="ADN205"/>
      <c r="ADO205"/>
      <c r="ADP205"/>
      <c r="ADQ205"/>
      <c r="ADR205"/>
      <c r="ADS205"/>
      <c r="ADT205"/>
      <c r="ADU205"/>
      <c r="ADV205"/>
      <c r="ADW205"/>
      <c r="ADX205"/>
      <c r="ADY205"/>
      <c r="ADZ205"/>
      <c r="AEA205"/>
      <c r="AEB205"/>
      <c r="AEC205"/>
      <c r="AED205"/>
      <c r="AEE205"/>
      <c r="AEF205"/>
      <c r="AEG205"/>
      <c r="AEH205"/>
      <c r="AEI205"/>
      <c r="AEJ205"/>
      <c r="AEK205"/>
      <c r="AEL205"/>
      <c r="AEM205"/>
      <c r="AEN205"/>
      <c r="AEO205"/>
      <c r="AEP205"/>
      <c r="AEQ205"/>
      <c r="AER205"/>
      <c r="AES205"/>
      <c r="AET205"/>
      <c r="AEU205"/>
      <c r="AEV205"/>
      <c r="AEW205"/>
      <c r="AEX205"/>
      <c r="AEY205"/>
      <c r="AEZ205"/>
      <c r="AFA205"/>
      <c r="AFB205"/>
      <c r="AFC205"/>
      <c r="AFD205"/>
      <c r="AFE205"/>
      <c r="AFF205"/>
      <c r="AFG205"/>
      <c r="AFH205"/>
      <c r="AFI205"/>
      <c r="AFJ205"/>
      <c r="AFK205"/>
      <c r="AFL205"/>
      <c r="AFM205"/>
      <c r="AFN205"/>
      <c r="AFO205"/>
      <c r="AFP205"/>
      <c r="AFQ205"/>
      <c r="AFR205"/>
      <c r="AFS205"/>
      <c r="AFT205"/>
      <c r="AFU205"/>
      <c r="AFV205"/>
      <c r="AFW205"/>
      <c r="AFX205"/>
      <c r="AFY205"/>
      <c r="AFZ205"/>
      <c r="AGA205"/>
      <c r="AGB205"/>
      <c r="AGC205"/>
      <c r="AGD205"/>
      <c r="AGE205"/>
      <c r="AGF205"/>
      <c r="AGG205"/>
      <c r="AGH205"/>
      <c r="AGI205"/>
      <c r="AGJ205"/>
      <c r="AGK205"/>
      <c r="AGL205"/>
      <c r="AGM205"/>
      <c r="AGN205"/>
      <c r="AGO205"/>
      <c r="AGP205"/>
      <c r="AGQ205"/>
      <c r="AGR205"/>
      <c r="AGS205"/>
      <c r="AGT205"/>
      <c r="AGU205"/>
      <c r="AGV205"/>
      <c r="AGW205"/>
      <c r="AGX205"/>
      <c r="AGY205"/>
      <c r="AGZ205"/>
      <c r="AHA205"/>
      <c r="AHB205"/>
      <c r="AHC205"/>
      <c r="AHD205"/>
      <c r="AHE205"/>
      <c r="AHF205"/>
      <c r="AHG205"/>
      <c r="AHH205"/>
      <c r="AHI205"/>
      <c r="AHJ205"/>
      <c r="AHK205"/>
      <c r="AHL205"/>
      <c r="AHM205"/>
      <c r="AHN205"/>
      <c r="AHO205"/>
      <c r="AHP205"/>
      <c r="AHQ205"/>
      <c r="AHR205"/>
      <c r="AHS205"/>
      <c r="AHT205"/>
      <c r="AHU205"/>
      <c r="AHV205"/>
      <c r="AHW205"/>
      <c r="AHX205"/>
      <c r="AHY205"/>
      <c r="AHZ205"/>
      <c r="AIA205"/>
      <c r="AIB205"/>
      <c r="AIC205"/>
      <c r="AID205"/>
      <c r="AIE205"/>
      <c r="AIF205"/>
      <c r="AIG205"/>
      <c r="AIH205"/>
      <c r="AII205"/>
      <c r="AIJ205"/>
      <c r="AIK205"/>
      <c r="AIL205"/>
      <c r="AIM205"/>
      <c r="AIN205"/>
      <c r="AIO205"/>
      <c r="AIP205"/>
      <c r="AIQ205"/>
      <c r="AIR205"/>
      <c r="AIS205"/>
      <c r="AIT205"/>
      <c r="AIU205"/>
      <c r="AIV205"/>
      <c r="AIW205"/>
      <c r="AIX205"/>
      <c r="AIY205"/>
      <c r="AIZ205"/>
      <c r="AJA205"/>
      <c r="AJB205"/>
      <c r="AJC205"/>
      <c r="AJD205"/>
      <c r="AJE205"/>
      <c r="AJF205"/>
      <c r="AJG205"/>
      <c r="AJH205"/>
      <c r="AJI205"/>
      <c r="AJJ205"/>
      <c r="AJK205"/>
      <c r="AJL205"/>
      <c r="AJM205"/>
      <c r="AJN205"/>
      <c r="AJO205"/>
      <c r="AJP205"/>
      <c r="AJQ205"/>
      <c r="AJR205"/>
      <c r="AJS205"/>
      <c r="AJT205"/>
      <c r="AJU205"/>
      <c r="AJV205"/>
      <c r="AJW205"/>
      <c r="AJX205"/>
      <c r="AJY205"/>
      <c r="AJZ205"/>
      <c r="AKA205"/>
      <c r="AKB205"/>
      <c r="AKC205"/>
      <c r="AKD205"/>
      <c r="AKE205"/>
      <c r="AKF205"/>
      <c r="AKG205"/>
      <c r="AKH205"/>
      <c r="AKI205"/>
      <c r="AKJ205"/>
      <c r="AKK205"/>
      <c r="AKL205"/>
      <c r="AKM205"/>
      <c r="AKN205"/>
      <c r="AKO205"/>
      <c r="AKP205"/>
      <c r="AKQ205"/>
      <c r="AKR205"/>
      <c r="AKS205"/>
      <c r="AKT205"/>
      <c r="AKU205"/>
      <c r="AKV205"/>
      <c r="AKW205"/>
      <c r="AKX205"/>
      <c r="AKY205"/>
      <c r="AKZ205"/>
      <c r="ALA205"/>
      <c r="ALB205"/>
      <c r="ALC205"/>
      <c r="ALD205"/>
      <c r="ALE205"/>
      <c r="ALF205"/>
      <c r="ALG205"/>
      <c r="ALH205"/>
      <c r="ALI205"/>
      <c r="ALJ205"/>
      <c r="ALK205"/>
      <c r="ALL205"/>
      <c r="ALM205"/>
      <c r="ALN205"/>
      <c r="ALO205"/>
      <c r="ALP205"/>
      <c r="ALQ205"/>
      <c r="ALR205"/>
      <c r="ALS205"/>
      <c r="ALT205"/>
      <c r="ALU205"/>
      <c r="ALV205"/>
      <c r="ALW205"/>
      <c r="ALX205"/>
      <c r="ALY205"/>
      <c r="ALZ205"/>
      <c r="AMA205"/>
      <c r="AMB205"/>
      <c r="AMC205"/>
      <c r="AMD205"/>
      <c r="AME205"/>
      <c r="AMF205"/>
      <c r="AMG205"/>
      <c r="AMH205"/>
      <c r="AMI205"/>
      <c r="AMJ205"/>
    </row>
    <row r="206" spans="1:1024">
      <c r="A206" s="202">
        <v>39175</v>
      </c>
      <c r="B206" s="172" t="s">
        <v>999</v>
      </c>
      <c r="C206" s="173" t="s">
        <v>814</v>
      </c>
      <c r="D206" s="173" t="s">
        <v>30</v>
      </c>
      <c r="E206" s="171">
        <v>978</v>
      </c>
      <c r="F206" s="203" t="str">
        <f t="shared" si="6"/>
        <v>0,59</v>
      </c>
      <c r="G206" s="204" t="str">
        <f>VLOOKUP(A206,SINAPI!A:E,5,0)</f>
        <v>0,59</v>
      </c>
      <c r="H206" s="204">
        <f t="shared" si="7"/>
        <v>0</v>
      </c>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c r="JJ206"/>
      <c r="JK206"/>
      <c r="JL206"/>
      <c r="JM206"/>
      <c r="JN206"/>
      <c r="JO206"/>
      <c r="JP206"/>
      <c r="JQ206"/>
      <c r="JR206"/>
      <c r="JS206"/>
      <c r="JT206"/>
      <c r="JU206"/>
      <c r="JV206"/>
      <c r="JW206"/>
      <c r="JX206"/>
      <c r="JY206"/>
      <c r="JZ206"/>
      <c r="KA206"/>
      <c r="KB206"/>
      <c r="KC206"/>
      <c r="KD206"/>
      <c r="KE206"/>
      <c r="KF206"/>
      <c r="KG206"/>
      <c r="KH206"/>
      <c r="KI206"/>
      <c r="KJ206"/>
      <c r="KK206"/>
      <c r="KL206"/>
      <c r="KM206"/>
      <c r="KN206"/>
      <c r="KO206"/>
      <c r="KP206"/>
      <c r="KQ206"/>
      <c r="KR206"/>
      <c r="KS206"/>
      <c r="KT206"/>
      <c r="KU206"/>
      <c r="KV206"/>
      <c r="KW206"/>
      <c r="KX206"/>
      <c r="KY206"/>
      <c r="KZ206"/>
      <c r="LA206"/>
      <c r="LB206"/>
      <c r="LC206"/>
      <c r="LD206"/>
      <c r="LE206"/>
      <c r="LF206"/>
      <c r="LG206"/>
      <c r="LH206"/>
      <c r="LI206"/>
      <c r="LJ206"/>
      <c r="LK206"/>
      <c r="LL206"/>
      <c r="LM206"/>
      <c r="LN206"/>
      <c r="LO206"/>
      <c r="LP206"/>
      <c r="LQ206"/>
      <c r="LR206"/>
      <c r="LS206"/>
      <c r="LT206"/>
      <c r="LU206"/>
      <c r="LV206"/>
      <c r="LW206"/>
      <c r="LX206"/>
      <c r="LY206"/>
      <c r="LZ206"/>
      <c r="MA206"/>
      <c r="MB206"/>
      <c r="MC206"/>
      <c r="MD206"/>
      <c r="ME206"/>
      <c r="MF206"/>
      <c r="MG206"/>
      <c r="MH206"/>
      <c r="MI206"/>
      <c r="MJ206"/>
      <c r="MK206"/>
      <c r="ML206"/>
      <c r="MM206"/>
      <c r="MN206"/>
      <c r="MO206"/>
      <c r="MP206"/>
      <c r="MQ206"/>
      <c r="MR206"/>
      <c r="MS206"/>
      <c r="MT206"/>
      <c r="MU206"/>
      <c r="MV206"/>
      <c r="MW206"/>
      <c r="MX206"/>
      <c r="MY206"/>
      <c r="MZ206"/>
      <c r="NA206"/>
      <c r="NB206"/>
      <c r="NC206"/>
      <c r="ND206"/>
      <c r="NE206"/>
      <c r="NF206"/>
      <c r="NG206"/>
      <c r="NH206"/>
      <c r="NI206"/>
      <c r="NJ206"/>
      <c r="NK206"/>
      <c r="NL206"/>
      <c r="NM206"/>
      <c r="NN206"/>
      <c r="NO206"/>
      <c r="NP206"/>
      <c r="NQ206"/>
      <c r="NR206"/>
      <c r="NS206"/>
      <c r="NT206"/>
      <c r="NU206"/>
      <c r="NV206"/>
      <c r="NW206"/>
      <c r="NX206"/>
      <c r="NY206"/>
      <c r="NZ206"/>
      <c r="OA206"/>
      <c r="OB206"/>
      <c r="OC206"/>
      <c r="OD206"/>
      <c r="OE206"/>
      <c r="OF206"/>
      <c r="OG206"/>
      <c r="OH206"/>
      <c r="OI206"/>
      <c r="OJ206"/>
      <c r="OK206"/>
      <c r="OL206"/>
      <c r="OM206"/>
      <c r="ON206"/>
      <c r="OO206"/>
      <c r="OP206"/>
      <c r="OQ206"/>
      <c r="OR206"/>
      <c r="OS206"/>
      <c r="OT206"/>
      <c r="OU206"/>
      <c r="OV206"/>
      <c r="OW206"/>
      <c r="OX206"/>
      <c r="OY206"/>
      <c r="OZ206"/>
      <c r="PA206"/>
      <c r="PB206"/>
      <c r="PC206"/>
      <c r="PD206"/>
      <c r="PE206"/>
      <c r="PF206"/>
      <c r="PG206"/>
      <c r="PH206"/>
      <c r="PI206"/>
      <c r="PJ206"/>
      <c r="PK206"/>
      <c r="PL206"/>
      <c r="PM206"/>
      <c r="PN206"/>
      <c r="PO206"/>
      <c r="PP206"/>
      <c r="PQ206"/>
      <c r="PR206"/>
      <c r="PS206"/>
      <c r="PT206"/>
      <c r="PU206"/>
      <c r="PV206"/>
      <c r="PW206"/>
      <c r="PX206"/>
      <c r="PY206"/>
      <c r="PZ206"/>
      <c r="QA206"/>
      <c r="QB206"/>
      <c r="QC206"/>
      <c r="QD206"/>
      <c r="QE206"/>
      <c r="QF206"/>
      <c r="QG206"/>
      <c r="QH206"/>
      <c r="QI206"/>
      <c r="QJ206"/>
      <c r="QK206"/>
      <c r="QL206"/>
      <c r="QM206"/>
      <c r="QN206"/>
      <c r="QO206"/>
      <c r="QP206"/>
      <c r="QQ206"/>
      <c r="QR206"/>
      <c r="QS206"/>
      <c r="QT206"/>
      <c r="QU206"/>
      <c r="QV206"/>
      <c r="QW206"/>
      <c r="QX206"/>
      <c r="QY206"/>
      <c r="QZ206"/>
      <c r="RA206"/>
      <c r="RB206"/>
      <c r="RC206"/>
      <c r="RD206"/>
      <c r="RE206"/>
      <c r="RF206"/>
      <c r="RG206"/>
      <c r="RH206"/>
      <c r="RI206"/>
      <c r="RJ206"/>
      <c r="RK206"/>
      <c r="RL206"/>
      <c r="RM206"/>
      <c r="RN206"/>
      <c r="RO206"/>
      <c r="RP206"/>
      <c r="RQ206"/>
      <c r="RR206"/>
      <c r="RS206"/>
      <c r="RT206"/>
      <c r="RU206"/>
      <c r="RV206"/>
      <c r="RW206"/>
      <c r="RX206"/>
      <c r="RY206"/>
      <c r="RZ206"/>
      <c r="SA206"/>
      <c r="SB206"/>
      <c r="SC206"/>
      <c r="SD206"/>
      <c r="SE206"/>
      <c r="SF206"/>
      <c r="SG206"/>
      <c r="SH206"/>
      <c r="SI206"/>
      <c r="SJ206"/>
      <c r="SK206"/>
      <c r="SL206"/>
      <c r="SM206"/>
      <c r="SN206"/>
      <c r="SO206"/>
      <c r="SP206"/>
      <c r="SQ206"/>
      <c r="SR206"/>
      <c r="SS206"/>
      <c r="ST206"/>
      <c r="SU206"/>
      <c r="SV206"/>
      <c r="SW206"/>
      <c r="SX206"/>
      <c r="SY206"/>
      <c r="SZ206"/>
      <c r="TA206"/>
      <c r="TB206"/>
      <c r="TC206"/>
      <c r="TD206"/>
      <c r="TE206"/>
      <c r="TF206"/>
      <c r="TG206"/>
      <c r="TH206"/>
      <c r="TI206"/>
      <c r="TJ206"/>
      <c r="TK206"/>
      <c r="TL206"/>
      <c r="TM206"/>
      <c r="TN206"/>
      <c r="TO206"/>
      <c r="TP206"/>
      <c r="TQ206"/>
      <c r="TR206"/>
      <c r="TS206"/>
      <c r="TT206"/>
      <c r="TU206"/>
      <c r="TV206"/>
      <c r="TW206"/>
      <c r="TX206"/>
      <c r="TY206"/>
      <c r="TZ206"/>
      <c r="UA206"/>
      <c r="UB206"/>
      <c r="UC206"/>
      <c r="UD206"/>
      <c r="UE206"/>
      <c r="UF206"/>
      <c r="UG206"/>
      <c r="UH206"/>
      <c r="UI206"/>
      <c r="UJ206"/>
      <c r="UK206"/>
      <c r="UL206"/>
      <c r="UM206"/>
      <c r="UN206"/>
      <c r="UO206"/>
      <c r="UP206"/>
      <c r="UQ206"/>
      <c r="UR206"/>
      <c r="US206"/>
      <c r="UT206"/>
      <c r="UU206"/>
      <c r="UV206"/>
      <c r="UW206"/>
      <c r="UX206"/>
      <c r="UY206"/>
      <c r="UZ206"/>
      <c r="VA206"/>
      <c r="VB206"/>
      <c r="VC206"/>
      <c r="VD206"/>
      <c r="VE206"/>
      <c r="VF206"/>
      <c r="VG206"/>
      <c r="VH206"/>
      <c r="VI206"/>
      <c r="VJ206"/>
      <c r="VK206"/>
      <c r="VL206"/>
      <c r="VM206"/>
      <c r="VN206"/>
      <c r="VO206"/>
      <c r="VP206"/>
      <c r="VQ206"/>
      <c r="VR206"/>
      <c r="VS206"/>
      <c r="VT206"/>
      <c r="VU206"/>
      <c r="VV206"/>
      <c r="VW206"/>
      <c r="VX206"/>
      <c r="VY206"/>
      <c r="VZ206"/>
      <c r="WA206"/>
      <c r="WB206"/>
      <c r="WC206"/>
      <c r="WD206"/>
      <c r="WE206"/>
      <c r="WF206"/>
      <c r="WG206"/>
      <c r="WH206"/>
      <c r="WI206"/>
      <c r="WJ206"/>
      <c r="WK206"/>
      <c r="WL206"/>
      <c r="WM206"/>
      <c r="WN206"/>
      <c r="WO206"/>
      <c r="WP206"/>
      <c r="WQ206"/>
      <c r="WR206"/>
      <c r="WS206"/>
      <c r="WT206"/>
      <c r="WU206"/>
      <c r="WV206"/>
      <c r="WW206"/>
      <c r="WX206"/>
      <c r="WY206"/>
      <c r="WZ206"/>
      <c r="XA206"/>
      <c r="XB206"/>
      <c r="XC206"/>
      <c r="XD206"/>
      <c r="XE206"/>
      <c r="XF206"/>
      <c r="XG206"/>
      <c r="XH206"/>
      <c r="XI206"/>
      <c r="XJ206"/>
      <c r="XK206"/>
      <c r="XL206"/>
      <c r="XM206"/>
      <c r="XN206"/>
      <c r="XO206"/>
      <c r="XP206"/>
      <c r="XQ206"/>
      <c r="XR206"/>
      <c r="XS206"/>
      <c r="XT206"/>
      <c r="XU206"/>
      <c r="XV206"/>
      <c r="XW206"/>
      <c r="XX206"/>
      <c r="XY206"/>
      <c r="XZ206"/>
      <c r="YA206"/>
      <c r="YB206"/>
      <c r="YC206"/>
      <c r="YD206"/>
      <c r="YE206"/>
      <c r="YF206"/>
      <c r="YG206"/>
      <c r="YH206"/>
      <c r="YI206"/>
      <c r="YJ206"/>
      <c r="YK206"/>
      <c r="YL206"/>
      <c r="YM206"/>
      <c r="YN206"/>
      <c r="YO206"/>
      <c r="YP206"/>
      <c r="YQ206"/>
      <c r="YR206"/>
      <c r="YS206"/>
      <c r="YT206"/>
      <c r="YU206"/>
      <c r="YV206"/>
      <c r="YW206"/>
      <c r="YX206"/>
      <c r="YY206"/>
      <c r="YZ206"/>
      <c r="ZA206"/>
      <c r="ZB206"/>
      <c r="ZC206"/>
      <c r="ZD206"/>
      <c r="ZE206"/>
      <c r="ZF206"/>
      <c r="ZG206"/>
      <c r="ZH206"/>
      <c r="ZI206"/>
      <c r="ZJ206"/>
      <c r="ZK206"/>
      <c r="ZL206"/>
      <c r="ZM206"/>
      <c r="ZN206"/>
      <c r="ZO206"/>
      <c r="ZP206"/>
      <c r="ZQ206"/>
      <c r="ZR206"/>
      <c r="ZS206"/>
      <c r="ZT206"/>
      <c r="ZU206"/>
      <c r="ZV206"/>
      <c r="ZW206"/>
      <c r="ZX206"/>
      <c r="ZY206"/>
      <c r="ZZ206"/>
      <c r="AAA206"/>
      <c r="AAB206"/>
      <c r="AAC206"/>
      <c r="AAD206"/>
      <c r="AAE206"/>
      <c r="AAF206"/>
      <c r="AAG206"/>
      <c r="AAH206"/>
      <c r="AAI206"/>
      <c r="AAJ206"/>
      <c r="AAK206"/>
      <c r="AAL206"/>
      <c r="AAM206"/>
      <c r="AAN206"/>
      <c r="AAO206"/>
      <c r="AAP206"/>
      <c r="AAQ206"/>
      <c r="AAR206"/>
      <c r="AAS206"/>
      <c r="AAT206"/>
      <c r="AAU206"/>
      <c r="AAV206"/>
      <c r="AAW206"/>
      <c r="AAX206"/>
      <c r="AAY206"/>
      <c r="AAZ206"/>
      <c r="ABA206"/>
      <c r="ABB206"/>
      <c r="ABC206"/>
      <c r="ABD206"/>
      <c r="ABE206"/>
      <c r="ABF206"/>
      <c r="ABG206"/>
      <c r="ABH206"/>
      <c r="ABI206"/>
      <c r="ABJ206"/>
      <c r="ABK206"/>
      <c r="ABL206"/>
      <c r="ABM206"/>
      <c r="ABN206"/>
      <c r="ABO206"/>
      <c r="ABP206"/>
      <c r="ABQ206"/>
      <c r="ABR206"/>
      <c r="ABS206"/>
      <c r="ABT206"/>
      <c r="ABU206"/>
      <c r="ABV206"/>
      <c r="ABW206"/>
      <c r="ABX206"/>
      <c r="ABY206"/>
      <c r="ABZ206"/>
      <c r="ACA206"/>
      <c r="ACB206"/>
      <c r="ACC206"/>
      <c r="ACD206"/>
      <c r="ACE206"/>
      <c r="ACF206"/>
      <c r="ACG206"/>
      <c r="ACH206"/>
      <c r="ACI206"/>
      <c r="ACJ206"/>
      <c r="ACK206"/>
      <c r="ACL206"/>
      <c r="ACM206"/>
      <c r="ACN206"/>
      <c r="ACO206"/>
      <c r="ACP206"/>
      <c r="ACQ206"/>
      <c r="ACR206"/>
      <c r="ACS206"/>
      <c r="ACT206"/>
      <c r="ACU206"/>
      <c r="ACV206"/>
      <c r="ACW206"/>
      <c r="ACX206"/>
      <c r="ACY206"/>
      <c r="ACZ206"/>
      <c r="ADA206"/>
      <c r="ADB206"/>
      <c r="ADC206"/>
      <c r="ADD206"/>
      <c r="ADE206"/>
      <c r="ADF206"/>
      <c r="ADG206"/>
      <c r="ADH206"/>
      <c r="ADI206"/>
      <c r="ADJ206"/>
      <c r="ADK206"/>
      <c r="ADL206"/>
      <c r="ADM206"/>
      <c r="ADN206"/>
      <c r="ADO206"/>
      <c r="ADP206"/>
      <c r="ADQ206"/>
      <c r="ADR206"/>
      <c r="ADS206"/>
      <c r="ADT206"/>
      <c r="ADU206"/>
      <c r="ADV206"/>
      <c r="ADW206"/>
      <c r="ADX206"/>
      <c r="ADY206"/>
      <c r="ADZ206"/>
      <c r="AEA206"/>
      <c r="AEB206"/>
      <c r="AEC206"/>
      <c r="AED206"/>
      <c r="AEE206"/>
      <c r="AEF206"/>
      <c r="AEG206"/>
      <c r="AEH206"/>
      <c r="AEI206"/>
      <c r="AEJ206"/>
      <c r="AEK206"/>
      <c r="AEL206"/>
      <c r="AEM206"/>
      <c r="AEN206"/>
      <c r="AEO206"/>
      <c r="AEP206"/>
      <c r="AEQ206"/>
      <c r="AER206"/>
      <c r="AES206"/>
      <c r="AET206"/>
      <c r="AEU206"/>
      <c r="AEV206"/>
      <c r="AEW206"/>
      <c r="AEX206"/>
      <c r="AEY206"/>
      <c r="AEZ206"/>
      <c r="AFA206"/>
      <c r="AFB206"/>
      <c r="AFC206"/>
      <c r="AFD206"/>
      <c r="AFE206"/>
      <c r="AFF206"/>
      <c r="AFG206"/>
      <c r="AFH206"/>
      <c r="AFI206"/>
      <c r="AFJ206"/>
      <c r="AFK206"/>
      <c r="AFL206"/>
      <c r="AFM206"/>
      <c r="AFN206"/>
      <c r="AFO206"/>
      <c r="AFP206"/>
      <c r="AFQ206"/>
      <c r="AFR206"/>
      <c r="AFS206"/>
      <c r="AFT206"/>
      <c r="AFU206"/>
      <c r="AFV206"/>
      <c r="AFW206"/>
      <c r="AFX206"/>
      <c r="AFY206"/>
      <c r="AFZ206"/>
      <c r="AGA206"/>
      <c r="AGB206"/>
      <c r="AGC206"/>
      <c r="AGD206"/>
      <c r="AGE206"/>
      <c r="AGF206"/>
      <c r="AGG206"/>
      <c r="AGH206"/>
      <c r="AGI206"/>
      <c r="AGJ206"/>
      <c r="AGK206"/>
      <c r="AGL206"/>
      <c r="AGM206"/>
      <c r="AGN206"/>
      <c r="AGO206"/>
      <c r="AGP206"/>
      <c r="AGQ206"/>
      <c r="AGR206"/>
      <c r="AGS206"/>
      <c r="AGT206"/>
      <c r="AGU206"/>
      <c r="AGV206"/>
      <c r="AGW206"/>
      <c r="AGX206"/>
      <c r="AGY206"/>
      <c r="AGZ206"/>
      <c r="AHA206"/>
      <c r="AHB206"/>
      <c r="AHC206"/>
      <c r="AHD206"/>
      <c r="AHE206"/>
      <c r="AHF206"/>
      <c r="AHG206"/>
      <c r="AHH206"/>
      <c r="AHI206"/>
      <c r="AHJ206"/>
      <c r="AHK206"/>
      <c r="AHL206"/>
      <c r="AHM206"/>
      <c r="AHN206"/>
      <c r="AHO206"/>
      <c r="AHP206"/>
      <c r="AHQ206"/>
      <c r="AHR206"/>
      <c r="AHS206"/>
      <c r="AHT206"/>
      <c r="AHU206"/>
      <c r="AHV206"/>
      <c r="AHW206"/>
      <c r="AHX206"/>
      <c r="AHY206"/>
      <c r="AHZ206"/>
      <c r="AIA206"/>
      <c r="AIB206"/>
      <c r="AIC206"/>
      <c r="AID206"/>
      <c r="AIE206"/>
      <c r="AIF206"/>
      <c r="AIG206"/>
      <c r="AIH206"/>
      <c r="AII206"/>
      <c r="AIJ206"/>
      <c r="AIK206"/>
      <c r="AIL206"/>
      <c r="AIM206"/>
      <c r="AIN206"/>
      <c r="AIO206"/>
      <c r="AIP206"/>
      <c r="AIQ206"/>
      <c r="AIR206"/>
      <c r="AIS206"/>
      <c r="AIT206"/>
      <c r="AIU206"/>
      <c r="AIV206"/>
      <c r="AIW206"/>
      <c r="AIX206"/>
      <c r="AIY206"/>
      <c r="AIZ206"/>
      <c r="AJA206"/>
      <c r="AJB206"/>
      <c r="AJC206"/>
      <c r="AJD206"/>
      <c r="AJE206"/>
      <c r="AJF206"/>
      <c r="AJG206"/>
      <c r="AJH206"/>
      <c r="AJI206"/>
      <c r="AJJ206"/>
      <c r="AJK206"/>
      <c r="AJL206"/>
      <c r="AJM206"/>
      <c r="AJN206"/>
      <c r="AJO206"/>
      <c r="AJP206"/>
      <c r="AJQ206"/>
      <c r="AJR206"/>
      <c r="AJS206"/>
      <c r="AJT206"/>
      <c r="AJU206"/>
      <c r="AJV206"/>
      <c r="AJW206"/>
      <c r="AJX206"/>
      <c r="AJY206"/>
      <c r="AJZ206"/>
      <c r="AKA206"/>
      <c r="AKB206"/>
      <c r="AKC206"/>
      <c r="AKD206"/>
      <c r="AKE206"/>
      <c r="AKF206"/>
      <c r="AKG206"/>
      <c r="AKH206"/>
      <c r="AKI206"/>
      <c r="AKJ206"/>
      <c r="AKK206"/>
      <c r="AKL206"/>
      <c r="AKM206"/>
      <c r="AKN206"/>
      <c r="AKO206"/>
      <c r="AKP206"/>
      <c r="AKQ206"/>
      <c r="AKR206"/>
      <c r="AKS206"/>
      <c r="AKT206"/>
      <c r="AKU206"/>
      <c r="AKV206"/>
      <c r="AKW206"/>
      <c r="AKX206"/>
      <c r="AKY206"/>
      <c r="AKZ206"/>
      <c r="ALA206"/>
      <c r="ALB206"/>
      <c r="ALC206"/>
      <c r="ALD206"/>
      <c r="ALE206"/>
      <c r="ALF206"/>
      <c r="ALG206"/>
      <c r="ALH206"/>
      <c r="ALI206"/>
      <c r="ALJ206"/>
      <c r="ALK206"/>
      <c r="ALL206"/>
      <c r="ALM206"/>
      <c r="ALN206"/>
      <c r="ALO206"/>
      <c r="ALP206"/>
      <c r="ALQ206"/>
      <c r="ALR206"/>
      <c r="ALS206"/>
      <c r="ALT206"/>
      <c r="ALU206"/>
      <c r="ALV206"/>
      <c r="ALW206"/>
      <c r="ALX206"/>
      <c r="ALY206"/>
      <c r="ALZ206"/>
      <c r="AMA206"/>
      <c r="AMB206"/>
      <c r="AMC206"/>
      <c r="AMD206"/>
      <c r="AME206"/>
      <c r="AMF206"/>
      <c r="AMG206"/>
      <c r="AMH206"/>
      <c r="AMI206"/>
      <c r="AMJ206"/>
    </row>
    <row r="207" spans="1:1024">
      <c r="A207" s="202">
        <v>39178</v>
      </c>
      <c r="B207" s="172" t="s">
        <v>1186</v>
      </c>
      <c r="C207" s="173" t="s">
        <v>814</v>
      </c>
      <c r="D207" s="173" t="s">
        <v>30</v>
      </c>
      <c r="E207" s="171">
        <v>20</v>
      </c>
      <c r="F207" s="203" t="str">
        <f t="shared" si="6"/>
        <v>1,08</v>
      </c>
      <c r="G207" s="204" t="str">
        <f>VLOOKUP(A207,SINAPI!A:E,5,0)</f>
        <v>1,08</v>
      </c>
      <c r="H207" s="204">
        <f t="shared" si="7"/>
        <v>0</v>
      </c>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c r="AHP207"/>
      <c r="AHQ207"/>
      <c r="AHR207"/>
      <c r="AHS207"/>
      <c r="AHT207"/>
      <c r="AHU207"/>
      <c r="AHV207"/>
      <c r="AHW207"/>
      <c r="AHX207"/>
      <c r="AHY207"/>
      <c r="AHZ207"/>
      <c r="AIA207"/>
      <c r="AIB207"/>
      <c r="AIC207"/>
      <c r="AID207"/>
      <c r="AIE207"/>
      <c r="AIF207"/>
      <c r="AIG207"/>
      <c r="AIH207"/>
      <c r="AII207"/>
      <c r="AIJ207"/>
      <c r="AIK207"/>
      <c r="AIL207"/>
      <c r="AIM207"/>
      <c r="AIN207"/>
      <c r="AIO207"/>
      <c r="AIP207"/>
      <c r="AIQ207"/>
      <c r="AIR207"/>
      <c r="AIS207"/>
      <c r="AIT207"/>
      <c r="AIU207"/>
      <c r="AIV207"/>
      <c r="AIW207"/>
      <c r="AIX207"/>
      <c r="AIY207"/>
      <c r="AIZ207"/>
      <c r="AJA207"/>
      <c r="AJB207"/>
      <c r="AJC207"/>
      <c r="AJD207"/>
      <c r="AJE207"/>
      <c r="AJF207"/>
      <c r="AJG207"/>
      <c r="AJH207"/>
      <c r="AJI207"/>
      <c r="AJJ207"/>
      <c r="AJK207"/>
      <c r="AJL207"/>
      <c r="AJM207"/>
      <c r="AJN207"/>
      <c r="AJO207"/>
      <c r="AJP207"/>
      <c r="AJQ207"/>
      <c r="AJR207"/>
      <c r="AJS207"/>
      <c r="AJT207"/>
      <c r="AJU207"/>
      <c r="AJV207"/>
      <c r="AJW207"/>
      <c r="AJX207"/>
      <c r="AJY207"/>
      <c r="AJZ207"/>
      <c r="AKA207"/>
      <c r="AKB207"/>
      <c r="AKC207"/>
      <c r="AKD207"/>
      <c r="AKE207"/>
      <c r="AKF207"/>
      <c r="AKG207"/>
      <c r="AKH207"/>
      <c r="AKI207"/>
      <c r="AKJ207"/>
      <c r="AKK207"/>
      <c r="AKL207"/>
      <c r="AKM207"/>
      <c r="AKN207"/>
      <c r="AKO207"/>
      <c r="AKP207"/>
      <c r="AKQ207"/>
      <c r="AKR207"/>
      <c r="AKS207"/>
      <c r="AKT207"/>
      <c r="AKU207"/>
      <c r="AKV207"/>
      <c r="AKW207"/>
      <c r="AKX207"/>
      <c r="AKY207"/>
      <c r="AKZ207"/>
      <c r="ALA207"/>
      <c r="ALB207"/>
      <c r="ALC207"/>
      <c r="ALD207"/>
      <c r="ALE207"/>
      <c r="ALF207"/>
      <c r="ALG207"/>
      <c r="ALH207"/>
      <c r="ALI207"/>
      <c r="ALJ207"/>
      <c r="ALK207"/>
      <c r="ALL207"/>
      <c r="ALM207"/>
      <c r="ALN207"/>
      <c r="ALO207"/>
      <c r="ALP207"/>
      <c r="ALQ207"/>
      <c r="ALR207"/>
      <c r="ALS207"/>
      <c r="ALT207"/>
      <c r="ALU207"/>
      <c r="ALV207"/>
      <c r="ALW207"/>
      <c r="ALX207"/>
      <c r="ALY207"/>
      <c r="ALZ207"/>
      <c r="AMA207"/>
      <c r="AMB207"/>
      <c r="AMC207"/>
      <c r="AMD207"/>
      <c r="AME207"/>
      <c r="AMF207"/>
      <c r="AMG207"/>
      <c r="AMH207"/>
      <c r="AMI207"/>
      <c r="AMJ207"/>
    </row>
    <row r="208" spans="1:1024">
      <c r="A208" s="202">
        <v>39208</v>
      </c>
      <c r="B208" s="172" t="s">
        <v>1168</v>
      </c>
      <c r="C208" s="173" t="s">
        <v>814</v>
      </c>
      <c r="D208" s="173" t="s">
        <v>30</v>
      </c>
      <c r="E208" s="171">
        <v>32</v>
      </c>
      <c r="F208" s="203" t="str">
        <f t="shared" si="6"/>
        <v>0,26</v>
      </c>
      <c r="G208" s="204" t="str">
        <f>VLOOKUP(A208,SINAPI!A:E,5,0)</f>
        <v>0,26</v>
      </c>
      <c r="H208" s="204">
        <f t="shared" si="7"/>
        <v>0</v>
      </c>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c r="AJO208"/>
      <c r="AJP208"/>
      <c r="AJQ208"/>
      <c r="AJR208"/>
      <c r="AJS208"/>
      <c r="AJT208"/>
      <c r="AJU208"/>
      <c r="AJV208"/>
      <c r="AJW208"/>
      <c r="AJX208"/>
      <c r="AJY208"/>
      <c r="AJZ208"/>
      <c r="AKA208"/>
      <c r="AKB208"/>
      <c r="AKC208"/>
      <c r="AKD208"/>
      <c r="AKE208"/>
      <c r="AKF208"/>
      <c r="AKG208"/>
      <c r="AKH208"/>
      <c r="AKI208"/>
      <c r="AKJ208"/>
      <c r="AKK208"/>
      <c r="AKL208"/>
      <c r="AKM208"/>
      <c r="AKN208"/>
      <c r="AKO208"/>
      <c r="AKP208"/>
      <c r="AKQ208"/>
      <c r="AKR208"/>
      <c r="AKS208"/>
      <c r="AKT208"/>
      <c r="AKU208"/>
      <c r="AKV208"/>
      <c r="AKW208"/>
      <c r="AKX208"/>
      <c r="AKY208"/>
      <c r="AKZ208"/>
      <c r="ALA208"/>
      <c r="ALB208"/>
      <c r="ALC208"/>
      <c r="ALD208"/>
      <c r="ALE208"/>
      <c r="ALF208"/>
      <c r="ALG208"/>
      <c r="ALH208"/>
      <c r="ALI208"/>
      <c r="ALJ208"/>
      <c r="ALK208"/>
      <c r="ALL208"/>
      <c r="ALM208"/>
      <c r="ALN208"/>
      <c r="ALO208"/>
      <c r="ALP208"/>
      <c r="ALQ208"/>
      <c r="ALR208"/>
      <c r="ALS208"/>
      <c r="ALT208"/>
      <c r="ALU208"/>
      <c r="ALV208"/>
      <c r="ALW208"/>
      <c r="ALX208"/>
      <c r="ALY208"/>
      <c r="ALZ208"/>
      <c r="AMA208"/>
      <c r="AMB208"/>
      <c r="AMC208"/>
      <c r="AMD208"/>
      <c r="AME208"/>
      <c r="AMF208"/>
      <c r="AMG208"/>
      <c r="AMH208"/>
      <c r="AMI208"/>
      <c r="AMJ208"/>
    </row>
    <row r="209" spans="1:1024">
      <c r="A209" s="202">
        <v>39209</v>
      </c>
      <c r="B209" s="172" t="s">
        <v>1000</v>
      </c>
      <c r="C209" s="173" t="s">
        <v>814</v>
      </c>
      <c r="D209" s="173" t="s">
        <v>30</v>
      </c>
      <c r="E209" s="171">
        <v>978</v>
      </c>
      <c r="F209" s="203" t="str">
        <f t="shared" si="6"/>
        <v>0,30</v>
      </c>
      <c r="G209" s="204" t="str">
        <f>VLOOKUP(A209,SINAPI!A:E,5,0)</f>
        <v>0,30</v>
      </c>
      <c r="H209" s="204">
        <f t="shared" si="7"/>
        <v>0</v>
      </c>
      <c r="I209"/>
      <c r="J209" s="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c r="JJ209"/>
      <c r="JK209"/>
      <c r="JL209"/>
      <c r="JM209"/>
      <c r="JN209"/>
      <c r="JO209"/>
      <c r="JP209"/>
      <c r="JQ209"/>
      <c r="JR209"/>
      <c r="JS209"/>
      <c r="JT209"/>
      <c r="JU209"/>
      <c r="JV209"/>
      <c r="JW209"/>
      <c r="JX209"/>
      <c r="JY209"/>
      <c r="JZ209"/>
      <c r="KA209"/>
      <c r="KB209"/>
      <c r="KC209"/>
      <c r="KD209"/>
      <c r="KE209"/>
      <c r="KF209"/>
      <c r="KG209"/>
      <c r="KH209"/>
      <c r="KI209"/>
      <c r="KJ209"/>
      <c r="KK209"/>
      <c r="KL209"/>
      <c r="KM209"/>
      <c r="KN209"/>
      <c r="KO209"/>
      <c r="KP209"/>
      <c r="KQ209"/>
      <c r="KR209"/>
      <c r="KS209"/>
      <c r="KT209"/>
      <c r="KU209"/>
      <c r="KV209"/>
      <c r="KW209"/>
      <c r="KX209"/>
      <c r="KY209"/>
      <c r="KZ209"/>
      <c r="LA209"/>
      <c r="LB209"/>
      <c r="LC209"/>
      <c r="LD209"/>
      <c r="LE209"/>
      <c r="LF209"/>
      <c r="LG209"/>
      <c r="LH209"/>
      <c r="LI209"/>
      <c r="LJ209"/>
      <c r="LK209"/>
      <c r="LL209"/>
      <c r="LM209"/>
      <c r="LN209"/>
      <c r="LO209"/>
      <c r="LP209"/>
      <c r="LQ209"/>
      <c r="LR209"/>
      <c r="LS209"/>
      <c r="LT209"/>
      <c r="LU209"/>
      <c r="LV209"/>
      <c r="LW209"/>
      <c r="LX209"/>
      <c r="LY209"/>
      <c r="LZ209"/>
      <c r="MA209"/>
      <c r="MB209"/>
      <c r="MC209"/>
      <c r="MD209"/>
      <c r="ME209"/>
      <c r="MF209"/>
      <c r="MG209"/>
      <c r="MH209"/>
      <c r="MI209"/>
      <c r="MJ209"/>
      <c r="MK209"/>
      <c r="ML209"/>
      <c r="MM209"/>
      <c r="MN209"/>
      <c r="MO209"/>
      <c r="MP209"/>
      <c r="MQ209"/>
      <c r="MR209"/>
      <c r="MS209"/>
      <c r="MT209"/>
      <c r="MU209"/>
      <c r="MV209"/>
      <c r="MW209"/>
      <c r="MX209"/>
      <c r="MY209"/>
      <c r="MZ209"/>
      <c r="NA209"/>
      <c r="NB209"/>
      <c r="NC209"/>
      <c r="ND209"/>
      <c r="NE209"/>
      <c r="NF209"/>
      <c r="NG209"/>
      <c r="NH209"/>
      <c r="NI209"/>
      <c r="NJ209"/>
      <c r="NK209"/>
      <c r="NL209"/>
      <c r="NM209"/>
      <c r="NN209"/>
      <c r="NO209"/>
      <c r="NP209"/>
      <c r="NQ209"/>
      <c r="NR209"/>
      <c r="NS209"/>
      <c r="NT209"/>
      <c r="NU209"/>
      <c r="NV209"/>
      <c r="NW209"/>
      <c r="NX209"/>
      <c r="NY209"/>
      <c r="NZ209"/>
      <c r="OA209"/>
      <c r="OB209"/>
      <c r="OC209"/>
      <c r="OD209"/>
      <c r="OE209"/>
      <c r="OF209"/>
      <c r="OG209"/>
      <c r="OH209"/>
      <c r="OI209"/>
      <c r="OJ209"/>
      <c r="OK209"/>
      <c r="OL209"/>
      <c r="OM209"/>
      <c r="ON209"/>
      <c r="OO209"/>
      <c r="OP209"/>
      <c r="OQ209"/>
      <c r="OR209"/>
      <c r="OS209"/>
      <c r="OT209"/>
      <c r="OU209"/>
      <c r="OV209"/>
      <c r="OW209"/>
      <c r="OX209"/>
      <c r="OY209"/>
      <c r="OZ209"/>
      <c r="PA209"/>
      <c r="PB209"/>
      <c r="PC209"/>
      <c r="PD209"/>
      <c r="PE209"/>
      <c r="PF209"/>
      <c r="PG209"/>
      <c r="PH209"/>
      <c r="PI209"/>
      <c r="PJ209"/>
      <c r="PK209"/>
      <c r="PL209"/>
      <c r="PM209"/>
      <c r="PN209"/>
      <c r="PO209"/>
      <c r="PP209"/>
      <c r="PQ209"/>
      <c r="PR209"/>
      <c r="PS209"/>
      <c r="PT209"/>
      <c r="PU209"/>
      <c r="PV209"/>
      <c r="PW209"/>
      <c r="PX209"/>
      <c r="PY209"/>
      <c r="PZ209"/>
      <c r="QA209"/>
      <c r="QB209"/>
      <c r="QC209"/>
      <c r="QD209"/>
      <c r="QE209"/>
      <c r="QF209"/>
      <c r="QG209"/>
      <c r="QH209"/>
      <c r="QI209"/>
      <c r="QJ209"/>
      <c r="QK209"/>
      <c r="QL209"/>
      <c r="QM209"/>
      <c r="QN209"/>
      <c r="QO209"/>
      <c r="QP209"/>
      <c r="QQ209"/>
      <c r="QR209"/>
      <c r="QS209"/>
      <c r="QT209"/>
      <c r="QU209"/>
      <c r="QV209"/>
      <c r="QW209"/>
      <c r="QX209"/>
      <c r="QY209"/>
      <c r="QZ209"/>
      <c r="RA209"/>
      <c r="RB209"/>
      <c r="RC209"/>
      <c r="RD209"/>
      <c r="RE209"/>
      <c r="RF209"/>
      <c r="RG209"/>
      <c r="RH209"/>
      <c r="RI209"/>
      <c r="RJ209"/>
      <c r="RK209"/>
      <c r="RL209"/>
      <c r="RM209"/>
      <c r="RN209"/>
      <c r="RO209"/>
      <c r="RP209"/>
      <c r="RQ209"/>
      <c r="RR209"/>
      <c r="RS209"/>
      <c r="RT209"/>
      <c r="RU209"/>
      <c r="RV209"/>
      <c r="RW209"/>
      <c r="RX209"/>
      <c r="RY209"/>
      <c r="RZ209"/>
      <c r="SA209"/>
      <c r="SB209"/>
      <c r="SC209"/>
      <c r="SD209"/>
      <c r="SE209"/>
      <c r="SF209"/>
      <c r="SG209"/>
      <c r="SH209"/>
      <c r="SI209"/>
      <c r="SJ209"/>
      <c r="SK209"/>
      <c r="SL209"/>
      <c r="SM209"/>
      <c r="SN209"/>
      <c r="SO209"/>
      <c r="SP209"/>
      <c r="SQ209"/>
      <c r="SR209"/>
      <c r="SS209"/>
      <c r="ST209"/>
      <c r="SU209"/>
      <c r="SV209"/>
      <c r="SW209"/>
      <c r="SX209"/>
      <c r="SY209"/>
      <c r="SZ209"/>
      <c r="TA209"/>
      <c r="TB209"/>
      <c r="TC209"/>
      <c r="TD209"/>
      <c r="TE209"/>
      <c r="TF209"/>
      <c r="TG209"/>
      <c r="TH209"/>
      <c r="TI209"/>
      <c r="TJ209"/>
      <c r="TK209"/>
      <c r="TL209"/>
      <c r="TM209"/>
      <c r="TN209"/>
      <c r="TO209"/>
      <c r="TP209"/>
      <c r="TQ209"/>
      <c r="TR209"/>
      <c r="TS209"/>
      <c r="TT209"/>
      <c r="TU209"/>
      <c r="TV209"/>
      <c r="TW209"/>
      <c r="TX209"/>
      <c r="TY209"/>
      <c r="TZ209"/>
      <c r="UA209"/>
      <c r="UB209"/>
      <c r="UC209"/>
      <c r="UD209"/>
      <c r="UE209"/>
      <c r="UF209"/>
      <c r="UG209"/>
      <c r="UH209"/>
      <c r="UI209"/>
      <c r="UJ209"/>
      <c r="UK209"/>
      <c r="UL209"/>
      <c r="UM209"/>
      <c r="UN209"/>
      <c r="UO209"/>
      <c r="UP209"/>
      <c r="UQ209"/>
      <c r="UR209"/>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c r="WX209"/>
      <c r="WY209"/>
      <c r="WZ209"/>
      <c r="XA209"/>
      <c r="XB209"/>
      <c r="XC209"/>
      <c r="XD209"/>
      <c r="XE209"/>
      <c r="XF209"/>
      <c r="XG209"/>
      <c r="XH209"/>
      <c r="XI209"/>
      <c r="XJ209"/>
      <c r="XK209"/>
      <c r="XL209"/>
      <c r="XM209"/>
      <c r="XN209"/>
      <c r="XO209"/>
      <c r="XP209"/>
      <c r="XQ209"/>
      <c r="XR209"/>
      <c r="XS209"/>
      <c r="XT209"/>
      <c r="XU209"/>
      <c r="XV209"/>
      <c r="XW209"/>
      <c r="XX209"/>
      <c r="XY209"/>
      <c r="XZ209"/>
      <c r="YA209"/>
      <c r="YB209"/>
      <c r="YC209"/>
      <c r="YD209"/>
      <c r="YE209"/>
      <c r="YF209"/>
      <c r="YG209"/>
      <c r="YH209"/>
      <c r="YI209"/>
      <c r="YJ209"/>
      <c r="YK209"/>
      <c r="YL209"/>
      <c r="YM209"/>
      <c r="YN209"/>
      <c r="YO209"/>
      <c r="YP209"/>
      <c r="YQ209"/>
      <c r="YR209"/>
      <c r="YS209"/>
      <c r="YT209"/>
      <c r="YU209"/>
      <c r="YV209"/>
      <c r="YW209"/>
      <c r="YX209"/>
      <c r="YY209"/>
      <c r="YZ209"/>
      <c r="ZA209"/>
      <c r="ZB209"/>
      <c r="ZC209"/>
      <c r="ZD209"/>
      <c r="ZE209"/>
      <c r="ZF209"/>
      <c r="ZG209"/>
      <c r="ZH209"/>
      <c r="ZI209"/>
      <c r="ZJ209"/>
      <c r="ZK209"/>
      <c r="ZL209"/>
      <c r="ZM209"/>
      <c r="ZN209"/>
      <c r="ZO209"/>
      <c r="ZP209"/>
      <c r="ZQ209"/>
      <c r="ZR209"/>
      <c r="ZS209"/>
      <c r="ZT209"/>
      <c r="ZU209"/>
      <c r="ZV209"/>
      <c r="ZW209"/>
      <c r="ZX209"/>
      <c r="ZY209"/>
      <c r="ZZ209"/>
      <c r="AAA209"/>
      <c r="AAB209"/>
      <c r="AAC209"/>
      <c r="AAD209"/>
      <c r="AAE209"/>
      <c r="AAF209"/>
      <c r="AAG209"/>
      <c r="AAH209"/>
      <c r="AAI209"/>
      <c r="AAJ209"/>
      <c r="AAK209"/>
      <c r="AAL209"/>
      <c r="AAM209"/>
      <c r="AAN209"/>
      <c r="AAO209"/>
      <c r="AAP209"/>
      <c r="AAQ209"/>
      <c r="AAR209"/>
      <c r="AAS209"/>
      <c r="AAT209"/>
      <c r="AAU209"/>
      <c r="AAV209"/>
      <c r="AAW209"/>
      <c r="AAX209"/>
      <c r="AAY209"/>
      <c r="AAZ209"/>
      <c r="ABA209"/>
      <c r="ABB209"/>
      <c r="ABC209"/>
      <c r="ABD209"/>
      <c r="ABE209"/>
      <c r="ABF209"/>
      <c r="ABG209"/>
      <c r="ABH209"/>
      <c r="ABI209"/>
      <c r="ABJ209"/>
      <c r="ABK209"/>
      <c r="ABL209"/>
      <c r="ABM209"/>
      <c r="ABN209"/>
      <c r="ABO209"/>
      <c r="ABP209"/>
      <c r="ABQ209"/>
      <c r="ABR209"/>
      <c r="ABS209"/>
      <c r="ABT209"/>
      <c r="ABU209"/>
      <c r="ABV209"/>
      <c r="ABW209"/>
      <c r="ABX209"/>
      <c r="ABY209"/>
      <c r="ABZ209"/>
      <c r="ACA209"/>
      <c r="ACB209"/>
      <c r="ACC209"/>
      <c r="ACD209"/>
      <c r="ACE209"/>
      <c r="ACF209"/>
      <c r="ACG209"/>
      <c r="ACH209"/>
      <c r="ACI209"/>
      <c r="ACJ209"/>
      <c r="ACK209"/>
      <c r="ACL209"/>
      <c r="ACM209"/>
      <c r="ACN209"/>
      <c r="ACO209"/>
      <c r="ACP209"/>
      <c r="ACQ209"/>
      <c r="ACR209"/>
      <c r="ACS209"/>
      <c r="ACT209"/>
      <c r="ACU209"/>
      <c r="ACV209"/>
      <c r="ACW209"/>
      <c r="ACX209"/>
      <c r="ACY209"/>
      <c r="ACZ209"/>
      <c r="ADA209"/>
      <c r="ADB209"/>
      <c r="ADC209"/>
      <c r="ADD209"/>
      <c r="ADE209"/>
      <c r="ADF209"/>
      <c r="ADG209"/>
      <c r="ADH209"/>
      <c r="ADI209"/>
      <c r="ADJ209"/>
      <c r="ADK209"/>
      <c r="ADL209"/>
      <c r="ADM209"/>
      <c r="ADN209"/>
      <c r="ADO209"/>
      <c r="ADP209"/>
      <c r="ADQ209"/>
      <c r="ADR209"/>
      <c r="ADS209"/>
      <c r="ADT209"/>
      <c r="ADU209"/>
      <c r="ADV209"/>
      <c r="ADW209"/>
      <c r="ADX209"/>
      <c r="ADY209"/>
      <c r="ADZ209"/>
      <c r="AEA209"/>
      <c r="AEB209"/>
      <c r="AEC209"/>
      <c r="AED209"/>
      <c r="AEE209"/>
      <c r="AEF209"/>
      <c r="AEG209"/>
      <c r="AEH209"/>
      <c r="AEI209"/>
      <c r="AEJ209"/>
      <c r="AEK209"/>
      <c r="AEL209"/>
      <c r="AEM209"/>
      <c r="AEN209"/>
      <c r="AEO209"/>
      <c r="AEP209"/>
      <c r="AEQ209"/>
      <c r="AER209"/>
      <c r="AES209"/>
      <c r="AET209"/>
      <c r="AEU209"/>
      <c r="AEV209"/>
      <c r="AEW209"/>
      <c r="AEX209"/>
      <c r="AEY209"/>
      <c r="AEZ209"/>
      <c r="AFA209"/>
      <c r="AFB209"/>
      <c r="AFC209"/>
      <c r="AFD209"/>
      <c r="AFE209"/>
      <c r="AFF209"/>
      <c r="AFG209"/>
      <c r="AFH209"/>
      <c r="AFI209"/>
      <c r="AFJ209"/>
      <c r="AFK209"/>
      <c r="AFL209"/>
      <c r="AFM209"/>
      <c r="AFN209"/>
      <c r="AFO209"/>
      <c r="AFP209"/>
      <c r="AFQ209"/>
      <c r="AFR209"/>
      <c r="AFS209"/>
      <c r="AFT209"/>
      <c r="AFU209"/>
      <c r="AFV209"/>
      <c r="AFW209"/>
      <c r="AFX209"/>
      <c r="AFY209"/>
      <c r="AFZ209"/>
      <c r="AGA209"/>
      <c r="AGB209"/>
      <c r="AGC209"/>
      <c r="AGD209"/>
      <c r="AGE209"/>
      <c r="AGF209"/>
      <c r="AGG209"/>
      <c r="AGH209"/>
      <c r="AGI209"/>
      <c r="AGJ209"/>
      <c r="AGK209"/>
      <c r="AGL209"/>
      <c r="AGM209"/>
      <c r="AGN209"/>
      <c r="AGO209"/>
      <c r="AGP209"/>
      <c r="AGQ209"/>
      <c r="AGR209"/>
      <c r="AGS209"/>
      <c r="AGT209"/>
      <c r="AGU209"/>
      <c r="AGV209"/>
      <c r="AGW209"/>
      <c r="AGX209"/>
      <c r="AGY209"/>
      <c r="AGZ209"/>
      <c r="AHA209"/>
      <c r="AHB209"/>
      <c r="AHC209"/>
      <c r="AHD209"/>
      <c r="AHE209"/>
      <c r="AHF209"/>
      <c r="AHG209"/>
      <c r="AHH209"/>
      <c r="AHI209"/>
      <c r="AHJ209"/>
      <c r="AHK209"/>
      <c r="AHL209"/>
      <c r="AHM209"/>
      <c r="AHN209"/>
      <c r="AHO209"/>
      <c r="AHP209"/>
      <c r="AHQ209"/>
      <c r="AHR209"/>
      <c r="AHS209"/>
      <c r="AHT209"/>
      <c r="AHU209"/>
      <c r="AHV209"/>
      <c r="AHW209"/>
      <c r="AHX209"/>
      <c r="AHY209"/>
      <c r="AHZ209"/>
      <c r="AIA209"/>
      <c r="AIB209"/>
      <c r="AIC209"/>
      <c r="AID209"/>
      <c r="AIE209"/>
      <c r="AIF209"/>
      <c r="AIG209"/>
      <c r="AIH209"/>
      <c r="AII209"/>
      <c r="AIJ209"/>
      <c r="AIK209"/>
      <c r="AIL209"/>
      <c r="AIM209"/>
      <c r="AIN209"/>
      <c r="AIO209"/>
      <c r="AIP209"/>
      <c r="AIQ209"/>
      <c r="AIR209"/>
      <c r="AIS209"/>
      <c r="AIT209"/>
      <c r="AIU209"/>
      <c r="AIV209"/>
      <c r="AIW209"/>
      <c r="AIX209"/>
      <c r="AIY209"/>
      <c r="AIZ209"/>
      <c r="AJA209"/>
      <c r="AJB209"/>
      <c r="AJC209"/>
      <c r="AJD209"/>
      <c r="AJE209"/>
      <c r="AJF209"/>
      <c r="AJG209"/>
      <c r="AJH209"/>
      <c r="AJI209"/>
      <c r="AJJ209"/>
      <c r="AJK209"/>
      <c r="AJL209"/>
      <c r="AJM209"/>
      <c r="AJN209"/>
      <c r="AJO209"/>
      <c r="AJP209"/>
      <c r="AJQ209"/>
      <c r="AJR209"/>
      <c r="AJS209"/>
      <c r="AJT209"/>
      <c r="AJU209"/>
      <c r="AJV209"/>
      <c r="AJW209"/>
      <c r="AJX209"/>
      <c r="AJY209"/>
      <c r="AJZ209"/>
      <c r="AKA209"/>
      <c r="AKB209"/>
      <c r="AKC209"/>
      <c r="AKD209"/>
      <c r="AKE209"/>
      <c r="AKF209"/>
      <c r="AKG209"/>
      <c r="AKH209"/>
      <c r="AKI209"/>
      <c r="AKJ209"/>
      <c r="AKK209"/>
      <c r="AKL209"/>
      <c r="AKM209"/>
      <c r="AKN209"/>
      <c r="AKO209"/>
      <c r="AKP209"/>
      <c r="AKQ209"/>
      <c r="AKR209"/>
      <c r="AKS209"/>
      <c r="AKT209"/>
      <c r="AKU209"/>
      <c r="AKV209"/>
      <c r="AKW209"/>
      <c r="AKX209"/>
      <c r="AKY209"/>
      <c r="AKZ209"/>
      <c r="ALA209"/>
      <c r="ALB209"/>
      <c r="ALC209"/>
      <c r="ALD209"/>
      <c r="ALE209"/>
      <c r="ALF209"/>
      <c r="ALG209"/>
      <c r="ALH209"/>
      <c r="ALI209"/>
      <c r="ALJ209"/>
      <c r="ALK209"/>
      <c r="ALL209"/>
      <c r="ALM209"/>
      <c r="ALN209"/>
      <c r="ALO209"/>
      <c r="ALP209"/>
      <c r="ALQ209"/>
      <c r="ALR209"/>
      <c r="ALS209"/>
      <c r="ALT209"/>
      <c r="ALU209"/>
      <c r="ALV209"/>
      <c r="ALW209"/>
      <c r="ALX209"/>
      <c r="ALY209"/>
      <c r="ALZ209"/>
      <c r="AMA209"/>
      <c r="AMB209"/>
      <c r="AMC209"/>
      <c r="AMD209"/>
      <c r="AME209"/>
      <c r="AMF209"/>
      <c r="AMG209"/>
      <c r="AMH209"/>
      <c r="AMI209"/>
      <c r="AMJ209"/>
    </row>
    <row r="210" spans="1:1024">
      <c r="A210" s="202">
        <v>39212</v>
      </c>
      <c r="B210" s="172" t="s">
        <v>1187</v>
      </c>
      <c r="C210" s="173" t="s">
        <v>814</v>
      </c>
      <c r="D210" s="173" t="s">
        <v>30</v>
      </c>
      <c r="E210" s="171">
        <v>20</v>
      </c>
      <c r="F210" s="203" t="str">
        <f t="shared" si="6"/>
        <v>0,95</v>
      </c>
      <c r="G210" s="204" t="str">
        <f>VLOOKUP(A210,SINAPI!A:E,5,0)</f>
        <v>0,95</v>
      </c>
      <c r="H210" s="204">
        <f t="shared" si="7"/>
        <v>0</v>
      </c>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c r="JJ210"/>
      <c r="JK210"/>
      <c r="JL210"/>
      <c r="JM210"/>
      <c r="JN210"/>
      <c r="JO210"/>
      <c r="JP210"/>
      <c r="JQ210"/>
      <c r="JR210"/>
      <c r="JS210"/>
      <c r="JT210"/>
      <c r="JU210"/>
      <c r="JV210"/>
      <c r="JW210"/>
      <c r="JX210"/>
      <c r="JY210"/>
      <c r="JZ210"/>
      <c r="KA210"/>
      <c r="KB210"/>
      <c r="KC210"/>
      <c r="KD210"/>
      <c r="KE210"/>
      <c r="KF210"/>
      <c r="KG210"/>
      <c r="KH210"/>
      <c r="KI210"/>
      <c r="KJ210"/>
      <c r="KK210"/>
      <c r="KL210"/>
      <c r="KM210"/>
      <c r="KN210"/>
      <c r="KO210"/>
      <c r="KP210"/>
      <c r="KQ210"/>
      <c r="KR210"/>
      <c r="KS210"/>
      <c r="KT210"/>
      <c r="KU210"/>
      <c r="KV210"/>
      <c r="KW210"/>
      <c r="KX210"/>
      <c r="KY210"/>
      <c r="KZ210"/>
      <c r="LA210"/>
      <c r="LB210"/>
      <c r="LC210"/>
      <c r="LD210"/>
      <c r="LE210"/>
      <c r="LF210"/>
      <c r="LG210"/>
      <c r="LH210"/>
      <c r="LI210"/>
      <c r="LJ210"/>
      <c r="LK210"/>
      <c r="LL210"/>
      <c r="LM210"/>
      <c r="LN210"/>
      <c r="LO210"/>
      <c r="LP210"/>
      <c r="LQ210"/>
      <c r="LR210"/>
      <c r="LS210"/>
      <c r="LT210"/>
      <c r="LU210"/>
      <c r="LV210"/>
      <c r="LW210"/>
      <c r="LX210"/>
      <c r="LY210"/>
      <c r="LZ210"/>
      <c r="MA210"/>
      <c r="MB210"/>
      <c r="MC210"/>
      <c r="MD210"/>
      <c r="ME210"/>
      <c r="MF210"/>
      <c r="MG210"/>
      <c r="MH210"/>
      <c r="MI210"/>
      <c r="MJ210"/>
      <c r="MK210"/>
      <c r="ML210"/>
      <c r="MM210"/>
      <c r="MN210"/>
      <c r="MO210"/>
      <c r="MP210"/>
      <c r="MQ210"/>
      <c r="MR210"/>
      <c r="MS210"/>
      <c r="MT210"/>
      <c r="MU210"/>
      <c r="MV210"/>
      <c r="MW210"/>
      <c r="MX210"/>
      <c r="MY210"/>
      <c r="MZ210"/>
      <c r="NA210"/>
      <c r="NB210"/>
      <c r="NC210"/>
      <c r="ND210"/>
      <c r="NE210"/>
      <c r="NF210"/>
      <c r="NG210"/>
      <c r="NH210"/>
      <c r="NI210"/>
      <c r="NJ210"/>
      <c r="NK210"/>
      <c r="NL210"/>
      <c r="NM210"/>
      <c r="NN210"/>
      <c r="NO210"/>
      <c r="NP210"/>
      <c r="NQ210"/>
      <c r="NR210"/>
      <c r="NS210"/>
      <c r="NT210"/>
      <c r="NU210"/>
      <c r="NV210"/>
      <c r="NW210"/>
      <c r="NX210"/>
      <c r="NY210"/>
      <c r="NZ210"/>
      <c r="OA210"/>
      <c r="OB210"/>
      <c r="OC210"/>
      <c r="OD210"/>
      <c r="OE210"/>
      <c r="OF210"/>
      <c r="OG210"/>
      <c r="OH210"/>
      <c r="OI210"/>
      <c r="OJ210"/>
      <c r="OK210"/>
      <c r="OL210"/>
      <c r="OM210"/>
      <c r="ON210"/>
      <c r="OO210"/>
      <c r="OP210"/>
      <c r="OQ210"/>
      <c r="OR210"/>
      <c r="OS210"/>
      <c r="OT210"/>
      <c r="OU210"/>
      <c r="OV210"/>
      <c r="OW210"/>
      <c r="OX210"/>
      <c r="OY210"/>
      <c r="OZ210"/>
      <c r="PA210"/>
      <c r="PB210"/>
      <c r="PC210"/>
      <c r="PD210"/>
      <c r="PE210"/>
      <c r="PF210"/>
      <c r="PG210"/>
      <c r="PH210"/>
      <c r="PI210"/>
      <c r="PJ210"/>
      <c r="PK210"/>
      <c r="PL210"/>
      <c r="PM210"/>
      <c r="PN210"/>
      <c r="PO210"/>
      <c r="PP210"/>
      <c r="PQ210"/>
      <c r="PR210"/>
      <c r="PS210"/>
      <c r="PT210"/>
      <c r="PU210"/>
      <c r="PV210"/>
      <c r="PW210"/>
      <c r="PX210"/>
      <c r="PY210"/>
      <c r="PZ210"/>
      <c r="QA210"/>
      <c r="QB210"/>
      <c r="QC210"/>
      <c r="QD210"/>
      <c r="QE210"/>
      <c r="QF210"/>
      <c r="QG210"/>
      <c r="QH210"/>
      <c r="QI210"/>
      <c r="QJ210"/>
      <c r="QK210"/>
      <c r="QL210"/>
      <c r="QM210"/>
      <c r="QN210"/>
      <c r="QO210"/>
      <c r="QP210"/>
      <c r="QQ210"/>
      <c r="QR210"/>
      <c r="QS210"/>
      <c r="QT210"/>
      <c r="QU210"/>
      <c r="QV210"/>
      <c r="QW210"/>
      <c r="QX210"/>
      <c r="QY210"/>
      <c r="QZ210"/>
      <c r="RA210"/>
      <c r="RB210"/>
      <c r="RC210"/>
      <c r="RD210"/>
      <c r="RE210"/>
      <c r="RF210"/>
      <c r="RG210"/>
      <c r="RH210"/>
      <c r="RI210"/>
      <c r="RJ210"/>
      <c r="RK210"/>
      <c r="RL210"/>
      <c r="RM210"/>
      <c r="RN210"/>
      <c r="RO210"/>
      <c r="RP210"/>
      <c r="RQ210"/>
      <c r="RR210"/>
      <c r="RS210"/>
      <c r="RT210"/>
      <c r="RU210"/>
      <c r="RV210"/>
      <c r="RW210"/>
      <c r="RX210"/>
      <c r="RY210"/>
      <c r="RZ210"/>
      <c r="SA210"/>
      <c r="SB210"/>
      <c r="SC210"/>
      <c r="SD210"/>
      <c r="SE210"/>
      <c r="SF210"/>
      <c r="SG210"/>
      <c r="SH210"/>
      <c r="SI210"/>
      <c r="SJ210"/>
      <c r="SK210"/>
      <c r="SL210"/>
      <c r="SM210"/>
      <c r="SN210"/>
      <c r="SO210"/>
      <c r="SP210"/>
      <c r="SQ210"/>
      <c r="SR210"/>
      <c r="SS210"/>
      <c r="ST210"/>
      <c r="SU210"/>
      <c r="SV210"/>
      <c r="SW210"/>
      <c r="SX210"/>
      <c r="SY210"/>
      <c r="SZ210"/>
      <c r="TA210"/>
      <c r="TB210"/>
      <c r="TC210"/>
      <c r="TD210"/>
      <c r="TE210"/>
      <c r="TF210"/>
      <c r="TG210"/>
      <c r="TH210"/>
      <c r="TI210"/>
      <c r="TJ210"/>
      <c r="TK210"/>
      <c r="TL210"/>
      <c r="TM210"/>
      <c r="TN210"/>
      <c r="TO210"/>
      <c r="TP210"/>
      <c r="TQ210"/>
      <c r="TR210"/>
      <c r="TS210"/>
      <c r="TT210"/>
      <c r="TU210"/>
      <c r="TV210"/>
      <c r="TW210"/>
      <c r="TX210"/>
      <c r="TY210"/>
      <c r="TZ210"/>
      <c r="UA210"/>
      <c r="UB210"/>
      <c r="UC210"/>
      <c r="UD210"/>
      <c r="UE210"/>
      <c r="UF210"/>
      <c r="UG210"/>
      <c r="UH210"/>
      <c r="UI210"/>
      <c r="UJ210"/>
      <c r="UK210"/>
      <c r="UL210"/>
      <c r="UM210"/>
      <c r="UN210"/>
      <c r="UO210"/>
      <c r="UP210"/>
      <c r="UQ210"/>
      <c r="UR210"/>
      <c r="US210"/>
      <c r="UT210"/>
      <c r="UU210"/>
      <c r="UV210"/>
      <c r="UW210"/>
      <c r="UX210"/>
      <c r="UY210"/>
      <c r="UZ210"/>
      <c r="VA210"/>
      <c r="VB210"/>
      <c r="VC210"/>
      <c r="VD210"/>
      <c r="VE210"/>
      <c r="VF210"/>
      <c r="VG210"/>
      <c r="VH210"/>
      <c r="VI210"/>
      <c r="VJ210"/>
      <c r="VK210"/>
      <c r="VL210"/>
      <c r="VM210"/>
      <c r="VN210"/>
      <c r="VO210"/>
      <c r="VP210"/>
      <c r="VQ210"/>
      <c r="VR210"/>
      <c r="VS210"/>
      <c r="VT210"/>
      <c r="VU210"/>
      <c r="VV210"/>
      <c r="VW210"/>
      <c r="VX210"/>
      <c r="VY210"/>
      <c r="VZ210"/>
      <c r="WA210"/>
      <c r="WB210"/>
      <c r="WC210"/>
      <c r="WD210"/>
      <c r="WE210"/>
      <c r="WF210"/>
      <c r="WG210"/>
      <c r="WH210"/>
      <c r="WI210"/>
      <c r="WJ210"/>
      <c r="WK210"/>
      <c r="WL210"/>
      <c r="WM210"/>
      <c r="WN210"/>
      <c r="WO210"/>
      <c r="WP210"/>
      <c r="WQ210"/>
      <c r="WR210"/>
      <c r="WS210"/>
      <c r="WT210"/>
      <c r="WU210"/>
      <c r="WV210"/>
      <c r="WW210"/>
      <c r="WX210"/>
      <c r="WY210"/>
      <c r="WZ210"/>
      <c r="XA210"/>
      <c r="XB210"/>
      <c r="XC210"/>
      <c r="XD210"/>
      <c r="XE210"/>
      <c r="XF210"/>
      <c r="XG210"/>
      <c r="XH210"/>
      <c r="XI210"/>
      <c r="XJ210"/>
      <c r="XK210"/>
      <c r="XL210"/>
      <c r="XM210"/>
      <c r="XN210"/>
      <c r="XO210"/>
      <c r="XP210"/>
      <c r="XQ210"/>
      <c r="XR210"/>
      <c r="XS210"/>
      <c r="XT210"/>
      <c r="XU210"/>
      <c r="XV210"/>
      <c r="XW210"/>
      <c r="XX210"/>
      <c r="XY210"/>
      <c r="XZ210"/>
      <c r="YA210"/>
      <c r="YB210"/>
      <c r="YC210"/>
      <c r="YD210"/>
      <c r="YE210"/>
      <c r="YF210"/>
      <c r="YG210"/>
      <c r="YH210"/>
      <c r="YI210"/>
      <c r="YJ210"/>
      <c r="YK210"/>
      <c r="YL210"/>
      <c r="YM210"/>
      <c r="YN210"/>
      <c r="YO210"/>
      <c r="YP210"/>
      <c r="YQ210"/>
      <c r="YR210"/>
      <c r="YS210"/>
      <c r="YT210"/>
      <c r="YU210"/>
      <c r="YV210"/>
      <c r="YW210"/>
      <c r="YX210"/>
      <c r="YY210"/>
      <c r="YZ210"/>
      <c r="ZA210"/>
      <c r="ZB210"/>
      <c r="ZC210"/>
      <c r="ZD210"/>
      <c r="ZE210"/>
      <c r="ZF210"/>
      <c r="ZG210"/>
      <c r="ZH210"/>
      <c r="ZI210"/>
      <c r="ZJ210"/>
      <c r="ZK210"/>
      <c r="ZL210"/>
      <c r="ZM210"/>
      <c r="ZN210"/>
      <c r="ZO210"/>
      <c r="ZP210"/>
      <c r="ZQ210"/>
      <c r="ZR210"/>
      <c r="ZS210"/>
      <c r="ZT210"/>
      <c r="ZU210"/>
      <c r="ZV210"/>
      <c r="ZW210"/>
      <c r="ZX210"/>
      <c r="ZY210"/>
      <c r="ZZ210"/>
      <c r="AAA210"/>
      <c r="AAB210"/>
      <c r="AAC210"/>
      <c r="AAD210"/>
      <c r="AAE210"/>
      <c r="AAF210"/>
      <c r="AAG210"/>
      <c r="AAH210"/>
      <c r="AAI210"/>
      <c r="AAJ210"/>
      <c r="AAK210"/>
      <c r="AAL210"/>
      <c r="AAM210"/>
      <c r="AAN210"/>
      <c r="AAO210"/>
      <c r="AAP210"/>
      <c r="AAQ210"/>
      <c r="AAR210"/>
      <c r="AAS210"/>
      <c r="AAT210"/>
      <c r="AAU210"/>
      <c r="AAV210"/>
      <c r="AAW210"/>
      <c r="AAX210"/>
      <c r="AAY210"/>
      <c r="AAZ210"/>
      <c r="ABA210"/>
      <c r="ABB210"/>
      <c r="ABC210"/>
      <c r="ABD210"/>
      <c r="ABE210"/>
      <c r="ABF210"/>
      <c r="ABG210"/>
      <c r="ABH210"/>
      <c r="ABI210"/>
      <c r="ABJ210"/>
      <c r="ABK210"/>
      <c r="ABL210"/>
      <c r="ABM210"/>
      <c r="ABN210"/>
      <c r="ABO210"/>
      <c r="ABP210"/>
      <c r="ABQ210"/>
      <c r="ABR210"/>
      <c r="ABS210"/>
      <c r="ABT210"/>
      <c r="ABU210"/>
      <c r="ABV210"/>
      <c r="ABW210"/>
      <c r="ABX210"/>
      <c r="ABY210"/>
      <c r="ABZ210"/>
      <c r="ACA210"/>
      <c r="ACB210"/>
      <c r="ACC210"/>
      <c r="ACD210"/>
      <c r="ACE210"/>
      <c r="ACF210"/>
      <c r="ACG210"/>
      <c r="ACH210"/>
      <c r="ACI210"/>
      <c r="ACJ210"/>
      <c r="ACK210"/>
      <c r="ACL210"/>
      <c r="ACM210"/>
      <c r="ACN210"/>
      <c r="ACO210"/>
      <c r="ACP210"/>
      <c r="ACQ210"/>
      <c r="ACR210"/>
      <c r="ACS210"/>
      <c r="ACT210"/>
      <c r="ACU210"/>
      <c r="ACV210"/>
      <c r="ACW210"/>
      <c r="ACX210"/>
      <c r="ACY210"/>
      <c r="ACZ210"/>
      <c r="ADA210"/>
      <c r="ADB210"/>
      <c r="ADC210"/>
      <c r="ADD210"/>
      <c r="ADE210"/>
      <c r="ADF210"/>
      <c r="ADG210"/>
      <c r="ADH210"/>
      <c r="ADI210"/>
      <c r="ADJ210"/>
      <c r="ADK210"/>
      <c r="ADL210"/>
      <c r="ADM210"/>
      <c r="ADN210"/>
      <c r="ADO210"/>
      <c r="ADP210"/>
      <c r="ADQ210"/>
      <c r="ADR210"/>
      <c r="ADS210"/>
      <c r="ADT210"/>
      <c r="ADU210"/>
      <c r="ADV210"/>
      <c r="ADW210"/>
      <c r="ADX210"/>
      <c r="ADY210"/>
      <c r="ADZ210"/>
      <c r="AEA210"/>
      <c r="AEB210"/>
      <c r="AEC210"/>
      <c r="AED210"/>
      <c r="AEE210"/>
      <c r="AEF210"/>
      <c r="AEG210"/>
      <c r="AEH210"/>
      <c r="AEI210"/>
      <c r="AEJ210"/>
      <c r="AEK210"/>
      <c r="AEL210"/>
      <c r="AEM210"/>
      <c r="AEN210"/>
      <c r="AEO210"/>
      <c r="AEP210"/>
      <c r="AEQ210"/>
      <c r="AER210"/>
      <c r="AES210"/>
      <c r="AET210"/>
      <c r="AEU210"/>
      <c r="AEV210"/>
      <c r="AEW210"/>
      <c r="AEX210"/>
      <c r="AEY210"/>
      <c r="AEZ210"/>
      <c r="AFA210"/>
      <c r="AFB210"/>
      <c r="AFC210"/>
      <c r="AFD210"/>
      <c r="AFE210"/>
      <c r="AFF210"/>
      <c r="AFG210"/>
      <c r="AFH210"/>
      <c r="AFI210"/>
      <c r="AFJ210"/>
      <c r="AFK210"/>
      <c r="AFL210"/>
      <c r="AFM210"/>
      <c r="AFN210"/>
      <c r="AFO210"/>
      <c r="AFP210"/>
      <c r="AFQ210"/>
      <c r="AFR210"/>
      <c r="AFS210"/>
      <c r="AFT210"/>
      <c r="AFU210"/>
      <c r="AFV210"/>
      <c r="AFW210"/>
      <c r="AFX210"/>
      <c r="AFY210"/>
      <c r="AFZ210"/>
      <c r="AGA210"/>
      <c r="AGB210"/>
      <c r="AGC210"/>
      <c r="AGD210"/>
      <c r="AGE210"/>
      <c r="AGF210"/>
      <c r="AGG210"/>
      <c r="AGH210"/>
      <c r="AGI210"/>
      <c r="AGJ210"/>
      <c r="AGK210"/>
      <c r="AGL210"/>
      <c r="AGM210"/>
      <c r="AGN210"/>
      <c r="AGO210"/>
      <c r="AGP210"/>
      <c r="AGQ210"/>
      <c r="AGR210"/>
      <c r="AGS210"/>
      <c r="AGT210"/>
      <c r="AGU210"/>
      <c r="AGV210"/>
      <c r="AGW210"/>
      <c r="AGX210"/>
      <c r="AGY210"/>
      <c r="AGZ210"/>
      <c r="AHA210"/>
      <c r="AHB210"/>
      <c r="AHC210"/>
      <c r="AHD210"/>
      <c r="AHE210"/>
      <c r="AHF210"/>
      <c r="AHG210"/>
      <c r="AHH210"/>
      <c r="AHI210"/>
      <c r="AHJ210"/>
      <c r="AHK210"/>
      <c r="AHL210"/>
      <c r="AHM210"/>
      <c r="AHN210"/>
      <c r="AHO210"/>
      <c r="AHP210"/>
      <c r="AHQ210"/>
      <c r="AHR210"/>
      <c r="AHS210"/>
      <c r="AHT210"/>
      <c r="AHU210"/>
      <c r="AHV210"/>
      <c r="AHW210"/>
      <c r="AHX210"/>
      <c r="AHY210"/>
      <c r="AHZ210"/>
      <c r="AIA210"/>
      <c r="AIB210"/>
      <c r="AIC210"/>
      <c r="AID210"/>
      <c r="AIE210"/>
      <c r="AIF210"/>
      <c r="AIG210"/>
      <c r="AIH210"/>
      <c r="AII210"/>
      <c r="AIJ210"/>
      <c r="AIK210"/>
      <c r="AIL210"/>
      <c r="AIM210"/>
      <c r="AIN210"/>
      <c r="AIO210"/>
      <c r="AIP210"/>
      <c r="AIQ210"/>
      <c r="AIR210"/>
      <c r="AIS210"/>
      <c r="AIT210"/>
      <c r="AIU210"/>
      <c r="AIV210"/>
      <c r="AIW210"/>
      <c r="AIX210"/>
      <c r="AIY210"/>
      <c r="AIZ210"/>
      <c r="AJA210"/>
      <c r="AJB210"/>
      <c r="AJC210"/>
      <c r="AJD210"/>
      <c r="AJE210"/>
      <c r="AJF210"/>
      <c r="AJG210"/>
      <c r="AJH210"/>
      <c r="AJI210"/>
      <c r="AJJ210"/>
      <c r="AJK210"/>
      <c r="AJL210"/>
      <c r="AJM210"/>
      <c r="AJN210"/>
      <c r="AJO210"/>
      <c r="AJP210"/>
      <c r="AJQ210"/>
      <c r="AJR210"/>
      <c r="AJS210"/>
      <c r="AJT210"/>
      <c r="AJU210"/>
      <c r="AJV210"/>
      <c r="AJW210"/>
      <c r="AJX210"/>
      <c r="AJY210"/>
      <c r="AJZ210"/>
      <c r="AKA210"/>
      <c r="AKB210"/>
      <c r="AKC210"/>
      <c r="AKD210"/>
      <c r="AKE210"/>
      <c r="AKF210"/>
      <c r="AKG210"/>
      <c r="AKH210"/>
      <c r="AKI210"/>
      <c r="AKJ210"/>
      <c r="AKK210"/>
      <c r="AKL210"/>
      <c r="AKM210"/>
      <c r="AKN210"/>
      <c r="AKO210"/>
      <c r="AKP210"/>
      <c r="AKQ210"/>
      <c r="AKR210"/>
      <c r="AKS210"/>
      <c r="AKT210"/>
      <c r="AKU210"/>
      <c r="AKV210"/>
      <c r="AKW210"/>
      <c r="AKX210"/>
      <c r="AKY210"/>
      <c r="AKZ210"/>
      <c r="ALA210"/>
      <c r="ALB210"/>
      <c r="ALC210"/>
      <c r="ALD210"/>
      <c r="ALE210"/>
      <c r="ALF210"/>
      <c r="ALG210"/>
      <c r="ALH210"/>
      <c r="ALI210"/>
      <c r="ALJ210"/>
      <c r="ALK210"/>
      <c r="ALL210"/>
      <c r="ALM210"/>
      <c r="ALN210"/>
      <c r="ALO210"/>
      <c r="ALP210"/>
      <c r="ALQ210"/>
      <c r="ALR210"/>
      <c r="ALS210"/>
      <c r="ALT210"/>
      <c r="ALU210"/>
      <c r="ALV210"/>
      <c r="ALW210"/>
      <c r="ALX210"/>
      <c r="ALY210"/>
      <c r="ALZ210"/>
      <c r="AMA210"/>
      <c r="AMB210"/>
      <c r="AMC210"/>
      <c r="AMD210"/>
      <c r="AME210"/>
      <c r="AMF210"/>
      <c r="AMG210"/>
      <c r="AMH210"/>
      <c r="AMI210"/>
      <c r="AMJ210"/>
    </row>
    <row r="211" spans="1:1024" ht="21">
      <c r="A211" s="202">
        <v>39435</v>
      </c>
      <c r="B211" s="172" t="s">
        <v>1033</v>
      </c>
      <c r="C211" s="173" t="s">
        <v>814</v>
      </c>
      <c r="D211" s="173" t="s">
        <v>30</v>
      </c>
      <c r="E211" s="171">
        <v>298.10000000000002</v>
      </c>
      <c r="F211" s="203" t="str">
        <f t="shared" si="6"/>
        <v>0,06</v>
      </c>
      <c r="G211" s="204" t="str">
        <f>VLOOKUP(A211,SINAPI!A:E,5,0)</f>
        <v>0,06</v>
      </c>
      <c r="H211" s="204">
        <f t="shared" si="7"/>
        <v>0</v>
      </c>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c r="JJ211"/>
      <c r="JK211"/>
      <c r="JL211"/>
      <c r="JM211"/>
      <c r="JN211"/>
      <c r="JO211"/>
      <c r="JP211"/>
      <c r="JQ211"/>
      <c r="JR211"/>
      <c r="JS211"/>
      <c r="JT211"/>
      <c r="JU211"/>
      <c r="JV211"/>
      <c r="JW211"/>
      <c r="JX211"/>
      <c r="JY211"/>
      <c r="JZ211"/>
      <c r="KA211"/>
      <c r="KB211"/>
      <c r="KC211"/>
      <c r="KD211"/>
      <c r="KE211"/>
      <c r="KF211"/>
      <c r="KG211"/>
      <c r="KH211"/>
      <c r="KI211"/>
      <c r="KJ211"/>
      <c r="KK211"/>
      <c r="KL211"/>
      <c r="KM211"/>
      <c r="KN211"/>
      <c r="KO211"/>
      <c r="KP211"/>
      <c r="KQ211"/>
      <c r="KR211"/>
      <c r="KS211"/>
      <c r="KT211"/>
      <c r="KU211"/>
      <c r="KV211"/>
      <c r="KW211"/>
      <c r="KX211"/>
      <c r="KY211"/>
      <c r="KZ211"/>
      <c r="LA211"/>
      <c r="LB211"/>
      <c r="LC211"/>
      <c r="LD211"/>
      <c r="LE211"/>
      <c r="LF211"/>
      <c r="LG211"/>
      <c r="LH211"/>
      <c r="LI211"/>
      <c r="LJ211"/>
      <c r="LK211"/>
      <c r="LL211"/>
      <c r="LM211"/>
      <c r="LN211"/>
      <c r="LO211"/>
      <c r="LP211"/>
      <c r="LQ211"/>
      <c r="LR211"/>
      <c r="LS211"/>
      <c r="LT211"/>
      <c r="LU211"/>
      <c r="LV211"/>
      <c r="LW211"/>
      <c r="LX211"/>
      <c r="LY211"/>
      <c r="LZ211"/>
      <c r="MA211"/>
      <c r="MB211"/>
      <c r="MC211"/>
      <c r="MD211"/>
      <c r="ME211"/>
      <c r="MF211"/>
      <c r="MG211"/>
      <c r="MH211"/>
      <c r="MI211"/>
      <c r="MJ211"/>
      <c r="MK211"/>
      <c r="ML211"/>
      <c r="MM211"/>
      <c r="MN211"/>
      <c r="MO211"/>
      <c r="MP211"/>
      <c r="MQ211"/>
      <c r="MR211"/>
      <c r="MS211"/>
      <c r="MT211"/>
      <c r="MU211"/>
      <c r="MV211"/>
      <c r="MW211"/>
      <c r="MX211"/>
      <c r="MY211"/>
      <c r="MZ211"/>
      <c r="NA211"/>
      <c r="NB211"/>
      <c r="NC211"/>
      <c r="ND211"/>
      <c r="NE211"/>
      <c r="NF211"/>
      <c r="NG211"/>
      <c r="NH211"/>
      <c r="NI211"/>
      <c r="NJ211"/>
      <c r="NK211"/>
      <c r="NL211"/>
      <c r="NM211"/>
      <c r="NN211"/>
      <c r="NO211"/>
      <c r="NP211"/>
      <c r="NQ211"/>
      <c r="NR211"/>
      <c r="NS211"/>
      <c r="NT211"/>
      <c r="NU211"/>
      <c r="NV211"/>
      <c r="NW211"/>
      <c r="NX211"/>
      <c r="NY211"/>
      <c r="NZ211"/>
      <c r="OA211"/>
      <c r="OB211"/>
      <c r="OC211"/>
      <c r="OD211"/>
      <c r="OE211"/>
      <c r="OF211"/>
      <c r="OG211"/>
      <c r="OH211"/>
      <c r="OI211"/>
      <c r="OJ211"/>
      <c r="OK211"/>
      <c r="OL211"/>
      <c r="OM211"/>
      <c r="ON211"/>
      <c r="OO211"/>
      <c r="OP211"/>
      <c r="OQ211"/>
      <c r="OR211"/>
      <c r="OS211"/>
      <c r="OT211"/>
      <c r="OU211"/>
      <c r="OV211"/>
      <c r="OW211"/>
      <c r="OX211"/>
      <c r="OY211"/>
      <c r="OZ211"/>
      <c r="PA211"/>
      <c r="PB211"/>
      <c r="PC211"/>
      <c r="PD211"/>
      <c r="PE211"/>
      <c r="PF211"/>
      <c r="PG211"/>
      <c r="PH211"/>
      <c r="PI211"/>
      <c r="PJ211"/>
      <c r="PK211"/>
      <c r="PL211"/>
      <c r="PM211"/>
      <c r="PN211"/>
      <c r="PO211"/>
      <c r="PP211"/>
      <c r="PQ211"/>
      <c r="PR211"/>
      <c r="PS211"/>
      <c r="PT211"/>
      <c r="PU211"/>
      <c r="PV211"/>
      <c r="PW211"/>
      <c r="PX211"/>
      <c r="PY211"/>
      <c r="PZ211"/>
      <c r="QA211"/>
      <c r="QB211"/>
      <c r="QC211"/>
      <c r="QD211"/>
      <c r="QE211"/>
      <c r="QF211"/>
      <c r="QG211"/>
      <c r="QH211"/>
      <c r="QI211"/>
      <c r="QJ211"/>
      <c r="QK211"/>
      <c r="QL211"/>
      <c r="QM211"/>
      <c r="QN211"/>
      <c r="QO211"/>
      <c r="QP211"/>
      <c r="QQ211"/>
      <c r="QR211"/>
      <c r="QS211"/>
      <c r="QT211"/>
      <c r="QU211"/>
      <c r="QV211"/>
      <c r="QW211"/>
      <c r="QX211"/>
      <c r="QY211"/>
      <c r="QZ211"/>
      <c r="RA211"/>
      <c r="RB211"/>
      <c r="RC211"/>
      <c r="RD211"/>
      <c r="RE211"/>
      <c r="RF211"/>
      <c r="RG211"/>
      <c r="RH211"/>
      <c r="RI211"/>
      <c r="RJ211"/>
      <c r="RK211"/>
      <c r="RL211"/>
      <c r="RM211"/>
      <c r="RN211"/>
      <c r="RO211"/>
      <c r="RP211"/>
      <c r="RQ211"/>
      <c r="RR211"/>
      <c r="RS211"/>
      <c r="RT211"/>
      <c r="RU211"/>
      <c r="RV211"/>
      <c r="RW211"/>
      <c r="RX211"/>
      <c r="RY211"/>
      <c r="RZ211"/>
      <c r="SA211"/>
      <c r="SB211"/>
      <c r="SC211"/>
      <c r="SD211"/>
      <c r="SE211"/>
      <c r="SF211"/>
      <c r="SG211"/>
      <c r="SH211"/>
      <c r="SI211"/>
      <c r="SJ211"/>
      <c r="SK211"/>
      <c r="SL211"/>
      <c r="SM211"/>
      <c r="SN211"/>
      <c r="SO211"/>
      <c r="SP211"/>
      <c r="SQ211"/>
      <c r="SR211"/>
      <c r="SS211"/>
      <c r="ST211"/>
      <c r="SU211"/>
      <c r="SV211"/>
      <c r="SW211"/>
      <c r="SX211"/>
      <c r="SY211"/>
      <c r="SZ211"/>
      <c r="TA211"/>
      <c r="TB211"/>
      <c r="TC211"/>
      <c r="TD211"/>
      <c r="TE211"/>
      <c r="TF211"/>
      <c r="TG211"/>
      <c r="TH211"/>
      <c r="TI211"/>
      <c r="TJ211"/>
      <c r="TK211"/>
      <c r="TL211"/>
      <c r="TM211"/>
      <c r="TN211"/>
      <c r="TO211"/>
      <c r="TP211"/>
      <c r="TQ211"/>
      <c r="TR211"/>
      <c r="TS211"/>
      <c r="TT211"/>
      <c r="TU211"/>
      <c r="TV211"/>
      <c r="TW211"/>
      <c r="TX211"/>
      <c r="TY211"/>
      <c r="TZ211"/>
      <c r="UA211"/>
      <c r="UB211"/>
      <c r="UC211"/>
      <c r="UD211"/>
      <c r="UE211"/>
      <c r="UF211"/>
      <c r="UG211"/>
      <c r="UH211"/>
      <c r="UI211"/>
      <c r="UJ211"/>
      <c r="UK211"/>
      <c r="UL211"/>
      <c r="UM211"/>
      <c r="UN211"/>
      <c r="UO211"/>
      <c r="UP211"/>
      <c r="UQ211"/>
      <c r="UR211"/>
      <c r="US211"/>
      <c r="UT211"/>
      <c r="UU211"/>
      <c r="UV211"/>
      <c r="UW211"/>
      <c r="UX211"/>
      <c r="UY211"/>
      <c r="UZ211"/>
      <c r="VA211"/>
      <c r="VB211"/>
      <c r="VC211"/>
      <c r="VD211"/>
      <c r="VE211"/>
      <c r="VF211"/>
      <c r="VG211"/>
      <c r="VH211"/>
      <c r="VI211"/>
      <c r="VJ211"/>
      <c r="VK211"/>
      <c r="VL211"/>
      <c r="VM211"/>
      <c r="VN211"/>
      <c r="VO211"/>
      <c r="VP211"/>
      <c r="VQ211"/>
      <c r="VR211"/>
      <c r="VS211"/>
      <c r="VT211"/>
      <c r="VU211"/>
      <c r="VV211"/>
      <c r="VW211"/>
      <c r="VX211"/>
      <c r="VY211"/>
      <c r="VZ211"/>
      <c r="WA211"/>
      <c r="WB211"/>
      <c r="WC211"/>
      <c r="WD211"/>
      <c r="WE211"/>
      <c r="WF211"/>
      <c r="WG211"/>
      <c r="WH211"/>
      <c r="WI211"/>
      <c r="WJ211"/>
      <c r="WK211"/>
      <c r="WL211"/>
      <c r="WM211"/>
      <c r="WN211"/>
      <c r="WO211"/>
      <c r="WP211"/>
      <c r="WQ211"/>
      <c r="WR211"/>
      <c r="WS211"/>
      <c r="WT211"/>
      <c r="WU211"/>
      <c r="WV211"/>
      <c r="WW211"/>
      <c r="WX211"/>
      <c r="WY211"/>
      <c r="WZ211"/>
      <c r="XA211"/>
      <c r="XB211"/>
      <c r="XC211"/>
      <c r="XD211"/>
      <c r="XE211"/>
      <c r="XF211"/>
      <c r="XG211"/>
      <c r="XH211"/>
      <c r="XI211"/>
      <c r="XJ211"/>
      <c r="XK211"/>
      <c r="XL211"/>
      <c r="XM211"/>
      <c r="XN211"/>
      <c r="XO211"/>
      <c r="XP211"/>
      <c r="XQ211"/>
      <c r="XR211"/>
      <c r="XS211"/>
      <c r="XT211"/>
      <c r="XU211"/>
      <c r="XV211"/>
      <c r="XW211"/>
      <c r="XX211"/>
      <c r="XY211"/>
      <c r="XZ211"/>
      <c r="YA211"/>
      <c r="YB211"/>
      <c r="YC211"/>
      <c r="YD211"/>
      <c r="YE211"/>
      <c r="YF211"/>
      <c r="YG211"/>
      <c r="YH211"/>
      <c r="YI211"/>
      <c r="YJ211"/>
      <c r="YK211"/>
      <c r="YL211"/>
      <c r="YM211"/>
      <c r="YN211"/>
      <c r="YO211"/>
      <c r="YP211"/>
      <c r="YQ211"/>
      <c r="YR211"/>
      <c r="YS211"/>
      <c r="YT211"/>
      <c r="YU211"/>
      <c r="YV211"/>
      <c r="YW211"/>
      <c r="YX211"/>
      <c r="YY211"/>
      <c r="YZ211"/>
      <c r="ZA211"/>
      <c r="ZB211"/>
      <c r="ZC211"/>
      <c r="ZD211"/>
      <c r="ZE211"/>
      <c r="ZF211"/>
      <c r="ZG211"/>
      <c r="ZH211"/>
      <c r="ZI211"/>
      <c r="ZJ211"/>
      <c r="ZK211"/>
      <c r="ZL211"/>
      <c r="ZM211"/>
      <c r="ZN211"/>
      <c r="ZO211"/>
      <c r="ZP211"/>
      <c r="ZQ211"/>
      <c r="ZR211"/>
      <c r="ZS211"/>
      <c r="ZT211"/>
      <c r="ZU211"/>
      <c r="ZV211"/>
      <c r="ZW211"/>
      <c r="ZX211"/>
      <c r="ZY211"/>
      <c r="ZZ211"/>
      <c r="AAA211"/>
      <c r="AAB211"/>
      <c r="AAC211"/>
      <c r="AAD211"/>
      <c r="AAE211"/>
      <c r="AAF211"/>
      <c r="AAG211"/>
      <c r="AAH211"/>
      <c r="AAI211"/>
      <c r="AAJ211"/>
      <c r="AAK211"/>
      <c r="AAL211"/>
      <c r="AAM211"/>
      <c r="AAN211"/>
      <c r="AAO211"/>
      <c r="AAP211"/>
      <c r="AAQ211"/>
      <c r="AAR211"/>
      <c r="AAS211"/>
      <c r="AAT211"/>
      <c r="AAU211"/>
      <c r="AAV211"/>
      <c r="AAW211"/>
      <c r="AAX211"/>
      <c r="AAY211"/>
      <c r="AAZ211"/>
      <c r="ABA211"/>
      <c r="ABB211"/>
      <c r="ABC211"/>
      <c r="ABD211"/>
      <c r="ABE211"/>
      <c r="ABF211"/>
      <c r="ABG211"/>
      <c r="ABH211"/>
      <c r="ABI211"/>
      <c r="ABJ211"/>
      <c r="ABK211"/>
      <c r="ABL211"/>
      <c r="ABM211"/>
      <c r="ABN211"/>
      <c r="ABO211"/>
      <c r="ABP211"/>
      <c r="ABQ211"/>
      <c r="ABR211"/>
      <c r="ABS211"/>
      <c r="ABT211"/>
      <c r="ABU211"/>
      <c r="ABV211"/>
      <c r="ABW211"/>
      <c r="ABX211"/>
      <c r="ABY211"/>
      <c r="ABZ211"/>
      <c r="ACA211"/>
      <c r="ACB211"/>
      <c r="ACC211"/>
      <c r="ACD211"/>
      <c r="ACE211"/>
      <c r="ACF211"/>
      <c r="ACG211"/>
      <c r="ACH211"/>
      <c r="ACI211"/>
      <c r="ACJ211"/>
      <c r="ACK211"/>
      <c r="ACL211"/>
      <c r="ACM211"/>
      <c r="ACN211"/>
      <c r="ACO211"/>
      <c r="ACP211"/>
      <c r="ACQ211"/>
      <c r="ACR211"/>
      <c r="ACS211"/>
      <c r="ACT211"/>
      <c r="ACU211"/>
      <c r="ACV211"/>
      <c r="ACW211"/>
      <c r="ACX211"/>
      <c r="ACY211"/>
      <c r="ACZ211"/>
      <c r="ADA211"/>
      <c r="ADB211"/>
      <c r="ADC211"/>
      <c r="ADD211"/>
      <c r="ADE211"/>
      <c r="ADF211"/>
      <c r="ADG211"/>
      <c r="ADH211"/>
      <c r="ADI211"/>
      <c r="ADJ211"/>
      <c r="ADK211"/>
      <c r="ADL211"/>
      <c r="ADM211"/>
      <c r="ADN211"/>
      <c r="ADO211"/>
      <c r="ADP211"/>
      <c r="ADQ211"/>
      <c r="ADR211"/>
      <c r="ADS211"/>
      <c r="ADT211"/>
      <c r="ADU211"/>
      <c r="ADV211"/>
      <c r="ADW211"/>
      <c r="ADX211"/>
      <c r="ADY211"/>
      <c r="ADZ211"/>
      <c r="AEA211"/>
      <c r="AEB211"/>
      <c r="AEC211"/>
      <c r="AED211"/>
      <c r="AEE211"/>
      <c r="AEF211"/>
      <c r="AEG211"/>
      <c r="AEH211"/>
      <c r="AEI211"/>
      <c r="AEJ211"/>
      <c r="AEK211"/>
      <c r="AEL211"/>
      <c r="AEM211"/>
      <c r="AEN211"/>
      <c r="AEO211"/>
      <c r="AEP211"/>
      <c r="AEQ211"/>
      <c r="AER211"/>
      <c r="AES211"/>
      <c r="AET211"/>
      <c r="AEU211"/>
      <c r="AEV211"/>
      <c r="AEW211"/>
      <c r="AEX211"/>
      <c r="AEY211"/>
      <c r="AEZ211"/>
      <c r="AFA211"/>
      <c r="AFB211"/>
      <c r="AFC211"/>
      <c r="AFD211"/>
      <c r="AFE211"/>
      <c r="AFF211"/>
      <c r="AFG211"/>
      <c r="AFH211"/>
      <c r="AFI211"/>
      <c r="AFJ211"/>
      <c r="AFK211"/>
      <c r="AFL211"/>
      <c r="AFM211"/>
      <c r="AFN211"/>
      <c r="AFO211"/>
      <c r="AFP211"/>
      <c r="AFQ211"/>
      <c r="AFR211"/>
      <c r="AFS211"/>
      <c r="AFT211"/>
      <c r="AFU211"/>
      <c r="AFV211"/>
      <c r="AFW211"/>
      <c r="AFX211"/>
      <c r="AFY211"/>
      <c r="AFZ211"/>
      <c r="AGA211"/>
      <c r="AGB211"/>
      <c r="AGC211"/>
      <c r="AGD211"/>
      <c r="AGE211"/>
      <c r="AGF211"/>
      <c r="AGG211"/>
      <c r="AGH211"/>
      <c r="AGI211"/>
      <c r="AGJ211"/>
      <c r="AGK211"/>
      <c r="AGL211"/>
      <c r="AGM211"/>
      <c r="AGN211"/>
      <c r="AGO211"/>
      <c r="AGP211"/>
      <c r="AGQ211"/>
      <c r="AGR211"/>
      <c r="AGS211"/>
      <c r="AGT211"/>
      <c r="AGU211"/>
      <c r="AGV211"/>
      <c r="AGW211"/>
      <c r="AGX211"/>
      <c r="AGY211"/>
      <c r="AGZ211"/>
      <c r="AHA211"/>
      <c r="AHB211"/>
      <c r="AHC211"/>
      <c r="AHD211"/>
      <c r="AHE211"/>
      <c r="AHF211"/>
      <c r="AHG211"/>
      <c r="AHH211"/>
      <c r="AHI211"/>
      <c r="AHJ211"/>
      <c r="AHK211"/>
      <c r="AHL211"/>
      <c r="AHM211"/>
      <c r="AHN211"/>
      <c r="AHO211"/>
      <c r="AHP211"/>
      <c r="AHQ211"/>
      <c r="AHR211"/>
      <c r="AHS211"/>
      <c r="AHT211"/>
      <c r="AHU211"/>
      <c r="AHV211"/>
      <c r="AHW211"/>
      <c r="AHX211"/>
      <c r="AHY211"/>
      <c r="AHZ211"/>
      <c r="AIA211"/>
      <c r="AIB211"/>
      <c r="AIC211"/>
      <c r="AID211"/>
      <c r="AIE211"/>
      <c r="AIF211"/>
      <c r="AIG211"/>
      <c r="AIH211"/>
      <c r="AII211"/>
      <c r="AIJ211"/>
      <c r="AIK211"/>
      <c r="AIL211"/>
      <c r="AIM211"/>
      <c r="AIN211"/>
      <c r="AIO211"/>
      <c r="AIP211"/>
      <c r="AIQ211"/>
      <c r="AIR211"/>
      <c r="AIS211"/>
      <c r="AIT211"/>
      <c r="AIU211"/>
      <c r="AIV211"/>
      <c r="AIW211"/>
      <c r="AIX211"/>
      <c r="AIY211"/>
      <c r="AIZ211"/>
      <c r="AJA211"/>
      <c r="AJB211"/>
      <c r="AJC211"/>
      <c r="AJD211"/>
      <c r="AJE211"/>
      <c r="AJF211"/>
      <c r="AJG211"/>
      <c r="AJH211"/>
      <c r="AJI211"/>
      <c r="AJJ211"/>
      <c r="AJK211"/>
      <c r="AJL211"/>
      <c r="AJM211"/>
      <c r="AJN211"/>
      <c r="AJO211"/>
      <c r="AJP211"/>
      <c r="AJQ211"/>
      <c r="AJR211"/>
      <c r="AJS211"/>
      <c r="AJT211"/>
      <c r="AJU211"/>
      <c r="AJV211"/>
      <c r="AJW211"/>
      <c r="AJX211"/>
      <c r="AJY211"/>
      <c r="AJZ211"/>
      <c r="AKA211"/>
      <c r="AKB211"/>
      <c r="AKC211"/>
      <c r="AKD211"/>
      <c r="AKE211"/>
      <c r="AKF211"/>
      <c r="AKG211"/>
      <c r="AKH211"/>
      <c r="AKI211"/>
      <c r="AKJ211"/>
      <c r="AKK211"/>
      <c r="AKL211"/>
      <c r="AKM211"/>
      <c r="AKN211"/>
      <c r="AKO211"/>
      <c r="AKP211"/>
      <c r="AKQ211"/>
      <c r="AKR211"/>
      <c r="AKS211"/>
      <c r="AKT211"/>
      <c r="AKU211"/>
      <c r="AKV211"/>
      <c r="AKW211"/>
      <c r="AKX211"/>
      <c r="AKY211"/>
      <c r="AKZ211"/>
      <c r="ALA211"/>
      <c r="ALB211"/>
      <c r="ALC211"/>
      <c r="ALD211"/>
      <c r="ALE211"/>
      <c r="ALF211"/>
      <c r="ALG211"/>
      <c r="ALH211"/>
      <c r="ALI211"/>
      <c r="ALJ211"/>
      <c r="ALK211"/>
      <c r="ALL211"/>
      <c r="ALM211"/>
      <c r="ALN211"/>
      <c r="ALO211"/>
      <c r="ALP211"/>
      <c r="ALQ211"/>
      <c r="ALR211"/>
      <c r="ALS211"/>
      <c r="ALT211"/>
      <c r="ALU211"/>
      <c r="ALV211"/>
      <c r="ALW211"/>
      <c r="ALX211"/>
      <c r="ALY211"/>
      <c r="ALZ211"/>
      <c r="AMA211"/>
      <c r="AMB211"/>
      <c r="AMC211"/>
      <c r="AMD211"/>
      <c r="AME211"/>
      <c r="AMF211"/>
      <c r="AMG211"/>
      <c r="AMH211"/>
      <c r="AMI211"/>
      <c r="AMJ211"/>
    </row>
    <row r="212" spans="1:1024" ht="21">
      <c r="A212" s="202">
        <v>39436</v>
      </c>
      <c r="B212" s="172" t="s">
        <v>1034</v>
      </c>
      <c r="C212" s="173" t="s">
        <v>814</v>
      </c>
      <c r="D212" s="173" t="s">
        <v>30</v>
      </c>
      <c r="E212" s="171">
        <v>298.10000000000002</v>
      </c>
      <c r="F212" s="203" t="str">
        <f t="shared" si="6"/>
        <v>0,10</v>
      </c>
      <c r="G212" s="204" t="str">
        <f>VLOOKUP(A212,SINAPI!A:E,5,0)</f>
        <v>0,10</v>
      </c>
      <c r="H212" s="204">
        <f t="shared" si="7"/>
        <v>0</v>
      </c>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c r="AGZ212"/>
      <c r="AHA212"/>
      <c r="AHB212"/>
      <c r="AHC212"/>
      <c r="AHD212"/>
      <c r="AHE212"/>
      <c r="AHF212"/>
      <c r="AHG212"/>
      <c r="AHH212"/>
      <c r="AHI212"/>
      <c r="AHJ212"/>
      <c r="AHK212"/>
      <c r="AHL212"/>
      <c r="AHM212"/>
      <c r="AHN212"/>
      <c r="AHO212"/>
      <c r="AHP212"/>
      <c r="AHQ212"/>
      <c r="AHR212"/>
      <c r="AHS212"/>
      <c r="AHT212"/>
      <c r="AHU212"/>
      <c r="AHV212"/>
      <c r="AHW212"/>
      <c r="AHX212"/>
      <c r="AHY212"/>
      <c r="AHZ212"/>
      <c r="AIA212"/>
      <c r="AIB212"/>
      <c r="AIC212"/>
      <c r="AID212"/>
      <c r="AIE212"/>
      <c r="AIF212"/>
      <c r="AIG212"/>
      <c r="AIH212"/>
      <c r="AII212"/>
      <c r="AIJ212"/>
      <c r="AIK212"/>
      <c r="AIL212"/>
      <c r="AIM212"/>
      <c r="AIN212"/>
      <c r="AIO212"/>
      <c r="AIP212"/>
      <c r="AIQ212"/>
      <c r="AIR212"/>
      <c r="AIS212"/>
      <c r="AIT212"/>
      <c r="AIU212"/>
      <c r="AIV212"/>
      <c r="AIW212"/>
      <c r="AIX212"/>
      <c r="AIY212"/>
      <c r="AIZ212"/>
      <c r="AJA212"/>
      <c r="AJB212"/>
      <c r="AJC212"/>
      <c r="AJD212"/>
      <c r="AJE212"/>
      <c r="AJF212"/>
      <c r="AJG212"/>
      <c r="AJH212"/>
      <c r="AJI212"/>
      <c r="AJJ212"/>
      <c r="AJK212"/>
      <c r="AJL212"/>
      <c r="AJM212"/>
      <c r="AJN212"/>
      <c r="AJO212"/>
      <c r="AJP212"/>
      <c r="AJQ212"/>
      <c r="AJR212"/>
      <c r="AJS212"/>
      <c r="AJT212"/>
      <c r="AJU212"/>
      <c r="AJV212"/>
      <c r="AJW212"/>
      <c r="AJX212"/>
      <c r="AJY212"/>
      <c r="AJZ212"/>
      <c r="AKA212"/>
      <c r="AKB212"/>
      <c r="AKC212"/>
      <c r="AKD212"/>
      <c r="AKE212"/>
      <c r="AKF212"/>
      <c r="AKG212"/>
      <c r="AKH212"/>
      <c r="AKI212"/>
      <c r="AKJ212"/>
      <c r="AKK212"/>
      <c r="AKL212"/>
      <c r="AKM212"/>
      <c r="AKN212"/>
      <c r="AKO212"/>
      <c r="AKP212"/>
      <c r="AKQ212"/>
      <c r="AKR212"/>
      <c r="AKS212"/>
      <c r="AKT212"/>
      <c r="AKU212"/>
      <c r="AKV212"/>
      <c r="AKW212"/>
      <c r="AKX212"/>
      <c r="AKY212"/>
      <c r="AKZ212"/>
      <c r="ALA212"/>
      <c r="ALB212"/>
      <c r="ALC212"/>
      <c r="ALD212"/>
      <c r="ALE212"/>
      <c r="ALF212"/>
      <c r="ALG212"/>
      <c r="ALH212"/>
      <c r="ALI212"/>
      <c r="ALJ212"/>
      <c r="ALK212"/>
      <c r="ALL212"/>
      <c r="ALM212"/>
      <c r="ALN212"/>
      <c r="ALO212"/>
      <c r="ALP212"/>
      <c r="ALQ212"/>
      <c r="ALR212"/>
      <c r="ALS212"/>
      <c r="ALT212"/>
      <c r="ALU212"/>
      <c r="ALV212"/>
      <c r="ALW212"/>
      <c r="ALX212"/>
      <c r="ALY212"/>
      <c r="ALZ212"/>
      <c r="AMA212"/>
      <c r="AMB212"/>
      <c r="AMC212"/>
      <c r="AMD212"/>
      <c r="AME212"/>
      <c r="AMF212"/>
      <c r="AMG212"/>
      <c r="AMH212"/>
      <c r="AMI212"/>
      <c r="AMJ212"/>
    </row>
    <row r="213" spans="1:1024">
      <c r="A213" s="202">
        <v>39621</v>
      </c>
      <c r="B213" s="172" t="s">
        <v>1048</v>
      </c>
      <c r="C213" s="173" t="s">
        <v>814</v>
      </c>
      <c r="D213" s="173" t="s">
        <v>823</v>
      </c>
      <c r="E213" s="171">
        <v>1</v>
      </c>
      <c r="F213" s="203" t="str">
        <f t="shared" si="6"/>
        <v>1.315,70</v>
      </c>
      <c r="G213" s="204" t="str">
        <f>VLOOKUP(A213,SINAPI!A:E,5,0)</f>
        <v>1.315,70</v>
      </c>
      <c r="H213" s="204">
        <f t="shared" si="7"/>
        <v>0</v>
      </c>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c r="JJ213"/>
      <c r="JK213"/>
      <c r="JL213"/>
      <c r="JM213"/>
      <c r="JN213"/>
      <c r="JO213"/>
      <c r="JP213"/>
      <c r="JQ213"/>
      <c r="JR213"/>
      <c r="JS213"/>
      <c r="JT213"/>
      <c r="JU213"/>
      <c r="JV213"/>
      <c r="JW213"/>
      <c r="JX213"/>
      <c r="JY213"/>
      <c r="JZ213"/>
      <c r="KA213"/>
      <c r="KB213"/>
      <c r="KC213"/>
      <c r="KD213"/>
      <c r="KE213"/>
      <c r="KF213"/>
      <c r="KG213"/>
      <c r="KH213"/>
      <c r="KI213"/>
      <c r="KJ213"/>
      <c r="KK213"/>
      <c r="KL213"/>
      <c r="KM213"/>
      <c r="KN213"/>
      <c r="KO213"/>
      <c r="KP213"/>
      <c r="KQ213"/>
      <c r="KR213"/>
      <c r="KS213"/>
      <c r="KT213"/>
      <c r="KU213"/>
      <c r="KV213"/>
      <c r="KW213"/>
      <c r="KX213"/>
      <c r="KY213"/>
      <c r="KZ213"/>
      <c r="LA213"/>
      <c r="LB213"/>
      <c r="LC213"/>
      <c r="LD213"/>
      <c r="LE213"/>
      <c r="LF213"/>
      <c r="LG213"/>
      <c r="LH213"/>
      <c r="LI213"/>
      <c r="LJ213"/>
      <c r="LK213"/>
      <c r="LL213"/>
      <c r="LM213"/>
      <c r="LN213"/>
      <c r="LO213"/>
      <c r="LP213"/>
      <c r="LQ213"/>
      <c r="LR213"/>
      <c r="LS213"/>
      <c r="LT213"/>
      <c r="LU213"/>
      <c r="LV213"/>
      <c r="LW213"/>
      <c r="LX213"/>
      <c r="LY213"/>
      <c r="LZ213"/>
      <c r="MA213"/>
      <c r="MB213"/>
      <c r="MC213"/>
      <c r="MD213"/>
      <c r="ME213"/>
      <c r="MF213"/>
      <c r="MG213"/>
      <c r="MH213"/>
      <c r="MI213"/>
      <c r="MJ213"/>
      <c r="MK213"/>
      <c r="ML213"/>
      <c r="MM213"/>
      <c r="MN213"/>
      <c r="MO213"/>
      <c r="MP213"/>
      <c r="MQ213"/>
      <c r="MR213"/>
      <c r="MS213"/>
      <c r="MT213"/>
      <c r="MU213"/>
      <c r="MV213"/>
      <c r="MW213"/>
      <c r="MX213"/>
      <c r="MY213"/>
      <c r="MZ213"/>
      <c r="NA213"/>
      <c r="NB213"/>
      <c r="NC213"/>
      <c r="ND213"/>
      <c r="NE213"/>
      <c r="NF213"/>
      <c r="NG213"/>
      <c r="NH213"/>
      <c r="NI213"/>
      <c r="NJ213"/>
      <c r="NK213"/>
      <c r="NL213"/>
      <c r="NM213"/>
      <c r="NN213"/>
      <c r="NO213"/>
      <c r="NP213"/>
      <c r="NQ213"/>
      <c r="NR213"/>
      <c r="NS213"/>
      <c r="NT213"/>
      <c r="NU213"/>
      <c r="NV213"/>
      <c r="NW213"/>
      <c r="NX213"/>
      <c r="NY213"/>
      <c r="NZ213"/>
      <c r="OA213"/>
      <c r="OB213"/>
      <c r="OC213"/>
      <c r="OD213"/>
      <c r="OE213"/>
      <c r="OF213"/>
      <c r="OG213"/>
      <c r="OH213"/>
      <c r="OI213"/>
      <c r="OJ213"/>
      <c r="OK213"/>
      <c r="OL213"/>
      <c r="OM213"/>
      <c r="ON213"/>
      <c r="OO213"/>
      <c r="OP213"/>
      <c r="OQ213"/>
      <c r="OR213"/>
      <c r="OS213"/>
      <c r="OT213"/>
      <c r="OU213"/>
      <c r="OV213"/>
      <c r="OW213"/>
      <c r="OX213"/>
      <c r="OY213"/>
      <c r="OZ213"/>
      <c r="PA213"/>
      <c r="PB213"/>
      <c r="PC213"/>
      <c r="PD213"/>
      <c r="PE213"/>
      <c r="PF213"/>
      <c r="PG213"/>
      <c r="PH213"/>
      <c r="PI213"/>
      <c r="PJ213"/>
      <c r="PK213"/>
      <c r="PL213"/>
      <c r="PM213"/>
      <c r="PN213"/>
      <c r="PO213"/>
      <c r="PP213"/>
      <c r="PQ213"/>
      <c r="PR213"/>
      <c r="PS213"/>
      <c r="PT213"/>
      <c r="PU213"/>
      <c r="PV213"/>
      <c r="PW213"/>
      <c r="PX213"/>
      <c r="PY213"/>
      <c r="PZ213"/>
      <c r="QA213"/>
      <c r="QB213"/>
      <c r="QC213"/>
      <c r="QD213"/>
      <c r="QE213"/>
      <c r="QF213"/>
      <c r="QG213"/>
      <c r="QH213"/>
      <c r="QI213"/>
      <c r="QJ213"/>
      <c r="QK213"/>
      <c r="QL213"/>
      <c r="QM213"/>
      <c r="QN213"/>
      <c r="QO213"/>
      <c r="QP213"/>
      <c r="QQ213"/>
      <c r="QR213"/>
      <c r="QS213"/>
      <c r="QT213"/>
      <c r="QU213"/>
      <c r="QV213"/>
      <c r="QW213"/>
      <c r="QX213"/>
      <c r="QY213"/>
      <c r="QZ213"/>
      <c r="RA213"/>
      <c r="RB213"/>
      <c r="RC213"/>
      <c r="RD213"/>
      <c r="RE213"/>
      <c r="RF213"/>
      <c r="RG213"/>
      <c r="RH213"/>
      <c r="RI213"/>
      <c r="RJ213"/>
      <c r="RK213"/>
      <c r="RL213"/>
      <c r="RM213"/>
      <c r="RN213"/>
      <c r="RO213"/>
      <c r="RP213"/>
      <c r="RQ213"/>
      <c r="RR213"/>
      <c r="RS213"/>
      <c r="RT213"/>
      <c r="RU213"/>
      <c r="RV213"/>
      <c r="RW213"/>
      <c r="RX213"/>
      <c r="RY213"/>
      <c r="RZ213"/>
      <c r="SA213"/>
      <c r="SB213"/>
      <c r="SC213"/>
      <c r="SD213"/>
      <c r="SE213"/>
      <c r="SF213"/>
      <c r="SG213"/>
      <c r="SH213"/>
      <c r="SI213"/>
      <c r="SJ213"/>
      <c r="SK213"/>
      <c r="SL213"/>
      <c r="SM213"/>
      <c r="SN213"/>
      <c r="SO213"/>
      <c r="SP213"/>
      <c r="SQ213"/>
      <c r="SR213"/>
      <c r="SS213"/>
      <c r="ST213"/>
      <c r="SU213"/>
      <c r="SV213"/>
      <c r="SW213"/>
      <c r="SX213"/>
      <c r="SY213"/>
      <c r="SZ213"/>
      <c r="TA213"/>
      <c r="TB213"/>
      <c r="TC213"/>
      <c r="TD213"/>
      <c r="TE213"/>
      <c r="TF213"/>
      <c r="TG213"/>
      <c r="TH213"/>
      <c r="TI213"/>
      <c r="TJ213"/>
      <c r="TK213"/>
      <c r="TL213"/>
      <c r="TM213"/>
      <c r="TN213"/>
      <c r="TO213"/>
      <c r="TP213"/>
      <c r="TQ213"/>
      <c r="TR213"/>
      <c r="TS213"/>
      <c r="TT213"/>
      <c r="TU213"/>
      <c r="TV213"/>
      <c r="TW213"/>
      <c r="TX213"/>
      <c r="TY213"/>
      <c r="TZ213"/>
      <c r="UA213"/>
      <c r="UB213"/>
      <c r="UC213"/>
      <c r="UD213"/>
      <c r="UE213"/>
      <c r="UF213"/>
      <c r="UG213"/>
      <c r="UH213"/>
      <c r="UI213"/>
      <c r="UJ213"/>
      <c r="UK213"/>
      <c r="UL213"/>
      <c r="UM213"/>
      <c r="UN213"/>
      <c r="UO213"/>
      <c r="UP213"/>
      <c r="UQ213"/>
      <c r="UR213"/>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c r="WX213"/>
      <c r="WY213"/>
      <c r="WZ213"/>
      <c r="XA213"/>
      <c r="XB213"/>
      <c r="XC213"/>
      <c r="XD213"/>
      <c r="XE213"/>
      <c r="XF213"/>
      <c r="XG213"/>
      <c r="XH213"/>
      <c r="XI213"/>
      <c r="XJ213"/>
      <c r="XK213"/>
      <c r="XL213"/>
      <c r="XM213"/>
      <c r="XN213"/>
      <c r="XO213"/>
      <c r="XP213"/>
      <c r="XQ213"/>
      <c r="XR213"/>
      <c r="XS213"/>
      <c r="XT213"/>
      <c r="XU213"/>
      <c r="XV213"/>
      <c r="XW213"/>
      <c r="XX213"/>
      <c r="XY213"/>
      <c r="XZ213"/>
      <c r="YA213"/>
      <c r="YB213"/>
      <c r="YC213"/>
      <c r="YD213"/>
      <c r="YE213"/>
      <c r="YF213"/>
      <c r="YG213"/>
      <c r="YH213"/>
      <c r="YI213"/>
      <c r="YJ213"/>
      <c r="YK213"/>
      <c r="YL213"/>
      <c r="YM213"/>
      <c r="YN213"/>
      <c r="YO213"/>
      <c r="YP213"/>
      <c r="YQ213"/>
      <c r="YR213"/>
      <c r="YS213"/>
      <c r="YT213"/>
      <c r="YU213"/>
      <c r="YV213"/>
      <c r="YW213"/>
      <c r="YX213"/>
      <c r="YY213"/>
      <c r="YZ213"/>
      <c r="ZA213"/>
      <c r="ZB213"/>
      <c r="ZC213"/>
      <c r="ZD213"/>
      <c r="ZE213"/>
      <c r="ZF213"/>
      <c r="ZG213"/>
      <c r="ZH213"/>
      <c r="ZI213"/>
      <c r="ZJ213"/>
      <c r="ZK213"/>
      <c r="ZL213"/>
      <c r="ZM213"/>
      <c r="ZN213"/>
      <c r="ZO213"/>
      <c r="ZP213"/>
      <c r="ZQ213"/>
      <c r="ZR213"/>
      <c r="ZS213"/>
      <c r="ZT213"/>
      <c r="ZU213"/>
      <c r="ZV213"/>
      <c r="ZW213"/>
      <c r="ZX213"/>
      <c r="ZY213"/>
      <c r="ZZ213"/>
      <c r="AAA213"/>
      <c r="AAB213"/>
      <c r="AAC213"/>
      <c r="AAD213"/>
      <c r="AAE213"/>
      <c r="AAF213"/>
      <c r="AAG213"/>
      <c r="AAH213"/>
      <c r="AAI213"/>
      <c r="AAJ213"/>
      <c r="AAK213"/>
      <c r="AAL213"/>
      <c r="AAM213"/>
      <c r="AAN213"/>
      <c r="AAO213"/>
      <c r="AAP213"/>
      <c r="AAQ213"/>
      <c r="AAR213"/>
      <c r="AAS213"/>
      <c r="AAT213"/>
      <c r="AAU213"/>
      <c r="AAV213"/>
      <c r="AAW213"/>
      <c r="AAX213"/>
      <c r="AAY213"/>
      <c r="AAZ213"/>
      <c r="ABA213"/>
      <c r="ABB213"/>
      <c r="ABC213"/>
      <c r="ABD213"/>
      <c r="ABE213"/>
      <c r="ABF213"/>
      <c r="ABG213"/>
      <c r="ABH213"/>
      <c r="ABI213"/>
      <c r="ABJ213"/>
      <c r="ABK213"/>
      <c r="ABL213"/>
      <c r="ABM213"/>
      <c r="ABN213"/>
      <c r="ABO213"/>
      <c r="ABP213"/>
      <c r="ABQ213"/>
      <c r="ABR213"/>
      <c r="ABS213"/>
      <c r="ABT213"/>
      <c r="ABU213"/>
      <c r="ABV213"/>
      <c r="ABW213"/>
      <c r="ABX213"/>
      <c r="ABY213"/>
      <c r="ABZ213"/>
      <c r="ACA213"/>
      <c r="ACB213"/>
      <c r="ACC213"/>
      <c r="ACD213"/>
      <c r="ACE213"/>
      <c r="ACF213"/>
      <c r="ACG213"/>
      <c r="ACH213"/>
      <c r="ACI213"/>
      <c r="ACJ213"/>
      <c r="ACK213"/>
      <c r="ACL213"/>
      <c r="ACM213"/>
      <c r="ACN213"/>
      <c r="ACO213"/>
      <c r="ACP213"/>
      <c r="ACQ213"/>
      <c r="ACR213"/>
      <c r="ACS213"/>
      <c r="ACT213"/>
      <c r="ACU213"/>
      <c r="ACV213"/>
      <c r="ACW213"/>
      <c r="ACX213"/>
      <c r="ACY213"/>
      <c r="ACZ213"/>
      <c r="ADA213"/>
      <c r="ADB213"/>
      <c r="ADC213"/>
      <c r="ADD213"/>
      <c r="ADE213"/>
      <c r="ADF213"/>
      <c r="ADG213"/>
      <c r="ADH213"/>
      <c r="ADI213"/>
      <c r="ADJ213"/>
      <c r="ADK213"/>
      <c r="ADL213"/>
      <c r="ADM213"/>
      <c r="ADN213"/>
      <c r="ADO213"/>
      <c r="ADP213"/>
      <c r="ADQ213"/>
      <c r="ADR213"/>
      <c r="ADS213"/>
      <c r="ADT213"/>
      <c r="ADU213"/>
      <c r="ADV213"/>
      <c r="ADW213"/>
      <c r="ADX213"/>
      <c r="ADY213"/>
      <c r="ADZ213"/>
      <c r="AEA213"/>
      <c r="AEB213"/>
      <c r="AEC213"/>
      <c r="AED213"/>
      <c r="AEE213"/>
      <c r="AEF213"/>
      <c r="AEG213"/>
      <c r="AEH213"/>
      <c r="AEI213"/>
      <c r="AEJ213"/>
      <c r="AEK213"/>
      <c r="AEL213"/>
      <c r="AEM213"/>
      <c r="AEN213"/>
      <c r="AEO213"/>
      <c r="AEP213"/>
      <c r="AEQ213"/>
      <c r="AER213"/>
      <c r="AES213"/>
      <c r="AET213"/>
      <c r="AEU213"/>
      <c r="AEV213"/>
      <c r="AEW213"/>
      <c r="AEX213"/>
      <c r="AEY213"/>
      <c r="AEZ213"/>
      <c r="AFA213"/>
      <c r="AFB213"/>
      <c r="AFC213"/>
      <c r="AFD213"/>
      <c r="AFE213"/>
      <c r="AFF213"/>
      <c r="AFG213"/>
      <c r="AFH213"/>
      <c r="AFI213"/>
      <c r="AFJ213"/>
      <c r="AFK213"/>
      <c r="AFL213"/>
      <c r="AFM213"/>
      <c r="AFN213"/>
      <c r="AFO213"/>
      <c r="AFP213"/>
      <c r="AFQ213"/>
      <c r="AFR213"/>
      <c r="AFS213"/>
      <c r="AFT213"/>
      <c r="AFU213"/>
      <c r="AFV213"/>
      <c r="AFW213"/>
      <c r="AFX213"/>
      <c r="AFY213"/>
      <c r="AFZ213"/>
      <c r="AGA213"/>
      <c r="AGB213"/>
      <c r="AGC213"/>
      <c r="AGD213"/>
      <c r="AGE213"/>
      <c r="AGF213"/>
      <c r="AGG213"/>
      <c r="AGH213"/>
      <c r="AGI213"/>
      <c r="AGJ213"/>
      <c r="AGK213"/>
      <c r="AGL213"/>
      <c r="AGM213"/>
      <c r="AGN213"/>
      <c r="AGO213"/>
      <c r="AGP213"/>
      <c r="AGQ213"/>
      <c r="AGR213"/>
      <c r="AGS213"/>
      <c r="AGT213"/>
      <c r="AGU213"/>
      <c r="AGV213"/>
      <c r="AGW213"/>
      <c r="AGX213"/>
      <c r="AGY213"/>
      <c r="AGZ213"/>
      <c r="AHA213"/>
      <c r="AHB213"/>
      <c r="AHC213"/>
      <c r="AHD213"/>
      <c r="AHE213"/>
      <c r="AHF213"/>
      <c r="AHG213"/>
      <c r="AHH213"/>
      <c r="AHI213"/>
      <c r="AHJ213"/>
      <c r="AHK213"/>
      <c r="AHL213"/>
      <c r="AHM213"/>
      <c r="AHN213"/>
      <c r="AHO213"/>
      <c r="AHP213"/>
      <c r="AHQ213"/>
      <c r="AHR213"/>
      <c r="AHS213"/>
      <c r="AHT213"/>
      <c r="AHU213"/>
      <c r="AHV213"/>
      <c r="AHW213"/>
      <c r="AHX213"/>
      <c r="AHY213"/>
      <c r="AHZ213"/>
      <c r="AIA213"/>
      <c r="AIB213"/>
      <c r="AIC213"/>
      <c r="AID213"/>
      <c r="AIE213"/>
      <c r="AIF213"/>
      <c r="AIG213"/>
      <c r="AIH213"/>
      <c r="AII213"/>
      <c r="AIJ213"/>
      <c r="AIK213"/>
      <c r="AIL213"/>
      <c r="AIM213"/>
      <c r="AIN213"/>
      <c r="AIO213"/>
      <c r="AIP213"/>
      <c r="AIQ213"/>
      <c r="AIR213"/>
      <c r="AIS213"/>
      <c r="AIT213"/>
      <c r="AIU213"/>
      <c r="AIV213"/>
      <c r="AIW213"/>
      <c r="AIX213"/>
      <c r="AIY213"/>
      <c r="AIZ213"/>
      <c r="AJA213"/>
      <c r="AJB213"/>
      <c r="AJC213"/>
      <c r="AJD213"/>
      <c r="AJE213"/>
      <c r="AJF213"/>
      <c r="AJG213"/>
      <c r="AJH213"/>
      <c r="AJI213"/>
      <c r="AJJ213"/>
      <c r="AJK213"/>
      <c r="AJL213"/>
      <c r="AJM213"/>
      <c r="AJN213"/>
      <c r="AJO213"/>
      <c r="AJP213"/>
      <c r="AJQ213"/>
      <c r="AJR213"/>
      <c r="AJS213"/>
      <c r="AJT213"/>
      <c r="AJU213"/>
      <c r="AJV213"/>
      <c r="AJW213"/>
      <c r="AJX213"/>
      <c r="AJY213"/>
      <c r="AJZ213"/>
      <c r="AKA213"/>
      <c r="AKB213"/>
      <c r="AKC213"/>
      <c r="AKD213"/>
      <c r="AKE213"/>
      <c r="AKF213"/>
      <c r="AKG213"/>
      <c r="AKH213"/>
      <c r="AKI213"/>
      <c r="AKJ213"/>
      <c r="AKK213"/>
      <c r="AKL213"/>
      <c r="AKM213"/>
      <c r="AKN213"/>
      <c r="AKO213"/>
      <c r="AKP213"/>
      <c r="AKQ213"/>
      <c r="AKR213"/>
      <c r="AKS213"/>
      <c r="AKT213"/>
      <c r="AKU213"/>
      <c r="AKV213"/>
      <c r="AKW213"/>
      <c r="AKX213"/>
      <c r="AKY213"/>
      <c r="AKZ213"/>
      <c r="ALA213"/>
      <c r="ALB213"/>
      <c r="ALC213"/>
      <c r="ALD213"/>
      <c r="ALE213"/>
      <c r="ALF213"/>
      <c r="ALG213"/>
      <c r="ALH213"/>
      <c r="ALI213"/>
      <c r="ALJ213"/>
      <c r="ALK213"/>
      <c r="ALL213"/>
      <c r="ALM213"/>
      <c r="ALN213"/>
      <c r="ALO213"/>
      <c r="ALP213"/>
      <c r="ALQ213"/>
      <c r="ALR213"/>
      <c r="ALS213"/>
      <c r="ALT213"/>
      <c r="ALU213"/>
      <c r="ALV213"/>
      <c r="ALW213"/>
      <c r="ALX213"/>
      <c r="ALY213"/>
      <c r="ALZ213"/>
      <c r="AMA213"/>
      <c r="AMB213"/>
      <c r="AMC213"/>
      <c r="AMD213"/>
      <c r="AME213"/>
      <c r="AMF213"/>
      <c r="AMG213"/>
      <c r="AMH213"/>
      <c r="AMI213"/>
      <c r="AMJ213"/>
    </row>
    <row r="214" spans="1:1024">
      <c r="A214" s="202">
        <v>39624</v>
      </c>
      <c r="B214" s="172" t="s">
        <v>1046</v>
      </c>
      <c r="C214" s="173" t="s">
        <v>814</v>
      </c>
      <c r="D214" s="173" t="s">
        <v>823</v>
      </c>
      <c r="E214" s="171">
        <v>13</v>
      </c>
      <c r="F214" s="203" t="str">
        <f t="shared" si="6"/>
        <v>1.331,40</v>
      </c>
      <c r="G214" s="204" t="str">
        <f>VLOOKUP(A214,SINAPI!A:E,5,0)</f>
        <v>1.331,40</v>
      </c>
      <c r="H214" s="204">
        <f t="shared" si="7"/>
        <v>0</v>
      </c>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c r="JJ214"/>
      <c r="JK214"/>
      <c r="JL214"/>
      <c r="JM214"/>
      <c r="JN214"/>
      <c r="JO214"/>
      <c r="JP214"/>
      <c r="JQ214"/>
      <c r="JR214"/>
      <c r="JS214"/>
      <c r="JT214"/>
      <c r="JU214"/>
      <c r="JV214"/>
      <c r="JW214"/>
      <c r="JX214"/>
      <c r="JY214"/>
      <c r="JZ214"/>
      <c r="KA214"/>
      <c r="KB214"/>
      <c r="KC214"/>
      <c r="KD214"/>
      <c r="KE214"/>
      <c r="KF214"/>
      <c r="KG214"/>
      <c r="KH214"/>
      <c r="KI214"/>
      <c r="KJ214"/>
      <c r="KK214"/>
      <c r="KL214"/>
      <c r="KM214"/>
      <c r="KN214"/>
      <c r="KO214"/>
      <c r="KP214"/>
      <c r="KQ214"/>
      <c r="KR214"/>
      <c r="KS214"/>
      <c r="KT214"/>
      <c r="KU214"/>
      <c r="KV214"/>
      <c r="KW214"/>
      <c r="KX214"/>
      <c r="KY214"/>
      <c r="KZ214"/>
      <c r="LA214"/>
      <c r="LB214"/>
      <c r="LC214"/>
      <c r="LD214"/>
      <c r="LE214"/>
      <c r="LF214"/>
      <c r="LG214"/>
      <c r="LH214"/>
      <c r="LI214"/>
      <c r="LJ214"/>
      <c r="LK214"/>
      <c r="LL214"/>
      <c r="LM214"/>
      <c r="LN214"/>
      <c r="LO214"/>
      <c r="LP214"/>
      <c r="LQ214"/>
      <c r="LR214"/>
      <c r="LS214"/>
      <c r="LT214"/>
      <c r="LU214"/>
      <c r="LV214"/>
      <c r="LW214"/>
      <c r="LX214"/>
      <c r="LY214"/>
      <c r="LZ214"/>
      <c r="MA214"/>
      <c r="MB214"/>
      <c r="MC214"/>
      <c r="MD214"/>
      <c r="ME214"/>
      <c r="MF214"/>
      <c r="MG214"/>
      <c r="MH214"/>
      <c r="MI214"/>
      <c r="MJ214"/>
      <c r="MK214"/>
      <c r="ML214"/>
      <c r="MM214"/>
      <c r="MN214"/>
      <c r="MO214"/>
      <c r="MP214"/>
      <c r="MQ214"/>
      <c r="MR214"/>
      <c r="MS214"/>
      <c r="MT214"/>
      <c r="MU214"/>
      <c r="MV214"/>
      <c r="MW214"/>
      <c r="MX214"/>
      <c r="MY214"/>
      <c r="MZ214"/>
      <c r="NA214"/>
      <c r="NB214"/>
      <c r="NC214"/>
      <c r="ND214"/>
      <c r="NE214"/>
      <c r="NF214"/>
      <c r="NG214"/>
      <c r="NH214"/>
      <c r="NI214"/>
      <c r="NJ214"/>
      <c r="NK214"/>
      <c r="NL214"/>
      <c r="NM214"/>
      <c r="NN214"/>
      <c r="NO214"/>
      <c r="NP214"/>
      <c r="NQ214"/>
      <c r="NR214"/>
      <c r="NS214"/>
      <c r="NT214"/>
      <c r="NU214"/>
      <c r="NV214"/>
      <c r="NW214"/>
      <c r="NX214"/>
      <c r="NY214"/>
      <c r="NZ214"/>
      <c r="OA214"/>
      <c r="OB214"/>
      <c r="OC214"/>
      <c r="OD214"/>
      <c r="OE214"/>
      <c r="OF214"/>
      <c r="OG214"/>
      <c r="OH214"/>
      <c r="OI214"/>
      <c r="OJ214"/>
      <c r="OK214"/>
      <c r="OL214"/>
      <c r="OM214"/>
      <c r="ON214"/>
      <c r="OO214"/>
      <c r="OP214"/>
      <c r="OQ214"/>
      <c r="OR214"/>
      <c r="OS214"/>
      <c r="OT214"/>
      <c r="OU214"/>
      <c r="OV214"/>
      <c r="OW214"/>
      <c r="OX214"/>
      <c r="OY214"/>
      <c r="OZ214"/>
      <c r="PA214"/>
      <c r="PB214"/>
      <c r="PC214"/>
      <c r="PD214"/>
      <c r="PE214"/>
      <c r="PF214"/>
      <c r="PG214"/>
      <c r="PH214"/>
      <c r="PI214"/>
      <c r="PJ214"/>
      <c r="PK214"/>
      <c r="PL214"/>
      <c r="PM214"/>
      <c r="PN214"/>
      <c r="PO214"/>
      <c r="PP214"/>
      <c r="PQ214"/>
      <c r="PR214"/>
      <c r="PS214"/>
      <c r="PT214"/>
      <c r="PU214"/>
      <c r="PV214"/>
      <c r="PW214"/>
      <c r="PX214"/>
      <c r="PY214"/>
      <c r="PZ214"/>
      <c r="QA214"/>
      <c r="QB214"/>
      <c r="QC214"/>
      <c r="QD214"/>
      <c r="QE214"/>
      <c r="QF214"/>
      <c r="QG214"/>
      <c r="QH214"/>
      <c r="QI214"/>
      <c r="QJ214"/>
      <c r="QK214"/>
      <c r="QL214"/>
      <c r="QM214"/>
      <c r="QN214"/>
      <c r="QO214"/>
      <c r="QP214"/>
      <c r="QQ214"/>
      <c r="QR214"/>
      <c r="QS214"/>
      <c r="QT214"/>
      <c r="QU214"/>
      <c r="QV214"/>
      <c r="QW214"/>
      <c r="QX214"/>
      <c r="QY214"/>
      <c r="QZ214"/>
      <c r="RA214"/>
      <c r="RB214"/>
      <c r="RC214"/>
      <c r="RD214"/>
      <c r="RE214"/>
      <c r="RF214"/>
      <c r="RG214"/>
      <c r="RH214"/>
      <c r="RI214"/>
      <c r="RJ214"/>
      <c r="RK214"/>
      <c r="RL214"/>
      <c r="RM214"/>
      <c r="RN214"/>
      <c r="RO214"/>
      <c r="RP214"/>
      <c r="RQ214"/>
      <c r="RR214"/>
      <c r="RS214"/>
      <c r="RT214"/>
      <c r="RU214"/>
      <c r="RV214"/>
      <c r="RW214"/>
      <c r="RX214"/>
      <c r="RY214"/>
      <c r="RZ214"/>
      <c r="SA214"/>
      <c r="SB214"/>
      <c r="SC214"/>
      <c r="SD214"/>
      <c r="SE214"/>
      <c r="SF214"/>
      <c r="SG214"/>
      <c r="SH214"/>
      <c r="SI214"/>
      <c r="SJ214"/>
      <c r="SK214"/>
      <c r="SL214"/>
      <c r="SM214"/>
      <c r="SN214"/>
      <c r="SO214"/>
      <c r="SP214"/>
      <c r="SQ214"/>
      <c r="SR214"/>
      <c r="SS214"/>
      <c r="ST214"/>
      <c r="SU214"/>
      <c r="SV214"/>
      <c r="SW214"/>
      <c r="SX214"/>
      <c r="SY214"/>
      <c r="SZ214"/>
      <c r="TA214"/>
      <c r="TB214"/>
      <c r="TC214"/>
      <c r="TD214"/>
      <c r="TE214"/>
      <c r="TF214"/>
      <c r="TG214"/>
      <c r="TH214"/>
      <c r="TI214"/>
      <c r="TJ214"/>
      <c r="TK214"/>
      <c r="TL214"/>
      <c r="TM214"/>
      <c r="TN214"/>
      <c r="TO214"/>
      <c r="TP214"/>
      <c r="TQ214"/>
      <c r="TR214"/>
      <c r="TS214"/>
      <c r="TT214"/>
      <c r="TU214"/>
      <c r="TV214"/>
      <c r="TW214"/>
      <c r="TX214"/>
      <c r="TY214"/>
      <c r="TZ214"/>
      <c r="UA214"/>
      <c r="UB214"/>
      <c r="UC214"/>
      <c r="UD214"/>
      <c r="UE214"/>
      <c r="UF214"/>
      <c r="UG214"/>
      <c r="UH214"/>
      <c r="UI214"/>
      <c r="UJ214"/>
      <c r="UK214"/>
      <c r="UL214"/>
      <c r="UM214"/>
      <c r="UN214"/>
      <c r="UO214"/>
      <c r="UP214"/>
      <c r="UQ214"/>
      <c r="UR214"/>
      <c r="US214"/>
      <c r="UT214"/>
      <c r="UU214"/>
      <c r="UV214"/>
      <c r="UW214"/>
      <c r="UX214"/>
      <c r="UY214"/>
      <c r="UZ214"/>
      <c r="VA214"/>
      <c r="VB214"/>
      <c r="VC214"/>
      <c r="VD214"/>
      <c r="VE214"/>
      <c r="VF214"/>
      <c r="VG214"/>
      <c r="VH214"/>
      <c r="VI214"/>
      <c r="VJ214"/>
      <c r="VK214"/>
      <c r="VL214"/>
      <c r="VM214"/>
      <c r="VN214"/>
      <c r="VO214"/>
      <c r="VP214"/>
      <c r="VQ214"/>
      <c r="VR214"/>
      <c r="VS214"/>
      <c r="VT214"/>
      <c r="VU214"/>
      <c r="VV214"/>
      <c r="VW214"/>
      <c r="VX214"/>
      <c r="VY214"/>
      <c r="VZ214"/>
      <c r="WA214"/>
      <c r="WB214"/>
      <c r="WC214"/>
      <c r="WD214"/>
      <c r="WE214"/>
      <c r="WF214"/>
      <c r="WG214"/>
      <c r="WH214"/>
      <c r="WI214"/>
      <c r="WJ214"/>
      <c r="WK214"/>
      <c r="WL214"/>
      <c r="WM214"/>
      <c r="WN214"/>
      <c r="WO214"/>
      <c r="WP214"/>
      <c r="WQ214"/>
      <c r="WR214"/>
      <c r="WS214"/>
      <c r="WT214"/>
      <c r="WU214"/>
      <c r="WV214"/>
      <c r="WW214"/>
      <c r="WX214"/>
      <c r="WY214"/>
      <c r="WZ214"/>
      <c r="XA214"/>
      <c r="XB214"/>
      <c r="XC214"/>
      <c r="XD214"/>
      <c r="XE214"/>
      <c r="XF214"/>
      <c r="XG214"/>
      <c r="XH214"/>
      <c r="XI214"/>
      <c r="XJ214"/>
      <c r="XK214"/>
      <c r="XL214"/>
      <c r="XM214"/>
      <c r="XN214"/>
      <c r="XO214"/>
      <c r="XP214"/>
      <c r="XQ214"/>
      <c r="XR214"/>
      <c r="XS214"/>
      <c r="XT214"/>
      <c r="XU214"/>
      <c r="XV214"/>
      <c r="XW214"/>
      <c r="XX214"/>
      <c r="XY214"/>
      <c r="XZ214"/>
      <c r="YA214"/>
      <c r="YB214"/>
      <c r="YC214"/>
      <c r="YD214"/>
      <c r="YE214"/>
      <c r="YF214"/>
      <c r="YG214"/>
      <c r="YH214"/>
      <c r="YI214"/>
      <c r="YJ214"/>
      <c r="YK214"/>
      <c r="YL214"/>
      <c r="YM214"/>
      <c r="YN214"/>
      <c r="YO214"/>
      <c r="YP214"/>
      <c r="YQ214"/>
      <c r="YR214"/>
      <c r="YS214"/>
      <c r="YT214"/>
      <c r="YU214"/>
      <c r="YV214"/>
      <c r="YW214"/>
      <c r="YX214"/>
      <c r="YY214"/>
      <c r="YZ214"/>
      <c r="ZA214"/>
      <c r="ZB214"/>
      <c r="ZC214"/>
      <c r="ZD214"/>
      <c r="ZE214"/>
      <c r="ZF214"/>
      <c r="ZG214"/>
      <c r="ZH214"/>
      <c r="ZI214"/>
      <c r="ZJ214"/>
      <c r="ZK214"/>
      <c r="ZL214"/>
      <c r="ZM214"/>
      <c r="ZN214"/>
      <c r="ZO214"/>
      <c r="ZP214"/>
      <c r="ZQ214"/>
      <c r="ZR214"/>
      <c r="ZS214"/>
      <c r="ZT214"/>
      <c r="ZU214"/>
      <c r="ZV214"/>
      <c r="ZW214"/>
      <c r="ZX214"/>
      <c r="ZY214"/>
      <c r="ZZ214"/>
      <c r="AAA214"/>
      <c r="AAB214"/>
      <c r="AAC214"/>
      <c r="AAD214"/>
      <c r="AAE214"/>
      <c r="AAF214"/>
      <c r="AAG214"/>
      <c r="AAH214"/>
      <c r="AAI214"/>
      <c r="AAJ214"/>
      <c r="AAK214"/>
      <c r="AAL214"/>
      <c r="AAM214"/>
      <c r="AAN214"/>
      <c r="AAO214"/>
      <c r="AAP214"/>
      <c r="AAQ214"/>
      <c r="AAR214"/>
      <c r="AAS214"/>
      <c r="AAT214"/>
      <c r="AAU214"/>
      <c r="AAV214"/>
      <c r="AAW214"/>
      <c r="AAX214"/>
      <c r="AAY214"/>
      <c r="AAZ214"/>
      <c r="ABA214"/>
      <c r="ABB214"/>
      <c r="ABC214"/>
      <c r="ABD214"/>
      <c r="ABE214"/>
      <c r="ABF214"/>
      <c r="ABG214"/>
      <c r="ABH214"/>
      <c r="ABI214"/>
      <c r="ABJ214"/>
      <c r="ABK214"/>
      <c r="ABL214"/>
      <c r="ABM214"/>
      <c r="ABN214"/>
      <c r="ABO214"/>
      <c r="ABP214"/>
      <c r="ABQ214"/>
      <c r="ABR214"/>
      <c r="ABS214"/>
      <c r="ABT214"/>
      <c r="ABU214"/>
      <c r="ABV214"/>
      <c r="ABW214"/>
      <c r="ABX214"/>
      <c r="ABY214"/>
      <c r="ABZ214"/>
      <c r="ACA214"/>
      <c r="ACB214"/>
      <c r="ACC214"/>
      <c r="ACD214"/>
      <c r="ACE214"/>
      <c r="ACF214"/>
      <c r="ACG214"/>
      <c r="ACH214"/>
      <c r="ACI214"/>
      <c r="ACJ214"/>
      <c r="ACK214"/>
      <c r="ACL214"/>
      <c r="ACM214"/>
      <c r="ACN214"/>
      <c r="ACO214"/>
      <c r="ACP214"/>
      <c r="ACQ214"/>
      <c r="ACR214"/>
      <c r="ACS214"/>
      <c r="ACT214"/>
      <c r="ACU214"/>
      <c r="ACV214"/>
      <c r="ACW214"/>
      <c r="ACX214"/>
      <c r="ACY214"/>
      <c r="ACZ214"/>
      <c r="ADA214"/>
      <c r="ADB214"/>
      <c r="ADC214"/>
      <c r="ADD214"/>
      <c r="ADE214"/>
      <c r="ADF214"/>
      <c r="ADG214"/>
      <c r="ADH214"/>
      <c r="ADI214"/>
      <c r="ADJ214"/>
      <c r="ADK214"/>
      <c r="ADL214"/>
      <c r="ADM214"/>
      <c r="ADN214"/>
      <c r="ADO214"/>
      <c r="ADP214"/>
      <c r="ADQ214"/>
      <c r="ADR214"/>
      <c r="ADS214"/>
      <c r="ADT214"/>
      <c r="ADU214"/>
      <c r="ADV214"/>
      <c r="ADW214"/>
      <c r="ADX214"/>
      <c r="ADY214"/>
      <c r="ADZ214"/>
      <c r="AEA214"/>
      <c r="AEB214"/>
      <c r="AEC214"/>
      <c r="AED214"/>
      <c r="AEE214"/>
      <c r="AEF214"/>
      <c r="AEG214"/>
      <c r="AEH214"/>
      <c r="AEI214"/>
      <c r="AEJ214"/>
      <c r="AEK214"/>
      <c r="AEL214"/>
      <c r="AEM214"/>
      <c r="AEN214"/>
      <c r="AEO214"/>
      <c r="AEP214"/>
      <c r="AEQ214"/>
      <c r="AER214"/>
      <c r="AES214"/>
      <c r="AET214"/>
      <c r="AEU214"/>
      <c r="AEV214"/>
      <c r="AEW214"/>
      <c r="AEX214"/>
      <c r="AEY214"/>
      <c r="AEZ214"/>
      <c r="AFA214"/>
      <c r="AFB214"/>
      <c r="AFC214"/>
      <c r="AFD214"/>
      <c r="AFE214"/>
      <c r="AFF214"/>
      <c r="AFG214"/>
      <c r="AFH214"/>
      <c r="AFI214"/>
      <c r="AFJ214"/>
      <c r="AFK214"/>
      <c r="AFL214"/>
      <c r="AFM214"/>
      <c r="AFN214"/>
      <c r="AFO214"/>
      <c r="AFP214"/>
      <c r="AFQ214"/>
      <c r="AFR214"/>
      <c r="AFS214"/>
      <c r="AFT214"/>
      <c r="AFU214"/>
      <c r="AFV214"/>
      <c r="AFW214"/>
      <c r="AFX214"/>
      <c r="AFY214"/>
      <c r="AFZ214"/>
      <c r="AGA214"/>
      <c r="AGB214"/>
      <c r="AGC214"/>
      <c r="AGD214"/>
      <c r="AGE214"/>
      <c r="AGF214"/>
      <c r="AGG214"/>
      <c r="AGH214"/>
      <c r="AGI214"/>
      <c r="AGJ214"/>
      <c r="AGK214"/>
      <c r="AGL214"/>
      <c r="AGM214"/>
      <c r="AGN214"/>
      <c r="AGO214"/>
      <c r="AGP214"/>
      <c r="AGQ214"/>
      <c r="AGR214"/>
      <c r="AGS214"/>
      <c r="AGT214"/>
      <c r="AGU214"/>
      <c r="AGV214"/>
      <c r="AGW214"/>
      <c r="AGX214"/>
      <c r="AGY214"/>
      <c r="AGZ214"/>
      <c r="AHA214"/>
      <c r="AHB214"/>
      <c r="AHC214"/>
      <c r="AHD214"/>
      <c r="AHE214"/>
      <c r="AHF214"/>
      <c r="AHG214"/>
      <c r="AHH214"/>
      <c r="AHI214"/>
      <c r="AHJ214"/>
      <c r="AHK214"/>
      <c r="AHL214"/>
      <c r="AHM214"/>
      <c r="AHN214"/>
      <c r="AHO214"/>
      <c r="AHP214"/>
      <c r="AHQ214"/>
      <c r="AHR214"/>
      <c r="AHS214"/>
      <c r="AHT214"/>
      <c r="AHU214"/>
      <c r="AHV214"/>
      <c r="AHW214"/>
      <c r="AHX214"/>
      <c r="AHY214"/>
      <c r="AHZ214"/>
      <c r="AIA214"/>
      <c r="AIB214"/>
      <c r="AIC214"/>
      <c r="AID214"/>
      <c r="AIE214"/>
      <c r="AIF214"/>
      <c r="AIG214"/>
      <c r="AIH214"/>
      <c r="AII214"/>
      <c r="AIJ214"/>
      <c r="AIK214"/>
      <c r="AIL214"/>
      <c r="AIM214"/>
      <c r="AIN214"/>
      <c r="AIO214"/>
      <c r="AIP214"/>
      <c r="AIQ214"/>
      <c r="AIR214"/>
      <c r="AIS214"/>
      <c r="AIT214"/>
      <c r="AIU214"/>
      <c r="AIV214"/>
      <c r="AIW214"/>
      <c r="AIX214"/>
      <c r="AIY214"/>
      <c r="AIZ214"/>
      <c r="AJA214"/>
      <c r="AJB214"/>
      <c r="AJC214"/>
      <c r="AJD214"/>
      <c r="AJE214"/>
      <c r="AJF214"/>
      <c r="AJG214"/>
      <c r="AJH214"/>
      <c r="AJI214"/>
      <c r="AJJ214"/>
      <c r="AJK214"/>
      <c r="AJL214"/>
      <c r="AJM214"/>
      <c r="AJN214"/>
      <c r="AJO214"/>
      <c r="AJP214"/>
      <c r="AJQ214"/>
      <c r="AJR214"/>
      <c r="AJS214"/>
      <c r="AJT214"/>
      <c r="AJU214"/>
      <c r="AJV214"/>
      <c r="AJW214"/>
      <c r="AJX214"/>
      <c r="AJY214"/>
      <c r="AJZ214"/>
      <c r="AKA214"/>
      <c r="AKB214"/>
      <c r="AKC214"/>
      <c r="AKD214"/>
      <c r="AKE214"/>
      <c r="AKF214"/>
      <c r="AKG214"/>
      <c r="AKH214"/>
      <c r="AKI214"/>
      <c r="AKJ214"/>
      <c r="AKK214"/>
      <c r="AKL214"/>
      <c r="AKM214"/>
      <c r="AKN214"/>
      <c r="AKO214"/>
      <c r="AKP214"/>
      <c r="AKQ214"/>
      <c r="AKR214"/>
      <c r="AKS214"/>
      <c r="AKT214"/>
      <c r="AKU214"/>
      <c r="AKV214"/>
      <c r="AKW214"/>
      <c r="AKX214"/>
      <c r="AKY214"/>
      <c r="AKZ214"/>
      <c r="ALA214"/>
      <c r="ALB214"/>
      <c r="ALC214"/>
      <c r="ALD214"/>
      <c r="ALE214"/>
      <c r="ALF214"/>
      <c r="ALG214"/>
      <c r="ALH214"/>
      <c r="ALI214"/>
      <c r="ALJ214"/>
      <c r="ALK214"/>
      <c r="ALL214"/>
      <c r="ALM214"/>
      <c r="ALN214"/>
      <c r="ALO214"/>
      <c r="ALP214"/>
      <c r="ALQ214"/>
      <c r="ALR214"/>
      <c r="ALS214"/>
      <c r="ALT214"/>
      <c r="ALU214"/>
      <c r="ALV214"/>
      <c r="ALW214"/>
      <c r="ALX214"/>
      <c r="ALY214"/>
      <c r="ALZ214"/>
      <c r="AMA214"/>
      <c r="AMB214"/>
      <c r="AMC214"/>
      <c r="AMD214"/>
      <c r="AME214"/>
      <c r="AMF214"/>
      <c r="AMG214"/>
      <c r="AMH214"/>
      <c r="AMI214"/>
      <c r="AMJ214"/>
    </row>
    <row r="215" spans="1:1024">
      <c r="A215" s="202">
        <v>40813</v>
      </c>
      <c r="B215" s="172" t="s">
        <v>857</v>
      </c>
      <c r="C215" s="173" t="s">
        <v>820</v>
      </c>
      <c r="D215" s="173" t="s">
        <v>58</v>
      </c>
      <c r="E215" s="171">
        <v>3.03</v>
      </c>
      <c r="F215" s="203" t="str">
        <f t="shared" si="6"/>
        <v>15.405,51</v>
      </c>
      <c r="G215" s="204" t="str">
        <f>VLOOKUP(A215,SINAPI!A:E,5,0)</f>
        <v>15.405,51</v>
      </c>
      <c r="H215" s="204">
        <f t="shared" si="7"/>
        <v>0</v>
      </c>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c r="JJ215"/>
      <c r="JK215"/>
      <c r="JL215"/>
      <c r="JM215"/>
      <c r="JN215"/>
      <c r="JO215"/>
      <c r="JP215"/>
      <c r="JQ215"/>
      <c r="JR215"/>
      <c r="JS215"/>
      <c r="JT215"/>
      <c r="JU215"/>
      <c r="JV215"/>
      <c r="JW215"/>
      <c r="JX215"/>
      <c r="JY215"/>
      <c r="JZ215"/>
      <c r="KA215"/>
      <c r="KB215"/>
      <c r="KC215"/>
      <c r="KD215"/>
      <c r="KE215"/>
      <c r="KF215"/>
      <c r="KG215"/>
      <c r="KH215"/>
      <c r="KI215"/>
      <c r="KJ215"/>
      <c r="KK215"/>
      <c r="KL215"/>
      <c r="KM215"/>
      <c r="KN215"/>
      <c r="KO215"/>
      <c r="KP215"/>
      <c r="KQ215"/>
      <c r="KR215"/>
      <c r="KS215"/>
      <c r="KT215"/>
      <c r="KU215"/>
      <c r="KV215"/>
      <c r="KW215"/>
      <c r="KX215"/>
      <c r="KY215"/>
      <c r="KZ215"/>
      <c r="LA215"/>
      <c r="LB215"/>
      <c r="LC215"/>
      <c r="LD215"/>
      <c r="LE215"/>
      <c r="LF215"/>
      <c r="LG215"/>
      <c r="LH215"/>
      <c r="LI215"/>
      <c r="LJ215"/>
      <c r="LK215"/>
      <c r="LL215"/>
      <c r="LM215"/>
      <c r="LN215"/>
      <c r="LO215"/>
      <c r="LP215"/>
      <c r="LQ215"/>
      <c r="LR215"/>
      <c r="LS215"/>
      <c r="LT215"/>
      <c r="LU215"/>
      <c r="LV215"/>
      <c r="LW215"/>
      <c r="LX215"/>
      <c r="LY215"/>
      <c r="LZ215"/>
      <c r="MA215"/>
      <c r="MB215"/>
      <c r="MC215"/>
      <c r="MD215"/>
      <c r="ME215"/>
      <c r="MF215"/>
      <c r="MG215"/>
      <c r="MH215"/>
      <c r="MI215"/>
      <c r="MJ215"/>
      <c r="MK215"/>
      <c r="ML215"/>
      <c r="MM215"/>
      <c r="MN215"/>
      <c r="MO215"/>
      <c r="MP215"/>
      <c r="MQ215"/>
      <c r="MR215"/>
      <c r="MS215"/>
      <c r="MT215"/>
      <c r="MU215"/>
      <c r="MV215"/>
      <c r="MW215"/>
      <c r="MX215"/>
      <c r="MY215"/>
      <c r="MZ215"/>
      <c r="NA215"/>
      <c r="NB215"/>
      <c r="NC215"/>
      <c r="ND215"/>
      <c r="NE215"/>
      <c r="NF215"/>
      <c r="NG215"/>
      <c r="NH215"/>
      <c r="NI215"/>
      <c r="NJ215"/>
      <c r="NK215"/>
      <c r="NL215"/>
      <c r="NM215"/>
      <c r="NN215"/>
      <c r="NO215"/>
      <c r="NP215"/>
      <c r="NQ215"/>
      <c r="NR215"/>
      <c r="NS215"/>
      <c r="NT215"/>
      <c r="NU215"/>
      <c r="NV215"/>
      <c r="NW215"/>
      <c r="NX215"/>
      <c r="NY215"/>
      <c r="NZ215"/>
      <c r="OA215"/>
      <c r="OB215"/>
      <c r="OC215"/>
      <c r="OD215"/>
      <c r="OE215"/>
      <c r="OF215"/>
      <c r="OG215"/>
      <c r="OH215"/>
      <c r="OI215"/>
      <c r="OJ215"/>
      <c r="OK215"/>
      <c r="OL215"/>
      <c r="OM215"/>
      <c r="ON215"/>
      <c r="OO215"/>
      <c r="OP215"/>
      <c r="OQ215"/>
      <c r="OR215"/>
      <c r="OS215"/>
      <c r="OT215"/>
      <c r="OU215"/>
      <c r="OV215"/>
      <c r="OW215"/>
      <c r="OX215"/>
      <c r="OY215"/>
      <c r="OZ215"/>
      <c r="PA215"/>
      <c r="PB215"/>
      <c r="PC215"/>
      <c r="PD215"/>
      <c r="PE215"/>
      <c r="PF215"/>
      <c r="PG215"/>
      <c r="PH215"/>
      <c r="PI215"/>
      <c r="PJ215"/>
      <c r="PK215"/>
      <c r="PL215"/>
      <c r="PM215"/>
      <c r="PN215"/>
      <c r="PO215"/>
      <c r="PP215"/>
      <c r="PQ215"/>
      <c r="PR215"/>
      <c r="PS215"/>
      <c r="PT215"/>
      <c r="PU215"/>
      <c r="PV215"/>
      <c r="PW215"/>
      <c r="PX215"/>
      <c r="PY215"/>
      <c r="PZ215"/>
      <c r="QA215"/>
      <c r="QB215"/>
      <c r="QC215"/>
      <c r="QD215"/>
      <c r="QE215"/>
      <c r="QF215"/>
      <c r="QG215"/>
      <c r="QH215"/>
      <c r="QI215"/>
      <c r="QJ215"/>
      <c r="QK215"/>
      <c r="QL215"/>
      <c r="QM215"/>
      <c r="QN215"/>
      <c r="QO215"/>
      <c r="QP215"/>
      <c r="QQ215"/>
      <c r="QR215"/>
      <c r="QS215"/>
      <c r="QT215"/>
      <c r="QU215"/>
      <c r="QV215"/>
      <c r="QW215"/>
      <c r="QX215"/>
      <c r="QY215"/>
      <c r="QZ215"/>
      <c r="RA215"/>
      <c r="RB215"/>
      <c r="RC215"/>
      <c r="RD215"/>
      <c r="RE215"/>
      <c r="RF215"/>
      <c r="RG215"/>
      <c r="RH215"/>
      <c r="RI215"/>
      <c r="RJ215"/>
      <c r="RK215"/>
      <c r="RL215"/>
      <c r="RM215"/>
      <c r="RN215"/>
      <c r="RO215"/>
      <c r="RP215"/>
      <c r="RQ215"/>
      <c r="RR215"/>
      <c r="RS215"/>
      <c r="RT215"/>
      <c r="RU215"/>
      <c r="RV215"/>
      <c r="RW215"/>
      <c r="RX215"/>
      <c r="RY215"/>
      <c r="RZ215"/>
      <c r="SA215"/>
      <c r="SB215"/>
      <c r="SC215"/>
      <c r="SD215"/>
      <c r="SE215"/>
      <c r="SF215"/>
      <c r="SG215"/>
      <c r="SH215"/>
      <c r="SI215"/>
      <c r="SJ215"/>
      <c r="SK215"/>
      <c r="SL215"/>
      <c r="SM215"/>
      <c r="SN215"/>
      <c r="SO215"/>
      <c r="SP215"/>
      <c r="SQ215"/>
      <c r="SR215"/>
      <c r="SS215"/>
      <c r="ST215"/>
      <c r="SU215"/>
      <c r="SV215"/>
      <c r="SW215"/>
      <c r="SX215"/>
      <c r="SY215"/>
      <c r="SZ215"/>
      <c r="TA215"/>
      <c r="TB215"/>
      <c r="TC215"/>
      <c r="TD215"/>
      <c r="TE215"/>
      <c r="TF215"/>
      <c r="TG215"/>
      <c r="TH215"/>
      <c r="TI215"/>
      <c r="TJ215"/>
      <c r="TK215"/>
      <c r="TL215"/>
      <c r="TM215"/>
      <c r="TN215"/>
      <c r="TO215"/>
      <c r="TP215"/>
      <c r="TQ215"/>
      <c r="TR215"/>
      <c r="TS215"/>
      <c r="TT215"/>
      <c r="TU215"/>
      <c r="TV215"/>
      <c r="TW215"/>
      <c r="TX215"/>
      <c r="TY215"/>
      <c r="TZ215"/>
      <c r="UA215"/>
      <c r="UB215"/>
      <c r="UC215"/>
      <c r="UD215"/>
      <c r="UE215"/>
      <c r="UF215"/>
      <c r="UG215"/>
      <c r="UH215"/>
      <c r="UI215"/>
      <c r="UJ215"/>
      <c r="UK215"/>
      <c r="UL215"/>
      <c r="UM215"/>
      <c r="UN215"/>
      <c r="UO215"/>
      <c r="UP215"/>
      <c r="UQ215"/>
      <c r="UR215"/>
      <c r="US215"/>
      <c r="UT215"/>
      <c r="UU215"/>
      <c r="UV215"/>
      <c r="UW215"/>
      <c r="UX215"/>
      <c r="UY215"/>
      <c r="UZ215"/>
      <c r="VA215"/>
      <c r="VB215"/>
      <c r="VC215"/>
      <c r="VD215"/>
      <c r="VE215"/>
      <c r="VF215"/>
      <c r="VG215"/>
      <c r="VH215"/>
      <c r="VI215"/>
      <c r="VJ215"/>
      <c r="VK215"/>
      <c r="VL215"/>
      <c r="VM215"/>
      <c r="VN215"/>
      <c r="VO215"/>
      <c r="VP215"/>
      <c r="VQ215"/>
      <c r="VR215"/>
      <c r="VS215"/>
      <c r="VT215"/>
      <c r="VU215"/>
      <c r="VV215"/>
      <c r="VW215"/>
      <c r="VX215"/>
      <c r="VY215"/>
      <c r="VZ215"/>
      <c r="WA215"/>
      <c r="WB215"/>
      <c r="WC215"/>
      <c r="WD215"/>
      <c r="WE215"/>
      <c r="WF215"/>
      <c r="WG215"/>
      <c r="WH215"/>
      <c r="WI215"/>
      <c r="WJ215"/>
      <c r="WK215"/>
      <c r="WL215"/>
      <c r="WM215"/>
      <c r="WN215"/>
      <c r="WO215"/>
      <c r="WP215"/>
      <c r="WQ215"/>
      <c r="WR215"/>
      <c r="WS215"/>
      <c r="WT215"/>
      <c r="WU215"/>
      <c r="WV215"/>
      <c r="WW215"/>
      <c r="WX215"/>
      <c r="WY215"/>
      <c r="WZ215"/>
      <c r="XA215"/>
      <c r="XB215"/>
      <c r="XC215"/>
      <c r="XD215"/>
      <c r="XE215"/>
      <c r="XF215"/>
      <c r="XG215"/>
      <c r="XH215"/>
      <c r="XI215"/>
      <c r="XJ215"/>
      <c r="XK215"/>
      <c r="XL215"/>
      <c r="XM215"/>
      <c r="XN215"/>
      <c r="XO215"/>
      <c r="XP215"/>
      <c r="XQ215"/>
      <c r="XR215"/>
      <c r="XS215"/>
      <c r="XT215"/>
      <c r="XU215"/>
      <c r="XV215"/>
      <c r="XW215"/>
      <c r="XX215"/>
      <c r="XY215"/>
      <c r="XZ215"/>
      <c r="YA215"/>
      <c r="YB215"/>
      <c r="YC215"/>
      <c r="YD215"/>
      <c r="YE215"/>
      <c r="YF215"/>
      <c r="YG215"/>
      <c r="YH215"/>
      <c r="YI215"/>
      <c r="YJ215"/>
      <c r="YK215"/>
      <c r="YL215"/>
      <c r="YM215"/>
      <c r="YN215"/>
      <c r="YO215"/>
      <c r="YP215"/>
      <c r="YQ215"/>
      <c r="YR215"/>
      <c r="YS215"/>
      <c r="YT215"/>
      <c r="YU215"/>
      <c r="YV215"/>
      <c r="YW215"/>
      <c r="YX215"/>
      <c r="YY215"/>
      <c r="YZ215"/>
      <c r="ZA215"/>
      <c r="ZB215"/>
      <c r="ZC215"/>
      <c r="ZD215"/>
      <c r="ZE215"/>
      <c r="ZF215"/>
      <c r="ZG215"/>
      <c r="ZH215"/>
      <c r="ZI215"/>
      <c r="ZJ215"/>
      <c r="ZK215"/>
      <c r="ZL215"/>
      <c r="ZM215"/>
      <c r="ZN215"/>
      <c r="ZO215"/>
      <c r="ZP215"/>
      <c r="ZQ215"/>
      <c r="ZR215"/>
      <c r="ZS215"/>
      <c r="ZT215"/>
      <c r="ZU215"/>
      <c r="ZV215"/>
      <c r="ZW215"/>
      <c r="ZX215"/>
      <c r="ZY215"/>
      <c r="ZZ215"/>
      <c r="AAA215"/>
      <c r="AAB215"/>
      <c r="AAC215"/>
      <c r="AAD215"/>
      <c r="AAE215"/>
      <c r="AAF215"/>
      <c r="AAG215"/>
      <c r="AAH215"/>
      <c r="AAI215"/>
      <c r="AAJ215"/>
      <c r="AAK215"/>
      <c r="AAL215"/>
      <c r="AAM215"/>
      <c r="AAN215"/>
      <c r="AAO215"/>
      <c r="AAP215"/>
      <c r="AAQ215"/>
      <c r="AAR215"/>
      <c r="AAS215"/>
      <c r="AAT215"/>
      <c r="AAU215"/>
      <c r="AAV215"/>
      <c r="AAW215"/>
      <c r="AAX215"/>
      <c r="AAY215"/>
      <c r="AAZ215"/>
      <c r="ABA215"/>
      <c r="ABB215"/>
      <c r="ABC215"/>
      <c r="ABD215"/>
      <c r="ABE215"/>
      <c r="ABF215"/>
      <c r="ABG215"/>
      <c r="ABH215"/>
      <c r="ABI215"/>
      <c r="ABJ215"/>
      <c r="ABK215"/>
      <c r="ABL215"/>
      <c r="ABM215"/>
      <c r="ABN215"/>
      <c r="ABO215"/>
      <c r="ABP215"/>
      <c r="ABQ215"/>
      <c r="ABR215"/>
      <c r="ABS215"/>
      <c r="ABT215"/>
      <c r="ABU215"/>
      <c r="ABV215"/>
      <c r="ABW215"/>
      <c r="ABX215"/>
      <c r="ABY215"/>
      <c r="ABZ215"/>
      <c r="ACA215"/>
      <c r="ACB215"/>
      <c r="ACC215"/>
      <c r="ACD215"/>
      <c r="ACE215"/>
      <c r="ACF215"/>
      <c r="ACG215"/>
      <c r="ACH215"/>
      <c r="ACI215"/>
      <c r="ACJ215"/>
      <c r="ACK215"/>
      <c r="ACL215"/>
      <c r="ACM215"/>
      <c r="ACN215"/>
      <c r="ACO215"/>
      <c r="ACP215"/>
      <c r="ACQ215"/>
      <c r="ACR215"/>
      <c r="ACS215"/>
      <c r="ACT215"/>
      <c r="ACU215"/>
      <c r="ACV215"/>
      <c r="ACW215"/>
      <c r="ACX215"/>
      <c r="ACY215"/>
      <c r="ACZ215"/>
      <c r="ADA215"/>
      <c r="ADB215"/>
      <c r="ADC215"/>
      <c r="ADD215"/>
      <c r="ADE215"/>
      <c r="ADF215"/>
      <c r="ADG215"/>
      <c r="ADH215"/>
      <c r="ADI215"/>
      <c r="ADJ215"/>
      <c r="ADK215"/>
      <c r="ADL215"/>
      <c r="ADM215"/>
      <c r="ADN215"/>
      <c r="ADO215"/>
      <c r="ADP215"/>
      <c r="ADQ215"/>
      <c r="ADR215"/>
      <c r="ADS215"/>
      <c r="ADT215"/>
      <c r="ADU215"/>
      <c r="ADV215"/>
      <c r="ADW215"/>
      <c r="ADX215"/>
      <c r="ADY215"/>
      <c r="ADZ215"/>
      <c r="AEA215"/>
      <c r="AEB215"/>
      <c r="AEC215"/>
      <c r="AED215"/>
      <c r="AEE215"/>
      <c r="AEF215"/>
      <c r="AEG215"/>
      <c r="AEH215"/>
      <c r="AEI215"/>
      <c r="AEJ215"/>
      <c r="AEK215"/>
      <c r="AEL215"/>
      <c r="AEM215"/>
      <c r="AEN215"/>
      <c r="AEO215"/>
      <c r="AEP215"/>
      <c r="AEQ215"/>
      <c r="AER215"/>
      <c r="AES215"/>
      <c r="AET215"/>
      <c r="AEU215"/>
      <c r="AEV215"/>
      <c r="AEW215"/>
      <c r="AEX215"/>
      <c r="AEY215"/>
      <c r="AEZ215"/>
      <c r="AFA215"/>
      <c r="AFB215"/>
      <c r="AFC215"/>
      <c r="AFD215"/>
      <c r="AFE215"/>
      <c r="AFF215"/>
      <c r="AFG215"/>
      <c r="AFH215"/>
      <c r="AFI215"/>
      <c r="AFJ215"/>
      <c r="AFK215"/>
      <c r="AFL215"/>
      <c r="AFM215"/>
      <c r="AFN215"/>
      <c r="AFO215"/>
      <c r="AFP215"/>
      <c r="AFQ215"/>
      <c r="AFR215"/>
      <c r="AFS215"/>
      <c r="AFT215"/>
      <c r="AFU215"/>
      <c r="AFV215"/>
      <c r="AFW215"/>
      <c r="AFX215"/>
      <c r="AFY215"/>
      <c r="AFZ215"/>
      <c r="AGA215"/>
      <c r="AGB215"/>
      <c r="AGC215"/>
      <c r="AGD215"/>
      <c r="AGE215"/>
      <c r="AGF215"/>
      <c r="AGG215"/>
      <c r="AGH215"/>
      <c r="AGI215"/>
      <c r="AGJ215"/>
      <c r="AGK215"/>
      <c r="AGL215"/>
      <c r="AGM215"/>
      <c r="AGN215"/>
      <c r="AGO215"/>
      <c r="AGP215"/>
      <c r="AGQ215"/>
      <c r="AGR215"/>
      <c r="AGS215"/>
      <c r="AGT215"/>
      <c r="AGU215"/>
      <c r="AGV215"/>
      <c r="AGW215"/>
      <c r="AGX215"/>
      <c r="AGY215"/>
      <c r="AGZ215"/>
      <c r="AHA215"/>
      <c r="AHB215"/>
      <c r="AHC215"/>
      <c r="AHD215"/>
      <c r="AHE215"/>
      <c r="AHF215"/>
      <c r="AHG215"/>
      <c r="AHH215"/>
      <c r="AHI215"/>
      <c r="AHJ215"/>
      <c r="AHK215"/>
      <c r="AHL215"/>
      <c r="AHM215"/>
      <c r="AHN215"/>
      <c r="AHO215"/>
      <c r="AHP215"/>
      <c r="AHQ215"/>
      <c r="AHR215"/>
      <c r="AHS215"/>
      <c r="AHT215"/>
      <c r="AHU215"/>
      <c r="AHV215"/>
      <c r="AHW215"/>
      <c r="AHX215"/>
      <c r="AHY215"/>
      <c r="AHZ215"/>
      <c r="AIA215"/>
      <c r="AIB215"/>
      <c r="AIC215"/>
      <c r="AID215"/>
      <c r="AIE215"/>
      <c r="AIF215"/>
      <c r="AIG215"/>
      <c r="AIH215"/>
      <c r="AII215"/>
      <c r="AIJ215"/>
      <c r="AIK215"/>
      <c r="AIL215"/>
      <c r="AIM215"/>
      <c r="AIN215"/>
      <c r="AIO215"/>
      <c r="AIP215"/>
      <c r="AIQ215"/>
      <c r="AIR215"/>
      <c r="AIS215"/>
      <c r="AIT215"/>
      <c r="AIU215"/>
      <c r="AIV215"/>
      <c r="AIW215"/>
      <c r="AIX215"/>
      <c r="AIY215"/>
      <c r="AIZ215"/>
      <c r="AJA215"/>
      <c r="AJB215"/>
      <c r="AJC215"/>
      <c r="AJD215"/>
      <c r="AJE215"/>
      <c r="AJF215"/>
      <c r="AJG215"/>
      <c r="AJH215"/>
      <c r="AJI215"/>
      <c r="AJJ215"/>
      <c r="AJK215"/>
      <c r="AJL215"/>
      <c r="AJM215"/>
      <c r="AJN215"/>
      <c r="AJO215"/>
      <c r="AJP215"/>
      <c r="AJQ215"/>
      <c r="AJR215"/>
      <c r="AJS215"/>
      <c r="AJT215"/>
      <c r="AJU215"/>
      <c r="AJV215"/>
      <c r="AJW215"/>
      <c r="AJX215"/>
      <c r="AJY215"/>
      <c r="AJZ215"/>
      <c r="AKA215"/>
      <c r="AKB215"/>
      <c r="AKC215"/>
      <c r="AKD215"/>
      <c r="AKE215"/>
      <c r="AKF215"/>
      <c r="AKG215"/>
      <c r="AKH215"/>
      <c r="AKI215"/>
      <c r="AKJ215"/>
      <c r="AKK215"/>
      <c r="AKL215"/>
      <c r="AKM215"/>
      <c r="AKN215"/>
      <c r="AKO215"/>
      <c r="AKP215"/>
      <c r="AKQ215"/>
      <c r="AKR215"/>
      <c r="AKS215"/>
      <c r="AKT215"/>
      <c r="AKU215"/>
      <c r="AKV215"/>
      <c r="AKW215"/>
      <c r="AKX215"/>
      <c r="AKY215"/>
      <c r="AKZ215"/>
      <c r="ALA215"/>
      <c r="ALB215"/>
      <c r="ALC215"/>
      <c r="ALD215"/>
      <c r="ALE215"/>
      <c r="ALF215"/>
      <c r="ALG215"/>
      <c r="ALH215"/>
      <c r="ALI215"/>
      <c r="ALJ215"/>
      <c r="ALK215"/>
      <c r="ALL215"/>
      <c r="ALM215"/>
      <c r="ALN215"/>
      <c r="ALO215"/>
      <c r="ALP215"/>
      <c r="ALQ215"/>
      <c r="ALR215"/>
      <c r="ALS215"/>
      <c r="ALT215"/>
      <c r="ALU215"/>
      <c r="ALV215"/>
      <c r="ALW215"/>
      <c r="ALX215"/>
      <c r="ALY215"/>
      <c r="ALZ215"/>
      <c r="AMA215"/>
      <c r="AMB215"/>
      <c r="AMC215"/>
      <c r="AMD215"/>
      <c r="AME215"/>
      <c r="AMF215"/>
      <c r="AMG215"/>
      <c r="AMH215"/>
      <c r="AMI215"/>
      <c r="AMJ215"/>
    </row>
    <row r="216" spans="1:1024">
      <c r="A216" s="202">
        <v>40819</v>
      </c>
      <c r="B216" s="172" t="s">
        <v>860</v>
      </c>
      <c r="C216" s="173" t="s">
        <v>820</v>
      </c>
      <c r="D216" s="173" t="s">
        <v>58</v>
      </c>
      <c r="E216" s="171">
        <v>3.04</v>
      </c>
      <c r="F216" s="203" t="str">
        <f t="shared" si="6"/>
        <v>7.527,41</v>
      </c>
      <c r="G216" s="204" t="str">
        <f>VLOOKUP(A216,SINAPI!A:E,5,0)</f>
        <v>7.527,41</v>
      </c>
      <c r="H216" s="204">
        <f t="shared" si="7"/>
        <v>0</v>
      </c>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c r="JJ216"/>
      <c r="JK216"/>
      <c r="JL216"/>
      <c r="JM216"/>
      <c r="JN216"/>
      <c r="JO216"/>
      <c r="JP216"/>
      <c r="JQ216"/>
      <c r="JR216"/>
      <c r="JS216"/>
      <c r="JT216"/>
      <c r="JU216"/>
      <c r="JV216"/>
      <c r="JW216"/>
      <c r="JX216"/>
      <c r="JY216"/>
      <c r="JZ216"/>
      <c r="KA216"/>
      <c r="KB216"/>
      <c r="KC216"/>
      <c r="KD216"/>
      <c r="KE216"/>
      <c r="KF216"/>
      <c r="KG216"/>
      <c r="KH216"/>
      <c r="KI216"/>
      <c r="KJ216"/>
      <c r="KK216"/>
      <c r="KL216"/>
      <c r="KM216"/>
      <c r="KN216"/>
      <c r="KO216"/>
      <c r="KP216"/>
      <c r="KQ216"/>
      <c r="KR216"/>
      <c r="KS216"/>
      <c r="KT216"/>
      <c r="KU216"/>
      <c r="KV216"/>
      <c r="KW216"/>
      <c r="KX216"/>
      <c r="KY216"/>
      <c r="KZ216"/>
      <c r="LA216"/>
      <c r="LB216"/>
      <c r="LC216"/>
      <c r="LD216"/>
      <c r="LE216"/>
      <c r="LF216"/>
      <c r="LG216"/>
      <c r="LH216"/>
      <c r="LI216"/>
      <c r="LJ216"/>
      <c r="LK216"/>
      <c r="LL216"/>
      <c r="LM216"/>
      <c r="LN216"/>
      <c r="LO216"/>
      <c r="LP216"/>
      <c r="LQ216"/>
      <c r="LR216"/>
      <c r="LS216"/>
      <c r="LT216"/>
      <c r="LU216"/>
      <c r="LV216"/>
      <c r="LW216"/>
      <c r="LX216"/>
      <c r="LY216"/>
      <c r="LZ216"/>
      <c r="MA216"/>
      <c r="MB216"/>
      <c r="MC216"/>
      <c r="MD216"/>
      <c r="ME216"/>
      <c r="MF216"/>
      <c r="MG216"/>
      <c r="MH216"/>
      <c r="MI216"/>
      <c r="MJ216"/>
      <c r="MK216"/>
      <c r="ML216"/>
      <c r="MM216"/>
      <c r="MN216"/>
      <c r="MO216"/>
      <c r="MP216"/>
      <c r="MQ216"/>
      <c r="MR216"/>
      <c r="MS216"/>
      <c r="MT216"/>
      <c r="MU216"/>
      <c r="MV216"/>
      <c r="MW216"/>
      <c r="MX216"/>
      <c r="MY216"/>
      <c r="MZ216"/>
      <c r="NA216"/>
      <c r="NB216"/>
      <c r="NC216"/>
      <c r="ND216"/>
      <c r="NE216"/>
      <c r="NF216"/>
      <c r="NG216"/>
      <c r="NH216"/>
      <c r="NI216"/>
      <c r="NJ216"/>
      <c r="NK216"/>
      <c r="NL216"/>
      <c r="NM216"/>
      <c r="NN216"/>
      <c r="NO216"/>
      <c r="NP216"/>
      <c r="NQ216"/>
      <c r="NR216"/>
      <c r="NS216"/>
      <c r="NT216"/>
      <c r="NU216"/>
      <c r="NV216"/>
      <c r="NW216"/>
      <c r="NX216"/>
      <c r="NY216"/>
      <c r="NZ216"/>
      <c r="OA216"/>
      <c r="OB216"/>
      <c r="OC216"/>
      <c r="OD216"/>
      <c r="OE216"/>
      <c r="OF216"/>
      <c r="OG216"/>
      <c r="OH216"/>
      <c r="OI216"/>
      <c r="OJ216"/>
      <c r="OK216"/>
      <c r="OL216"/>
      <c r="OM216"/>
      <c r="ON216"/>
      <c r="OO216"/>
      <c r="OP216"/>
      <c r="OQ216"/>
      <c r="OR216"/>
      <c r="OS216"/>
      <c r="OT216"/>
      <c r="OU216"/>
      <c r="OV216"/>
      <c r="OW216"/>
      <c r="OX216"/>
      <c r="OY216"/>
      <c r="OZ216"/>
      <c r="PA216"/>
      <c r="PB216"/>
      <c r="PC216"/>
      <c r="PD216"/>
      <c r="PE216"/>
      <c r="PF216"/>
      <c r="PG216"/>
      <c r="PH216"/>
      <c r="PI216"/>
      <c r="PJ216"/>
      <c r="PK216"/>
      <c r="PL216"/>
      <c r="PM216"/>
      <c r="PN216"/>
      <c r="PO216"/>
      <c r="PP216"/>
      <c r="PQ216"/>
      <c r="PR216"/>
      <c r="PS216"/>
      <c r="PT216"/>
      <c r="PU216"/>
      <c r="PV216"/>
      <c r="PW216"/>
      <c r="PX216"/>
      <c r="PY216"/>
      <c r="PZ216"/>
      <c r="QA216"/>
      <c r="QB216"/>
      <c r="QC216"/>
      <c r="QD216"/>
      <c r="QE216"/>
      <c r="QF216"/>
      <c r="QG216"/>
      <c r="QH216"/>
      <c r="QI216"/>
      <c r="QJ216"/>
      <c r="QK216"/>
      <c r="QL216"/>
      <c r="QM216"/>
      <c r="QN216"/>
      <c r="QO216"/>
      <c r="QP216"/>
      <c r="QQ216"/>
      <c r="QR216"/>
      <c r="QS216"/>
      <c r="QT216"/>
      <c r="QU216"/>
      <c r="QV216"/>
      <c r="QW216"/>
      <c r="QX216"/>
      <c r="QY216"/>
      <c r="QZ216"/>
      <c r="RA216"/>
      <c r="RB216"/>
      <c r="RC216"/>
      <c r="RD216"/>
      <c r="RE216"/>
      <c r="RF216"/>
      <c r="RG216"/>
      <c r="RH216"/>
      <c r="RI216"/>
      <c r="RJ216"/>
      <c r="RK216"/>
      <c r="RL216"/>
      <c r="RM216"/>
      <c r="RN216"/>
      <c r="RO216"/>
      <c r="RP216"/>
      <c r="RQ216"/>
      <c r="RR216"/>
      <c r="RS216"/>
      <c r="RT216"/>
      <c r="RU216"/>
      <c r="RV216"/>
      <c r="RW216"/>
      <c r="RX216"/>
      <c r="RY216"/>
      <c r="RZ216"/>
      <c r="SA216"/>
      <c r="SB216"/>
      <c r="SC216"/>
      <c r="SD216"/>
      <c r="SE216"/>
      <c r="SF216"/>
      <c r="SG216"/>
      <c r="SH216"/>
      <c r="SI216"/>
      <c r="SJ216"/>
      <c r="SK216"/>
      <c r="SL216"/>
      <c r="SM216"/>
      <c r="SN216"/>
      <c r="SO216"/>
      <c r="SP216"/>
      <c r="SQ216"/>
      <c r="SR216"/>
      <c r="SS216"/>
      <c r="ST216"/>
      <c r="SU216"/>
      <c r="SV216"/>
      <c r="SW216"/>
      <c r="SX216"/>
      <c r="SY216"/>
      <c r="SZ216"/>
      <c r="TA216"/>
      <c r="TB216"/>
      <c r="TC216"/>
      <c r="TD216"/>
      <c r="TE216"/>
      <c r="TF216"/>
      <c r="TG216"/>
      <c r="TH216"/>
      <c r="TI216"/>
      <c r="TJ216"/>
      <c r="TK216"/>
      <c r="TL216"/>
      <c r="TM216"/>
      <c r="TN216"/>
      <c r="TO216"/>
      <c r="TP216"/>
      <c r="TQ216"/>
      <c r="TR216"/>
      <c r="TS216"/>
      <c r="TT216"/>
      <c r="TU216"/>
      <c r="TV216"/>
      <c r="TW216"/>
      <c r="TX216"/>
      <c r="TY216"/>
      <c r="TZ216"/>
      <c r="UA216"/>
      <c r="UB216"/>
      <c r="UC216"/>
      <c r="UD216"/>
      <c r="UE216"/>
      <c r="UF216"/>
      <c r="UG216"/>
      <c r="UH216"/>
      <c r="UI216"/>
      <c r="UJ216"/>
      <c r="UK216"/>
      <c r="UL216"/>
      <c r="UM216"/>
      <c r="UN216"/>
      <c r="UO216"/>
      <c r="UP216"/>
      <c r="UQ216"/>
      <c r="UR216"/>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c r="WB216"/>
      <c r="WC216"/>
      <c r="WD216"/>
      <c r="WE216"/>
      <c r="WF216"/>
      <c r="WG216"/>
      <c r="WH216"/>
      <c r="WI216"/>
      <c r="WJ216"/>
      <c r="WK216"/>
      <c r="WL216"/>
      <c r="WM216"/>
      <c r="WN216"/>
      <c r="WO216"/>
      <c r="WP216"/>
      <c r="WQ216"/>
      <c r="WR216"/>
      <c r="WS216"/>
      <c r="WT216"/>
      <c r="WU216"/>
      <c r="WV216"/>
      <c r="WW216"/>
      <c r="WX216"/>
      <c r="WY216"/>
      <c r="WZ216"/>
      <c r="XA216"/>
      <c r="XB216"/>
      <c r="XC216"/>
      <c r="XD216"/>
      <c r="XE216"/>
      <c r="XF216"/>
      <c r="XG216"/>
      <c r="XH216"/>
      <c r="XI216"/>
      <c r="XJ216"/>
      <c r="XK216"/>
      <c r="XL216"/>
      <c r="XM216"/>
      <c r="XN216"/>
      <c r="XO216"/>
      <c r="XP216"/>
      <c r="XQ216"/>
      <c r="XR216"/>
      <c r="XS216"/>
      <c r="XT216"/>
      <c r="XU216"/>
      <c r="XV216"/>
      <c r="XW216"/>
      <c r="XX216"/>
      <c r="XY216"/>
      <c r="XZ216"/>
      <c r="YA216"/>
      <c r="YB216"/>
      <c r="YC216"/>
      <c r="YD216"/>
      <c r="YE216"/>
      <c r="YF216"/>
      <c r="YG216"/>
      <c r="YH216"/>
      <c r="YI216"/>
      <c r="YJ216"/>
      <c r="YK216"/>
      <c r="YL216"/>
      <c r="YM216"/>
      <c r="YN216"/>
      <c r="YO216"/>
      <c r="YP216"/>
      <c r="YQ216"/>
      <c r="YR216"/>
      <c r="YS216"/>
      <c r="YT216"/>
      <c r="YU216"/>
      <c r="YV216"/>
      <c r="YW216"/>
      <c r="YX216"/>
      <c r="YY216"/>
      <c r="YZ216"/>
      <c r="ZA216"/>
      <c r="ZB216"/>
      <c r="ZC216"/>
      <c r="ZD216"/>
      <c r="ZE216"/>
      <c r="ZF216"/>
      <c r="ZG216"/>
      <c r="ZH216"/>
      <c r="ZI216"/>
      <c r="ZJ216"/>
      <c r="ZK216"/>
      <c r="ZL216"/>
      <c r="ZM216"/>
      <c r="ZN216"/>
      <c r="ZO216"/>
      <c r="ZP216"/>
      <c r="ZQ216"/>
      <c r="ZR216"/>
      <c r="ZS216"/>
      <c r="ZT216"/>
      <c r="ZU216"/>
      <c r="ZV216"/>
      <c r="ZW216"/>
      <c r="ZX216"/>
      <c r="ZY216"/>
      <c r="ZZ216"/>
      <c r="AAA216"/>
      <c r="AAB216"/>
      <c r="AAC216"/>
      <c r="AAD216"/>
      <c r="AAE216"/>
      <c r="AAF216"/>
      <c r="AAG216"/>
      <c r="AAH216"/>
      <c r="AAI216"/>
      <c r="AAJ216"/>
      <c r="AAK216"/>
      <c r="AAL216"/>
      <c r="AAM216"/>
      <c r="AAN216"/>
      <c r="AAO216"/>
      <c r="AAP216"/>
      <c r="AAQ216"/>
      <c r="AAR216"/>
      <c r="AAS216"/>
      <c r="AAT216"/>
      <c r="AAU216"/>
      <c r="AAV216"/>
      <c r="AAW216"/>
      <c r="AAX216"/>
      <c r="AAY216"/>
      <c r="AAZ216"/>
      <c r="ABA216"/>
      <c r="ABB216"/>
      <c r="ABC216"/>
      <c r="ABD216"/>
      <c r="ABE216"/>
      <c r="ABF216"/>
      <c r="ABG216"/>
      <c r="ABH216"/>
      <c r="ABI216"/>
      <c r="ABJ216"/>
      <c r="ABK216"/>
      <c r="ABL216"/>
      <c r="ABM216"/>
      <c r="ABN216"/>
      <c r="ABO216"/>
      <c r="ABP216"/>
      <c r="ABQ216"/>
      <c r="ABR216"/>
      <c r="ABS216"/>
      <c r="ABT216"/>
      <c r="ABU216"/>
      <c r="ABV216"/>
      <c r="ABW216"/>
      <c r="ABX216"/>
      <c r="ABY216"/>
      <c r="ABZ216"/>
      <c r="ACA216"/>
      <c r="ACB216"/>
      <c r="ACC216"/>
      <c r="ACD216"/>
      <c r="ACE216"/>
      <c r="ACF216"/>
      <c r="ACG216"/>
      <c r="ACH216"/>
      <c r="ACI216"/>
      <c r="ACJ216"/>
      <c r="ACK216"/>
      <c r="ACL216"/>
      <c r="ACM216"/>
      <c r="ACN216"/>
      <c r="ACO216"/>
      <c r="ACP216"/>
      <c r="ACQ216"/>
      <c r="ACR216"/>
      <c r="ACS216"/>
      <c r="ACT216"/>
      <c r="ACU216"/>
      <c r="ACV216"/>
      <c r="ACW216"/>
      <c r="ACX216"/>
      <c r="ACY216"/>
      <c r="ACZ216"/>
      <c r="ADA216"/>
      <c r="ADB216"/>
      <c r="ADC216"/>
      <c r="ADD216"/>
      <c r="ADE216"/>
      <c r="ADF216"/>
      <c r="ADG216"/>
      <c r="ADH216"/>
      <c r="ADI216"/>
      <c r="ADJ216"/>
      <c r="ADK216"/>
      <c r="ADL216"/>
      <c r="ADM216"/>
      <c r="ADN216"/>
      <c r="ADO216"/>
      <c r="ADP216"/>
      <c r="ADQ216"/>
      <c r="ADR216"/>
      <c r="ADS216"/>
      <c r="ADT216"/>
      <c r="ADU216"/>
      <c r="ADV216"/>
      <c r="ADW216"/>
      <c r="ADX216"/>
      <c r="ADY216"/>
      <c r="ADZ216"/>
      <c r="AEA216"/>
      <c r="AEB216"/>
      <c r="AEC216"/>
      <c r="AED216"/>
      <c r="AEE216"/>
      <c r="AEF216"/>
      <c r="AEG216"/>
      <c r="AEH216"/>
      <c r="AEI216"/>
      <c r="AEJ216"/>
      <c r="AEK216"/>
      <c r="AEL216"/>
      <c r="AEM216"/>
      <c r="AEN216"/>
      <c r="AEO216"/>
      <c r="AEP216"/>
      <c r="AEQ216"/>
      <c r="AER216"/>
      <c r="AES216"/>
      <c r="AET216"/>
      <c r="AEU216"/>
      <c r="AEV216"/>
      <c r="AEW216"/>
      <c r="AEX216"/>
      <c r="AEY216"/>
      <c r="AEZ216"/>
      <c r="AFA216"/>
      <c r="AFB216"/>
      <c r="AFC216"/>
      <c r="AFD216"/>
      <c r="AFE216"/>
      <c r="AFF216"/>
      <c r="AFG216"/>
      <c r="AFH216"/>
      <c r="AFI216"/>
      <c r="AFJ216"/>
      <c r="AFK216"/>
      <c r="AFL216"/>
      <c r="AFM216"/>
      <c r="AFN216"/>
      <c r="AFO216"/>
      <c r="AFP216"/>
      <c r="AFQ216"/>
      <c r="AFR216"/>
      <c r="AFS216"/>
      <c r="AFT216"/>
      <c r="AFU216"/>
      <c r="AFV216"/>
      <c r="AFW216"/>
      <c r="AFX216"/>
      <c r="AFY216"/>
      <c r="AFZ216"/>
      <c r="AGA216"/>
      <c r="AGB216"/>
      <c r="AGC216"/>
      <c r="AGD216"/>
      <c r="AGE216"/>
      <c r="AGF216"/>
      <c r="AGG216"/>
      <c r="AGH216"/>
      <c r="AGI216"/>
      <c r="AGJ216"/>
      <c r="AGK216"/>
      <c r="AGL216"/>
      <c r="AGM216"/>
      <c r="AGN216"/>
      <c r="AGO216"/>
      <c r="AGP216"/>
      <c r="AGQ216"/>
      <c r="AGR216"/>
      <c r="AGS216"/>
      <c r="AGT216"/>
      <c r="AGU216"/>
      <c r="AGV216"/>
      <c r="AGW216"/>
      <c r="AGX216"/>
      <c r="AGY216"/>
      <c r="AGZ216"/>
      <c r="AHA216"/>
      <c r="AHB216"/>
      <c r="AHC216"/>
      <c r="AHD216"/>
      <c r="AHE216"/>
      <c r="AHF216"/>
      <c r="AHG216"/>
      <c r="AHH216"/>
      <c r="AHI216"/>
      <c r="AHJ216"/>
      <c r="AHK216"/>
      <c r="AHL216"/>
      <c r="AHM216"/>
      <c r="AHN216"/>
      <c r="AHO216"/>
      <c r="AHP216"/>
      <c r="AHQ216"/>
      <c r="AHR216"/>
      <c r="AHS216"/>
      <c r="AHT216"/>
      <c r="AHU216"/>
      <c r="AHV216"/>
      <c r="AHW216"/>
      <c r="AHX216"/>
      <c r="AHY216"/>
      <c r="AHZ216"/>
      <c r="AIA216"/>
      <c r="AIB216"/>
      <c r="AIC216"/>
      <c r="AID216"/>
      <c r="AIE216"/>
      <c r="AIF216"/>
      <c r="AIG216"/>
      <c r="AIH216"/>
      <c r="AII216"/>
      <c r="AIJ216"/>
      <c r="AIK216"/>
      <c r="AIL216"/>
      <c r="AIM216"/>
      <c r="AIN216"/>
      <c r="AIO216"/>
      <c r="AIP216"/>
      <c r="AIQ216"/>
      <c r="AIR216"/>
      <c r="AIS216"/>
      <c r="AIT216"/>
      <c r="AIU216"/>
      <c r="AIV216"/>
      <c r="AIW216"/>
      <c r="AIX216"/>
      <c r="AIY216"/>
      <c r="AIZ216"/>
      <c r="AJA216"/>
      <c r="AJB216"/>
      <c r="AJC216"/>
      <c r="AJD216"/>
      <c r="AJE216"/>
      <c r="AJF216"/>
      <c r="AJG216"/>
      <c r="AJH216"/>
      <c r="AJI216"/>
      <c r="AJJ216"/>
      <c r="AJK216"/>
      <c r="AJL216"/>
      <c r="AJM216"/>
      <c r="AJN216"/>
      <c r="AJO216"/>
      <c r="AJP216"/>
      <c r="AJQ216"/>
      <c r="AJR216"/>
      <c r="AJS216"/>
      <c r="AJT216"/>
      <c r="AJU216"/>
      <c r="AJV216"/>
      <c r="AJW216"/>
      <c r="AJX216"/>
      <c r="AJY216"/>
      <c r="AJZ216"/>
      <c r="AKA216"/>
      <c r="AKB216"/>
      <c r="AKC216"/>
      <c r="AKD216"/>
      <c r="AKE216"/>
      <c r="AKF216"/>
      <c r="AKG216"/>
      <c r="AKH216"/>
      <c r="AKI216"/>
      <c r="AKJ216"/>
      <c r="AKK216"/>
      <c r="AKL216"/>
      <c r="AKM216"/>
      <c r="AKN216"/>
      <c r="AKO216"/>
      <c r="AKP216"/>
      <c r="AKQ216"/>
      <c r="AKR216"/>
      <c r="AKS216"/>
      <c r="AKT216"/>
      <c r="AKU216"/>
      <c r="AKV216"/>
      <c r="AKW216"/>
      <c r="AKX216"/>
      <c r="AKY216"/>
      <c r="AKZ216"/>
      <c r="ALA216"/>
      <c r="ALB216"/>
      <c r="ALC216"/>
      <c r="ALD216"/>
      <c r="ALE216"/>
      <c r="ALF216"/>
      <c r="ALG216"/>
      <c r="ALH216"/>
      <c r="ALI216"/>
      <c r="ALJ216"/>
      <c r="ALK216"/>
      <c r="ALL216"/>
      <c r="ALM216"/>
      <c r="ALN216"/>
      <c r="ALO216"/>
      <c r="ALP216"/>
      <c r="ALQ216"/>
      <c r="ALR216"/>
      <c r="ALS216"/>
      <c r="ALT216"/>
      <c r="ALU216"/>
      <c r="ALV216"/>
      <c r="ALW216"/>
      <c r="ALX216"/>
      <c r="ALY216"/>
      <c r="ALZ216"/>
      <c r="AMA216"/>
      <c r="AMB216"/>
      <c r="AMC216"/>
      <c r="AMD216"/>
      <c r="AME216"/>
      <c r="AMF216"/>
      <c r="AMG216"/>
      <c r="AMH216"/>
      <c r="AMI216"/>
      <c r="AMJ216"/>
    </row>
    <row r="217" spans="1:1024" ht="21">
      <c r="A217" s="202">
        <v>40863</v>
      </c>
      <c r="B217" s="172" t="s">
        <v>858</v>
      </c>
      <c r="C217" s="173" t="s">
        <v>814</v>
      </c>
      <c r="D217" s="173" t="s">
        <v>58</v>
      </c>
      <c r="E217" s="171">
        <v>6</v>
      </c>
      <c r="F217" s="203" t="str">
        <f t="shared" si="6"/>
        <v>69,24</v>
      </c>
      <c r="G217" s="204" t="str">
        <f>VLOOKUP(A217,SINAPI!A:E,5,0)</f>
        <v>69,24</v>
      </c>
      <c r="H217" s="204">
        <f t="shared" si="7"/>
        <v>0</v>
      </c>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c r="JJ217"/>
      <c r="JK217"/>
      <c r="JL217"/>
      <c r="JM217"/>
      <c r="JN217"/>
      <c r="JO217"/>
      <c r="JP217"/>
      <c r="JQ217"/>
      <c r="JR217"/>
      <c r="JS217"/>
      <c r="JT217"/>
      <c r="JU217"/>
      <c r="JV217"/>
      <c r="JW217"/>
      <c r="JX217"/>
      <c r="JY217"/>
      <c r="JZ217"/>
      <c r="KA217"/>
      <c r="KB217"/>
      <c r="KC217"/>
      <c r="KD217"/>
      <c r="KE217"/>
      <c r="KF217"/>
      <c r="KG217"/>
      <c r="KH217"/>
      <c r="KI217"/>
      <c r="KJ217"/>
      <c r="KK217"/>
      <c r="KL217"/>
      <c r="KM217"/>
      <c r="KN217"/>
      <c r="KO217"/>
      <c r="KP217"/>
      <c r="KQ217"/>
      <c r="KR217"/>
      <c r="KS217"/>
      <c r="KT217"/>
      <c r="KU217"/>
      <c r="KV217"/>
      <c r="KW217"/>
      <c r="KX217"/>
      <c r="KY217"/>
      <c r="KZ217"/>
      <c r="LA217"/>
      <c r="LB217"/>
      <c r="LC217"/>
      <c r="LD217"/>
      <c r="LE217"/>
      <c r="LF217"/>
      <c r="LG217"/>
      <c r="LH217"/>
      <c r="LI217"/>
      <c r="LJ217"/>
      <c r="LK217"/>
      <c r="LL217"/>
      <c r="LM217"/>
      <c r="LN217"/>
      <c r="LO217"/>
      <c r="LP217"/>
      <c r="LQ217"/>
      <c r="LR217"/>
      <c r="LS217"/>
      <c r="LT217"/>
      <c r="LU217"/>
      <c r="LV217"/>
      <c r="LW217"/>
      <c r="LX217"/>
      <c r="LY217"/>
      <c r="LZ217"/>
      <c r="MA217"/>
      <c r="MB217"/>
      <c r="MC217"/>
      <c r="MD217"/>
      <c r="ME217"/>
      <c r="MF217"/>
      <c r="MG217"/>
      <c r="MH217"/>
      <c r="MI217"/>
      <c r="MJ217"/>
      <c r="MK217"/>
      <c r="ML217"/>
      <c r="MM217"/>
      <c r="MN217"/>
      <c r="MO217"/>
      <c r="MP217"/>
      <c r="MQ217"/>
      <c r="MR217"/>
      <c r="MS217"/>
      <c r="MT217"/>
      <c r="MU217"/>
      <c r="MV217"/>
      <c r="MW217"/>
      <c r="MX217"/>
      <c r="MY217"/>
      <c r="MZ217"/>
      <c r="NA217"/>
      <c r="NB217"/>
      <c r="NC217"/>
      <c r="ND217"/>
      <c r="NE217"/>
      <c r="NF217"/>
      <c r="NG217"/>
      <c r="NH217"/>
      <c r="NI217"/>
      <c r="NJ217"/>
      <c r="NK217"/>
      <c r="NL217"/>
      <c r="NM217"/>
      <c r="NN217"/>
      <c r="NO217"/>
      <c r="NP217"/>
      <c r="NQ217"/>
      <c r="NR217"/>
      <c r="NS217"/>
      <c r="NT217"/>
      <c r="NU217"/>
      <c r="NV217"/>
      <c r="NW217"/>
      <c r="NX217"/>
      <c r="NY217"/>
      <c r="NZ217"/>
      <c r="OA217"/>
      <c r="OB217"/>
      <c r="OC217"/>
      <c r="OD217"/>
      <c r="OE217"/>
      <c r="OF217"/>
      <c r="OG217"/>
      <c r="OH217"/>
      <c r="OI217"/>
      <c r="OJ217"/>
      <c r="OK217"/>
      <c r="OL217"/>
      <c r="OM217"/>
      <c r="ON217"/>
      <c r="OO217"/>
      <c r="OP217"/>
      <c r="OQ217"/>
      <c r="OR217"/>
      <c r="OS217"/>
      <c r="OT217"/>
      <c r="OU217"/>
      <c r="OV217"/>
      <c r="OW217"/>
      <c r="OX217"/>
      <c r="OY217"/>
      <c r="OZ217"/>
      <c r="PA217"/>
      <c r="PB217"/>
      <c r="PC217"/>
      <c r="PD217"/>
      <c r="PE217"/>
      <c r="PF217"/>
      <c r="PG217"/>
      <c r="PH217"/>
      <c r="PI217"/>
      <c r="PJ217"/>
      <c r="PK217"/>
      <c r="PL217"/>
      <c r="PM217"/>
      <c r="PN217"/>
      <c r="PO217"/>
      <c r="PP217"/>
      <c r="PQ217"/>
      <c r="PR217"/>
      <c r="PS217"/>
      <c r="PT217"/>
      <c r="PU217"/>
      <c r="PV217"/>
      <c r="PW217"/>
      <c r="PX217"/>
      <c r="PY217"/>
      <c r="PZ217"/>
      <c r="QA217"/>
      <c r="QB217"/>
      <c r="QC217"/>
      <c r="QD217"/>
      <c r="QE217"/>
      <c r="QF217"/>
      <c r="QG217"/>
      <c r="QH217"/>
      <c r="QI217"/>
      <c r="QJ217"/>
      <c r="QK217"/>
      <c r="QL217"/>
      <c r="QM217"/>
      <c r="QN217"/>
      <c r="QO217"/>
      <c r="QP217"/>
      <c r="QQ217"/>
      <c r="QR217"/>
      <c r="QS217"/>
      <c r="QT217"/>
      <c r="QU217"/>
      <c r="QV217"/>
      <c r="QW217"/>
      <c r="QX217"/>
      <c r="QY217"/>
      <c r="QZ217"/>
      <c r="RA217"/>
      <c r="RB217"/>
      <c r="RC217"/>
      <c r="RD217"/>
      <c r="RE217"/>
      <c r="RF217"/>
      <c r="RG217"/>
      <c r="RH217"/>
      <c r="RI217"/>
      <c r="RJ217"/>
      <c r="RK217"/>
      <c r="RL217"/>
      <c r="RM217"/>
      <c r="RN217"/>
      <c r="RO217"/>
      <c r="RP217"/>
      <c r="RQ217"/>
      <c r="RR217"/>
      <c r="RS217"/>
      <c r="RT217"/>
      <c r="RU217"/>
      <c r="RV217"/>
      <c r="RW217"/>
      <c r="RX217"/>
      <c r="RY217"/>
      <c r="RZ217"/>
      <c r="SA217"/>
      <c r="SB217"/>
      <c r="SC217"/>
      <c r="SD217"/>
      <c r="SE217"/>
      <c r="SF217"/>
      <c r="SG217"/>
      <c r="SH217"/>
      <c r="SI217"/>
      <c r="SJ217"/>
      <c r="SK217"/>
      <c r="SL217"/>
      <c r="SM217"/>
      <c r="SN217"/>
      <c r="SO217"/>
      <c r="SP217"/>
      <c r="SQ217"/>
      <c r="SR217"/>
      <c r="SS217"/>
      <c r="ST217"/>
      <c r="SU217"/>
      <c r="SV217"/>
      <c r="SW217"/>
      <c r="SX217"/>
      <c r="SY217"/>
      <c r="SZ217"/>
      <c r="TA217"/>
      <c r="TB217"/>
      <c r="TC217"/>
      <c r="TD217"/>
      <c r="TE217"/>
      <c r="TF217"/>
      <c r="TG217"/>
      <c r="TH217"/>
      <c r="TI217"/>
      <c r="TJ217"/>
      <c r="TK217"/>
      <c r="TL217"/>
      <c r="TM217"/>
      <c r="TN217"/>
      <c r="TO217"/>
      <c r="TP217"/>
      <c r="TQ217"/>
      <c r="TR217"/>
      <c r="TS217"/>
      <c r="TT217"/>
      <c r="TU217"/>
      <c r="TV217"/>
      <c r="TW217"/>
      <c r="TX217"/>
      <c r="TY217"/>
      <c r="TZ217"/>
      <c r="UA217"/>
      <c r="UB217"/>
      <c r="UC217"/>
      <c r="UD217"/>
      <c r="UE217"/>
      <c r="UF217"/>
      <c r="UG217"/>
      <c r="UH217"/>
      <c r="UI217"/>
      <c r="UJ217"/>
      <c r="UK217"/>
      <c r="UL217"/>
      <c r="UM217"/>
      <c r="UN217"/>
      <c r="UO217"/>
      <c r="UP217"/>
      <c r="UQ217"/>
      <c r="UR217"/>
      <c r="US217"/>
      <c r="UT217"/>
      <c r="UU217"/>
      <c r="UV217"/>
      <c r="UW217"/>
      <c r="UX217"/>
      <c r="UY217"/>
      <c r="UZ217"/>
      <c r="VA217"/>
      <c r="VB217"/>
      <c r="VC217"/>
      <c r="VD217"/>
      <c r="VE217"/>
      <c r="VF217"/>
      <c r="VG217"/>
      <c r="VH217"/>
      <c r="VI217"/>
      <c r="VJ217"/>
      <c r="VK217"/>
      <c r="VL217"/>
      <c r="VM217"/>
      <c r="VN217"/>
      <c r="VO217"/>
      <c r="VP217"/>
      <c r="VQ217"/>
      <c r="VR217"/>
      <c r="VS217"/>
      <c r="VT217"/>
      <c r="VU217"/>
      <c r="VV217"/>
      <c r="VW217"/>
      <c r="VX217"/>
      <c r="VY217"/>
      <c r="VZ217"/>
      <c r="WA217"/>
      <c r="WB217"/>
      <c r="WC217"/>
      <c r="WD217"/>
      <c r="WE217"/>
      <c r="WF217"/>
      <c r="WG217"/>
      <c r="WH217"/>
      <c r="WI217"/>
      <c r="WJ217"/>
      <c r="WK217"/>
      <c r="WL217"/>
      <c r="WM217"/>
      <c r="WN217"/>
      <c r="WO217"/>
      <c r="WP217"/>
      <c r="WQ217"/>
      <c r="WR217"/>
      <c r="WS217"/>
      <c r="WT217"/>
      <c r="WU217"/>
      <c r="WV217"/>
      <c r="WW217"/>
      <c r="WX217"/>
      <c r="WY217"/>
      <c r="WZ217"/>
      <c r="XA217"/>
      <c r="XB217"/>
      <c r="XC217"/>
      <c r="XD217"/>
      <c r="XE217"/>
      <c r="XF217"/>
      <c r="XG217"/>
      <c r="XH217"/>
      <c r="XI217"/>
      <c r="XJ217"/>
      <c r="XK217"/>
      <c r="XL217"/>
      <c r="XM217"/>
      <c r="XN217"/>
      <c r="XO217"/>
      <c r="XP217"/>
      <c r="XQ217"/>
      <c r="XR217"/>
      <c r="XS217"/>
      <c r="XT217"/>
      <c r="XU217"/>
      <c r="XV217"/>
      <c r="XW217"/>
      <c r="XX217"/>
      <c r="XY217"/>
      <c r="XZ217"/>
      <c r="YA217"/>
      <c r="YB217"/>
      <c r="YC217"/>
      <c r="YD217"/>
      <c r="YE217"/>
      <c r="YF217"/>
      <c r="YG217"/>
      <c r="YH217"/>
      <c r="YI217"/>
      <c r="YJ217"/>
      <c r="YK217"/>
      <c r="YL217"/>
      <c r="YM217"/>
      <c r="YN217"/>
      <c r="YO217"/>
      <c r="YP217"/>
      <c r="YQ217"/>
      <c r="YR217"/>
      <c r="YS217"/>
      <c r="YT217"/>
      <c r="YU217"/>
      <c r="YV217"/>
      <c r="YW217"/>
      <c r="YX217"/>
      <c r="YY217"/>
      <c r="YZ217"/>
      <c r="ZA217"/>
      <c r="ZB217"/>
      <c r="ZC217"/>
      <c r="ZD217"/>
      <c r="ZE217"/>
      <c r="ZF217"/>
      <c r="ZG217"/>
      <c r="ZH217"/>
      <c r="ZI217"/>
      <c r="ZJ217"/>
      <c r="ZK217"/>
      <c r="ZL217"/>
      <c r="ZM217"/>
      <c r="ZN217"/>
      <c r="ZO217"/>
      <c r="ZP217"/>
      <c r="ZQ217"/>
      <c r="ZR217"/>
      <c r="ZS217"/>
      <c r="ZT217"/>
      <c r="ZU217"/>
      <c r="ZV217"/>
      <c r="ZW217"/>
      <c r="ZX217"/>
      <c r="ZY217"/>
      <c r="ZZ217"/>
      <c r="AAA217"/>
      <c r="AAB217"/>
      <c r="AAC217"/>
      <c r="AAD217"/>
      <c r="AAE217"/>
      <c r="AAF217"/>
      <c r="AAG217"/>
      <c r="AAH217"/>
      <c r="AAI217"/>
      <c r="AAJ217"/>
      <c r="AAK217"/>
      <c r="AAL217"/>
      <c r="AAM217"/>
      <c r="AAN217"/>
      <c r="AAO217"/>
      <c r="AAP217"/>
      <c r="AAQ217"/>
      <c r="AAR217"/>
      <c r="AAS217"/>
      <c r="AAT217"/>
      <c r="AAU217"/>
      <c r="AAV217"/>
      <c r="AAW217"/>
      <c r="AAX217"/>
      <c r="AAY217"/>
      <c r="AAZ217"/>
      <c r="ABA217"/>
      <c r="ABB217"/>
      <c r="ABC217"/>
      <c r="ABD217"/>
      <c r="ABE217"/>
      <c r="ABF217"/>
      <c r="ABG217"/>
      <c r="ABH217"/>
      <c r="ABI217"/>
      <c r="ABJ217"/>
      <c r="ABK217"/>
      <c r="ABL217"/>
      <c r="ABM217"/>
      <c r="ABN217"/>
      <c r="ABO217"/>
      <c r="ABP217"/>
      <c r="ABQ217"/>
      <c r="ABR217"/>
      <c r="ABS217"/>
      <c r="ABT217"/>
      <c r="ABU217"/>
      <c r="ABV217"/>
      <c r="ABW217"/>
      <c r="ABX217"/>
      <c r="ABY217"/>
      <c r="ABZ217"/>
      <c r="ACA217"/>
      <c r="ACB217"/>
      <c r="ACC217"/>
      <c r="ACD217"/>
      <c r="ACE217"/>
      <c r="ACF217"/>
      <c r="ACG217"/>
      <c r="ACH217"/>
      <c r="ACI217"/>
      <c r="ACJ217"/>
      <c r="ACK217"/>
      <c r="ACL217"/>
      <c r="ACM217"/>
      <c r="ACN217"/>
      <c r="ACO217"/>
      <c r="ACP217"/>
      <c r="ACQ217"/>
      <c r="ACR217"/>
      <c r="ACS217"/>
      <c r="ACT217"/>
      <c r="ACU217"/>
      <c r="ACV217"/>
      <c r="ACW217"/>
      <c r="ACX217"/>
      <c r="ACY217"/>
      <c r="ACZ217"/>
      <c r="ADA217"/>
      <c r="ADB217"/>
      <c r="ADC217"/>
      <c r="ADD217"/>
      <c r="ADE217"/>
      <c r="ADF217"/>
      <c r="ADG217"/>
      <c r="ADH217"/>
      <c r="ADI217"/>
      <c r="ADJ217"/>
      <c r="ADK217"/>
      <c r="ADL217"/>
      <c r="ADM217"/>
      <c r="ADN217"/>
      <c r="ADO217"/>
      <c r="ADP217"/>
      <c r="ADQ217"/>
      <c r="ADR217"/>
      <c r="ADS217"/>
      <c r="ADT217"/>
      <c r="ADU217"/>
      <c r="ADV217"/>
      <c r="ADW217"/>
      <c r="ADX217"/>
      <c r="ADY217"/>
      <c r="ADZ217"/>
      <c r="AEA217"/>
      <c r="AEB217"/>
      <c r="AEC217"/>
      <c r="AED217"/>
      <c r="AEE217"/>
      <c r="AEF217"/>
      <c r="AEG217"/>
      <c r="AEH217"/>
      <c r="AEI217"/>
      <c r="AEJ217"/>
      <c r="AEK217"/>
      <c r="AEL217"/>
      <c r="AEM217"/>
      <c r="AEN217"/>
      <c r="AEO217"/>
      <c r="AEP217"/>
      <c r="AEQ217"/>
      <c r="AER217"/>
      <c r="AES217"/>
      <c r="AET217"/>
      <c r="AEU217"/>
      <c r="AEV217"/>
      <c r="AEW217"/>
      <c r="AEX217"/>
      <c r="AEY217"/>
      <c r="AEZ217"/>
      <c r="AFA217"/>
      <c r="AFB217"/>
      <c r="AFC217"/>
      <c r="AFD217"/>
      <c r="AFE217"/>
      <c r="AFF217"/>
      <c r="AFG217"/>
      <c r="AFH217"/>
      <c r="AFI217"/>
      <c r="AFJ217"/>
      <c r="AFK217"/>
      <c r="AFL217"/>
      <c r="AFM217"/>
      <c r="AFN217"/>
      <c r="AFO217"/>
      <c r="AFP217"/>
      <c r="AFQ217"/>
      <c r="AFR217"/>
      <c r="AFS217"/>
      <c r="AFT217"/>
      <c r="AFU217"/>
      <c r="AFV217"/>
      <c r="AFW217"/>
      <c r="AFX217"/>
      <c r="AFY217"/>
      <c r="AFZ217"/>
      <c r="AGA217"/>
      <c r="AGB217"/>
      <c r="AGC217"/>
      <c r="AGD217"/>
      <c r="AGE217"/>
      <c r="AGF217"/>
      <c r="AGG217"/>
      <c r="AGH217"/>
      <c r="AGI217"/>
      <c r="AGJ217"/>
      <c r="AGK217"/>
      <c r="AGL217"/>
      <c r="AGM217"/>
      <c r="AGN217"/>
      <c r="AGO217"/>
      <c r="AGP217"/>
      <c r="AGQ217"/>
      <c r="AGR217"/>
      <c r="AGS217"/>
      <c r="AGT217"/>
      <c r="AGU217"/>
      <c r="AGV217"/>
      <c r="AGW217"/>
      <c r="AGX217"/>
      <c r="AGY217"/>
      <c r="AGZ217"/>
      <c r="AHA217"/>
      <c r="AHB217"/>
      <c r="AHC217"/>
      <c r="AHD217"/>
      <c r="AHE217"/>
      <c r="AHF217"/>
      <c r="AHG217"/>
      <c r="AHH217"/>
      <c r="AHI217"/>
      <c r="AHJ217"/>
      <c r="AHK217"/>
      <c r="AHL217"/>
      <c r="AHM217"/>
      <c r="AHN217"/>
      <c r="AHO217"/>
      <c r="AHP217"/>
      <c r="AHQ217"/>
      <c r="AHR217"/>
      <c r="AHS217"/>
      <c r="AHT217"/>
      <c r="AHU217"/>
      <c r="AHV217"/>
      <c r="AHW217"/>
      <c r="AHX217"/>
      <c r="AHY217"/>
      <c r="AHZ217"/>
      <c r="AIA217"/>
      <c r="AIB217"/>
      <c r="AIC217"/>
      <c r="AID217"/>
      <c r="AIE217"/>
      <c r="AIF217"/>
      <c r="AIG217"/>
      <c r="AIH217"/>
      <c r="AII217"/>
      <c r="AIJ217"/>
      <c r="AIK217"/>
      <c r="AIL217"/>
      <c r="AIM217"/>
      <c r="AIN217"/>
      <c r="AIO217"/>
      <c r="AIP217"/>
      <c r="AIQ217"/>
      <c r="AIR217"/>
      <c r="AIS217"/>
      <c r="AIT217"/>
      <c r="AIU217"/>
      <c r="AIV217"/>
      <c r="AIW217"/>
      <c r="AIX217"/>
      <c r="AIY217"/>
      <c r="AIZ217"/>
      <c r="AJA217"/>
      <c r="AJB217"/>
      <c r="AJC217"/>
      <c r="AJD217"/>
      <c r="AJE217"/>
      <c r="AJF217"/>
      <c r="AJG217"/>
      <c r="AJH217"/>
      <c r="AJI217"/>
      <c r="AJJ217"/>
      <c r="AJK217"/>
      <c r="AJL217"/>
      <c r="AJM217"/>
      <c r="AJN217"/>
      <c r="AJO217"/>
      <c r="AJP217"/>
      <c r="AJQ217"/>
      <c r="AJR217"/>
      <c r="AJS217"/>
      <c r="AJT217"/>
      <c r="AJU217"/>
      <c r="AJV217"/>
      <c r="AJW217"/>
      <c r="AJX217"/>
      <c r="AJY217"/>
      <c r="AJZ217"/>
      <c r="AKA217"/>
      <c r="AKB217"/>
      <c r="AKC217"/>
      <c r="AKD217"/>
      <c r="AKE217"/>
      <c r="AKF217"/>
      <c r="AKG217"/>
      <c r="AKH217"/>
      <c r="AKI217"/>
      <c r="AKJ217"/>
      <c r="AKK217"/>
      <c r="AKL217"/>
      <c r="AKM217"/>
      <c r="AKN217"/>
      <c r="AKO217"/>
      <c r="AKP217"/>
      <c r="AKQ217"/>
      <c r="AKR217"/>
      <c r="AKS217"/>
      <c r="AKT217"/>
      <c r="AKU217"/>
      <c r="AKV217"/>
      <c r="AKW217"/>
      <c r="AKX217"/>
      <c r="AKY217"/>
      <c r="AKZ217"/>
      <c r="ALA217"/>
      <c r="ALB217"/>
      <c r="ALC217"/>
      <c r="ALD217"/>
      <c r="ALE217"/>
      <c r="ALF217"/>
      <c r="ALG217"/>
      <c r="ALH217"/>
      <c r="ALI217"/>
      <c r="ALJ217"/>
      <c r="ALK217"/>
      <c r="ALL217"/>
      <c r="ALM217"/>
      <c r="ALN217"/>
      <c r="ALO217"/>
      <c r="ALP217"/>
      <c r="ALQ217"/>
      <c r="ALR217"/>
      <c r="ALS217"/>
      <c r="ALT217"/>
      <c r="ALU217"/>
      <c r="ALV217"/>
      <c r="ALW217"/>
      <c r="ALX217"/>
      <c r="ALY217"/>
      <c r="ALZ217"/>
      <c r="AMA217"/>
      <c r="AMB217"/>
      <c r="AMC217"/>
      <c r="AMD217"/>
      <c r="AME217"/>
      <c r="AMF217"/>
      <c r="AMG217"/>
      <c r="AMH217"/>
      <c r="AMI217"/>
      <c r="AMJ217"/>
    </row>
    <row r="218" spans="1:1024" ht="21">
      <c r="A218" s="202">
        <v>40864</v>
      </c>
      <c r="B218" s="172" t="s">
        <v>859</v>
      </c>
      <c r="C218" s="173" t="s">
        <v>814</v>
      </c>
      <c r="D218" s="173" t="s">
        <v>58</v>
      </c>
      <c r="E218" s="171">
        <v>6</v>
      </c>
      <c r="F218" s="203" t="str">
        <f t="shared" si="6"/>
        <v>3,94</v>
      </c>
      <c r="G218" s="204" t="str">
        <f>VLOOKUP(A218,SINAPI!A:E,5,0)</f>
        <v>3,94</v>
      </c>
      <c r="H218" s="204">
        <f t="shared" si="7"/>
        <v>0</v>
      </c>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c r="IZ218"/>
      <c r="JA218"/>
      <c r="JB218"/>
      <c r="JC218"/>
      <c r="JD218"/>
      <c r="JE218"/>
      <c r="JF218"/>
      <c r="JG218"/>
      <c r="JH218"/>
      <c r="JI218"/>
      <c r="JJ218"/>
      <c r="JK218"/>
      <c r="JL218"/>
      <c r="JM218"/>
      <c r="JN218"/>
      <c r="JO218"/>
      <c r="JP218"/>
      <c r="JQ218"/>
      <c r="JR218"/>
      <c r="JS218"/>
      <c r="JT218"/>
      <c r="JU218"/>
      <c r="JV218"/>
      <c r="JW218"/>
      <c r="JX218"/>
      <c r="JY218"/>
      <c r="JZ218"/>
      <c r="KA218"/>
      <c r="KB218"/>
      <c r="KC218"/>
      <c r="KD218"/>
      <c r="KE218"/>
      <c r="KF218"/>
      <c r="KG218"/>
      <c r="KH218"/>
      <c r="KI218"/>
      <c r="KJ218"/>
      <c r="KK218"/>
      <c r="KL218"/>
      <c r="KM218"/>
      <c r="KN218"/>
      <c r="KO218"/>
      <c r="KP218"/>
      <c r="KQ218"/>
      <c r="KR218"/>
      <c r="KS218"/>
      <c r="KT218"/>
      <c r="KU218"/>
      <c r="KV218"/>
      <c r="KW218"/>
      <c r="KX218"/>
      <c r="KY218"/>
      <c r="KZ218"/>
      <c r="LA218"/>
      <c r="LB218"/>
      <c r="LC218"/>
      <c r="LD218"/>
      <c r="LE218"/>
      <c r="LF218"/>
      <c r="LG218"/>
      <c r="LH218"/>
      <c r="LI218"/>
      <c r="LJ218"/>
      <c r="LK218"/>
      <c r="LL218"/>
      <c r="LM218"/>
      <c r="LN218"/>
      <c r="LO218"/>
      <c r="LP218"/>
      <c r="LQ218"/>
      <c r="LR218"/>
      <c r="LS218"/>
      <c r="LT218"/>
      <c r="LU218"/>
      <c r="LV218"/>
      <c r="LW218"/>
      <c r="LX218"/>
      <c r="LY218"/>
      <c r="LZ218"/>
      <c r="MA218"/>
      <c r="MB218"/>
      <c r="MC218"/>
      <c r="MD218"/>
      <c r="ME218"/>
      <c r="MF218"/>
      <c r="MG218"/>
      <c r="MH218"/>
      <c r="MI218"/>
      <c r="MJ218"/>
      <c r="MK218"/>
      <c r="ML218"/>
      <c r="MM218"/>
      <c r="MN218"/>
      <c r="MO218"/>
      <c r="MP218"/>
      <c r="MQ218"/>
      <c r="MR218"/>
      <c r="MS218"/>
      <c r="MT218"/>
      <c r="MU218"/>
      <c r="MV218"/>
      <c r="MW218"/>
      <c r="MX218"/>
      <c r="MY218"/>
      <c r="MZ218"/>
      <c r="NA218"/>
      <c r="NB218"/>
      <c r="NC218"/>
      <c r="ND218"/>
      <c r="NE218"/>
      <c r="NF218"/>
      <c r="NG218"/>
      <c r="NH218"/>
      <c r="NI218"/>
      <c r="NJ218"/>
      <c r="NK218"/>
      <c r="NL218"/>
      <c r="NM218"/>
      <c r="NN218"/>
      <c r="NO218"/>
      <c r="NP218"/>
      <c r="NQ218"/>
      <c r="NR218"/>
      <c r="NS218"/>
      <c r="NT218"/>
      <c r="NU218"/>
      <c r="NV218"/>
      <c r="NW218"/>
      <c r="NX218"/>
      <c r="NY218"/>
      <c r="NZ218"/>
      <c r="OA218"/>
      <c r="OB218"/>
      <c r="OC218"/>
      <c r="OD218"/>
      <c r="OE218"/>
      <c r="OF218"/>
      <c r="OG218"/>
      <c r="OH218"/>
      <c r="OI218"/>
      <c r="OJ218"/>
      <c r="OK218"/>
      <c r="OL218"/>
      <c r="OM218"/>
      <c r="ON218"/>
      <c r="OO218"/>
      <c r="OP218"/>
      <c r="OQ218"/>
      <c r="OR218"/>
      <c r="OS218"/>
      <c r="OT218"/>
      <c r="OU218"/>
      <c r="OV218"/>
      <c r="OW218"/>
      <c r="OX218"/>
      <c r="OY218"/>
      <c r="OZ218"/>
      <c r="PA218"/>
      <c r="PB218"/>
      <c r="PC218"/>
      <c r="PD218"/>
      <c r="PE218"/>
      <c r="PF218"/>
      <c r="PG218"/>
      <c r="PH218"/>
      <c r="PI218"/>
      <c r="PJ218"/>
      <c r="PK218"/>
      <c r="PL218"/>
      <c r="PM218"/>
      <c r="PN218"/>
      <c r="PO218"/>
      <c r="PP218"/>
      <c r="PQ218"/>
      <c r="PR218"/>
      <c r="PS218"/>
      <c r="PT218"/>
      <c r="PU218"/>
      <c r="PV218"/>
      <c r="PW218"/>
      <c r="PX218"/>
      <c r="PY218"/>
      <c r="PZ218"/>
      <c r="QA218"/>
      <c r="QB218"/>
      <c r="QC218"/>
      <c r="QD218"/>
      <c r="QE218"/>
      <c r="QF218"/>
      <c r="QG218"/>
      <c r="QH218"/>
      <c r="QI218"/>
      <c r="QJ218"/>
      <c r="QK218"/>
      <c r="QL218"/>
      <c r="QM218"/>
      <c r="QN218"/>
      <c r="QO218"/>
      <c r="QP218"/>
      <c r="QQ218"/>
      <c r="QR218"/>
      <c r="QS218"/>
      <c r="QT218"/>
      <c r="QU218"/>
      <c r="QV218"/>
      <c r="QW218"/>
      <c r="QX218"/>
      <c r="QY218"/>
      <c r="QZ218"/>
      <c r="RA218"/>
      <c r="RB218"/>
      <c r="RC218"/>
      <c r="RD218"/>
      <c r="RE218"/>
      <c r="RF218"/>
      <c r="RG218"/>
      <c r="RH218"/>
      <c r="RI218"/>
      <c r="RJ218"/>
      <c r="RK218"/>
      <c r="RL218"/>
      <c r="RM218"/>
      <c r="RN218"/>
      <c r="RO218"/>
      <c r="RP218"/>
      <c r="RQ218"/>
      <c r="RR218"/>
      <c r="RS218"/>
      <c r="RT218"/>
      <c r="RU218"/>
      <c r="RV218"/>
      <c r="RW218"/>
      <c r="RX218"/>
      <c r="RY218"/>
      <c r="RZ218"/>
      <c r="SA218"/>
      <c r="SB218"/>
      <c r="SC218"/>
      <c r="SD218"/>
      <c r="SE218"/>
      <c r="SF218"/>
      <c r="SG218"/>
      <c r="SH218"/>
      <c r="SI218"/>
      <c r="SJ218"/>
      <c r="SK218"/>
      <c r="SL218"/>
      <c r="SM218"/>
      <c r="SN218"/>
      <c r="SO218"/>
      <c r="SP218"/>
      <c r="SQ218"/>
      <c r="SR218"/>
      <c r="SS218"/>
      <c r="ST218"/>
      <c r="SU218"/>
      <c r="SV218"/>
      <c r="SW218"/>
      <c r="SX218"/>
      <c r="SY218"/>
      <c r="SZ218"/>
      <c r="TA218"/>
      <c r="TB218"/>
      <c r="TC218"/>
      <c r="TD218"/>
      <c r="TE218"/>
      <c r="TF218"/>
      <c r="TG218"/>
      <c r="TH218"/>
      <c r="TI218"/>
      <c r="TJ218"/>
      <c r="TK218"/>
      <c r="TL218"/>
      <c r="TM218"/>
      <c r="TN218"/>
      <c r="TO218"/>
      <c r="TP218"/>
      <c r="TQ218"/>
      <c r="TR218"/>
      <c r="TS218"/>
      <c r="TT218"/>
      <c r="TU218"/>
      <c r="TV218"/>
      <c r="TW218"/>
      <c r="TX218"/>
      <c r="TY218"/>
      <c r="TZ218"/>
      <c r="UA218"/>
      <c r="UB218"/>
      <c r="UC218"/>
      <c r="UD218"/>
      <c r="UE218"/>
      <c r="UF218"/>
      <c r="UG218"/>
      <c r="UH218"/>
      <c r="UI218"/>
      <c r="UJ218"/>
      <c r="UK218"/>
      <c r="UL218"/>
      <c r="UM218"/>
      <c r="UN218"/>
      <c r="UO218"/>
      <c r="UP218"/>
      <c r="UQ218"/>
      <c r="UR218"/>
      <c r="US218"/>
      <c r="UT218"/>
      <c r="UU218"/>
      <c r="UV218"/>
      <c r="UW218"/>
      <c r="UX218"/>
      <c r="UY218"/>
      <c r="UZ218"/>
      <c r="VA218"/>
      <c r="VB218"/>
      <c r="VC218"/>
      <c r="VD218"/>
      <c r="VE218"/>
      <c r="VF218"/>
      <c r="VG218"/>
      <c r="VH218"/>
      <c r="VI218"/>
      <c r="VJ218"/>
      <c r="VK218"/>
      <c r="VL218"/>
      <c r="VM218"/>
      <c r="VN218"/>
      <c r="VO218"/>
      <c r="VP218"/>
      <c r="VQ218"/>
      <c r="VR218"/>
      <c r="VS218"/>
      <c r="VT218"/>
      <c r="VU218"/>
      <c r="VV218"/>
      <c r="VW218"/>
      <c r="VX218"/>
      <c r="VY218"/>
      <c r="VZ218"/>
      <c r="WA218"/>
      <c r="WB218"/>
      <c r="WC218"/>
      <c r="WD218"/>
      <c r="WE218"/>
      <c r="WF218"/>
      <c r="WG218"/>
      <c r="WH218"/>
      <c r="WI218"/>
      <c r="WJ218"/>
      <c r="WK218"/>
      <c r="WL218"/>
      <c r="WM218"/>
      <c r="WN218"/>
      <c r="WO218"/>
      <c r="WP218"/>
      <c r="WQ218"/>
      <c r="WR218"/>
      <c r="WS218"/>
      <c r="WT218"/>
      <c r="WU218"/>
      <c r="WV218"/>
      <c r="WW218"/>
      <c r="WX218"/>
      <c r="WY218"/>
      <c r="WZ218"/>
      <c r="XA218"/>
      <c r="XB218"/>
      <c r="XC218"/>
      <c r="XD218"/>
      <c r="XE218"/>
      <c r="XF218"/>
      <c r="XG218"/>
      <c r="XH218"/>
      <c r="XI218"/>
      <c r="XJ218"/>
      <c r="XK218"/>
      <c r="XL218"/>
      <c r="XM218"/>
      <c r="XN218"/>
      <c r="XO218"/>
      <c r="XP218"/>
      <c r="XQ218"/>
      <c r="XR218"/>
      <c r="XS218"/>
      <c r="XT218"/>
      <c r="XU218"/>
      <c r="XV218"/>
      <c r="XW218"/>
      <c r="XX218"/>
      <c r="XY218"/>
      <c r="XZ218"/>
      <c r="YA218"/>
      <c r="YB218"/>
      <c r="YC218"/>
      <c r="YD218"/>
      <c r="YE218"/>
      <c r="YF218"/>
      <c r="YG218"/>
      <c r="YH218"/>
      <c r="YI218"/>
      <c r="YJ218"/>
      <c r="YK218"/>
      <c r="YL218"/>
      <c r="YM218"/>
      <c r="YN218"/>
      <c r="YO218"/>
      <c r="YP218"/>
      <c r="YQ218"/>
      <c r="YR218"/>
      <c r="YS218"/>
      <c r="YT218"/>
      <c r="YU218"/>
      <c r="YV218"/>
      <c r="YW218"/>
      <c r="YX218"/>
      <c r="YY218"/>
      <c r="YZ218"/>
      <c r="ZA218"/>
      <c r="ZB218"/>
      <c r="ZC218"/>
      <c r="ZD218"/>
      <c r="ZE218"/>
      <c r="ZF218"/>
      <c r="ZG218"/>
      <c r="ZH218"/>
      <c r="ZI218"/>
      <c r="ZJ218"/>
      <c r="ZK218"/>
      <c r="ZL218"/>
      <c r="ZM218"/>
      <c r="ZN218"/>
      <c r="ZO218"/>
      <c r="ZP218"/>
      <c r="ZQ218"/>
      <c r="ZR218"/>
      <c r="ZS218"/>
      <c r="ZT218"/>
      <c r="ZU218"/>
      <c r="ZV218"/>
      <c r="ZW218"/>
      <c r="ZX218"/>
      <c r="ZY218"/>
      <c r="ZZ218"/>
      <c r="AAA218"/>
      <c r="AAB218"/>
      <c r="AAC218"/>
      <c r="AAD218"/>
      <c r="AAE218"/>
      <c r="AAF218"/>
      <c r="AAG218"/>
      <c r="AAH218"/>
      <c r="AAI218"/>
      <c r="AAJ218"/>
      <c r="AAK218"/>
      <c r="AAL218"/>
      <c r="AAM218"/>
      <c r="AAN218"/>
      <c r="AAO218"/>
      <c r="AAP218"/>
      <c r="AAQ218"/>
      <c r="AAR218"/>
      <c r="AAS218"/>
      <c r="AAT218"/>
      <c r="AAU218"/>
      <c r="AAV218"/>
      <c r="AAW218"/>
      <c r="AAX218"/>
      <c r="AAY218"/>
      <c r="AAZ218"/>
      <c r="ABA218"/>
      <c r="ABB218"/>
      <c r="ABC218"/>
      <c r="ABD218"/>
      <c r="ABE218"/>
      <c r="ABF218"/>
      <c r="ABG218"/>
      <c r="ABH218"/>
      <c r="ABI218"/>
      <c r="ABJ218"/>
      <c r="ABK218"/>
      <c r="ABL218"/>
      <c r="ABM218"/>
      <c r="ABN218"/>
      <c r="ABO218"/>
      <c r="ABP218"/>
      <c r="ABQ218"/>
      <c r="ABR218"/>
      <c r="ABS218"/>
      <c r="ABT218"/>
      <c r="ABU218"/>
      <c r="ABV218"/>
      <c r="ABW218"/>
      <c r="ABX218"/>
      <c r="ABY218"/>
      <c r="ABZ218"/>
      <c r="ACA218"/>
      <c r="ACB218"/>
      <c r="ACC218"/>
      <c r="ACD218"/>
      <c r="ACE218"/>
      <c r="ACF218"/>
      <c r="ACG218"/>
      <c r="ACH218"/>
      <c r="ACI218"/>
      <c r="ACJ218"/>
      <c r="ACK218"/>
      <c r="ACL218"/>
      <c r="ACM218"/>
      <c r="ACN218"/>
      <c r="ACO218"/>
      <c r="ACP218"/>
      <c r="ACQ218"/>
      <c r="ACR218"/>
      <c r="ACS218"/>
      <c r="ACT218"/>
      <c r="ACU218"/>
      <c r="ACV218"/>
      <c r="ACW218"/>
      <c r="ACX218"/>
      <c r="ACY218"/>
      <c r="ACZ218"/>
      <c r="ADA218"/>
      <c r="ADB218"/>
      <c r="ADC218"/>
      <c r="ADD218"/>
      <c r="ADE218"/>
      <c r="ADF218"/>
      <c r="ADG218"/>
      <c r="ADH218"/>
      <c r="ADI218"/>
      <c r="ADJ218"/>
      <c r="ADK218"/>
      <c r="ADL218"/>
      <c r="ADM218"/>
      <c r="ADN218"/>
      <c r="ADO218"/>
      <c r="ADP218"/>
      <c r="ADQ218"/>
      <c r="ADR218"/>
      <c r="ADS218"/>
      <c r="ADT218"/>
      <c r="ADU218"/>
      <c r="ADV218"/>
      <c r="ADW218"/>
      <c r="ADX218"/>
      <c r="ADY218"/>
      <c r="ADZ218"/>
      <c r="AEA218"/>
      <c r="AEB218"/>
      <c r="AEC218"/>
      <c r="AED218"/>
      <c r="AEE218"/>
      <c r="AEF218"/>
      <c r="AEG218"/>
      <c r="AEH218"/>
      <c r="AEI218"/>
      <c r="AEJ218"/>
      <c r="AEK218"/>
      <c r="AEL218"/>
      <c r="AEM218"/>
      <c r="AEN218"/>
      <c r="AEO218"/>
      <c r="AEP218"/>
      <c r="AEQ218"/>
      <c r="AER218"/>
      <c r="AES218"/>
      <c r="AET218"/>
      <c r="AEU218"/>
      <c r="AEV218"/>
      <c r="AEW218"/>
      <c r="AEX218"/>
      <c r="AEY218"/>
      <c r="AEZ218"/>
      <c r="AFA218"/>
      <c r="AFB218"/>
      <c r="AFC218"/>
      <c r="AFD218"/>
      <c r="AFE218"/>
      <c r="AFF218"/>
      <c r="AFG218"/>
      <c r="AFH218"/>
      <c r="AFI218"/>
      <c r="AFJ218"/>
      <c r="AFK218"/>
      <c r="AFL218"/>
      <c r="AFM218"/>
      <c r="AFN218"/>
      <c r="AFO218"/>
      <c r="AFP218"/>
      <c r="AFQ218"/>
      <c r="AFR218"/>
      <c r="AFS218"/>
      <c r="AFT218"/>
      <c r="AFU218"/>
      <c r="AFV218"/>
      <c r="AFW218"/>
      <c r="AFX218"/>
      <c r="AFY218"/>
      <c r="AFZ218"/>
      <c r="AGA218"/>
      <c r="AGB218"/>
      <c r="AGC218"/>
      <c r="AGD218"/>
      <c r="AGE218"/>
      <c r="AGF218"/>
      <c r="AGG218"/>
      <c r="AGH218"/>
      <c r="AGI218"/>
      <c r="AGJ218"/>
      <c r="AGK218"/>
      <c r="AGL218"/>
      <c r="AGM218"/>
      <c r="AGN218"/>
      <c r="AGO218"/>
      <c r="AGP218"/>
      <c r="AGQ218"/>
      <c r="AGR218"/>
      <c r="AGS218"/>
      <c r="AGT218"/>
      <c r="AGU218"/>
      <c r="AGV218"/>
      <c r="AGW218"/>
      <c r="AGX218"/>
      <c r="AGY218"/>
      <c r="AGZ218"/>
      <c r="AHA218"/>
      <c r="AHB218"/>
      <c r="AHC218"/>
      <c r="AHD218"/>
      <c r="AHE218"/>
      <c r="AHF218"/>
      <c r="AHG218"/>
      <c r="AHH218"/>
      <c r="AHI218"/>
      <c r="AHJ218"/>
      <c r="AHK218"/>
      <c r="AHL218"/>
      <c r="AHM218"/>
      <c r="AHN218"/>
      <c r="AHO218"/>
      <c r="AHP218"/>
      <c r="AHQ218"/>
      <c r="AHR218"/>
      <c r="AHS218"/>
      <c r="AHT218"/>
      <c r="AHU218"/>
      <c r="AHV218"/>
      <c r="AHW218"/>
      <c r="AHX218"/>
      <c r="AHY218"/>
      <c r="AHZ218"/>
      <c r="AIA218"/>
      <c r="AIB218"/>
      <c r="AIC218"/>
      <c r="AID218"/>
      <c r="AIE218"/>
      <c r="AIF218"/>
      <c r="AIG218"/>
      <c r="AIH218"/>
      <c r="AII218"/>
      <c r="AIJ218"/>
      <c r="AIK218"/>
      <c r="AIL218"/>
      <c r="AIM218"/>
      <c r="AIN218"/>
      <c r="AIO218"/>
      <c r="AIP218"/>
      <c r="AIQ218"/>
      <c r="AIR218"/>
      <c r="AIS218"/>
      <c r="AIT218"/>
      <c r="AIU218"/>
      <c r="AIV218"/>
      <c r="AIW218"/>
      <c r="AIX218"/>
      <c r="AIY218"/>
      <c r="AIZ218"/>
      <c r="AJA218"/>
      <c r="AJB218"/>
      <c r="AJC218"/>
      <c r="AJD218"/>
      <c r="AJE218"/>
      <c r="AJF218"/>
      <c r="AJG218"/>
      <c r="AJH218"/>
      <c r="AJI218"/>
      <c r="AJJ218"/>
      <c r="AJK218"/>
      <c r="AJL218"/>
      <c r="AJM218"/>
      <c r="AJN218"/>
      <c r="AJO218"/>
      <c r="AJP218"/>
      <c r="AJQ218"/>
      <c r="AJR218"/>
      <c r="AJS218"/>
      <c r="AJT218"/>
      <c r="AJU218"/>
      <c r="AJV218"/>
      <c r="AJW218"/>
      <c r="AJX218"/>
      <c r="AJY218"/>
      <c r="AJZ218"/>
      <c r="AKA218"/>
      <c r="AKB218"/>
      <c r="AKC218"/>
      <c r="AKD218"/>
      <c r="AKE218"/>
      <c r="AKF218"/>
      <c r="AKG218"/>
      <c r="AKH218"/>
      <c r="AKI218"/>
      <c r="AKJ218"/>
      <c r="AKK218"/>
      <c r="AKL218"/>
      <c r="AKM218"/>
      <c r="AKN218"/>
      <c r="AKO218"/>
      <c r="AKP218"/>
      <c r="AKQ218"/>
      <c r="AKR218"/>
      <c r="AKS218"/>
      <c r="AKT218"/>
      <c r="AKU218"/>
      <c r="AKV218"/>
      <c r="AKW218"/>
      <c r="AKX218"/>
      <c r="AKY218"/>
      <c r="AKZ218"/>
      <c r="ALA218"/>
      <c r="ALB218"/>
      <c r="ALC218"/>
      <c r="ALD218"/>
      <c r="ALE218"/>
      <c r="ALF218"/>
      <c r="ALG218"/>
      <c r="ALH218"/>
      <c r="ALI218"/>
      <c r="ALJ218"/>
      <c r="ALK218"/>
      <c r="ALL218"/>
      <c r="ALM218"/>
      <c r="ALN218"/>
      <c r="ALO218"/>
      <c r="ALP218"/>
      <c r="ALQ218"/>
      <c r="ALR218"/>
      <c r="ALS218"/>
      <c r="ALT218"/>
      <c r="ALU218"/>
      <c r="ALV218"/>
      <c r="ALW218"/>
      <c r="ALX218"/>
      <c r="ALY218"/>
      <c r="ALZ218"/>
      <c r="AMA218"/>
      <c r="AMB218"/>
      <c r="AMC218"/>
      <c r="AMD218"/>
      <c r="AME218"/>
      <c r="AMF218"/>
      <c r="AMG218"/>
      <c r="AMH218"/>
      <c r="AMI218"/>
      <c r="AMJ218"/>
    </row>
    <row r="219" spans="1:1024" ht="21">
      <c r="A219" s="202">
        <v>41898</v>
      </c>
      <c r="B219" s="172" t="s">
        <v>1161</v>
      </c>
      <c r="C219" s="173" t="s">
        <v>814</v>
      </c>
      <c r="D219" s="173" t="s">
        <v>30</v>
      </c>
      <c r="E219" s="171">
        <v>0</v>
      </c>
      <c r="F219" s="203" t="str">
        <f t="shared" si="6"/>
        <v>17.441,11</v>
      </c>
      <c r="G219" s="204" t="str">
        <f>VLOOKUP(A219,SINAPI!A:E,5,0)</f>
        <v>17.441,11</v>
      </c>
      <c r="H219" s="204">
        <f t="shared" si="7"/>
        <v>0</v>
      </c>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c r="IZ219"/>
      <c r="JA219"/>
      <c r="JB219"/>
      <c r="JC219"/>
      <c r="JD219"/>
      <c r="JE219"/>
      <c r="JF219"/>
      <c r="JG219"/>
      <c r="JH219"/>
      <c r="JI219"/>
      <c r="JJ219"/>
      <c r="JK219"/>
      <c r="JL219"/>
      <c r="JM219"/>
      <c r="JN219"/>
      <c r="JO219"/>
      <c r="JP219"/>
      <c r="JQ219"/>
      <c r="JR219"/>
      <c r="JS219"/>
      <c r="JT219"/>
      <c r="JU219"/>
      <c r="JV219"/>
      <c r="JW219"/>
      <c r="JX219"/>
      <c r="JY219"/>
      <c r="JZ219"/>
      <c r="KA219"/>
      <c r="KB219"/>
      <c r="KC219"/>
      <c r="KD219"/>
      <c r="KE219"/>
      <c r="KF219"/>
      <c r="KG219"/>
      <c r="KH219"/>
      <c r="KI219"/>
      <c r="KJ219"/>
      <c r="KK219"/>
      <c r="KL219"/>
      <c r="KM219"/>
      <c r="KN219"/>
      <c r="KO219"/>
      <c r="KP219"/>
      <c r="KQ219"/>
      <c r="KR219"/>
      <c r="KS219"/>
      <c r="KT219"/>
      <c r="KU219"/>
      <c r="KV219"/>
      <c r="KW219"/>
      <c r="KX219"/>
      <c r="KY219"/>
      <c r="KZ219"/>
      <c r="LA219"/>
      <c r="LB219"/>
      <c r="LC219"/>
      <c r="LD219"/>
      <c r="LE219"/>
      <c r="LF219"/>
      <c r="LG219"/>
      <c r="LH219"/>
      <c r="LI219"/>
      <c r="LJ219"/>
      <c r="LK219"/>
      <c r="LL219"/>
      <c r="LM219"/>
      <c r="LN219"/>
      <c r="LO219"/>
      <c r="LP219"/>
      <c r="LQ219"/>
      <c r="LR219"/>
      <c r="LS219"/>
      <c r="LT219"/>
      <c r="LU219"/>
      <c r="LV219"/>
      <c r="LW219"/>
      <c r="LX219"/>
      <c r="LY219"/>
      <c r="LZ219"/>
      <c r="MA219"/>
      <c r="MB219"/>
      <c r="MC219"/>
      <c r="MD219"/>
      <c r="ME219"/>
      <c r="MF219"/>
      <c r="MG219"/>
      <c r="MH219"/>
      <c r="MI219"/>
      <c r="MJ219"/>
      <c r="MK219"/>
      <c r="ML219"/>
      <c r="MM219"/>
      <c r="MN219"/>
      <c r="MO219"/>
      <c r="MP219"/>
      <c r="MQ219"/>
      <c r="MR219"/>
      <c r="MS219"/>
      <c r="MT219"/>
      <c r="MU219"/>
      <c r="MV219"/>
      <c r="MW219"/>
      <c r="MX219"/>
      <c r="MY219"/>
      <c r="MZ219"/>
      <c r="NA219"/>
      <c r="NB219"/>
      <c r="NC219"/>
      <c r="ND219"/>
      <c r="NE219"/>
      <c r="NF219"/>
      <c r="NG219"/>
      <c r="NH219"/>
      <c r="NI219"/>
      <c r="NJ219"/>
      <c r="NK219"/>
      <c r="NL219"/>
      <c r="NM219"/>
      <c r="NN219"/>
      <c r="NO219"/>
      <c r="NP219"/>
      <c r="NQ219"/>
      <c r="NR219"/>
      <c r="NS219"/>
      <c r="NT219"/>
      <c r="NU219"/>
      <c r="NV219"/>
      <c r="NW219"/>
      <c r="NX219"/>
      <c r="NY219"/>
      <c r="NZ219"/>
      <c r="OA219"/>
      <c r="OB219"/>
      <c r="OC219"/>
      <c r="OD219"/>
      <c r="OE219"/>
      <c r="OF219"/>
      <c r="OG219"/>
      <c r="OH219"/>
      <c r="OI219"/>
      <c r="OJ219"/>
      <c r="OK219"/>
      <c r="OL219"/>
      <c r="OM219"/>
      <c r="ON219"/>
      <c r="OO219"/>
      <c r="OP219"/>
      <c r="OQ219"/>
      <c r="OR219"/>
      <c r="OS219"/>
      <c r="OT219"/>
      <c r="OU219"/>
      <c r="OV219"/>
      <c r="OW219"/>
      <c r="OX219"/>
      <c r="OY219"/>
      <c r="OZ219"/>
      <c r="PA219"/>
      <c r="PB219"/>
      <c r="PC219"/>
      <c r="PD219"/>
      <c r="PE219"/>
      <c r="PF219"/>
      <c r="PG219"/>
      <c r="PH219"/>
      <c r="PI219"/>
      <c r="PJ219"/>
      <c r="PK219"/>
      <c r="PL219"/>
      <c r="PM219"/>
      <c r="PN219"/>
      <c r="PO219"/>
      <c r="PP219"/>
      <c r="PQ219"/>
      <c r="PR219"/>
      <c r="PS219"/>
      <c r="PT219"/>
      <c r="PU219"/>
      <c r="PV219"/>
      <c r="PW219"/>
      <c r="PX219"/>
      <c r="PY219"/>
      <c r="PZ219"/>
      <c r="QA219"/>
      <c r="QB219"/>
      <c r="QC219"/>
      <c r="QD219"/>
      <c r="QE219"/>
      <c r="QF219"/>
      <c r="QG219"/>
      <c r="QH219"/>
      <c r="QI219"/>
      <c r="QJ219"/>
      <c r="QK219"/>
      <c r="QL219"/>
      <c r="QM219"/>
      <c r="QN219"/>
      <c r="QO219"/>
      <c r="QP219"/>
      <c r="QQ219"/>
      <c r="QR219"/>
      <c r="QS219"/>
      <c r="QT219"/>
      <c r="QU219"/>
      <c r="QV219"/>
      <c r="QW219"/>
      <c r="QX219"/>
      <c r="QY219"/>
      <c r="QZ219"/>
      <c r="RA219"/>
      <c r="RB219"/>
      <c r="RC219"/>
      <c r="RD219"/>
      <c r="RE219"/>
      <c r="RF219"/>
      <c r="RG219"/>
      <c r="RH219"/>
      <c r="RI219"/>
      <c r="RJ219"/>
      <c r="RK219"/>
      <c r="RL219"/>
      <c r="RM219"/>
      <c r="RN219"/>
      <c r="RO219"/>
      <c r="RP219"/>
      <c r="RQ219"/>
      <c r="RR219"/>
      <c r="RS219"/>
      <c r="RT219"/>
      <c r="RU219"/>
      <c r="RV219"/>
      <c r="RW219"/>
      <c r="RX219"/>
      <c r="RY219"/>
      <c r="RZ219"/>
      <c r="SA219"/>
      <c r="SB219"/>
      <c r="SC219"/>
      <c r="SD219"/>
      <c r="SE219"/>
      <c r="SF219"/>
      <c r="SG219"/>
      <c r="SH219"/>
      <c r="SI219"/>
      <c r="SJ219"/>
      <c r="SK219"/>
      <c r="SL219"/>
      <c r="SM219"/>
      <c r="SN219"/>
      <c r="SO219"/>
      <c r="SP219"/>
      <c r="SQ219"/>
      <c r="SR219"/>
      <c r="SS219"/>
      <c r="ST219"/>
      <c r="SU219"/>
      <c r="SV219"/>
      <c r="SW219"/>
      <c r="SX219"/>
      <c r="SY219"/>
      <c r="SZ219"/>
      <c r="TA219"/>
      <c r="TB219"/>
      <c r="TC219"/>
      <c r="TD219"/>
      <c r="TE219"/>
      <c r="TF219"/>
      <c r="TG219"/>
      <c r="TH219"/>
      <c r="TI219"/>
      <c r="TJ219"/>
      <c r="TK219"/>
      <c r="TL219"/>
      <c r="TM219"/>
      <c r="TN219"/>
      <c r="TO219"/>
      <c r="TP219"/>
      <c r="TQ219"/>
      <c r="TR219"/>
      <c r="TS219"/>
      <c r="TT219"/>
      <c r="TU219"/>
      <c r="TV219"/>
      <c r="TW219"/>
      <c r="TX219"/>
      <c r="TY219"/>
      <c r="TZ219"/>
      <c r="UA219"/>
      <c r="UB219"/>
      <c r="UC219"/>
      <c r="UD219"/>
      <c r="UE219"/>
      <c r="UF219"/>
      <c r="UG219"/>
      <c r="UH219"/>
      <c r="UI219"/>
      <c r="UJ219"/>
      <c r="UK219"/>
      <c r="UL219"/>
      <c r="UM219"/>
      <c r="UN219"/>
      <c r="UO219"/>
      <c r="UP219"/>
      <c r="UQ219"/>
      <c r="UR219"/>
      <c r="US219"/>
      <c r="UT219"/>
      <c r="UU219"/>
      <c r="UV219"/>
      <c r="UW219"/>
      <c r="UX219"/>
      <c r="UY219"/>
      <c r="UZ219"/>
      <c r="VA219"/>
      <c r="VB219"/>
      <c r="VC219"/>
      <c r="VD219"/>
      <c r="VE219"/>
      <c r="VF219"/>
      <c r="VG219"/>
      <c r="VH219"/>
      <c r="VI219"/>
      <c r="VJ219"/>
      <c r="VK219"/>
      <c r="VL219"/>
      <c r="VM219"/>
      <c r="VN219"/>
      <c r="VO219"/>
      <c r="VP219"/>
      <c r="VQ219"/>
      <c r="VR219"/>
      <c r="VS219"/>
      <c r="VT219"/>
      <c r="VU219"/>
      <c r="VV219"/>
      <c r="VW219"/>
      <c r="VX219"/>
      <c r="VY219"/>
      <c r="VZ219"/>
      <c r="WA219"/>
      <c r="WB219"/>
      <c r="WC219"/>
      <c r="WD219"/>
      <c r="WE219"/>
      <c r="WF219"/>
      <c r="WG219"/>
      <c r="WH219"/>
      <c r="WI219"/>
      <c r="WJ219"/>
      <c r="WK219"/>
      <c r="WL219"/>
      <c r="WM219"/>
      <c r="WN219"/>
      <c r="WO219"/>
      <c r="WP219"/>
      <c r="WQ219"/>
      <c r="WR219"/>
      <c r="WS219"/>
      <c r="WT219"/>
      <c r="WU219"/>
      <c r="WV219"/>
      <c r="WW219"/>
      <c r="WX219"/>
      <c r="WY219"/>
      <c r="WZ219"/>
      <c r="XA219"/>
      <c r="XB219"/>
      <c r="XC219"/>
      <c r="XD219"/>
      <c r="XE219"/>
      <c r="XF219"/>
      <c r="XG219"/>
      <c r="XH219"/>
      <c r="XI219"/>
      <c r="XJ219"/>
      <c r="XK219"/>
      <c r="XL219"/>
      <c r="XM219"/>
      <c r="XN219"/>
      <c r="XO219"/>
      <c r="XP219"/>
      <c r="XQ219"/>
      <c r="XR219"/>
      <c r="XS219"/>
      <c r="XT219"/>
      <c r="XU219"/>
      <c r="XV219"/>
      <c r="XW219"/>
      <c r="XX219"/>
      <c r="XY219"/>
      <c r="XZ219"/>
      <c r="YA219"/>
      <c r="YB219"/>
      <c r="YC219"/>
      <c r="YD219"/>
      <c r="YE219"/>
      <c r="YF219"/>
      <c r="YG219"/>
      <c r="YH219"/>
      <c r="YI219"/>
      <c r="YJ219"/>
      <c r="YK219"/>
      <c r="YL219"/>
      <c r="YM219"/>
      <c r="YN219"/>
      <c r="YO219"/>
      <c r="YP219"/>
      <c r="YQ219"/>
      <c r="YR219"/>
      <c r="YS219"/>
      <c r="YT219"/>
      <c r="YU219"/>
      <c r="YV219"/>
      <c r="YW219"/>
      <c r="YX219"/>
      <c r="YY219"/>
      <c r="YZ219"/>
      <c r="ZA219"/>
      <c r="ZB219"/>
      <c r="ZC219"/>
      <c r="ZD219"/>
      <c r="ZE219"/>
      <c r="ZF219"/>
      <c r="ZG219"/>
      <c r="ZH219"/>
      <c r="ZI219"/>
      <c r="ZJ219"/>
      <c r="ZK219"/>
      <c r="ZL219"/>
      <c r="ZM219"/>
      <c r="ZN219"/>
      <c r="ZO219"/>
      <c r="ZP219"/>
      <c r="ZQ219"/>
      <c r="ZR219"/>
      <c r="ZS219"/>
      <c r="ZT219"/>
      <c r="ZU219"/>
      <c r="ZV219"/>
      <c r="ZW219"/>
      <c r="ZX219"/>
      <c r="ZY219"/>
      <c r="ZZ219"/>
      <c r="AAA219"/>
      <c r="AAB219"/>
      <c r="AAC219"/>
      <c r="AAD219"/>
      <c r="AAE219"/>
      <c r="AAF219"/>
      <c r="AAG219"/>
      <c r="AAH219"/>
      <c r="AAI219"/>
      <c r="AAJ219"/>
      <c r="AAK219"/>
      <c r="AAL219"/>
      <c r="AAM219"/>
      <c r="AAN219"/>
      <c r="AAO219"/>
      <c r="AAP219"/>
      <c r="AAQ219"/>
      <c r="AAR219"/>
      <c r="AAS219"/>
      <c r="AAT219"/>
      <c r="AAU219"/>
      <c r="AAV219"/>
      <c r="AAW219"/>
      <c r="AAX219"/>
      <c r="AAY219"/>
      <c r="AAZ219"/>
      <c r="ABA219"/>
      <c r="ABB219"/>
      <c r="ABC219"/>
      <c r="ABD219"/>
      <c r="ABE219"/>
      <c r="ABF219"/>
      <c r="ABG219"/>
      <c r="ABH219"/>
      <c r="ABI219"/>
      <c r="ABJ219"/>
      <c r="ABK219"/>
      <c r="ABL219"/>
      <c r="ABM219"/>
      <c r="ABN219"/>
      <c r="ABO219"/>
      <c r="ABP219"/>
      <c r="ABQ219"/>
      <c r="ABR219"/>
      <c r="ABS219"/>
      <c r="ABT219"/>
      <c r="ABU219"/>
      <c r="ABV219"/>
      <c r="ABW219"/>
      <c r="ABX219"/>
      <c r="ABY219"/>
      <c r="ABZ219"/>
      <c r="ACA219"/>
      <c r="ACB219"/>
      <c r="ACC219"/>
      <c r="ACD219"/>
      <c r="ACE219"/>
      <c r="ACF219"/>
      <c r="ACG219"/>
      <c r="ACH219"/>
      <c r="ACI219"/>
      <c r="ACJ219"/>
      <c r="ACK219"/>
      <c r="ACL219"/>
      <c r="ACM219"/>
      <c r="ACN219"/>
      <c r="ACO219"/>
      <c r="ACP219"/>
      <c r="ACQ219"/>
      <c r="ACR219"/>
      <c r="ACS219"/>
      <c r="ACT219"/>
      <c r="ACU219"/>
      <c r="ACV219"/>
      <c r="ACW219"/>
      <c r="ACX219"/>
      <c r="ACY219"/>
      <c r="ACZ219"/>
      <c r="ADA219"/>
      <c r="ADB219"/>
      <c r="ADC219"/>
      <c r="ADD219"/>
      <c r="ADE219"/>
      <c r="ADF219"/>
      <c r="ADG219"/>
      <c r="ADH219"/>
      <c r="ADI219"/>
      <c r="ADJ219"/>
      <c r="ADK219"/>
      <c r="ADL219"/>
      <c r="ADM219"/>
      <c r="ADN219"/>
      <c r="ADO219"/>
      <c r="ADP219"/>
      <c r="ADQ219"/>
      <c r="ADR219"/>
      <c r="ADS219"/>
      <c r="ADT219"/>
      <c r="ADU219"/>
      <c r="ADV219"/>
      <c r="ADW219"/>
      <c r="ADX219"/>
      <c r="ADY219"/>
      <c r="ADZ219"/>
      <c r="AEA219"/>
      <c r="AEB219"/>
      <c r="AEC219"/>
      <c r="AED219"/>
      <c r="AEE219"/>
      <c r="AEF219"/>
      <c r="AEG219"/>
      <c r="AEH219"/>
      <c r="AEI219"/>
      <c r="AEJ219"/>
      <c r="AEK219"/>
      <c r="AEL219"/>
      <c r="AEM219"/>
      <c r="AEN219"/>
      <c r="AEO219"/>
      <c r="AEP219"/>
      <c r="AEQ219"/>
      <c r="AER219"/>
      <c r="AES219"/>
      <c r="AET219"/>
      <c r="AEU219"/>
      <c r="AEV219"/>
      <c r="AEW219"/>
      <c r="AEX219"/>
      <c r="AEY219"/>
      <c r="AEZ219"/>
      <c r="AFA219"/>
      <c r="AFB219"/>
      <c r="AFC219"/>
      <c r="AFD219"/>
      <c r="AFE219"/>
      <c r="AFF219"/>
      <c r="AFG219"/>
      <c r="AFH219"/>
      <c r="AFI219"/>
      <c r="AFJ219"/>
      <c r="AFK219"/>
      <c r="AFL219"/>
      <c r="AFM219"/>
      <c r="AFN219"/>
      <c r="AFO219"/>
      <c r="AFP219"/>
      <c r="AFQ219"/>
      <c r="AFR219"/>
      <c r="AFS219"/>
      <c r="AFT219"/>
      <c r="AFU219"/>
      <c r="AFV219"/>
      <c r="AFW219"/>
      <c r="AFX219"/>
      <c r="AFY219"/>
      <c r="AFZ219"/>
      <c r="AGA219"/>
      <c r="AGB219"/>
      <c r="AGC219"/>
      <c r="AGD219"/>
      <c r="AGE219"/>
      <c r="AGF219"/>
      <c r="AGG219"/>
      <c r="AGH219"/>
      <c r="AGI219"/>
      <c r="AGJ219"/>
      <c r="AGK219"/>
      <c r="AGL219"/>
      <c r="AGM219"/>
      <c r="AGN219"/>
      <c r="AGO219"/>
      <c r="AGP219"/>
      <c r="AGQ219"/>
      <c r="AGR219"/>
      <c r="AGS219"/>
      <c r="AGT219"/>
      <c r="AGU219"/>
      <c r="AGV219"/>
      <c r="AGW219"/>
      <c r="AGX219"/>
      <c r="AGY219"/>
      <c r="AGZ219"/>
      <c r="AHA219"/>
      <c r="AHB219"/>
      <c r="AHC219"/>
      <c r="AHD219"/>
      <c r="AHE219"/>
      <c r="AHF219"/>
      <c r="AHG219"/>
      <c r="AHH219"/>
      <c r="AHI219"/>
      <c r="AHJ219"/>
      <c r="AHK219"/>
      <c r="AHL219"/>
      <c r="AHM219"/>
      <c r="AHN219"/>
      <c r="AHO219"/>
      <c r="AHP219"/>
      <c r="AHQ219"/>
      <c r="AHR219"/>
      <c r="AHS219"/>
      <c r="AHT219"/>
      <c r="AHU219"/>
      <c r="AHV219"/>
      <c r="AHW219"/>
      <c r="AHX219"/>
      <c r="AHY219"/>
      <c r="AHZ219"/>
      <c r="AIA219"/>
      <c r="AIB219"/>
      <c r="AIC219"/>
      <c r="AID219"/>
      <c r="AIE219"/>
      <c r="AIF219"/>
      <c r="AIG219"/>
      <c r="AIH219"/>
      <c r="AII219"/>
      <c r="AIJ219"/>
      <c r="AIK219"/>
      <c r="AIL219"/>
      <c r="AIM219"/>
      <c r="AIN219"/>
      <c r="AIO219"/>
      <c r="AIP219"/>
      <c r="AIQ219"/>
      <c r="AIR219"/>
      <c r="AIS219"/>
      <c r="AIT219"/>
      <c r="AIU219"/>
      <c r="AIV219"/>
      <c r="AIW219"/>
      <c r="AIX219"/>
      <c r="AIY219"/>
      <c r="AIZ219"/>
      <c r="AJA219"/>
      <c r="AJB219"/>
      <c r="AJC219"/>
      <c r="AJD219"/>
      <c r="AJE219"/>
      <c r="AJF219"/>
      <c r="AJG219"/>
      <c r="AJH219"/>
      <c r="AJI219"/>
      <c r="AJJ219"/>
      <c r="AJK219"/>
      <c r="AJL219"/>
      <c r="AJM219"/>
      <c r="AJN219"/>
      <c r="AJO219"/>
      <c r="AJP219"/>
      <c r="AJQ219"/>
      <c r="AJR219"/>
      <c r="AJS219"/>
      <c r="AJT219"/>
      <c r="AJU219"/>
      <c r="AJV219"/>
      <c r="AJW219"/>
      <c r="AJX219"/>
      <c r="AJY219"/>
      <c r="AJZ219"/>
      <c r="AKA219"/>
      <c r="AKB219"/>
      <c r="AKC219"/>
      <c r="AKD219"/>
      <c r="AKE219"/>
      <c r="AKF219"/>
      <c r="AKG219"/>
      <c r="AKH219"/>
      <c r="AKI219"/>
      <c r="AKJ219"/>
      <c r="AKK219"/>
      <c r="AKL219"/>
      <c r="AKM219"/>
      <c r="AKN219"/>
      <c r="AKO219"/>
      <c r="AKP219"/>
      <c r="AKQ219"/>
      <c r="AKR219"/>
      <c r="AKS219"/>
      <c r="AKT219"/>
      <c r="AKU219"/>
      <c r="AKV219"/>
      <c r="AKW219"/>
      <c r="AKX219"/>
      <c r="AKY219"/>
      <c r="AKZ219"/>
      <c r="ALA219"/>
      <c r="ALB219"/>
      <c r="ALC219"/>
      <c r="ALD219"/>
      <c r="ALE219"/>
      <c r="ALF219"/>
      <c r="ALG219"/>
      <c r="ALH219"/>
      <c r="ALI219"/>
      <c r="ALJ219"/>
      <c r="ALK219"/>
      <c r="ALL219"/>
      <c r="ALM219"/>
      <c r="ALN219"/>
      <c r="ALO219"/>
      <c r="ALP219"/>
      <c r="ALQ219"/>
      <c r="ALR219"/>
      <c r="ALS219"/>
      <c r="ALT219"/>
      <c r="ALU219"/>
      <c r="ALV219"/>
      <c r="ALW219"/>
      <c r="ALX219"/>
      <c r="ALY219"/>
      <c r="ALZ219"/>
      <c r="AMA219"/>
      <c r="AMB219"/>
      <c r="AMC219"/>
      <c r="AMD219"/>
      <c r="AME219"/>
      <c r="AMF219"/>
      <c r="AMG219"/>
      <c r="AMH219"/>
      <c r="AMI219"/>
      <c r="AMJ219"/>
    </row>
    <row r="220" spans="1:1024" ht="21">
      <c r="A220" s="202" t="s">
        <v>871</v>
      </c>
      <c r="B220" s="172" t="s">
        <v>872</v>
      </c>
      <c r="C220" s="173" t="s">
        <v>814</v>
      </c>
      <c r="D220" s="173" t="s">
        <v>30</v>
      </c>
      <c r="E220" s="171">
        <v>50</v>
      </c>
      <c r="F220" s="203">
        <f>VLOOKUP(A220,'04_PESQUISAS'!A:G,7,0)</f>
        <v>6.9333333333333336</v>
      </c>
      <c r="G220" s="204">
        <v>0</v>
      </c>
      <c r="H220" s="204">
        <v>0</v>
      </c>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c r="IZ220"/>
      <c r="JA220"/>
      <c r="JB220"/>
      <c r="JC220"/>
      <c r="JD220"/>
      <c r="JE220"/>
      <c r="JF220"/>
      <c r="JG220"/>
      <c r="JH220"/>
      <c r="JI220"/>
      <c r="JJ220"/>
      <c r="JK220"/>
      <c r="JL220"/>
      <c r="JM220"/>
      <c r="JN220"/>
      <c r="JO220"/>
      <c r="JP220"/>
      <c r="JQ220"/>
      <c r="JR220"/>
      <c r="JS220"/>
      <c r="JT220"/>
      <c r="JU220"/>
      <c r="JV220"/>
      <c r="JW220"/>
      <c r="JX220"/>
      <c r="JY220"/>
      <c r="JZ220"/>
      <c r="KA220"/>
      <c r="KB220"/>
      <c r="KC220"/>
      <c r="KD220"/>
      <c r="KE220"/>
      <c r="KF220"/>
      <c r="KG220"/>
      <c r="KH220"/>
      <c r="KI220"/>
      <c r="KJ220"/>
      <c r="KK220"/>
      <c r="KL220"/>
      <c r="KM220"/>
      <c r="KN220"/>
      <c r="KO220"/>
      <c r="KP220"/>
      <c r="KQ220"/>
      <c r="KR220"/>
      <c r="KS220"/>
      <c r="KT220"/>
      <c r="KU220"/>
      <c r="KV220"/>
      <c r="KW220"/>
      <c r="KX220"/>
      <c r="KY220"/>
      <c r="KZ220"/>
      <c r="LA220"/>
      <c r="LB220"/>
      <c r="LC220"/>
      <c r="LD220"/>
      <c r="LE220"/>
      <c r="LF220"/>
      <c r="LG220"/>
      <c r="LH220"/>
      <c r="LI220"/>
      <c r="LJ220"/>
      <c r="LK220"/>
      <c r="LL220"/>
      <c r="LM220"/>
      <c r="LN220"/>
      <c r="LO220"/>
      <c r="LP220"/>
      <c r="LQ220"/>
      <c r="LR220"/>
      <c r="LS220"/>
      <c r="LT220"/>
      <c r="LU220"/>
      <c r="LV220"/>
      <c r="LW220"/>
      <c r="LX220"/>
      <c r="LY220"/>
      <c r="LZ220"/>
      <c r="MA220"/>
      <c r="MB220"/>
      <c r="MC220"/>
      <c r="MD220"/>
      <c r="ME220"/>
      <c r="MF220"/>
      <c r="MG220"/>
      <c r="MH220"/>
      <c r="MI220"/>
      <c r="MJ220"/>
      <c r="MK220"/>
      <c r="ML220"/>
      <c r="MM220"/>
      <c r="MN220"/>
      <c r="MO220"/>
      <c r="MP220"/>
      <c r="MQ220"/>
      <c r="MR220"/>
      <c r="MS220"/>
      <c r="MT220"/>
      <c r="MU220"/>
      <c r="MV220"/>
      <c r="MW220"/>
      <c r="MX220"/>
      <c r="MY220"/>
      <c r="MZ220"/>
      <c r="NA220"/>
      <c r="NB220"/>
      <c r="NC220"/>
      <c r="ND220"/>
      <c r="NE220"/>
      <c r="NF220"/>
      <c r="NG220"/>
      <c r="NH220"/>
      <c r="NI220"/>
      <c r="NJ220"/>
      <c r="NK220"/>
      <c r="NL220"/>
      <c r="NM220"/>
      <c r="NN220"/>
      <c r="NO220"/>
      <c r="NP220"/>
      <c r="NQ220"/>
      <c r="NR220"/>
      <c r="NS220"/>
      <c r="NT220"/>
      <c r="NU220"/>
      <c r="NV220"/>
      <c r="NW220"/>
      <c r="NX220"/>
      <c r="NY220"/>
      <c r="NZ220"/>
      <c r="OA220"/>
      <c r="OB220"/>
      <c r="OC220"/>
      <c r="OD220"/>
      <c r="OE220"/>
      <c r="OF220"/>
      <c r="OG220"/>
      <c r="OH220"/>
      <c r="OI220"/>
      <c r="OJ220"/>
      <c r="OK220"/>
      <c r="OL220"/>
      <c r="OM220"/>
      <c r="ON220"/>
      <c r="OO220"/>
      <c r="OP220"/>
      <c r="OQ220"/>
      <c r="OR220"/>
      <c r="OS220"/>
      <c r="OT220"/>
      <c r="OU220"/>
      <c r="OV220"/>
      <c r="OW220"/>
      <c r="OX220"/>
      <c r="OY220"/>
      <c r="OZ220"/>
      <c r="PA220"/>
      <c r="PB220"/>
      <c r="PC220"/>
      <c r="PD220"/>
      <c r="PE220"/>
      <c r="PF220"/>
      <c r="PG220"/>
      <c r="PH220"/>
      <c r="PI220"/>
      <c r="PJ220"/>
      <c r="PK220"/>
      <c r="PL220"/>
      <c r="PM220"/>
      <c r="PN220"/>
      <c r="PO220"/>
      <c r="PP220"/>
      <c r="PQ220"/>
      <c r="PR220"/>
      <c r="PS220"/>
      <c r="PT220"/>
      <c r="PU220"/>
      <c r="PV220"/>
      <c r="PW220"/>
      <c r="PX220"/>
      <c r="PY220"/>
      <c r="PZ220"/>
      <c r="QA220"/>
      <c r="QB220"/>
      <c r="QC220"/>
      <c r="QD220"/>
      <c r="QE220"/>
      <c r="QF220"/>
      <c r="QG220"/>
      <c r="QH220"/>
      <c r="QI220"/>
      <c r="QJ220"/>
      <c r="QK220"/>
      <c r="QL220"/>
      <c r="QM220"/>
      <c r="QN220"/>
      <c r="QO220"/>
      <c r="QP220"/>
      <c r="QQ220"/>
      <c r="QR220"/>
      <c r="QS220"/>
      <c r="QT220"/>
      <c r="QU220"/>
      <c r="QV220"/>
      <c r="QW220"/>
      <c r="QX220"/>
      <c r="QY220"/>
      <c r="QZ220"/>
      <c r="RA220"/>
      <c r="RB220"/>
      <c r="RC220"/>
      <c r="RD220"/>
      <c r="RE220"/>
      <c r="RF220"/>
      <c r="RG220"/>
      <c r="RH220"/>
      <c r="RI220"/>
      <c r="RJ220"/>
      <c r="RK220"/>
      <c r="RL220"/>
      <c r="RM220"/>
      <c r="RN220"/>
      <c r="RO220"/>
      <c r="RP220"/>
      <c r="RQ220"/>
      <c r="RR220"/>
      <c r="RS220"/>
      <c r="RT220"/>
      <c r="RU220"/>
      <c r="RV220"/>
      <c r="RW220"/>
      <c r="RX220"/>
      <c r="RY220"/>
      <c r="RZ220"/>
      <c r="SA220"/>
      <c r="SB220"/>
      <c r="SC220"/>
      <c r="SD220"/>
      <c r="SE220"/>
      <c r="SF220"/>
      <c r="SG220"/>
      <c r="SH220"/>
      <c r="SI220"/>
      <c r="SJ220"/>
      <c r="SK220"/>
      <c r="SL220"/>
      <c r="SM220"/>
      <c r="SN220"/>
      <c r="SO220"/>
      <c r="SP220"/>
      <c r="SQ220"/>
      <c r="SR220"/>
      <c r="SS220"/>
      <c r="ST220"/>
      <c r="SU220"/>
      <c r="SV220"/>
      <c r="SW220"/>
      <c r="SX220"/>
      <c r="SY220"/>
      <c r="SZ220"/>
      <c r="TA220"/>
      <c r="TB220"/>
      <c r="TC220"/>
      <c r="TD220"/>
      <c r="TE220"/>
      <c r="TF220"/>
      <c r="TG220"/>
      <c r="TH220"/>
      <c r="TI220"/>
      <c r="TJ220"/>
      <c r="TK220"/>
      <c r="TL220"/>
      <c r="TM220"/>
      <c r="TN220"/>
      <c r="TO220"/>
      <c r="TP220"/>
      <c r="TQ220"/>
      <c r="TR220"/>
      <c r="TS220"/>
      <c r="TT220"/>
      <c r="TU220"/>
      <c r="TV220"/>
      <c r="TW220"/>
      <c r="TX220"/>
      <c r="TY220"/>
      <c r="TZ220"/>
      <c r="UA220"/>
      <c r="UB220"/>
      <c r="UC220"/>
      <c r="UD220"/>
      <c r="UE220"/>
      <c r="UF220"/>
      <c r="UG220"/>
      <c r="UH220"/>
      <c r="UI220"/>
      <c r="UJ220"/>
      <c r="UK220"/>
      <c r="UL220"/>
      <c r="UM220"/>
      <c r="UN220"/>
      <c r="UO220"/>
      <c r="UP220"/>
      <c r="UQ220"/>
      <c r="UR220"/>
      <c r="US220"/>
      <c r="UT220"/>
      <c r="UU220"/>
      <c r="UV220"/>
      <c r="UW220"/>
      <c r="UX220"/>
      <c r="UY220"/>
      <c r="UZ220"/>
      <c r="VA220"/>
      <c r="VB220"/>
      <c r="VC220"/>
      <c r="VD220"/>
      <c r="VE220"/>
      <c r="VF220"/>
      <c r="VG220"/>
      <c r="VH220"/>
      <c r="VI220"/>
      <c r="VJ220"/>
      <c r="VK220"/>
      <c r="VL220"/>
      <c r="VM220"/>
      <c r="VN220"/>
      <c r="VO220"/>
      <c r="VP220"/>
      <c r="VQ220"/>
      <c r="VR220"/>
      <c r="VS220"/>
      <c r="VT220"/>
      <c r="VU220"/>
      <c r="VV220"/>
      <c r="VW220"/>
      <c r="VX220"/>
      <c r="VY220"/>
      <c r="VZ220"/>
      <c r="WA220"/>
      <c r="WB220"/>
      <c r="WC220"/>
      <c r="WD220"/>
      <c r="WE220"/>
      <c r="WF220"/>
      <c r="WG220"/>
      <c r="WH220"/>
      <c r="WI220"/>
      <c r="WJ220"/>
      <c r="WK220"/>
      <c r="WL220"/>
      <c r="WM220"/>
      <c r="WN220"/>
      <c r="WO220"/>
      <c r="WP220"/>
      <c r="WQ220"/>
      <c r="WR220"/>
      <c r="WS220"/>
      <c r="WT220"/>
      <c r="WU220"/>
      <c r="WV220"/>
      <c r="WW220"/>
      <c r="WX220"/>
      <c r="WY220"/>
      <c r="WZ220"/>
      <c r="XA220"/>
      <c r="XB220"/>
      <c r="XC220"/>
      <c r="XD220"/>
      <c r="XE220"/>
      <c r="XF220"/>
      <c r="XG220"/>
      <c r="XH220"/>
      <c r="XI220"/>
      <c r="XJ220"/>
      <c r="XK220"/>
      <c r="XL220"/>
      <c r="XM220"/>
      <c r="XN220"/>
      <c r="XO220"/>
      <c r="XP220"/>
      <c r="XQ220"/>
      <c r="XR220"/>
      <c r="XS220"/>
      <c r="XT220"/>
      <c r="XU220"/>
      <c r="XV220"/>
      <c r="XW220"/>
      <c r="XX220"/>
      <c r="XY220"/>
      <c r="XZ220"/>
      <c r="YA220"/>
      <c r="YB220"/>
      <c r="YC220"/>
      <c r="YD220"/>
      <c r="YE220"/>
      <c r="YF220"/>
      <c r="YG220"/>
      <c r="YH220"/>
      <c r="YI220"/>
      <c r="YJ220"/>
      <c r="YK220"/>
      <c r="YL220"/>
      <c r="YM220"/>
      <c r="YN220"/>
      <c r="YO220"/>
      <c r="YP220"/>
      <c r="YQ220"/>
      <c r="YR220"/>
      <c r="YS220"/>
      <c r="YT220"/>
      <c r="YU220"/>
      <c r="YV220"/>
      <c r="YW220"/>
      <c r="YX220"/>
      <c r="YY220"/>
      <c r="YZ220"/>
      <c r="ZA220"/>
      <c r="ZB220"/>
      <c r="ZC220"/>
      <c r="ZD220"/>
      <c r="ZE220"/>
      <c r="ZF220"/>
      <c r="ZG220"/>
      <c r="ZH220"/>
      <c r="ZI220"/>
      <c r="ZJ220"/>
      <c r="ZK220"/>
      <c r="ZL220"/>
      <c r="ZM220"/>
      <c r="ZN220"/>
      <c r="ZO220"/>
      <c r="ZP220"/>
      <c r="ZQ220"/>
      <c r="ZR220"/>
      <c r="ZS220"/>
      <c r="ZT220"/>
      <c r="ZU220"/>
      <c r="ZV220"/>
      <c r="ZW220"/>
      <c r="ZX220"/>
      <c r="ZY220"/>
      <c r="ZZ220"/>
      <c r="AAA220"/>
      <c r="AAB220"/>
      <c r="AAC220"/>
      <c r="AAD220"/>
      <c r="AAE220"/>
      <c r="AAF220"/>
      <c r="AAG220"/>
      <c r="AAH220"/>
      <c r="AAI220"/>
      <c r="AAJ220"/>
      <c r="AAK220"/>
      <c r="AAL220"/>
      <c r="AAM220"/>
      <c r="AAN220"/>
      <c r="AAO220"/>
      <c r="AAP220"/>
      <c r="AAQ220"/>
      <c r="AAR220"/>
      <c r="AAS220"/>
      <c r="AAT220"/>
      <c r="AAU220"/>
      <c r="AAV220"/>
      <c r="AAW220"/>
      <c r="AAX220"/>
      <c r="AAY220"/>
      <c r="AAZ220"/>
      <c r="ABA220"/>
      <c r="ABB220"/>
      <c r="ABC220"/>
      <c r="ABD220"/>
      <c r="ABE220"/>
      <c r="ABF220"/>
      <c r="ABG220"/>
      <c r="ABH220"/>
      <c r="ABI220"/>
      <c r="ABJ220"/>
      <c r="ABK220"/>
      <c r="ABL220"/>
      <c r="ABM220"/>
      <c r="ABN220"/>
      <c r="ABO220"/>
      <c r="ABP220"/>
      <c r="ABQ220"/>
      <c r="ABR220"/>
      <c r="ABS220"/>
      <c r="ABT220"/>
      <c r="ABU220"/>
      <c r="ABV220"/>
      <c r="ABW220"/>
      <c r="ABX220"/>
      <c r="ABY220"/>
      <c r="ABZ220"/>
      <c r="ACA220"/>
      <c r="ACB220"/>
      <c r="ACC220"/>
      <c r="ACD220"/>
      <c r="ACE220"/>
      <c r="ACF220"/>
      <c r="ACG220"/>
      <c r="ACH220"/>
      <c r="ACI220"/>
      <c r="ACJ220"/>
      <c r="ACK220"/>
      <c r="ACL220"/>
      <c r="ACM220"/>
      <c r="ACN220"/>
      <c r="ACO220"/>
      <c r="ACP220"/>
      <c r="ACQ220"/>
      <c r="ACR220"/>
      <c r="ACS220"/>
      <c r="ACT220"/>
      <c r="ACU220"/>
      <c r="ACV220"/>
      <c r="ACW220"/>
      <c r="ACX220"/>
      <c r="ACY220"/>
      <c r="ACZ220"/>
      <c r="ADA220"/>
      <c r="ADB220"/>
      <c r="ADC220"/>
      <c r="ADD220"/>
      <c r="ADE220"/>
      <c r="ADF220"/>
      <c r="ADG220"/>
      <c r="ADH220"/>
      <c r="ADI220"/>
      <c r="ADJ220"/>
      <c r="ADK220"/>
      <c r="ADL220"/>
      <c r="ADM220"/>
      <c r="ADN220"/>
      <c r="ADO220"/>
      <c r="ADP220"/>
      <c r="ADQ220"/>
      <c r="ADR220"/>
      <c r="ADS220"/>
      <c r="ADT220"/>
      <c r="ADU220"/>
      <c r="ADV220"/>
      <c r="ADW220"/>
      <c r="ADX220"/>
      <c r="ADY220"/>
      <c r="ADZ220"/>
      <c r="AEA220"/>
      <c r="AEB220"/>
      <c r="AEC220"/>
      <c r="AED220"/>
      <c r="AEE220"/>
      <c r="AEF220"/>
      <c r="AEG220"/>
      <c r="AEH220"/>
      <c r="AEI220"/>
      <c r="AEJ220"/>
      <c r="AEK220"/>
      <c r="AEL220"/>
      <c r="AEM220"/>
      <c r="AEN220"/>
      <c r="AEO220"/>
      <c r="AEP220"/>
      <c r="AEQ220"/>
      <c r="AER220"/>
      <c r="AES220"/>
      <c r="AET220"/>
      <c r="AEU220"/>
      <c r="AEV220"/>
      <c r="AEW220"/>
      <c r="AEX220"/>
      <c r="AEY220"/>
      <c r="AEZ220"/>
      <c r="AFA220"/>
      <c r="AFB220"/>
      <c r="AFC220"/>
      <c r="AFD220"/>
      <c r="AFE220"/>
      <c r="AFF220"/>
      <c r="AFG220"/>
      <c r="AFH220"/>
      <c r="AFI220"/>
      <c r="AFJ220"/>
      <c r="AFK220"/>
      <c r="AFL220"/>
      <c r="AFM220"/>
      <c r="AFN220"/>
      <c r="AFO220"/>
      <c r="AFP220"/>
      <c r="AFQ220"/>
      <c r="AFR220"/>
      <c r="AFS220"/>
      <c r="AFT220"/>
      <c r="AFU220"/>
      <c r="AFV220"/>
      <c r="AFW220"/>
      <c r="AFX220"/>
      <c r="AFY220"/>
      <c r="AFZ220"/>
      <c r="AGA220"/>
      <c r="AGB220"/>
      <c r="AGC220"/>
      <c r="AGD220"/>
      <c r="AGE220"/>
      <c r="AGF220"/>
      <c r="AGG220"/>
      <c r="AGH220"/>
      <c r="AGI220"/>
      <c r="AGJ220"/>
      <c r="AGK220"/>
      <c r="AGL220"/>
      <c r="AGM220"/>
      <c r="AGN220"/>
      <c r="AGO220"/>
      <c r="AGP220"/>
      <c r="AGQ220"/>
      <c r="AGR220"/>
      <c r="AGS220"/>
      <c r="AGT220"/>
      <c r="AGU220"/>
      <c r="AGV220"/>
      <c r="AGW220"/>
      <c r="AGX220"/>
      <c r="AGY220"/>
      <c r="AGZ220"/>
      <c r="AHA220"/>
      <c r="AHB220"/>
      <c r="AHC220"/>
      <c r="AHD220"/>
      <c r="AHE220"/>
      <c r="AHF220"/>
      <c r="AHG220"/>
      <c r="AHH220"/>
      <c r="AHI220"/>
      <c r="AHJ220"/>
      <c r="AHK220"/>
      <c r="AHL220"/>
      <c r="AHM220"/>
      <c r="AHN220"/>
      <c r="AHO220"/>
      <c r="AHP220"/>
      <c r="AHQ220"/>
      <c r="AHR220"/>
      <c r="AHS220"/>
      <c r="AHT220"/>
      <c r="AHU220"/>
      <c r="AHV220"/>
      <c r="AHW220"/>
      <c r="AHX220"/>
      <c r="AHY220"/>
      <c r="AHZ220"/>
      <c r="AIA220"/>
      <c r="AIB220"/>
      <c r="AIC220"/>
      <c r="AID220"/>
      <c r="AIE220"/>
      <c r="AIF220"/>
      <c r="AIG220"/>
      <c r="AIH220"/>
      <c r="AII220"/>
      <c r="AIJ220"/>
      <c r="AIK220"/>
      <c r="AIL220"/>
      <c r="AIM220"/>
      <c r="AIN220"/>
      <c r="AIO220"/>
      <c r="AIP220"/>
      <c r="AIQ220"/>
      <c r="AIR220"/>
      <c r="AIS220"/>
      <c r="AIT220"/>
      <c r="AIU220"/>
      <c r="AIV220"/>
      <c r="AIW220"/>
      <c r="AIX220"/>
      <c r="AIY220"/>
      <c r="AIZ220"/>
      <c r="AJA220"/>
      <c r="AJB220"/>
      <c r="AJC220"/>
      <c r="AJD220"/>
      <c r="AJE220"/>
      <c r="AJF220"/>
      <c r="AJG220"/>
      <c r="AJH220"/>
      <c r="AJI220"/>
      <c r="AJJ220"/>
      <c r="AJK220"/>
      <c r="AJL220"/>
      <c r="AJM220"/>
      <c r="AJN220"/>
      <c r="AJO220"/>
      <c r="AJP220"/>
      <c r="AJQ220"/>
      <c r="AJR220"/>
      <c r="AJS220"/>
      <c r="AJT220"/>
      <c r="AJU220"/>
      <c r="AJV220"/>
      <c r="AJW220"/>
      <c r="AJX220"/>
      <c r="AJY220"/>
      <c r="AJZ220"/>
      <c r="AKA220"/>
      <c r="AKB220"/>
      <c r="AKC220"/>
      <c r="AKD220"/>
      <c r="AKE220"/>
      <c r="AKF220"/>
      <c r="AKG220"/>
      <c r="AKH220"/>
      <c r="AKI220"/>
      <c r="AKJ220"/>
      <c r="AKK220"/>
      <c r="AKL220"/>
      <c r="AKM220"/>
      <c r="AKN220"/>
      <c r="AKO220"/>
      <c r="AKP220"/>
      <c r="AKQ220"/>
      <c r="AKR220"/>
      <c r="AKS220"/>
      <c r="AKT220"/>
      <c r="AKU220"/>
      <c r="AKV220"/>
      <c r="AKW220"/>
      <c r="AKX220"/>
      <c r="AKY220"/>
      <c r="AKZ220"/>
      <c r="ALA220"/>
      <c r="ALB220"/>
      <c r="ALC220"/>
      <c r="ALD220"/>
      <c r="ALE220"/>
      <c r="ALF220"/>
      <c r="ALG220"/>
      <c r="ALH220"/>
      <c r="ALI220"/>
      <c r="ALJ220"/>
      <c r="ALK220"/>
      <c r="ALL220"/>
      <c r="ALM220"/>
      <c r="ALN220"/>
      <c r="ALO220"/>
      <c r="ALP220"/>
      <c r="ALQ220"/>
      <c r="ALR220"/>
      <c r="ALS220"/>
      <c r="ALT220"/>
      <c r="ALU220"/>
      <c r="ALV220"/>
      <c r="ALW220"/>
      <c r="ALX220"/>
      <c r="ALY220"/>
      <c r="ALZ220"/>
      <c r="AMA220"/>
      <c r="AMB220"/>
      <c r="AMC220"/>
      <c r="AMD220"/>
      <c r="AME220"/>
      <c r="AMF220"/>
      <c r="AMG220"/>
      <c r="AMH220"/>
      <c r="AMI220"/>
      <c r="AMJ220"/>
    </row>
    <row r="221" spans="1:1024">
      <c r="A221" s="202" t="s">
        <v>867</v>
      </c>
      <c r="B221" s="172" t="s">
        <v>868</v>
      </c>
      <c r="C221" s="173" t="s">
        <v>814</v>
      </c>
      <c r="D221" s="173" t="s">
        <v>30</v>
      </c>
      <c r="E221" s="171">
        <v>1</v>
      </c>
      <c r="F221" s="203">
        <f>VLOOKUP(A221,'04_PESQUISAS'!A:G,7,0)</f>
        <v>9562.84</v>
      </c>
      <c r="G221" s="204">
        <v>0</v>
      </c>
      <c r="H221" s="204">
        <v>0</v>
      </c>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c r="IZ221"/>
      <c r="JA221"/>
      <c r="JB221"/>
      <c r="JC221"/>
      <c r="JD221"/>
      <c r="JE221"/>
      <c r="JF221"/>
      <c r="JG221"/>
      <c r="JH221"/>
      <c r="JI221"/>
      <c r="JJ221"/>
      <c r="JK221"/>
      <c r="JL221"/>
      <c r="JM221"/>
      <c r="JN221"/>
      <c r="JO221"/>
      <c r="JP221"/>
      <c r="JQ221"/>
      <c r="JR221"/>
      <c r="JS221"/>
      <c r="JT221"/>
      <c r="JU221"/>
      <c r="JV221"/>
      <c r="JW221"/>
      <c r="JX221"/>
      <c r="JY221"/>
      <c r="JZ221"/>
      <c r="KA221"/>
      <c r="KB221"/>
      <c r="KC221"/>
      <c r="KD221"/>
      <c r="KE221"/>
      <c r="KF221"/>
      <c r="KG221"/>
      <c r="KH221"/>
      <c r="KI221"/>
      <c r="KJ221"/>
      <c r="KK221"/>
      <c r="KL221"/>
      <c r="KM221"/>
      <c r="KN221"/>
      <c r="KO221"/>
      <c r="KP221"/>
      <c r="KQ221"/>
      <c r="KR221"/>
      <c r="KS221"/>
      <c r="KT221"/>
      <c r="KU221"/>
      <c r="KV221"/>
      <c r="KW221"/>
      <c r="KX221"/>
      <c r="KY221"/>
      <c r="KZ221"/>
      <c r="LA221"/>
      <c r="LB221"/>
      <c r="LC221"/>
      <c r="LD221"/>
      <c r="LE221"/>
      <c r="LF221"/>
      <c r="LG221"/>
      <c r="LH221"/>
      <c r="LI221"/>
      <c r="LJ221"/>
      <c r="LK221"/>
      <c r="LL221"/>
      <c r="LM221"/>
      <c r="LN221"/>
      <c r="LO221"/>
      <c r="LP221"/>
      <c r="LQ221"/>
      <c r="LR221"/>
      <c r="LS221"/>
      <c r="LT221"/>
      <c r="LU221"/>
      <c r="LV221"/>
      <c r="LW221"/>
      <c r="LX221"/>
      <c r="LY221"/>
      <c r="LZ221"/>
      <c r="MA221"/>
      <c r="MB221"/>
      <c r="MC221"/>
      <c r="MD221"/>
      <c r="ME221"/>
      <c r="MF221"/>
      <c r="MG221"/>
      <c r="MH221"/>
      <c r="MI221"/>
      <c r="MJ221"/>
      <c r="MK221"/>
      <c r="ML221"/>
      <c r="MM221"/>
      <c r="MN221"/>
      <c r="MO221"/>
      <c r="MP221"/>
      <c r="MQ221"/>
      <c r="MR221"/>
      <c r="MS221"/>
      <c r="MT221"/>
      <c r="MU221"/>
      <c r="MV221"/>
      <c r="MW221"/>
      <c r="MX221"/>
      <c r="MY221"/>
      <c r="MZ221"/>
      <c r="NA221"/>
      <c r="NB221"/>
      <c r="NC221"/>
      <c r="ND221"/>
      <c r="NE221"/>
      <c r="NF221"/>
      <c r="NG221"/>
      <c r="NH221"/>
      <c r="NI221"/>
      <c r="NJ221"/>
      <c r="NK221"/>
      <c r="NL221"/>
      <c r="NM221"/>
      <c r="NN221"/>
      <c r="NO221"/>
      <c r="NP221"/>
      <c r="NQ221"/>
      <c r="NR221"/>
      <c r="NS221"/>
      <c r="NT221"/>
      <c r="NU221"/>
      <c r="NV221"/>
      <c r="NW221"/>
      <c r="NX221"/>
      <c r="NY221"/>
      <c r="NZ221"/>
      <c r="OA221"/>
      <c r="OB221"/>
      <c r="OC221"/>
      <c r="OD221"/>
      <c r="OE221"/>
      <c r="OF221"/>
      <c r="OG221"/>
      <c r="OH221"/>
      <c r="OI221"/>
      <c r="OJ221"/>
      <c r="OK221"/>
      <c r="OL221"/>
      <c r="OM221"/>
      <c r="ON221"/>
      <c r="OO221"/>
      <c r="OP221"/>
      <c r="OQ221"/>
      <c r="OR221"/>
      <c r="OS221"/>
      <c r="OT221"/>
      <c r="OU221"/>
      <c r="OV221"/>
      <c r="OW221"/>
      <c r="OX221"/>
      <c r="OY221"/>
      <c r="OZ221"/>
      <c r="PA221"/>
      <c r="PB221"/>
      <c r="PC221"/>
      <c r="PD221"/>
      <c r="PE221"/>
      <c r="PF221"/>
      <c r="PG221"/>
      <c r="PH221"/>
      <c r="PI221"/>
      <c r="PJ221"/>
      <c r="PK221"/>
      <c r="PL221"/>
      <c r="PM221"/>
      <c r="PN221"/>
      <c r="PO221"/>
      <c r="PP221"/>
      <c r="PQ221"/>
      <c r="PR221"/>
      <c r="PS221"/>
      <c r="PT221"/>
      <c r="PU221"/>
      <c r="PV221"/>
      <c r="PW221"/>
      <c r="PX221"/>
      <c r="PY221"/>
      <c r="PZ221"/>
      <c r="QA221"/>
      <c r="QB221"/>
      <c r="QC221"/>
      <c r="QD221"/>
      <c r="QE221"/>
      <c r="QF221"/>
      <c r="QG221"/>
      <c r="QH221"/>
      <c r="QI221"/>
      <c r="QJ221"/>
      <c r="QK221"/>
      <c r="QL221"/>
      <c r="QM221"/>
      <c r="QN221"/>
      <c r="QO221"/>
      <c r="QP221"/>
      <c r="QQ221"/>
      <c r="QR221"/>
      <c r="QS221"/>
      <c r="QT221"/>
      <c r="QU221"/>
      <c r="QV221"/>
      <c r="QW221"/>
      <c r="QX221"/>
      <c r="QY221"/>
      <c r="QZ221"/>
      <c r="RA221"/>
      <c r="RB221"/>
      <c r="RC221"/>
      <c r="RD221"/>
      <c r="RE221"/>
      <c r="RF221"/>
      <c r="RG221"/>
      <c r="RH221"/>
      <c r="RI221"/>
      <c r="RJ221"/>
      <c r="RK221"/>
      <c r="RL221"/>
      <c r="RM221"/>
      <c r="RN221"/>
      <c r="RO221"/>
      <c r="RP221"/>
      <c r="RQ221"/>
      <c r="RR221"/>
      <c r="RS221"/>
      <c r="RT221"/>
      <c r="RU221"/>
      <c r="RV221"/>
      <c r="RW221"/>
      <c r="RX221"/>
      <c r="RY221"/>
      <c r="RZ221"/>
      <c r="SA221"/>
      <c r="SB221"/>
      <c r="SC221"/>
      <c r="SD221"/>
      <c r="SE221"/>
      <c r="SF221"/>
      <c r="SG221"/>
      <c r="SH221"/>
      <c r="SI221"/>
      <c r="SJ221"/>
      <c r="SK221"/>
      <c r="SL221"/>
      <c r="SM221"/>
      <c r="SN221"/>
      <c r="SO221"/>
      <c r="SP221"/>
      <c r="SQ221"/>
      <c r="SR221"/>
      <c r="SS221"/>
      <c r="ST221"/>
      <c r="SU221"/>
      <c r="SV221"/>
      <c r="SW221"/>
      <c r="SX221"/>
      <c r="SY221"/>
      <c r="SZ221"/>
      <c r="TA221"/>
      <c r="TB221"/>
      <c r="TC221"/>
      <c r="TD221"/>
      <c r="TE221"/>
      <c r="TF221"/>
      <c r="TG221"/>
      <c r="TH221"/>
      <c r="TI221"/>
      <c r="TJ221"/>
      <c r="TK221"/>
      <c r="TL221"/>
      <c r="TM221"/>
      <c r="TN221"/>
      <c r="TO221"/>
      <c r="TP221"/>
      <c r="TQ221"/>
      <c r="TR221"/>
      <c r="TS221"/>
      <c r="TT221"/>
      <c r="TU221"/>
      <c r="TV221"/>
      <c r="TW221"/>
      <c r="TX221"/>
      <c r="TY221"/>
      <c r="TZ221"/>
      <c r="UA221"/>
      <c r="UB221"/>
      <c r="UC221"/>
      <c r="UD221"/>
      <c r="UE221"/>
      <c r="UF221"/>
      <c r="UG221"/>
      <c r="UH221"/>
      <c r="UI221"/>
      <c r="UJ221"/>
      <c r="UK221"/>
      <c r="UL221"/>
      <c r="UM221"/>
      <c r="UN221"/>
      <c r="UO221"/>
      <c r="UP221"/>
      <c r="UQ221"/>
      <c r="UR221"/>
      <c r="US221"/>
      <c r="UT221"/>
      <c r="UU221"/>
      <c r="UV221"/>
      <c r="UW221"/>
      <c r="UX221"/>
      <c r="UY221"/>
      <c r="UZ221"/>
      <c r="VA221"/>
      <c r="VB221"/>
      <c r="VC221"/>
      <c r="VD221"/>
      <c r="VE221"/>
      <c r="VF221"/>
      <c r="VG221"/>
      <c r="VH221"/>
      <c r="VI221"/>
      <c r="VJ221"/>
      <c r="VK221"/>
      <c r="VL221"/>
      <c r="VM221"/>
      <c r="VN221"/>
      <c r="VO221"/>
      <c r="VP221"/>
      <c r="VQ221"/>
      <c r="VR221"/>
      <c r="VS221"/>
      <c r="VT221"/>
      <c r="VU221"/>
      <c r="VV221"/>
      <c r="VW221"/>
      <c r="VX221"/>
      <c r="VY221"/>
      <c r="VZ221"/>
      <c r="WA221"/>
      <c r="WB221"/>
      <c r="WC221"/>
      <c r="WD221"/>
      <c r="WE221"/>
      <c r="WF221"/>
      <c r="WG221"/>
      <c r="WH221"/>
      <c r="WI221"/>
      <c r="WJ221"/>
      <c r="WK221"/>
      <c r="WL221"/>
      <c r="WM221"/>
      <c r="WN221"/>
      <c r="WO221"/>
      <c r="WP221"/>
      <c r="WQ221"/>
      <c r="WR221"/>
      <c r="WS221"/>
      <c r="WT221"/>
      <c r="WU221"/>
      <c r="WV221"/>
      <c r="WW221"/>
      <c r="WX221"/>
      <c r="WY221"/>
      <c r="WZ221"/>
      <c r="XA221"/>
      <c r="XB221"/>
      <c r="XC221"/>
      <c r="XD221"/>
      <c r="XE221"/>
      <c r="XF221"/>
      <c r="XG221"/>
      <c r="XH221"/>
      <c r="XI221"/>
      <c r="XJ221"/>
      <c r="XK221"/>
      <c r="XL221"/>
      <c r="XM221"/>
      <c r="XN221"/>
      <c r="XO221"/>
      <c r="XP221"/>
      <c r="XQ221"/>
      <c r="XR221"/>
      <c r="XS221"/>
      <c r="XT221"/>
      <c r="XU221"/>
      <c r="XV221"/>
      <c r="XW221"/>
      <c r="XX221"/>
      <c r="XY221"/>
      <c r="XZ221"/>
      <c r="YA221"/>
      <c r="YB221"/>
      <c r="YC221"/>
      <c r="YD221"/>
      <c r="YE221"/>
      <c r="YF221"/>
      <c r="YG221"/>
      <c r="YH221"/>
      <c r="YI221"/>
      <c r="YJ221"/>
      <c r="YK221"/>
      <c r="YL221"/>
      <c r="YM221"/>
      <c r="YN221"/>
      <c r="YO221"/>
      <c r="YP221"/>
      <c r="YQ221"/>
      <c r="YR221"/>
      <c r="YS221"/>
      <c r="YT221"/>
      <c r="YU221"/>
      <c r="YV221"/>
      <c r="YW221"/>
      <c r="YX221"/>
      <c r="YY221"/>
      <c r="YZ221"/>
      <c r="ZA221"/>
      <c r="ZB221"/>
      <c r="ZC221"/>
      <c r="ZD221"/>
      <c r="ZE221"/>
      <c r="ZF221"/>
      <c r="ZG221"/>
      <c r="ZH221"/>
      <c r="ZI221"/>
      <c r="ZJ221"/>
      <c r="ZK221"/>
      <c r="ZL221"/>
      <c r="ZM221"/>
      <c r="ZN221"/>
      <c r="ZO221"/>
      <c r="ZP221"/>
      <c r="ZQ221"/>
      <c r="ZR221"/>
      <c r="ZS221"/>
      <c r="ZT221"/>
      <c r="ZU221"/>
      <c r="ZV221"/>
      <c r="ZW221"/>
      <c r="ZX221"/>
      <c r="ZY221"/>
      <c r="ZZ221"/>
      <c r="AAA221"/>
      <c r="AAB221"/>
      <c r="AAC221"/>
      <c r="AAD221"/>
      <c r="AAE221"/>
      <c r="AAF221"/>
      <c r="AAG221"/>
      <c r="AAH221"/>
      <c r="AAI221"/>
      <c r="AAJ221"/>
      <c r="AAK221"/>
      <c r="AAL221"/>
      <c r="AAM221"/>
      <c r="AAN221"/>
      <c r="AAO221"/>
      <c r="AAP221"/>
      <c r="AAQ221"/>
      <c r="AAR221"/>
      <c r="AAS221"/>
      <c r="AAT221"/>
      <c r="AAU221"/>
      <c r="AAV221"/>
      <c r="AAW221"/>
      <c r="AAX221"/>
      <c r="AAY221"/>
      <c r="AAZ221"/>
      <c r="ABA221"/>
      <c r="ABB221"/>
      <c r="ABC221"/>
      <c r="ABD221"/>
      <c r="ABE221"/>
      <c r="ABF221"/>
      <c r="ABG221"/>
      <c r="ABH221"/>
      <c r="ABI221"/>
      <c r="ABJ221"/>
      <c r="ABK221"/>
      <c r="ABL221"/>
      <c r="ABM221"/>
      <c r="ABN221"/>
      <c r="ABO221"/>
      <c r="ABP221"/>
      <c r="ABQ221"/>
      <c r="ABR221"/>
      <c r="ABS221"/>
      <c r="ABT221"/>
      <c r="ABU221"/>
      <c r="ABV221"/>
      <c r="ABW221"/>
      <c r="ABX221"/>
      <c r="ABY221"/>
      <c r="ABZ221"/>
      <c r="ACA221"/>
      <c r="ACB221"/>
      <c r="ACC221"/>
      <c r="ACD221"/>
      <c r="ACE221"/>
      <c r="ACF221"/>
      <c r="ACG221"/>
      <c r="ACH221"/>
      <c r="ACI221"/>
      <c r="ACJ221"/>
      <c r="ACK221"/>
      <c r="ACL221"/>
      <c r="ACM221"/>
      <c r="ACN221"/>
      <c r="ACO221"/>
      <c r="ACP221"/>
      <c r="ACQ221"/>
      <c r="ACR221"/>
      <c r="ACS221"/>
      <c r="ACT221"/>
      <c r="ACU221"/>
      <c r="ACV221"/>
      <c r="ACW221"/>
      <c r="ACX221"/>
      <c r="ACY221"/>
      <c r="ACZ221"/>
      <c r="ADA221"/>
      <c r="ADB221"/>
      <c r="ADC221"/>
      <c r="ADD221"/>
      <c r="ADE221"/>
      <c r="ADF221"/>
      <c r="ADG221"/>
      <c r="ADH221"/>
      <c r="ADI221"/>
      <c r="ADJ221"/>
      <c r="ADK221"/>
      <c r="ADL221"/>
      <c r="ADM221"/>
      <c r="ADN221"/>
      <c r="ADO221"/>
      <c r="ADP221"/>
      <c r="ADQ221"/>
      <c r="ADR221"/>
      <c r="ADS221"/>
      <c r="ADT221"/>
      <c r="ADU221"/>
      <c r="ADV221"/>
      <c r="ADW221"/>
      <c r="ADX221"/>
      <c r="ADY221"/>
      <c r="ADZ221"/>
      <c r="AEA221"/>
      <c r="AEB221"/>
      <c r="AEC221"/>
      <c r="AED221"/>
      <c r="AEE221"/>
      <c r="AEF221"/>
      <c r="AEG221"/>
      <c r="AEH221"/>
      <c r="AEI221"/>
      <c r="AEJ221"/>
      <c r="AEK221"/>
      <c r="AEL221"/>
      <c r="AEM221"/>
      <c r="AEN221"/>
      <c r="AEO221"/>
      <c r="AEP221"/>
      <c r="AEQ221"/>
      <c r="AER221"/>
      <c r="AES221"/>
      <c r="AET221"/>
      <c r="AEU221"/>
      <c r="AEV221"/>
      <c r="AEW221"/>
      <c r="AEX221"/>
      <c r="AEY221"/>
      <c r="AEZ221"/>
      <c r="AFA221"/>
      <c r="AFB221"/>
      <c r="AFC221"/>
      <c r="AFD221"/>
      <c r="AFE221"/>
      <c r="AFF221"/>
      <c r="AFG221"/>
      <c r="AFH221"/>
      <c r="AFI221"/>
      <c r="AFJ221"/>
      <c r="AFK221"/>
      <c r="AFL221"/>
      <c r="AFM221"/>
      <c r="AFN221"/>
      <c r="AFO221"/>
      <c r="AFP221"/>
      <c r="AFQ221"/>
      <c r="AFR221"/>
      <c r="AFS221"/>
      <c r="AFT221"/>
      <c r="AFU221"/>
      <c r="AFV221"/>
      <c r="AFW221"/>
      <c r="AFX221"/>
      <c r="AFY221"/>
      <c r="AFZ221"/>
      <c r="AGA221"/>
      <c r="AGB221"/>
      <c r="AGC221"/>
      <c r="AGD221"/>
      <c r="AGE221"/>
      <c r="AGF221"/>
      <c r="AGG221"/>
      <c r="AGH221"/>
      <c r="AGI221"/>
      <c r="AGJ221"/>
      <c r="AGK221"/>
      <c r="AGL221"/>
      <c r="AGM221"/>
      <c r="AGN221"/>
      <c r="AGO221"/>
      <c r="AGP221"/>
      <c r="AGQ221"/>
      <c r="AGR221"/>
      <c r="AGS221"/>
      <c r="AGT221"/>
      <c r="AGU221"/>
      <c r="AGV221"/>
      <c r="AGW221"/>
      <c r="AGX221"/>
      <c r="AGY221"/>
      <c r="AGZ221"/>
      <c r="AHA221"/>
      <c r="AHB221"/>
      <c r="AHC221"/>
      <c r="AHD221"/>
      <c r="AHE221"/>
      <c r="AHF221"/>
      <c r="AHG221"/>
      <c r="AHH221"/>
      <c r="AHI221"/>
      <c r="AHJ221"/>
      <c r="AHK221"/>
      <c r="AHL221"/>
      <c r="AHM221"/>
      <c r="AHN221"/>
      <c r="AHO221"/>
      <c r="AHP221"/>
      <c r="AHQ221"/>
      <c r="AHR221"/>
      <c r="AHS221"/>
      <c r="AHT221"/>
      <c r="AHU221"/>
      <c r="AHV221"/>
      <c r="AHW221"/>
      <c r="AHX221"/>
      <c r="AHY221"/>
      <c r="AHZ221"/>
      <c r="AIA221"/>
      <c r="AIB221"/>
      <c r="AIC221"/>
      <c r="AID221"/>
      <c r="AIE221"/>
      <c r="AIF221"/>
      <c r="AIG221"/>
      <c r="AIH221"/>
      <c r="AII221"/>
      <c r="AIJ221"/>
      <c r="AIK221"/>
      <c r="AIL221"/>
      <c r="AIM221"/>
      <c r="AIN221"/>
      <c r="AIO221"/>
      <c r="AIP221"/>
      <c r="AIQ221"/>
      <c r="AIR221"/>
      <c r="AIS221"/>
      <c r="AIT221"/>
      <c r="AIU221"/>
      <c r="AIV221"/>
      <c r="AIW221"/>
      <c r="AIX221"/>
      <c r="AIY221"/>
      <c r="AIZ221"/>
      <c r="AJA221"/>
      <c r="AJB221"/>
      <c r="AJC221"/>
      <c r="AJD221"/>
      <c r="AJE221"/>
      <c r="AJF221"/>
      <c r="AJG221"/>
      <c r="AJH221"/>
      <c r="AJI221"/>
      <c r="AJJ221"/>
      <c r="AJK221"/>
      <c r="AJL221"/>
      <c r="AJM221"/>
      <c r="AJN221"/>
      <c r="AJO221"/>
      <c r="AJP221"/>
      <c r="AJQ221"/>
      <c r="AJR221"/>
      <c r="AJS221"/>
      <c r="AJT221"/>
      <c r="AJU221"/>
      <c r="AJV221"/>
      <c r="AJW221"/>
      <c r="AJX221"/>
      <c r="AJY221"/>
      <c r="AJZ221"/>
      <c r="AKA221"/>
      <c r="AKB221"/>
      <c r="AKC221"/>
      <c r="AKD221"/>
      <c r="AKE221"/>
      <c r="AKF221"/>
      <c r="AKG221"/>
      <c r="AKH221"/>
      <c r="AKI221"/>
      <c r="AKJ221"/>
      <c r="AKK221"/>
      <c r="AKL221"/>
      <c r="AKM221"/>
      <c r="AKN221"/>
      <c r="AKO221"/>
      <c r="AKP221"/>
      <c r="AKQ221"/>
      <c r="AKR221"/>
      <c r="AKS221"/>
      <c r="AKT221"/>
      <c r="AKU221"/>
      <c r="AKV221"/>
      <c r="AKW221"/>
      <c r="AKX221"/>
      <c r="AKY221"/>
      <c r="AKZ221"/>
      <c r="ALA221"/>
      <c r="ALB221"/>
      <c r="ALC221"/>
      <c r="ALD221"/>
      <c r="ALE221"/>
      <c r="ALF221"/>
      <c r="ALG221"/>
      <c r="ALH221"/>
      <c r="ALI221"/>
      <c r="ALJ221"/>
      <c r="ALK221"/>
      <c r="ALL221"/>
      <c r="ALM221"/>
      <c r="ALN221"/>
      <c r="ALO221"/>
      <c r="ALP221"/>
      <c r="ALQ221"/>
      <c r="ALR221"/>
      <c r="ALS221"/>
      <c r="ALT221"/>
      <c r="ALU221"/>
      <c r="ALV221"/>
      <c r="ALW221"/>
      <c r="ALX221"/>
      <c r="ALY221"/>
      <c r="ALZ221"/>
      <c r="AMA221"/>
      <c r="AMB221"/>
      <c r="AMC221"/>
      <c r="AMD221"/>
      <c r="AME221"/>
      <c r="AMF221"/>
      <c r="AMG221"/>
      <c r="AMH221"/>
      <c r="AMI221"/>
      <c r="AMJ221"/>
    </row>
    <row r="222" spans="1:1024" ht="21">
      <c r="A222" s="202" t="s">
        <v>964</v>
      </c>
      <c r="B222" s="172" t="s">
        <v>965</v>
      </c>
      <c r="C222" s="173" t="s">
        <v>814</v>
      </c>
      <c r="D222" s="173" t="s">
        <v>30</v>
      </c>
      <c r="E222" s="171">
        <v>2</v>
      </c>
      <c r="F222" s="203">
        <f>VLOOKUP(A222,'04_PESQUISAS'!A:G,7,0)</f>
        <v>1938.3333333333333</v>
      </c>
      <c r="G222" s="204">
        <v>0</v>
      </c>
      <c r="H222" s="204">
        <v>0</v>
      </c>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c r="IZ222"/>
      <c r="JA222"/>
      <c r="JB222"/>
      <c r="JC222"/>
      <c r="JD222"/>
      <c r="JE222"/>
      <c r="JF222"/>
      <c r="JG222"/>
      <c r="JH222"/>
      <c r="JI222"/>
      <c r="JJ222"/>
      <c r="JK222"/>
      <c r="JL222"/>
      <c r="JM222"/>
      <c r="JN222"/>
      <c r="JO222"/>
      <c r="JP222"/>
      <c r="JQ222"/>
      <c r="JR222"/>
      <c r="JS222"/>
      <c r="JT222"/>
      <c r="JU222"/>
      <c r="JV222"/>
      <c r="JW222"/>
      <c r="JX222"/>
      <c r="JY222"/>
      <c r="JZ222"/>
      <c r="KA222"/>
      <c r="KB222"/>
      <c r="KC222"/>
      <c r="KD222"/>
      <c r="KE222"/>
      <c r="KF222"/>
      <c r="KG222"/>
      <c r="KH222"/>
      <c r="KI222"/>
      <c r="KJ222"/>
      <c r="KK222"/>
      <c r="KL222"/>
      <c r="KM222"/>
      <c r="KN222"/>
      <c r="KO222"/>
      <c r="KP222"/>
      <c r="KQ222"/>
      <c r="KR222"/>
      <c r="KS222"/>
      <c r="KT222"/>
      <c r="KU222"/>
      <c r="KV222"/>
      <c r="KW222"/>
      <c r="KX222"/>
      <c r="KY222"/>
      <c r="KZ222"/>
      <c r="LA222"/>
      <c r="LB222"/>
      <c r="LC222"/>
      <c r="LD222"/>
      <c r="LE222"/>
      <c r="LF222"/>
      <c r="LG222"/>
      <c r="LH222"/>
      <c r="LI222"/>
      <c r="LJ222"/>
      <c r="LK222"/>
      <c r="LL222"/>
      <c r="LM222"/>
      <c r="LN222"/>
      <c r="LO222"/>
      <c r="LP222"/>
      <c r="LQ222"/>
      <c r="LR222"/>
      <c r="LS222"/>
      <c r="LT222"/>
      <c r="LU222"/>
      <c r="LV222"/>
      <c r="LW222"/>
      <c r="LX222"/>
      <c r="LY222"/>
      <c r="LZ222"/>
      <c r="MA222"/>
      <c r="MB222"/>
      <c r="MC222"/>
      <c r="MD222"/>
      <c r="ME222"/>
      <c r="MF222"/>
      <c r="MG222"/>
      <c r="MH222"/>
      <c r="MI222"/>
      <c r="MJ222"/>
      <c r="MK222"/>
      <c r="ML222"/>
      <c r="MM222"/>
      <c r="MN222"/>
      <c r="MO222"/>
      <c r="MP222"/>
      <c r="MQ222"/>
      <c r="MR222"/>
      <c r="MS222"/>
      <c r="MT222"/>
      <c r="MU222"/>
      <c r="MV222"/>
      <c r="MW222"/>
      <c r="MX222"/>
      <c r="MY222"/>
      <c r="MZ222"/>
      <c r="NA222"/>
      <c r="NB222"/>
      <c r="NC222"/>
      <c r="ND222"/>
      <c r="NE222"/>
      <c r="NF222"/>
      <c r="NG222"/>
      <c r="NH222"/>
      <c r="NI222"/>
      <c r="NJ222"/>
      <c r="NK222"/>
      <c r="NL222"/>
      <c r="NM222"/>
      <c r="NN222"/>
      <c r="NO222"/>
      <c r="NP222"/>
      <c r="NQ222"/>
      <c r="NR222"/>
      <c r="NS222"/>
      <c r="NT222"/>
      <c r="NU222"/>
      <c r="NV222"/>
      <c r="NW222"/>
      <c r="NX222"/>
      <c r="NY222"/>
      <c r="NZ222"/>
      <c r="OA222"/>
      <c r="OB222"/>
      <c r="OC222"/>
      <c r="OD222"/>
      <c r="OE222"/>
      <c r="OF222"/>
      <c r="OG222"/>
      <c r="OH222"/>
      <c r="OI222"/>
      <c r="OJ222"/>
      <c r="OK222"/>
      <c r="OL222"/>
      <c r="OM222"/>
      <c r="ON222"/>
      <c r="OO222"/>
      <c r="OP222"/>
      <c r="OQ222"/>
      <c r="OR222"/>
      <c r="OS222"/>
      <c r="OT222"/>
      <c r="OU222"/>
      <c r="OV222"/>
      <c r="OW222"/>
      <c r="OX222"/>
      <c r="OY222"/>
      <c r="OZ222"/>
      <c r="PA222"/>
      <c r="PB222"/>
      <c r="PC222"/>
      <c r="PD222"/>
      <c r="PE222"/>
      <c r="PF222"/>
      <c r="PG222"/>
      <c r="PH222"/>
      <c r="PI222"/>
      <c r="PJ222"/>
      <c r="PK222"/>
      <c r="PL222"/>
      <c r="PM222"/>
      <c r="PN222"/>
      <c r="PO222"/>
      <c r="PP222"/>
      <c r="PQ222"/>
      <c r="PR222"/>
      <c r="PS222"/>
      <c r="PT222"/>
      <c r="PU222"/>
      <c r="PV222"/>
      <c r="PW222"/>
      <c r="PX222"/>
      <c r="PY222"/>
      <c r="PZ222"/>
      <c r="QA222"/>
      <c r="QB222"/>
      <c r="QC222"/>
      <c r="QD222"/>
      <c r="QE222"/>
      <c r="QF222"/>
      <c r="QG222"/>
      <c r="QH222"/>
      <c r="QI222"/>
      <c r="QJ222"/>
      <c r="QK222"/>
      <c r="QL222"/>
      <c r="QM222"/>
      <c r="QN222"/>
      <c r="QO222"/>
      <c r="QP222"/>
      <c r="QQ222"/>
      <c r="QR222"/>
      <c r="QS222"/>
      <c r="QT222"/>
      <c r="QU222"/>
      <c r="QV222"/>
      <c r="QW222"/>
      <c r="QX222"/>
      <c r="QY222"/>
      <c r="QZ222"/>
      <c r="RA222"/>
      <c r="RB222"/>
      <c r="RC222"/>
      <c r="RD222"/>
      <c r="RE222"/>
      <c r="RF222"/>
      <c r="RG222"/>
      <c r="RH222"/>
      <c r="RI222"/>
      <c r="RJ222"/>
      <c r="RK222"/>
      <c r="RL222"/>
      <c r="RM222"/>
      <c r="RN222"/>
      <c r="RO222"/>
      <c r="RP222"/>
      <c r="RQ222"/>
      <c r="RR222"/>
      <c r="RS222"/>
      <c r="RT222"/>
      <c r="RU222"/>
      <c r="RV222"/>
      <c r="RW222"/>
      <c r="RX222"/>
      <c r="RY222"/>
      <c r="RZ222"/>
      <c r="SA222"/>
      <c r="SB222"/>
      <c r="SC222"/>
      <c r="SD222"/>
      <c r="SE222"/>
      <c r="SF222"/>
      <c r="SG222"/>
      <c r="SH222"/>
      <c r="SI222"/>
      <c r="SJ222"/>
      <c r="SK222"/>
      <c r="SL222"/>
      <c r="SM222"/>
      <c r="SN222"/>
      <c r="SO222"/>
      <c r="SP222"/>
      <c r="SQ222"/>
      <c r="SR222"/>
      <c r="SS222"/>
      <c r="ST222"/>
      <c r="SU222"/>
      <c r="SV222"/>
      <c r="SW222"/>
      <c r="SX222"/>
      <c r="SY222"/>
      <c r="SZ222"/>
      <c r="TA222"/>
      <c r="TB222"/>
      <c r="TC222"/>
      <c r="TD222"/>
      <c r="TE222"/>
      <c r="TF222"/>
      <c r="TG222"/>
      <c r="TH222"/>
      <c r="TI222"/>
      <c r="TJ222"/>
      <c r="TK222"/>
      <c r="TL222"/>
      <c r="TM222"/>
      <c r="TN222"/>
      <c r="TO222"/>
      <c r="TP222"/>
      <c r="TQ222"/>
      <c r="TR222"/>
      <c r="TS222"/>
      <c r="TT222"/>
      <c r="TU222"/>
      <c r="TV222"/>
      <c r="TW222"/>
      <c r="TX222"/>
      <c r="TY222"/>
      <c r="TZ222"/>
      <c r="UA222"/>
      <c r="UB222"/>
      <c r="UC222"/>
      <c r="UD222"/>
      <c r="UE222"/>
      <c r="UF222"/>
      <c r="UG222"/>
      <c r="UH222"/>
      <c r="UI222"/>
      <c r="UJ222"/>
      <c r="UK222"/>
      <c r="UL222"/>
      <c r="UM222"/>
      <c r="UN222"/>
      <c r="UO222"/>
      <c r="UP222"/>
      <c r="UQ222"/>
      <c r="UR222"/>
      <c r="US222"/>
      <c r="UT222"/>
      <c r="UU222"/>
      <c r="UV222"/>
      <c r="UW222"/>
      <c r="UX222"/>
      <c r="UY222"/>
      <c r="UZ222"/>
      <c r="VA222"/>
      <c r="VB222"/>
      <c r="VC222"/>
      <c r="VD222"/>
      <c r="VE222"/>
      <c r="VF222"/>
      <c r="VG222"/>
      <c r="VH222"/>
      <c r="VI222"/>
      <c r="VJ222"/>
      <c r="VK222"/>
      <c r="VL222"/>
      <c r="VM222"/>
      <c r="VN222"/>
      <c r="VO222"/>
      <c r="VP222"/>
      <c r="VQ222"/>
      <c r="VR222"/>
      <c r="VS222"/>
      <c r="VT222"/>
      <c r="VU222"/>
      <c r="VV222"/>
      <c r="VW222"/>
      <c r="VX222"/>
      <c r="VY222"/>
      <c r="VZ222"/>
      <c r="WA222"/>
      <c r="WB222"/>
      <c r="WC222"/>
      <c r="WD222"/>
      <c r="WE222"/>
      <c r="WF222"/>
      <c r="WG222"/>
      <c r="WH222"/>
      <c r="WI222"/>
      <c r="WJ222"/>
      <c r="WK222"/>
      <c r="WL222"/>
      <c r="WM222"/>
      <c r="WN222"/>
      <c r="WO222"/>
      <c r="WP222"/>
      <c r="WQ222"/>
      <c r="WR222"/>
      <c r="WS222"/>
      <c r="WT222"/>
      <c r="WU222"/>
      <c r="WV222"/>
      <c r="WW222"/>
      <c r="WX222"/>
      <c r="WY222"/>
      <c r="WZ222"/>
      <c r="XA222"/>
      <c r="XB222"/>
      <c r="XC222"/>
      <c r="XD222"/>
      <c r="XE222"/>
      <c r="XF222"/>
      <c r="XG222"/>
      <c r="XH222"/>
      <c r="XI222"/>
      <c r="XJ222"/>
      <c r="XK222"/>
      <c r="XL222"/>
      <c r="XM222"/>
      <c r="XN222"/>
      <c r="XO222"/>
      <c r="XP222"/>
      <c r="XQ222"/>
      <c r="XR222"/>
      <c r="XS222"/>
      <c r="XT222"/>
      <c r="XU222"/>
      <c r="XV222"/>
      <c r="XW222"/>
      <c r="XX222"/>
      <c r="XY222"/>
      <c r="XZ222"/>
      <c r="YA222"/>
      <c r="YB222"/>
      <c r="YC222"/>
      <c r="YD222"/>
      <c r="YE222"/>
      <c r="YF222"/>
      <c r="YG222"/>
      <c r="YH222"/>
      <c r="YI222"/>
      <c r="YJ222"/>
      <c r="YK222"/>
      <c r="YL222"/>
      <c r="YM222"/>
      <c r="YN222"/>
      <c r="YO222"/>
      <c r="YP222"/>
      <c r="YQ222"/>
      <c r="YR222"/>
      <c r="YS222"/>
      <c r="YT222"/>
      <c r="YU222"/>
      <c r="YV222"/>
      <c r="YW222"/>
      <c r="YX222"/>
      <c r="YY222"/>
      <c r="YZ222"/>
      <c r="ZA222"/>
      <c r="ZB222"/>
      <c r="ZC222"/>
      <c r="ZD222"/>
      <c r="ZE222"/>
      <c r="ZF222"/>
      <c r="ZG222"/>
      <c r="ZH222"/>
      <c r="ZI222"/>
      <c r="ZJ222"/>
      <c r="ZK222"/>
      <c r="ZL222"/>
      <c r="ZM222"/>
      <c r="ZN222"/>
      <c r="ZO222"/>
      <c r="ZP222"/>
      <c r="ZQ222"/>
      <c r="ZR222"/>
      <c r="ZS222"/>
      <c r="ZT222"/>
      <c r="ZU222"/>
      <c r="ZV222"/>
      <c r="ZW222"/>
      <c r="ZX222"/>
      <c r="ZY222"/>
      <c r="ZZ222"/>
      <c r="AAA222"/>
      <c r="AAB222"/>
      <c r="AAC222"/>
      <c r="AAD222"/>
      <c r="AAE222"/>
      <c r="AAF222"/>
      <c r="AAG222"/>
      <c r="AAH222"/>
      <c r="AAI222"/>
      <c r="AAJ222"/>
      <c r="AAK222"/>
      <c r="AAL222"/>
      <c r="AAM222"/>
      <c r="AAN222"/>
      <c r="AAO222"/>
      <c r="AAP222"/>
      <c r="AAQ222"/>
      <c r="AAR222"/>
      <c r="AAS222"/>
      <c r="AAT222"/>
      <c r="AAU222"/>
      <c r="AAV222"/>
      <c r="AAW222"/>
      <c r="AAX222"/>
      <c r="AAY222"/>
      <c r="AAZ222"/>
      <c r="ABA222"/>
      <c r="ABB222"/>
      <c r="ABC222"/>
      <c r="ABD222"/>
      <c r="ABE222"/>
      <c r="ABF222"/>
      <c r="ABG222"/>
      <c r="ABH222"/>
      <c r="ABI222"/>
      <c r="ABJ222"/>
      <c r="ABK222"/>
      <c r="ABL222"/>
      <c r="ABM222"/>
      <c r="ABN222"/>
      <c r="ABO222"/>
      <c r="ABP222"/>
      <c r="ABQ222"/>
      <c r="ABR222"/>
      <c r="ABS222"/>
      <c r="ABT222"/>
      <c r="ABU222"/>
      <c r="ABV222"/>
      <c r="ABW222"/>
      <c r="ABX222"/>
      <c r="ABY222"/>
      <c r="ABZ222"/>
      <c r="ACA222"/>
      <c r="ACB222"/>
      <c r="ACC222"/>
      <c r="ACD222"/>
      <c r="ACE222"/>
      <c r="ACF222"/>
      <c r="ACG222"/>
      <c r="ACH222"/>
      <c r="ACI222"/>
      <c r="ACJ222"/>
      <c r="ACK222"/>
      <c r="ACL222"/>
      <c r="ACM222"/>
      <c r="ACN222"/>
      <c r="ACO222"/>
      <c r="ACP222"/>
      <c r="ACQ222"/>
      <c r="ACR222"/>
      <c r="ACS222"/>
      <c r="ACT222"/>
      <c r="ACU222"/>
      <c r="ACV222"/>
      <c r="ACW222"/>
      <c r="ACX222"/>
      <c r="ACY222"/>
      <c r="ACZ222"/>
      <c r="ADA222"/>
      <c r="ADB222"/>
      <c r="ADC222"/>
      <c r="ADD222"/>
      <c r="ADE222"/>
      <c r="ADF222"/>
      <c r="ADG222"/>
      <c r="ADH222"/>
      <c r="ADI222"/>
      <c r="ADJ222"/>
      <c r="ADK222"/>
      <c r="ADL222"/>
      <c r="ADM222"/>
      <c r="ADN222"/>
      <c r="ADO222"/>
      <c r="ADP222"/>
      <c r="ADQ222"/>
      <c r="ADR222"/>
      <c r="ADS222"/>
      <c r="ADT222"/>
      <c r="ADU222"/>
      <c r="ADV222"/>
      <c r="ADW222"/>
      <c r="ADX222"/>
      <c r="ADY222"/>
      <c r="ADZ222"/>
      <c r="AEA222"/>
      <c r="AEB222"/>
      <c r="AEC222"/>
      <c r="AED222"/>
      <c r="AEE222"/>
      <c r="AEF222"/>
      <c r="AEG222"/>
      <c r="AEH222"/>
      <c r="AEI222"/>
      <c r="AEJ222"/>
      <c r="AEK222"/>
      <c r="AEL222"/>
      <c r="AEM222"/>
      <c r="AEN222"/>
      <c r="AEO222"/>
      <c r="AEP222"/>
      <c r="AEQ222"/>
      <c r="AER222"/>
      <c r="AES222"/>
      <c r="AET222"/>
      <c r="AEU222"/>
      <c r="AEV222"/>
      <c r="AEW222"/>
      <c r="AEX222"/>
      <c r="AEY222"/>
      <c r="AEZ222"/>
      <c r="AFA222"/>
      <c r="AFB222"/>
      <c r="AFC222"/>
      <c r="AFD222"/>
      <c r="AFE222"/>
      <c r="AFF222"/>
      <c r="AFG222"/>
      <c r="AFH222"/>
      <c r="AFI222"/>
      <c r="AFJ222"/>
      <c r="AFK222"/>
      <c r="AFL222"/>
      <c r="AFM222"/>
      <c r="AFN222"/>
      <c r="AFO222"/>
      <c r="AFP222"/>
      <c r="AFQ222"/>
      <c r="AFR222"/>
      <c r="AFS222"/>
      <c r="AFT222"/>
      <c r="AFU222"/>
      <c r="AFV222"/>
      <c r="AFW222"/>
      <c r="AFX222"/>
      <c r="AFY222"/>
      <c r="AFZ222"/>
      <c r="AGA222"/>
      <c r="AGB222"/>
      <c r="AGC222"/>
      <c r="AGD222"/>
      <c r="AGE222"/>
      <c r="AGF222"/>
      <c r="AGG222"/>
      <c r="AGH222"/>
      <c r="AGI222"/>
      <c r="AGJ222"/>
      <c r="AGK222"/>
      <c r="AGL222"/>
      <c r="AGM222"/>
      <c r="AGN222"/>
      <c r="AGO222"/>
      <c r="AGP222"/>
      <c r="AGQ222"/>
      <c r="AGR222"/>
      <c r="AGS222"/>
      <c r="AGT222"/>
      <c r="AGU222"/>
      <c r="AGV222"/>
      <c r="AGW222"/>
      <c r="AGX222"/>
      <c r="AGY222"/>
      <c r="AGZ222"/>
      <c r="AHA222"/>
      <c r="AHB222"/>
      <c r="AHC222"/>
      <c r="AHD222"/>
      <c r="AHE222"/>
      <c r="AHF222"/>
      <c r="AHG222"/>
      <c r="AHH222"/>
      <c r="AHI222"/>
      <c r="AHJ222"/>
      <c r="AHK222"/>
      <c r="AHL222"/>
      <c r="AHM222"/>
      <c r="AHN222"/>
      <c r="AHO222"/>
      <c r="AHP222"/>
      <c r="AHQ222"/>
      <c r="AHR222"/>
      <c r="AHS222"/>
      <c r="AHT222"/>
      <c r="AHU222"/>
      <c r="AHV222"/>
      <c r="AHW222"/>
      <c r="AHX222"/>
      <c r="AHY222"/>
      <c r="AHZ222"/>
      <c r="AIA222"/>
      <c r="AIB222"/>
      <c r="AIC222"/>
      <c r="AID222"/>
      <c r="AIE222"/>
      <c r="AIF222"/>
      <c r="AIG222"/>
      <c r="AIH222"/>
      <c r="AII222"/>
      <c r="AIJ222"/>
      <c r="AIK222"/>
      <c r="AIL222"/>
      <c r="AIM222"/>
      <c r="AIN222"/>
      <c r="AIO222"/>
      <c r="AIP222"/>
      <c r="AIQ222"/>
      <c r="AIR222"/>
      <c r="AIS222"/>
      <c r="AIT222"/>
      <c r="AIU222"/>
      <c r="AIV222"/>
      <c r="AIW222"/>
      <c r="AIX222"/>
      <c r="AIY222"/>
      <c r="AIZ222"/>
      <c r="AJA222"/>
      <c r="AJB222"/>
      <c r="AJC222"/>
      <c r="AJD222"/>
      <c r="AJE222"/>
      <c r="AJF222"/>
      <c r="AJG222"/>
      <c r="AJH222"/>
      <c r="AJI222"/>
      <c r="AJJ222"/>
      <c r="AJK222"/>
      <c r="AJL222"/>
      <c r="AJM222"/>
      <c r="AJN222"/>
      <c r="AJO222"/>
      <c r="AJP222"/>
      <c r="AJQ222"/>
      <c r="AJR222"/>
      <c r="AJS222"/>
      <c r="AJT222"/>
      <c r="AJU222"/>
      <c r="AJV222"/>
      <c r="AJW222"/>
      <c r="AJX222"/>
      <c r="AJY222"/>
      <c r="AJZ222"/>
      <c r="AKA222"/>
      <c r="AKB222"/>
      <c r="AKC222"/>
      <c r="AKD222"/>
      <c r="AKE222"/>
      <c r="AKF222"/>
      <c r="AKG222"/>
      <c r="AKH222"/>
      <c r="AKI222"/>
      <c r="AKJ222"/>
      <c r="AKK222"/>
      <c r="AKL222"/>
      <c r="AKM222"/>
      <c r="AKN222"/>
      <c r="AKO222"/>
      <c r="AKP222"/>
      <c r="AKQ222"/>
      <c r="AKR222"/>
      <c r="AKS222"/>
      <c r="AKT222"/>
      <c r="AKU222"/>
      <c r="AKV222"/>
      <c r="AKW222"/>
      <c r="AKX222"/>
      <c r="AKY222"/>
      <c r="AKZ222"/>
      <c r="ALA222"/>
      <c r="ALB222"/>
      <c r="ALC222"/>
      <c r="ALD222"/>
      <c r="ALE222"/>
      <c r="ALF222"/>
      <c r="ALG222"/>
      <c r="ALH222"/>
      <c r="ALI222"/>
      <c r="ALJ222"/>
      <c r="ALK222"/>
      <c r="ALL222"/>
      <c r="ALM222"/>
      <c r="ALN222"/>
      <c r="ALO222"/>
      <c r="ALP222"/>
      <c r="ALQ222"/>
      <c r="ALR222"/>
      <c r="ALS222"/>
      <c r="ALT222"/>
      <c r="ALU222"/>
      <c r="ALV222"/>
      <c r="ALW222"/>
      <c r="ALX222"/>
      <c r="ALY222"/>
      <c r="ALZ222"/>
      <c r="AMA222"/>
      <c r="AMB222"/>
      <c r="AMC222"/>
      <c r="AMD222"/>
      <c r="AME222"/>
      <c r="AMF222"/>
      <c r="AMG222"/>
      <c r="AMH222"/>
      <c r="AMI222"/>
      <c r="AMJ222"/>
    </row>
    <row r="223" spans="1:1024">
      <c r="A223" s="202" t="s">
        <v>971</v>
      </c>
      <c r="B223" s="172" t="s">
        <v>972</v>
      </c>
      <c r="C223" s="173" t="s">
        <v>814</v>
      </c>
      <c r="D223" s="173" t="s">
        <v>30</v>
      </c>
      <c r="E223" s="171">
        <v>10</v>
      </c>
      <c r="F223" s="203">
        <f>VLOOKUP(A223,'04_PESQUISAS'!A:G,7,0)</f>
        <v>38.333333333333336</v>
      </c>
      <c r="G223" s="204">
        <v>0</v>
      </c>
      <c r="H223" s="204">
        <v>0</v>
      </c>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c r="IZ223"/>
      <c r="JA223"/>
      <c r="JB223"/>
      <c r="JC223"/>
      <c r="JD223"/>
      <c r="JE223"/>
      <c r="JF223"/>
      <c r="JG223"/>
      <c r="JH223"/>
      <c r="JI223"/>
      <c r="JJ223"/>
      <c r="JK223"/>
      <c r="JL223"/>
      <c r="JM223"/>
      <c r="JN223"/>
      <c r="JO223"/>
      <c r="JP223"/>
      <c r="JQ223"/>
      <c r="JR223"/>
      <c r="JS223"/>
      <c r="JT223"/>
      <c r="JU223"/>
      <c r="JV223"/>
      <c r="JW223"/>
      <c r="JX223"/>
      <c r="JY223"/>
      <c r="JZ223"/>
      <c r="KA223"/>
      <c r="KB223"/>
      <c r="KC223"/>
      <c r="KD223"/>
      <c r="KE223"/>
      <c r="KF223"/>
      <c r="KG223"/>
      <c r="KH223"/>
      <c r="KI223"/>
      <c r="KJ223"/>
      <c r="KK223"/>
      <c r="KL223"/>
      <c r="KM223"/>
      <c r="KN223"/>
      <c r="KO223"/>
      <c r="KP223"/>
      <c r="KQ223"/>
      <c r="KR223"/>
      <c r="KS223"/>
      <c r="KT223"/>
      <c r="KU223"/>
      <c r="KV223"/>
      <c r="KW223"/>
      <c r="KX223"/>
      <c r="KY223"/>
      <c r="KZ223"/>
      <c r="LA223"/>
      <c r="LB223"/>
      <c r="LC223"/>
      <c r="LD223"/>
      <c r="LE223"/>
      <c r="LF223"/>
      <c r="LG223"/>
      <c r="LH223"/>
      <c r="LI223"/>
      <c r="LJ223"/>
      <c r="LK223"/>
      <c r="LL223"/>
      <c r="LM223"/>
      <c r="LN223"/>
      <c r="LO223"/>
      <c r="LP223"/>
      <c r="LQ223"/>
      <c r="LR223"/>
      <c r="LS223"/>
      <c r="LT223"/>
      <c r="LU223"/>
      <c r="LV223"/>
      <c r="LW223"/>
      <c r="LX223"/>
      <c r="LY223"/>
      <c r="LZ223"/>
      <c r="MA223"/>
      <c r="MB223"/>
      <c r="MC223"/>
      <c r="MD223"/>
      <c r="ME223"/>
      <c r="MF223"/>
      <c r="MG223"/>
      <c r="MH223"/>
      <c r="MI223"/>
      <c r="MJ223"/>
      <c r="MK223"/>
      <c r="ML223"/>
      <c r="MM223"/>
      <c r="MN223"/>
      <c r="MO223"/>
      <c r="MP223"/>
      <c r="MQ223"/>
      <c r="MR223"/>
      <c r="MS223"/>
      <c r="MT223"/>
      <c r="MU223"/>
      <c r="MV223"/>
      <c r="MW223"/>
      <c r="MX223"/>
      <c r="MY223"/>
      <c r="MZ223"/>
      <c r="NA223"/>
      <c r="NB223"/>
      <c r="NC223"/>
      <c r="ND223"/>
      <c r="NE223"/>
      <c r="NF223"/>
      <c r="NG223"/>
      <c r="NH223"/>
      <c r="NI223"/>
      <c r="NJ223"/>
      <c r="NK223"/>
      <c r="NL223"/>
      <c r="NM223"/>
      <c r="NN223"/>
      <c r="NO223"/>
      <c r="NP223"/>
      <c r="NQ223"/>
      <c r="NR223"/>
      <c r="NS223"/>
      <c r="NT223"/>
      <c r="NU223"/>
      <c r="NV223"/>
      <c r="NW223"/>
      <c r="NX223"/>
      <c r="NY223"/>
      <c r="NZ223"/>
      <c r="OA223"/>
      <c r="OB223"/>
      <c r="OC223"/>
      <c r="OD223"/>
      <c r="OE223"/>
      <c r="OF223"/>
      <c r="OG223"/>
      <c r="OH223"/>
      <c r="OI223"/>
      <c r="OJ223"/>
      <c r="OK223"/>
      <c r="OL223"/>
      <c r="OM223"/>
      <c r="ON223"/>
      <c r="OO223"/>
      <c r="OP223"/>
      <c r="OQ223"/>
      <c r="OR223"/>
      <c r="OS223"/>
      <c r="OT223"/>
      <c r="OU223"/>
      <c r="OV223"/>
      <c r="OW223"/>
      <c r="OX223"/>
      <c r="OY223"/>
      <c r="OZ223"/>
      <c r="PA223"/>
      <c r="PB223"/>
      <c r="PC223"/>
      <c r="PD223"/>
      <c r="PE223"/>
      <c r="PF223"/>
      <c r="PG223"/>
      <c r="PH223"/>
      <c r="PI223"/>
      <c r="PJ223"/>
      <c r="PK223"/>
      <c r="PL223"/>
      <c r="PM223"/>
      <c r="PN223"/>
      <c r="PO223"/>
      <c r="PP223"/>
      <c r="PQ223"/>
      <c r="PR223"/>
      <c r="PS223"/>
      <c r="PT223"/>
      <c r="PU223"/>
      <c r="PV223"/>
      <c r="PW223"/>
      <c r="PX223"/>
      <c r="PY223"/>
      <c r="PZ223"/>
      <c r="QA223"/>
      <c r="QB223"/>
      <c r="QC223"/>
      <c r="QD223"/>
      <c r="QE223"/>
      <c r="QF223"/>
      <c r="QG223"/>
      <c r="QH223"/>
      <c r="QI223"/>
      <c r="QJ223"/>
      <c r="QK223"/>
      <c r="QL223"/>
      <c r="QM223"/>
      <c r="QN223"/>
      <c r="QO223"/>
      <c r="QP223"/>
      <c r="QQ223"/>
      <c r="QR223"/>
      <c r="QS223"/>
      <c r="QT223"/>
      <c r="QU223"/>
      <c r="QV223"/>
      <c r="QW223"/>
      <c r="QX223"/>
      <c r="QY223"/>
      <c r="QZ223"/>
      <c r="RA223"/>
      <c r="RB223"/>
      <c r="RC223"/>
      <c r="RD223"/>
      <c r="RE223"/>
      <c r="RF223"/>
      <c r="RG223"/>
      <c r="RH223"/>
      <c r="RI223"/>
      <c r="RJ223"/>
      <c r="RK223"/>
      <c r="RL223"/>
      <c r="RM223"/>
      <c r="RN223"/>
      <c r="RO223"/>
      <c r="RP223"/>
      <c r="RQ223"/>
      <c r="RR223"/>
      <c r="RS223"/>
      <c r="RT223"/>
      <c r="RU223"/>
      <c r="RV223"/>
      <c r="RW223"/>
      <c r="RX223"/>
      <c r="RY223"/>
      <c r="RZ223"/>
      <c r="SA223"/>
      <c r="SB223"/>
      <c r="SC223"/>
      <c r="SD223"/>
      <c r="SE223"/>
      <c r="SF223"/>
      <c r="SG223"/>
      <c r="SH223"/>
      <c r="SI223"/>
      <c r="SJ223"/>
      <c r="SK223"/>
      <c r="SL223"/>
      <c r="SM223"/>
      <c r="SN223"/>
      <c r="SO223"/>
      <c r="SP223"/>
      <c r="SQ223"/>
      <c r="SR223"/>
      <c r="SS223"/>
      <c r="ST223"/>
      <c r="SU223"/>
      <c r="SV223"/>
      <c r="SW223"/>
      <c r="SX223"/>
      <c r="SY223"/>
      <c r="SZ223"/>
      <c r="TA223"/>
      <c r="TB223"/>
      <c r="TC223"/>
      <c r="TD223"/>
      <c r="TE223"/>
      <c r="TF223"/>
      <c r="TG223"/>
      <c r="TH223"/>
      <c r="TI223"/>
      <c r="TJ223"/>
      <c r="TK223"/>
      <c r="TL223"/>
      <c r="TM223"/>
      <c r="TN223"/>
      <c r="TO223"/>
      <c r="TP223"/>
      <c r="TQ223"/>
      <c r="TR223"/>
      <c r="TS223"/>
      <c r="TT223"/>
      <c r="TU223"/>
      <c r="TV223"/>
      <c r="TW223"/>
      <c r="TX223"/>
      <c r="TY223"/>
      <c r="TZ223"/>
      <c r="UA223"/>
      <c r="UB223"/>
      <c r="UC223"/>
      <c r="UD223"/>
      <c r="UE223"/>
      <c r="UF223"/>
      <c r="UG223"/>
      <c r="UH223"/>
      <c r="UI223"/>
      <c r="UJ223"/>
      <c r="UK223"/>
      <c r="UL223"/>
      <c r="UM223"/>
      <c r="UN223"/>
      <c r="UO223"/>
      <c r="UP223"/>
      <c r="UQ223"/>
      <c r="UR223"/>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c r="WX223"/>
      <c r="WY223"/>
      <c r="WZ223"/>
      <c r="XA223"/>
      <c r="XB223"/>
      <c r="XC223"/>
      <c r="XD223"/>
      <c r="XE223"/>
      <c r="XF223"/>
      <c r="XG223"/>
      <c r="XH223"/>
      <c r="XI223"/>
      <c r="XJ223"/>
      <c r="XK223"/>
      <c r="XL223"/>
      <c r="XM223"/>
      <c r="XN223"/>
      <c r="XO223"/>
      <c r="XP223"/>
      <c r="XQ223"/>
      <c r="XR223"/>
      <c r="XS223"/>
      <c r="XT223"/>
      <c r="XU223"/>
      <c r="XV223"/>
      <c r="XW223"/>
      <c r="XX223"/>
      <c r="XY223"/>
      <c r="XZ223"/>
      <c r="YA223"/>
      <c r="YB223"/>
      <c r="YC223"/>
      <c r="YD223"/>
      <c r="YE223"/>
      <c r="YF223"/>
      <c r="YG223"/>
      <c r="YH223"/>
      <c r="YI223"/>
      <c r="YJ223"/>
      <c r="YK223"/>
      <c r="YL223"/>
      <c r="YM223"/>
      <c r="YN223"/>
      <c r="YO223"/>
      <c r="YP223"/>
      <c r="YQ223"/>
      <c r="YR223"/>
      <c r="YS223"/>
      <c r="YT223"/>
      <c r="YU223"/>
      <c r="YV223"/>
      <c r="YW223"/>
      <c r="YX223"/>
      <c r="YY223"/>
      <c r="YZ223"/>
      <c r="ZA223"/>
      <c r="ZB223"/>
      <c r="ZC223"/>
      <c r="ZD223"/>
      <c r="ZE223"/>
      <c r="ZF223"/>
      <c r="ZG223"/>
      <c r="ZH223"/>
      <c r="ZI223"/>
      <c r="ZJ223"/>
      <c r="ZK223"/>
      <c r="ZL223"/>
      <c r="ZM223"/>
      <c r="ZN223"/>
      <c r="ZO223"/>
      <c r="ZP223"/>
      <c r="ZQ223"/>
      <c r="ZR223"/>
      <c r="ZS223"/>
      <c r="ZT223"/>
      <c r="ZU223"/>
      <c r="ZV223"/>
      <c r="ZW223"/>
      <c r="ZX223"/>
      <c r="ZY223"/>
      <c r="ZZ223"/>
      <c r="AAA223"/>
      <c r="AAB223"/>
      <c r="AAC223"/>
      <c r="AAD223"/>
      <c r="AAE223"/>
      <c r="AAF223"/>
      <c r="AAG223"/>
      <c r="AAH223"/>
      <c r="AAI223"/>
      <c r="AAJ223"/>
      <c r="AAK223"/>
      <c r="AAL223"/>
      <c r="AAM223"/>
      <c r="AAN223"/>
      <c r="AAO223"/>
      <c r="AAP223"/>
      <c r="AAQ223"/>
      <c r="AAR223"/>
      <c r="AAS223"/>
      <c r="AAT223"/>
      <c r="AAU223"/>
      <c r="AAV223"/>
      <c r="AAW223"/>
      <c r="AAX223"/>
      <c r="AAY223"/>
      <c r="AAZ223"/>
      <c r="ABA223"/>
      <c r="ABB223"/>
      <c r="ABC223"/>
      <c r="ABD223"/>
      <c r="ABE223"/>
      <c r="ABF223"/>
      <c r="ABG223"/>
      <c r="ABH223"/>
      <c r="ABI223"/>
      <c r="ABJ223"/>
      <c r="ABK223"/>
      <c r="ABL223"/>
      <c r="ABM223"/>
      <c r="ABN223"/>
      <c r="ABO223"/>
      <c r="ABP223"/>
      <c r="ABQ223"/>
      <c r="ABR223"/>
      <c r="ABS223"/>
      <c r="ABT223"/>
      <c r="ABU223"/>
      <c r="ABV223"/>
      <c r="ABW223"/>
      <c r="ABX223"/>
      <c r="ABY223"/>
      <c r="ABZ223"/>
      <c r="ACA223"/>
      <c r="ACB223"/>
      <c r="ACC223"/>
      <c r="ACD223"/>
      <c r="ACE223"/>
      <c r="ACF223"/>
      <c r="ACG223"/>
      <c r="ACH223"/>
      <c r="ACI223"/>
      <c r="ACJ223"/>
      <c r="ACK223"/>
      <c r="ACL223"/>
      <c r="ACM223"/>
      <c r="ACN223"/>
      <c r="ACO223"/>
      <c r="ACP223"/>
      <c r="ACQ223"/>
      <c r="ACR223"/>
      <c r="ACS223"/>
      <c r="ACT223"/>
      <c r="ACU223"/>
      <c r="ACV223"/>
      <c r="ACW223"/>
      <c r="ACX223"/>
      <c r="ACY223"/>
      <c r="ACZ223"/>
      <c r="ADA223"/>
      <c r="ADB223"/>
      <c r="ADC223"/>
      <c r="ADD223"/>
      <c r="ADE223"/>
      <c r="ADF223"/>
      <c r="ADG223"/>
      <c r="ADH223"/>
      <c r="ADI223"/>
      <c r="ADJ223"/>
      <c r="ADK223"/>
      <c r="ADL223"/>
      <c r="ADM223"/>
      <c r="ADN223"/>
      <c r="ADO223"/>
      <c r="ADP223"/>
      <c r="ADQ223"/>
      <c r="ADR223"/>
      <c r="ADS223"/>
      <c r="ADT223"/>
      <c r="ADU223"/>
      <c r="ADV223"/>
      <c r="ADW223"/>
      <c r="ADX223"/>
      <c r="ADY223"/>
      <c r="ADZ223"/>
      <c r="AEA223"/>
      <c r="AEB223"/>
      <c r="AEC223"/>
      <c r="AED223"/>
      <c r="AEE223"/>
      <c r="AEF223"/>
      <c r="AEG223"/>
      <c r="AEH223"/>
      <c r="AEI223"/>
      <c r="AEJ223"/>
      <c r="AEK223"/>
      <c r="AEL223"/>
      <c r="AEM223"/>
      <c r="AEN223"/>
      <c r="AEO223"/>
      <c r="AEP223"/>
      <c r="AEQ223"/>
      <c r="AER223"/>
      <c r="AES223"/>
      <c r="AET223"/>
      <c r="AEU223"/>
      <c r="AEV223"/>
      <c r="AEW223"/>
      <c r="AEX223"/>
      <c r="AEY223"/>
      <c r="AEZ223"/>
      <c r="AFA223"/>
      <c r="AFB223"/>
      <c r="AFC223"/>
      <c r="AFD223"/>
      <c r="AFE223"/>
      <c r="AFF223"/>
      <c r="AFG223"/>
      <c r="AFH223"/>
      <c r="AFI223"/>
      <c r="AFJ223"/>
      <c r="AFK223"/>
      <c r="AFL223"/>
      <c r="AFM223"/>
      <c r="AFN223"/>
      <c r="AFO223"/>
      <c r="AFP223"/>
      <c r="AFQ223"/>
      <c r="AFR223"/>
      <c r="AFS223"/>
      <c r="AFT223"/>
      <c r="AFU223"/>
      <c r="AFV223"/>
      <c r="AFW223"/>
      <c r="AFX223"/>
      <c r="AFY223"/>
      <c r="AFZ223"/>
      <c r="AGA223"/>
      <c r="AGB223"/>
      <c r="AGC223"/>
      <c r="AGD223"/>
      <c r="AGE223"/>
      <c r="AGF223"/>
      <c r="AGG223"/>
      <c r="AGH223"/>
      <c r="AGI223"/>
      <c r="AGJ223"/>
      <c r="AGK223"/>
      <c r="AGL223"/>
      <c r="AGM223"/>
      <c r="AGN223"/>
      <c r="AGO223"/>
      <c r="AGP223"/>
      <c r="AGQ223"/>
      <c r="AGR223"/>
      <c r="AGS223"/>
      <c r="AGT223"/>
      <c r="AGU223"/>
      <c r="AGV223"/>
      <c r="AGW223"/>
      <c r="AGX223"/>
      <c r="AGY223"/>
      <c r="AGZ223"/>
      <c r="AHA223"/>
      <c r="AHB223"/>
      <c r="AHC223"/>
      <c r="AHD223"/>
      <c r="AHE223"/>
      <c r="AHF223"/>
      <c r="AHG223"/>
      <c r="AHH223"/>
      <c r="AHI223"/>
      <c r="AHJ223"/>
      <c r="AHK223"/>
      <c r="AHL223"/>
      <c r="AHM223"/>
      <c r="AHN223"/>
      <c r="AHO223"/>
      <c r="AHP223"/>
      <c r="AHQ223"/>
      <c r="AHR223"/>
      <c r="AHS223"/>
      <c r="AHT223"/>
      <c r="AHU223"/>
      <c r="AHV223"/>
      <c r="AHW223"/>
      <c r="AHX223"/>
      <c r="AHY223"/>
      <c r="AHZ223"/>
      <c r="AIA223"/>
      <c r="AIB223"/>
      <c r="AIC223"/>
      <c r="AID223"/>
      <c r="AIE223"/>
      <c r="AIF223"/>
      <c r="AIG223"/>
      <c r="AIH223"/>
      <c r="AII223"/>
      <c r="AIJ223"/>
      <c r="AIK223"/>
      <c r="AIL223"/>
      <c r="AIM223"/>
      <c r="AIN223"/>
      <c r="AIO223"/>
      <c r="AIP223"/>
      <c r="AIQ223"/>
      <c r="AIR223"/>
      <c r="AIS223"/>
      <c r="AIT223"/>
      <c r="AIU223"/>
      <c r="AIV223"/>
      <c r="AIW223"/>
      <c r="AIX223"/>
      <c r="AIY223"/>
      <c r="AIZ223"/>
      <c r="AJA223"/>
      <c r="AJB223"/>
      <c r="AJC223"/>
      <c r="AJD223"/>
      <c r="AJE223"/>
      <c r="AJF223"/>
      <c r="AJG223"/>
      <c r="AJH223"/>
      <c r="AJI223"/>
      <c r="AJJ223"/>
      <c r="AJK223"/>
      <c r="AJL223"/>
      <c r="AJM223"/>
      <c r="AJN223"/>
      <c r="AJO223"/>
      <c r="AJP223"/>
      <c r="AJQ223"/>
      <c r="AJR223"/>
      <c r="AJS223"/>
      <c r="AJT223"/>
      <c r="AJU223"/>
      <c r="AJV223"/>
      <c r="AJW223"/>
      <c r="AJX223"/>
      <c r="AJY223"/>
      <c r="AJZ223"/>
      <c r="AKA223"/>
      <c r="AKB223"/>
      <c r="AKC223"/>
      <c r="AKD223"/>
      <c r="AKE223"/>
      <c r="AKF223"/>
      <c r="AKG223"/>
      <c r="AKH223"/>
      <c r="AKI223"/>
      <c r="AKJ223"/>
      <c r="AKK223"/>
      <c r="AKL223"/>
      <c r="AKM223"/>
      <c r="AKN223"/>
      <c r="AKO223"/>
      <c r="AKP223"/>
      <c r="AKQ223"/>
      <c r="AKR223"/>
      <c r="AKS223"/>
      <c r="AKT223"/>
      <c r="AKU223"/>
      <c r="AKV223"/>
      <c r="AKW223"/>
      <c r="AKX223"/>
      <c r="AKY223"/>
      <c r="AKZ223"/>
      <c r="ALA223"/>
      <c r="ALB223"/>
      <c r="ALC223"/>
      <c r="ALD223"/>
      <c r="ALE223"/>
      <c r="ALF223"/>
      <c r="ALG223"/>
      <c r="ALH223"/>
      <c r="ALI223"/>
      <c r="ALJ223"/>
      <c r="ALK223"/>
      <c r="ALL223"/>
      <c r="ALM223"/>
      <c r="ALN223"/>
      <c r="ALO223"/>
      <c r="ALP223"/>
      <c r="ALQ223"/>
      <c r="ALR223"/>
      <c r="ALS223"/>
      <c r="ALT223"/>
      <c r="ALU223"/>
      <c r="ALV223"/>
      <c r="ALW223"/>
      <c r="ALX223"/>
      <c r="ALY223"/>
      <c r="ALZ223"/>
      <c r="AMA223"/>
      <c r="AMB223"/>
      <c r="AMC223"/>
      <c r="AMD223"/>
      <c r="AME223"/>
      <c r="AMF223"/>
      <c r="AMG223"/>
      <c r="AMH223"/>
      <c r="AMI223"/>
      <c r="AMJ223"/>
    </row>
    <row r="224" spans="1:1024" ht="21">
      <c r="A224" s="202" t="s">
        <v>984</v>
      </c>
      <c r="B224" s="172" t="s">
        <v>985</v>
      </c>
      <c r="C224" s="173" t="s">
        <v>814</v>
      </c>
      <c r="D224" s="173" t="s">
        <v>30</v>
      </c>
      <c r="E224" s="171">
        <v>285</v>
      </c>
      <c r="F224" s="203">
        <f>VLOOKUP(A224,'04_PESQUISAS'!A:G,7,0)</f>
        <v>135.66666666666666</v>
      </c>
      <c r="G224" s="204">
        <v>0</v>
      </c>
      <c r="H224" s="204">
        <v>0</v>
      </c>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c r="IZ224"/>
      <c r="JA224"/>
      <c r="JB224"/>
      <c r="JC224"/>
      <c r="JD224"/>
      <c r="JE224"/>
      <c r="JF224"/>
      <c r="JG224"/>
      <c r="JH224"/>
      <c r="JI224"/>
      <c r="JJ224"/>
      <c r="JK224"/>
      <c r="JL224"/>
      <c r="JM224"/>
      <c r="JN224"/>
      <c r="JO224"/>
      <c r="JP224"/>
      <c r="JQ224"/>
      <c r="JR224"/>
      <c r="JS224"/>
      <c r="JT224"/>
      <c r="JU224"/>
      <c r="JV224"/>
      <c r="JW224"/>
      <c r="JX224"/>
      <c r="JY224"/>
      <c r="JZ224"/>
      <c r="KA224"/>
      <c r="KB224"/>
      <c r="KC224"/>
      <c r="KD224"/>
      <c r="KE224"/>
      <c r="KF224"/>
      <c r="KG224"/>
      <c r="KH224"/>
      <c r="KI224"/>
      <c r="KJ224"/>
      <c r="KK224"/>
      <c r="KL224"/>
      <c r="KM224"/>
      <c r="KN224"/>
      <c r="KO224"/>
      <c r="KP224"/>
      <c r="KQ224"/>
      <c r="KR224"/>
      <c r="KS224"/>
      <c r="KT224"/>
      <c r="KU224"/>
      <c r="KV224"/>
      <c r="KW224"/>
      <c r="KX224"/>
      <c r="KY224"/>
      <c r="KZ224"/>
      <c r="LA224"/>
      <c r="LB224"/>
      <c r="LC224"/>
      <c r="LD224"/>
      <c r="LE224"/>
      <c r="LF224"/>
      <c r="LG224"/>
      <c r="LH224"/>
      <c r="LI224"/>
      <c r="LJ224"/>
      <c r="LK224"/>
      <c r="LL224"/>
      <c r="LM224"/>
      <c r="LN224"/>
      <c r="LO224"/>
      <c r="LP224"/>
      <c r="LQ224"/>
      <c r="LR224"/>
      <c r="LS224"/>
      <c r="LT224"/>
      <c r="LU224"/>
      <c r="LV224"/>
      <c r="LW224"/>
      <c r="LX224"/>
      <c r="LY224"/>
      <c r="LZ224"/>
      <c r="MA224"/>
      <c r="MB224"/>
      <c r="MC224"/>
      <c r="MD224"/>
      <c r="ME224"/>
      <c r="MF224"/>
      <c r="MG224"/>
      <c r="MH224"/>
      <c r="MI224"/>
      <c r="MJ224"/>
      <c r="MK224"/>
      <c r="ML224"/>
      <c r="MM224"/>
      <c r="MN224"/>
      <c r="MO224"/>
      <c r="MP224"/>
      <c r="MQ224"/>
      <c r="MR224"/>
      <c r="MS224"/>
      <c r="MT224"/>
      <c r="MU224"/>
      <c r="MV224"/>
      <c r="MW224"/>
      <c r="MX224"/>
      <c r="MY224"/>
      <c r="MZ224"/>
      <c r="NA224"/>
      <c r="NB224"/>
      <c r="NC224"/>
      <c r="ND224"/>
      <c r="NE224"/>
      <c r="NF224"/>
      <c r="NG224"/>
      <c r="NH224"/>
      <c r="NI224"/>
      <c r="NJ224"/>
      <c r="NK224"/>
      <c r="NL224"/>
      <c r="NM224"/>
      <c r="NN224"/>
      <c r="NO224"/>
      <c r="NP224"/>
      <c r="NQ224"/>
      <c r="NR224"/>
      <c r="NS224"/>
      <c r="NT224"/>
      <c r="NU224"/>
      <c r="NV224"/>
      <c r="NW224"/>
      <c r="NX224"/>
      <c r="NY224"/>
      <c r="NZ224"/>
      <c r="OA224"/>
      <c r="OB224"/>
      <c r="OC224"/>
      <c r="OD224"/>
      <c r="OE224"/>
      <c r="OF224"/>
      <c r="OG224"/>
      <c r="OH224"/>
      <c r="OI224"/>
      <c r="OJ224"/>
      <c r="OK224"/>
      <c r="OL224"/>
      <c r="OM224"/>
      <c r="ON224"/>
      <c r="OO224"/>
      <c r="OP224"/>
      <c r="OQ224"/>
      <c r="OR224"/>
      <c r="OS224"/>
      <c r="OT224"/>
      <c r="OU224"/>
      <c r="OV224"/>
      <c r="OW224"/>
      <c r="OX224"/>
      <c r="OY224"/>
      <c r="OZ224"/>
      <c r="PA224"/>
      <c r="PB224"/>
      <c r="PC224"/>
      <c r="PD224"/>
      <c r="PE224"/>
      <c r="PF224"/>
      <c r="PG224"/>
      <c r="PH224"/>
      <c r="PI224"/>
      <c r="PJ224"/>
      <c r="PK224"/>
      <c r="PL224"/>
      <c r="PM224"/>
      <c r="PN224"/>
      <c r="PO224"/>
      <c r="PP224"/>
      <c r="PQ224"/>
      <c r="PR224"/>
      <c r="PS224"/>
      <c r="PT224"/>
      <c r="PU224"/>
      <c r="PV224"/>
      <c r="PW224"/>
      <c r="PX224"/>
      <c r="PY224"/>
      <c r="PZ224"/>
      <c r="QA224"/>
      <c r="QB224"/>
      <c r="QC224"/>
      <c r="QD224"/>
      <c r="QE224"/>
      <c r="QF224"/>
      <c r="QG224"/>
      <c r="QH224"/>
      <c r="QI224"/>
      <c r="QJ224"/>
      <c r="QK224"/>
      <c r="QL224"/>
      <c r="QM224"/>
      <c r="QN224"/>
      <c r="QO224"/>
      <c r="QP224"/>
      <c r="QQ224"/>
      <c r="QR224"/>
      <c r="QS224"/>
      <c r="QT224"/>
      <c r="QU224"/>
      <c r="QV224"/>
      <c r="QW224"/>
      <c r="QX224"/>
      <c r="QY224"/>
      <c r="QZ224"/>
      <c r="RA224"/>
      <c r="RB224"/>
      <c r="RC224"/>
      <c r="RD224"/>
      <c r="RE224"/>
      <c r="RF224"/>
      <c r="RG224"/>
      <c r="RH224"/>
      <c r="RI224"/>
      <c r="RJ224"/>
      <c r="RK224"/>
      <c r="RL224"/>
      <c r="RM224"/>
      <c r="RN224"/>
      <c r="RO224"/>
      <c r="RP224"/>
      <c r="RQ224"/>
      <c r="RR224"/>
      <c r="RS224"/>
      <c r="RT224"/>
      <c r="RU224"/>
      <c r="RV224"/>
      <c r="RW224"/>
      <c r="RX224"/>
      <c r="RY224"/>
      <c r="RZ224"/>
      <c r="SA224"/>
      <c r="SB224"/>
      <c r="SC224"/>
      <c r="SD224"/>
      <c r="SE224"/>
      <c r="SF224"/>
      <c r="SG224"/>
      <c r="SH224"/>
      <c r="SI224"/>
      <c r="SJ224"/>
      <c r="SK224"/>
      <c r="SL224"/>
      <c r="SM224"/>
      <c r="SN224"/>
      <c r="SO224"/>
      <c r="SP224"/>
      <c r="SQ224"/>
      <c r="SR224"/>
      <c r="SS224"/>
      <c r="ST224"/>
      <c r="SU224"/>
      <c r="SV224"/>
      <c r="SW224"/>
      <c r="SX224"/>
      <c r="SY224"/>
      <c r="SZ224"/>
      <c r="TA224"/>
      <c r="TB224"/>
      <c r="TC224"/>
      <c r="TD224"/>
      <c r="TE224"/>
      <c r="TF224"/>
      <c r="TG224"/>
      <c r="TH224"/>
      <c r="TI224"/>
      <c r="TJ224"/>
      <c r="TK224"/>
      <c r="TL224"/>
      <c r="TM224"/>
      <c r="TN224"/>
      <c r="TO224"/>
      <c r="TP224"/>
      <c r="TQ224"/>
      <c r="TR224"/>
      <c r="TS224"/>
      <c r="TT224"/>
      <c r="TU224"/>
      <c r="TV224"/>
      <c r="TW224"/>
      <c r="TX224"/>
      <c r="TY224"/>
      <c r="TZ224"/>
      <c r="UA224"/>
      <c r="UB224"/>
      <c r="UC224"/>
      <c r="UD224"/>
      <c r="UE224"/>
      <c r="UF224"/>
      <c r="UG224"/>
      <c r="UH224"/>
      <c r="UI224"/>
      <c r="UJ224"/>
      <c r="UK224"/>
      <c r="UL224"/>
      <c r="UM224"/>
      <c r="UN224"/>
      <c r="UO224"/>
      <c r="UP224"/>
      <c r="UQ224"/>
      <c r="UR2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c r="WX224"/>
      <c r="WY224"/>
      <c r="WZ224"/>
      <c r="XA224"/>
      <c r="XB224"/>
      <c r="XC224"/>
      <c r="XD224"/>
      <c r="XE224"/>
      <c r="XF224"/>
      <c r="XG224"/>
      <c r="XH224"/>
      <c r="XI224"/>
      <c r="XJ224"/>
      <c r="XK224"/>
      <c r="XL224"/>
      <c r="XM224"/>
      <c r="XN224"/>
      <c r="XO224"/>
      <c r="XP224"/>
      <c r="XQ224"/>
      <c r="XR224"/>
      <c r="XS224"/>
      <c r="XT224"/>
      <c r="XU224"/>
      <c r="XV224"/>
      <c r="XW224"/>
      <c r="XX224"/>
      <c r="XY224"/>
      <c r="XZ224"/>
      <c r="YA224"/>
      <c r="YB224"/>
      <c r="YC224"/>
      <c r="YD224"/>
      <c r="YE224"/>
      <c r="YF224"/>
      <c r="YG224"/>
      <c r="YH224"/>
      <c r="YI224"/>
      <c r="YJ224"/>
      <c r="YK224"/>
      <c r="YL224"/>
      <c r="YM224"/>
      <c r="YN224"/>
      <c r="YO224"/>
      <c r="YP224"/>
      <c r="YQ224"/>
      <c r="YR224"/>
      <c r="YS224"/>
      <c r="YT224"/>
      <c r="YU224"/>
      <c r="YV224"/>
      <c r="YW224"/>
      <c r="YX224"/>
      <c r="YY224"/>
      <c r="YZ224"/>
      <c r="ZA224"/>
      <c r="ZB224"/>
      <c r="ZC224"/>
      <c r="ZD224"/>
      <c r="ZE224"/>
      <c r="ZF224"/>
      <c r="ZG224"/>
      <c r="ZH224"/>
      <c r="ZI224"/>
      <c r="ZJ224"/>
      <c r="ZK224"/>
      <c r="ZL224"/>
      <c r="ZM224"/>
      <c r="ZN224"/>
      <c r="ZO224"/>
      <c r="ZP224"/>
      <c r="ZQ224"/>
      <c r="ZR224"/>
      <c r="ZS224"/>
      <c r="ZT224"/>
      <c r="ZU224"/>
      <c r="ZV224"/>
      <c r="ZW224"/>
      <c r="ZX224"/>
      <c r="ZY224"/>
      <c r="ZZ224"/>
      <c r="AAA224"/>
      <c r="AAB224"/>
      <c r="AAC224"/>
      <c r="AAD224"/>
      <c r="AAE224"/>
      <c r="AAF224"/>
      <c r="AAG224"/>
      <c r="AAH224"/>
      <c r="AAI224"/>
      <c r="AAJ224"/>
      <c r="AAK224"/>
      <c r="AAL224"/>
      <c r="AAM224"/>
      <c r="AAN224"/>
      <c r="AAO224"/>
      <c r="AAP224"/>
      <c r="AAQ224"/>
      <c r="AAR224"/>
      <c r="AAS224"/>
      <c r="AAT224"/>
      <c r="AAU224"/>
      <c r="AAV224"/>
      <c r="AAW224"/>
      <c r="AAX224"/>
      <c r="AAY224"/>
      <c r="AAZ224"/>
      <c r="ABA224"/>
      <c r="ABB224"/>
      <c r="ABC224"/>
      <c r="ABD224"/>
      <c r="ABE224"/>
      <c r="ABF224"/>
      <c r="ABG224"/>
      <c r="ABH224"/>
      <c r="ABI224"/>
      <c r="ABJ224"/>
      <c r="ABK224"/>
      <c r="ABL224"/>
      <c r="ABM224"/>
      <c r="ABN224"/>
      <c r="ABO224"/>
      <c r="ABP224"/>
      <c r="ABQ224"/>
      <c r="ABR224"/>
      <c r="ABS224"/>
      <c r="ABT224"/>
      <c r="ABU224"/>
      <c r="ABV224"/>
      <c r="ABW224"/>
      <c r="ABX224"/>
      <c r="ABY224"/>
      <c r="ABZ224"/>
      <c r="ACA224"/>
      <c r="ACB224"/>
      <c r="ACC224"/>
      <c r="ACD224"/>
      <c r="ACE224"/>
      <c r="ACF224"/>
      <c r="ACG224"/>
      <c r="ACH224"/>
      <c r="ACI224"/>
      <c r="ACJ224"/>
      <c r="ACK224"/>
      <c r="ACL224"/>
      <c r="ACM224"/>
      <c r="ACN224"/>
      <c r="ACO224"/>
      <c r="ACP224"/>
      <c r="ACQ224"/>
      <c r="ACR224"/>
      <c r="ACS224"/>
      <c r="ACT224"/>
      <c r="ACU224"/>
      <c r="ACV224"/>
      <c r="ACW224"/>
      <c r="ACX224"/>
      <c r="ACY224"/>
      <c r="ACZ224"/>
      <c r="ADA224"/>
      <c r="ADB224"/>
      <c r="ADC224"/>
      <c r="ADD224"/>
      <c r="ADE224"/>
      <c r="ADF224"/>
      <c r="ADG224"/>
      <c r="ADH224"/>
      <c r="ADI224"/>
      <c r="ADJ224"/>
      <c r="ADK224"/>
      <c r="ADL224"/>
      <c r="ADM224"/>
      <c r="ADN224"/>
      <c r="ADO224"/>
      <c r="ADP224"/>
      <c r="ADQ224"/>
      <c r="ADR224"/>
      <c r="ADS224"/>
      <c r="ADT224"/>
      <c r="ADU224"/>
      <c r="ADV224"/>
      <c r="ADW224"/>
      <c r="ADX224"/>
      <c r="ADY224"/>
      <c r="ADZ224"/>
      <c r="AEA224"/>
      <c r="AEB224"/>
      <c r="AEC224"/>
      <c r="AED224"/>
      <c r="AEE224"/>
      <c r="AEF224"/>
      <c r="AEG224"/>
      <c r="AEH224"/>
      <c r="AEI224"/>
      <c r="AEJ224"/>
      <c r="AEK224"/>
      <c r="AEL224"/>
      <c r="AEM224"/>
      <c r="AEN224"/>
      <c r="AEO224"/>
      <c r="AEP224"/>
      <c r="AEQ224"/>
      <c r="AER224"/>
      <c r="AES224"/>
      <c r="AET224"/>
      <c r="AEU224"/>
      <c r="AEV224"/>
      <c r="AEW224"/>
      <c r="AEX224"/>
      <c r="AEY224"/>
      <c r="AEZ224"/>
      <c r="AFA224"/>
      <c r="AFB224"/>
      <c r="AFC224"/>
      <c r="AFD224"/>
      <c r="AFE224"/>
      <c r="AFF224"/>
      <c r="AFG224"/>
      <c r="AFH224"/>
      <c r="AFI224"/>
      <c r="AFJ224"/>
      <c r="AFK224"/>
      <c r="AFL224"/>
      <c r="AFM224"/>
      <c r="AFN224"/>
      <c r="AFO224"/>
      <c r="AFP224"/>
      <c r="AFQ224"/>
      <c r="AFR224"/>
      <c r="AFS224"/>
      <c r="AFT224"/>
      <c r="AFU224"/>
      <c r="AFV224"/>
      <c r="AFW224"/>
      <c r="AFX224"/>
      <c r="AFY224"/>
      <c r="AFZ224"/>
      <c r="AGA224"/>
      <c r="AGB224"/>
      <c r="AGC224"/>
      <c r="AGD224"/>
      <c r="AGE224"/>
      <c r="AGF224"/>
      <c r="AGG224"/>
      <c r="AGH224"/>
      <c r="AGI224"/>
      <c r="AGJ224"/>
      <c r="AGK224"/>
      <c r="AGL224"/>
      <c r="AGM224"/>
      <c r="AGN224"/>
      <c r="AGO224"/>
      <c r="AGP224"/>
      <c r="AGQ224"/>
      <c r="AGR224"/>
      <c r="AGS224"/>
      <c r="AGT224"/>
      <c r="AGU224"/>
      <c r="AGV224"/>
      <c r="AGW224"/>
      <c r="AGX224"/>
      <c r="AGY224"/>
      <c r="AGZ224"/>
      <c r="AHA224"/>
      <c r="AHB224"/>
      <c r="AHC224"/>
      <c r="AHD224"/>
      <c r="AHE224"/>
      <c r="AHF224"/>
      <c r="AHG224"/>
      <c r="AHH224"/>
      <c r="AHI224"/>
      <c r="AHJ224"/>
      <c r="AHK224"/>
      <c r="AHL224"/>
      <c r="AHM224"/>
      <c r="AHN224"/>
      <c r="AHO224"/>
      <c r="AHP224"/>
      <c r="AHQ224"/>
      <c r="AHR224"/>
      <c r="AHS224"/>
      <c r="AHT224"/>
      <c r="AHU224"/>
      <c r="AHV224"/>
      <c r="AHW224"/>
      <c r="AHX224"/>
      <c r="AHY224"/>
      <c r="AHZ224"/>
      <c r="AIA224"/>
      <c r="AIB224"/>
      <c r="AIC224"/>
      <c r="AID224"/>
      <c r="AIE224"/>
      <c r="AIF224"/>
      <c r="AIG224"/>
      <c r="AIH224"/>
      <c r="AII224"/>
      <c r="AIJ224"/>
      <c r="AIK224"/>
      <c r="AIL224"/>
      <c r="AIM224"/>
      <c r="AIN224"/>
      <c r="AIO224"/>
      <c r="AIP224"/>
      <c r="AIQ224"/>
      <c r="AIR224"/>
      <c r="AIS224"/>
      <c r="AIT224"/>
      <c r="AIU224"/>
      <c r="AIV224"/>
      <c r="AIW224"/>
      <c r="AIX224"/>
      <c r="AIY224"/>
      <c r="AIZ224"/>
      <c r="AJA224"/>
      <c r="AJB224"/>
      <c r="AJC224"/>
      <c r="AJD224"/>
      <c r="AJE224"/>
      <c r="AJF224"/>
      <c r="AJG224"/>
      <c r="AJH224"/>
      <c r="AJI224"/>
      <c r="AJJ224"/>
      <c r="AJK224"/>
      <c r="AJL224"/>
      <c r="AJM224"/>
      <c r="AJN224"/>
      <c r="AJO224"/>
      <c r="AJP224"/>
      <c r="AJQ224"/>
      <c r="AJR224"/>
      <c r="AJS224"/>
      <c r="AJT224"/>
      <c r="AJU224"/>
      <c r="AJV224"/>
      <c r="AJW224"/>
      <c r="AJX224"/>
      <c r="AJY224"/>
      <c r="AJZ224"/>
      <c r="AKA224"/>
      <c r="AKB224"/>
      <c r="AKC224"/>
      <c r="AKD224"/>
      <c r="AKE224"/>
      <c r="AKF224"/>
      <c r="AKG224"/>
      <c r="AKH224"/>
      <c r="AKI224"/>
      <c r="AKJ224"/>
      <c r="AKK224"/>
      <c r="AKL224"/>
      <c r="AKM224"/>
      <c r="AKN224"/>
      <c r="AKO224"/>
      <c r="AKP224"/>
      <c r="AKQ224"/>
      <c r="AKR224"/>
      <c r="AKS224"/>
      <c r="AKT224"/>
      <c r="AKU224"/>
      <c r="AKV224"/>
      <c r="AKW224"/>
      <c r="AKX224"/>
      <c r="AKY224"/>
      <c r="AKZ224"/>
      <c r="ALA224"/>
      <c r="ALB224"/>
      <c r="ALC224"/>
      <c r="ALD224"/>
      <c r="ALE224"/>
      <c r="ALF224"/>
      <c r="ALG224"/>
      <c r="ALH224"/>
      <c r="ALI224"/>
      <c r="ALJ224"/>
      <c r="ALK224"/>
      <c r="ALL224"/>
      <c r="ALM224"/>
      <c r="ALN224"/>
      <c r="ALO224"/>
      <c r="ALP224"/>
      <c r="ALQ224"/>
      <c r="ALR224"/>
      <c r="ALS224"/>
      <c r="ALT224"/>
      <c r="ALU224"/>
      <c r="ALV224"/>
      <c r="ALW224"/>
      <c r="ALX224"/>
      <c r="ALY224"/>
      <c r="ALZ224"/>
      <c r="AMA224"/>
      <c r="AMB224"/>
      <c r="AMC224"/>
      <c r="AMD224"/>
      <c r="AME224"/>
      <c r="AMF224"/>
      <c r="AMG224"/>
      <c r="AMH224"/>
      <c r="AMI224"/>
      <c r="AMJ224"/>
    </row>
    <row r="225" spans="1:1024" ht="21">
      <c r="A225" s="202" t="s">
        <v>1008</v>
      </c>
      <c r="B225" s="172" t="s">
        <v>1009</v>
      </c>
      <c r="C225" s="173" t="s">
        <v>814</v>
      </c>
      <c r="D225" s="173" t="s">
        <v>30</v>
      </c>
      <c r="E225" s="171">
        <v>42</v>
      </c>
      <c r="F225" s="203">
        <f>VLOOKUP(A225,'04_PESQUISAS'!A:G,7,0)</f>
        <v>138.33333333333334</v>
      </c>
      <c r="G225" s="204">
        <v>0</v>
      </c>
      <c r="H225" s="204">
        <v>0</v>
      </c>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c r="IZ225"/>
      <c r="JA225"/>
      <c r="JB225"/>
      <c r="JC225"/>
      <c r="JD225"/>
      <c r="JE225"/>
      <c r="JF225"/>
      <c r="JG225"/>
      <c r="JH225"/>
      <c r="JI225"/>
      <c r="JJ225"/>
      <c r="JK225"/>
      <c r="JL225"/>
      <c r="JM225"/>
      <c r="JN225"/>
      <c r="JO225"/>
      <c r="JP225"/>
      <c r="JQ225"/>
      <c r="JR225"/>
      <c r="JS225"/>
      <c r="JT225"/>
      <c r="JU225"/>
      <c r="JV225"/>
      <c r="JW225"/>
      <c r="JX225"/>
      <c r="JY225"/>
      <c r="JZ225"/>
      <c r="KA225"/>
      <c r="KB225"/>
      <c r="KC225"/>
      <c r="KD225"/>
      <c r="KE225"/>
      <c r="KF225"/>
      <c r="KG225"/>
      <c r="KH225"/>
      <c r="KI225"/>
      <c r="KJ225"/>
      <c r="KK225"/>
      <c r="KL225"/>
      <c r="KM225"/>
      <c r="KN225"/>
      <c r="KO225"/>
      <c r="KP225"/>
      <c r="KQ225"/>
      <c r="KR225"/>
      <c r="KS225"/>
      <c r="KT225"/>
      <c r="KU225"/>
      <c r="KV225"/>
      <c r="KW225"/>
      <c r="KX225"/>
      <c r="KY225"/>
      <c r="KZ225"/>
      <c r="LA225"/>
      <c r="LB225"/>
      <c r="LC225"/>
      <c r="LD225"/>
      <c r="LE225"/>
      <c r="LF225"/>
      <c r="LG225"/>
      <c r="LH225"/>
      <c r="LI225"/>
      <c r="LJ225"/>
      <c r="LK225"/>
      <c r="LL225"/>
      <c r="LM225"/>
      <c r="LN225"/>
      <c r="LO225"/>
      <c r="LP225"/>
      <c r="LQ225"/>
      <c r="LR225"/>
      <c r="LS225"/>
      <c r="LT225"/>
      <c r="LU225"/>
      <c r="LV225"/>
      <c r="LW225"/>
      <c r="LX225"/>
      <c r="LY225"/>
      <c r="LZ225"/>
      <c r="MA225"/>
      <c r="MB225"/>
      <c r="MC225"/>
      <c r="MD225"/>
      <c r="ME225"/>
      <c r="MF225"/>
      <c r="MG225"/>
      <c r="MH225"/>
      <c r="MI225"/>
      <c r="MJ225"/>
      <c r="MK225"/>
      <c r="ML225"/>
      <c r="MM225"/>
      <c r="MN225"/>
      <c r="MO225"/>
      <c r="MP225"/>
      <c r="MQ225"/>
      <c r="MR225"/>
      <c r="MS225"/>
      <c r="MT225"/>
      <c r="MU225"/>
      <c r="MV225"/>
      <c r="MW225"/>
      <c r="MX225"/>
      <c r="MY225"/>
      <c r="MZ225"/>
      <c r="NA225"/>
      <c r="NB225"/>
      <c r="NC225"/>
      <c r="ND225"/>
      <c r="NE225"/>
      <c r="NF225"/>
      <c r="NG225"/>
      <c r="NH225"/>
      <c r="NI225"/>
      <c r="NJ225"/>
      <c r="NK225"/>
      <c r="NL225"/>
      <c r="NM225"/>
      <c r="NN225"/>
      <c r="NO225"/>
      <c r="NP225"/>
      <c r="NQ225"/>
      <c r="NR225"/>
      <c r="NS225"/>
      <c r="NT225"/>
      <c r="NU225"/>
      <c r="NV225"/>
      <c r="NW225"/>
      <c r="NX225"/>
      <c r="NY225"/>
      <c r="NZ225"/>
      <c r="OA225"/>
      <c r="OB225"/>
      <c r="OC225"/>
      <c r="OD225"/>
      <c r="OE225"/>
      <c r="OF225"/>
      <c r="OG225"/>
      <c r="OH225"/>
      <c r="OI225"/>
      <c r="OJ225"/>
      <c r="OK225"/>
      <c r="OL225"/>
      <c r="OM225"/>
      <c r="ON225"/>
      <c r="OO225"/>
      <c r="OP225"/>
      <c r="OQ225"/>
      <c r="OR225"/>
      <c r="OS225"/>
      <c r="OT225"/>
      <c r="OU225"/>
      <c r="OV225"/>
      <c r="OW225"/>
      <c r="OX225"/>
      <c r="OY225"/>
      <c r="OZ225"/>
      <c r="PA225"/>
      <c r="PB225"/>
      <c r="PC225"/>
      <c r="PD225"/>
      <c r="PE225"/>
      <c r="PF225"/>
      <c r="PG225"/>
      <c r="PH225"/>
      <c r="PI225"/>
      <c r="PJ225"/>
      <c r="PK225"/>
      <c r="PL225"/>
      <c r="PM225"/>
      <c r="PN225"/>
      <c r="PO225"/>
      <c r="PP225"/>
      <c r="PQ225"/>
      <c r="PR225"/>
      <c r="PS225"/>
      <c r="PT225"/>
      <c r="PU225"/>
      <c r="PV225"/>
      <c r="PW225"/>
      <c r="PX225"/>
      <c r="PY225"/>
      <c r="PZ225"/>
      <c r="QA225"/>
      <c r="QB225"/>
      <c r="QC225"/>
      <c r="QD225"/>
      <c r="QE225"/>
      <c r="QF225"/>
      <c r="QG225"/>
      <c r="QH225"/>
      <c r="QI225"/>
      <c r="QJ225"/>
      <c r="QK225"/>
      <c r="QL225"/>
      <c r="QM225"/>
      <c r="QN225"/>
      <c r="QO225"/>
      <c r="QP225"/>
      <c r="QQ225"/>
      <c r="QR225"/>
      <c r="QS225"/>
      <c r="QT225"/>
      <c r="QU225"/>
      <c r="QV225"/>
      <c r="QW225"/>
      <c r="QX225"/>
      <c r="QY225"/>
      <c r="QZ225"/>
      <c r="RA225"/>
      <c r="RB225"/>
      <c r="RC225"/>
      <c r="RD225"/>
      <c r="RE225"/>
      <c r="RF225"/>
      <c r="RG225"/>
      <c r="RH225"/>
      <c r="RI225"/>
      <c r="RJ225"/>
      <c r="RK225"/>
      <c r="RL225"/>
      <c r="RM225"/>
      <c r="RN225"/>
      <c r="RO225"/>
      <c r="RP225"/>
      <c r="RQ225"/>
      <c r="RR225"/>
      <c r="RS225"/>
      <c r="RT225"/>
      <c r="RU225"/>
      <c r="RV225"/>
      <c r="RW225"/>
      <c r="RX225"/>
      <c r="RY225"/>
      <c r="RZ225"/>
      <c r="SA225"/>
      <c r="SB225"/>
      <c r="SC225"/>
      <c r="SD225"/>
      <c r="SE225"/>
      <c r="SF225"/>
      <c r="SG225"/>
      <c r="SH225"/>
      <c r="SI225"/>
      <c r="SJ225"/>
      <c r="SK225"/>
      <c r="SL225"/>
      <c r="SM225"/>
      <c r="SN225"/>
      <c r="SO225"/>
      <c r="SP225"/>
      <c r="SQ225"/>
      <c r="SR225"/>
      <c r="SS225"/>
      <c r="ST225"/>
      <c r="SU225"/>
      <c r="SV225"/>
      <c r="SW225"/>
      <c r="SX225"/>
      <c r="SY225"/>
      <c r="SZ225"/>
      <c r="TA225"/>
      <c r="TB225"/>
      <c r="TC225"/>
      <c r="TD225"/>
      <c r="TE225"/>
      <c r="TF225"/>
      <c r="TG225"/>
      <c r="TH225"/>
      <c r="TI225"/>
      <c r="TJ225"/>
      <c r="TK225"/>
      <c r="TL225"/>
      <c r="TM225"/>
      <c r="TN225"/>
      <c r="TO225"/>
      <c r="TP225"/>
      <c r="TQ225"/>
      <c r="TR225"/>
      <c r="TS225"/>
      <c r="TT225"/>
      <c r="TU225"/>
      <c r="TV225"/>
      <c r="TW225"/>
      <c r="TX225"/>
      <c r="TY225"/>
      <c r="TZ225"/>
      <c r="UA225"/>
      <c r="UB225"/>
      <c r="UC225"/>
      <c r="UD225"/>
      <c r="UE225"/>
      <c r="UF225"/>
      <c r="UG225"/>
      <c r="UH225"/>
      <c r="UI225"/>
      <c r="UJ225"/>
      <c r="UK225"/>
      <c r="UL225"/>
      <c r="UM225"/>
      <c r="UN225"/>
      <c r="UO225"/>
      <c r="UP225"/>
      <c r="UQ225"/>
      <c r="UR225"/>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c r="WX225"/>
      <c r="WY225"/>
      <c r="WZ225"/>
      <c r="XA225"/>
      <c r="XB225"/>
      <c r="XC225"/>
      <c r="XD225"/>
      <c r="XE225"/>
      <c r="XF225"/>
      <c r="XG225"/>
      <c r="XH225"/>
      <c r="XI225"/>
      <c r="XJ225"/>
      <c r="XK225"/>
      <c r="XL225"/>
      <c r="XM225"/>
      <c r="XN225"/>
      <c r="XO225"/>
      <c r="XP225"/>
      <c r="XQ225"/>
      <c r="XR225"/>
      <c r="XS225"/>
      <c r="XT225"/>
      <c r="XU225"/>
      <c r="XV225"/>
      <c r="XW225"/>
      <c r="XX225"/>
      <c r="XY225"/>
      <c r="XZ225"/>
      <c r="YA225"/>
      <c r="YB225"/>
      <c r="YC225"/>
      <c r="YD225"/>
      <c r="YE225"/>
      <c r="YF225"/>
      <c r="YG225"/>
      <c r="YH225"/>
      <c r="YI225"/>
      <c r="YJ225"/>
      <c r="YK225"/>
      <c r="YL225"/>
      <c r="YM225"/>
      <c r="YN225"/>
      <c r="YO225"/>
      <c r="YP225"/>
      <c r="YQ225"/>
      <c r="YR225"/>
      <c r="YS225"/>
      <c r="YT225"/>
      <c r="YU225"/>
      <c r="YV225"/>
      <c r="YW225"/>
      <c r="YX225"/>
      <c r="YY225"/>
      <c r="YZ225"/>
      <c r="ZA225"/>
      <c r="ZB225"/>
      <c r="ZC225"/>
      <c r="ZD225"/>
      <c r="ZE225"/>
      <c r="ZF225"/>
      <c r="ZG225"/>
      <c r="ZH225"/>
      <c r="ZI225"/>
      <c r="ZJ225"/>
      <c r="ZK225"/>
      <c r="ZL225"/>
      <c r="ZM225"/>
      <c r="ZN225"/>
      <c r="ZO225"/>
      <c r="ZP225"/>
      <c r="ZQ225"/>
      <c r="ZR225"/>
      <c r="ZS225"/>
      <c r="ZT225"/>
      <c r="ZU225"/>
      <c r="ZV225"/>
      <c r="ZW225"/>
      <c r="ZX225"/>
      <c r="ZY225"/>
      <c r="ZZ225"/>
      <c r="AAA225"/>
      <c r="AAB225"/>
      <c r="AAC225"/>
      <c r="AAD225"/>
      <c r="AAE225"/>
      <c r="AAF225"/>
      <c r="AAG225"/>
      <c r="AAH225"/>
      <c r="AAI225"/>
      <c r="AAJ225"/>
      <c r="AAK225"/>
      <c r="AAL225"/>
      <c r="AAM225"/>
      <c r="AAN225"/>
      <c r="AAO225"/>
      <c r="AAP225"/>
      <c r="AAQ225"/>
      <c r="AAR225"/>
      <c r="AAS225"/>
      <c r="AAT225"/>
      <c r="AAU225"/>
      <c r="AAV225"/>
      <c r="AAW225"/>
      <c r="AAX225"/>
      <c r="AAY225"/>
      <c r="AAZ225"/>
      <c r="ABA225"/>
      <c r="ABB225"/>
      <c r="ABC225"/>
      <c r="ABD225"/>
      <c r="ABE225"/>
      <c r="ABF225"/>
      <c r="ABG225"/>
      <c r="ABH225"/>
      <c r="ABI225"/>
      <c r="ABJ225"/>
      <c r="ABK225"/>
      <c r="ABL225"/>
      <c r="ABM225"/>
      <c r="ABN225"/>
      <c r="ABO225"/>
      <c r="ABP225"/>
      <c r="ABQ225"/>
      <c r="ABR225"/>
      <c r="ABS225"/>
      <c r="ABT225"/>
      <c r="ABU225"/>
      <c r="ABV225"/>
      <c r="ABW225"/>
      <c r="ABX225"/>
      <c r="ABY225"/>
      <c r="ABZ225"/>
      <c r="ACA225"/>
      <c r="ACB225"/>
      <c r="ACC225"/>
      <c r="ACD225"/>
      <c r="ACE225"/>
      <c r="ACF225"/>
      <c r="ACG225"/>
      <c r="ACH225"/>
      <c r="ACI225"/>
      <c r="ACJ225"/>
      <c r="ACK225"/>
      <c r="ACL225"/>
      <c r="ACM225"/>
      <c r="ACN225"/>
      <c r="ACO225"/>
      <c r="ACP225"/>
      <c r="ACQ225"/>
      <c r="ACR225"/>
      <c r="ACS225"/>
      <c r="ACT225"/>
      <c r="ACU225"/>
      <c r="ACV225"/>
      <c r="ACW225"/>
      <c r="ACX225"/>
      <c r="ACY225"/>
      <c r="ACZ225"/>
      <c r="ADA225"/>
      <c r="ADB225"/>
      <c r="ADC225"/>
      <c r="ADD225"/>
      <c r="ADE225"/>
      <c r="ADF225"/>
      <c r="ADG225"/>
      <c r="ADH225"/>
      <c r="ADI225"/>
      <c r="ADJ225"/>
      <c r="ADK225"/>
      <c r="ADL225"/>
      <c r="ADM225"/>
      <c r="ADN225"/>
      <c r="ADO225"/>
      <c r="ADP225"/>
      <c r="ADQ225"/>
      <c r="ADR225"/>
      <c r="ADS225"/>
      <c r="ADT225"/>
      <c r="ADU225"/>
      <c r="ADV225"/>
      <c r="ADW225"/>
      <c r="ADX225"/>
      <c r="ADY225"/>
      <c r="ADZ225"/>
      <c r="AEA225"/>
      <c r="AEB225"/>
      <c r="AEC225"/>
      <c r="AED225"/>
      <c r="AEE225"/>
      <c r="AEF225"/>
      <c r="AEG225"/>
      <c r="AEH225"/>
      <c r="AEI225"/>
      <c r="AEJ225"/>
      <c r="AEK225"/>
      <c r="AEL225"/>
      <c r="AEM225"/>
      <c r="AEN225"/>
      <c r="AEO225"/>
      <c r="AEP225"/>
      <c r="AEQ225"/>
      <c r="AER225"/>
      <c r="AES225"/>
      <c r="AET225"/>
      <c r="AEU225"/>
      <c r="AEV225"/>
      <c r="AEW225"/>
      <c r="AEX225"/>
      <c r="AEY225"/>
      <c r="AEZ225"/>
      <c r="AFA225"/>
      <c r="AFB225"/>
      <c r="AFC225"/>
      <c r="AFD225"/>
      <c r="AFE225"/>
      <c r="AFF225"/>
      <c r="AFG225"/>
      <c r="AFH225"/>
      <c r="AFI225"/>
      <c r="AFJ225"/>
      <c r="AFK225"/>
      <c r="AFL225"/>
      <c r="AFM225"/>
      <c r="AFN225"/>
      <c r="AFO225"/>
      <c r="AFP225"/>
      <c r="AFQ225"/>
      <c r="AFR225"/>
      <c r="AFS225"/>
      <c r="AFT225"/>
      <c r="AFU225"/>
      <c r="AFV225"/>
      <c r="AFW225"/>
      <c r="AFX225"/>
      <c r="AFY225"/>
      <c r="AFZ225"/>
      <c r="AGA225"/>
      <c r="AGB225"/>
      <c r="AGC225"/>
      <c r="AGD225"/>
      <c r="AGE225"/>
      <c r="AGF225"/>
      <c r="AGG225"/>
      <c r="AGH225"/>
      <c r="AGI225"/>
      <c r="AGJ225"/>
      <c r="AGK225"/>
      <c r="AGL225"/>
      <c r="AGM225"/>
      <c r="AGN225"/>
      <c r="AGO225"/>
      <c r="AGP225"/>
      <c r="AGQ225"/>
      <c r="AGR225"/>
      <c r="AGS225"/>
      <c r="AGT225"/>
      <c r="AGU225"/>
      <c r="AGV225"/>
      <c r="AGW225"/>
      <c r="AGX225"/>
      <c r="AGY225"/>
      <c r="AGZ225"/>
      <c r="AHA225"/>
      <c r="AHB225"/>
      <c r="AHC225"/>
      <c r="AHD225"/>
      <c r="AHE225"/>
      <c r="AHF225"/>
      <c r="AHG225"/>
      <c r="AHH225"/>
      <c r="AHI225"/>
      <c r="AHJ225"/>
      <c r="AHK225"/>
      <c r="AHL225"/>
      <c r="AHM225"/>
      <c r="AHN225"/>
      <c r="AHO225"/>
      <c r="AHP225"/>
      <c r="AHQ225"/>
      <c r="AHR225"/>
      <c r="AHS225"/>
      <c r="AHT225"/>
      <c r="AHU225"/>
      <c r="AHV225"/>
      <c r="AHW225"/>
      <c r="AHX225"/>
      <c r="AHY225"/>
      <c r="AHZ225"/>
      <c r="AIA225"/>
      <c r="AIB225"/>
      <c r="AIC225"/>
      <c r="AID225"/>
      <c r="AIE225"/>
      <c r="AIF225"/>
      <c r="AIG225"/>
      <c r="AIH225"/>
      <c r="AII225"/>
      <c r="AIJ225"/>
      <c r="AIK225"/>
      <c r="AIL225"/>
      <c r="AIM225"/>
      <c r="AIN225"/>
      <c r="AIO225"/>
      <c r="AIP225"/>
      <c r="AIQ225"/>
      <c r="AIR225"/>
      <c r="AIS225"/>
      <c r="AIT225"/>
      <c r="AIU225"/>
      <c r="AIV225"/>
      <c r="AIW225"/>
      <c r="AIX225"/>
      <c r="AIY225"/>
      <c r="AIZ225"/>
      <c r="AJA225"/>
      <c r="AJB225"/>
      <c r="AJC225"/>
      <c r="AJD225"/>
      <c r="AJE225"/>
      <c r="AJF225"/>
      <c r="AJG225"/>
      <c r="AJH225"/>
      <c r="AJI225"/>
      <c r="AJJ225"/>
      <c r="AJK225"/>
      <c r="AJL225"/>
      <c r="AJM225"/>
      <c r="AJN225"/>
      <c r="AJO225"/>
      <c r="AJP225"/>
      <c r="AJQ225"/>
      <c r="AJR225"/>
      <c r="AJS225"/>
      <c r="AJT225"/>
      <c r="AJU225"/>
      <c r="AJV225"/>
      <c r="AJW225"/>
      <c r="AJX225"/>
      <c r="AJY225"/>
      <c r="AJZ225"/>
      <c r="AKA225"/>
      <c r="AKB225"/>
      <c r="AKC225"/>
      <c r="AKD225"/>
      <c r="AKE225"/>
      <c r="AKF225"/>
      <c r="AKG225"/>
      <c r="AKH225"/>
      <c r="AKI225"/>
      <c r="AKJ225"/>
      <c r="AKK225"/>
      <c r="AKL225"/>
      <c r="AKM225"/>
      <c r="AKN225"/>
      <c r="AKO225"/>
      <c r="AKP225"/>
      <c r="AKQ225"/>
      <c r="AKR225"/>
      <c r="AKS225"/>
      <c r="AKT225"/>
      <c r="AKU225"/>
      <c r="AKV225"/>
      <c r="AKW225"/>
      <c r="AKX225"/>
      <c r="AKY225"/>
      <c r="AKZ225"/>
      <c r="ALA225"/>
      <c r="ALB225"/>
      <c r="ALC225"/>
      <c r="ALD225"/>
      <c r="ALE225"/>
      <c r="ALF225"/>
      <c r="ALG225"/>
      <c r="ALH225"/>
      <c r="ALI225"/>
      <c r="ALJ225"/>
      <c r="ALK225"/>
      <c r="ALL225"/>
      <c r="ALM225"/>
      <c r="ALN225"/>
      <c r="ALO225"/>
      <c r="ALP225"/>
      <c r="ALQ225"/>
      <c r="ALR225"/>
      <c r="ALS225"/>
      <c r="ALT225"/>
      <c r="ALU225"/>
      <c r="ALV225"/>
      <c r="ALW225"/>
      <c r="ALX225"/>
      <c r="ALY225"/>
      <c r="ALZ225"/>
      <c r="AMA225"/>
      <c r="AMB225"/>
      <c r="AMC225"/>
      <c r="AMD225"/>
      <c r="AME225"/>
      <c r="AMF225"/>
      <c r="AMG225"/>
      <c r="AMH225"/>
      <c r="AMI225"/>
      <c r="AMJ225"/>
    </row>
    <row r="226" spans="1:1024">
      <c r="A226" s="202" t="s">
        <v>1010</v>
      </c>
      <c r="B226" s="172" t="s">
        <v>1011</v>
      </c>
      <c r="C226" s="173" t="s">
        <v>814</v>
      </c>
      <c r="D226" s="173" t="s">
        <v>30</v>
      </c>
      <c r="E226" s="171">
        <v>28</v>
      </c>
      <c r="F226" s="203">
        <f>VLOOKUP(A226,'04_PESQUISAS'!A:G,7,0)</f>
        <v>75.533333333333331</v>
      </c>
      <c r="G226" s="204">
        <v>0</v>
      </c>
      <c r="H226" s="204">
        <v>0</v>
      </c>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c r="IZ226"/>
      <c r="JA226"/>
      <c r="JB226"/>
      <c r="JC226"/>
      <c r="JD226"/>
      <c r="JE226"/>
      <c r="JF226"/>
      <c r="JG226"/>
      <c r="JH226"/>
      <c r="JI226"/>
      <c r="JJ226"/>
      <c r="JK226"/>
      <c r="JL226"/>
      <c r="JM226"/>
      <c r="JN226"/>
      <c r="JO226"/>
      <c r="JP226"/>
      <c r="JQ226"/>
      <c r="JR226"/>
      <c r="JS226"/>
      <c r="JT226"/>
      <c r="JU226"/>
      <c r="JV226"/>
      <c r="JW226"/>
      <c r="JX226"/>
      <c r="JY226"/>
      <c r="JZ226"/>
      <c r="KA226"/>
      <c r="KB226"/>
      <c r="KC226"/>
      <c r="KD226"/>
      <c r="KE226"/>
      <c r="KF226"/>
      <c r="KG226"/>
      <c r="KH226"/>
      <c r="KI226"/>
      <c r="KJ226"/>
      <c r="KK226"/>
      <c r="KL226"/>
      <c r="KM226"/>
      <c r="KN226"/>
      <c r="KO226"/>
      <c r="KP226"/>
      <c r="KQ226"/>
      <c r="KR226"/>
      <c r="KS226"/>
      <c r="KT226"/>
      <c r="KU226"/>
      <c r="KV226"/>
      <c r="KW226"/>
      <c r="KX226"/>
      <c r="KY226"/>
      <c r="KZ226"/>
      <c r="LA226"/>
      <c r="LB226"/>
      <c r="LC226"/>
      <c r="LD226"/>
      <c r="LE226"/>
      <c r="LF226"/>
      <c r="LG226"/>
      <c r="LH226"/>
      <c r="LI226"/>
      <c r="LJ226"/>
      <c r="LK226"/>
      <c r="LL226"/>
      <c r="LM226"/>
      <c r="LN226"/>
      <c r="LO226"/>
      <c r="LP226"/>
      <c r="LQ226"/>
      <c r="LR226"/>
      <c r="LS226"/>
      <c r="LT226"/>
      <c r="LU226"/>
      <c r="LV226"/>
      <c r="LW226"/>
      <c r="LX226"/>
      <c r="LY226"/>
      <c r="LZ226"/>
      <c r="MA226"/>
      <c r="MB226"/>
      <c r="MC226"/>
      <c r="MD226"/>
      <c r="ME226"/>
      <c r="MF226"/>
      <c r="MG226"/>
      <c r="MH226"/>
      <c r="MI226"/>
      <c r="MJ226"/>
      <c r="MK226"/>
      <c r="ML226"/>
      <c r="MM226"/>
      <c r="MN226"/>
      <c r="MO226"/>
      <c r="MP226"/>
      <c r="MQ226"/>
      <c r="MR226"/>
      <c r="MS226"/>
      <c r="MT226"/>
      <c r="MU226"/>
      <c r="MV226"/>
      <c r="MW226"/>
      <c r="MX226"/>
      <c r="MY226"/>
      <c r="MZ226"/>
      <c r="NA226"/>
      <c r="NB226"/>
      <c r="NC226"/>
      <c r="ND226"/>
      <c r="NE226"/>
      <c r="NF226"/>
      <c r="NG226"/>
      <c r="NH226"/>
      <c r="NI226"/>
      <c r="NJ226"/>
      <c r="NK226"/>
      <c r="NL226"/>
      <c r="NM226"/>
      <c r="NN226"/>
      <c r="NO226"/>
      <c r="NP226"/>
      <c r="NQ226"/>
      <c r="NR226"/>
      <c r="NS226"/>
      <c r="NT226"/>
      <c r="NU226"/>
      <c r="NV226"/>
      <c r="NW226"/>
      <c r="NX226"/>
      <c r="NY226"/>
      <c r="NZ226"/>
      <c r="OA226"/>
      <c r="OB226"/>
      <c r="OC226"/>
      <c r="OD226"/>
      <c r="OE226"/>
      <c r="OF226"/>
      <c r="OG226"/>
      <c r="OH226"/>
      <c r="OI226"/>
      <c r="OJ226"/>
      <c r="OK226"/>
      <c r="OL226"/>
      <c r="OM226"/>
      <c r="ON226"/>
      <c r="OO226"/>
      <c r="OP226"/>
      <c r="OQ226"/>
      <c r="OR226"/>
      <c r="OS226"/>
      <c r="OT226"/>
      <c r="OU226"/>
      <c r="OV226"/>
      <c r="OW226"/>
      <c r="OX226"/>
      <c r="OY226"/>
      <c r="OZ226"/>
      <c r="PA226"/>
      <c r="PB226"/>
      <c r="PC226"/>
      <c r="PD226"/>
      <c r="PE226"/>
      <c r="PF226"/>
      <c r="PG226"/>
      <c r="PH226"/>
      <c r="PI226"/>
      <c r="PJ226"/>
      <c r="PK226"/>
      <c r="PL226"/>
      <c r="PM226"/>
      <c r="PN226"/>
      <c r="PO226"/>
      <c r="PP226"/>
      <c r="PQ226"/>
      <c r="PR226"/>
      <c r="PS226"/>
      <c r="PT226"/>
      <c r="PU226"/>
      <c r="PV226"/>
      <c r="PW226"/>
      <c r="PX226"/>
      <c r="PY226"/>
      <c r="PZ226"/>
      <c r="QA226"/>
      <c r="QB226"/>
      <c r="QC226"/>
      <c r="QD226"/>
      <c r="QE226"/>
      <c r="QF226"/>
      <c r="QG226"/>
      <c r="QH226"/>
      <c r="QI226"/>
      <c r="QJ226"/>
      <c r="QK226"/>
      <c r="QL226"/>
      <c r="QM226"/>
      <c r="QN226"/>
      <c r="QO226"/>
      <c r="QP226"/>
      <c r="QQ226"/>
      <c r="QR226"/>
      <c r="QS226"/>
      <c r="QT226"/>
      <c r="QU226"/>
      <c r="QV226"/>
      <c r="QW226"/>
      <c r="QX226"/>
      <c r="QY226"/>
      <c r="QZ226"/>
      <c r="RA226"/>
      <c r="RB226"/>
      <c r="RC226"/>
      <c r="RD226"/>
      <c r="RE226"/>
      <c r="RF226"/>
      <c r="RG226"/>
      <c r="RH226"/>
      <c r="RI226"/>
      <c r="RJ226"/>
      <c r="RK226"/>
      <c r="RL226"/>
      <c r="RM226"/>
      <c r="RN226"/>
      <c r="RO226"/>
      <c r="RP226"/>
      <c r="RQ226"/>
      <c r="RR226"/>
      <c r="RS226"/>
      <c r="RT226"/>
      <c r="RU226"/>
      <c r="RV226"/>
      <c r="RW226"/>
      <c r="RX226"/>
      <c r="RY226"/>
      <c r="RZ226"/>
      <c r="SA226"/>
      <c r="SB226"/>
      <c r="SC226"/>
      <c r="SD226"/>
      <c r="SE226"/>
      <c r="SF226"/>
      <c r="SG226"/>
      <c r="SH226"/>
      <c r="SI226"/>
      <c r="SJ226"/>
      <c r="SK226"/>
      <c r="SL226"/>
      <c r="SM226"/>
      <c r="SN226"/>
      <c r="SO226"/>
      <c r="SP226"/>
      <c r="SQ226"/>
      <c r="SR226"/>
      <c r="SS226"/>
      <c r="ST226"/>
      <c r="SU226"/>
      <c r="SV226"/>
      <c r="SW226"/>
      <c r="SX226"/>
      <c r="SY226"/>
      <c r="SZ226"/>
      <c r="TA226"/>
      <c r="TB226"/>
      <c r="TC226"/>
      <c r="TD226"/>
      <c r="TE226"/>
      <c r="TF226"/>
      <c r="TG226"/>
      <c r="TH226"/>
      <c r="TI226"/>
      <c r="TJ226"/>
      <c r="TK226"/>
      <c r="TL226"/>
      <c r="TM226"/>
      <c r="TN226"/>
      <c r="TO226"/>
      <c r="TP226"/>
      <c r="TQ226"/>
      <c r="TR226"/>
      <c r="TS226"/>
      <c r="TT226"/>
      <c r="TU226"/>
      <c r="TV226"/>
      <c r="TW226"/>
      <c r="TX226"/>
      <c r="TY226"/>
      <c r="TZ226"/>
      <c r="UA226"/>
      <c r="UB226"/>
      <c r="UC226"/>
      <c r="UD226"/>
      <c r="UE226"/>
      <c r="UF226"/>
      <c r="UG226"/>
      <c r="UH226"/>
      <c r="UI226"/>
      <c r="UJ226"/>
      <c r="UK226"/>
      <c r="UL226"/>
      <c r="UM226"/>
      <c r="UN226"/>
      <c r="UO226"/>
      <c r="UP226"/>
      <c r="UQ226"/>
      <c r="UR226"/>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c r="WX226"/>
      <c r="WY226"/>
      <c r="WZ226"/>
      <c r="XA226"/>
      <c r="XB226"/>
      <c r="XC226"/>
      <c r="XD226"/>
      <c r="XE226"/>
      <c r="XF226"/>
      <c r="XG226"/>
      <c r="XH226"/>
      <c r="XI226"/>
      <c r="XJ226"/>
      <c r="XK226"/>
      <c r="XL226"/>
      <c r="XM226"/>
      <c r="XN226"/>
      <c r="XO226"/>
      <c r="XP226"/>
      <c r="XQ226"/>
      <c r="XR226"/>
      <c r="XS226"/>
      <c r="XT226"/>
      <c r="XU226"/>
      <c r="XV226"/>
      <c r="XW226"/>
      <c r="XX226"/>
      <c r="XY226"/>
      <c r="XZ226"/>
      <c r="YA226"/>
      <c r="YB226"/>
      <c r="YC226"/>
      <c r="YD226"/>
      <c r="YE226"/>
      <c r="YF226"/>
      <c r="YG226"/>
      <c r="YH226"/>
      <c r="YI226"/>
      <c r="YJ226"/>
      <c r="YK226"/>
      <c r="YL226"/>
      <c r="YM226"/>
      <c r="YN226"/>
      <c r="YO226"/>
      <c r="YP226"/>
      <c r="YQ226"/>
      <c r="YR226"/>
      <c r="YS226"/>
      <c r="YT226"/>
      <c r="YU226"/>
      <c r="YV226"/>
      <c r="YW226"/>
      <c r="YX226"/>
      <c r="YY226"/>
      <c r="YZ226"/>
      <c r="ZA226"/>
      <c r="ZB226"/>
      <c r="ZC226"/>
      <c r="ZD226"/>
      <c r="ZE226"/>
      <c r="ZF226"/>
      <c r="ZG226"/>
      <c r="ZH226"/>
      <c r="ZI226"/>
      <c r="ZJ226"/>
      <c r="ZK226"/>
      <c r="ZL226"/>
      <c r="ZM226"/>
      <c r="ZN226"/>
      <c r="ZO226"/>
      <c r="ZP226"/>
      <c r="ZQ226"/>
      <c r="ZR226"/>
      <c r="ZS226"/>
      <c r="ZT226"/>
      <c r="ZU226"/>
      <c r="ZV226"/>
      <c r="ZW226"/>
      <c r="ZX226"/>
      <c r="ZY226"/>
      <c r="ZZ226"/>
      <c r="AAA226"/>
      <c r="AAB226"/>
      <c r="AAC226"/>
      <c r="AAD226"/>
      <c r="AAE226"/>
      <c r="AAF226"/>
      <c r="AAG226"/>
      <c r="AAH226"/>
      <c r="AAI226"/>
      <c r="AAJ226"/>
      <c r="AAK226"/>
      <c r="AAL226"/>
      <c r="AAM226"/>
      <c r="AAN226"/>
      <c r="AAO226"/>
      <c r="AAP226"/>
      <c r="AAQ226"/>
      <c r="AAR226"/>
      <c r="AAS226"/>
      <c r="AAT226"/>
      <c r="AAU226"/>
      <c r="AAV226"/>
      <c r="AAW226"/>
      <c r="AAX226"/>
      <c r="AAY226"/>
      <c r="AAZ226"/>
      <c r="ABA226"/>
      <c r="ABB226"/>
      <c r="ABC226"/>
      <c r="ABD226"/>
      <c r="ABE226"/>
      <c r="ABF226"/>
      <c r="ABG226"/>
      <c r="ABH226"/>
      <c r="ABI226"/>
      <c r="ABJ226"/>
      <c r="ABK226"/>
      <c r="ABL226"/>
      <c r="ABM226"/>
      <c r="ABN226"/>
      <c r="ABO226"/>
      <c r="ABP226"/>
      <c r="ABQ226"/>
      <c r="ABR226"/>
      <c r="ABS226"/>
      <c r="ABT226"/>
      <c r="ABU226"/>
      <c r="ABV226"/>
      <c r="ABW226"/>
      <c r="ABX226"/>
      <c r="ABY226"/>
      <c r="ABZ226"/>
      <c r="ACA226"/>
      <c r="ACB226"/>
      <c r="ACC226"/>
      <c r="ACD226"/>
      <c r="ACE226"/>
      <c r="ACF226"/>
      <c r="ACG226"/>
      <c r="ACH226"/>
      <c r="ACI226"/>
      <c r="ACJ226"/>
      <c r="ACK226"/>
      <c r="ACL226"/>
      <c r="ACM226"/>
      <c r="ACN226"/>
      <c r="ACO226"/>
      <c r="ACP226"/>
      <c r="ACQ226"/>
      <c r="ACR226"/>
      <c r="ACS226"/>
      <c r="ACT226"/>
      <c r="ACU226"/>
      <c r="ACV226"/>
      <c r="ACW226"/>
      <c r="ACX226"/>
      <c r="ACY226"/>
      <c r="ACZ226"/>
      <c r="ADA226"/>
      <c r="ADB226"/>
      <c r="ADC226"/>
      <c r="ADD226"/>
      <c r="ADE226"/>
      <c r="ADF226"/>
      <c r="ADG226"/>
      <c r="ADH226"/>
      <c r="ADI226"/>
      <c r="ADJ226"/>
      <c r="ADK226"/>
      <c r="ADL226"/>
      <c r="ADM226"/>
      <c r="ADN226"/>
      <c r="ADO226"/>
      <c r="ADP226"/>
      <c r="ADQ226"/>
      <c r="ADR226"/>
      <c r="ADS226"/>
      <c r="ADT226"/>
      <c r="ADU226"/>
      <c r="ADV226"/>
      <c r="ADW226"/>
      <c r="ADX226"/>
      <c r="ADY226"/>
      <c r="ADZ226"/>
      <c r="AEA226"/>
      <c r="AEB226"/>
      <c r="AEC226"/>
      <c r="AED226"/>
      <c r="AEE226"/>
      <c r="AEF226"/>
      <c r="AEG226"/>
      <c r="AEH226"/>
      <c r="AEI226"/>
      <c r="AEJ226"/>
      <c r="AEK226"/>
      <c r="AEL226"/>
      <c r="AEM226"/>
      <c r="AEN226"/>
      <c r="AEO226"/>
      <c r="AEP226"/>
      <c r="AEQ226"/>
      <c r="AER226"/>
      <c r="AES226"/>
      <c r="AET226"/>
      <c r="AEU226"/>
      <c r="AEV226"/>
      <c r="AEW226"/>
      <c r="AEX226"/>
      <c r="AEY226"/>
      <c r="AEZ226"/>
      <c r="AFA226"/>
      <c r="AFB226"/>
      <c r="AFC226"/>
      <c r="AFD226"/>
      <c r="AFE226"/>
      <c r="AFF226"/>
      <c r="AFG226"/>
      <c r="AFH226"/>
      <c r="AFI226"/>
      <c r="AFJ226"/>
      <c r="AFK226"/>
      <c r="AFL226"/>
      <c r="AFM226"/>
      <c r="AFN226"/>
      <c r="AFO226"/>
      <c r="AFP226"/>
      <c r="AFQ226"/>
      <c r="AFR226"/>
      <c r="AFS226"/>
      <c r="AFT226"/>
      <c r="AFU226"/>
      <c r="AFV226"/>
      <c r="AFW226"/>
      <c r="AFX226"/>
      <c r="AFY226"/>
      <c r="AFZ226"/>
      <c r="AGA226"/>
      <c r="AGB226"/>
      <c r="AGC226"/>
      <c r="AGD226"/>
      <c r="AGE226"/>
      <c r="AGF226"/>
      <c r="AGG226"/>
      <c r="AGH226"/>
      <c r="AGI226"/>
      <c r="AGJ226"/>
      <c r="AGK226"/>
      <c r="AGL226"/>
      <c r="AGM226"/>
      <c r="AGN226"/>
      <c r="AGO226"/>
      <c r="AGP226"/>
      <c r="AGQ226"/>
      <c r="AGR226"/>
      <c r="AGS226"/>
      <c r="AGT226"/>
      <c r="AGU226"/>
      <c r="AGV226"/>
      <c r="AGW226"/>
      <c r="AGX226"/>
      <c r="AGY226"/>
      <c r="AGZ226"/>
      <c r="AHA226"/>
      <c r="AHB226"/>
      <c r="AHC226"/>
      <c r="AHD226"/>
      <c r="AHE226"/>
      <c r="AHF226"/>
      <c r="AHG226"/>
      <c r="AHH226"/>
      <c r="AHI226"/>
      <c r="AHJ226"/>
      <c r="AHK226"/>
      <c r="AHL226"/>
      <c r="AHM226"/>
      <c r="AHN226"/>
      <c r="AHO226"/>
      <c r="AHP226"/>
      <c r="AHQ226"/>
      <c r="AHR226"/>
      <c r="AHS226"/>
      <c r="AHT226"/>
      <c r="AHU226"/>
      <c r="AHV226"/>
      <c r="AHW226"/>
      <c r="AHX226"/>
      <c r="AHY226"/>
      <c r="AHZ226"/>
      <c r="AIA226"/>
      <c r="AIB226"/>
      <c r="AIC226"/>
      <c r="AID226"/>
      <c r="AIE226"/>
      <c r="AIF226"/>
      <c r="AIG226"/>
      <c r="AIH226"/>
      <c r="AII226"/>
      <c r="AIJ226"/>
      <c r="AIK226"/>
      <c r="AIL226"/>
      <c r="AIM226"/>
      <c r="AIN226"/>
      <c r="AIO226"/>
      <c r="AIP226"/>
      <c r="AIQ226"/>
      <c r="AIR226"/>
      <c r="AIS226"/>
      <c r="AIT226"/>
      <c r="AIU226"/>
      <c r="AIV226"/>
      <c r="AIW226"/>
      <c r="AIX226"/>
      <c r="AIY226"/>
      <c r="AIZ226"/>
      <c r="AJA226"/>
      <c r="AJB226"/>
      <c r="AJC226"/>
      <c r="AJD226"/>
      <c r="AJE226"/>
      <c r="AJF226"/>
      <c r="AJG226"/>
      <c r="AJH226"/>
      <c r="AJI226"/>
      <c r="AJJ226"/>
      <c r="AJK226"/>
      <c r="AJL226"/>
      <c r="AJM226"/>
      <c r="AJN226"/>
      <c r="AJO226"/>
      <c r="AJP226"/>
      <c r="AJQ226"/>
      <c r="AJR226"/>
      <c r="AJS226"/>
      <c r="AJT226"/>
      <c r="AJU226"/>
      <c r="AJV226"/>
      <c r="AJW226"/>
      <c r="AJX226"/>
      <c r="AJY226"/>
      <c r="AJZ226"/>
      <c r="AKA226"/>
      <c r="AKB226"/>
      <c r="AKC226"/>
      <c r="AKD226"/>
      <c r="AKE226"/>
      <c r="AKF226"/>
      <c r="AKG226"/>
      <c r="AKH226"/>
      <c r="AKI226"/>
      <c r="AKJ226"/>
      <c r="AKK226"/>
      <c r="AKL226"/>
      <c r="AKM226"/>
      <c r="AKN226"/>
      <c r="AKO226"/>
      <c r="AKP226"/>
      <c r="AKQ226"/>
      <c r="AKR226"/>
      <c r="AKS226"/>
      <c r="AKT226"/>
      <c r="AKU226"/>
      <c r="AKV226"/>
      <c r="AKW226"/>
      <c r="AKX226"/>
      <c r="AKY226"/>
      <c r="AKZ226"/>
      <c r="ALA226"/>
      <c r="ALB226"/>
      <c r="ALC226"/>
      <c r="ALD226"/>
      <c r="ALE226"/>
      <c r="ALF226"/>
      <c r="ALG226"/>
      <c r="ALH226"/>
      <c r="ALI226"/>
      <c r="ALJ226"/>
      <c r="ALK226"/>
      <c r="ALL226"/>
      <c r="ALM226"/>
      <c r="ALN226"/>
      <c r="ALO226"/>
      <c r="ALP226"/>
      <c r="ALQ226"/>
      <c r="ALR226"/>
      <c r="ALS226"/>
      <c r="ALT226"/>
      <c r="ALU226"/>
      <c r="ALV226"/>
      <c r="ALW226"/>
      <c r="ALX226"/>
      <c r="ALY226"/>
      <c r="ALZ226"/>
      <c r="AMA226"/>
      <c r="AMB226"/>
      <c r="AMC226"/>
      <c r="AMD226"/>
      <c r="AME226"/>
      <c r="AMF226"/>
      <c r="AMG226"/>
      <c r="AMH226"/>
      <c r="AMI226"/>
      <c r="AMJ226"/>
    </row>
    <row r="227" spans="1:1024" ht="21">
      <c r="A227" s="202" t="s">
        <v>1012</v>
      </c>
      <c r="B227" s="172" t="s">
        <v>1013</v>
      </c>
      <c r="C227" s="173" t="s">
        <v>814</v>
      </c>
      <c r="D227" s="173" t="s">
        <v>30</v>
      </c>
      <c r="E227" s="171">
        <v>1</v>
      </c>
      <c r="F227" s="203">
        <f>VLOOKUP(A227,'04_PESQUISAS'!A:G,7,0)</f>
        <v>12539</v>
      </c>
      <c r="G227" s="204">
        <v>0</v>
      </c>
      <c r="H227" s="204">
        <v>0</v>
      </c>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c r="IZ227"/>
      <c r="JA227"/>
      <c r="JB227"/>
      <c r="JC227"/>
      <c r="JD227"/>
      <c r="JE227"/>
      <c r="JF227"/>
      <c r="JG227"/>
      <c r="JH227"/>
      <c r="JI227"/>
      <c r="JJ227"/>
      <c r="JK227"/>
      <c r="JL227"/>
      <c r="JM227"/>
      <c r="JN227"/>
      <c r="JO227"/>
      <c r="JP227"/>
      <c r="JQ227"/>
      <c r="JR227"/>
      <c r="JS227"/>
      <c r="JT227"/>
      <c r="JU227"/>
      <c r="JV227"/>
      <c r="JW227"/>
      <c r="JX227"/>
      <c r="JY227"/>
      <c r="JZ227"/>
      <c r="KA227"/>
      <c r="KB227"/>
      <c r="KC227"/>
      <c r="KD227"/>
      <c r="KE227"/>
      <c r="KF227"/>
      <c r="KG227"/>
      <c r="KH227"/>
      <c r="KI227"/>
      <c r="KJ227"/>
      <c r="KK227"/>
      <c r="KL227"/>
      <c r="KM227"/>
      <c r="KN227"/>
      <c r="KO227"/>
      <c r="KP227"/>
      <c r="KQ227"/>
      <c r="KR227"/>
      <c r="KS227"/>
      <c r="KT227"/>
      <c r="KU227"/>
      <c r="KV227"/>
      <c r="KW227"/>
      <c r="KX227"/>
      <c r="KY227"/>
      <c r="KZ227"/>
      <c r="LA227"/>
      <c r="LB227"/>
      <c r="LC227"/>
      <c r="LD227"/>
      <c r="LE227"/>
      <c r="LF227"/>
      <c r="LG227"/>
      <c r="LH227"/>
      <c r="LI227"/>
      <c r="LJ227"/>
      <c r="LK227"/>
      <c r="LL227"/>
      <c r="LM227"/>
      <c r="LN227"/>
      <c r="LO227"/>
      <c r="LP227"/>
      <c r="LQ227"/>
      <c r="LR227"/>
      <c r="LS227"/>
      <c r="LT227"/>
      <c r="LU227"/>
      <c r="LV227"/>
      <c r="LW227"/>
      <c r="LX227"/>
      <c r="LY227"/>
      <c r="LZ227"/>
      <c r="MA227"/>
      <c r="MB227"/>
      <c r="MC227"/>
      <c r="MD227"/>
      <c r="ME227"/>
      <c r="MF227"/>
      <c r="MG227"/>
      <c r="MH227"/>
      <c r="MI227"/>
      <c r="MJ227"/>
      <c r="MK227"/>
      <c r="ML227"/>
      <c r="MM227"/>
      <c r="MN227"/>
      <c r="MO227"/>
      <c r="MP227"/>
      <c r="MQ227"/>
      <c r="MR227"/>
      <c r="MS227"/>
      <c r="MT227"/>
      <c r="MU227"/>
      <c r="MV227"/>
      <c r="MW227"/>
      <c r="MX227"/>
      <c r="MY227"/>
      <c r="MZ227"/>
      <c r="NA227"/>
      <c r="NB227"/>
      <c r="NC227"/>
      <c r="ND227"/>
      <c r="NE227"/>
      <c r="NF227"/>
      <c r="NG227"/>
      <c r="NH227"/>
      <c r="NI227"/>
      <c r="NJ227"/>
      <c r="NK227"/>
      <c r="NL227"/>
      <c r="NM227"/>
      <c r="NN227"/>
      <c r="NO227"/>
      <c r="NP227"/>
      <c r="NQ227"/>
      <c r="NR227"/>
      <c r="NS227"/>
      <c r="NT227"/>
      <c r="NU227"/>
      <c r="NV227"/>
      <c r="NW227"/>
      <c r="NX227"/>
      <c r="NY227"/>
      <c r="NZ227"/>
      <c r="OA227"/>
      <c r="OB227"/>
      <c r="OC227"/>
      <c r="OD227"/>
      <c r="OE227"/>
      <c r="OF227"/>
      <c r="OG227"/>
      <c r="OH227"/>
      <c r="OI227"/>
      <c r="OJ227"/>
      <c r="OK227"/>
      <c r="OL227"/>
      <c r="OM227"/>
      <c r="ON227"/>
      <c r="OO227"/>
      <c r="OP227"/>
      <c r="OQ227"/>
      <c r="OR227"/>
      <c r="OS227"/>
      <c r="OT227"/>
      <c r="OU227"/>
      <c r="OV227"/>
      <c r="OW227"/>
      <c r="OX227"/>
      <c r="OY227"/>
      <c r="OZ227"/>
      <c r="PA227"/>
      <c r="PB227"/>
      <c r="PC227"/>
      <c r="PD227"/>
      <c r="PE227"/>
      <c r="PF227"/>
      <c r="PG227"/>
      <c r="PH227"/>
      <c r="PI227"/>
      <c r="PJ227"/>
      <c r="PK227"/>
      <c r="PL227"/>
      <c r="PM227"/>
      <c r="PN227"/>
      <c r="PO227"/>
      <c r="PP227"/>
      <c r="PQ227"/>
      <c r="PR227"/>
      <c r="PS227"/>
      <c r="PT227"/>
      <c r="PU227"/>
      <c r="PV227"/>
      <c r="PW227"/>
      <c r="PX227"/>
      <c r="PY227"/>
      <c r="PZ227"/>
      <c r="QA227"/>
      <c r="QB227"/>
      <c r="QC227"/>
      <c r="QD227"/>
      <c r="QE227"/>
      <c r="QF227"/>
      <c r="QG227"/>
      <c r="QH227"/>
      <c r="QI227"/>
      <c r="QJ227"/>
      <c r="QK227"/>
      <c r="QL227"/>
      <c r="QM227"/>
      <c r="QN227"/>
      <c r="QO227"/>
      <c r="QP227"/>
      <c r="QQ227"/>
      <c r="QR227"/>
      <c r="QS227"/>
      <c r="QT227"/>
      <c r="QU227"/>
      <c r="QV227"/>
      <c r="QW227"/>
      <c r="QX227"/>
      <c r="QY227"/>
      <c r="QZ227"/>
      <c r="RA227"/>
      <c r="RB227"/>
      <c r="RC227"/>
      <c r="RD227"/>
      <c r="RE227"/>
      <c r="RF227"/>
      <c r="RG227"/>
      <c r="RH227"/>
      <c r="RI227"/>
      <c r="RJ227"/>
      <c r="RK227"/>
      <c r="RL227"/>
      <c r="RM227"/>
      <c r="RN227"/>
      <c r="RO227"/>
      <c r="RP227"/>
      <c r="RQ227"/>
      <c r="RR227"/>
      <c r="RS227"/>
      <c r="RT227"/>
      <c r="RU227"/>
      <c r="RV227"/>
      <c r="RW227"/>
      <c r="RX227"/>
      <c r="RY227"/>
      <c r="RZ227"/>
      <c r="SA227"/>
      <c r="SB227"/>
      <c r="SC227"/>
      <c r="SD227"/>
      <c r="SE227"/>
      <c r="SF227"/>
      <c r="SG227"/>
      <c r="SH227"/>
      <c r="SI227"/>
      <c r="SJ227"/>
      <c r="SK227"/>
      <c r="SL227"/>
      <c r="SM227"/>
      <c r="SN227"/>
      <c r="SO227"/>
      <c r="SP227"/>
      <c r="SQ227"/>
      <c r="SR227"/>
      <c r="SS227"/>
      <c r="ST227"/>
      <c r="SU227"/>
      <c r="SV227"/>
      <c r="SW227"/>
      <c r="SX227"/>
      <c r="SY227"/>
      <c r="SZ227"/>
      <c r="TA227"/>
      <c r="TB227"/>
      <c r="TC227"/>
      <c r="TD227"/>
      <c r="TE227"/>
      <c r="TF227"/>
      <c r="TG227"/>
      <c r="TH227"/>
      <c r="TI227"/>
      <c r="TJ227"/>
      <c r="TK227"/>
      <c r="TL227"/>
      <c r="TM227"/>
      <c r="TN227"/>
      <c r="TO227"/>
      <c r="TP227"/>
      <c r="TQ227"/>
      <c r="TR227"/>
      <c r="TS227"/>
      <c r="TT227"/>
      <c r="TU227"/>
      <c r="TV227"/>
      <c r="TW227"/>
      <c r="TX227"/>
      <c r="TY227"/>
      <c r="TZ227"/>
      <c r="UA227"/>
      <c r="UB227"/>
      <c r="UC227"/>
      <c r="UD227"/>
      <c r="UE227"/>
      <c r="UF227"/>
      <c r="UG227"/>
      <c r="UH227"/>
      <c r="UI227"/>
      <c r="UJ227"/>
      <c r="UK227"/>
      <c r="UL227"/>
      <c r="UM227"/>
      <c r="UN227"/>
      <c r="UO227"/>
      <c r="UP227"/>
      <c r="UQ227"/>
      <c r="UR227"/>
      <c r="US227"/>
      <c r="UT227"/>
      <c r="UU227"/>
      <c r="UV227"/>
      <c r="UW227"/>
      <c r="UX227"/>
      <c r="UY227"/>
      <c r="UZ227"/>
      <c r="VA227"/>
      <c r="VB227"/>
      <c r="VC227"/>
      <c r="VD227"/>
      <c r="VE227"/>
      <c r="VF227"/>
      <c r="VG227"/>
      <c r="VH227"/>
      <c r="VI227"/>
      <c r="VJ227"/>
      <c r="VK227"/>
      <c r="VL227"/>
      <c r="VM227"/>
      <c r="VN227"/>
      <c r="VO227"/>
      <c r="VP227"/>
      <c r="VQ227"/>
      <c r="VR227"/>
      <c r="VS227"/>
      <c r="VT227"/>
      <c r="VU227"/>
      <c r="VV227"/>
      <c r="VW227"/>
      <c r="VX227"/>
      <c r="VY227"/>
      <c r="VZ227"/>
      <c r="WA227"/>
      <c r="WB227"/>
      <c r="WC227"/>
      <c r="WD227"/>
      <c r="WE227"/>
      <c r="WF227"/>
      <c r="WG227"/>
      <c r="WH227"/>
      <c r="WI227"/>
      <c r="WJ227"/>
      <c r="WK227"/>
      <c r="WL227"/>
      <c r="WM227"/>
      <c r="WN227"/>
      <c r="WO227"/>
      <c r="WP227"/>
      <c r="WQ227"/>
      <c r="WR227"/>
      <c r="WS227"/>
      <c r="WT227"/>
      <c r="WU227"/>
      <c r="WV227"/>
      <c r="WW227"/>
      <c r="WX227"/>
      <c r="WY227"/>
      <c r="WZ227"/>
      <c r="XA227"/>
      <c r="XB227"/>
      <c r="XC227"/>
      <c r="XD227"/>
      <c r="XE227"/>
      <c r="XF227"/>
      <c r="XG227"/>
      <c r="XH227"/>
      <c r="XI227"/>
      <c r="XJ227"/>
      <c r="XK227"/>
      <c r="XL227"/>
      <c r="XM227"/>
      <c r="XN227"/>
      <c r="XO227"/>
      <c r="XP227"/>
      <c r="XQ227"/>
      <c r="XR227"/>
      <c r="XS227"/>
      <c r="XT227"/>
      <c r="XU227"/>
      <c r="XV227"/>
      <c r="XW227"/>
      <c r="XX227"/>
      <c r="XY227"/>
      <c r="XZ227"/>
      <c r="YA227"/>
      <c r="YB227"/>
      <c r="YC227"/>
      <c r="YD227"/>
      <c r="YE227"/>
      <c r="YF227"/>
      <c r="YG227"/>
      <c r="YH227"/>
      <c r="YI227"/>
      <c r="YJ227"/>
      <c r="YK227"/>
      <c r="YL227"/>
      <c r="YM227"/>
      <c r="YN227"/>
      <c r="YO227"/>
      <c r="YP227"/>
      <c r="YQ227"/>
      <c r="YR227"/>
      <c r="YS227"/>
      <c r="YT227"/>
      <c r="YU227"/>
      <c r="YV227"/>
      <c r="YW227"/>
      <c r="YX227"/>
      <c r="YY227"/>
      <c r="YZ227"/>
      <c r="ZA227"/>
      <c r="ZB227"/>
      <c r="ZC227"/>
      <c r="ZD227"/>
      <c r="ZE227"/>
      <c r="ZF227"/>
      <c r="ZG227"/>
      <c r="ZH227"/>
      <c r="ZI227"/>
      <c r="ZJ227"/>
      <c r="ZK227"/>
      <c r="ZL227"/>
      <c r="ZM227"/>
      <c r="ZN227"/>
      <c r="ZO227"/>
      <c r="ZP227"/>
      <c r="ZQ227"/>
      <c r="ZR227"/>
      <c r="ZS227"/>
      <c r="ZT227"/>
      <c r="ZU227"/>
      <c r="ZV227"/>
      <c r="ZW227"/>
      <c r="ZX227"/>
      <c r="ZY227"/>
      <c r="ZZ227"/>
      <c r="AAA227"/>
      <c r="AAB227"/>
      <c r="AAC227"/>
      <c r="AAD227"/>
      <c r="AAE227"/>
      <c r="AAF227"/>
      <c r="AAG227"/>
      <c r="AAH227"/>
      <c r="AAI227"/>
      <c r="AAJ227"/>
      <c r="AAK227"/>
      <c r="AAL227"/>
      <c r="AAM227"/>
      <c r="AAN227"/>
      <c r="AAO227"/>
      <c r="AAP227"/>
      <c r="AAQ227"/>
      <c r="AAR227"/>
      <c r="AAS227"/>
      <c r="AAT227"/>
      <c r="AAU227"/>
      <c r="AAV227"/>
      <c r="AAW227"/>
      <c r="AAX227"/>
      <c r="AAY227"/>
      <c r="AAZ227"/>
      <c r="ABA227"/>
      <c r="ABB227"/>
      <c r="ABC227"/>
      <c r="ABD227"/>
      <c r="ABE227"/>
      <c r="ABF227"/>
      <c r="ABG227"/>
      <c r="ABH227"/>
      <c r="ABI227"/>
      <c r="ABJ227"/>
      <c r="ABK227"/>
      <c r="ABL227"/>
      <c r="ABM227"/>
      <c r="ABN227"/>
      <c r="ABO227"/>
      <c r="ABP227"/>
      <c r="ABQ227"/>
      <c r="ABR227"/>
      <c r="ABS227"/>
      <c r="ABT227"/>
      <c r="ABU227"/>
      <c r="ABV227"/>
      <c r="ABW227"/>
      <c r="ABX227"/>
      <c r="ABY227"/>
      <c r="ABZ227"/>
      <c r="ACA227"/>
      <c r="ACB227"/>
      <c r="ACC227"/>
      <c r="ACD227"/>
      <c r="ACE227"/>
      <c r="ACF227"/>
      <c r="ACG227"/>
      <c r="ACH227"/>
      <c r="ACI227"/>
      <c r="ACJ227"/>
      <c r="ACK227"/>
      <c r="ACL227"/>
      <c r="ACM227"/>
      <c r="ACN227"/>
      <c r="ACO227"/>
      <c r="ACP227"/>
      <c r="ACQ227"/>
      <c r="ACR227"/>
      <c r="ACS227"/>
      <c r="ACT227"/>
      <c r="ACU227"/>
      <c r="ACV227"/>
      <c r="ACW227"/>
      <c r="ACX227"/>
      <c r="ACY227"/>
      <c r="ACZ227"/>
      <c r="ADA227"/>
      <c r="ADB227"/>
      <c r="ADC227"/>
      <c r="ADD227"/>
      <c r="ADE227"/>
      <c r="ADF227"/>
      <c r="ADG227"/>
      <c r="ADH227"/>
      <c r="ADI227"/>
      <c r="ADJ227"/>
      <c r="ADK227"/>
      <c r="ADL227"/>
      <c r="ADM227"/>
      <c r="ADN227"/>
      <c r="ADO227"/>
      <c r="ADP227"/>
      <c r="ADQ227"/>
      <c r="ADR227"/>
      <c r="ADS227"/>
      <c r="ADT227"/>
      <c r="ADU227"/>
      <c r="ADV227"/>
      <c r="ADW227"/>
      <c r="ADX227"/>
      <c r="ADY227"/>
      <c r="ADZ227"/>
      <c r="AEA227"/>
      <c r="AEB227"/>
      <c r="AEC227"/>
      <c r="AED227"/>
      <c r="AEE227"/>
      <c r="AEF227"/>
      <c r="AEG227"/>
      <c r="AEH227"/>
      <c r="AEI227"/>
      <c r="AEJ227"/>
      <c r="AEK227"/>
      <c r="AEL227"/>
      <c r="AEM227"/>
      <c r="AEN227"/>
      <c r="AEO227"/>
      <c r="AEP227"/>
      <c r="AEQ227"/>
      <c r="AER227"/>
      <c r="AES227"/>
      <c r="AET227"/>
      <c r="AEU227"/>
      <c r="AEV227"/>
      <c r="AEW227"/>
      <c r="AEX227"/>
      <c r="AEY227"/>
      <c r="AEZ227"/>
      <c r="AFA227"/>
      <c r="AFB227"/>
      <c r="AFC227"/>
      <c r="AFD227"/>
      <c r="AFE227"/>
      <c r="AFF227"/>
      <c r="AFG227"/>
      <c r="AFH227"/>
      <c r="AFI227"/>
      <c r="AFJ227"/>
      <c r="AFK227"/>
      <c r="AFL227"/>
      <c r="AFM227"/>
      <c r="AFN227"/>
      <c r="AFO227"/>
      <c r="AFP227"/>
      <c r="AFQ227"/>
      <c r="AFR227"/>
      <c r="AFS227"/>
      <c r="AFT227"/>
      <c r="AFU227"/>
      <c r="AFV227"/>
      <c r="AFW227"/>
      <c r="AFX227"/>
      <c r="AFY227"/>
      <c r="AFZ227"/>
      <c r="AGA227"/>
      <c r="AGB227"/>
      <c r="AGC227"/>
      <c r="AGD227"/>
      <c r="AGE227"/>
      <c r="AGF227"/>
      <c r="AGG227"/>
      <c r="AGH227"/>
      <c r="AGI227"/>
      <c r="AGJ227"/>
      <c r="AGK227"/>
      <c r="AGL227"/>
      <c r="AGM227"/>
      <c r="AGN227"/>
      <c r="AGO227"/>
      <c r="AGP227"/>
      <c r="AGQ227"/>
      <c r="AGR227"/>
      <c r="AGS227"/>
      <c r="AGT227"/>
      <c r="AGU227"/>
      <c r="AGV227"/>
      <c r="AGW227"/>
      <c r="AGX227"/>
      <c r="AGY227"/>
      <c r="AGZ227"/>
      <c r="AHA227"/>
      <c r="AHB227"/>
      <c r="AHC227"/>
      <c r="AHD227"/>
      <c r="AHE227"/>
      <c r="AHF227"/>
      <c r="AHG227"/>
      <c r="AHH227"/>
      <c r="AHI227"/>
      <c r="AHJ227"/>
      <c r="AHK227"/>
      <c r="AHL227"/>
      <c r="AHM227"/>
      <c r="AHN227"/>
      <c r="AHO227"/>
      <c r="AHP227"/>
      <c r="AHQ227"/>
      <c r="AHR227"/>
      <c r="AHS227"/>
      <c r="AHT227"/>
      <c r="AHU227"/>
      <c r="AHV227"/>
      <c r="AHW227"/>
      <c r="AHX227"/>
      <c r="AHY227"/>
      <c r="AHZ227"/>
      <c r="AIA227"/>
      <c r="AIB227"/>
      <c r="AIC227"/>
      <c r="AID227"/>
      <c r="AIE227"/>
      <c r="AIF227"/>
      <c r="AIG227"/>
      <c r="AIH227"/>
      <c r="AII227"/>
      <c r="AIJ227"/>
      <c r="AIK227"/>
      <c r="AIL227"/>
      <c r="AIM227"/>
      <c r="AIN227"/>
      <c r="AIO227"/>
      <c r="AIP227"/>
      <c r="AIQ227"/>
      <c r="AIR227"/>
      <c r="AIS227"/>
      <c r="AIT227"/>
      <c r="AIU227"/>
      <c r="AIV227"/>
      <c r="AIW227"/>
      <c r="AIX227"/>
      <c r="AIY227"/>
      <c r="AIZ227"/>
      <c r="AJA227"/>
      <c r="AJB227"/>
      <c r="AJC227"/>
      <c r="AJD227"/>
      <c r="AJE227"/>
      <c r="AJF227"/>
      <c r="AJG227"/>
      <c r="AJH227"/>
      <c r="AJI227"/>
      <c r="AJJ227"/>
      <c r="AJK227"/>
      <c r="AJL227"/>
      <c r="AJM227"/>
      <c r="AJN227"/>
      <c r="AJO227"/>
      <c r="AJP227"/>
      <c r="AJQ227"/>
      <c r="AJR227"/>
      <c r="AJS227"/>
      <c r="AJT227"/>
      <c r="AJU227"/>
      <c r="AJV227"/>
      <c r="AJW227"/>
      <c r="AJX227"/>
      <c r="AJY227"/>
      <c r="AJZ227"/>
      <c r="AKA227"/>
      <c r="AKB227"/>
      <c r="AKC227"/>
      <c r="AKD227"/>
      <c r="AKE227"/>
      <c r="AKF227"/>
      <c r="AKG227"/>
      <c r="AKH227"/>
      <c r="AKI227"/>
      <c r="AKJ227"/>
      <c r="AKK227"/>
      <c r="AKL227"/>
      <c r="AKM227"/>
      <c r="AKN227"/>
      <c r="AKO227"/>
      <c r="AKP227"/>
      <c r="AKQ227"/>
      <c r="AKR227"/>
      <c r="AKS227"/>
      <c r="AKT227"/>
      <c r="AKU227"/>
      <c r="AKV227"/>
      <c r="AKW227"/>
      <c r="AKX227"/>
      <c r="AKY227"/>
      <c r="AKZ227"/>
      <c r="ALA227"/>
      <c r="ALB227"/>
      <c r="ALC227"/>
      <c r="ALD227"/>
      <c r="ALE227"/>
      <c r="ALF227"/>
      <c r="ALG227"/>
      <c r="ALH227"/>
      <c r="ALI227"/>
      <c r="ALJ227"/>
      <c r="ALK227"/>
      <c r="ALL227"/>
      <c r="ALM227"/>
      <c r="ALN227"/>
      <c r="ALO227"/>
      <c r="ALP227"/>
      <c r="ALQ227"/>
      <c r="ALR227"/>
      <c r="ALS227"/>
      <c r="ALT227"/>
      <c r="ALU227"/>
      <c r="ALV227"/>
      <c r="ALW227"/>
      <c r="ALX227"/>
      <c r="ALY227"/>
      <c r="ALZ227"/>
      <c r="AMA227"/>
      <c r="AMB227"/>
      <c r="AMC227"/>
      <c r="AMD227"/>
      <c r="AME227"/>
      <c r="AMF227"/>
      <c r="AMG227"/>
      <c r="AMH227"/>
      <c r="AMI227"/>
      <c r="AMJ227"/>
    </row>
    <row r="228" spans="1:1024" ht="21">
      <c r="A228" s="202" t="s">
        <v>1183</v>
      </c>
      <c r="B228" s="172" t="s">
        <v>1184</v>
      </c>
      <c r="C228" s="173" t="s">
        <v>814</v>
      </c>
      <c r="D228" s="173" t="s">
        <v>30</v>
      </c>
      <c r="E228" s="171">
        <v>1</v>
      </c>
      <c r="F228" s="203">
        <f>VLOOKUP(A228,'04_PESQUISAS'!A:G,7,0)</f>
        <v>4353.6333333333332</v>
      </c>
      <c r="G228" s="204">
        <v>0</v>
      </c>
      <c r="H228" s="204">
        <v>0</v>
      </c>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c r="IZ228"/>
      <c r="JA228"/>
      <c r="JB228"/>
      <c r="JC228"/>
      <c r="JD228"/>
      <c r="JE228"/>
      <c r="JF228"/>
      <c r="JG228"/>
      <c r="JH228"/>
      <c r="JI228"/>
      <c r="JJ228"/>
      <c r="JK228"/>
      <c r="JL228"/>
      <c r="JM228"/>
      <c r="JN228"/>
      <c r="JO228"/>
      <c r="JP228"/>
      <c r="JQ228"/>
      <c r="JR228"/>
      <c r="JS228"/>
      <c r="JT228"/>
      <c r="JU228"/>
      <c r="JV228"/>
      <c r="JW228"/>
      <c r="JX228"/>
      <c r="JY228"/>
      <c r="JZ228"/>
      <c r="KA228"/>
      <c r="KB228"/>
      <c r="KC228"/>
      <c r="KD228"/>
      <c r="KE228"/>
      <c r="KF228"/>
      <c r="KG228"/>
      <c r="KH228"/>
      <c r="KI228"/>
      <c r="KJ228"/>
      <c r="KK228"/>
      <c r="KL228"/>
      <c r="KM228"/>
      <c r="KN228"/>
      <c r="KO228"/>
      <c r="KP228"/>
      <c r="KQ228"/>
      <c r="KR228"/>
      <c r="KS228"/>
      <c r="KT228"/>
      <c r="KU228"/>
      <c r="KV228"/>
      <c r="KW228"/>
      <c r="KX228"/>
      <c r="KY228"/>
      <c r="KZ228"/>
      <c r="LA228"/>
      <c r="LB228"/>
      <c r="LC228"/>
      <c r="LD228"/>
      <c r="LE228"/>
      <c r="LF228"/>
      <c r="LG228"/>
      <c r="LH228"/>
      <c r="LI228"/>
      <c r="LJ228"/>
      <c r="LK228"/>
      <c r="LL228"/>
      <c r="LM228"/>
      <c r="LN228"/>
      <c r="LO228"/>
      <c r="LP228"/>
      <c r="LQ228"/>
      <c r="LR228"/>
      <c r="LS228"/>
      <c r="LT228"/>
      <c r="LU228"/>
      <c r="LV228"/>
      <c r="LW228"/>
      <c r="LX228"/>
      <c r="LY228"/>
      <c r="LZ228"/>
      <c r="MA228"/>
      <c r="MB228"/>
      <c r="MC228"/>
      <c r="MD228"/>
      <c r="ME228"/>
      <c r="MF228"/>
      <c r="MG228"/>
      <c r="MH228"/>
      <c r="MI228"/>
      <c r="MJ228"/>
      <c r="MK228"/>
      <c r="ML228"/>
      <c r="MM228"/>
      <c r="MN228"/>
      <c r="MO228"/>
      <c r="MP228"/>
      <c r="MQ228"/>
      <c r="MR228"/>
      <c r="MS228"/>
      <c r="MT228"/>
      <c r="MU228"/>
      <c r="MV228"/>
      <c r="MW228"/>
      <c r="MX228"/>
      <c r="MY228"/>
      <c r="MZ228"/>
      <c r="NA228"/>
      <c r="NB228"/>
      <c r="NC228"/>
      <c r="ND228"/>
      <c r="NE228"/>
      <c r="NF228"/>
      <c r="NG228"/>
      <c r="NH228"/>
      <c r="NI228"/>
      <c r="NJ228"/>
      <c r="NK228"/>
      <c r="NL228"/>
      <c r="NM228"/>
      <c r="NN228"/>
      <c r="NO228"/>
      <c r="NP228"/>
      <c r="NQ228"/>
      <c r="NR228"/>
      <c r="NS228"/>
      <c r="NT228"/>
      <c r="NU228"/>
      <c r="NV228"/>
      <c r="NW228"/>
      <c r="NX228"/>
      <c r="NY228"/>
      <c r="NZ228"/>
      <c r="OA228"/>
      <c r="OB228"/>
      <c r="OC228"/>
      <c r="OD228"/>
      <c r="OE228"/>
      <c r="OF228"/>
      <c r="OG228"/>
      <c r="OH228"/>
      <c r="OI228"/>
      <c r="OJ228"/>
      <c r="OK228"/>
      <c r="OL228"/>
      <c r="OM228"/>
      <c r="ON228"/>
      <c r="OO228"/>
      <c r="OP228"/>
      <c r="OQ228"/>
      <c r="OR228"/>
      <c r="OS228"/>
      <c r="OT228"/>
      <c r="OU228"/>
      <c r="OV228"/>
      <c r="OW228"/>
      <c r="OX228"/>
      <c r="OY228"/>
      <c r="OZ228"/>
      <c r="PA228"/>
      <c r="PB228"/>
      <c r="PC228"/>
      <c r="PD228"/>
      <c r="PE228"/>
      <c r="PF228"/>
      <c r="PG228"/>
      <c r="PH228"/>
      <c r="PI228"/>
      <c r="PJ228"/>
      <c r="PK228"/>
      <c r="PL228"/>
      <c r="PM228"/>
      <c r="PN228"/>
      <c r="PO228"/>
      <c r="PP228"/>
      <c r="PQ228"/>
      <c r="PR228"/>
      <c r="PS228"/>
      <c r="PT228"/>
      <c r="PU228"/>
      <c r="PV228"/>
      <c r="PW228"/>
      <c r="PX228"/>
      <c r="PY228"/>
      <c r="PZ228"/>
      <c r="QA228"/>
      <c r="QB228"/>
      <c r="QC228"/>
      <c r="QD228"/>
      <c r="QE228"/>
      <c r="QF228"/>
      <c r="QG228"/>
      <c r="QH228"/>
      <c r="QI228"/>
      <c r="QJ228"/>
      <c r="QK228"/>
      <c r="QL228"/>
      <c r="QM228"/>
      <c r="QN228"/>
      <c r="QO228"/>
      <c r="QP228"/>
      <c r="QQ228"/>
      <c r="QR228"/>
      <c r="QS228"/>
      <c r="QT228"/>
      <c r="QU228"/>
      <c r="QV228"/>
      <c r="QW228"/>
      <c r="QX228"/>
      <c r="QY228"/>
      <c r="QZ228"/>
      <c r="RA228"/>
      <c r="RB228"/>
      <c r="RC228"/>
      <c r="RD228"/>
      <c r="RE228"/>
      <c r="RF228"/>
      <c r="RG228"/>
      <c r="RH228"/>
      <c r="RI228"/>
      <c r="RJ228"/>
      <c r="RK228"/>
      <c r="RL228"/>
      <c r="RM228"/>
      <c r="RN228"/>
      <c r="RO228"/>
      <c r="RP228"/>
      <c r="RQ228"/>
      <c r="RR228"/>
      <c r="RS228"/>
      <c r="RT228"/>
      <c r="RU228"/>
      <c r="RV228"/>
      <c r="RW228"/>
      <c r="RX228"/>
      <c r="RY228"/>
      <c r="RZ228"/>
      <c r="SA228"/>
      <c r="SB228"/>
      <c r="SC228"/>
      <c r="SD228"/>
      <c r="SE228"/>
      <c r="SF228"/>
      <c r="SG228"/>
      <c r="SH228"/>
      <c r="SI228"/>
      <c r="SJ228"/>
      <c r="SK228"/>
      <c r="SL228"/>
      <c r="SM228"/>
      <c r="SN228"/>
      <c r="SO228"/>
      <c r="SP228"/>
      <c r="SQ228"/>
      <c r="SR228"/>
      <c r="SS228"/>
      <c r="ST228"/>
      <c r="SU228"/>
      <c r="SV228"/>
      <c r="SW228"/>
      <c r="SX228"/>
      <c r="SY228"/>
      <c r="SZ228"/>
      <c r="TA228"/>
      <c r="TB228"/>
      <c r="TC228"/>
      <c r="TD228"/>
      <c r="TE228"/>
      <c r="TF228"/>
      <c r="TG228"/>
      <c r="TH228"/>
      <c r="TI228"/>
      <c r="TJ228"/>
      <c r="TK228"/>
      <c r="TL228"/>
      <c r="TM228"/>
      <c r="TN228"/>
      <c r="TO228"/>
      <c r="TP228"/>
      <c r="TQ228"/>
      <c r="TR228"/>
      <c r="TS228"/>
      <c r="TT228"/>
      <c r="TU228"/>
      <c r="TV228"/>
      <c r="TW228"/>
      <c r="TX228"/>
      <c r="TY228"/>
      <c r="TZ228"/>
      <c r="UA228"/>
      <c r="UB228"/>
      <c r="UC228"/>
      <c r="UD228"/>
      <c r="UE228"/>
      <c r="UF228"/>
      <c r="UG228"/>
      <c r="UH228"/>
      <c r="UI228"/>
      <c r="UJ228"/>
      <c r="UK228"/>
      <c r="UL228"/>
      <c r="UM228"/>
      <c r="UN228"/>
      <c r="UO228"/>
      <c r="UP228"/>
      <c r="UQ228"/>
      <c r="UR228"/>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c r="WX228"/>
      <c r="WY228"/>
      <c r="WZ228"/>
      <c r="XA228"/>
      <c r="XB228"/>
      <c r="XC228"/>
      <c r="XD228"/>
      <c r="XE228"/>
      <c r="XF228"/>
      <c r="XG228"/>
      <c r="XH228"/>
      <c r="XI228"/>
      <c r="XJ228"/>
      <c r="XK228"/>
      <c r="XL228"/>
      <c r="XM228"/>
      <c r="XN228"/>
      <c r="XO228"/>
      <c r="XP228"/>
      <c r="XQ228"/>
      <c r="XR228"/>
      <c r="XS228"/>
      <c r="XT228"/>
      <c r="XU228"/>
      <c r="XV228"/>
      <c r="XW228"/>
      <c r="XX228"/>
      <c r="XY228"/>
      <c r="XZ228"/>
      <c r="YA228"/>
      <c r="YB228"/>
      <c r="YC228"/>
      <c r="YD228"/>
      <c r="YE228"/>
      <c r="YF228"/>
      <c r="YG228"/>
      <c r="YH228"/>
      <c r="YI228"/>
      <c r="YJ228"/>
      <c r="YK228"/>
      <c r="YL228"/>
      <c r="YM228"/>
      <c r="YN228"/>
      <c r="YO228"/>
      <c r="YP228"/>
      <c r="YQ228"/>
      <c r="YR228"/>
      <c r="YS228"/>
      <c r="YT228"/>
      <c r="YU228"/>
      <c r="YV228"/>
      <c r="YW228"/>
      <c r="YX228"/>
      <c r="YY228"/>
      <c r="YZ228"/>
      <c r="ZA228"/>
      <c r="ZB228"/>
      <c r="ZC228"/>
      <c r="ZD228"/>
      <c r="ZE228"/>
      <c r="ZF228"/>
      <c r="ZG228"/>
      <c r="ZH228"/>
      <c r="ZI228"/>
      <c r="ZJ228"/>
      <c r="ZK228"/>
      <c r="ZL228"/>
      <c r="ZM228"/>
      <c r="ZN228"/>
      <c r="ZO228"/>
      <c r="ZP228"/>
      <c r="ZQ228"/>
      <c r="ZR228"/>
      <c r="ZS228"/>
      <c r="ZT228"/>
      <c r="ZU228"/>
      <c r="ZV228"/>
      <c r="ZW228"/>
      <c r="ZX228"/>
      <c r="ZY228"/>
      <c r="ZZ228"/>
      <c r="AAA228"/>
      <c r="AAB228"/>
      <c r="AAC228"/>
      <c r="AAD228"/>
      <c r="AAE228"/>
      <c r="AAF228"/>
      <c r="AAG228"/>
      <c r="AAH228"/>
      <c r="AAI228"/>
      <c r="AAJ228"/>
      <c r="AAK228"/>
      <c r="AAL228"/>
      <c r="AAM228"/>
      <c r="AAN228"/>
      <c r="AAO228"/>
      <c r="AAP228"/>
      <c r="AAQ228"/>
      <c r="AAR228"/>
      <c r="AAS228"/>
      <c r="AAT228"/>
      <c r="AAU228"/>
      <c r="AAV228"/>
      <c r="AAW228"/>
      <c r="AAX228"/>
      <c r="AAY228"/>
      <c r="AAZ228"/>
      <c r="ABA228"/>
      <c r="ABB228"/>
      <c r="ABC228"/>
      <c r="ABD228"/>
      <c r="ABE228"/>
      <c r="ABF228"/>
      <c r="ABG228"/>
      <c r="ABH228"/>
      <c r="ABI228"/>
      <c r="ABJ228"/>
      <c r="ABK228"/>
      <c r="ABL228"/>
      <c r="ABM228"/>
      <c r="ABN228"/>
      <c r="ABO228"/>
      <c r="ABP228"/>
      <c r="ABQ228"/>
      <c r="ABR228"/>
      <c r="ABS228"/>
      <c r="ABT228"/>
      <c r="ABU228"/>
      <c r="ABV228"/>
      <c r="ABW228"/>
      <c r="ABX228"/>
      <c r="ABY228"/>
      <c r="ABZ228"/>
      <c r="ACA228"/>
      <c r="ACB228"/>
      <c r="ACC228"/>
      <c r="ACD228"/>
      <c r="ACE228"/>
      <c r="ACF228"/>
      <c r="ACG228"/>
      <c r="ACH228"/>
      <c r="ACI228"/>
      <c r="ACJ228"/>
      <c r="ACK228"/>
      <c r="ACL228"/>
      <c r="ACM228"/>
      <c r="ACN228"/>
      <c r="ACO228"/>
      <c r="ACP228"/>
      <c r="ACQ228"/>
      <c r="ACR228"/>
      <c r="ACS228"/>
      <c r="ACT228"/>
      <c r="ACU228"/>
      <c r="ACV228"/>
      <c r="ACW228"/>
      <c r="ACX228"/>
      <c r="ACY228"/>
      <c r="ACZ228"/>
      <c r="ADA228"/>
      <c r="ADB228"/>
      <c r="ADC228"/>
      <c r="ADD228"/>
      <c r="ADE228"/>
      <c r="ADF228"/>
      <c r="ADG228"/>
      <c r="ADH228"/>
      <c r="ADI228"/>
      <c r="ADJ228"/>
      <c r="ADK228"/>
      <c r="ADL228"/>
      <c r="ADM228"/>
      <c r="ADN228"/>
      <c r="ADO228"/>
      <c r="ADP228"/>
      <c r="ADQ228"/>
      <c r="ADR228"/>
      <c r="ADS228"/>
      <c r="ADT228"/>
      <c r="ADU228"/>
      <c r="ADV228"/>
      <c r="ADW228"/>
      <c r="ADX228"/>
      <c r="ADY228"/>
      <c r="ADZ228"/>
      <c r="AEA228"/>
      <c r="AEB228"/>
      <c r="AEC228"/>
      <c r="AED228"/>
      <c r="AEE228"/>
      <c r="AEF228"/>
      <c r="AEG228"/>
      <c r="AEH228"/>
      <c r="AEI228"/>
      <c r="AEJ228"/>
      <c r="AEK228"/>
      <c r="AEL228"/>
      <c r="AEM228"/>
      <c r="AEN228"/>
      <c r="AEO228"/>
      <c r="AEP228"/>
      <c r="AEQ228"/>
      <c r="AER228"/>
      <c r="AES228"/>
      <c r="AET228"/>
      <c r="AEU228"/>
      <c r="AEV228"/>
      <c r="AEW228"/>
      <c r="AEX228"/>
      <c r="AEY228"/>
      <c r="AEZ228"/>
      <c r="AFA228"/>
      <c r="AFB228"/>
      <c r="AFC228"/>
      <c r="AFD228"/>
      <c r="AFE228"/>
      <c r="AFF228"/>
      <c r="AFG228"/>
      <c r="AFH228"/>
      <c r="AFI228"/>
      <c r="AFJ228"/>
      <c r="AFK228"/>
      <c r="AFL228"/>
      <c r="AFM228"/>
      <c r="AFN228"/>
      <c r="AFO228"/>
      <c r="AFP228"/>
      <c r="AFQ228"/>
      <c r="AFR228"/>
      <c r="AFS228"/>
      <c r="AFT228"/>
      <c r="AFU228"/>
      <c r="AFV228"/>
      <c r="AFW228"/>
      <c r="AFX228"/>
      <c r="AFY228"/>
      <c r="AFZ228"/>
      <c r="AGA228"/>
      <c r="AGB228"/>
      <c r="AGC228"/>
      <c r="AGD228"/>
      <c r="AGE228"/>
      <c r="AGF228"/>
      <c r="AGG228"/>
      <c r="AGH228"/>
      <c r="AGI228"/>
      <c r="AGJ228"/>
      <c r="AGK228"/>
      <c r="AGL228"/>
      <c r="AGM228"/>
      <c r="AGN228"/>
      <c r="AGO228"/>
      <c r="AGP228"/>
      <c r="AGQ228"/>
      <c r="AGR228"/>
      <c r="AGS228"/>
      <c r="AGT228"/>
      <c r="AGU228"/>
      <c r="AGV228"/>
      <c r="AGW228"/>
      <c r="AGX228"/>
      <c r="AGY228"/>
      <c r="AGZ228"/>
      <c r="AHA228"/>
      <c r="AHB228"/>
      <c r="AHC228"/>
      <c r="AHD228"/>
      <c r="AHE228"/>
      <c r="AHF228"/>
      <c r="AHG228"/>
      <c r="AHH228"/>
      <c r="AHI228"/>
      <c r="AHJ228"/>
      <c r="AHK228"/>
      <c r="AHL228"/>
      <c r="AHM228"/>
      <c r="AHN228"/>
      <c r="AHO228"/>
      <c r="AHP228"/>
      <c r="AHQ228"/>
      <c r="AHR228"/>
      <c r="AHS228"/>
      <c r="AHT228"/>
      <c r="AHU228"/>
      <c r="AHV228"/>
      <c r="AHW228"/>
      <c r="AHX228"/>
      <c r="AHY228"/>
      <c r="AHZ228"/>
      <c r="AIA228"/>
      <c r="AIB228"/>
      <c r="AIC228"/>
      <c r="AID228"/>
      <c r="AIE228"/>
      <c r="AIF228"/>
      <c r="AIG228"/>
      <c r="AIH228"/>
      <c r="AII228"/>
      <c r="AIJ228"/>
      <c r="AIK228"/>
      <c r="AIL228"/>
      <c r="AIM228"/>
      <c r="AIN228"/>
      <c r="AIO228"/>
      <c r="AIP228"/>
      <c r="AIQ228"/>
      <c r="AIR228"/>
      <c r="AIS228"/>
      <c r="AIT228"/>
      <c r="AIU228"/>
      <c r="AIV228"/>
      <c r="AIW228"/>
      <c r="AIX228"/>
      <c r="AIY228"/>
      <c r="AIZ228"/>
      <c r="AJA228"/>
      <c r="AJB228"/>
      <c r="AJC228"/>
      <c r="AJD228"/>
      <c r="AJE228"/>
      <c r="AJF228"/>
      <c r="AJG228"/>
      <c r="AJH228"/>
      <c r="AJI228"/>
      <c r="AJJ228"/>
      <c r="AJK228"/>
      <c r="AJL228"/>
      <c r="AJM228"/>
      <c r="AJN228"/>
      <c r="AJO228"/>
      <c r="AJP228"/>
      <c r="AJQ228"/>
      <c r="AJR228"/>
      <c r="AJS228"/>
      <c r="AJT228"/>
      <c r="AJU228"/>
      <c r="AJV228"/>
      <c r="AJW228"/>
      <c r="AJX228"/>
      <c r="AJY228"/>
      <c r="AJZ228"/>
      <c r="AKA228"/>
      <c r="AKB228"/>
      <c r="AKC228"/>
      <c r="AKD228"/>
      <c r="AKE228"/>
      <c r="AKF228"/>
      <c r="AKG228"/>
      <c r="AKH228"/>
      <c r="AKI228"/>
      <c r="AKJ228"/>
      <c r="AKK228"/>
      <c r="AKL228"/>
      <c r="AKM228"/>
      <c r="AKN228"/>
      <c r="AKO228"/>
      <c r="AKP228"/>
      <c r="AKQ228"/>
      <c r="AKR228"/>
      <c r="AKS228"/>
      <c r="AKT228"/>
      <c r="AKU228"/>
      <c r="AKV228"/>
      <c r="AKW228"/>
      <c r="AKX228"/>
      <c r="AKY228"/>
      <c r="AKZ228"/>
      <c r="ALA228"/>
      <c r="ALB228"/>
      <c r="ALC228"/>
      <c r="ALD228"/>
      <c r="ALE228"/>
      <c r="ALF228"/>
      <c r="ALG228"/>
      <c r="ALH228"/>
      <c r="ALI228"/>
      <c r="ALJ228"/>
      <c r="ALK228"/>
      <c r="ALL228"/>
      <c r="ALM228"/>
      <c r="ALN228"/>
      <c r="ALO228"/>
      <c r="ALP228"/>
      <c r="ALQ228"/>
      <c r="ALR228"/>
      <c r="ALS228"/>
      <c r="ALT228"/>
      <c r="ALU228"/>
      <c r="ALV228"/>
      <c r="ALW228"/>
      <c r="ALX228"/>
      <c r="ALY228"/>
      <c r="ALZ228"/>
      <c r="AMA228"/>
      <c r="AMB228"/>
      <c r="AMC228"/>
      <c r="AMD228"/>
      <c r="AME228"/>
      <c r="AMF228"/>
      <c r="AMG228"/>
      <c r="AMH228"/>
      <c r="AMI228"/>
      <c r="AMJ228"/>
    </row>
    <row r="229" spans="1:1024">
      <c r="A229" s="202" t="s">
        <v>1014</v>
      </c>
      <c r="B229" s="172" t="s">
        <v>1015</v>
      </c>
      <c r="C229" s="173" t="s">
        <v>814</v>
      </c>
      <c r="D229" s="173" t="s">
        <v>30</v>
      </c>
      <c r="E229" s="171">
        <v>4</v>
      </c>
      <c r="F229" s="203">
        <f>VLOOKUP(A229,'04_PESQUISAS'!A:G,7,0)</f>
        <v>205.5</v>
      </c>
      <c r="G229" s="204">
        <v>0</v>
      </c>
      <c r="H229" s="204">
        <v>0</v>
      </c>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c r="IZ229"/>
      <c r="JA229"/>
      <c r="JB229"/>
      <c r="JC229"/>
      <c r="JD229"/>
      <c r="JE229"/>
      <c r="JF229"/>
      <c r="JG229"/>
      <c r="JH229"/>
      <c r="JI229"/>
      <c r="JJ229"/>
      <c r="JK229"/>
      <c r="JL229"/>
      <c r="JM229"/>
      <c r="JN229"/>
      <c r="JO229"/>
      <c r="JP229"/>
      <c r="JQ229"/>
      <c r="JR229"/>
      <c r="JS229"/>
      <c r="JT229"/>
      <c r="JU229"/>
      <c r="JV229"/>
      <c r="JW229"/>
      <c r="JX229"/>
      <c r="JY229"/>
      <c r="JZ229"/>
      <c r="KA229"/>
      <c r="KB229"/>
      <c r="KC229"/>
      <c r="KD229"/>
      <c r="KE229"/>
      <c r="KF229"/>
      <c r="KG229"/>
      <c r="KH229"/>
      <c r="KI229"/>
      <c r="KJ229"/>
      <c r="KK229"/>
      <c r="KL229"/>
      <c r="KM229"/>
      <c r="KN229"/>
      <c r="KO229"/>
      <c r="KP229"/>
      <c r="KQ229"/>
      <c r="KR229"/>
      <c r="KS229"/>
      <c r="KT229"/>
      <c r="KU229"/>
      <c r="KV229"/>
      <c r="KW229"/>
      <c r="KX229"/>
      <c r="KY229"/>
      <c r="KZ229"/>
      <c r="LA229"/>
      <c r="LB229"/>
      <c r="LC229"/>
      <c r="LD229"/>
      <c r="LE229"/>
      <c r="LF229"/>
      <c r="LG229"/>
      <c r="LH229"/>
      <c r="LI229"/>
      <c r="LJ229"/>
      <c r="LK229"/>
      <c r="LL229"/>
      <c r="LM229"/>
      <c r="LN229"/>
      <c r="LO229"/>
      <c r="LP229"/>
      <c r="LQ229"/>
      <c r="LR229"/>
      <c r="LS229"/>
      <c r="LT229"/>
      <c r="LU229"/>
      <c r="LV229"/>
      <c r="LW229"/>
      <c r="LX229"/>
      <c r="LY229"/>
      <c r="LZ229"/>
      <c r="MA229"/>
      <c r="MB229"/>
      <c r="MC229"/>
      <c r="MD229"/>
      <c r="ME229"/>
      <c r="MF229"/>
      <c r="MG229"/>
      <c r="MH229"/>
      <c r="MI229"/>
      <c r="MJ229"/>
      <c r="MK229"/>
      <c r="ML229"/>
      <c r="MM229"/>
      <c r="MN229"/>
      <c r="MO229"/>
      <c r="MP229"/>
      <c r="MQ229"/>
      <c r="MR229"/>
      <c r="MS229"/>
      <c r="MT229"/>
      <c r="MU229"/>
      <c r="MV229"/>
      <c r="MW229"/>
      <c r="MX229"/>
      <c r="MY229"/>
      <c r="MZ229"/>
      <c r="NA229"/>
      <c r="NB229"/>
      <c r="NC229"/>
      <c r="ND229"/>
      <c r="NE229"/>
      <c r="NF229"/>
      <c r="NG229"/>
      <c r="NH229"/>
      <c r="NI229"/>
      <c r="NJ229"/>
      <c r="NK229"/>
      <c r="NL229"/>
      <c r="NM229"/>
      <c r="NN229"/>
      <c r="NO229"/>
      <c r="NP229"/>
      <c r="NQ229"/>
      <c r="NR229"/>
      <c r="NS229"/>
      <c r="NT229"/>
      <c r="NU229"/>
      <c r="NV229"/>
      <c r="NW229"/>
      <c r="NX229"/>
      <c r="NY229"/>
      <c r="NZ229"/>
      <c r="OA229"/>
      <c r="OB229"/>
      <c r="OC229"/>
      <c r="OD229"/>
      <c r="OE229"/>
      <c r="OF229"/>
      <c r="OG229"/>
      <c r="OH229"/>
      <c r="OI229"/>
      <c r="OJ229"/>
      <c r="OK229"/>
      <c r="OL229"/>
      <c r="OM229"/>
      <c r="ON229"/>
      <c r="OO229"/>
      <c r="OP229"/>
      <c r="OQ229"/>
      <c r="OR229"/>
      <c r="OS229"/>
      <c r="OT229"/>
      <c r="OU229"/>
      <c r="OV229"/>
      <c r="OW229"/>
      <c r="OX229"/>
      <c r="OY229"/>
      <c r="OZ229"/>
      <c r="PA229"/>
      <c r="PB229"/>
      <c r="PC229"/>
      <c r="PD229"/>
      <c r="PE229"/>
      <c r="PF229"/>
      <c r="PG229"/>
      <c r="PH229"/>
      <c r="PI229"/>
      <c r="PJ229"/>
      <c r="PK229"/>
      <c r="PL229"/>
      <c r="PM229"/>
      <c r="PN229"/>
      <c r="PO229"/>
      <c r="PP229"/>
      <c r="PQ229"/>
      <c r="PR229"/>
      <c r="PS229"/>
      <c r="PT229"/>
      <c r="PU229"/>
      <c r="PV229"/>
      <c r="PW229"/>
      <c r="PX229"/>
      <c r="PY229"/>
      <c r="PZ229"/>
      <c r="QA229"/>
      <c r="QB229"/>
      <c r="QC229"/>
      <c r="QD229"/>
      <c r="QE229"/>
      <c r="QF229"/>
      <c r="QG229"/>
      <c r="QH229"/>
      <c r="QI229"/>
      <c r="QJ229"/>
      <c r="QK229"/>
      <c r="QL229"/>
      <c r="QM229"/>
      <c r="QN229"/>
      <c r="QO229"/>
      <c r="QP229"/>
      <c r="QQ229"/>
      <c r="QR229"/>
      <c r="QS229"/>
      <c r="QT229"/>
      <c r="QU229"/>
      <c r="QV229"/>
      <c r="QW229"/>
      <c r="QX229"/>
      <c r="QY229"/>
      <c r="QZ229"/>
      <c r="RA229"/>
      <c r="RB229"/>
      <c r="RC229"/>
      <c r="RD229"/>
      <c r="RE229"/>
      <c r="RF229"/>
      <c r="RG229"/>
      <c r="RH229"/>
      <c r="RI229"/>
      <c r="RJ229"/>
      <c r="RK229"/>
      <c r="RL229"/>
      <c r="RM229"/>
      <c r="RN229"/>
      <c r="RO229"/>
      <c r="RP229"/>
      <c r="RQ229"/>
      <c r="RR229"/>
      <c r="RS229"/>
      <c r="RT229"/>
      <c r="RU229"/>
      <c r="RV229"/>
      <c r="RW229"/>
      <c r="RX229"/>
      <c r="RY229"/>
      <c r="RZ229"/>
      <c r="SA229"/>
      <c r="SB229"/>
      <c r="SC229"/>
      <c r="SD229"/>
      <c r="SE229"/>
      <c r="SF229"/>
      <c r="SG229"/>
      <c r="SH229"/>
      <c r="SI229"/>
      <c r="SJ229"/>
      <c r="SK229"/>
      <c r="SL229"/>
      <c r="SM229"/>
      <c r="SN229"/>
      <c r="SO229"/>
      <c r="SP229"/>
      <c r="SQ229"/>
      <c r="SR229"/>
      <c r="SS229"/>
      <c r="ST229"/>
      <c r="SU229"/>
      <c r="SV229"/>
      <c r="SW229"/>
      <c r="SX229"/>
      <c r="SY229"/>
      <c r="SZ229"/>
      <c r="TA229"/>
      <c r="TB229"/>
      <c r="TC229"/>
      <c r="TD229"/>
      <c r="TE229"/>
      <c r="TF229"/>
      <c r="TG229"/>
      <c r="TH229"/>
      <c r="TI229"/>
      <c r="TJ229"/>
      <c r="TK229"/>
      <c r="TL229"/>
      <c r="TM229"/>
      <c r="TN229"/>
      <c r="TO229"/>
      <c r="TP229"/>
      <c r="TQ229"/>
      <c r="TR229"/>
      <c r="TS229"/>
      <c r="TT229"/>
      <c r="TU229"/>
      <c r="TV229"/>
      <c r="TW229"/>
      <c r="TX229"/>
      <c r="TY229"/>
      <c r="TZ229"/>
      <c r="UA229"/>
      <c r="UB229"/>
      <c r="UC229"/>
      <c r="UD229"/>
      <c r="UE229"/>
      <c r="UF229"/>
      <c r="UG229"/>
      <c r="UH229"/>
      <c r="UI229"/>
      <c r="UJ229"/>
      <c r="UK229"/>
      <c r="UL229"/>
      <c r="UM229"/>
      <c r="UN229"/>
      <c r="UO229"/>
      <c r="UP229"/>
      <c r="UQ229"/>
      <c r="UR229"/>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c r="WX229"/>
      <c r="WY229"/>
      <c r="WZ229"/>
      <c r="XA229"/>
      <c r="XB229"/>
      <c r="XC229"/>
      <c r="XD229"/>
      <c r="XE229"/>
      <c r="XF229"/>
      <c r="XG229"/>
      <c r="XH229"/>
      <c r="XI229"/>
      <c r="XJ229"/>
      <c r="XK229"/>
      <c r="XL229"/>
      <c r="XM229"/>
      <c r="XN229"/>
      <c r="XO229"/>
      <c r="XP229"/>
      <c r="XQ229"/>
      <c r="XR229"/>
      <c r="XS229"/>
      <c r="XT229"/>
      <c r="XU229"/>
      <c r="XV229"/>
      <c r="XW229"/>
      <c r="XX229"/>
      <c r="XY229"/>
      <c r="XZ229"/>
      <c r="YA229"/>
      <c r="YB229"/>
      <c r="YC229"/>
      <c r="YD229"/>
      <c r="YE229"/>
      <c r="YF229"/>
      <c r="YG229"/>
      <c r="YH229"/>
      <c r="YI229"/>
      <c r="YJ229"/>
      <c r="YK229"/>
      <c r="YL229"/>
      <c r="YM229"/>
      <c r="YN229"/>
      <c r="YO229"/>
      <c r="YP229"/>
      <c r="YQ229"/>
      <c r="YR229"/>
      <c r="YS229"/>
      <c r="YT229"/>
      <c r="YU229"/>
      <c r="YV229"/>
      <c r="YW229"/>
      <c r="YX229"/>
      <c r="YY229"/>
      <c r="YZ229"/>
      <c r="ZA229"/>
      <c r="ZB229"/>
      <c r="ZC229"/>
      <c r="ZD229"/>
      <c r="ZE229"/>
      <c r="ZF229"/>
      <c r="ZG229"/>
      <c r="ZH229"/>
      <c r="ZI229"/>
      <c r="ZJ229"/>
      <c r="ZK229"/>
      <c r="ZL229"/>
      <c r="ZM229"/>
      <c r="ZN229"/>
      <c r="ZO229"/>
      <c r="ZP229"/>
      <c r="ZQ229"/>
      <c r="ZR229"/>
      <c r="ZS229"/>
      <c r="ZT229"/>
      <c r="ZU229"/>
      <c r="ZV229"/>
      <c r="ZW229"/>
      <c r="ZX229"/>
      <c r="ZY229"/>
      <c r="ZZ229"/>
      <c r="AAA229"/>
      <c r="AAB229"/>
      <c r="AAC229"/>
      <c r="AAD229"/>
      <c r="AAE229"/>
      <c r="AAF229"/>
      <c r="AAG229"/>
      <c r="AAH229"/>
      <c r="AAI229"/>
      <c r="AAJ229"/>
      <c r="AAK229"/>
      <c r="AAL229"/>
      <c r="AAM229"/>
      <c r="AAN229"/>
      <c r="AAO229"/>
      <c r="AAP229"/>
      <c r="AAQ229"/>
      <c r="AAR229"/>
      <c r="AAS229"/>
      <c r="AAT229"/>
      <c r="AAU229"/>
      <c r="AAV229"/>
      <c r="AAW229"/>
      <c r="AAX229"/>
      <c r="AAY229"/>
      <c r="AAZ229"/>
      <c r="ABA229"/>
      <c r="ABB229"/>
      <c r="ABC229"/>
      <c r="ABD229"/>
      <c r="ABE229"/>
      <c r="ABF229"/>
      <c r="ABG229"/>
      <c r="ABH229"/>
      <c r="ABI229"/>
      <c r="ABJ229"/>
      <c r="ABK229"/>
      <c r="ABL229"/>
      <c r="ABM229"/>
      <c r="ABN229"/>
      <c r="ABO229"/>
      <c r="ABP229"/>
      <c r="ABQ229"/>
      <c r="ABR229"/>
      <c r="ABS229"/>
      <c r="ABT229"/>
      <c r="ABU229"/>
      <c r="ABV229"/>
      <c r="ABW229"/>
      <c r="ABX229"/>
      <c r="ABY229"/>
      <c r="ABZ229"/>
      <c r="ACA229"/>
      <c r="ACB229"/>
      <c r="ACC229"/>
      <c r="ACD229"/>
      <c r="ACE229"/>
      <c r="ACF229"/>
      <c r="ACG229"/>
      <c r="ACH229"/>
      <c r="ACI229"/>
      <c r="ACJ229"/>
      <c r="ACK229"/>
      <c r="ACL229"/>
      <c r="ACM229"/>
      <c r="ACN229"/>
      <c r="ACO229"/>
      <c r="ACP229"/>
      <c r="ACQ229"/>
      <c r="ACR229"/>
      <c r="ACS229"/>
      <c r="ACT229"/>
      <c r="ACU229"/>
      <c r="ACV229"/>
      <c r="ACW229"/>
      <c r="ACX229"/>
      <c r="ACY229"/>
      <c r="ACZ229"/>
      <c r="ADA229"/>
      <c r="ADB229"/>
      <c r="ADC229"/>
      <c r="ADD229"/>
      <c r="ADE229"/>
      <c r="ADF229"/>
      <c r="ADG229"/>
      <c r="ADH229"/>
      <c r="ADI229"/>
      <c r="ADJ229"/>
      <c r="ADK229"/>
      <c r="ADL229"/>
      <c r="ADM229"/>
      <c r="ADN229"/>
      <c r="ADO229"/>
      <c r="ADP229"/>
      <c r="ADQ229"/>
      <c r="ADR229"/>
      <c r="ADS229"/>
      <c r="ADT229"/>
      <c r="ADU229"/>
      <c r="ADV229"/>
      <c r="ADW229"/>
      <c r="ADX229"/>
      <c r="ADY229"/>
      <c r="ADZ229"/>
      <c r="AEA229"/>
      <c r="AEB229"/>
      <c r="AEC229"/>
      <c r="AED229"/>
      <c r="AEE229"/>
      <c r="AEF229"/>
      <c r="AEG229"/>
      <c r="AEH229"/>
      <c r="AEI229"/>
      <c r="AEJ229"/>
      <c r="AEK229"/>
      <c r="AEL229"/>
      <c r="AEM229"/>
      <c r="AEN229"/>
      <c r="AEO229"/>
      <c r="AEP229"/>
      <c r="AEQ229"/>
      <c r="AER229"/>
      <c r="AES229"/>
      <c r="AET229"/>
      <c r="AEU229"/>
      <c r="AEV229"/>
      <c r="AEW229"/>
      <c r="AEX229"/>
      <c r="AEY229"/>
      <c r="AEZ229"/>
      <c r="AFA229"/>
      <c r="AFB229"/>
      <c r="AFC229"/>
      <c r="AFD229"/>
      <c r="AFE229"/>
      <c r="AFF229"/>
      <c r="AFG229"/>
      <c r="AFH229"/>
      <c r="AFI229"/>
      <c r="AFJ229"/>
      <c r="AFK229"/>
      <c r="AFL229"/>
      <c r="AFM229"/>
      <c r="AFN229"/>
      <c r="AFO229"/>
      <c r="AFP229"/>
      <c r="AFQ229"/>
      <c r="AFR229"/>
      <c r="AFS229"/>
      <c r="AFT229"/>
      <c r="AFU229"/>
      <c r="AFV229"/>
      <c r="AFW229"/>
      <c r="AFX229"/>
      <c r="AFY229"/>
      <c r="AFZ229"/>
      <c r="AGA229"/>
      <c r="AGB229"/>
      <c r="AGC229"/>
      <c r="AGD229"/>
      <c r="AGE229"/>
      <c r="AGF229"/>
      <c r="AGG229"/>
      <c r="AGH229"/>
      <c r="AGI229"/>
      <c r="AGJ229"/>
      <c r="AGK229"/>
      <c r="AGL229"/>
      <c r="AGM229"/>
      <c r="AGN229"/>
      <c r="AGO229"/>
      <c r="AGP229"/>
      <c r="AGQ229"/>
      <c r="AGR229"/>
      <c r="AGS229"/>
      <c r="AGT229"/>
      <c r="AGU229"/>
      <c r="AGV229"/>
      <c r="AGW229"/>
      <c r="AGX229"/>
      <c r="AGY229"/>
      <c r="AGZ229"/>
      <c r="AHA229"/>
      <c r="AHB229"/>
      <c r="AHC229"/>
      <c r="AHD229"/>
      <c r="AHE229"/>
      <c r="AHF229"/>
      <c r="AHG229"/>
      <c r="AHH229"/>
      <c r="AHI229"/>
      <c r="AHJ229"/>
      <c r="AHK229"/>
      <c r="AHL229"/>
      <c r="AHM229"/>
      <c r="AHN229"/>
      <c r="AHO229"/>
      <c r="AHP229"/>
      <c r="AHQ229"/>
      <c r="AHR229"/>
      <c r="AHS229"/>
      <c r="AHT229"/>
      <c r="AHU229"/>
      <c r="AHV229"/>
      <c r="AHW229"/>
      <c r="AHX229"/>
      <c r="AHY229"/>
      <c r="AHZ229"/>
      <c r="AIA229"/>
      <c r="AIB229"/>
      <c r="AIC229"/>
      <c r="AID229"/>
      <c r="AIE229"/>
      <c r="AIF229"/>
      <c r="AIG229"/>
      <c r="AIH229"/>
      <c r="AII229"/>
      <c r="AIJ229"/>
      <c r="AIK229"/>
      <c r="AIL229"/>
      <c r="AIM229"/>
      <c r="AIN229"/>
      <c r="AIO229"/>
      <c r="AIP229"/>
      <c r="AIQ229"/>
      <c r="AIR229"/>
      <c r="AIS229"/>
      <c r="AIT229"/>
      <c r="AIU229"/>
      <c r="AIV229"/>
      <c r="AIW229"/>
      <c r="AIX229"/>
      <c r="AIY229"/>
      <c r="AIZ229"/>
      <c r="AJA229"/>
      <c r="AJB229"/>
      <c r="AJC229"/>
      <c r="AJD229"/>
      <c r="AJE229"/>
      <c r="AJF229"/>
      <c r="AJG229"/>
      <c r="AJH229"/>
      <c r="AJI229"/>
      <c r="AJJ229"/>
      <c r="AJK229"/>
      <c r="AJL229"/>
      <c r="AJM229"/>
      <c r="AJN229"/>
      <c r="AJO229"/>
      <c r="AJP229"/>
      <c r="AJQ229"/>
      <c r="AJR229"/>
      <c r="AJS229"/>
      <c r="AJT229"/>
      <c r="AJU229"/>
      <c r="AJV229"/>
      <c r="AJW229"/>
      <c r="AJX229"/>
      <c r="AJY229"/>
      <c r="AJZ229"/>
      <c r="AKA229"/>
      <c r="AKB229"/>
      <c r="AKC229"/>
      <c r="AKD229"/>
      <c r="AKE229"/>
      <c r="AKF229"/>
      <c r="AKG229"/>
      <c r="AKH229"/>
      <c r="AKI229"/>
      <c r="AKJ229"/>
      <c r="AKK229"/>
      <c r="AKL229"/>
      <c r="AKM229"/>
      <c r="AKN229"/>
      <c r="AKO229"/>
      <c r="AKP229"/>
      <c r="AKQ229"/>
      <c r="AKR229"/>
      <c r="AKS229"/>
      <c r="AKT229"/>
      <c r="AKU229"/>
      <c r="AKV229"/>
      <c r="AKW229"/>
      <c r="AKX229"/>
      <c r="AKY229"/>
      <c r="AKZ229"/>
      <c r="ALA229"/>
      <c r="ALB229"/>
      <c r="ALC229"/>
      <c r="ALD229"/>
      <c r="ALE229"/>
      <c r="ALF229"/>
      <c r="ALG229"/>
      <c r="ALH229"/>
      <c r="ALI229"/>
      <c r="ALJ229"/>
      <c r="ALK229"/>
      <c r="ALL229"/>
      <c r="ALM229"/>
      <c r="ALN229"/>
      <c r="ALO229"/>
      <c r="ALP229"/>
      <c r="ALQ229"/>
      <c r="ALR229"/>
      <c r="ALS229"/>
      <c r="ALT229"/>
      <c r="ALU229"/>
      <c r="ALV229"/>
      <c r="ALW229"/>
      <c r="ALX229"/>
      <c r="ALY229"/>
      <c r="ALZ229"/>
      <c r="AMA229"/>
      <c r="AMB229"/>
      <c r="AMC229"/>
      <c r="AMD229"/>
      <c r="AME229"/>
      <c r="AMF229"/>
      <c r="AMG229"/>
      <c r="AMH229"/>
      <c r="AMI229"/>
      <c r="AMJ229"/>
    </row>
    <row r="230" spans="1:1024" ht="21">
      <c r="A230" s="202" t="s">
        <v>938</v>
      </c>
      <c r="B230" s="172" t="s">
        <v>939</v>
      </c>
      <c r="C230" s="173" t="s">
        <v>814</v>
      </c>
      <c r="D230" s="173" t="s">
        <v>30</v>
      </c>
      <c r="E230" s="176">
        <v>6740</v>
      </c>
      <c r="F230" s="203">
        <f>VLOOKUP(A230,'04_PESQUISAS'!A:G,7,0)</f>
        <v>6.8833333333333329</v>
      </c>
      <c r="G230" s="204">
        <v>0</v>
      </c>
      <c r="H230" s="204">
        <v>0</v>
      </c>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c r="IZ230"/>
      <c r="JA230"/>
      <c r="JB230"/>
      <c r="JC230"/>
      <c r="JD230"/>
      <c r="JE230"/>
      <c r="JF230"/>
      <c r="JG230"/>
      <c r="JH230"/>
      <c r="JI230"/>
      <c r="JJ230"/>
      <c r="JK230"/>
      <c r="JL230"/>
      <c r="JM230"/>
      <c r="JN230"/>
      <c r="JO230"/>
      <c r="JP230"/>
      <c r="JQ230"/>
      <c r="JR230"/>
      <c r="JS230"/>
      <c r="JT230"/>
      <c r="JU230"/>
      <c r="JV230"/>
      <c r="JW230"/>
      <c r="JX230"/>
      <c r="JY230"/>
      <c r="JZ230"/>
      <c r="KA230"/>
      <c r="KB230"/>
      <c r="KC230"/>
      <c r="KD230"/>
      <c r="KE230"/>
      <c r="KF230"/>
      <c r="KG230"/>
      <c r="KH230"/>
      <c r="KI230"/>
      <c r="KJ230"/>
      <c r="KK230"/>
      <c r="KL230"/>
      <c r="KM230"/>
      <c r="KN230"/>
      <c r="KO230"/>
      <c r="KP230"/>
      <c r="KQ230"/>
      <c r="KR230"/>
      <c r="KS230"/>
      <c r="KT230"/>
      <c r="KU230"/>
      <c r="KV230"/>
      <c r="KW230"/>
      <c r="KX230"/>
      <c r="KY230"/>
      <c r="KZ230"/>
      <c r="LA230"/>
      <c r="LB230"/>
      <c r="LC230"/>
      <c r="LD230"/>
      <c r="LE230"/>
      <c r="LF230"/>
      <c r="LG230"/>
      <c r="LH230"/>
      <c r="LI230"/>
      <c r="LJ230"/>
      <c r="LK230"/>
      <c r="LL230"/>
      <c r="LM230"/>
      <c r="LN230"/>
      <c r="LO230"/>
      <c r="LP230"/>
      <c r="LQ230"/>
      <c r="LR230"/>
      <c r="LS230"/>
      <c r="LT230"/>
      <c r="LU230"/>
      <c r="LV230"/>
      <c r="LW230"/>
      <c r="LX230"/>
      <c r="LY230"/>
      <c r="LZ230"/>
      <c r="MA230"/>
      <c r="MB230"/>
      <c r="MC230"/>
      <c r="MD230"/>
      <c r="ME230"/>
      <c r="MF230"/>
      <c r="MG230"/>
      <c r="MH230"/>
      <c r="MI230"/>
      <c r="MJ230"/>
      <c r="MK230"/>
      <c r="ML230"/>
      <c r="MM230"/>
      <c r="MN230"/>
      <c r="MO230"/>
      <c r="MP230"/>
      <c r="MQ230"/>
      <c r="MR230"/>
      <c r="MS230"/>
      <c r="MT230"/>
      <c r="MU230"/>
      <c r="MV230"/>
      <c r="MW230"/>
      <c r="MX230"/>
      <c r="MY230"/>
      <c r="MZ230"/>
      <c r="NA230"/>
      <c r="NB230"/>
      <c r="NC230"/>
      <c r="ND230"/>
      <c r="NE230"/>
      <c r="NF230"/>
      <c r="NG230"/>
      <c r="NH230"/>
      <c r="NI230"/>
      <c r="NJ230"/>
      <c r="NK230"/>
      <c r="NL230"/>
      <c r="NM230"/>
      <c r="NN230"/>
      <c r="NO230"/>
      <c r="NP230"/>
      <c r="NQ230"/>
      <c r="NR230"/>
      <c r="NS230"/>
      <c r="NT230"/>
      <c r="NU230"/>
      <c r="NV230"/>
      <c r="NW230"/>
      <c r="NX230"/>
      <c r="NY230"/>
      <c r="NZ230"/>
      <c r="OA230"/>
      <c r="OB230"/>
      <c r="OC230"/>
      <c r="OD230"/>
      <c r="OE230"/>
      <c r="OF230"/>
      <c r="OG230"/>
      <c r="OH230"/>
      <c r="OI230"/>
      <c r="OJ230"/>
      <c r="OK230"/>
      <c r="OL230"/>
      <c r="OM230"/>
      <c r="ON230"/>
      <c r="OO230"/>
      <c r="OP230"/>
      <c r="OQ230"/>
      <c r="OR230"/>
      <c r="OS230"/>
      <c r="OT230"/>
      <c r="OU230"/>
      <c r="OV230"/>
      <c r="OW230"/>
      <c r="OX230"/>
      <c r="OY230"/>
      <c r="OZ230"/>
      <c r="PA230"/>
      <c r="PB230"/>
      <c r="PC230"/>
      <c r="PD230"/>
      <c r="PE230"/>
      <c r="PF230"/>
      <c r="PG230"/>
      <c r="PH230"/>
      <c r="PI230"/>
      <c r="PJ230"/>
      <c r="PK230"/>
      <c r="PL230"/>
      <c r="PM230"/>
      <c r="PN230"/>
      <c r="PO230"/>
      <c r="PP230"/>
      <c r="PQ230"/>
      <c r="PR230"/>
      <c r="PS230"/>
      <c r="PT230"/>
      <c r="PU230"/>
      <c r="PV230"/>
      <c r="PW230"/>
      <c r="PX230"/>
      <c r="PY230"/>
      <c r="PZ230"/>
      <c r="QA230"/>
      <c r="QB230"/>
      <c r="QC230"/>
      <c r="QD230"/>
      <c r="QE230"/>
      <c r="QF230"/>
      <c r="QG230"/>
      <c r="QH230"/>
      <c r="QI230"/>
      <c r="QJ230"/>
      <c r="QK230"/>
      <c r="QL230"/>
      <c r="QM230"/>
      <c r="QN230"/>
      <c r="QO230"/>
      <c r="QP230"/>
      <c r="QQ230"/>
      <c r="QR230"/>
      <c r="QS230"/>
      <c r="QT230"/>
      <c r="QU230"/>
      <c r="QV230"/>
      <c r="QW230"/>
      <c r="QX230"/>
      <c r="QY230"/>
      <c r="QZ230"/>
      <c r="RA230"/>
      <c r="RB230"/>
      <c r="RC230"/>
      <c r="RD230"/>
      <c r="RE230"/>
      <c r="RF230"/>
      <c r="RG230"/>
      <c r="RH230"/>
      <c r="RI230"/>
      <c r="RJ230"/>
      <c r="RK230"/>
      <c r="RL230"/>
      <c r="RM230"/>
      <c r="RN230"/>
      <c r="RO230"/>
      <c r="RP230"/>
      <c r="RQ230"/>
      <c r="RR230"/>
      <c r="RS230"/>
      <c r="RT230"/>
      <c r="RU230"/>
      <c r="RV230"/>
      <c r="RW230"/>
      <c r="RX230"/>
      <c r="RY230"/>
      <c r="RZ230"/>
      <c r="SA230"/>
      <c r="SB230"/>
      <c r="SC230"/>
      <c r="SD230"/>
      <c r="SE230"/>
      <c r="SF230"/>
      <c r="SG230"/>
      <c r="SH230"/>
      <c r="SI230"/>
      <c r="SJ230"/>
      <c r="SK230"/>
      <c r="SL230"/>
      <c r="SM230"/>
      <c r="SN230"/>
      <c r="SO230"/>
      <c r="SP230"/>
      <c r="SQ230"/>
      <c r="SR230"/>
      <c r="SS230"/>
      <c r="ST230"/>
      <c r="SU230"/>
      <c r="SV230"/>
      <c r="SW230"/>
      <c r="SX230"/>
      <c r="SY230"/>
      <c r="SZ230"/>
      <c r="TA230"/>
      <c r="TB230"/>
      <c r="TC230"/>
      <c r="TD230"/>
      <c r="TE230"/>
      <c r="TF230"/>
      <c r="TG230"/>
      <c r="TH230"/>
      <c r="TI230"/>
      <c r="TJ230"/>
      <c r="TK230"/>
      <c r="TL230"/>
      <c r="TM230"/>
      <c r="TN230"/>
      <c r="TO230"/>
      <c r="TP230"/>
      <c r="TQ230"/>
      <c r="TR230"/>
      <c r="TS230"/>
      <c r="TT230"/>
      <c r="TU230"/>
      <c r="TV230"/>
      <c r="TW230"/>
      <c r="TX230"/>
      <c r="TY230"/>
      <c r="TZ230"/>
      <c r="UA230"/>
      <c r="UB230"/>
      <c r="UC230"/>
      <c r="UD230"/>
      <c r="UE230"/>
      <c r="UF230"/>
      <c r="UG230"/>
      <c r="UH230"/>
      <c r="UI230"/>
      <c r="UJ230"/>
      <c r="UK230"/>
      <c r="UL230"/>
      <c r="UM230"/>
      <c r="UN230"/>
      <c r="UO230"/>
      <c r="UP230"/>
      <c r="UQ230"/>
      <c r="UR230"/>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c r="WX230"/>
      <c r="WY230"/>
      <c r="WZ230"/>
      <c r="XA230"/>
      <c r="XB230"/>
      <c r="XC230"/>
      <c r="XD230"/>
      <c r="XE230"/>
      <c r="XF230"/>
      <c r="XG230"/>
      <c r="XH230"/>
      <c r="XI230"/>
      <c r="XJ230"/>
      <c r="XK230"/>
      <c r="XL230"/>
      <c r="XM230"/>
      <c r="XN230"/>
      <c r="XO230"/>
      <c r="XP230"/>
      <c r="XQ230"/>
      <c r="XR230"/>
      <c r="XS230"/>
      <c r="XT230"/>
      <c r="XU230"/>
      <c r="XV230"/>
      <c r="XW230"/>
      <c r="XX230"/>
      <c r="XY230"/>
      <c r="XZ230"/>
      <c r="YA230"/>
      <c r="YB230"/>
      <c r="YC230"/>
      <c r="YD230"/>
      <c r="YE230"/>
      <c r="YF230"/>
      <c r="YG230"/>
      <c r="YH230"/>
      <c r="YI230"/>
      <c r="YJ230"/>
      <c r="YK230"/>
      <c r="YL230"/>
      <c r="YM230"/>
      <c r="YN230"/>
      <c r="YO230"/>
      <c r="YP230"/>
      <c r="YQ230"/>
      <c r="YR230"/>
      <c r="YS230"/>
      <c r="YT230"/>
      <c r="YU230"/>
      <c r="YV230"/>
      <c r="YW230"/>
      <c r="YX230"/>
      <c r="YY230"/>
      <c r="YZ230"/>
      <c r="ZA230"/>
      <c r="ZB230"/>
      <c r="ZC230"/>
      <c r="ZD230"/>
      <c r="ZE230"/>
      <c r="ZF230"/>
      <c r="ZG230"/>
      <c r="ZH230"/>
      <c r="ZI230"/>
      <c r="ZJ230"/>
      <c r="ZK230"/>
      <c r="ZL230"/>
      <c r="ZM230"/>
      <c r="ZN230"/>
      <c r="ZO230"/>
      <c r="ZP230"/>
      <c r="ZQ230"/>
      <c r="ZR230"/>
      <c r="ZS230"/>
      <c r="ZT230"/>
      <c r="ZU230"/>
      <c r="ZV230"/>
      <c r="ZW230"/>
      <c r="ZX230"/>
      <c r="ZY230"/>
      <c r="ZZ230"/>
      <c r="AAA230"/>
      <c r="AAB230"/>
      <c r="AAC230"/>
      <c r="AAD230"/>
      <c r="AAE230"/>
      <c r="AAF230"/>
      <c r="AAG230"/>
      <c r="AAH230"/>
      <c r="AAI230"/>
      <c r="AAJ230"/>
      <c r="AAK230"/>
      <c r="AAL230"/>
      <c r="AAM230"/>
      <c r="AAN230"/>
      <c r="AAO230"/>
      <c r="AAP230"/>
      <c r="AAQ230"/>
      <c r="AAR230"/>
      <c r="AAS230"/>
      <c r="AAT230"/>
      <c r="AAU230"/>
      <c r="AAV230"/>
      <c r="AAW230"/>
      <c r="AAX230"/>
      <c r="AAY230"/>
      <c r="AAZ230"/>
      <c r="ABA230"/>
      <c r="ABB230"/>
      <c r="ABC230"/>
      <c r="ABD230"/>
      <c r="ABE230"/>
      <c r="ABF230"/>
      <c r="ABG230"/>
      <c r="ABH230"/>
      <c r="ABI230"/>
      <c r="ABJ230"/>
      <c r="ABK230"/>
      <c r="ABL230"/>
      <c r="ABM230"/>
      <c r="ABN230"/>
      <c r="ABO230"/>
      <c r="ABP230"/>
      <c r="ABQ230"/>
      <c r="ABR230"/>
      <c r="ABS230"/>
      <c r="ABT230"/>
      <c r="ABU230"/>
      <c r="ABV230"/>
      <c r="ABW230"/>
      <c r="ABX230"/>
      <c r="ABY230"/>
      <c r="ABZ230"/>
      <c r="ACA230"/>
      <c r="ACB230"/>
      <c r="ACC230"/>
      <c r="ACD230"/>
      <c r="ACE230"/>
      <c r="ACF230"/>
      <c r="ACG230"/>
      <c r="ACH230"/>
      <c r="ACI230"/>
      <c r="ACJ230"/>
      <c r="ACK230"/>
      <c r="ACL230"/>
      <c r="ACM230"/>
      <c r="ACN230"/>
      <c r="ACO230"/>
      <c r="ACP230"/>
      <c r="ACQ230"/>
      <c r="ACR230"/>
      <c r="ACS230"/>
      <c r="ACT230"/>
      <c r="ACU230"/>
      <c r="ACV230"/>
      <c r="ACW230"/>
      <c r="ACX230"/>
      <c r="ACY230"/>
      <c r="ACZ230"/>
      <c r="ADA230"/>
      <c r="ADB230"/>
      <c r="ADC230"/>
      <c r="ADD230"/>
      <c r="ADE230"/>
      <c r="ADF230"/>
      <c r="ADG230"/>
      <c r="ADH230"/>
      <c r="ADI230"/>
      <c r="ADJ230"/>
      <c r="ADK230"/>
      <c r="ADL230"/>
      <c r="ADM230"/>
      <c r="ADN230"/>
      <c r="ADO230"/>
      <c r="ADP230"/>
      <c r="ADQ230"/>
      <c r="ADR230"/>
      <c r="ADS230"/>
      <c r="ADT230"/>
      <c r="ADU230"/>
      <c r="ADV230"/>
      <c r="ADW230"/>
      <c r="ADX230"/>
      <c r="ADY230"/>
      <c r="ADZ230"/>
      <c r="AEA230"/>
      <c r="AEB230"/>
      <c r="AEC230"/>
      <c r="AED230"/>
      <c r="AEE230"/>
      <c r="AEF230"/>
      <c r="AEG230"/>
      <c r="AEH230"/>
      <c r="AEI230"/>
      <c r="AEJ230"/>
      <c r="AEK230"/>
      <c r="AEL230"/>
      <c r="AEM230"/>
      <c r="AEN230"/>
      <c r="AEO230"/>
      <c r="AEP230"/>
      <c r="AEQ230"/>
      <c r="AER230"/>
      <c r="AES230"/>
      <c r="AET230"/>
      <c r="AEU230"/>
      <c r="AEV230"/>
      <c r="AEW230"/>
      <c r="AEX230"/>
      <c r="AEY230"/>
      <c r="AEZ230"/>
      <c r="AFA230"/>
      <c r="AFB230"/>
      <c r="AFC230"/>
      <c r="AFD230"/>
      <c r="AFE230"/>
      <c r="AFF230"/>
      <c r="AFG230"/>
      <c r="AFH230"/>
      <c r="AFI230"/>
      <c r="AFJ230"/>
      <c r="AFK230"/>
      <c r="AFL230"/>
      <c r="AFM230"/>
      <c r="AFN230"/>
      <c r="AFO230"/>
      <c r="AFP230"/>
      <c r="AFQ230"/>
      <c r="AFR230"/>
      <c r="AFS230"/>
      <c r="AFT230"/>
      <c r="AFU230"/>
      <c r="AFV230"/>
      <c r="AFW230"/>
      <c r="AFX230"/>
      <c r="AFY230"/>
      <c r="AFZ230"/>
      <c r="AGA230"/>
      <c r="AGB230"/>
      <c r="AGC230"/>
      <c r="AGD230"/>
      <c r="AGE230"/>
      <c r="AGF230"/>
      <c r="AGG230"/>
      <c r="AGH230"/>
      <c r="AGI230"/>
      <c r="AGJ230"/>
      <c r="AGK230"/>
      <c r="AGL230"/>
      <c r="AGM230"/>
      <c r="AGN230"/>
      <c r="AGO230"/>
      <c r="AGP230"/>
      <c r="AGQ230"/>
      <c r="AGR230"/>
      <c r="AGS230"/>
      <c r="AGT230"/>
      <c r="AGU230"/>
      <c r="AGV230"/>
      <c r="AGW230"/>
      <c r="AGX230"/>
      <c r="AGY230"/>
      <c r="AGZ230"/>
      <c r="AHA230"/>
      <c r="AHB230"/>
      <c r="AHC230"/>
      <c r="AHD230"/>
      <c r="AHE230"/>
      <c r="AHF230"/>
      <c r="AHG230"/>
      <c r="AHH230"/>
      <c r="AHI230"/>
      <c r="AHJ230"/>
      <c r="AHK230"/>
      <c r="AHL230"/>
      <c r="AHM230"/>
      <c r="AHN230"/>
      <c r="AHO230"/>
      <c r="AHP230"/>
      <c r="AHQ230"/>
      <c r="AHR230"/>
      <c r="AHS230"/>
      <c r="AHT230"/>
      <c r="AHU230"/>
      <c r="AHV230"/>
      <c r="AHW230"/>
      <c r="AHX230"/>
      <c r="AHY230"/>
      <c r="AHZ230"/>
      <c r="AIA230"/>
      <c r="AIB230"/>
      <c r="AIC230"/>
      <c r="AID230"/>
      <c r="AIE230"/>
      <c r="AIF230"/>
      <c r="AIG230"/>
      <c r="AIH230"/>
      <c r="AII230"/>
      <c r="AIJ230"/>
      <c r="AIK230"/>
      <c r="AIL230"/>
      <c r="AIM230"/>
      <c r="AIN230"/>
      <c r="AIO230"/>
      <c r="AIP230"/>
      <c r="AIQ230"/>
      <c r="AIR230"/>
      <c r="AIS230"/>
      <c r="AIT230"/>
      <c r="AIU230"/>
      <c r="AIV230"/>
      <c r="AIW230"/>
      <c r="AIX230"/>
      <c r="AIY230"/>
      <c r="AIZ230"/>
      <c r="AJA230"/>
      <c r="AJB230"/>
      <c r="AJC230"/>
      <c r="AJD230"/>
      <c r="AJE230"/>
      <c r="AJF230"/>
      <c r="AJG230"/>
      <c r="AJH230"/>
      <c r="AJI230"/>
      <c r="AJJ230"/>
      <c r="AJK230"/>
      <c r="AJL230"/>
      <c r="AJM230"/>
      <c r="AJN230"/>
      <c r="AJO230"/>
      <c r="AJP230"/>
      <c r="AJQ230"/>
      <c r="AJR230"/>
      <c r="AJS230"/>
      <c r="AJT230"/>
      <c r="AJU230"/>
      <c r="AJV230"/>
      <c r="AJW230"/>
      <c r="AJX230"/>
      <c r="AJY230"/>
      <c r="AJZ230"/>
      <c r="AKA230"/>
      <c r="AKB230"/>
      <c r="AKC230"/>
      <c r="AKD230"/>
      <c r="AKE230"/>
      <c r="AKF230"/>
      <c r="AKG230"/>
      <c r="AKH230"/>
      <c r="AKI230"/>
      <c r="AKJ230"/>
      <c r="AKK230"/>
      <c r="AKL230"/>
      <c r="AKM230"/>
      <c r="AKN230"/>
      <c r="AKO230"/>
      <c r="AKP230"/>
      <c r="AKQ230"/>
      <c r="AKR230"/>
      <c r="AKS230"/>
      <c r="AKT230"/>
      <c r="AKU230"/>
      <c r="AKV230"/>
      <c r="AKW230"/>
      <c r="AKX230"/>
      <c r="AKY230"/>
      <c r="AKZ230"/>
      <c r="ALA230"/>
      <c r="ALB230"/>
      <c r="ALC230"/>
      <c r="ALD230"/>
      <c r="ALE230"/>
      <c r="ALF230"/>
      <c r="ALG230"/>
      <c r="ALH230"/>
      <c r="ALI230"/>
      <c r="ALJ230"/>
      <c r="ALK230"/>
      <c r="ALL230"/>
      <c r="ALM230"/>
      <c r="ALN230"/>
      <c r="ALO230"/>
      <c r="ALP230"/>
      <c r="ALQ230"/>
      <c r="ALR230"/>
      <c r="ALS230"/>
      <c r="ALT230"/>
      <c r="ALU230"/>
      <c r="ALV230"/>
      <c r="ALW230"/>
      <c r="ALX230"/>
      <c r="ALY230"/>
      <c r="ALZ230"/>
      <c r="AMA230"/>
      <c r="AMB230"/>
      <c r="AMC230"/>
      <c r="AMD230"/>
      <c r="AME230"/>
      <c r="AMF230"/>
      <c r="AMG230"/>
      <c r="AMH230"/>
      <c r="AMI230"/>
      <c r="AMJ230"/>
    </row>
    <row r="231" spans="1:1024">
      <c r="A231" s="202" t="s">
        <v>1018</v>
      </c>
      <c r="B231" s="172" t="s">
        <v>1019</v>
      </c>
      <c r="C231" s="173" t="s">
        <v>814</v>
      </c>
      <c r="D231" s="173" t="s">
        <v>30</v>
      </c>
      <c r="E231" s="171">
        <v>625</v>
      </c>
      <c r="F231" s="203">
        <f>VLOOKUP(A231,'04_PESQUISAS'!A:G,7,0)</f>
        <v>175.5</v>
      </c>
      <c r="G231" s="204">
        <v>0</v>
      </c>
      <c r="H231" s="204">
        <v>0</v>
      </c>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c r="IZ231"/>
      <c r="JA231"/>
      <c r="JB231"/>
      <c r="JC231"/>
      <c r="JD231"/>
      <c r="JE231"/>
      <c r="JF231"/>
      <c r="JG231"/>
      <c r="JH231"/>
      <c r="JI231"/>
      <c r="JJ231"/>
      <c r="JK231"/>
      <c r="JL231"/>
      <c r="JM231"/>
      <c r="JN231"/>
      <c r="JO231"/>
      <c r="JP231"/>
      <c r="JQ231"/>
      <c r="JR231"/>
      <c r="JS231"/>
      <c r="JT231"/>
      <c r="JU231"/>
      <c r="JV231"/>
      <c r="JW231"/>
      <c r="JX231"/>
      <c r="JY231"/>
      <c r="JZ231"/>
      <c r="KA231"/>
      <c r="KB231"/>
      <c r="KC231"/>
      <c r="KD231"/>
      <c r="KE231"/>
      <c r="KF231"/>
      <c r="KG231"/>
      <c r="KH231"/>
      <c r="KI231"/>
      <c r="KJ231"/>
      <c r="KK231"/>
      <c r="KL231"/>
      <c r="KM231"/>
      <c r="KN231"/>
      <c r="KO231"/>
      <c r="KP231"/>
      <c r="KQ231"/>
      <c r="KR231"/>
      <c r="KS231"/>
      <c r="KT231"/>
      <c r="KU231"/>
      <c r="KV231"/>
      <c r="KW231"/>
      <c r="KX231"/>
      <c r="KY231"/>
      <c r="KZ231"/>
      <c r="LA231"/>
      <c r="LB231"/>
      <c r="LC231"/>
      <c r="LD231"/>
      <c r="LE231"/>
      <c r="LF231"/>
      <c r="LG231"/>
      <c r="LH231"/>
      <c r="LI231"/>
      <c r="LJ231"/>
      <c r="LK231"/>
      <c r="LL231"/>
      <c r="LM231"/>
      <c r="LN231"/>
      <c r="LO231"/>
      <c r="LP231"/>
      <c r="LQ231"/>
      <c r="LR231"/>
      <c r="LS231"/>
      <c r="LT231"/>
      <c r="LU231"/>
      <c r="LV231"/>
      <c r="LW231"/>
      <c r="LX231"/>
      <c r="LY231"/>
      <c r="LZ231"/>
      <c r="MA231"/>
      <c r="MB231"/>
      <c r="MC231"/>
      <c r="MD231"/>
      <c r="ME231"/>
      <c r="MF231"/>
      <c r="MG231"/>
      <c r="MH231"/>
      <c r="MI231"/>
      <c r="MJ231"/>
      <c r="MK231"/>
      <c r="ML231"/>
      <c r="MM231"/>
      <c r="MN231"/>
      <c r="MO231"/>
      <c r="MP231"/>
      <c r="MQ231"/>
      <c r="MR231"/>
      <c r="MS231"/>
      <c r="MT231"/>
      <c r="MU231"/>
      <c r="MV231"/>
      <c r="MW231"/>
      <c r="MX231"/>
      <c r="MY231"/>
      <c r="MZ231"/>
      <c r="NA231"/>
      <c r="NB231"/>
      <c r="NC231"/>
      <c r="ND231"/>
      <c r="NE231"/>
      <c r="NF231"/>
      <c r="NG231"/>
      <c r="NH231"/>
      <c r="NI231"/>
      <c r="NJ231"/>
      <c r="NK231"/>
      <c r="NL231"/>
      <c r="NM231"/>
      <c r="NN231"/>
      <c r="NO231"/>
      <c r="NP231"/>
      <c r="NQ231"/>
      <c r="NR231"/>
      <c r="NS231"/>
      <c r="NT231"/>
      <c r="NU231"/>
      <c r="NV231"/>
      <c r="NW231"/>
      <c r="NX231"/>
      <c r="NY231"/>
      <c r="NZ231"/>
      <c r="OA231"/>
      <c r="OB231"/>
      <c r="OC231"/>
      <c r="OD231"/>
      <c r="OE231"/>
      <c r="OF231"/>
      <c r="OG231"/>
      <c r="OH231"/>
      <c r="OI231"/>
      <c r="OJ231"/>
      <c r="OK231"/>
      <c r="OL231"/>
      <c r="OM231"/>
      <c r="ON231"/>
      <c r="OO231"/>
      <c r="OP231"/>
      <c r="OQ231"/>
      <c r="OR231"/>
      <c r="OS231"/>
      <c r="OT231"/>
      <c r="OU231"/>
      <c r="OV231"/>
      <c r="OW231"/>
      <c r="OX231"/>
      <c r="OY231"/>
      <c r="OZ231"/>
      <c r="PA231"/>
      <c r="PB231"/>
      <c r="PC231"/>
      <c r="PD231"/>
      <c r="PE231"/>
      <c r="PF231"/>
      <c r="PG231"/>
      <c r="PH231"/>
      <c r="PI231"/>
      <c r="PJ231"/>
      <c r="PK231"/>
      <c r="PL231"/>
      <c r="PM231"/>
      <c r="PN231"/>
      <c r="PO231"/>
      <c r="PP231"/>
      <c r="PQ231"/>
      <c r="PR231"/>
      <c r="PS231"/>
      <c r="PT231"/>
      <c r="PU231"/>
      <c r="PV231"/>
      <c r="PW231"/>
      <c r="PX231"/>
      <c r="PY231"/>
      <c r="PZ231"/>
      <c r="QA231"/>
      <c r="QB231"/>
      <c r="QC231"/>
      <c r="QD231"/>
      <c r="QE231"/>
      <c r="QF231"/>
      <c r="QG231"/>
      <c r="QH231"/>
      <c r="QI231"/>
      <c r="QJ231"/>
      <c r="QK231"/>
      <c r="QL231"/>
      <c r="QM231"/>
      <c r="QN231"/>
      <c r="QO231"/>
      <c r="QP231"/>
      <c r="QQ231"/>
      <c r="QR231"/>
      <c r="QS231"/>
      <c r="QT231"/>
      <c r="QU231"/>
      <c r="QV231"/>
      <c r="QW231"/>
      <c r="QX231"/>
      <c r="QY231"/>
      <c r="QZ231"/>
      <c r="RA231"/>
      <c r="RB231"/>
      <c r="RC231"/>
      <c r="RD231"/>
      <c r="RE231"/>
      <c r="RF231"/>
      <c r="RG231"/>
      <c r="RH231"/>
      <c r="RI231"/>
      <c r="RJ231"/>
      <c r="RK231"/>
      <c r="RL231"/>
      <c r="RM231"/>
      <c r="RN231"/>
      <c r="RO231"/>
      <c r="RP231"/>
      <c r="RQ231"/>
      <c r="RR231"/>
      <c r="RS231"/>
      <c r="RT231"/>
      <c r="RU231"/>
      <c r="RV231"/>
      <c r="RW231"/>
      <c r="RX231"/>
      <c r="RY231"/>
      <c r="RZ231"/>
      <c r="SA231"/>
      <c r="SB231"/>
      <c r="SC231"/>
      <c r="SD231"/>
      <c r="SE231"/>
      <c r="SF231"/>
      <c r="SG231"/>
      <c r="SH231"/>
      <c r="SI231"/>
      <c r="SJ231"/>
      <c r="SK231"/>
      <c r="SL231"/>
      <c r="SM231"/>
      <c r="SN231"/>
      <c r="SO231"/>
      <c r="SP231"/>
      <c r="SQ231"/>
      <c r="SR231"/>
      <c r="SS231"/>
      <c r="ST231"/>
      <c r="SU231"/>
      <c r="SV231"/>
      <c r="SW231"/>
      <c r="SX231"/>
      <c r="SY231"/>
      <c r="SZ231"/>
      <c r="TA231"/>
      <c r="TB231"/>
      <c r="TC231"/>
      <c r="TD231"/>
      <c r="TE231"/>
      <c r="TF231"/>
      <c r="TG231"/>
      <c r="TH231"/>
      <c r="TI231"/>
      <c r="TJ231"/>
      <c r="TK231"/>
      <c r="TL231"/>
      <c r="TM231"/>
      <c r="TN231"/>
      <c r="TO231"/>
      <c r="TP231"/>
      <c r="TQ231"/>
      <c r="TR231"/>
      <c r="TS231"/>
      <c r="TT231"/>
      <c r="TU231"/>
      <c r="TV231"/>
      <c r="TW231"/>
      <c r="TX231"/>
      <c r="TY231"/>
      <c r="TZ231"/>
      <c r="UA231"/>
      <c r="UB231"/>
      <c r="UC231"/>
      <c r="UD231"/>
      <c r="UE231"/>
      <c r="UF231"/>
      <c r="UG231"/>
      <c r="UH231"/>
      <c r="UI231"/>
      <c r="UJ231"/>
      <c r="UK231"/>
      <c r="UL231"/>
      <c r="UM231"/>
      <c r="UN231"/>
      <c r="UO231"/>
      <c r="UP231"/>
      <c r="UQ231"/>
      <c r="UR231"/>
      <c r="US231"/>
      <c r="UT231"/>
      <c r="UU231"/>
      <c r="UV231"/>
      <c r="UW231"/>
      <c r="UX231"/>
      <c r="UY231"/>
      <c r="UZ231"/>
      <c r="VA231"/>
      <c r="VB231"/>
      <c r="VC231"/>
      <c r="VD231"/>
      <c r="VE231"/>
      <c r="VF231"/>
      <c r="VG231"/>
      <c r="VH231"/>
      <c r="VI231"/>
      <c r="VJ231"/>
      <c r="VK231"/>
      <c r="VL231"/>
      <c r="VM231"/>
      <c r="VN231"/>
      <c r="VO231"/>
      <c r="VP231"/>
      <c r="VQ231"/>
      <c r="VR231"/>
      <c r="VS231"/>
      <c r="VT231"/>
      <c r="VU231"/>
      <c r="VV231"/>
      <c r="VW231"/>
      <c r="VX231"/>
      <c r="VY231"/>
      <c r="VZ231"/>
      <c r="WA231"/>
      <c r="WB231"/>
      <c r="WC231"/>
      <c r="WD231"/>
      <c r="WE231"/>
      <c r="WF231"/>
      <c r="WG231"/>
      <c r="WH231"/>
      <c r="WI231"/>
      <c r="WJ231"/>
      <c r="WK231"/>
      <c r="WL231"/>
      <c r="WM231"/>
      <c r="WN231"/>
      <c r="WO231"/>
      <c r="WP231"/>
      <c r="WQ231"/>
      <c r="WR231"/>
      <c r="WS231"/>
      <c r="WT231"/>
      <c r="WU231"/>
      <c r="WV231"/>
      <c r="WW231"/>
      <c r="WX231"/>
      <c r="WY231"/>
      <c r="WZ231"/>
      <c r="XA231"/>
      <c r="XB231"/>
      <c r="XC231"/>
      <c r="XD231"/>
      <c r="XE231"/>
      <c r="XF231"/>
      <c r="XG231"/>
      <c r="XH231"/>
      <c r="XI231"/>
      <c r="XJ231"/>
      <c r="XK231"/>
      <c r="XL231"/>
      <c r="XM231"/>
      <c r="XN231"/>
      <c r="XO231"/>
      <c r="XP231"/>
      <c r="XQ231"/>
      <c r="XR231"/>
      <c r="XS231"/>
      <c r="XT231"/>
      <c r="XU231"/>
      <c r="XV231"/>
      <c r="XW231"/>
      <c r="XX231"/>
      <c r="XY231"/>
      <c r="XZ231"/>
      <c r="YA231"/>
      <c r="YB231"/>
      <c r="YC231"/>
      <c r="YD231"/>
      <c r="YE231"/>
      <c r="YF231"/>
      <c r="YG231"/>
      <c r="YH231"/>
      <c r="YI231"/>
      <c r="YJ231"/>
      <c r="YK231"/>
      <c r="YL231"/>
      <c r="YM231"/>
      <c r="YN231"/>
      <c r="YO231"/>
      <c r="YP231"/>
      <c r="YQ231"/>
      <c r="YR231"/>
      <c r="YS231"/>
      <c r="YT231"/>
      <c r="YU231"/>
      <c r="YV231"/>
      <c r="YW231"/>
      <c r="YX231"/>
      <c r="YY231"/>
      <c r="YZ231"/>
      <c r="ZA231"/>
      <c r="ZB231"/>
      <c r="ZC231"/>
      <c r="ZD231"/>
      <c r="ZE231"/>
      <c r="ZF231"/>
      <c r="ZG231"/>
      <c r="ZH231"/>
      <c r="ZI231"/>
      <c r="ZJ231"/>
      <c r="ZK231"/>
      <c r="ZL231"/>
      <c r="ZM231"/>
      <c r="ZN231"/>
      <c r="ZO231"/>
      <c r="ZP231"/>
      <c r="ZQ231"/>
      <c r="ZR231"/>
      <c r="ZS231"/>
      <c r="ZT231"/>
      <c r="ZU231"/>
      <c r="ZV231"/>
      <c r="ZW231"/>
      <c r="ZX231"/>
      <c r="ZY231"/>
      <c r="ZZ231"/>
      <c r="AAA231"/>
      <c r="AAB231"/>
      <c r="AAC231"/>
      <c r="AAD231"/>
      <c r="AAE231"/>
      <c r="AAF231"/>
      <c r="AAG231"/>
      <c r="AAH231"/>
      <c r="AAI231"/>
      <c r="AAJ231"/>
      <c r="AAK231"/>
      <c r="AAL231"/>
      <c r="AAM231"/>
      <c r="AAN231"/>
      <c r="AAO231"/>
      <c r="AAP231"/>
      <c r="AAQ231"/>
      <c r="AAR231"/>
      <c r="AAS231"/>
      <c r="AAT231"/>
      <c r="AAU231"/>
      <c r="AAV231"/>
      <c r="AAW231"/>
      <c r="AAX231"/>
      <c r="AAY231"/>
      <c r="AAZ231"/>
      <c r="ABA231"/>
      <c r="ABB231"/>
      <c r="ABC231"/>
      <c r="ABD231"/>
      <c r="ABE231"/>
      <c r="ABF231"/>
      <c r="ABG231"/>
      <c r="ABH231"/>
      <c r="ABI231"/>
      <c r="ABJ231"/>
      <c r="ABK231"/>
      <c r="ABL231"/>
      <c r="ABM231"/>
      <c r="ABN231"/>
      <c r="ABO231"/>
      <c r="ABP231"/>
      <c r="ABQ231"/>
      <c r="ABR231"/>
      <c r="ABS231"/>
      <c r="ABT231"/>
      <c r="ABU231"/>
      <c r="ABV231"/>
      <c r="ABW231"/>
      <c r="ABX231"/>
      <c r="ABY231"/>
      <c r="ABZ231"/>
      <c r="ACA231"/>
      <c r="ACB231"/>
      <c r="ACC231"/>
      <c r="ACD231"/>
      <c r="ACE231"/>
      <c r="ACF231"/>
      <c r="ACG231"/>
      <c r="ACH231"/>
      <c r="ACI231"/>
      <c r="ACJ231"/>
      <c r="ACK231"/>
      <c r="ACL231"/>
      <c r="ACM231"/>
      <c r="ACN231"/>
      <c r="ACO231"/>
      <c r="ACP231"/>
      <c r="ACQ231"/>
      <c r="ACR231"/>
      <c r="ACS231"/>
      <c r="ACT231"/>
      <c r="ACU231"/>
      <c r="ACV231"/>
      <c r="ACW231"/>
      <c r="ACX231"/>
      <c r="ACY231"/>
      <c r="ACZ231"/>
      <c r="ADA231"/>
      <c r="ADB231"/>
      <c r="ADC231"/>
      <c r="ADD231"/>
      <c r="ADE231"/>
      <c r="ADF231"/>
      <c r="ADG231"/>
      <c r="ADH231"/>
      <c r="ADI231"/>
      <c r="ADJ231"/>
      <c r="ADK231"/>
      <c r="ADL231"/>
      <c r="ADM231"/>
      <c r="ADN231"/>
      <c r="ADO231"/>
      <c r="ADP231"/>
      <c r="ADQ231"/>
      <c r="ADR231"/>
      <c r="ADS231"/>
      <c r="ADT231"/>
      <c r="ADU231"/>
      <c r="ADV231"/>
      <c r="ADW231"/>
      <c r="ADX231"/>
      <c r="ADY231"/>
      <c r="ADZ231"/>
      <c r="AEA231"/>
      <c r="AEB231"/>
      <c r="AEC231"/>
      <c r="AED231"/>
      <c r="AEE231"/>
      <c r="AEF231"/>
      <c r="AEG231"/>
      <c r="AEH231"/>
      <c r="AEI231"/>
      <c r="AEJ231"/>
      <c r="AEK231"/>
      <c r="AEL231"/>
      <c r="AEM231"/>
      <c r="AEN231"/>
      <c r="AEO231"/>
      <c r="AEP231"/>
      <c r="AEQ231"/>
      <c r="AER231"/>
      <c r="AES231"/>
      <c r="AET231"/>
      <c r="AEU231"/>
      <c r="AEV231"/>
      <c r="AEW231"/>
      <c r="AEX231"/>
      <c r="AEY231"/>
      <c r="AEZ231"/>
      <c r="AFA231"/>
      <c r="AFB231"/>
      <c r="AFC231"/>
      <c r="AFD231"/>
      <c r="AFE231"/>
      <c r="AFF231"/>
      <c r="AFG231"/>
      <c r="AFH231"/>
      <c r="AFI231"/>
      <c r="AFJ231"/>
      <c r="AFK231"/>
      <c r="AFL231"/>
      <c r="AFM231"/>
      <c r="AFN231"/>
      <c r="AFO231"/>
      <c r="AFP231"/>
      <c r="AFQ231"/>
      <c r="AFR231"/>
      <c r="AFS231"/>
      <c r="AFT231"/>
      <c r="AFU231"/>
      <c r="AFV231"/>
      <c r="AFW231"/>
      <c r="AFX231"/>
      <c r="AFY231"/>
      <c r="AFZ231"/>
      <c r="AGA231"/>
      <c r="AGB231"/>
      <c r="AGC231"/>
      <c r="AGD231"/>
      <c r="AGE231"/>
      <c r="AGF231"/>
      <c r="AGG231"/>
      <c r="AGH231"/>
      <c r="AGI231"/>
      <c r="AGJ231"/>
      <c r="AGK231"/>
      <c r="AGL231"/>
      <c r="AGM231"/>
      <c r="AGN231"/>
      <c r="AGO231"/>
      <c r="AGP231"/>
      <c r="AGQ231"/>
      <c r="AGR231"/>
      <c r="AGS231"/>
      <c r="AGT231"/>
      <c r="AGU231"/>
      <c r="AGV231"/>
      <c r="AGW231"/>
      <c r="AGX231"/>
      <c r="AGY231"/>
      <c r="AGZ231"/>
      <c r="AHA231"/>
      <c r="AHB231"/>
      <c r="AHC231"/>
      <c r="AHD231"/>
      <c r="AHE231"/>
      <c r="AHF231"/>
      <c r="AHG231"/>
      <c r="AHH231"/>
      <c r="AHI231"/>
      <c r="AHJ231"/>
      <c r="AHK231"/>
      <c r="AHL231"/>
      <c r="AHM231"/>
      <c r="AHN231"/>
      <c r="AHO231"/>
      <c r="AHP231"/>
      <c r="AHQ231"/>
      <c r="AHR231"/>
      <c r="AHS231"/>
      <c r="AHT231"/>
      <c r="AHU231"/>
      <c r="AHV231"/>
      <c r="AHW231"/>
      <c r="AHX231"/>
      <c r="AHY231"/>
      <c r="AHZ231"/>
      <c r="AIA231"/>
      <c r="AIB231"/>
      <c r="AIC231"/>
      <c r="AID231"/>
      <c r="AIE231"/>
      <c r="AIF231"/>
      <c r="AIG231"/>
      <c r="AIH231"/>
      <c r="AII231"/>
      <c r="AIJ231"/>
      <c r="AIK231"/>
      <c r="AIL231"/>
      <c r="AIM231"/>
      <c r="AIN231"/>
      <c r="AIO231"/>
      <c r="AIP231"/>
      <c r="AIQ231"/>
      <c r="AIR231"/>
      <c r="AIS231"/>
      <c r="AIT231"/>
      <c r="AIU231"/>
      <c r="AIV231"/>
      <c r="AIW231"/>
      <c r="AIX231"/>
      <c r="AIY231"/>
      <c r="AIZ231"/>
      <c r="AJA231"/>
      <c r="AJB231"/>
      <c r="AJC231"/>
      <c r="AJD231"/>
      <c r="AJE231"/>
      <c r="AJF231"/>
      <c r="AJG231"/>
      <c r="AJH231"/>
      <c r="AJI231"/>
      <c r="AJJ231"/>
      <c r="AJK231"/>
      <c r="AJL231"/>
      <c r="AJM231"/>
      <c r="AJN231"/>
      <c r="AJO231"/>
      <c r="AJP231"/>
      <c r="AJQ231"/>
      <c r="AJR231"/>
      <c r="AJS231"/>
      <c r="AJT231"/>
      <c r="AJU231"/>
      <c r="AJV231"/>
      <c r="AJW231"/>
      <c r="AJX231"/>
      <c r="AJY231"/>
      <c r="AJZ231"/>
      <c r="AKA231"/>
      <c r="AKB231"/>
      <c r="AKC231"/>
      <c r="AKD231"/>
      <c r="AKE231"/>
      <c r="AKF231"/>
      <c r="AKG231"/>
      <c r="AKH231"/>
      <c r="AKI231"/>
      <c r="AKJ231"/>
      <c r="AKK231"/>
      <c r="AKL231"/>
      <c r="AKM231"/>
      <c r="AKN231"/>
      <c r="AKO231"/>
      <c r="AKP231"/>
      <c r="AKQ231"/>
      <c r="AKR231"/>
      <c r="AKS231"/>
      <c r="AKT231"/>
      <c r="AKU231"/>
      <c r="AKV231"/>
      <c r="AKW231"/>
      <c r="AKX231"/>
      <c r="AKY231"/>
      <c r="AKZ231"/>
      <c r="ALA231"/>
      <c r="ALB231"/>
      <c r="ALC231"/>
      <c r="ALD231"/>
      <c r="ALE231"/>
      <c r="ALF231"/>
      <c r="ALG231"/>
      <c r="ALH231"/>
      <c r="ALI231"/>
      <c r="ALJ231"/>
      <c r="ALK231"/>
      <c r="ALL231"/>
      <c r="ALM231"/>
      <c r="ALN231"/>
      <c r="ALO231"/>
      <c r="ALP231"/>
      <c r="ALQ231"/>
      <c r="ALR231"/>
      <c r="ALS231"/>
      <c r="ALT231"/>
      <c r="ALU231"/>
      <c r="ALV231"/>
      <c r="ALW231"/>
      <c r="ALX231"/>
      <c r="ALY231"/>
      <c r="ALZ231"/>
      <c r="AMA231"/>
      <c r="AMB231"/>
      <c r="AMC231"/>
      <c r="AMD231"/>
      <c r="AME231"/>
      <c r="AMF231"/>
      <c r="AMG231"/>
      <c r="AMH231"/>
      <c r="AMI231"/>
      <c r="AMJ231"/>
    </row>
    <row r="232" spans="1:1024">
      <c r="A232" s="202" t="s">
        <v>1023</v>
      </c>
      <c r="B232" s="172" t="s">
        <v>1024</v>
      </c>
      <c r="C232" s="173" t="s">
        <v>814</v>
      </c>
      <c r="D232" s="173" t="s">
        <v>30</v>
      </c>
      <c r="E232" s="171">
        <v>13</v>
      </c>
      <c r="F232" s="203">
        <f>VLOOKUP(A232,'04_PESQUISAS'!A:G,7,0)</f>
        <v>242.5</v>
      </c>
      <c r="G232" s="204">
        <v>0</v>
      </c>
      <c r="H232" s="204">
        <v>0</v>
      </c>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c r="IZ232"/>
      <c r="JA232"/>
      <c r="JB232"/>
      <c r="JC232"/>
      <c r="JD232"/>
      <c r="JE232"/>
      <c r="JF232"/>
      <c r="JG232"/>
      <c r="JH232"/>
      <c r="JI232"/>
      <c r="JJ232"/>
      <c r="JK232"/>
      <c r="JL232"/>
      <c r="JM232"/>
      <c r="JN232"/>
      <c r="JO232"/>
      <c r="JP232"/>
      <c r="JQ232"/>
      <c r="JR232"/>
      <c r="JS232"/>
      <c r="JT232"/>
      <c r="JU232"/>
      <c r="JV232"/>
      <c r="JW232"/>
      <c r="JX232"/>
      <c r="JY232"/>
      <c r="JZ232"/>
      <c r="KA232"/>
      <c r="KB232"/>
      <c r="KC232"/>
      <c r="KD232"/>
      <c r="KE232"/>
      <c r="KF232"/>
      <c r="KG232"/>
      <c r="KH232"/>
      <c r="KI232"/>
      <c r="KJ232"/>
      <c r="KK232"/>
      <c r="KL232"/>
      <c r="KM232"/>
      <c r="KN232"/>
      <c r="KO232"/>
      <c r="KP232"/>
      <c r="KQ232"/>
      <c r="KR232"/>
      <c r="KS232"/>
      <c r="KT232"/>
      <c r="KU232"/>
      <c r="KV232"/>
      <c r="KW232"/>
      <c r="KX232"/>
      <c r="KY232"/>
      <c r="KZ232"/>
      <c r="LA232"/>
      <c r="LB232"/>
      <c r="LC232"/>
      <c r="LD232"/>
      <c r="LE232"/>
      <c r="LF232"/>
      <c r="LG232"/>
      <c r="LH232"/>
      <c r="LI232"/>
      <c r="LJ232"/>
      <c r="LK232"/>
      <c r="LL232"/>
      <c r="LM232"/>
      <c r="LN232"/>
      <c r="LO232"/>
      <c r="LP232"/>
      <c r="LQ232"/>
      <c r="LR232"/>
      <c r="LS232"/>
      <c r="LT232"/>
      <c r="LU232"/>
      <c r="LV232"/>
      <c r="LW232"/>
      <c r="LX232"/>
      <c r="LY232"/>
      <c r="LZ232"/>
      <c r="MA232"/>
      <c r="MB232"/>
      <c r="MC232"/>
      <c r="MD232"/>
      <c r="ME232"/>
      <c r="MF232"/>
      <c r="MG232"/>
      <c r="MH232"/>
      <c r="MI232"/>
      <c r="MJ232"/>
      <c r="MK232"/>
      <c r="ML232"/>
      <c r="MM232"/>
      <c r="MN232"/>
      <c r="MO232"/>
      <c r="MP232"/>
      <c r="MQ232"/>
      <c r="MR232"/>
      <c r="MS232"/>
      <c r="MT232"/>
      <c r="MU232"/>
      <c r="MV232"/>
      <c r="MW232"/>
      <c r="MX232"/>
      <c r="MY232"/>
      <c r="MZ232"/>
      <c r="NA232"/>
      <c r="NB232"/>
      <c r="NC232"/>
      <c r="ND232"/>
      <c r="NE232"/>
      <c r="NF232"/>
      <c r="NG232"/>
      <c r="NH232"/>
      <c r="NI232"/>
      <c r="NJ232"/>
      <c r="NK232"/>
      <c r="NL232"/>
      <c r="NM232"/>
      <c r="NN232"/>
      <c r="NO232"/>
      <c r="NP232"/>
      <c r="NQ232"/>
      <c r="NR232"/>
      <c r="NS232"/>
      <c r="NT232"/>
      <c r="NU232"/>
      <c r="NV232"/>
      <c r="NW232"/>
      <c r="NX232"/>
      <c r="NY232"/>
      <c r="NZ232"/>
      <c r="OA232"/>
      <c r="OB232"/>
      <c r="OC232"/>
      <c r="OD232"/>
      <c r="OE232"/>
      <c r="OF232"/>
      <c r="OG232"/>
      <c r="OH232"/>
      <c r="OI232"/>
      <c r="OJ232"/>
      <c r="OK232"/>
      <c r="OL232"/>
      <c r="OM232"/>
      <c r="ON232"/>
      <c r="OO232"/>
      <c r="OP232"/>
      <c r="OQ232"/>
      <c r="OR232"/>
      <c r="OS232"/>
      <c r="OT232"/>
      <c r="OU232"/>
      <c r="OV232"/>
      <c r="OW232"/>
      <c r="OX232"/>
      <c r="OY232"/>
      <c r="OZ232"/>
      <c r="PA232"/>
      <c r="PB232"/>
      <c r="PC232"/>
      <c r="PD232"/>
      <c r="PE232"/>
      <c r="PF232"/>
      <c r="PG232"/>
      <c r="PH232"/>
      <c r="PI232"/>
      <c r="PJ232"/>
      <c r="PK232"/>
      <c r="PL232"/>
      <c r="PM232"/>
      <c r="PN232"/>
      <c r="PO232"/>
      <c r="PP232"/>
      <c r="PQ232"/>
      <c r="PR232"/>
      <c r="PS232"/>
      <c r="PT232"/>
      <c r="PU232"/>
      <c r="PV232"/>
      <c r="PW232"/>
      <c r="PX232"/>
      <c r="PY232"/>
      <c r="PZ232"/>
      <c r="QA232"/>
      <c r="QB232"/>
      <c r="QC232"/>
      <c r="QD232"/>
      <c r="QE232"/>
      <c r="QF232"/>
      <c r="QG232"/>
      <c r="QH232"/>
      <c r="QI232"/>
      <c r="QJ232"/>
      <c r="QK232"/>
      <c r="QL232"/>
      <c r="QM232"/>
      <c r="QN232"/>
      <c r="QO232"/>
      <c r="QP232"/>
      <c r="QQ232"/>
      <c r="QR232"/>
      <c r="QS232"/>
      <c r="QT232"/>
      <c r="QU232"/>
      <c r="QV232"/>
      <c r="QW232"/>
      <c r="QX232"/>
      <c r="QY232"/>
      <c r="QZ232"/>
      <c r="RA232"/>
      <c r="RB232"/>
      <c r="RC232"/>
      <c r="RD232"/>
      <c r="RE232"/>
      <c r="RF232"/>
      <c r="RG232"/>
      <c r="RH232"/>
      <c r="RI232"/>
      <c r="RJ232"/>
      <c r="RK232"/>
      <c r="RL232"/>
      <c r="RM232"/>
      <c r="RN232"/>
      <c r="RO232"/>
      <c r="RP232"/>
      <c r="RQ232"/>
      <c r="RR232"/>
      <c r="RS232"/>
      <c r="RT232"/>
      <c r="RU232"/>
      <c r="RV232"/>
      <c r="RW232"/>
      <c r="RX232"/>
      <c r="RY232"/>
      <c r="RZ232"/>
      <c r="SA232"/>
      <c r="SB232"/>
      <c r="SC232"/>
      <c r="SD232"/>
      <c r="SE232"/>
      <c r="SF232"/>
      <c r="SG232"/>
      <c r="SH232"/>
      <c r="SI232"/>
      <c r="SJ232"/>
      <c r="SK232"/>
      <c r="SL232"/>
      <c r="SM232"/>
      <c r="SN232"/>
      <c r="SO232"/>
      <c r="SP232"/>
      <c r="SQ232"/>
      <c r="SR232"/>
      <c r="SS232"/>
      <c r="ST232"/>
      <c r="SU232"/>
      <c r="SV232"/>
      <c r="SW232"/>
      <c r="SX232"/>
      <c r="SY232"/>
      <c r="SZ232"/>
      <c r="TA232"/>
      <c r="TB232"/>
      <c r="TC232"/>
      <c r="TD232"/>
      <c r="TE232"/>
      <c r="TF232"/>
      <c r="TG232"/>
      <c r="TH232"/>
      <c r="TI232"/>
      <c r="TJ232"/>
      <c r="TK232"/>
      <c r="TL232"/>
      <c r="TM232"/>
      <c r="TN232"/>
      <c r="TO232"/>
      <c r="TP232"/>
      <c r="TQ232"/>
      <c r="TR232"/>
      <c r="TS232"/>
      <c r="TT232"/>
      <c r="TU232"/>
      <c r="TV232"/>
      <c r="TW232"/>
      <c r="TX232"/>
      <c r="TY232"/>
      <c r="TZ232"/>
      <c r="UA232"/>
      <c r="UB232"/>
      <c r="UC232"/>
      <c r="UD232"/>
      <c r="UE232"/>
      <c r="UF232"/>
      <c r="UG232"/>
      <c r="UH232"/>
      <c r="UI232"/>
      <c r="UJ232"/>
      <c r="UK232"/>
      <c r="UL232"/>
      <c r="UM232"/>
      <c r="UN232"/>
      <c r="UO232"/>
      <c r="UP232"/>
      <c r="UQ232"/>
      <c r="UR232"/>
      <c r="US232"/>
      <c r="UT232"/>
      <c r="UU232"/>
      <c r="UV232"/>
      <c r="UW232"/>
      <c r="UX232"/>
      <c r="UY232"/>
      <c r="UZ232"/>
      <c r="VA232"/>
      <c r="VB232"/>
      <c r="VC232"/>
      <c r="VD232"/>
      <c r="VE232"/>
      <c r="VF232"/>
      <c r="VG232"/>
      <c r="VH232"/>
      <c r="VI232"/>
      <c r="VJ232"/>
      <c r="VK232"/>
      <c r="VL232"/>
      <c r="VM232"/>
      <c r="VN232"/>
      <c r="VO232"/>
      <c r="VP232"/>
      <c r="VQ232"/>
      <c r="VR232"/>
      <c r="VS232"/>
      <c r="VT232"/>
      <c r="VU232"/>
      <c r="VV232"/>
      <c r="VW232"/>
      <c r="VX232"/>
      <c r="VY232"/>
      <c r="VZ232"/>
      <c r="WA232"/>
      <c r="WB232"/>
      <c r="WC232"/>
      <c r="WD232"/>
      <c r="WE232"/>
      <c r="WF232"/>
      <c r="WG232"/>
      <c r="WH232"/>
      <c r="WI232"/>
      <c r="WJ232"/>
      <c r="WK232"/>
      <c r="WL232"/>
      <c r="WM232"/>
      <c r="WN232"/>
      <c r="WO232"/>
      <c r="WP232"/>
      <c r="WQ232"/>
      <c r="WR232"/>
      <c r="WS232"/>
      <c r="WT232"/>
      <c r="WU232"/>
      <c r="WV232"/>
      <c r="WW232"/>
      <c r="WX232"/>
      <c r="WY232"/>
      <c r="WZ232"/>
      <c r="XA232"/>
      <c r="XB232"/>
      <c r="XC232"/>
      <c r="XD232"/>
      <c r="XE232"/>
      <c r="XF232"/>
      <c r="XG232"/>
      <c r="XH232"/>
      <c r="XI232"/>
      <c r="XJ232"/>
      <c r="XK232"/>
      <c r="XL232"/>
      <c r="XM232"/>
      <c r="XN232"/>
      <c r="XO232"/>
      <c r="XP232"/>
      <c r="XQ232"/>
      <c r="XR232"/>
      <c r="XS232"/>
      <c r="XT232"/>
      <c r="XU232"/>
      <c r="XV232"/>
      <c r="XW232"/>
      <c r="XX232"/>
      <c r="XY232"/>
      <c r="XZ232"/>
      <c r="YA232"/>
      <c r="YB232"/>
      <c r="YC232"/>
      <c r="YD232"/>
      <c r="YE232"/>
      <c r="YF232"/>
      <c r="YG232"/>
      <c r="YH232"/>
      <c r="YI232"/>
      <c r="YJ232"/>
      <c r="YK232"/>
      <c r="YL232"/>
      <c r="YM232"/>
      <c r="YN232"/>
      <c r="YO232"/>
      <c r="YP232"/>
      <c r="YQ232"/>
      <c r="YR232"/>
      <c r="YS232"/>
      <c r="YT232"/>
      <c r="YU232"/>
      <c r="YV232"/>
      <c r="YW232"/>
      <c r="YX232"/>
      <c r="YY232"/>
      <c r="YZ232"/>
      <c r="ZA232"/>
      <c r="ZB232"/>
      <c r="ZC232"/>
      <c r="ZD232"/>
      <c r="ZE232"/>
      <c r="ZF232"/>
      <c r="ZG232"/>
      <c r="ZH232"/>
      <c r="ZI232"/>
      <c r="ZJ232"/>
      <c r="ZK232"/>
      <c r="ZL232"/>
      <c r="ZM232"/>
      <c r="ZN232"/>
      <c r="ZO232"/>
      <c r="ZP232"/>
      <c r="ZQ232"/>
      <c r="ZR232"/>
      <c r="ZS232"/>
      <c r="ZT232"/>
      <c r="ZU232"/>
      <c r="ZV232"/>
      <c r="ZW232"/>
      <c r="ZX232"/>
      <c r="ZY232"/>
      <c r="ZZ232"/>
      <c r="AAA232"/>
      <c r="AAB232"/>
      <c r="AAC232"/>
      <c r="AAD232"/>
      <c r="AAE232"/>
      <c r="AAF232"/>
      <c r="AAG232"/>
      <c r="AAH232"/>
      <c r="AAI232"/>
      <c r="AAJ232"/>
      <c r="AAK232"/>
      <c r="AAL232"/>
      <c r="AAM232"/>
      <c r="AAN232"/>
      <c r="AAO232"/>
      <c r="AAP232"/>
      <c r="AAQ232"/>
      <c r="AAR232"/>
      <c r="AAS232"/>
      <c r="AAT232"/>
      <c r="AAU232"/>
      <c r="AAV232"/>
      <c r="AAW232"/>
      <c r="AAX232"/>
      <c r="AAY232"/>
      <c r="AAZ232"/>
      <c r="ABA232"/>
      <c r="ABB232"/>
      <c r="ABC232"/>
      <c r="ABD232"/>
      <c r="ABE232"/>
      <c r="ABF232"/>
      <c r="ABG232"/>
      <c r="ABH232"/>
      <c r="ABI232"/>
      <c r="ABJ232"/>
      <c r="ABK232"/>
      <c r="ABL232"/>
      <c r="ABM232"/>
      <c r="ABN232"/>
      <c r="ABO232"/>
      <c r="ABP232"/>
      <c r="ABQ232"/>
      <c r="ABR232"/>
      <c r="ABS232"/>
      <c r="ABT232"/>
      <c r="ABU232"/>
      <c r="ABV232"/>
      <c r="ABW232"/>
      <c r="ABX232"/>
      <c r="ABY232"/>
      <c r="ABZ232"/>
      <c r="ACA232"/>
      <c r="ACB232"/>
      <c r="ACC232"/>
      <c r="ACD232"/>
      <c r="ACE232"/>
      <c r="ACF232"/>
      <c r="ACG232"/>
      <c r="ACH232"/>
      <c r="ACI232"/>
      <c r="ACJ232"/>
      <c r="ACK232"/>
      <c r="ACL232"/>
      <c r="ACM232"/>
      <c r="ACN232"/>
      <c r="ACO232"/>
      <c r="ACP232"/>
      <c r="ACQ232"/>
      <c r="ACR232"/>
      <c r="ACS232"/>
      <c r="ACT232"/>
      <c r="ACU232"/>
      <c r="ACV232"/>
      <c r="ACW232"/>
      <c r="ACX232"/>
      <c r="ACY232"/>
      <c r="ACZ232"/>
      <c r="ADA232"/>
      <c r="ADB232"/>
      <c r="ADC232"/>
      <c r="ADD232"/>
      <c r="ADE232"/>
      <c r="ADF232"/>
      <c r="ADG232"/>
      <c r="ADH232"/>
      <c r="ADI232"/>
      <c r="ADJ232"/>
      <c r="ADK232"/>
      <c r="ADL232"/>
      <c r="ADM232"/>
      <c r="ADN232"/>
      <c r="ADO232"/>
      <c r="ADP232"/>
      <c r="ADQ232"/>
      <c r="ADR232"/>
      <c r="ADS232"/>
      <c r="ADT232"/>
      <c r="ADU232"/>
      <c r="ADV232"/>
      <c r="ADW232"/>
      <c r="ADX232"/>
      <c r="ADY232"/>
      <c r="ADZ232"/>
      <c r="AEA232"/>
      <c r="AEB232"/>
      <c r="AEC232"/>
      <c r="AED232"/>
      <c r="AEE232"/>
      <c r="AEF232"/>
      <c r="AEG232"/>
      <c r="AEH232"/>
      <c r="AEI232"/>
      <c r="AEJ232"/>
      <c r="AEK232"/>
      <c r="AEL232"/>
      <c r="AEM232"/>
      <c r="AEN232"/>
      <c r="AEO232"/>
      <c r="AEP232"/>
      <c r="AEQ232"/>
      <c r="AER232"/>
      <c r="AES232"/>
      <c r="AET232"/>
      <c r="AEU232"/>
      <c r="AEV232"/>
      <c r="AEW232"/>
      <c r="AEX232"/>
      <c r="AEY232"/>
      <c r="AEZ232"/>
      <c r="AFA232"/>
      <c r="AFB232"/>
      <c r="AFC232"/>
      <c r="AFD232"/>
      <c r="AFE232"/>
      <c r="AFF232"/>
      <c r="AFG232"/>
      <c r="AFH232"/>
      <c r="AFI232"/>
      <c r="AFJ232"/>
      <c r="AFK232"/>
      <c r="AFL232"/>
      <c r="AFM232"/>
      <c r="AFN232"/>
      <c r="AFO232"/>
      <c r="AFP232"/>
      <c r="AFQ232"/>
      <c r="AFR232"/>
      <c r="AFS232"/>
      <c r="AFT232"/>
      <c r="AFU232"/>
      <c r="AFV232"/>
      <c r="AFW232"/>
      <c r="AFX232"/>
      <c r="AFY232"/>
      <c r="AFZ232"/>
      <c r="AGA232"/>
      <c r="AGB232"/>
      <c r="AGC232"/>
      <c r="AGD232"/>
      <c r="AGE232"/>
      <c r="AGF232"/>
      <c r="AGG232"/>
      <c r="AGH232"/>
      <c r="AGI232"/>
      <c r="AGJ232"/>
      <c r="AGK232"/>
      <c r="AGL232"/>
      <c r="AGM232"/>
      <c r="AGN232"/>
      <c r="AGO232"/>
      <c r="AGP232"/>
      <c r="AGQ232"/>
      <c r="AGR232"/>
      <c r="AGS232"/>
      <c r="AGT232"/>
      <c r="AGU232"/>
      <c r="AGV232"/>
      <c r="AGW232"/>
      <c r="AGX232"/>
      <c r="AGY232"/>
      <c r="AGZ232"/>
      <c r="AHA232"/>
      <c r="AHB232"/>
      <c r="AHC232"/>
      <c r="AHD232"/>
      <c r="AHE232"/>
      <c r="AHF232"/>
      <c r="AHG232"/>
      <c r="AHH232"/>
      <c r="AHI232"/>
      <c r="AHJ232"/>
      <c r="AHK232"/>
      <c r="AHL232"/>
      <c r="AHM232"/>
      <c r="AHN232"/>
      <c r="AHO232"/>
      <c r="AHP232"/>
      <c r="AHQ232"/>
      <c r="AHR232"/>
      <c r="AHS232"/>
      <c r="AHT232"/>
      <c r="AHU232"/>
      <c r="AHV232"/>
      <c r="AHW232"/>
      <c r="AHX232"/>
      <c r="AHY232"/>
      <c r="AHZ232"/>
      <c r="AIA232"/>
      <c r="AIB232"/>
      <c r="AIC232"/>
      <c r="AID232"/>
      <c r="AIE232"/>
      <c r="AIF232"/>
      <c r="AIG232"/>
      <c r="AIH232"/>
      <c r="AII232"/>
      <c r="AIJ232"/>
      <c r="AIK232"/>
      <c r="AIL232"/>
      <c r="AIM232"/>
      <c r="AIN232"/>
      <c r="AIO232"/>
      <c r="AIP232"/>
      <c r="AIQ232"/>
      <c r="AIR232"/>
      <c r="AIS232"/>
      <c r="AIT232"/>
      <c r="AIU232"/>
      <c r="AIV232"/>
      <c r="AIW232"/>
      <c r="AIX232"/>
      <c r="AIY232"/>
      <c r="AIZ232"/>
      <c r="AJA232"/>
      <c r="AJB232"/>
      <c r="AJC232"/>
      <c r="AJD232"/>
      <c r="AJE232"/>
      <c r="AJF232"/>
      <c r="AJG232"/>
      <c r="AJH232"/>
      <c r="AJI232"/>
      <c r="AJJ232"/>
      <c r="AJK232"/>
      <c r="AJL232"/>
      <c r="AJM232"/>
      <c r="AJN232"/>
      <c r="AJO232"/>
      <c r="AJP232"/>
      <c r="AJQ232"/>
      <c r="AJR232"/>
      <c r="AJS232"/>
      <c r="AJT232"/>
      <c r="AJU232"/>
      <c r="AJV232"/>
      <c r="AJW232"/>
      <c r="AJX232"/>
      <c r="AJY232"/>
      <c r="AJZ232"/>
      <c r="AKA232"/>
      <c r="AKB232"/>
      <c r="AKC232"/>
      <c r="AKD232"/>
      <c r="AKE232"/>
      <c r="AKF232"/>
      <c r="AKG232"/>
      <c r="AKH232"/>
      <c r="AKI232"/>
      <c r="AKJ232"/>
      <c r="AKK232"/>
      <c r="AKL232"/>
      <c r="AKM232"/>
      <c r="AKN232"/>
      <c r="AKO232"/>
      <c r="AKP232"/>
      <c r="AKQ232"/>
      <c r="AKR232"/>
      <c r="AKS232"/>
      <c r="AKT232"/>
      <c r="AKU232"/>
      <c r="AKV232"/>
      <c r="AKW232"/>
      <c r="AKX232"/>
      <c r="AKY232"/>
      <c r="AKZ232"/>
      <c r="ALA232"/>
      <c r="ALB232"/>
      <c r="ALC232"/>
      <c r="ALD232"/>
      <c r="ALE232"/>
      <c r="ALF232"/>
      <c r="ALG232"/>
      <c r="ALH232"/>
      <c r="ALI232"/>
      <c r="ALJ232"/>
      <c r="ALK232"/>
      <c r="ALL232"/>
      <c r="ALM232"/>
      <c r="ALN232"/>
      <c r="ALO232"/>
      <c r="ALP232"/>
      <c r="ALQ232"/>
      <c r="ALR232"/>
      <c r="ALS232"/>
      <c r="ALT232"/>
      <c r="ALU232"/>
      <c r="ALV232"/>
      <c r="ALW232"/>
      <c r="ALX232"/>
      <c r="ALY232"/>
      <c r="ALZ232"/>
      <c r="AMA232"/>
      <c r="AMB232"/>
      <c r="AMC232"/>
      <c r="AMD232"/>
      <c r="AME232"/>
      <c r="AMF232"/>
      <c r="AMG232"/>
      <c r="AMH232"/>
      <c r="AMI232"/>
      <c r="AMJ232"/>
    </row>
    <row r="233" spans="1:1024">
      <c r="A233" s="202" t="s">
        <v>1065</v>
      </c>
      <c r="B233" s="172" t="s">
        <v>1066</v>
      </c>
      <c r="C233" s="173" t="s">
        <v>814</v>
      </c>
      <c r="D233" s="173" t="s">
        <v>62</v>
      </c>
      <c r="E233" s="171">
        <v>164</v>
      </c>
      <c r="F233" s="203">
        <f>VLOOKUP(A233,'04_PESQUISAS'!A:G,7,0)</f>
        <v>54.5</v>
      </c>
      <c r="G233" s="204">
        <v>0</v>
      </c>
      <c r="H233" s="204">
        <v>0</v>
      </c>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c r="IZ233"/>
      <c r="JA233"/>
      <c r="JB233"/>
      <c r="JC233"/>
      <c r="JD233"/>
      <c r="JE233"/>
      <c r="JF233"/>
      <c r="JG233"/>
      <c r="JH233"/>
      <c r="JI233"/>
      <c r="JJ233"/>
      <c r="JK233"/>
      <c r="JL233"/>
      <c r="JM233"/>
      <c r="JN233"/>
      <c r="JO233"/>
      <c r="JP233"/>
      <c r="JQ233"/>
      <c r="JR233"/>
      <c r="JS233"/>
      <c r="JT233"/>
      <c r="JU233"/>
      <c r="JV233"/>
      <c r="JW233"/>
      <c r="JX233"/>
      <c r="JY233"/>
      <c r="JZ233"/>
      <c r="KA233"/>
      <c r="KB233"/>
      <c r="KC233"/>
      <c r="KD233"/>
      <c r="KE233"/>
      <c r="KF233"/>
      <c r="KG233"/>
      <c r="KH233"/>
      <c r="KI233"/>
      <c r="KJ233"/>
      <c r="KK233"/>
      <c r="KL233"/>
      <c r="KM233"/>
      <c r="KN233"/>
      <c r="KO233"/>
      <c r="KP233"/>
      <c r="KQ233"/>
      <c r="KR233"/>
      <c r="KS233"/>
      <c r="KT233"/>
      <c r="KU233"/>
      <c r="KV233"/>
      <c r="KW233"/>
      <c r="KX233"/>
      <c r="KY233"/>
      <c r="KZ233"/>
      <c r="LA233"/>
      <c r="LB233"/>
      <c r="LC233"/>
      <c r="LD233"/>
      <c r="LE233"/>
      <c r="LF233"/>
      <c r="LG233"/>
      <c r="LH233"/>
      <c r="LI233"/>
      <c r="LJ233"/>
      <c r="LK233"/>
      <c r="LL233"/>
      <c r="LM233"/>
      <c r="LN233"/>
      <c r="LO233"/>
      <c r="LP233"/>
      <c r="LQ233"/>
      <c r="LR233"/>
      <c r="LS233"/>
      <c r="LT233"/>
      <c r="LU233"/>
      <c r="LV233"/>
      <c r="LW233"/>
      <c r="LX233"/>
      <c r="LY233"/>
      <c r="LZ233"/>
      <c r="MA233"/>
      <c r="MB233"/>
      <c r="MC233"/>
      <c r="MD233"/>
      <c r="ME233"/>
      <c r="MF233"/>
      <c r="MG233"/>
      <c r="MH233"/>
      <c r="MI233"/>
      <c r="MJ233"/>
      <c r="MK233"/>
      <c r="ML233"/>
      <c r="MM233"/>
      <c r="MN233"/>
      <c r="MO233"/>
      <c r="MP233"/>
      <c r="MQ233"/>
      <c r="MR233"/>
      <c r="MS233"/>
      <c r="MT233"/>
      <c r="MU233"/>
      <c r="MV233"/>
      <c r="MW233"/>
      <c r="MX233"/>
      <c r="MY233"/>
      <c r="MZ233"/>
      <c r="NA233"/>
      <c r="NB233"/>
      <c r="NC233"/>
      <c r="ND233"/>
      <c r="NE233"/>
      <c r="NF233"/>
      <c r="NG233"/>
      <c r="NH233"/>
      <c r="NI233"/>
      <c r="NJ233"/>
      <c r="NK233"/>
      <c r="NL233"/>
      <c r="NM233"/>
      <c r="NN233"/>
      <c r="NO233"/>
      <c r="NP233"/>
      <c r="NQ233"/>
      <c r="NR233"/>
      <c r="NS233"/>
      <c r="NT233"/>
      <c r="NU233"/>
      <c r="NV233"/>
      <c r="NW233"/>
      <c r="NX233"/>
      <c r="NY233"/>
      <c r="NZ233"/>
      <c r="OA233"/>
      <c r="OB233"/>
      <c r="OC233"/>
      <c r="OD233"/>
      <c r="OE233"/>
      <c r="OF233"/>
      <c r="OG233"/>
      <c r="OH233"/>
      <c r="OI233"/>
      <c r="OJ233"/>
      <c r="OK233"/>
      <c r="OL233"/>
      <c r="OM233"/>
      <c r="ON233"/>
      <c r="OO233"/>
      <c r="OP233"/>
      <c r="OQ233"/>
      <c r="OR233"/>
      <c r="OS233"/>
      <c r="OT233"/>
      <c r="OU233"/>
      <c r="OV233"/>
      <c r="OW233"/>
      <c r="OX233"/>
      <c r="OY233"/>
      <c r="OZ233"/>
      <c r="PA233"/>
      <c r="PB233"/>
      <c r="PC233"/>
      <c r="PD233"/>
      <c r="PE233"/>
      <c r="PF233"/>
      <c r="PG233"/>
      <c r="PH233"/>
      <c r="PI233"/>
      <c r="PJ233"/>
      <c r="PK233"/>
      <c r="PL233"/>
      <c r="PM233"/>
      <c r="PN233"/>
      <c r="PO233"/>
      <c r="PP233"/>
      <c r="PQ233"/>
      <c r="PR233"/>
      <c r="PS233"/>
      <c r="PT233"/>
      <c r="PU233"/>
      <c r="PV233"/>
      <c r="PW233"/>
      <c r="PX233"/>
      <c r="PY233"/>
      <c r="PZ233"/>
      <c r="QA233"/>
      <c r="QB233"/>
      <c r="QC233"/>
      <c r="QD233"/>
      <c r="QE233"/>
      <c r="QF233"/>
      <c r="QG233"/>
      <c r="QH233"/>
      <c r="QI233"/>
      <c r="QJ233"/>
      <c r="QK233"/>
      <c r="QL233"/>
      <c r="QM233"/>
      <c r="QN233"/>
      <c r="QO233"/>
      <c r="QP233"/>
      <c r="QQ233"/>
      <c r="QR233"/>
      <c r="QS233"/>
      <c r="QT233"/>
      <c r="QU233"/>
      <c r="QV233"/>
      <c r="QW233"/>
      <c r="QX233"/>
      <c r="QY233"/>
      <c r="QZ233"/>
      <c r="RA233"/>
      <c r="RB233"/>
      <c r="RC233"/>
      <c r="RD233"/>
      <c r="RE233"/>
      <c r="RF233"/>
      <c r="RG233"/>
      <c r="RH233"/>
      <c r="RI233"/>
      <c r="RJ233"/>
      <c r="RK233"/>
      <c r="RL233"/>
      <c r="RM233"/>
      <c r="RN233"/>
      <c r="RO233"/>
      <c r="RP233"/>
      <c r="RQ233"/>
      <c r="RR233"/>
      <c r="RS233"/>
      <c r="RT233"/>
      <c r="RU233"/>
      <c r="RV233"/>
      <c r="RW233"/>
      <c r="RX233"/>
      <c r="RY233"/>
      <c r="RZ233"/>
      <c r="SA233"/>
      <c r="SB233"/>
      <c r="SC233"/>
      <c r="SD233"/>
      <c r="SE233"/>
      <c r="SF233"/>
      <c r="SG233"/>
      <c r="SH233"/>
      <c r="SI233"/>
      <c r="SJ233"/>
      <c r="SK233"/>
      <c r="SL233"/>
      <c r="SM233"/>
      <c r="SN233"/>
      <c r="SO233"/>
      <c r="SP233"/>
      <c r="SQ233"/>
      <c r="SR233"/>
      <c r="SS233"/>
      <c r="ST233"/>
      <c r="SU233"/>
      <c r="SV233"/>
      <c r="SW233"/>
      <c r="SX233"/>
      <c r="SY233"/>
      <c r="SZ233"/>
      <c r="TA233"/>
      <c r="TB233"/>
      <c r="TC233"/>
      <c r="TD233"/>
      <c r="TE233"/>
      <c r="TF233"/>
      <c r="TG233"/>
      <c r="TH233"/>
      <c r="TI233"/>
      <c r="TJ233"/>
      <c r="TK233"/>
      <c r="TL233"/>
      <c r="TM233"/>
      <c r="TN233"/>
      <c r="TO233"/>
      <c r="TP233"/>
      <c r="TQ233"/>
      <c r="TR233"/>
      <c r="TS233"/>
      <c r="TT233"/>
      <c r="TU233"/>
      <c r="TV233"/>
      <c r="TW233"/>
      <c r="TX233"/>
      <c r="TY233"/>
      <c r="TZ233"/>
      <c r="UA233"/>
      <c r="UB233"/>
      <c r="UC233"/>
      <c r="UD233"/>
      <c r="UE233"/>
      <c r="UF233"/>
      <c r="UG233"/>
      <c r="UH233"/>
      <c r="UI233"/>
      <c r="UJ233"/>
      <c r="UK233"/>
      <c r="UL233"/>
      <c r="UM233"/>
      <c r="UN233"/>
      <c r="UO233"/>
      <c r="UP233"/>
      <c r="UQ233"/>
      <c r="UR233"/>
      <c r="US233"/>
      <c r="UT233"/>
      <c r="UU233"/>
      <c r="UV233"/>
      <c r="UW233"/>
      <c r="UX233"/>
      <c r="UY233"/>
      <c r="UZ233"/>
      <c r="VA233"/>
      <c r="VB233"/>
      <c r="VC233"/>
      <c r="VD233"/>
      <c r="VE233"/>
      <c r="VF233"/>
      <c r="VG233"/>
      <c r="VH233"/>
      <c r="VI233"/>
      <c r="VJ233"/>
      <c r="VK233"/>
      <c r="VL233"/>
      <c r="VM233"/>
      <c r="VN233"/>
      <c r="VO233"/>
      <c r="VP233"/>
      <c r="VQ233"/>
      <c r="VR233"/>
      <c r="VS233"/>
      <c r="VT233"/>
      <c r="VU233"/>
      <c r="VV233"/>
      <c r="VW233"/>
      <c r="VX233"/>
      <c r="VY233"/>
      <c r="VZ233"/>
      <c r="WA233"/>
      <c r="WB233"/>
      <c r="WC233"/>
      <c r="WD233"/>
      <c r="WE233"/>
      <c r="WF233"/>
      <c r="WG233"/>
      <c r="WH233"/>
      <c r="WI233"/>
      <c r="WJ233"/>
      <c r="WK233"/>
      <c r="WL233"/>
      <c r="WM233"/>
      <c r="WN233"/>
      <c r="WO233"/>
      <c r="WP233"/>
      <c r="WQ233"/>
      <c r="WR233"/>
      <c r="WS233"/>
      <c r="WT233"/>
      <c r="WU233"/>
      <c r="WV233"/>
      <c r="WW233"/>
      <c r="WX233"/>
      <c r="WY233"/>
      <c r="WZ233"/>
      <c r="XA233"/>
      <c r="XB233"/>
      <c r="XC233"/>
      <c r="XD233"/>
      <c r="XE233"/>
      <c r="XF233"/>
      <c r="XG233"/>
      <c r="XH233"/>
      <c r="XI233"/>
      <c r="XJ233"/>
      <c r="XK233"/>
      <c r="XL233"/>
      <c r="XM233"/>
      <c r="XN233"/>
      <c r="XO233"/>
      <c r="XP233"/>
      <c r="XQ233"/>
      <c r="XR233"/>
      <c r="XS233"/>
      <c r="XT233"/>
      <c r="XU233"/>
      <c r="XV233"/>
      <c r="XW233"/>
      <c r="XX233"/>
      <c r="XY233"/>
      <c r="XZ233"/>
      <c r="YA233"/>
      <c r="YB233"/>
      <c r="YC233"/>
      <c r="YD233"/>
      <c r="YE233"/>
      <c r="YF233"/>
      <c r="YG233"/>
      <c r="YH233"/>
      <c r="YI233"/>
      <c r="YJ233"/>
      <c r="YK233"/>
      <c r="YL233"/>
      <c r="YM233"/>
      <c r="YN233"/>
      <c r="YO233"/>
      <c r="YP233"/>
      <c r="YQ233"/>
      <c r="YR233"/>
      <c r="YS233"/>
      <c r="YT233"/>
      <c r="YU233"/>
      <c r="YV233"/>
      <c r="YW233"/>
      <c r="YX233"/>
      <c r="YY233"/>
      <c r="YZ233"/>
      <c r="ZA233"/>
      <c r="ZB233"/>
      <c r="ZC233"/>
      <c r="ZD233"/>
      <c r="ZE233"/>
      <c r="ZF233"/>
      <c r="ZG233"/>
      <c r="ZH233"/>
      <c r="ZI233"/>
      <c r="ZJ233"/>
      <c r="ZK233"/>
      <c r="ZL233"/>
      <c r="ZM233"/>
      <c r="ZN233"/>
      <c r="ZO233"/>
      <c r="ZP233"/>
      <c r="ZQ233"/>
      <c r="ZR233"/>
      <c r="ZS233"/>
      <c r="ZT233"/>
      <c r="ZU233"/>
      <c r="ZV233"/>
      <c r="ZW233"/>
      <c r="ZX233"/>
      <c r="ZY233"/>
      <c r="ZZ233"/>
      <c r="AAA233"/>
      <c r="AAB233"/>
      <c r="AAC233"/>
      <c r="AAD233"/>
      <c r="AAE233"/>
      <c r="AAF233"/>
      <c r="AAG233"/>
      <c r="AAH233"/>
      <c r="AAI233"/>
      <c r="AAJ233"/>
      <c r="AAK233"/>
      <c r="AAL233"/>
      <c r="AAM233"/>
      <c r="AAN233"/>
      <c r="AAO233"/>
      <c r="AAP233"/>
      <c r="AAQ233"/>
      <c r="AAR233"/>
      <c r="AAS233"/>
      <c r="AAT233"/>
      <c r="AAU233"/>
      <c r="AAV233"/>
      <c r="AAW233"/>
      <c r="AAX233"/>
      <c r="AAY233"/>
      <c r="AAZ233"/>
      <c r="ABA233"/>
      <c r="ABB233"/>
      <c r="ABC233"/>
      <c r="ABD233"/>
      <c r="ABE233"/>
      <c r="ABF233"/>
      <c r="ABG233"/>
      <c r="ABH233"/>
      <c r="ABI233"/>
      <c r="ABJ233"/>
      <c r="ABK233"/>
      <c r="ABL233"/>
      <c r="ABM233"/>
      <c r="ABN233"/>
      <c r="ABO233"/>
      <c r="ABP233"/>
      <c r="ABQ233"/>
      <c r="ABR233"/>
      <c r="ABS233"/>
      <c r="ABT233"/>
      <c r="ABU233"/>
      <c r="ABV233"/>
      <c r="ABW233"/>
      <c r="ABX233"/>
      <c r="ABY233"/>
      <c r="ABZ233"/>
      <c r="ACA233"/>
      <c r="ACB233"/>
      <c r="ACC233"/>
      <c r="ACD233"/>
      <c r="ACE233"/>
      <c r="ACF233"/>
      <c r="ACG233"/>
      <c r="ACH233"/>
      <c r="ACI233"/>
      <c r="ACJ233"/>
      <c r="ACK233"/>
      <c r="ACL233"/>
      <c r="ACM233"/>
      <c r="ACN233"/>
      <c r="ACO233"/>
      <c r="ACP233"/>
      <c r="ACQ233"/>
      <c r="ACR233"/>
      <c r="ACS233"/>
      <c r="ACT233"/>
      <c r="ACU233"/>
      <c r="ACV233"/>
      <c r="ACW233"/>
      <c r="ACX233"/>
      <c r="ACY233"/>
      <c r="ACZ233"/>
      <c r="ADA233"/>
      <c r="ADB233"/>
      <c r="ADC233"/>
      <c r="ADD233"/>
      <c r="ADE233"/>
      <c r="ADF233"/>
      <c r="ADG233"/>
      <c r="ADH233"/>
      <c r="ADI233"/>
      <c r="ADJ233"/>
      <c r="ADK233"/>
      <c r="ADL233"/>
      <c r="ADM233"/>
      <c r="ADN233"/>
      <c r="ADO233"/>
      <c r="ADP233"/>
      <c r="ADQ233"/>
      <c r="ADR233"/>
      <c r="ADS233"/>
      <c r="ADT233"/>
      <c r="ADU233"/>
      <c r="ADV233"/>
      <c r="ADW233"/>
      <c r="ADX233"/>
      <c r="ADY233"/>
      <c r="ADZ233"/>
      <c r="AEA233"/>
      <c r="AEB233"/>
      <c r="AEC233"/>
      <c r="AED233"/>
      <c r="AEE233"/>
      <c r="AEF233"/>
      <c r="AEG233"/>
      <c r="AEH233"/>
      <c r="AEI233"/>
      <c r="AEJ233"/>
      <c r="AEK233"/>
      <c r="AEL233"/>
      <c r="AEM233"/>
      <c r="AEN233"/>
      <c r="AEO233"/>
      <c r="AEP233"/>
      <c r="AEQ233"/>
      <c r="AER233"/>
      <c r="AES233"/>
      <c r="AET233"/>
      <c r="AEU233"/>
      <c r="AEV233"/>
      <c r="AEW233"/>
      <c r="AEX233"/>
      <c r="AEY233"/>
      <c r="AEZ233"/>
      <c r="AFA233"/>
      <c r="AFB233"/>
      <c r="AFC233"/>
      <c r="AFD233"/>
      <c r="AFE233"/>
      <c r="AFF233"/>
      <c r="AFG233"/>
      <c r="AFH233"/>
      <c r="AFI233"/>
      <c r="AFJ233"/>
      <c r="AFK233"/>
      <c r="AFL233"/>
      <c r="AFM233"/>
      <c r="AFN233"/>
      <c r="AFO233"/>
      <c r="AFP233"/>
      <c r="AFQ233"/>
      <c r="AFR233"/>
      <c r="AFS233"/>
      <c r="AFT233"/>
      <c r="AFU233"/>
      <c r="AFV233"/>
      <c r="AFW233"/>
      <c r="AFX233"/>
      <c r="AFY233"/>
      <c r="AFZ233"/>
      <c r="AGA233"/>
      <c r="AGB233"/>
      <c r="AGC233"/>
      <c r="AGD233"/>
      <c r="AGE233"/>
      <c r="AGF233"/>
      <c r="AGG233"/>
      <c r="AGH233"/>
      <c r="AGI233"/>
      <c r="AGJ233"/>
      <c r="AGK233"/>
      <c r="AGL233"/>
      <c r="AGM233"/>
      <c r="AGN233"/>
      <c r="AGO233"/>
      <c r="AGP233"/>
      <c r="AGQ233"/>
      <c r="AGR233"/>
      <c r="AGS233"/>
      <c r="AGT233"/>
      <c r="AGU233"/>
      <c r="AGV233"/>
      <c r="AGW233"/>
      <c r="AGX233"/>
      <c r="AGY233"/>
      <c r="AGZ233"/>
      <c r="AHA233"/>
      <c r="AHB233"/>
      <c r="AHC233"/>
      <c r="AHD233"/>
      <c r="AHE233"/>
      <c r="AHF233"/>
      <c r="AHG233"/>
      <c r="AHH233"/>
      <c r="AHI233"/>
      <c r="AHJ233"/>
      <c r="AHK233"/>
      <c r="AHL233"/>
      <c r="AHM233"/>
      <c r="AHN233"/>
      <c r="AHO233"/>
      <c r="AHP233"/>
      <c r="AHQ233"/>
      <c r="AHR233"/>
      <c r="AHS233"/>
      <c r="AHT233"/>
      <c r="AHU233"/>
      <c r="AHV233"/>
      <c r="AHW233"/>
      <c r="AHX233"/>
      <c r="AHY233"/>
      <c r="AHZ233"/>
      <c r="AIA233"/>
      <c r="AIB233"/>
      <c r="AIC233"/>
      <c r="AID233"/>
      <c r="AIE233"/>
      <c r="AIF233"/>
      <c r="AIG233"/>
      <c r="AIH233"/>
      <c r="AII233"/>
      <c r="AIJ233"/>
      <c r="AIK233"/>
      <c r="AIL233"/>
      <c r="AIM233"/>
      <c r="AIN233"/>
      <c r="AIO233"/>
      <c r="AIP233"/>
      <c r="AIQ233"/>
      <c r="AIR233"/>
      <c r="AIS233"/>
      <c r="AIT233"/>
      <c r="AIU233"/>
      <c r="AIV233"/>
      <c r="AIW233"/>
      <c r="AIX233"/>
      <c r="AIY233"/>
      <c r="AIZ233"/>
      <c r="AJA233"/>
      <c r="AJB233"/>
      <c r="AJC233"/>
      <c r="AJD233"/>
      <c r="AJE233"/>
      <c r="AJF233"/>
      <c r="AJG233"/>
      <c r="AJH233"/>
      <c r="AJI233"/>
      <c r="AJJ233"/>
      <c r="AJK233"/>
      <c r="AJL233"/>
      <c r="AJM233"/>
      <c r="AJN233"/>
      <c r="AJO233"/>
      <c r="AJP233"/>
      <c r="AJQ233"/>
      <c r="AJR233"/>
      <c r="AJS233"/>
      <c r="AJT233"/>
      <c r="AJU233"/>
      <c r="AJV233"/>
      <c r="AJW233"/>
      <c r="AJX233"/>
      <c r="AJY233"/>
      <c r="AJZ233"/>
      <c r="AKA233"/>
      <c r="AKB233"/>
      <c r="AKC233"/>
      <c r="AKD233"/>
      <c r="AKE233"/>
      <c r="AKF233"/>
      <c r="AKG233"/>
      <c r="AKH233"/>
      <c r="AKI233"/>
      <c r="AKJ233"/>
      <c r="AKK233"/>
      <c r="AKL233"/>
      <c r="AKM233"/>
      <c r="AKN233"/>
      <c r="AKO233"/>
      <c r="AKP233"/>
      <c r="AKQ233"/>
      <c r="AKR233"/>
      <c r="AKS233"/>
      <c r="AKT233"/>
      <c r="AKU233"/>
      <c r="AKV233"/>
      <c r="AKW233"/>
      <c r="AKX233"/>
      <c r="AKY233"/>
      <c r="AKZ233"/>
      <c r="ALA233"/>
      <c r="ALB233"/>
      <c r="ALC233"/>
      <c r="ALD233"/>
      <c r="ALE233"/>
      <c r="ALF233"/>
      <c r="ALG233"/>
      <c r="ALH233"/>
      <c r="ALI233"/>
      <c r="ALJ233"/>
      <c r="ALK233"/>
      <c r="ALL233"/>
      <c r="ALM233"/>
      <c r="ALN233"/>
      <c r="ALO233"/>
      <c r="ALP233"/>
      <c r="ALQ233"/>
      <c r="ALR233"/>
      <c r="ALS233"/>
      <c r="ALT233"/>
      <c r="ALU233"/>
      <c r="ALV233"/>
      <c r="ALW233"/>
      <c r="ALX233"/>
      <c r="ALY233"/>
      <c r="ALZ233"/>
      <c r="AMA233"/>
      <c r="AMB233"/>
      <c r="AMC233"/>
      <c r="AMD233"/>
      <c r="AME233"/>
      <c r="AMF233"/>
      <c r="AMG233"/>
      <c r="AMH233"/>
      <c r="AMI233"/>
      <c r="AMJ233"/>
    </row>
    <row r="234" spans="1:1024">
      <c r="A234" s="202" t="s">
        <v>968</v>
      </c>
      <c r="B234" s="172" t="s">
        <v>969</v>
      </c>
      <c r="C234" s="173" t="s">
        <v>814</v>
      </c>
      <c r="D234" s="173" t="s">
        <v>88</v>
      </c>
      <c r="E234" s="176">
        <v>3141.79</v>
      </c>
      <c r="F234" s="203">
        <f>VLOOKUP(A234,'04_PESQUISAS'!A:G,7,0)</f>
        <v>0.81111111111111101</v>
      </c>
      <c r="G234" s="204">
        <v>0</v>
      </c>
      <c r="H234" s="204">
        <v>0</v>
      </c>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c r="IZ234"/>
      <c r="JA234"/>
      <c r="JB234"/>
      <c r="JC234"/>
      <c r="JD234"/>
      <c r="JE234"/>
      <c r="JF234"/>
      <c r="JG234"/>
      <c r="JH234"/>
      <c r="JI234"/>
      <c r="JJ234"/>
      <c r="JK234"/>
      <c r="JL234"/>
      <c r="JM234"/>
      <c r="JN234"/>
      <c r="JO234"/>
      <c r="JP234"/>
      <c r="JQ234"/>
      <c r="JR234"/>
      <c r="JS234"/>
      <c r="JT234"/>
      <c r="JU234"/>
      <c r="JV234"/>
      <c r="JW234"/>
      <c r="JX234"/>
      <c r="JY234"/>
      <c r="JZ234"/>
      <c r="KA234"/>
      <c r="KB234"/>
      <c r="KC234"/>
      <c r="KD234"/>
      <c r="KE234"/>
      <c r="KF234"/>
      <c r="KG234"/>
      <c r="KH234"/>
      <c r="KI234"/>
      <c r="KJ234"/>
      <c r="KK234"/>
      <c r="KL234"/>
      <c r="KM234"/>
      <c r="KN234"/>
      <c r="KO234"/>
      <c r="KP234"/>
      <c r="KQ234"/>
      <c r="KR234"/>
      <c r="KS234"/>
      <c r="KT234"/>
      <c r="KU234"/>
      <c r="KV234"/>
      <c r="KW234"/>
      <c r="KX234"/>
      <c r="KY234"/>
      <c r="KZ234"/>
      <c r="LA234"/>
      <c r="LB234"/>
      <c r="LC234"/>
      <c r="LD234"/>
      <c r="LE234"/>
      <c r="LF234"/>
      <c r="LG234"/>
      <c r="LH234"/>
      <c r="LI234"/>
      <c r="LJ234"/>
      <c r="LK234"/>
      <c r="LL234"/>
      <c r="LM234"/>
      <c r="LN234"/>
      <c r="LO234"/>
      <c r="LP234"/>
      <c r="LQ234"/>
      <c r="LR234"/>
      <c r="LS234"/>
      <c r="LT234"/>
      <c r="LU234"/>
      <c r="LV234"/>
      <c r="LW234"/>
      <c r="LX234"/>
      <c r="LY234"/>
      <c r="LZ234"/>
      <c r="MA234"/>
      <c r="MB234"/>
      <c r="MC234"/>
      <c r="MD234"/>
      <c r="ME234"/>
      <c r="MF234"/>
      <c r="MG234"/>
      <c r="MH234"/>
      <c r="MI234"/>
      <c r="MJ234"/>
      <c r="MK234"/>
      <c r="ML234"/>
      <c r="MM234"/>
      <c r="MN234"/>
      <c r="MO234"/>
      <c r="MP234"/>
      <c r="MQ234"/>
      <c r="MR234"/>
      <c r="MS234"/>
      <c r="MT234"/>
      <c r="MU234"/>
      <c r="MV234"/>
      <c r="MW234"/>
      <c r="MX234"/>
      <c r="MY234"/>
      <c r="MZ234"/>
      <c r="NA234"/>
      <c r="NB234"/>
      <c r="NC234"/>
      <c r="ND234"/>
      <c r="NE234"/>
      <c r="NF234"/>
      <c r="NG234"/>
      <c r="NH234"/>
      <c r="NI234"/>
      <c r="NJ234"/>
      <c r="NK234"/>
      <c r="NL234"/>
      <c r="NM234"/>
      <c r="NN234"/>
      <c r="NO234"/>
      <c r="NP234"/>
      <c r="NQ234"/>
      <c r="NR234"/>
      <c r="NS234"/>
      <c r="NT234"/>
      <c r="NU234"/>
      <c r="NV234"/>
      <c r="NW234"/>
      <c r="NX234"/>
      <c r="NY234"/>
      <c r="NZ234"/>
      <c r="OA234"/>
      <c r="OB234"/>
      <c r="OC234"/>
      <c r="OD234"/>
      <c r="OE234"/>
      <c r="OF234"/>
      <c r="OG234"/>
      <c r="OH234"/>
      <c r="OI234"/>
      <c r="OJ234"/>
      <c r="OK234"/>
      <c r="OL234"/>
      <c r="OM234"/>
      <c r="ON234"/>
      <c r="OO234"/>
      <c r="OP234"/>
      <c r="OQ234"/>
      <c r="OR234"/>
      <c r="OS234"/>
      <c r="OT234"/>
      <c r="OU234"/>
      <c r="OV234"/>
      <c r="OW234"/>
      <c r="OX234"/>
      <c r="OY234"/>
      <c r="OZ234"/>
      <c r="PA234"/>
      <c r="PB234"/>
      <c r="PC234"/>
      <c r="PD234"/>
      <c r="PE234"/>
      <c r="PF234"/>
      <c r="PG234"/>
      <c r="PH234"/>
      <c r="PI234"/>
      <c r="PJ234"/>
      <c r="PK234"/>
      <c r="PL234"/>
      <c r="PM234"/>
      <c r="PN234"/>
      <c r="PO234"/>
      <c r="PP234"/>
      <c r="PQ234"/>
      <c r="PR234"/>
      <c r="PS234"/>
      <c r="PT234"/>
      <c r="PU234"/>
      <c r="PV234"/>
      <c r="PW234"/>
      <c r="PX234"/>
      <c r="PY234"/>
      <c r="PZ234"/>
      <c r="QA234"/>
      <c r="QB234"/>
      <c r="QC234"/>
      <c r="QD234"/>
      <c r="QE234"/>
      <c r="QF234"/>
      <c r="QG234"/>
      <c r="QH234"/>
      <c r="QI234"/>
      <c r="QJ234"/>
      <c r="QK234"/>
      <c r="QL234"/>
      <c r="QM234"/>
      <c r="QN234"/>
      <c r="QO234"/>
      <c r="QP234"/>
      <c r="QQ234"/>
      <c r="QR234"/>
      <c r="QS234"/>
      <c r="QT234"/>
      <c r="QU234"/>
      <c r="QV234"/>
      <c r="QW234"/>
      <c r="QX234"/>
      <c r="QY234"/>
      <c r="QZ234"/>
      <c r="RA234"/>
      <c r="RB234"/>
      <c r="RC234"/>
      <c r="RD234"/>
      <c r="RE234"/>
      <c r="RF234"/>
      <c r="RG234"/>
      <c r="RH234"/>
      <c r="RI234"/>
      <c r="RJ234"/>
      <c r="RK234"/>
      <c r="RL234"/>
      <c r="RM234"/>
      <c r="RN234"/>
      <c r="RO234"/>
      <c r="RP234"/>
      <c r="RQ234"/>
      <c r="RR234"/>
      <c r="RS234"/>
      <c r="RT234"/>
      <c r="RU234"/>
      <c r="RV234"/>
      <c r="RW234"/>
      <c r="RX234"/>
      <c r="RY234"/>
      <c r="RZ234"/>
      <c r="SA234"/>
      <c r="SB234"/>
      <c r="SC234"/>
      <c r="SD234"/>
      <c r="SE234"/>
      <c r="SF234"/>
      <c r="SG234"/>
      <c r="SH234"/>
      <c r="SI234"/>
      <c r="SJ234"/>
      <c r="SK234"/>
      <c r="SL234"/>
      <c r="SM234"/>
      <c r="SN234"/>
      <c r="SO234"/>
      <c r="SP234"/>
      <c r="SQ234"/>
      <c r="SR234"/>
      <c r="SS234"/>
      <c r="ST234"/>
      <c r="SU234"/>
      <c r="SV234"/>
      <c r="SW234"/>
      <c r="SX234"/>
      <c r="SY234"/>
      <c r="SZ234"/>
      <c r="TA234"/>
      <c r="TB234"/>
      <c r="TC234"/>
      <c r="TD234"/>
      <c r="TE234"/>
      <c r="TF234"/>
      <c r="TG234"/>
      <c r="TH234"/>
      <c r="TI234"/>
      <c r="TJ234"/>
      <c r="TK234"/>
      <c r="TL234"/>
      <c r="TM234"/>
      <c r="TN234"/>
      <c r="TO234"/>
      <c r="TP234"/>
      <c r="TQ234"/>
      <c r="TR234"/>
      <c r="TS234"/>
      <c r="TT234"/>
      <c r="TU234"/>
      <c r="TV234"/>
      <c r="TW234"/>
      <c r="TX234"/>
      <c r="TY234"/>
      <c r="TZ234"/>
      <c r="UA234"/>
      <c r="UB234"/>
      <c r="UC234"/>
      <c r="UD234"/>
      <c r="UE234"/>
      <c r="UF234"/>
      <c r="UG234"/>
      <c r="UH234"/>
      <c r="UI234"/>
      <c r="UJ234"/>
      <c r="UK234"/>
      <c r="UL234"/>
      <c r="UM234"/>
      <c r="UN234"/>
      <c r="UO234"/>
      <c r="UP234"/>
      <c r="UQ234"/>
      <c r="UR234"/>
      <c r="US234"/>
      <c r="UT234"/>
      <c r="UU234"/>
      <c r="UV234"/>
      <c r="UW234"/>
      <c r="UX234"/>
      <c r="UY234"/>
      <c r="UZ234"/>
      <c r="VA234"/>
      <c r="VB234"/>
      <c r="VC234"/>
      <c r="VD234"/>
      <c r="VE234"/>
      <c r="VF234"/>
      <c r="VG234"/>
      <c r="VH234"/>
      <c r="VI234"/>
      <c r="VJ234"/>
      <c r="VK234"/>
      <c r="VL234"/>
      <c r="VM234"/>
      <c r="VN234"/>
      <c r="VO234"/>
      <c r="VP234"/>
      <c r="VQ234"/>
      <c r="VR234"/>
      <c r="VS234"/>
      <c r="VT234"/>
      <c r="VU234"/>
      <c r="VV234"/>
      <c r="VW234"/>
      <c r="VX234"/>
      <c r="VY234"/>
      <c r="VZ234"/>
      <c r="WA234"/>
      <c r="WB234"/>
      <c r="WC234"/>
      <c r="WD234"/>
      <c r="WE234"/>
      <c r="WF234"/>
      <c r="WG234"/>
      <c r="WH234"/>
      <c r="WI234"/>
      <c r="WJ234"/>
      <c r="WK234"/>
      <c r="WL234"/>
      <c r="WM234"/>
      <c r="WN234"/>
      <c r="WO234"/>
      <c r="WP234"/>
      <c r="WQ234"/>
      <c r="WR234"/>
      <c r="WS234"/>
      <c r="WT234"/>
      <c r="WU234"/>
      <c r="WV234"/>
      <c r="WW234"/>
      <c r="WX234"/>
      <c r="WY234"/>
      <c r="WZ234"/>
      <c r="XA234"/>
      <c r="XB234"/>
      <c r="XC234"/>
      <c r="XD234"/>
      <c r="XE234"/>
      <c r="XF234"/>
      <c r="XG234"/>
      <c r="XH234"/>
      <c r="XI234"/>
      <c r="XJ234"/>
      <c r="XK234"/>
      <c r="XL234"/>
      <c r="XM234"/>
      <c r="XN234"/>
      <c r="XO234"/>
      <c r="XP234"/>
      <c r="XQ234"/>
      <c r="XR234"/>
      <c r="XS234"/>
      <c r="XT234"/>
      <c r="XU234"/>
      <c r="XV234"/>
      <c r="XW234"/>
      <c r="XX234"/>
      <c r="XY234"/>
      <c r="XZ234"/>
      <c r="YA234"/>
      <c r="YB234"/>
      <c r="YC234"/>
      <c r="YD234"/>
      <c r="YE234"/>
      <c r="YF234"/>
      <c r="YG234"/>
      <c r="YH234"/>
      <c r="YI234"/>
      <c r="YJ234"/>
      <c r="YK234"/>
      <c r="YL234"/>
      <c r="YM234"/>
      <c r="YN234"/>
      <c r="YO234"/>
      <c r="YP234"/>
      <c r="YQ234"/>
      <c r="YR234"/>
      <c r="YS234"/>
      <c r="YT234"/>
      <c r="YU234"/>
      <c r="YV234"/>
      <c r="YW234"/>
      <c r="YX234"/>
      <c r="YY234"/>
      <c r="YZ234"/>
      <c r="ZA234"/>
      <c r="ZB234"/>
      <c r="ZC234"/>
      <c r="ZD234"/>
      <c r="ZE234"/>
      <c r="ZF234"/>
      <c r="ZG234"/>
      <c r="ZH234"/>
      <c r="ZI234"/>
      <c r="ZJ234"/>
      <c r="ZK234"/>
      <c r="ZL234"/>
      <c r="ZM234"/>
      <c r="ZN234"/>
      <c r="ZO234"/>
      <c r="ZP234"/>
      <c r="ZQ234"/>
      <c r="ZR234"/>
      <c r="ZS234"/>
      <c r="ZT234"/>
      <c r="ZU234"/>
      <c r="ZV234"/>
      <c r="ZW234"/>
      <c r="ZX234"/>
      <c r="ZY234"/>
      <c r="ZZ234"/>
      <c r="AAA234"/>
      <c r="AAB234"/>
      <c r="AAC234"/>
      <c r="AAD234"/>
      <c r="AAE234"/>
      <c r="AAF234"/>
      <c r="AAG234"/>
      <c r="AAH234"/>
      <c r="AAI234"/>
      <c r="AAJ234"/>
      <c r="AAK234"/>
      <c r="AAL234"/>
      <c r="AAM234"/>
      <c r="AAN234"/>
      <c r="AAO234"/>
      <c r="AAP234"/>
      <c r="AAQ234"/>
      <c r="AAR234"/>
      <c r="AAS234"/>
      <c r="AAT234"/>
      <c r="AAU234"/>
      <c r="AAV234"/>
      <c r="AAW234"/>
      <c r="AAX234"/>
      <c r="AAY234"/>
      <c r="AAZ234"/>
      <c r="ABA234"/>
      <c r="ABB234"/>
      <c r="ABC234"/>
      <c r="ABD234"/>
      <c r="ABE234"/>
      <c r="ABF234"/>
      <c r="ABG234"/>
      <c r="ABH234"/>
      <c r="ABI234"/>
      <c r="ABJ234"/>
      <c r="ABK234"/>
      <c r="ABL234"/>
      <c r="ABM234"/>
      <c r="ABN234"/>
      <c r="ABO234"/>
      <c r="ABP234"/>
      <c r="ABQ234"/>
      <c r="ABR234"/>
      <c r="ABS234"/>
      <c r="ABT234"/>
      <c r="ABU234"/>
      <c r="ABV234"/>
      <c r="ABW234"/>
      <c r="ABX234"/>
      <c r="ABY234"/>
      <c r="ABZ234"/>
      <c r="ACA234"/>
      <c r="ACB234"/>
      <c r="ACC234"/>
      <c r="ACD234"/>
      <c r="ACE234"/>
      <c r="ACF234"/>
      <c r="ACG234"/>
      <c r="ACH234"/>
      <c r="ACI234"/>
      <c r="ACJ234"/>
      <c r="ACK234"/>
      <c r="ACL234"/>
      <c r="ACM234"/>
      <c r="ACN234"/>
      <c r="ACO234"/>
      <c r="ACP234"/>
      <c r="ACQ234"/>
      <c r="ACR234"/>
      <c r="ACS234"/>
      <c r="ACT234"/>
      <c r="ACU234"/>
      <c r="ACV234"/>
      <c r="ACW234"/>
      <c r="ACX234"/>
      <c r="ACY234"/>
      <c r="ACZ234"/>
      <c r="ADA234"/>
      <c r="ADB234"/>
      <c r="ADC234"/>
      <c r="ADD234"/>
      <c r="ADE234"/>
      <c r="ADF234"/>
      <c r="ADG234"/>
      <c r="ADH234"/>
      <c r="ADI234"/>
      <c r="ADJ234"/>
      <c r="ADK234"/>
      <c r="ADL234"/>
      <c r="ADM234"/>
      <c r="ADN234"/>
      <c r="ADO234"/>
      <c r="ADP234"/>
      <c r="ADQ234"/>
      <c r="ADR234"/>
      <c r="ADS234"/>
      <c r="ADT234"/>
      <c r="ADU234"/>
      <c r="ADV234"/>
      <c r="ADW234"/>
      <c r="ADX234"/>
      <c r="ADY234"/>
      <c r="ADZ234"/>
      <c r="AEA234"/>
      <c r="AEB234"/>
      <c r="AEC234"/>
      <c r="AED234"/>
      <c r="AEE234"/>
      <c r="AEF234"/>
      <c r="AEG234"/>
      <c r="AEH234"/>
      <c r="AEI234"/>
      <c r="AEJ234"/>
      <c r="AEK234"/>
      <c r="AEL234"/>
      <c r="AEM234"/>
      <c r="AEN234"/>
      <c r="AEO234"/>
      <c r="AEP234"/>
      <c r="AEQ234"/>
      <c r="AER234"/>
      <c r="AES234"/>
      <c r="AET234"/>
      <c r="AEU234"/>
      <c r="AEV234"/>
      <c r="AEW234"/>
      <c r="AEX234"/>
      <c r="AEY234"/>
      <c r="AEZ234"/>
      <c r="AFA234"/>
      <c r="AFB234"/>
      <c r="AFC234"/>
      <c r="AFD234"/>
      <c r="AFE234"/>
      <c r="AFF234"/>
      <c r="AFG234"/>
      <c r="AFH234"/>
      <c r="AFI234"/>
      <c r="AFJ234"/>
      <c r="AFK234"/>
      <c r="AFL234"/>
      <c r="AFM234"/>
      <c r="AFN234"/>
      <c r="AFO234"/>
      <c r="AFP234"/>
      <c r="AFQ234"/>
      <c r="AFR234"/>
      <c r="AFS234"/>
      <c r="AFT234"/>
      <c r="AFU234"/>
      <c r="AFV234"/>
      <c r="AFW234"/>
      <c r="AFX234"/>
      <c r="AFY234"/>
      <c r="AFZ234"/>
      <c r="AGA234"/>
      <c r="AGB234"/>
      <c r="AGC234"/>
      <c r="AGD234"/>
      <c r="AGE234"/>
      <c r="AGF234"/>
      <c r="AGG234"/>
      <c r="AGH234"/>
      <c r="AGI234"/>
      <c r="AGJ234"/>
      <c r="AGK234"/>
      <c r="AGL234"/>
      <c r="AGM234"/>
      <c r="AGN234"/>
      <c r="AGO234"/>
      <c r="AGP234"/>
      <c r="AGQ234"/>
      <c r="AGR234"/>
      <c r="AGS234"/>
      <c r="AGT234"/>
      <c r="AGU234"/>
      <c r="AGV234"/>
      <c r="AGW234"/>
      <c r="AGX234"/>
      <c r="AGY234"/>
      <c r="AGZ234"/>
      <c r="AHA234"/>
      <c r="AHB234"/>
      <c r="AHC234"/>
      <c r="AHD234"/>
      <c r="AHE234"/>
      <c r="AHF234"/>
      <c r="AHG234"/>
      <c r="AHH234"/>
      <c r="AHI234"/>
      <c r="AHJ234"/>
      <c r="AHK234"/>
      <c r="AHL234"/>
      <c r="AHM234"/>
      <c r="AHN234"/>
      <c r="AHO234"/>
      <c r="AHP234"/>
      <c r="AHQ234"/>
      <c r="AHR234"/>
      <c r="AHS234"/>
      <c r="AHT234"/>
      <c r="AHU234"/>
      <c r="AHV234"/>
      <c r="AHW234"/>
      <c r="AHX234"/>
      <c r="AHY234"/>
      <c r="AHZ234"/>
      <c r="AIA234"/>
      <c r="AIB234"/>
      <c r="AIC234"/>
      <c r="AID234"/>
      <c r="AIE234"/>
      <c r="AIF234"/>
      <c r="AIG234"/>
      <c r="AIH234"/>
      <c r="AII234"/>
      <c r="AIJ234"/>
      <c r="AIK234"/>
      <c r="AIL234"/>
      <c r="AIM234"/>
      <c r="AIN234"/>
      <c r="AIO234"/>
      <c r="AIP234"/>
      <c r="AIQ234"/>
      <c r="AIR234"/>
      <c r="AIS234"/>
      <c r="AIT234"/>
      <c r="AIU234"/>
      <c r="AIV234"/>
      <c r="AIW234"/>
      <c r="AIX234"/>
      <c r="AIY234"/>
      <c r="AIZ234"/>
      <c r="AJA234"/>
      <c r="AJB234"/>
      <c r="AJC234"/>
      <c r="AJD234"/>
      <c r="AJE234"/>
      <c r="AJF234"/>
      <c r="AJG234"/>
      <c r="AJH234"/>
      <c r="AJI234"/>
      <c r="AJJ234"/>
      <c r="AJK234"/>
      <c r="AJL234"/>
      <c r="AJM234"/>
      <c r="AJN234"/>
      <c r="AJO234"/>
      <c r="AJP234"/>
      <c r="AJQ234"/>
      <c r="AJR234"/>
      <c r="AJS234"/>
      <c r="AJT234"/>
      <c r="AJU234"/>
      <c r="AJV234"/>
      <c r="AJW234"/>
      <c r="AJX234"/>
      <c r="AJY234"/>
      <c r="AJZ234"/>
      <c r="AKA234"/>
      <c r="AKB234"/>
      <c r="AKC234"/>
      <c r="AKD234"/>
      <c r="AKE234"/>
      <c r="AKF234"/>
      <c r="AKG234"/>
      <c r="AKH234"/>
      <c r="AKI234"/>
      <c r="AKJ234"/>
      <c r="AKK234"/>
      <c r="AKL234"/>
      <c r="AKM234"/>
      <c r="AKN234"/>
      <c r="AKO234"/>
      <c r="AKP234"/>
      <c r="AKQ234"/>
      <c r="AKR234"/>
      <c r="AKS234"/>
      <c r="AKT234"/>
      <c r="AKU234"/>
      <c r="AKV234"/>
      <c r="AKW234"/>
      <c r="AKX234"/>
      <c r="AKY234"/>
      <c r="AKZ234"/>
      <c r="ALA234"/>
      <c r="ALB234"/>
      <c r="ALC234"/>
      <c r="ALD234"/>
      <c r="ALE234"/>
      <c r="ALF234"/>
      <c r="ALG234"/>
      <c r="ALH234"/>
      <c r="ALI234"/>
      <c r="ALJ234"/>
      <c r="ALK234"/>
      <c r="ALL234"/>
      <c r="ALM234"/>
      <c r="ALN234"/>
      <c r="ALO234"/>
      <c r="ALP234"/>
      <c r="ALQ234"/>
      <c r="ALR234"/>
      <c r="ALS234"/>
      <c r="ALT234"/>
      <c r="ALU234"/>
      <c r="ALV234"/>
      <c r="ALW234"/>
      <c r="ALX234"/>
      <c r="ALY234"/>
      <c r="ALZ234"/>
      <c r="AMA234"/>
      <c r="AMB234"/>
      <c r="AMC234"/>
      <c r="AMD234"/>
      <c r="AME234"/>
      <c r="AMF234"/>
      <c r="AMG234"/>
      <c r="AMH234"/>
      <c r="AMI234"/>
      <c r="AMJ234"/>
    </row>
    <row r="235" spans="1:1024">
      <c r="A235" s="202" t="s">
        <v>1071</v>
      </c>
      <c r="B235" s="172" t="s">
        <v>1072</v>
      </c>
      <c r="C235" s="173" t="s">
        <v>814</v>
      </c>
      <c r="D235" s="173" t="s">
        <v>88</v>
      </c>
      <c r="E235" s="176">
        <v>1155</v>
      </c>
      <c r="F235" s="203">
        <f>VLOOKUP(A235,'04_PESQUISAS'!A:G,7,0)</f>
        <v>5.833333333333333</v>
      </c>
      <c r="G235" s="204">
        <v>0</v>
      </c>
      <c r="H235" s="204">
        <v>0</v>
      </c>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c r="IZ235"/>
      <c r="JA235"/>
      <c r="JB235"/>
      <c r="JC235"/>
      <c r="JD235"/>
      <c r="JE235"/>
      <c r="JF235"/>
      <c r="JG235"/>
      <c r="JH235"/>
      <c r="JI235"/>
      <c r="JJ235"/>
      <c r="JK235"/>
      <c r="JL235"/>
      <c r="JM235"/>
      <c r="JN235"/>
      <c r="JO235"/>
      <c r="JP235"/>
      <c r="JQ235"/>
      <c r="JR235"/>
      <c r="JS235"/>
      <c r="JT235"/>
      <c r="JU235"/>
      <c r="JV235"/>
      <c r="JW235"/>
      <c r="JX235"/>
      <c r="JY235"/>
      <c r="JZ235"/>
      <c r="KA235"/>
      <c r="KB235"/>
      <c r="KC235"/>
      <c r="KD235"/>
      <c r="KE235"/>
      <c r="KF235"/>
      <c r="KG235"/>
      <c r="KH235"/>
      <c r="KI235"/>
      <c r="KJ235"/>
      <c r="KK235"/>
      <c r="KL235"/>
      <c r="KM235"/>
      <c r="KN235"/>
      <c r="KO235"/>
      <c r="KP235"/>
      <c r="KQ235"/>
      <c r="KR235"/>
      <c r="KS235"/>
      <c r="KT235"/>
      <c r="KU235"/>
      <c r="KV235"/>
      <c r="KW235"/>
      <c r="KX235"/>
      <c r="KY235"/>
      <c r="KZ235"/>
      <c r="LA235"/>
      <c r="LB235"/>
      <c r="LC235"/>
      <c r="LD235"/>
      <c r="LE235"/>
      <c r="LF235"/>
      <c r="LG235"/>
      <c r="LH235"/>
      <c r="LI235"/>
      <c r="LJ235"/>
      <c r="LK235"/>
      <c r="LL235"/>
      <c r="LM235"/>
      <c r="LN235"/>
      <c r="LO235"/>
      <c r="LP235"/>
      <c r="LQ235"/>
      <c r="LR235"/>
      <c r="LS235"/>
      <c r="LT235"/>
      <c r="LU235"/>
      <c r="LV235"/>
      <c r="LW235"/>
      <c r="LX235"/>
      <c r="LY235"/>
      <c r="LZ235"/>
      <c r="MA235"/>
      <c r="MB235"/>
      <c r="MC235"/>
      <c r="MD235"/>
      <c r="ME235"/>
      <c r="MF235"/>
      <c r="MG235"/>
      <c r="MH235"/>
      <c r="MI235"/>
      <c r="MJ235"/>
      <c r="MK235"/>
      <c r="ML235"/>
      <c r="MM235"/>
      <c r="MN235"/>
      <c r="MO235"/>
      <c r="MP235"/>
      <c r="MQ235"/>
      <c r="MR235"/>
      <c r="MS235"/>
      <c r="MT235"/>
      <c r="MU235"/>
      <c r="MV235"/>
      <c r="MW235"/>
      <c r="MX235"/>
      <c r="MY235"/>
      <c r="MZ235"/>
      <c r="NA235"/>
      <c r="NB235"/>
      <c r="NC235"/>
      <c r="ND235"/>
      <c r="NE235"/>
      <c r="NF235"/>
      <c r="NG235"/>
      <c r="NH235"/>
      <c r="NI235"/>
      <c r="NJ235"/>
      <c r="NK235"/>
      <c r="NL235"/>
      <c r="NM235"/>
      <c r="NN235"/>
      <c r="NO235"/>
      <c r="NP235"/>
      <c r="NQ235"/>
      <c r="NR235"/>
      <c r="NS235"/>
      <c r="NT235"/>
      <c r="NU235"/>
      <c r="NV235"/>
      <c r="NW235"/>
      <c r="NX235"/>
      <c r="NY235"/>
      <c r="NZ235"/>
      <c r="OA235"/>
      <c r="OB235"/>
      <c r="OC235"/>
      <c r="OD235"/>
      <c r="OE235"/>
      <c r="OF235"/>
      <c r="OG235"/>
      <c r="OH235"/>
      <c r="OI235"/>
      <c r="OJ235"/>
      <c r="OK235"/>
      <c r="OL235"/>
      <c r="OM235"/>
      <c r="ON235"/>
      <c r="OO235"/>
      <c r="OP235"/>
      <c r="OQ235"/>
      <c r="OR235"/>
      <c r="OS235"/>
      <c r="OT235"/>
      <c r="OU235"/>
      <c r="OV235"/>
      <c r="OW235"/>
      <c r="OX235"/>
      <c r="OY235"/>
      <c r="OZ235"/>
      <c r="PA235"/>
      <c r="PB235"/>
      <c r="PC235"/>
      <c r="PD235"/>
      <c r="PE235"/>
      <c r="PF235"/>
      <c r="PG235"/>
      <c r="PH235"/>
      <c r="PI235"/>
      <c r="PJ235"/>
      <c r="PK235"/>
      <c r="PL235"/>
      <c r="PM235"/>
      <c r="PN235"/>
      <c r="PO235"/>
      <c r="PP235"/>
      <c r="PQ235"/>
      <c r="PR235"/>
      <c r="PS235"/>
      <c r="PT235"/>
      <c r="PU235"/>
      <c r="PV235"/>
      <c r="PW235"/>
      <c r="PX235"/>
      <c r="PY235"/>
      <c r="PZ235"/>
      <c r="QA235"/>
      <c r="QB235"/>
      <c r="QC235"/>
      <c r="QD235"/>
      <c r="QE235"/>
      <c r="QF235"/>
      <c r="QG235"/>
      <c r="QH235"/>
      <c r="QI235"/>
      <c r="QJ235"/>
      <c r="QK235"/>
      <c r="QL235"/>
      <c r="QM235"/>
      <c r="QN235"/>
      <c r="QO235"/>
      <c r="QP235"/>
      <c r="QQ235"/>
      <c r="QR235"/>
      <c r="QS235"/>
      <c r="QT235"/>
      <c r="QU235"/>
      <c r="QV235"/>
      <c r="QW235"/>
      <c r="QX235"/>
      <c r="QY235"/>
      <c r="QZ235"/>
      <c r="RA235"/>
      <c r="RB235"/>
      <c r="RC235"/>
      <c r="RD235"/>
      <c r="RE235"/>
      <c r="RF235"/>
      <c r="RG235"/>
      <c r="RH235"/>
      <c r="RI235"/>
      <c r="RJ235"/>
      <c r="RK235"/>
      <c r="RL235"/>
      <c r="RM235"/>
      <c r="RN235"/>
      <c r="RO235"/>
      <c r="RP235"/>
      <c r="RQ235"/>
      <c r="RR235"/>
      <c r="RS235"/>
      <c r="RT235"/>
      <c r="RU235"/>
      <c r="RV235"/>
      <c r="RW235"/>
      <c r="RX235"/>
      <c r="RY235"/>
      <c r="RZ235"/>
      <c r="SA235"/>
      <c r="SB235"/>
      <c r="SC235"/>
      <c r="SD235"/>
      <c r="SE235"/>
      <c r="SF235"/>
      <c r="SG235"/>
      <c r="SH235"/>
      <c r="SI235"/>
      <c r="SJ235"/>
      <c r="SK235"/>
      <c r="SL235"/>
      <c r="SM235"/>
      <c r="SN235"/>
      <c r="SO235"/>
      <c r="SP235"/>
      <c r="SQ235"/>
      <c r="SR235"/>
      <c r="SS235"/>
      <c r="ST235"/>
      <c r="SU235"/>
      <c r="SV235"/>
      <c r="SW235"/>
      <c r="SX235"/>
      <c r="SY235"/>
      <c r="SZ235"/>
      <c r="TA235"/>
      <c r="TB235"/>
      <c r="TC235"/>
      <c r="TD235"/>
      <c r="TE235"/>
      <c r="TF235"/>
      <c r="TG235"/>
      <c r="TH235"/>
      <c r="TI235"/>
      <c r="TJ235"/>
      <c r="TK235"/>
      <c r="TL235"/>
      <c r="TM235"/>
      <c r="TN235"/>
      <c r="TO235"/>
      <c r="TP235"/>
      <c r="TQ235"/>
      <c r="TR235"/>
      <c r="TS235"/>
      <c r="TT235"/>
      <c r="TU235"/>
      <c r="TV235"/>
      <c r="TW235"/>
      <c r="TX235"/>
      <c r="TY235"/>
      <c r="TZ235"/>
      <c r="UA235"/>
      <c r="UB235"/>
      <c r="UC235"/>
      <c r="UD235"/>
      <c r="UE235"/>
      <c r="UF235"/>
      <c r="UG235"/>
      <c r="UH235"/>
      <c r="UI235"/>
      <c r="UJ235"/>
      <c r="UK235"/>
      <c r="UL235"/>
      <c r="UM235"/>
      <c r="UN235"/>
      <c r="UO235"/>
      <c r="UP235"/>
      <c r="UQ235"/>
      <c r="UR235"/>
      <c r="US235"/>
      <c r="UT235"/>
      <c r="UU235"/>
      <c r="UV235"/>
      <c r="UW235"/>
      <c r="UX235"/>
      <c r="UY235"/>
      <c r="UZ235"/>
      <c r="VA235"/>
      <c r="VB235"/>
      <c r="VC235"/>
      <c r="VD235"/>
      <c r="VE235"/>
      <c r="VF235"/>
      <c r="VG235"/>
      <c r="VH235"/>
      <c r="VI235"/>
      <c r="VJ235"/>
      <c r="VK235"/>
      <c r="VL235"/>
      <c r="VM235"/>
      <c r="VN235"/>
      <c r="VO235"/>
      <c r="VP235"/>
      <c r="VQ235"/>
      <c r="VR235"/>
      <c r="VS235"/>
      <c r="VT235"/>
      <c r="VU235"/>
      <c r="VV235"/>
      <c r="VW235"/>
      <c r="VX235"/>
      <c r="VY235"/>
      <c r="VZ235"/>
      <c r="WA235"/>
      <c r="WB235"/>
      <c r="WC235"/>
      <c r="WD235"/>
      <c r="WE235"/>
      <c r="WF235"/>
      <c r="WG235"/>
      <c r="WH235"/>
      <c r="WI235"/>
      <c r="WJ235"/>
      <c r="WK235"/>
      <c r="WL235"/>
      <c r="WM235"/>
      <c r="WN235"/>
      <c r="WO235"/>
      <c r="WP235"/>
      <c r="WQ235"/>
      <c r="WR235"/>
      <c r="WS235"/>
      <c r="WT235"/>
      <c r="WU235"/>
      <c r="WV235"/>
      <c r="WW235"/>
      <c r="WX235"/>
      <c r="WY235"/>
      <c r="WZ235"/>
      <c r="XA235"/>
      <c r="XB235"/>
      <c r="XC235"/>
      <c r="XD235"/>
      <c r="XE235"/>
      <c r="XF235"/>
      <c r="XG235"/>
      <c r="XH235"/>
      <c r="XI235"/>
      <c r="XJ235"/>
      <c r="XK235"/>
      <c r="XL235"/>
      <c r="XM235"/>
      <c r="XN235"/>
      <c r="XO235"/>
      <c r="XP235"/>
      <c r="XQ235"/>
      <c r="XR235"/>
      <c r="XS235"/>
      <c r="XT235"/>
      <c r="XU235"/>
      <c r="XV235"/>
      <c r="XW235"/>
      <c r="XX235"/>
      <c r="XY235"/>
      <c r="XZ235"/>
      <c r="YA235"/>
      <c r="YB235"/>
      <c r="YC235"/>
      <c r="YD235"/>
      <c r="YE235"/>
      <c r="YF235"/>
      <c r="YG235"/>
      <c r="YH235"/>
      <c r="YI235"/>
      <c r="YJ235"/>
      <c r="YK235"/>
      <c r="YL235"/>
      <c r="YM235"/>
      <c r="YN235"/>
      <c r="YO235"/>
      <c r="YP235"/>
      <c r="YQ235"/>
      <c r="YR235"/>
      <c r="YS235"/>
      <c r="YT235"/>
      <c r="YU235"/>
      <c r="YV235"/>
      <c r="YW235"/>
      <c r="YX235"/>
      <c r="YY235"/>
      <c r="YZ235"/>
      <c r="ZA235"/>
      <c r="ZB235"/>
      <c r="ZC235"/>
      <c r="ZD235"/>
      <c r="ZE235"/>
      <c r="ZF235"/>
      <c r="ZG235"/>
      <c r="ZH235"/>
      <c r="ZI235"/>
      <c r="ZJ235"/>
      <c r="ZK235"/>
      <c r="ZL235"/>
      <c r="ZM235"/>
      <c r="ZN235"/>
      <c r="ZO235"/>
      <c r="ZP235"/>
      <c r="ZQ235"/>
      <c r="ZR235"/>
      <c r="ZS235"/>
      <c r="ZT235"/>
      <c r="ZU235"/>
      <c r="ZV235"/>
      <c r="ZW235"/>
      <c r="ZX235"/>
      <c r="ZY235"/>
      <c r="ZZ235"/>
      <c r="AAA235"/>
      <c r="AAB235"/>
      <c r="AAC235"/>
      <c r="AAD235"/>
      <c r="AAE235"/>
      <c r="AAF235"/>
      <c r="AAG235"/>
      <c r="AAH235"/>
      <c r="AAI235"/>
      <c r="AAJ235"/>
      <c r="AAK235"/>
      <c r="AAL235"/>
      <c r="AAM235"/>
      <c r="AAN235"/>
      <c r="AAO235"/>
      <c r="AAP235"/>
      <c r="AAQ235"/>
      <c r="AAR235"/>
      <c r="AAS235"/>
      <c r="AAT235"/>
      <c r="AAU235"/>
      <c r="AAV235"/>
      <c r="AAW235"/>
      <c r="AAX235"/>
      <c r="AAY235"/>
      <c r="AAZ235"/>
      <c r="ABA235"/>
      <c r="ABB235"/>
      <c r="ABC235"/>
      <c r="ABD235"/>
      <c r="ABE235"/>
      <c r="ABF235"/>
      <c r="ABG235"/>
      <c r="ABH235"/>
      <c r="ABI235"/>
      <c r="ABJ235"/>
      <c r="ABK235"/>
      <c r="ABL235"/>
      <c r="ABM235"/>
      <c r="ABN235"/>
      <c r="ABO235"/>
      <c r="ABP235"/>
      <c r="ABQ235"/>
      <c r="ABR235"/>
      <c r="ABS235"/>
      <c r="ABT235"/>
      <c r="ABU235"/>
      <c r="ABV235"/>
      <c r="ABW235"/>
      <c r="ABX235"/>
      <c r="ABY235"/>
      <c r="ABZ235"/>
      <c r="ACA235"/>
      <c r="ACB235"/>
      <c r="ACC235"/>
      <c r="ACD235"/>
      <c r="ACE235"/>
      <c r="ACF235"/>
      <c r="ACG235"/>
      <c r="ACH235"/>
      <c r="ACI235"/>
      <c r="ACJ235"/>
      <c r="ACK235"/>
      <c r="ACL235"/>
      <c r="ACM235"/>
      <c r="ACN235"/>
      <c r="ACO235"/>
      <c r="ACP235"/>
      <c r="ACQ235"/>
      <c r="ACR235"/>
      <c r="ACS235"/>
      <c r="ACT235"/>
      <c r="ACU235"/>
      <c r="ACV235"/>
      <c r="ACW235"/>
      <c r="ACX235"/>
      <c r="ACY235"/>
      <c r="ACZ235"/>
      <c r="ADA235"/>
      <c r="ADB235"/>
      <c r="ADC235"/>
      <c r="ADD235"/>
      <c r="ADE235"/>
      <c r="ADF235"/>
      <c r="ADG235"/>
      <c r="ADH235"/>
      <c r="ADI235"/>
      <c r="ADJ235"/>
      <c r="ADK235"/>
      <c r="ADL235"/>
      <c r="ADM235"/>
      <c r="ADN235"/>
      <c r="ADO235"/>
      <c r="ADP235"/>
      <c r="ADQ235"/>
      <c r="ADR235"/>
      <c r="ADS235"/>
      <c r="ADT235"/>
      <c r="ADU235"/>
      <c r="ADV235"/>
      <c r="ADW235"/>
      <c r="ADX235"/>
      <c r="ADY235"/>
      <c r="ADZ235"/>
      <c r="AEA235"/>
      <c r="AEB235"/>
      <c r="AEC235"/>
      <c r="AED235"/>
      <c r="AEE235"/>
      <c r="AEF235"/>
      <c r="AEG235"/>
      <c r="AEH235"/>
      <c r="AEI235"/>
      <c r="AEJ235"/>
      <c r="AEK235"/>
      <c r="AEL235"/>
      <c r="AEM235"/>
      <c r="AEN235"/>
      <c r="AEO235"/>
      <c r="AEP235"/>
      <c r="AEQ235"/>
      <c r="AER235"/>
      <c r="AES235"/>
      <c r="AET235"/>
      <c r="AEU235"/>
      <c r="AEV235"/>
      <c r="AEW235"/>
      <c r="AEX235"/>
      <c r="AEY235"/>
      <c r="AEZ235"/>
      <c r="AFA235"/>
      <c r="AFB235"/>
      <c r="AFC235"/>
      <c r="AFD235"/>
      <c r="AFE235"/>
      <c r="AFF235"/>
      <c r="AFG235"/>
      <c r="AFH235"/>
      <c r="AFI235"/>
      <c r="AFJ235"/>
      <c r="AFK235"/>
      <c r="AFL235"/>
      <c r="AFM235"/>
      <c r="AFN235"/>
      <c r="AFO235"/>
      <c r="AFP235"/>
      <c r="AFQ235"/>
      <c r="AFR235"/>
      <c r="AFS235"/>
      <c r="AFT235"/>
      <c r="AFU235"/>
      <c r="AFV235"/>
      <c r="AFW235"/>
      <c r="AFX235"/>
      <c r="AFY235"/>
      <c r="AFZ235"/>
      <c r="AGA235"/>
      <c r="AGB235"/>
      <c r="AGC235"/>
      <c r="AGD235"/>
      <c r="AGE235"/>
      <c r="AGF235"/>
      <c r="AGG235"/>
      <c r="AGH235"/>
      <c r="AGI235"/>
      <c r="AGJ235"/>
      <c r="AGK235"/>
      <c r="AGL235"/>
      <c r="AGM235"/>
      <c r="AGN235"/>
      <c r="AGO235"/>
      <c r="AGP235"/>
      <c r="AGQ235"/>
      <c r="AGR235"/>
      <c r="AGS235"/>
      <c r="AGT235"/>
      <c r="AGU235"/>
      <c r="AGV235"/>
      <c r="AGW235"/>
      <c r="AGX235"/>
      <c r="AGY235"/>
      <c r="AGZ235"/>
      <c r="AHA235"/>
      <c r="AHB235"/>
      <c r="AHC235"/>
      <c r="AHD235"/>
      <c r="AHE235"/>
      <c r="AHF235"/>
      <c r="AHG235"/>
      <c r="AHH235"/>
      <c r="AHI235"/>
      <c r="AHJ235"/>
      <c r="AHK235"/>
      <c r="AHL235"/>
      <c r="AHM235"/>
      <c r="AHN235"/>
      <c r="AHO235"/>
      <c r="AHP235"/>
      <c r="AHQ235"/>
      <c r="AHR235"/>
      <c r="AHS235"/>
      <c r="AHT235"/>
      <c r="AHU235"/>
      <c r="AHV235"/>
      <c r="AHW235"/>
      <c r="AHX235"/>
      <c r="AHY235"/>
      <c r="AHZ235"/>
      <c r="AIA235"/>
      <c r="AIB235"/>
      <c r="AIC235"/>
      <c r="AID235"/>
      <c r="AIE235"/>
      <c r="AIF235"/>
      <c r="AIG235"/>
      <c r="AIH235"/>
      <c r="AII235"/>
      <c r="AIJ235"/>
      <c r="AIK235"/>
      <c r="AIL235"/>
      <c r="AIM235"/>
      <c r="AIN235"/>
      <c r="AIO235"/>
      <c r="AIP235"/>
      <c r="AIQ235"/>
      <c r="AIR235"/>
      <c r="AIS235"/>
      <c r="AIT235"/>
      <c r="AIU235"/>
      <c r="AIV235"/>
      <c r="AIW235"/>
      <c r="AIX235"/>
      <c r="AIY235"/>
      <c r="AIZ235"/>
      <c r="AJA235"/>
      <c r="AJB235"/>
      <c r="AJC235"/>
      <c r="AJD235"/>
      <c r="AJE235"/>
      <c r="AJF235"/>
      <c r="AJG235"/>
      <c r="AJH235"/>
      <c r="AJI235"/>
      <c r="AJJ235"/>
      <c r="AJK235"/>
      <c r="AJL235"/>
      <c r="AJM235"/>
      <c r="AJN235"/>
      <c r="AJO235"/>
      <c r="AJP235"/>
      <c r="AJQ235"/>
      <c r="AJR235"/>
      <c r="AJS235"/>
      <c r="AJT235"/>
      <c r="AJU235"/>
      <c r="AJV235"/>
      <c r="AJW235"/>
      <c r="AJX235"/>
      <c r="AJY235"/>
      <c r="AJZ235"/>
      <c r="AKA235"/>
      <c r="AKB235"/>
      <c r="AKC235"/>
      <c r="AKD235"/>
      <c r="AKE235"/>
      <c r="AKF235"/>
      <c r="AKG235"/>
      <c r="AKH235"/>
      <c r="AKI235"/>
      <c r="AKJ235"/>
      <c r="AKK235"/>
      <c r="AKL235"/>
      <c r="AKM235"/>
      <c r="AKN235"/>
      <c r="AKO235"/>
      <c r="AKP235"/>
      <c r="AKQ235"/>
      <c r="AKR235"/>
      <c r="AKS235"/>
      <c r="AKT235"/>
      <c r="AKU235"/>
      <c r="AKV235"/>
      <c r="AKW235"/>
      <c r="AKX235"/>
      <c r="AKY235"/>
      <c r="AKZ235"/>
      <c r="ALA235"/>
      <c r="ALB235"/>
      <c r="ALC235"/>
      <c r="ALD235"/>
      <c r="ALE235"/>
      <c r="ALF235"/>
      <c r="ALG235"/>
      <c r="ALH235"/>
      <c r="ALI235"/>
      <c r="ALJ235"/>
      <c r="ALK235"/>
      <c r="ALL235"/>
      <c r="ALM235"/>
      <c r="ALN235"/>
      <c r="ALO235"/>
      <c r="ALP235"/>
      <c r="ALQ235"/>
      <c r="ALR235"/>
      <c r="ALS235"/>
      <c r="ALT235"/>
      <c r="ALU235"/>
      <c r="ALV235"/>
      <c r="ALW235"/>
      <c r="ALX235"/>
      <c r="ALY235"/>
      <c r="ALZ235"/>
      <c r="AMA235"/>
      <c r="AMB235"/>
      <c r="AMC235"/>
      <c r="AMD235"/>
      <c r="AME235"/>
      <c r="AMF235"/>
      <c r="AMG235"/>
      <c r="AMH235"/>
      <c r="AMI235"/>
      <c r="AMJ235"/>
    </row>
    <row r="236" spans="1:1024">
      <c r="A236" s="202" t="s">
        <v>1074</v>
      </c>
      <c r="B236" s="172" t="s">
        <v>1075</v>
      </c>
      <c r="C236" s="173" t="s">
        <v>814</v>
      </c>
      <c r="D236" s="173" t="s">
        <v>30</v>
      </c>
      <c r="E236" s="171">
        <v>27</v>
      </c>
      <c r="F236" s="203">
        <f>VLOOKUP(A236,'04_PESQUISAS'!A:G,7,0)</f>
        <v>88.333333333333329</v>
      </c>
      <c r="G236" s="204">
        <v>0</v>
      </c>
      <c r="H236" s="204">
        <v>0</v>
      </c>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c r="IZ236"/>
      <c r="JA236"/>
      <c r="JB236"/>
      <c r="JC236"/>
      <c r="JD236"/>
      <c r="JE236"/>
      <c r="JF236"/>
      <c r="JG236"/>
      <c r="JH236"/>
      <c r="JI236"/>
      <c r="JJ236"/>
      <c r="JK236"/>
      <c r="JL236"/>
      <c r="JM236"/>
      <c r="JN236"/>
      <c r="JO236"/>
      <c r="JP236"/>
      <c r="JQ236"/>
      <c r="JR236"/>
      <c r="JS236"/>
      <c r="JT236"/>
      <c r="JU236"/>
      <c r="JV236"/>
      <c r="JW236"/>
      <c r="JX236"/>
      <c r="JY236"/>
      <c r="JZ236"/>
      <c r="KA236"/>
      <c r="KB236"/>
      <c r="KC236"/>
      <c r="KD236"/>
      <c r="KE236"/>
      <c r="KF236"/>
      <c r="KG236"/>
      <c r="KH236"/>
      <c r="KI236"/>
      <c r="KJ236"/>
      <c r="KK236"/>
      <c r="KL236"/>
      <c r="KM236"/>
      <c r="KN236"/>
      <c r="KO236"/>
      <c r="KP236"/>
      <c r="KQ236"/>
      <c r="KR236"/>
      <c r="KS236"/>
      <c r="KT236"/>
      <c r="KU236"/>
      <c r="KV236"/>
      <c r="KW236"/>
      <c r="KX236"/>
      <c r="KY236"/>
      <c r="KZ236"/>
      <c r="LA236"/>
      <c r="LB236"/>
      <c r="LC236"/>
      <c r="LD236"/>
      <c r="LE236"/>
      <c r="LF236"/>
      <c r="LG236"/>
      <c r="LH236"/>
      <c r="LI236"/>
      <c r="LJ236"/>
      <c r="LK236"/>
      <c r="LL236"/>
      <c r="LM236"/>
      <c r="LN236"/>
      <c r="LO236"/>
      <c r="LP236"/>
      <c r="LQ236"/>
      <c r="LR236"/>
      <c r="LS236"/>
      <c r="LT236"/>
      <c r="LU236"/>
      <c r="LV236"/>
      <c r="LW236"/>
      <c r="LX236"/>
      <c r="LY236"/>
      <c r="LZ236"/>
      <c r="MA236"/>
      <c r="MB236"/>
      <c r="MC236"/>
      <c r="MD236"/>
      <c r="ME236"/>
      <c r="MF236"/>
      <c r="MG236"/>
      <c r="MH236"/>
      <c r="MI236"/>
      <c r="MJ236"/>
      <c r="MK236"/>
      <c r="ML236"/>
      <c r="MM236"/>
      <c r="MN236"/>
      <c r="MO236"/>
      <c r="MP236"/>
      <c r="MQ236"/>
      <c r="MR236"/>
      <c r="MS236"/>
      <c r="MT236"/>
      <c r="MU236"/>
      <c r="MV236"/>
      <c r="MW236"/>
      <c r="MX236"/>
      <c r="MY236"/>
      <c r="MZ236"/>
      <c r="NA236"/>
      <c r="NB236"/>
      <c r="NC236"/>
      <c r="ND236"/>
      <c r="NE236"/>
      <c r="NF236"/>
      <c r="NG236"/>
      <c r="NH236"/>
      <c r="NI236"/>
      <c r="NJ236"/>
      <c r="NK236"/>
      <c r="NL236"/>
      <c r="NM236"/>
      <c r="NN236"/>
      <c r="NO236"/>
      <c r="NP236"/>
      <c r="NQ236"/>
      <c r="NR236"/>
      <c r="NS236"/>
      <c r="NT236"/>
      <c r="NU236"/>
      <c r="NV236"/>
      <c r="NW236"/>
      <c r="NX236"/>
      <c r="NY236"/>
      <c r="NZ236"/>
      <c r="OA236"/>
      <c r="OB236"/>
      <c r="OC236"/>
      <c r="OD236"/>
      <c r="OE236"/>
      <c r="OF236"/>
      <c r="OG236"/>
      <c r="OH236"/>
      <c r="OI236"/>
      <c r="OJ236"/>
      <c r="OK236"/>
      <c r="OL236"/>
      <c r="OM236"/>
      <c r="ON236"/>
      <c r="OO236"/>
      <c r="OP236"/>
      <c r="OQ236"/>
      <c r="OR236"/>
      <c r="OS236"/>
      <c r="OT236"/>
      <c r="OU236"/>
      <c r="OV236"/>
      <c r="OW236"/>
      <c r="OX236"/>
      <c r="OY236"/>
      <c r="OZ236"/>
      <c r="PA236"/>
      <c r="PB236"/>
      <c r="PC236"/>
      <c r="PD236"/>
      <c r="PE236"/>
      <c r="PF236"/>
      <c r="PG236"/>
      <c r="PH236"/>
      <c r="PI236"/>
      <c r="PJ236"/>
      <c r="PK236"/>
      <c r="PL236"/>
      <c r="PM236"/>
      <c r="PN236"/>
      <c r="PO236"/>
      <c r="PP236"/>
      <c r="PQ236"/>
      <c r="PR236"/>
      <c r="PS236"/>
      <c r="PT236"/>
      <c r="PU236"/>
      <c r="PV236"/>
      <c r="PW236"/>
      <c r="PX236"/>
      <c r="PY236"/>
      <c r="PZ236"/>
      <c r="QA236"/>
      <c r="QB236"/>
      <c r="QC236"/>
      <c r="QD236"/>
      <c r="QE236"/>
      <c r="QF236"/>
      <c r="QG236"/>
      <c r="QH236"/>
      <c r="QI236"/>
      <c r="QJ236"/>
      <c r="QK236"/>
      <c r="QL236"/>
      <c r="QM236"/>
      <c r="QN236"/>
      <c r="QO236"/>
      <c r="QP236"/>
      <c r="QQ236"/>
      <c r="QR236"/>
      <c r="QS236"/>
      <c r="QT236"/>
      <c r="QU236"/>
      <c r="QV236"/>
      <c r="QW236"/>
      <c r="QX236"/>
      <c r="QY236"/>
      <c r="QZ236"/>
      <c r="RA236"/>
      <c r="RB236"/>
      <c r="RC236"/>
      <c r="RD236"/>
      <c r="RE236"/>
      <c r="RF236"/>
      <c r="RG236"/>
      <c r="RH236"/>
      <c r="RI236"/>
      <c r="RJ236"/>
      <c r="RK236"/>
      <c r="RL236"/>
      <c r="RM236"/>
      <c r="RN236"/>
      <c r="RO236"/>
      <c r="RP236"/>
      <c r="RQ236"/>
      <c r="RR236"/>
      <c r="RS236"/>
      <c r="RT236"/>
      <c r="RU236"/>
      <c r="RV236"/>
      <c r="RW236"/>
      <c r="RX236"/>
      <c r="RY236"/>
      <c r="RZ236"/>
      <c r="SA236"/>
      <c r="SB236"/>
      <c r="SC236"/>
      <c r="SD236"/>
      <c r="SE236"/>
      <c r="SF236"/>
      <c r="SG236"/>
      <c r="SH236"/>
      <c r="SI236"/>
      <c r="SJ236"/>
      <c r="SK236"/>
      <c r="SL236"/>
      <c r="SM236"/>
      <c r="SN236"/>
      <c r="SO236"/>
      <c r="SP236"/>
      <c r="SQ236"/>
      <c r="SR236"/>
      <c r="SS236"/>
      <c r="ST236"/>
      <c r="SU236"/>
      <c r="SV236"/>
      <c r="SW236"/>
      <c r="SX236"/>
      <c r="SY236"/>
      <c r="SZ236"/>
      <c r="TA236"/>
      <c r="TB236"/>
      <c r="TC236"/>
      <c r="TD236"/>
      <c r="TE236"/>
      <c r="TF236"/>
      <c r="TG236"/>
      <c r="TH236"/>
      <c r="TI236"/>
      <c r="TJ236"/>
      <c r="TK236"/>
      <c r="TL236"/>
      <c r="TM236"/>
      <c r="TN236"/>
      <c r="TO236"/>
      <c r="TP236"/>
      <c r="TQ236"/>
      <c r="TR236"/>
      <c r="TS236"/>
      <c r="TT236"/>
      <c r="TU236"/>
      <c r="TV236"/>
      <c r="TW236"/>
      <c r="TX236"/>
      <c r="TY236"/>
      <c r="TZ236"/>
      <c r="UA236"/>
      <c r="UB236"/>
      <c r="UC236"/>
      <c r="UD236"/>
      <c r="UE236"/>
      <c r="UF236"/>
      <c r="UG236"/>
      <c r="UH236"/>
      <c r="UI236"/>
      <c r="UJ236"/>
      <c r="UK236"/>
      <c r="UL236"/>
      <c r="UM236"/>
      <c r="UN236"/>
      <c r="UO236"/>
      <c r="UP236"/>
      <c r="UQ236"/>
      <c r="UR236"/>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c r="WX236"/>
      <c r="WY236"/>
      <c r="WZ236"/>
      <c r="XA236"/>
      <c r="XB236"/>
      <c r="XC236"/>
      <c r="XD236"/>
      <c r="XE236"/>
      <c r="XF236"/>
      <c r="XG236"/>
      <c r="XH236"/>
      <c r="XI236"/>
      <c r="XJ236"/>
      <c r="XK236"/>
      <c r="XL236"/>
      <c r="XM236"/>
      <c r="XN236"/>
      <c r="XO236"/>
      <c r="XP236"/>
      <c r="XQ236"/>
      <c r="XR236"/>
      <c r="XS236"/>
      <c r="XT236"/>
      <c r="XU236"/>
      <c r="XV236"/>
      <c r="XW236"/>
      <c r="XX236"/>
      <c r="XY236"/>
      <c r="XZ236"/>
      <c r="YA236"/>
      <c r="YB236"/>
      <c r="YC236"/>
      <c r="YD236"/>
      <c r="YE236"/>
      <c r="YF236"/>
      <c r="YG236"/>
      <c r="YH236"/>
      <c r="YI236"/>
      <c r="YJ236"/>
      <c r="YK236"/>
      <c r="YL236"/>
      <c r="YM236"/>
      <c r="YN236"/>
      <c r="YO236"/>
      <c r="YP236"/>
      <c r="YQ236"/>
      <c r="YR236"/>
      <c r="YS236"/>
      <c r="YT236"/>
      <c r="YU236"/>
      <c r="YV236"/>
      <c r="YW236"/>
      <c r="YX236"/>
      <c r="YY236"/>
      <c r="YZ236"/>
      <c r="ZA236"/>
      <c r="ZB236"/>
      <c r="ZC236"/>
      <c r="ZD236"/>
      <c r="ZE236"/>
      <c r="ZF236"/>
      <c r="ZG236"/>
      <c r="ZH236"/>
      <c r="ZI236"/>
      <c r="ZJ236"/>
      <c r="ZK236"/>
      <c r="ZL236"/>
      <c r="ZM236"/>
      <c r="ZN236"/>
      <c r="ZO236"/>
      <c r="ZP236"/>
      <c r="ZQ236"/>
      <c r="ZR236"/>
      <c r="ZS236"/>
      <c r="ZT236"/>
      <c r="ZU236"/>
      <c r="ZV236"/>
      <c r="ZW236"/>
      <c r="ZX236"/>
      <c r="ZY236"/>
      <c r="ZZ236"/>
      <c r="AAA236"/>
      <c r="AAB236"/>
      <c r="AAC236"/>
      <c r="AAD236"/>
      <c r="AAE236"/>
      <c r="AAF236"/>
      <c r="AAG236"/>
      <c r="AAH236"/>
      <c r="AAI236"/>
      <c r="AAJ236"/>
      <c r="AAK236"/>
      <c r="AAL236"/>
      <c r="AAM236"/>
      <c r="AAN236"/>
      <c r="AAO236"/>
      <c r="AAP236"/>
      <c r="AAQ236"/>
      <c r="AAR236"/>
      <c r="AAS236"/>
      <c r="AAT236"/>
      <c r="AAU236"/>
      <c r="AAV236"/>
      <c r="AAW236"/>
      <c r="AAX236"/>
      <c r="AAY236"/>
      <c r="AAZ236"/>
      <c r="ABA236"/>
      <c r="ABB236"/>
      <c r="ABC236"/>
      <c r="ABD236"/>
      <c r="ABE236"/>
      <c r="ABF236"/>
      <c r="ABG236"/>
      <c r="ABH236"/>
      <c r="ABI236"/>
      <c r="ABJ236"/>
      <c r="ABK236"/>
      <c r="ABL236"/>
      <c r="ABM236"/>
      <c r="ABN236"/>
      <c r="ABO236"/>
      <c r="ABP236"/>
      <c r="ABQ236"/>
      <c r="ABR236"/>
      <c r="ABS236"/>
      <c r="ABT236"/>
      <c r="ABU236"/>
      <c r="ABV236"/>
      <c r="ABW236"/>
      <c r="ABX236"/>
      <c r="ABY236"/>
      <c r="ABZ236"/>
      <c r="ACA236"/>
      <c r="ACB236"/>
      <c r="ACC236"/>
      <c r="ACD236"/>
      <c r="ACE236"/>
      <c r="ACF236"/>
      <c r="ACG236"/>
      <c r="ACH236"/>
      <c r="ACI236"/>
      <c r="ACJ236"/>
      <c r="ACK236"/>
      <c r="ACL236"/>
      <c r="ACM236"/>
      <c r="ACN236"/>
      <c r="ACO236"/>
      <c r="ACP236"/>
      <c r="ACQ236"/>
      <c r="ACR236"/>
      <c r="ACS236"/>
      <c r="ACT236"/>
      <c r="ACU236"/>
      <c r="ACV236"/>
      <c r="ACW236"/>
      <c r="ACX236"/>
      <c r="ACY236"/>
      <c r="ACZ236"/>
      <c r="ADA236"/>
      <c r="ADB236"/>
      <c r="ADC236"/>
      <c r="ADD236"/>
      <c r="ADE236"/>
      <c r="ADF236"/>
      <c r="ADG236"/>
      <c r="ADH236"/>
      <c r="ADI236"/>
      <c r="ADJ236"/>
      <c r="ADK236"/>
      <c r="ADL236"/>
      <c r="ADM236"/>
      <c r="ADN236"/>
      <c r="ADO236"/>
      <c r="ADP236"/>
      <c r="ADQ236"/>
      <c r="ADR236"/>
      <c r="ADS236"/>
      <c r="ADT236"/>
      <c r="ADU236"/>
      <c r="ADV236"/>
      <c r="ADW236"/>
      <c r="ADX236"/>
      <c r="ADY236"/>
      <c r="ADZ236"/>
      <c r="AEA236"/>
      <c r="AEB236"/>
      <c r="AEC236"/>
      <c r="AED236"/>
      <c r="AEE236"/>
      <c r="AEF236"/>
      <c r="AEG236"/>
      <c r="AEH236"/>
      <c r="AEI236"/>
      <c r="AEJ236"/>
      <c r="AEK236"/>
      <c r="AEL236"/>
      <c r="AEM236"/>
      <c r="AEN236"/>
      <c r="AEO236"/>
      <c r="AEP236"/>
      <c r="AEQ236"/>
      <c r="AER236"/>
      <c r="AES236"/>
      <c r="AET236"/>
      <c r="AEU236"/>
      <c r="AEV236"/>
      <c r="AEW236"/>
      <c r="AEX236"/>
      <c r="AEY236"/>
      <c r="AEZ236"/>
      <c r="AFA236"/>
      <c r="AFB236"/>
      <c r="AFC236"/>
      <c r="AFD236"/>
      <c r="AFE236"/>
      <c r="AFF236"/>
      <c r="AFG236"/>
      <c r="AFH236"/>
      <c r="AFI236"/>
      <c r="AFJ236"/>
      <c r="AFK236"/>
      <c r="AFL236"/>
      <c r="AFM236"/>
      <c r="AFN236"/>
      <c r="AFO236"/>
      <c r="AFP236"/>
      <c r="AFQ236"/>
      <c r="AFR236"/>
      <c r="AFS236"/>
      <c r="AFT236"/>
      <c r="AFU236"/>
      <c r="AFV236"/>
      <c r="AFW236"/>
      <c r="AFX236"/>
      <c r="AFY236"/>
      <c r="AFZ236"/>
      <c r="AGA236"/>
      <c r="AGB236"/>
      <c r="AGC236"/>
      <c r="AGD236"/>
      <c r="AGE236"/>
      <c r="AGF236"/>
      <c r="AGG236"/>
      <c r="AGH236"/>
      <c r="AGI236"/>
      <c r="AGJ236"/>
      <c r="AGK236"/>
      <c r="AGL236"/>
      <c r="AGM236"/>
      <c r="AGN236"/>
      <c r="AGO236"/>
      <c r="AGP236"/>
      <c r="AGQ236"/>
      <c r="AGR236"/>
      <c r="AGS236"/>
      <c r="AGT236"/>
      <c r="AGU236"/>
      <c r="AGV236"/>
      <c r="AGW236"/>
      <c r="AGX236"/>
      <c r="AGY236"/>
      <c r="AGZ236"/>
      <c r="AHA236"/>
      <c r="AHB236"/>
      <c r="AHC236"/>
      <c r="AHD236"/>
      <c r="AHE236"/>
      <c r="AHF236"/>
      <c r="AHG236"/>
      <c r="AHH236"/>
      <c r="AHI236"/>
      <c r="AHJ236"/>
      <c r="AHK236"/>
      <c r="AHL236"/>
      <c r="AHM236"/>
      <c r="AHN236"/>
      <c r="AHO236"/>
      <c r="AHP236"/>
      <c r="AHQ236"/>
      <c r="AHR236"/>
      <c r="AHS236"/>
      <c r="AHT236"/>
      <c r="AHU236"/>
      <c r="AHV236"/>
      <c r="AHW236"/>
      <c r="AHX236"/>
      <c r="AHY236"/>
      <c r="AHZ236"/>
      <c r="AIA236"/>
      <c r="AIB236"/>
      <c r="AIC236"/>
      <c r="AID236"/>
      <c r="AIE236"/>
      <c r="AIF236"/>
      <c r="AIG236"/>
      <c r="AIH236"/>
      <c r="AII236"/>
      <c r="AIJ236"/>
      <c r="AIK236"/>
      <c r="AIL236"/>
      <c r="AIM236"/>
      <c r="AIN236"/>
      <c r="AIO236"/>
      <c r="AIP236"/>
      <c r="AIQ236"/>
      <c r="AIR236"/>
      <c r="AIS236"/>
      <c r="AIT236"/>
      <c r="AIU236"/>
      <c r="AIV236"/>
      <c r="AIW236"/>
      <c r="AIX236"/>
      <c r="AIY236"/>
      <c r="AIZ236"/>
      <c r="AJA236"/>
      <c r="AJB236"/>
      <c r="AJC236"/>
      <c r="AJD236"/>
      <c r="AJE236"/>
      <c r="AJF236"/>
      <c r="AJG236"/>
      <c r="AJH236"/>
      <c r="AJI236"/>
      <c r="AJJ236"/>
      <c r="AJK236"/>
      <c r="AJL236"/>
      <c r="AJM236"/>
      <c r="AJN236"/>
      <c r="AJO236"/>
      <c r="AJP236"/>
      <c r="AJQ236"/>
      <c r="AJR236"/>
      <c r="AJS236"/>
      <c r="AJT236"/>
      <c r="AJU236"/>
      <c r="AJV236"/>
      <c r="AJW236"/>
      <c r="AJX236"/>
      <c r="AJY236"/>
      <c r="AJZ236"/>
      <c r="AKA236"/>
      <c r="AKB236"/>
      <c r="AKC236"/>
      <c r="AKD236"/>
      <c r="AKE236"/>
      <c r="AKF236"/>
      <c r="AKG236"/>
      <c r="AKH236"/>
      <c r="AKI236"/>
      <c r="AKJ236"/>
      <c r="AKK236"/>
      <c r="AKL236"/>
      <c r="AKM236"/>
      <c r="AKN236"/>
      <c r="AKO236"/>
      <c r="AKP236"/>
      <c r="AKQ236"/>
      <c r="AKR236"/>
      <c r="AKS236"/>
      <c r="AKT236"/>
      <c r="AKU236"/>
      <c r="AKV236"/>
      <c r="AKW236"/>
      <c r="AKX236"/>
      <c r="AKY236"/>
      <c r="AKZ236"/>
      <c r="ALA236"/>
      <c r="ALB236"/>
      <c r="ALC236"/>
      <c r="ALD236"/>
      <c r="ALE236"/>
      <c r="ALF236"/>
      <c r="ALG236"/>
      <c r="ALH236"/>
      <c r="ALI236"/>
      <c r="ALJ236"/>
      <c r="ALK236"/>
      <c r="ALL236"/>
      <c r="ALM236"/>
      <c r="ALN236"/>
      <c r="ALO236"/>
      <c r="ALP236"/>
      <c r="ALQ236"/>
      <c r="ALR236"/>
      <c r="ALS236"/>
      <c r="ALT236"/>
      <c r="ALU236"/>
      <c r="ALV236"/>
      <c r="ALW236"/>
      <c r="ALX236"/>
      <c r="ALY236"/>
      <c r="ALZ236"/>
      <c r="AMA236"/>
      <c r="AMB236"/>
      <c r="AMC236"/>
      <c r="AMD236"/>
      <c r="AME236"/>
      <c r="AMF236"/>
      <c r="AMG236"/>
      <c r="AMH236"/>
      <c r="AMI236"/>
      <c r="AMJ236"/>
    </row>
    <row r="237" spans="1:1024">
      <c r="A237" s="202" t="s">
        <v>1099</v>
      </c>
      <c r="B237" s="172" t="s">
        <v>1100</v>
      </c>
      <c r="C237" s="173" t="s">
        <v>814</v>
      </c>
      <c r="D237" s="173" t="s">
        <v>30</v>
      </c>
      <c r="E237" s="171">
        <v>5</v>
      </c>
      <c r="F237" s="203">
        <f>VLOOKUP(A237,'04_PESQUISAS'!A:G,7,0)</f>
        <v>50.830000000000005</v>
      </c>
      <c r="G237" s="204">
        <v>0</v>
      </c>
      <c r="H237" s="204">
        <v>0</v>
      </c>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c r="IZ237"/>
      <c r="JA237"/>
      <c r="JB237"/>
      <c r="JC237"/>
      <c r="JD237"/>
      <c r="JE237"/>
      <c r="JF237"/>
      <c r="JG237"/>
      <c r="JH237"/>
      <c r="JI237"/>
      <c r="JJ237"/>
      <c r="JK237"/>
      <c r="JL237"/>
      <c r="JM237"/>
      <c r="JN237"/>
      <c r="JO237"/>
      <c r="JP237"/>
      <c r="JQ237"/>
      <c r="JR237"/>
      <c r="JS237"/>
      <c r="JT237"/>
      <c r="JU237"/>
      <c r="JV237"/>
      <c r="JW237"/>
      <c r="JX237"/>
      <c r="JY237"/>
      <c r="JZ237"/>
      <c r="KA237"/>
      <c r="KB237"/>
      <c r="KC237"/>
      <c r="KD237"/>
      <c r="KE237"/>
      <c r="KF237"/>
      <c r="KG237"/>
      <c r="KH237"/>
      <c r="KI237"/>
      <c r="KJ237"/>
      <c r="KK237"/>
      <c r="KL237"/>
      <c r="KM237"/>
      <c r="KN237"/>
      <c r="KO237"/>
      <c r="KP237"/>
      <c r="KQ237"/>
      <c r="KR237"/>
      <c r="KS237"/>
      <c r="KT237"/>
      <c r="KU237"/>
      <c r="KV237"/>
      <c r="KW237"/>
      <c r="KX237"/>
      <c r="KY237"/>
      <c r="KZ237"/>
      <c r="LA237"/>
      <c r="LB237"/>
      <c r="LC237"/>
      <c r="LD237"/>
      <c r="LE237"/>
      <c r="LF237"/>
      <c r="LG237"/>
      <c r="LH237"/>
      <c r="LI237"/>
      <c r="LJ237"/>
      <c r="LK237"/>
      <c r="LL237"/>
      <c r="LM237"/>
      <c r="LN237"/>
      <c r="LO237"/>
      <c r="LP237"/>
      <c r="LQ237"/>
      <c r="LR237"/>
      <c r="LS237"/>
      <c r="LT237"/>
      <c r="LU237"/>
      <c r="LV237"/>
      <c r="LW237"/>
      <c r="LX237"/>
      <c r="LY237"/>
      <c r="LZ237"/>
      <c r="MA237"/>
      <c r="MB237"/>
      <c r="MC237"/>
      <c r="MD237"/>
      <c r="ME237"/>
      <c r="MF237"/>
      <c r="MG237"/>
      <c r="MH237"/>
      <c r="MI237"/>
      <c r="MJ237"/>
      <c r="MK237"/>
      <c r="ML237"/>
      <c r="MM237"/>
      <c r="MN237"/>
      <c r="MO237"/>
      <c r="MP237"/>
      <c r="MQ237"/>
      <c r="MR237"/>
      <c r="MS237"/>
      <c r="MT237"/>
      <c r="MU237"/>
      <c r="MV237"/>
      <c r="MW237"/>
      <c r="MX237"/>
      <c r="MY237"/>
      <c r="MZ237"/>
      <c r="NA237"/>
      <c r="NB237"/>
      <c r="NC237"/>
      <c r="ND237"/>
      <c r="NE237"/>
      <c r="NF237"/>
      <c r="NG237"/>
      <c r="NH237"/>
      <c r="NI237"/>
      <c r="NJ237"/>
      <c r="NK237"/>
      <c r="NL237"/>
      <c r="NM237"/>
      <c r="NN237"/>
      <c r="NO237"/>
      <c r="NP237"/>
      <c r="NQ237"/>
      <c r="NR237"/>
      <c r="NS237"/>
      <c r="NT237"/>
      <c r="NU237"/>
      <c r="NV237"/>
      <c r="NW237"/>
      <c r="NX237"/>
      <c r="NY237"/>
      <c r="NZ237"/>
      <c r="OA237"/>
      <c r="OB237"/>
      <c r="OC237"/>
      <c r="OD237"/>
      <c r="OE237"/>
      <c r="OF237"/>
      <c r="OG237"/>
      <c r="OH237"/>
      <c r="OI237"/>
      <c r="OJ237"/>
      <c r="OK237"/>
      <c r="OL237"/>
      <c r="OM237"/>
      <c r="ON237"/>
      <c r="OO237"/>
      <c r="OP237"/>
      <c r="OQ237"/>
      <c r="OR237"/>
      <c r="OS237"/>
      <c r="OT237"/>
      <c r="OU237"/>
      <c r="OV237"/>
      <c r="OW237"/>
      <c r="OX237"/>
      <c r="OY237"/>
      <c r="OZ237"/>
      <c r="PA237"/>
      <c r="PB237"/>
      <c r="PC237"/>
      <c r="PD237"/>
      <c r="PE237"/>
      <c r="PF237"/>
      <c r="PG237"/>
      <c r="PH237"/>
      <c r="PI237"/>
      <c r="PJ237"/>
      <c r="PK237"/>
      <c r="PL237"/>
      <c r="PM237"/>
      <c r="PN237"/>
      <c r="PO237"/>
      <c r="PP237"/>
      <c r="PQ237"/>
      <c r="PR237"/>
      <c r="PS237"/>
      <c r="PT237"/>
      <c r="PU237"/>
      <c r="PV237"/>
      <c r="PW237"/>
      <c r="PX237"/>
      <c r="PY237"/>
      <c r="PZ237"/>
      <c r="QA237"/>
      <c r="QB237"/>
      <c r="QC237"/>
      <c r="QD237"/>
      <c r="QE237"/>
      <c r="QF237"/>
      <c r="QG237"/>
      <c r="QH237"/>
      <c r="QI237"/>
      <c r="QJ237"/>
      <c r="QK237"/>
      <c r="QL237"/>
      <c r="QM237"/>
      <c r="QN237"/>
      <c r="QO237"/>
      <c r="QP237"/>
      <c r="QQ237"/>
      <c r="QR237"/>
      <c r="QS237"/>
      <c r="QT237"/>
      <c r="QU237"/>
      <c r="QV237"/>
      <c r="QW237"/>
      <c r="QX237"/>
      <c r="QY237"/>
      <c r="QZ237"/>
      <c r="RA237"/>
      <c r="RB237"/>
      <c r="RC237"/>
      <c r="RD237"/>
      <c r="RE237"/>
      <c r="RF237"/>
      <c r="RG237"/>
      <c r="RH237"/>
      <c r="RI237"/>
      <c r="RJ237"/>
      <c r="RK237"/>
      <c r="RL237"/>
      <c r="RM237"/>
      <c r="RN237"/>
      <c r="RO237"/>
      <c r="RP237"/>
      <c r="RQ237"/>
      <c r="RR237"/>
      <c r="RS237"/>
      <c r="RT237"/>
      <c r="RU237"/>
      <c r="RV237"/>
      <c r="RW237"/>
      <c r="RX237"/>
      <c r="RY237"/>
      <c r="RZ237"/>
      <c r="SA237"/>
      <c r="SB237"/>
      <c r="SC237"/>
      <c r="SD237"/>
      <c r="SE237"/>
      <c r="SF237"/>
      <c r="SG237"/>
      <c r="SH237"/>
      <c r="SI237"/>
      <c r="SJ237"/>
      <c r="SK237"/>
      <c r="SL237"/>
      <c r="SM237"/>
      <c r="SN237"/>
      <c r="SO237"/>
      <c r="SP237"/>
      <c r="SQ237"/>
      <c r="SR237"/>
      <c r="SS237"/>
      <c r="ST237"/>
      <c r="SU237"/>
      <c r="SV237"/>
      <c r="SW237"/>
      <c r="SX237"/>
      <c r="SY237"/>
      <c r="SZ237"/>
      <c r="TA237"/>
      <c r="TB237"/>
      <c r="TC237"/>
      <c r="TD237"/>
      <c r="TE237"/>
      <c r="TF237"/>
      <c r="TG237"/>
      <c r="TH237"/>
      <c r="TI237"/>
      <c r="TJ237"/>
      <c r="TK237"/>
      <c r="TL237"/>
      <c r="TM237"/>
      <c r="TN237"/>
      <c r="TO237"/>
      <c r="TP237"/>
      <c r="TQ237"/>
      <c r="TR237"/>
      <c r="TS237"/>
      <c r="TT237"/>
      <c r="TU237"/>
      <c r="TV237"/>
      <c r="TW237"/>
      <c r="TX237"/>
      <c r="TY237"/>
      <c r="TZ237"/>
      <c r="UA237"/>
      <c r="UB237"/>
      <c r="UC237"/>
      <c r="UD237"/>
      <c r="UE237"/>
      <c r="UF237"/>
      <c r="UG237"/>
      <c r="UH237"/>
      <c r="UI237"/>
      <c r="UJ237"/>
      <c r="UK237"/>
      <c r="UL237"/>
      <c r="UM237"/>
      <c r="UN237"/>
      <c r="UO237"/>
      <c r="UP237"/>
      <c r="UQ237"/>
      <c r="UR237"/>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c r="WX237"/>
      <c r="WY237"/>
      <c r="WZ237"/>
      <c r="XA237"/>
      <c r="XB237"/>
      <c r="XC237"/>
      <c r="XD237"/>
      <c r="XE237"/>
      <c r="XF237"/>
      <c r="XG237"/>
      <c r="XH237"/>
      <c r="XI237"/>
      <c r="XJ237"/>
      <c r="XK237"/>
      <c r="XL237"/>
      <c r="XM237"/>
      <c r="XN237"/>
      <c r="XO237"/>
      <c r="XP237"/>
      <c r="XQ237"/>
      <c r="XR237"/>
      <c r="XS237"/>
      <c r="XT237"/>
      <c r="XU237"/>
      <c r="XV237"/>
      <c r="XW237"/>
      <c r="XX237"/>
      <c r="XY237"/>
      <c r="XZ237"/>
      <c r="YA237"/>
      <c r="YB237"/>
      <c r="YC237"/>
      <c r="YD237"/>
      <c r="YE237"/>
      <c r="YF237"/>
      <c r="YG237"/>
      <c r="YH237"/>
      <c r="YI237"/>
      <c r="YJ237"/>
      <c r="YK237"/>
      <c r="YL237"/>
      <c r="YM237"/>
      <c r="YN237"/>
      <c r="YO237"/>
      <c r="YP237"/>
      <c r="YQ237"/>
      <c r="YR237"/>
      <c r="YS237"/>
      <c r="YT237"/>
      <c r="YU237"/>
      <c r="YV237"/>
      <c r="YW237"/>
      <c r="YX237"/>
      <c r="YY237"/>
      <c r="YZ237"/>
      <c r="ZA237"/>
      <c r="ZB237"/>
      <c r="ZC237"/>
      <c r="ZD237"/>
      <c r="ZE237"/>
      <c r="ZF237"/>
      <c r="ZG237"/>
      <c r="ZH237"/>
      <c r="ZI237"/>
      <c r="ZJ237"/>
      <c r="ZK237"/>
      <c r="ZL237"/>
      <c r="ZM237"/>
      <c r="ZN237"/>
      <c r="ZO237"/>
      <c r="ZP237"/>
      <c r="ZQ237"/>
      <c r="ZR237"/>
      <c r="ZS237"/>
      <c r="ZT237"/>
      <c r="ZU237"/>
      <c r="ZV237"/>
      <c r="ZW237"/>
      <c r="ZX237"/>
      <c r="ZY237"/>
      <c r="ZZ237"/>
      <c r="AAA237"/>
      <c r="AAB237"/>
      <c r="AAC237"/>
      <c r="AAD237"/>
      <c r="AAE237"/>
      <c r="AAF237"/>
      <c r="AAG237"/>
      <c r="AAH237"/>
      <c r="AAI237"/>
      <c r="AAJ237"/>
      <c r="AAK237"/>
      <c r="AAL237"/>
      <c r="AAM237"/>
      <c r="AAN237"/>
      <c r="AAO237"/>
      <c r="AAP237"/>
      <c r="AAQ237"/>
      <c r="AAR237"/>
      <c r="AAS237"/>
      <c r="AAT237"/>
      <c r="AAU237"/>
      <c r="AAV237"/>
      <c r="AAW237"/>
      <c r="AAX237"/>
      <c r="AAY237"/>
      <c r="AAZ237"/>
      <c r="ABA237"/>
      <c r="ABB237"/>
      <c r="ABC237"/>
      <c r="ABD237"/>
      <c r="ABE237"/>
      <c r="ABF237"/>
      <c r="ABG237"/>
      <c r="ABH237"/>
      <c r="ABI237"/>
      <c r="ABJ237"/>
      <c r="ABK237"/>
      <c r="ABL237"/>
      <c r="ABM237"/>
      <c r="ABN237"/>
      <c r="ABO237"/>
      <c r="ABP237"/>
      <c r="ABQ237"/>
      <c r="ABR237"/>
      <c r="ABS237"/>
      <c r="ABT237"/>
      <c r="ABU237"/>
      <c r="ABV237"/>
      <c r="ABW237"/>
      <c r="ABX237"/>
      <c r="ABY237"/>
      <c r="ABZ237"/>
      <c r="ACA237"/>
      <c r="ACB237"/>
      <c r="ACC237"/>
      <c r="ACD237"/>
      <c r="ACE237"/>
      <c r="ACF237"/>
      <c r="ACG237"/>
      <c r="ACH237"/>
      <c r="ACI237"/>
      <c r="ACJ237"/>
      <c r="ACK237"/>
      <c r="ACL237"/>
      <c r="ACM237"/>
      <c r="ACN237"/>
      <c r="ACO237"/>
      <c r="ACP237"/>
      <c r="ACQ237"/>
      <c r="ACR237"/>
      <c r="ACS237"/>
      <c r="ACT237"/>
      <c r="ACU237"/>
      <c r="ACV237"/>
      <c r="ACW237"/>
      <c r="ACX237"/>
      <c r="ACY237"/>
      <c r="ACZ237"/>
      <c r="ADA237"/>
      <c r="ADB237"/>
      <c r="ADC237"/>
      <c r="ADD237"/>
      <c r="ADE237"/>
      <c r="ADF237"/>
      <c r="ADG237"/>
      <c r="ADH237"/>
      <c r="ADI237"/>
      <c r="ADJ237"/>
      <c r="ADK237"/>
      <c r="ADL237"/>
      <c r="ADM237"/>
      <c r="ADN237"/>
      <c r="ADO237"/>
      <c r="ADP237"/>
      <c r="ADQ237"/>
      <c r="ADR237"/>
      <c r="ADS237"/>
      <c r="ADT237"/>
      <c r="ADU237"/>
      <c r="ADV237"/>
      <c r="ADW237"/>
      <c r="ADX237"/>
      <c r="ADY237"/>
      <c r="ADZ237"/>
      <c r="AEA237"/>
      <c r="AEB237"/>
      <c r="AEC237"/>
      <c r="AED237"/>
      <c r="AEE237"/>
      <c r="AEF237"/>
      <c r="AEG237"/>
      <c r="AEH237"/>
      <c r="AEI237"/>
      <c r="AEJ237"/>
      <c r="AEK237"/>
      <c r="AEL237"/>
      <c r="AEM237"/>
      <c r="AEN237"/>
      <c r="AEO237"/>
      <c r="AEP237"/>
      <c r="AEQ237"/>
      <c r="AER237"/>
      <c r="AES237"/>
      <c r="AET237"/>
      <c r="AEU237"/>
      <c r="AEV237"/>
      <c r="AEW237"/>
      <c r="AEX237"/>
      <c r="AEY237"/>
      <c r="AEZ237"/>
      <c r="AFA237"/>
      <c r="AFB237"/>
      <c r="AFC237"/>
      <c r="AFD237"/>
      <c r="AFE237"/>
      <c r="AFF237"/>
      <c r="AFG237"/>
      <c r="AFH237"/>
      <c r="AFI237"/>
      <c r="AFJ237"/>
      <c r="AFK237"/>
      <c r="AFL237"/>
      <c r="AFM237"/>
      <c r="AFN237"/>
      <c r="AFO237"/>
      <c r="AFP237"/>
      <c r="AFQ237"/>
      <c r="AFR237"/>
      <c r="AFS237"/>
      <c r="AFT237"/>
      <c r="AFU237"/>
      <c r="AFV237"/>
      <c r="AFW237"/>
      <c r="AFX237"/>
      <c r="AFY237"/>
      <c r="AFZ237"/>
      <c r="AGA237"/>
      <c r="AGB237"/>
      <c r="AGC237"/>
      <c r="AGD237"/>
      <c r="AGE237"/>
      <c r="AGF237"/>
      <c r="AGG237"/>
      <c r="AGH237"/>
      <c r="AGI237"/>
      <c r="AGJ237"/>
      <c r="AGK237"/>
      <c r="AGL237"/>
      <c r="AGM237"/>
      <c r="AGN237"/>
      <c r="AGO237"/>
      <c r="AGP237"/>
      <c r="AGQ237"/>
      <c r="AGR237"/>
      <c r="AGS237"/>
      <c r="AGT237"/>
      <c r="AGU237"/>
      <c r="AGV237"/>
      <c r="AGW237"/>
      <c r="AGX237"/>
      <c r="AGY237"/>
      <c r="AGZ237"/>
      <c r="AHA237"/>
      <c r="AHB237"/>
      <c r="AHC237"/>
      <c r="AHD237"/>
      <c r="AHE237"/>
      <c r="AHF237"/>
      <c r="AHG237"/>
      <c r="AHH237"/>
      <c r="AHI237"/>
      <c r="AHJ237"/>
      <c r="AHK237"/>
      <c r="AHL237"/>
      <c r="AHM237"/>
      <c r="AHN237"/>
      <c r="AHO237"/>
      <c r="AHP237"/>
      <c r="AHQ237"/>
      <c r="AHR237"/>
      <c r="AHS237"/>
      <c r="AHT237"/>
      <c r="AHU237"/>
      <c r="AHV237"/>
      <c r="AHW237"/>
      <c r="AHX237"/>
      <c r="AHY237"/>
      <c r="AHZ237"/>
      <c r="AIA237"/>
      <c r="AIB237"/>
      <c r="AIC237"/>
      <c r="AID237"/>
      <c r="AIE237"/>
      <c r="AIF237"/>
      <c r="AIG237"/>
      <c r="AIH237"/>
      <c r="AII237"/>
      <c r="AIJ237"/>
      <c r="AIK237"/>
      <c r="AIL237"/>
      <c r="AIM237"/>
      <c r="AIN237"/>
      <c r="AIO237"/>
      <c r="AIP237"/>
      <c r="AIQ237"/>
      <c r="AIR237"/>
      <c r="AIS237"/>
      <c r="AIT237"/>
      <c r="AIU237"/>
      <c r="AIV237"/>
      <c r="AIW237"/>
      <c r="AIX237"/>
      <c r="AIY237"/>
      <c r="AIZ237"/>
      <c r="AJA237"/>
      <c r="AJB237"/>
      <c r="AJC237"/>
      <c r="AJD237"/>
      <c r="AJE237"/>
      <c r="AJF237"/>
      <c r="AJG237"/>
      <c r="AJH237"/>
      <c r="AJI237"/>
      <c r="AJJ237"/>
      <c r="AJK237"/>
      <c r="AJL237"/>
      <c r="AJM237"/>
      <c r="AJN237"/>
      <c r="AJO237"/>
      <c r="AJP237"/>
      <c r="AJQ237"/>
      <c r="AJR237"/>
      <c r="AJS237"/>
      <c r="AJT237"/>
      <c r="AJU237"/>
      <c r="AJV237"/>
      <c r="AJW237"/>
      <c r="AJX237"/>
      <c r="AJY237"/>
      <c r="AJZ237"/>
      <c r="AKA237"/>
      <c r="AKB237"/>
      <c r="AKC237"/>
      <c r="AKD237"/>
      <c r="AKE237"/>
      <c r="AKF237"/>
      <c r="AKG237"/>
      <c r="AKH237"/>
      <c r="AKI237"/>
      <c r="AKJ237"/>
      <c r="AKK237"/>
      <c r="AKL237"/>
      <c r="AKM237"/>
      <c r="AKN237"/>
      <c r="AKO237"/>
      <c r="AKP237"/>
      <c r="AKQ237"/>
      <c r="AKR237"/>
      <c r="AKS237"/>
      <c r="AKT237"/>
      <c r="AKU237"/>
      <c r="AKV237"/>
      <c r="AKW237"/>
      <c r="AKX237"/>
      <c r="AKY237"/>
      <c r="AKZ237"/>
      <c r="ALA237"/>
      <c r="ALB237"/>
      <c r="ALC237"/>
      <c r="ALD237"/>
      <c r="ALE237"/>
      <c r="ALF237"/>
      <c r="ALG237"/>
      <c r="ALH237"/>
      <c r="ALI237"/>
      <c r="ALJ237"/>
      <c r="ALK237"/>
      <c r="ALL237"/>
      <c r="ALM237"/>
      <c r="ALN237"/>
      <c r="ALO237"/>
      <c r="ALP237"/>
      <c r="ALQ237"/>
      <c r="ALR237"/>
      <c r="ALS237"/>
      <c r="ALT237"/>
      <c r="ALU237"/>
      <c r="ALV237"/>
      <c r="ALW237"/>
      <c r="ALX237"/>
      <c r="ALY237"/>
      <c r="ALZ237"/>
      <c r="AMA237"/>
      <c r="AMB237"/>
      <c r="AMC237"/>
      <c r="AMD237"/>
      <c r="AME237"/>
      <c r="AMF237"/>
      <c r="AMG237"/>
      <c r="AMH237"/>
      <c r="AMI237"/>
      <c r="AMJ237"/>
    </row>
    <row r="238" spans="1:1024">
      <c r="A238" s="202" t="s">
        <v>1103</v>
      </c>
      <c r="B238" s="172" t="s">
        <v>1104</v>
      </c>
      <c r="C238" s="173" t="s">
        <v>814</v>
      </c>
      <c r="D238" s="173" t="s">
        <v>62</v>
      </c>
      <c r="E238" s="171">
        <v>695</v>
      </c>
      <c r="F238" s="203">
        <f>VLOOKUP(A238,'04_PESQUISAS'!A:G,7,0)</f>
        <v>27.203333333333333</v>
      </c>
      <c r="G238" s="204">
        <v>0</v>
      </c>
      <c r="H238" s="204">
        <v>0</v>
      </c>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c r="IZ238"/>
      <c r="JA238"/>
      <c r="JB238"/>
      <c r="JC238"/>
      <c r="JD238"/>
      <c r="JE238"/>
      <c r="JF238"/>
      <c r="JG238"/>
      <c r="JH238"/>
      <c r="JI238"/>
      <c r="JJ238"/>
      <c r="JK238"/>
      <c r="JL238"/>
      <c r="JM238"/>
      <c r="JN238"/>
      <c r="JO238"/>
      <c r="JP238"/>
      <c r="JQ238"/>
      <c r="JR238"/>
      <c r="JS238"/>
      <c r="JT238"/>
      <c r="JU238"/>
      <c r="JV238"/>
      <c r="JW238"/>
      <c r="JX238"/>
      <c r="JY238"/>
      <c r="JZ238"/>
      <c r="KA238"/>
      <c r="KB238"/>
      <c r="KC238"/>
      <c r="KD238"/>
      <c r="KE238"/>
      <c r="KF238"/>
      <c r="KG238"/>
      <c r="KH238"/>
      <c r="KI238"/>
      <c r="KJ238"/>
      <c r="KK238"/>
      <c r="KL238"/>
      <c r="KM238"/>
      <c r="KN238"/>
      <c r="KO238"/>
      <c r="KP238"/>
      <c r="KQ238"/>
      <c r="KR238"/>
      <c r="KS238"/>
      <c r="KT238"/>
      <c r="KU238"/>
      <c r="KV238"/>
      <c r="KW238"/>
      <c r="KX238"/>
      <c r="KY238"/>
      <c r="KZ238"/>
      <c r="LA238"/>
      <c r="LB238"/>
      <c r="LC238"/>
      <c r="LD238"/>
      <c r="LE238"/>
      <c r="LF238"/>
      <c r="LG238"/>
      <c r="LH238"/>
      <c r="LI238"/>
      <c r="LJ238"/>
      <c r="LK238"/>
      <c r="LL238"/>
      <c r="LM238"/>
      <c r="LN238"/>
      <c r="LO238"/>
      <c r="LP238"/>
      <c r="LQ238"/>
      <c r="LR238"/>
      <c r="LS238"/>
      <c r="LT238"/>
      <c r="LU238"/>
      <c r="LV238"/>
      <c r="LW238"/>
      <c r="LX238"/>
      <c r="LY238"/>
      <c r="LZ238"/>
      <c r="MA238"/>
      <c r="MB238"/>
      <c r="MC238"/>
      <c r="MD238"/>
      <c r="ME238"/>
      <c r="MF238"/>
      <c r="MG238"/>
      <c r="MH238"/>
      <c r="MI238"/>
      <c r="MJ238"/>
      <c r="MK238"/>
      <c r="ML238"/>
      <c r="MM238"/>
      <c r="MN238"/>
      <c r="MO238"/>
      <c r="MP238"/>
      <c r="MQ238"/>
      <c r="MR238"/>
      <c r="MS238"/>
      <c r="MT238"/>
      <c r="MU238"/>
      <c r="MV238"/>
      <c r="MW238"/>
      <c r="MX238"/>
      <c r="MY238"/>
      <c r="MZ238"/>
      <c r="NA238"/>
      <c r="NB238"/>
      <c r="NC238"/>
      <c r="ND238"/>
      <c r="NE238"/>
      <c r="NF238"/>
      <c r="NG238"/>
      <c r="NH238"/>
      <c r="NI238"/>
      <c r="NJ238"/>
      <c r="NK238"/>
      <c r="NL238"/>
      <c r="NM238"/>
      <c r="NN238"/>
      <c r="NO238"/>
      <c r="NP238"/>
      <c r="NQ238"/>
      <c r="NR238"/>
      <c r="NS238"/>
      <c r="NT238"/>
      <c r="NU238"/>
      <c r="NV238"/>
      <c r="NW238"/>
      <c r="NX238"/>
      <c r="NY238"/>
      <c r="NZ238"/>
      <c r="OA238"/>
      <c r="OB238"/>
      <c r="OC238"/>
      <c r="OD238"/>
      <c r="OE238"/>
      <c r="OF238"/>
      <c r="OG238"/>
      <c r="OH238"/>
      <c r="OI238"/>
      <c r="OJ238"/>
      <c r="OK238"/>
      <c r="OL238"/>
      <c r="OM238"/>
      <c r="ON238"/>
      <c r="OO238"/>
      <c r="OP238"/>
      <c r="OQ238"/>
      <c r="OR238"/>
      <c r="OS238"/>
      <c r="OT238"/>
      <c r="OU238"/>
      <c r="OV238"/>
      <c r="OW238"/>
      <c r="OX238"/>
      <c r="OY238"/>
      <c r="OZ238"/>
      <c r="PA238"/>
      <c r="PB238"/>
      <c r="PC238"/>
      <c r="PD238"/>
      <c r="PE238"/>
      <c r="PF238"/>
      <c r="PG238"/>
      <c r="PH238"/>
      <c r="PI238"/>
      <c r="PJ238"/>
      <c r="PK238"/>
      <c r="PL238"/>
      <c r="PM238"/>
      <c r="PN238"/>
      <c r="PO238"/>
      <c r="PP238"/>
      <c r="PQ238"/>
      <c r="PR238"/>
      <c r="PS238"/>
      <c r="PT238"/>
      <c r="PU238"/>
      <c r="PV238"/>
      <c r="PW238"/>
      <c r="PX238"/>
      <c r="PY238"/>
      <c r="PZ238"/>
      <c r="QA238"/>
      <c r="QB238"/>
      <c r="QC238"/>
      <c r="QD238"/>
      <c r="QE238"/>
      <c r="QF238"/>
      <c r="QG238"/>
      <c r="QH238"/>
      <c r="QI238"/>
      <c r="QJ238"/>
      <c r="QK238"/>
      <c r="QL238"/>
      <c r="QM238"/>
      <c r="QN238"/>
      <c r="QO238"/>
      <c r="QP238"/>
      <c r="QQ238"/>
      <c r="QR238"/>
      <c r="QS238"/>
      <c r="QT238"/>
      <c r="QU238"/>
      <c r="QV238"/>
      <c r="QW238"/>
      <c r="QX238"/>
      <c r="QY238"/>
      <c r="QZ238"/>
      <c r="RA238"/>
      <c r="RB238"/>
      <c r="RC238"/>
      <c r="RD238"/>
      <c r="RE238"/>
      <c r="RF238"/>
      <c r="RG238"/>
      <c r="RH238"/>
      <c r="RI238"/>
      <c r="RJ238"/>
      <c r="RK238"/>
      <c r="RL238"/>
      <c r="RM238"/>
      <c r="RN238"/>
      <c r="RO238"/>
      <c r="RP238"/>
      <c r="RQ238"/>
      <c r="RR238"/>
      <c r="RS238"/>
      <c r="RT238"/>
      <c r="RU238"/>
      <c r="RV238"/>
      <c r="RW238"/>
      <c r="RX238"/>
      <c r="RY238"/>
      <c r="RZ238"/>
      <c r="SA238"/>
      <c r="SB238"/>
      <c r="SC238"/>
      <c r="SD238"/>
      <c r="SE238"/>
      <c r="SF238"/>
      <c r="SG238"/>
      <c r="SH238"/>
      <c r="SI238"/>
      <c r="SJ238"/>
      <c r="SK238"/>
      <c r="SL238"/>
      <c r="SM238"/>
      <c r="SN238"/>
      <c r="SO238"/>
      <c r="SP238"/>
      <c r="SQ238"/>
      <c r="SR238"/>
      <c r="SS238"/>
      <c r="ST238"/>
      <c r="SU238"/>
      <c r="SV238"/>
      <c r="SW238"/>
      <c r="SX238"/>
      <c r="SY238"/>
      <c r="SZ238"/>
      <c r="TA238"/>
      <c r="TB238"/>
      <c r="TC238"/>
      <c r="TD238"/>
      <c r="TE238"/>
      <c r="TF238"/>
      <c r="TG238"/>
      <c r="TH238"/>
      <c r="TI238"/>
      <c r="TJ238"/>
      <c r="TK238"/>
      <c r="TL238"/>
      <c r="TM238"/>
      <c r="TN238"/>
      <c r="TO238"/>
      <c r="TP238"/>
      <c r="TQ238"/>
      <c r="TR238"/>
      <c r="TS238"/>
      <c r="TT238"/>
      <c r="TU238"/>
      <c r="TV238"/>
      <c r="TW238"/>
      <c r="TX238"/>
      <c r="TY238"/>
      <c r="TZ238"/>
      <c r="UA238"/>
      <c r="UB238"/>
      <c r="UC238"/>
      <c r="UD238"/>
      <c r="UE238"/>
      <c r="UF238"/>
      <c r="UG238"/>
      <c r="UH238"/>
      <c r="UI238"/>
      <c r="UJ238"/>
      <c r="UK238"/>
      <c r="UL238"/>
      <c r="UM238"/>
      <c r="UN238"/>
      <c r="UO238"/>
      <c r="UP238"/>
      <c r="UQ238"/>
      <c r="UR238"/>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c r="WX238"/>
      <c r="WY238"/>
      <c r="WZ238"/>
      <c r="XA238"/>
      <c r="XB238"/>
      <c r="XC238"/>
      <c r="XD238"/>
      <c r="XE238"/>
      <c r="XF238"/>
      <c r="XG238"/>
      <c r="XH238"/>
      <c r="XI238"/>
      <c r="XJ238"/>
      <c r="XK238"/>
      <c r="XL238"/>
      <c r="XM238"/>
      <c r="XN238"/>
      <c r="XO238"/>
      <c r="XP238"/>
      <c r="XQ238"/>
      <c r="XR238"/>
      <c r="XS238"/>
      <c r="XT238"/>
      <c r="XU238"/>
      <c r="XV238"/>
      <c r="XW238"/>
      <c r="XX238"/>
      <c r="XY238"/>
      <c r="XZ238"/>
      <c r="YA238"/>
      <c r="YB238"/>
      <c r="YC238"/>
      <c r="YD238"/>
      <c r="YE238"/>
      <c r="YF238"/>
      <c r="YG238"/>
      <c r="YH238"/>
      <c r="YI238"/>
      <c r="YJ238"/>
      <c r="YK238"/>
      <c r="YL238"/>
      <c r="YM238"/>
      <c r="YN238"/>
      <c r="YO238"/>
      <c r="YP238"/>
      <c r="YQ238"/>
      <c r="YR238"/>
      <c r="YS238"/>
      <c r="YT238"/>
      <c r="YU238"/>
      <c r="YV238"/>
      <c r="YW238"/>
      <c r="YX238"/>
      <c r="YY238"/>
      <c r="YZ238"/>
      <c r="ZA238"/>
      <c r="ZB238"/>
      <c r="ZC238"/>
      <c r="ZD238"/>
      <c r="ZE238"/>
      <c r="ZF238"/>
      <c r="ZG238"/>
      <c r="ZH238"/>
      <c r="ZI238"/>
      <c r="ZJ238"/>
      <c r="ZK238"/>
      <c r="ZL238"/>
      <c r="ZM238"/>
      <c r="ZN238"/>
      <c r="ZO238"/>
      <c r="ZP238"/>
      <c r="ZQ238"/>
      <c r="ZR238"/>
      <c r="ZS238"/>
      <c r="ZT238"/>
      <c r="ZU238"/>
      <c r="ZV238"/>
      <c r="ZW238"/>
      <c r="ZX238"/>
      <c r="ZY238"/>
      <c r="ZZ238"/>
      <c r="AAA238"/>
      <c r="AAB238"/>
      <c r="AAC238"/>
      <c r="AAD238"/>
      <c r="AAE238"/>
      <c r="AAF238"/>
      <c r="AAG238"/>
      <c r="AAH238"/>
      <c r="AAI238"/>
      <c r="AAJ238"/>
      <c r="AAK238"/>
      <c r="AAL238"/>
      <c r="AAM238"/>
      <c r="AAN238"/>
      <c r="AAO238"/>
      <c r="AAP238"/>
      <c r="AAQ238"/>
      <c r="AAR238"/>
      <c r="AAS238"/>
      <c r="AAT238"/>
      <c r="AAU238"/>
      <c r="AAV238"/>
      <c r="AAW238"/>
      <c r="AAX238"/>
      <c r="AAY238"/>
      <c r="AAZ238"/>
      <c r="ABA238"/>
      <c r="ABB238"/>
      <c r="ABC238"/>
      <c r="ABD238"/>
      <c r="ABE238"/>
      <c r="ABF238"/>
      <c r="ABG238"/>
      <c r="ABH238"/>
      <c r="ABI238"/>
      <c r="ABJ238"/>
      <c r="ABK238"/>
      <c r="ABL238"/>
      <c r="ABM238"/>
      <c r="ABN238"/>
      <c r="ABO238"/>
      <c r="ABP238"/>
      <c r="ABQ238"/>
      <c r="ABR238"/>
      <c r="ABS238"/>
      <c r="ABT238"/>
      <c r="ABU238"/>
      <c r="ABV238"/>
      <c r="ABW238"/>
      <c r="ABX238"/>
      <c r="ABY238"/>
      <c r="ABZ238"/>
      <c r="ACA238"/>
      <c r="ACB238"/>
      <c r="ACC238"/>
      <c r="ACD238"/>
      <c r="ACE238"/>
      <c r="ACF238"/>
      <c r="ACG238"/>
      <c r="ACH238"/>
      <c r="ACI238"/>
      <c r="ACJ238"/>
      <c r="ACK238"/>
      <c r="ACL238"/>
      <c r="ACM238"/>
      <c r="ACN238"/>
      <c r="ACO238"/>
      <c r="ACP238"/>
      <c r="ACQ238"/>
      <c r="ACR238"/>
      <c r="ACS238"/>
      <c r="ACT238"/>
      <c r="ACU238"/>
      <c r="ACV238"/>
      <c r="ACW238"/>
      <c r="ACX238"/>
      <c r="ACY238"/>
      <c r="ACZ238"/>
      <c r="ADA238"/>
      <c r="ADB238"/>
      <c r="ADC238"/>
      <c r="ADD238"/>
      <c r="ADE238"/>
      <c r="ADF238"/>
      <c r="ADG238"/>
      <c r="ADH238"/>
      <c r="ADI238"/>
      <c r="ADJ238"/>
      <c r="ADK238"/>
      <c r="ADL238"/>
      <c r="ADM238"/>
      <c r="ADN238"/>
      <c r="ADO238"/>
      <c r="ADP238"/>
      <c r="ADQ238"/>
      <c r="ADR238"/>
      <c r="ADS238"/>
      <c r="ADT238"/>
      <c r="ADU238"/>
      <c r="ADV238"/>
      <c r="ADW238"/>
      <c r="ADX238"/>
      <c r="ADY238"/>
      <c r="ADZ238"/>
      <c r="AEA238"/>
      <c r="AEB238"/>
      <c r="AEC238"/>
      <c r="AED238"/>
      <c r="AEE238"/>
      <c r="AEF238"/>
      <c r="AEG238"/>
      <c r="AEH238"/>
      <c r="AEI238"/>
      <c r="AEJ238"/>
      <c r="AEK238"/>
      <c r="AEL238"/>
      <c r="AEM238"/>
      <c r="AEN238"/>
      <c r="AEO238"/>
      <c r="AEP238"/>
      <c r="AEQ238"/>
      <c r="AER238"/>
      <c r="AES238"/>
      <c r="AET238"/>
      <c r="AEU238"/>
      <c r="AEV238"/>
      <c r="AEW238"/>
      <c r="AEX238"/>
      <c r="AEY238"/>
      <c r="AEZ238"/>
      <c r="AFA238"/>
      <c r="AFB238"/>
      <c r="AFC238"/>
      <c r="AFD238"/>
      <c r="AFE238"/>
      <c r="AFF238"/>
      <c r="AFG238"/>
      <c r="AFH238"/>
      <c r="AFI238"/>
      <c r="AFJ238"/>
      <c r="AFK238"/>
      <c r="AFL238"/>
      <c r="AFM238"/>
      <c r="AFN238"/>
      <c r="AFO238"/>
      <c r="AFP238"/>
      <c r="AFQ238"/>
      <c r="AFR238"/>
      <c r="AFS238"/>
      <c r="AFT238"/>
      <c r="AFU238"/>
      <c r="AFV238"/>
      <c r="AFW238"/>
      <c r="AFX238"/>
      <c r="AFY238"/>
      <c r="AFZ238"/>
      <c r="AGA238"/>
      <c r="AGB238"/>
      <c r="AGC238"/>
      <c r="AGD238"/>
      <c r="AGE238"/>
      <c r="AGF238"/>
      <c r="AGG238"/>
      <c r="AGH238"/>
      <c r="AGI238"/>
      <c r="AGJ238"/>
      <c r="AGK238"/>
      <c r="AGL238"/>
      <c r="AGM238"/>
      <c r="AGN238"/>
      <c r="AGO238"/>
      <c r="AGP238"/>
      <c r="AGQ238"/>
      <c r="AGR238"/>
      <c r="AGS238"/>
      <c r="AGT238"/>
      <c r="AGU238"/>
      <c r="AGV238"/>
      <c r="AGW238"/>
      <c r="AGX238"/>
      <c r="AGY238"/>
      <c r="AGZ238"/>
      <c r="AHA238"/>
      <c r="AHB238"/>
      <c r="AHC238"/>
      <c r="AHD238"/>
      <c r="AHE238"/>
      <c r="AHF238"/>
      <c r="AHG238"/>
      <c r="AHH238"/>
      <c r="AHI238"/>
      <c r="AHJ238"/>
      <c r="AHK238"/>
      <c r="AHL238"/>
      <c r="AHM238"/>
      <c r="AHN238"/>
      <c r="AHO238"/>
      <c r="AHP238"/>
      <c r="AHQ238"/>
      <c r="AHR238"/>
      <c r="AHS238"/>
      <c r="AHT238"/>
      <c r="AHU238"/>
      <c r="AHV238"/>
      <c r="AHW238"/>
      <c r="AHX238"/>
      <c r="AHY238"/>
      <c r="AHZ238"/>
      <c r="AIA238"/>
      <c r="AIB238"/>
      <c r="AIC238"/>
      <c r="AID238"/>
      <c r="AIE238"/>
      <c r="AIF238"/>
      <c r="AIG238"/>
      <c r="AIH238"/>
      <c r="AII238"/>
      <c r="AIJ238"/>
      <c r="AIK238"/>
      <c r="AIL238"/>
      <c r="AIM238"/>
      <c r="AIN238"/>
      <c r="AIO238"/>
      <c r="AIP238"/>
      <c r="AIQ238"/>
      <c r="AIR238"/>
      <c r="AIS238"/>
      <c r="AIT238"/>
      <c r="AIU238"/>
      <c r="AIV238"/>
      <c r="AIW238"/>
      <c r="AIX238"/>
      <c r="AIY238"/>
      <c r="AIZ238"/>
      <c r="AJA238"/>
      <c r="AJB238"/>
      <c r="AJC238"/>
      <c r="AJD238"/>
      <c r="AJE238"/>
      <c r="AJF238"/>
      <c r="AJG238"/>
      <c r="AJH238"/>
      <c r="AJI238"/>
      <c r="AJJ238"/>
      <c r="AJK238"/>
      <c r="AJL238"/>
      <c r="AJM238"/>
      <c r="AJN238"/>
      <c r="AJO238"/>
      <c r="AJP238"/>
      <c r="AJQ238"/>
      <c r="AJR238"/>
      <c r="AJS238"/>
      <c r="AJT238"/>
      <c r="AJU238"/>
      <c r="AJV238"/>
      <c r="AJW238"/>
      <c r="AJX238"/>
      <c r="AJY238"/>
      <c r="AJZ238"/>
      <c r="AKA238"/>
      <c r="AKB238"/>
      <c r="AKC238"/>
      <c r="AKD238"/>
      <c r="AKE238"/>
      <c r="AKF238"/>
      <c r="AKG238"/>
      <c r="AKH238"/>
      <c r="AKI238"/>
      <c r="AKJ238"/>
      <c r="AKK238"/>
      <c r="AKL238"/>
      <c r="AKM238"/>
      <c r="AKN238"/>
      <c r="AKO238"/>
      <c r="AKP238"/>
      <c r="AKQ238"/>
      <c r="AKR238"/>
      <c r="AKS238"/>
      <c r="AKT238"/>
      <c r="AKU238"/>
      <c r="AKV238"/>
      <c r="AKW238"/>
      <c r="AKX238"/>
      <c r="AKY238"/>
      <c r="AKZ238"/>
      <c r="ALA238"/>
      <c r="ALB238"/>
      <c r="ALC238"/>
      <c r="ALD238"/>
      <c r="ALE238"/>
      <c r="ALF238"/>
      <c r="ALG238"/>
      <c r="ALH238"/>
      <c r="ALI238"/>
      <c r="ALJ238"/>
      <c r="ALK238"/>
      <c r="ALL238"/>
      <c r="ALM238"/>
      <c r="ALN238"/>
      <c r="ALO238"/>
      <c r="ALP238"/>
      <c r="ALQ238"/>
      <c r="ALR238"/>
      <c r="ALS238"/>
      <c r="ALT238"/>
      <c r="ALU238"/>
      <c r="ALV238"/>
      <c r="ALW238"/>
      <c r="ALX238"/>
      <c r="ALY238"/>
      <c r="ALZ238"/>
      <c r="AMA238"/>
      <c r="AMB238"/>
      <c r="AMC238"/>
      <c r="AMD238"/>
      <c r="AME238"/>
      <c r="AMF238"/>
      <c r="AMG238"/>
      <c r="AMH238"/>
      <c r="AMI238"/>
      <c r="AMJ238"/>
    </row>
    <row r="239" spans="1:1024" ht="21">
      <c r="A239" s="202" t="s">
        <v>1108</v>
      </c>
      <c r="B239" s="172" t="s">
        <v>1109</v>
      </c>
      <c r="C239" s="173" t="s">
        <v>814</v>
      </c>
      <c r="D239" s="173" t="s">
        <v>30</v>
      </c>
      <c r="E239" s="171">
        <v>2</v>
      </c>
      <c r="F239" s="203">
        <f>VLOOKUP(A239,'04_PESQUISAS'!A:G,7,0)</f>
        <v>368.28</v>
      </c>
      <c r="G239" s="204">
        <v>0</v>
      </c>
      <c r="H239" s="204">
        <v>0</v>
      </c>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c r="IZ239"/>
      <c r="JA239"/>
      <c r="JB239"/>
      <c r="JC239"/>
      <c r="JD239"/>
      <c r="JE239"/>
      <c r="JF239"/>
      <c r="JG239"/>
      <c r="JH239"/>
      <c r="JI239"/>
      <c r="JJ239"/>
      <c r="JK239"/>
      <c r="JL239"/>
      <c r="JM239"/>
      <c r="JN239"/>
      <c r="JO239"/>
      <c r="JP239"/>
      <c r="JQ239"/>
      <c r="JR239"/>
      <c r="JS239"/>
      <c r="JT239"/>
      <c r="JU239"/>
      <c r="JV239"/>
      <c r="JW239"/>
      <c r="JX239"/>
      <c r="JY239"/>
      <c r="JZ239"/>
      <c r="KA239"/>
      <c r="KB239"/>
      <c r="KC239"/>
      <c r="KD239"/>
      <c r="KE239"/>
      <c r="KF239"/>
      <c r="KG239"/>
      <c r="KH239"/>
      <c r="KI239"/>
      <c r="KJ239"/>
      <c r="KK239"/>
      <c r="KL239"/>
      <c r="KM239"/>
      <c r="KN239"/>
      <c r="KO239"/>
      <c r="KP239"/>
      <c r="KQ239"/>
      <c r="KR239"/>
      <c r="KS239"/>
      <c r="KT239"/>
      <c r="KU239"/>
      <c r="KV239"/>
      <c r="KW239"/>
      <c r="KX239"/>
      <c r="KY239"/>
      <c r="KZ239"/>
      <c r="LA239"/>
      <c r="LB239"/>
      <c r="LC239"/>
      <c r="LD239"/>
      <c r="LE239"/>
      <c r="LF239"/>
      <c r="LG239"/>
      <c r="LH239"/>
      <c r="LI239"/>
      <c r="LJ239"/>
      <c r="LK239"/>
      <c r="LL239"/>
      <c r="LM239"/>
      <c r="LN239"/>
      <c r="LO239"/>
      <c r="LP239"/>
      <c r="LQ239"/>
      <c r="LR239"/>
      <c r="LS239"/>
      <c r="LT239"/>
      <c r="LU239"/>
      <c r="LV239"/>
      <c r="LW239"/>
      <c r="LX239"/>
      <c r="LY239"/>
      <c r="LZ239"/>
      <c r="MA239"/>
      <c r="MB239"/>
      <c r="MC239"/>
      <c r="MD239"/>
      <c r="ME239"/>
      <c r="MF239"/>
      <c r="MG239"/>
      <c r="MH239"/>
      <c r="MI239"/>
      <c r="MJ239"/>
      <c r="MK239"/>
      <c r="ML239"/>
      <c r="MM239"/>
      <c r="MN239"/>
      <c r="MO239"/>
      <c r="MP239"/>
      <c r="MQ239"/>
      <c r="MR239"/>
      <c r="MS239"/>
      <c r="MT239"/>
      <c r="MU239"/>
      <c r="MV239"/>
      <c r="MW239"/>
      <c r="MX239"/>
      <c r="MY239"/>
      <c r="MZ239"/>
      <c r="NA239"/>
      <c r="NB239"/>
      <c r="NC239"/>
      <c r="ND239"/>
      <c r="NE239"/>
      <c r="NF239"/>
      <c r="NG239"/>
      <c r="NH239"/>
      <c r="NI239"/>
      <c r="NJ239"/>
      <c r="NK239"/>
      <c r="NL239"/>
      <c r="NM239"/>
      <c r="NN239"/>
      <c r="NO239"/>
      <c r="NP239"/>
      <c r="NQ239"/>
      <c r="NR239"/>
      <c r="NS239"/>
      <c r="NT239"/>
      <c r="NU239"/>
      <c r="NV239"/>
      <c r="NW239"/>
      <c r="NX239"/>
      <c r="NY239"/>
      <c r="NZ239"/>
      <c r="OA239"/>
      <c r="OB239"/>
      <c r="OC239"/>
      <c r="OD239"/>
      <c r="OE239"/>
      <c r="OF239"/>
      <c r="OG239"/>
      <c r="OH239"/>
      <c r="OI239"/>
      <c r="OJ239"/>
      <c r="OK239"/>
      <c r="OL239"/>
      <c r="OM239"/>
      <c r="ON239"/>
      <c r="OO239"/>
      <c r="OP239"/>
      <c r="OQ239"/>
      <c r="OR239"/>
      <c r="OS239"/>
      <c r="OT239"/>
      <c r="OU239"/>
      <c r="OV239"/>
      <c r="OW239"/>
      <c r="OX239"/>
      <c r="OY239"/>
      <c r="OZ239"/>
      <c r="PA239"/>
      <c r="PB239"/>
      <c r="PC239"/>
      <c r="PD239"/>
      <c r="PE239"/>
      <c r="PF239"/>
      <c r="PG239"/>
      <c r="PH239"/>
      <c r="PI239"/>
      <c r="PJ239"/>
      <c r="PK239"/>
      <c r="PL239"/>
      <c r="PM239"/>
      <c r="PN239"/>
      <c r="PO239"/>
      <c r="PP239"/>
      <c r="PQ239"/>
      <c r="PR239"/>
      <c r="PS239"/>
      <c r="PT239"/>
      <c r="PU239"/>
      <c r="PV239"/>
      <c r="PW239"/>
      <c r="PX239"/>
      <c r="PY239"/>
      <c r="PZ239"/>
      <c r="QA239"/>
      <c r="QB239"/>
      <c r="QC239"/>
      <c r="QD239"/>
      <c r="QE239"/>
      <c r="QF239"/>
      <c r="QG239"/>
      <c r="QH239"/>
      <c r="QI239"/>
      <c r="QJ239"/>
      <c r="QK239"/>
      <c r="QL239"/>
      <c r="QM239"/>
      <c r="QN239"/>
      <c r="QO239"/>
      <c r="QP239"/>
      <c r="QQ239"/>
      <c r="QR239"/>
      <c r="QS239"/>
      <c r="QT239"/>
      <c r="QU239"/>
      <c r="QV239"/>
      <c r="QW239"/>
      <c r="QX239"/>
      <c r="QY239"/>
      <c r="QZ239"/>
      <c r="RA239"/>
      <c r="RB239"/>
      <c r="RC239"/>
      <c r="RD239"/>
      <c r="RE239"/>
      <c r="RF239"/>
      <c r="RG239"/>
      <c r="RH239"/>
      <c r="RI239"/>
      <c r="RJ239"/>
      <c r="RK239"/>
      <c r="RL239"/>
      <c r="RM239"/>
      <c r="RN239"/>
      <c r="RO239"/>
      <c r="RP239"/>
      <c r="RQ239"/>
      <c r="RR239"/>
      <c r="RS239"/>
      <c r="RT239"/>
      <c r="RU239"/>
      <c r="RV239"/>
      <c r="RW239"/>
      <c r="RX239"/>
      <c r="RY239"/>
      <c r="RZ239"/>
      <c r="SA239"/>
      <c r="SB239"/>
      <c r="SC239"/>
      <c r="SD239"/>
      <c r="SE239"/>
      <c r="SF239"/>
      <c r="SG239"/>
      <c r="SH239"/>
      <c r="SI239"/>
      <c r="SJ239"/>
      <c r="SK239"/>
      <c r="SL239"/>
      <c r="SM239"/>
      <c r="SN239"/>
      <c r="SO239"/>
      <c r="SP239"/>
      <c r="SQ239"/>
      <c r="SR239"/>
      <c r="SS239"/>
      <c r="ST239"/>
      <c r="SU239"/>
      <c r="SV239"/>
      <c r="SW239"/>
      <c r="SX239"/>
      <c r="SY239"/>
      <c r="SZ239"/>
      <c r="TA239"/>
      <c r="TB239"/>
      <c r="TC239"/>
      <c r="TD239"/>
      <c r="TE239"/>
      <c r="TF239"/>
      <c r="TG239"/>
      <c r="TH239"/>
      <c r="TI239"/>
      <c r="TJ239"/>
      <c r="TK239"/>
      <c r="TL239"/>
      <c r="TM239"/>
      <c r="TN239"/>
      <c r="TO239"/>
      <c r="TP239"/>
      <c r="TQ239"/>
      <c r="TR239"/>
      <c r="TS239"/>
      <c r="TT239"/>
      <c r="TU239"/>
      <c r="TV239"/>
      <c r="TW239"/>
      <c r="TX239"/>
      <c r="TY239"/>
      <c r="TZ239"/>
      <c r="UA239"/>
      <c r="UB239"/>
      <c r="UC239"/>
      <c r="UD239"/>
      <c r="UE239"/>
      <c r="UF239"/>
      <c r="UG239"/>
      <c r="UH239"/>
      <c r="UI239"/>
      <c r="UJ239"/>
      <c r="UK239"/>
      <c r="UL239"/>
      <c r="UM239"/>
      <c r="UN239"/>
      <c r="UO239"/>
      <c r="UP239"/>
      <c r="UQ239"/>
      <c r="UR239"/>
      <c r="US239"/>
      <c r="UT239"/>
      <c r="UU239"/>
      <c r="UV239"/>
      <c r="UW239"/>
      <c r="UX239"/>
      <c r="UY239"/>
      <c r="UZ239"/>
      <c r="VA239"/>
      <c r="VB239"/>
      <c r="VC239"/>
      <c r="VD239"/>
      <c r="VE239"/>
      <c r="VF239"/>
      <c r="VG239"/>
      <c r="VH239"/>
      <c r="VI239"/>
      <c r="VJ239"/>
      <c r="VK239"/>
      <c r="VL239"/>
      <c r="VM239"/>
      <c r="VN239"/>
      <c r="VO239"/>
      <c r="VP239"/>
      <c r="VQ239"/>
      <c r="VR239"/>
      <c r="VS239"/>
      <c r="VT239"/>
      <c r="VU239"/>
      <c r="VV239"/>
      <c r="VW239"/>
      <c r="VX239"/>
      <c r="VY239"/>
      <c r="VZ239"/>
      <c r="WA239"/>
      <c r="WB239"/>
      <c r="WC239"/>
      <c r="WD239"/>
      <c r="WE239"/>
      <c r="WF239"/>
      <c r="WG239"/>
      <c r="WH239"/>
      <c r="WI239"/>
      <c r="WJ239"/>
      <c r="WK239"/>
      <c r="WL239"/>
      <c r="WM239"/>
      <c r="WN239"/>
      <c r="WO239"/>
      <c r="WP239"/>
      <c r="WQ239"/>
      <c r="WR239"/>
      <c r="WS239"/>
      <c r="WT239"/>
      <c r="WU239"/>
      <c r="WV239"/>
      <c r="WW239"/>
      <c r="WX239"/>
      <c r="WY239"/>
      <c r="WZ239"/>
      <c r="XA239"/>
      <c r="XB239"/>
      <c r="XC239"/>
      <c r="XD239"/>
      <c r="XE239"/>
      <c r="XF239"/>
      <c r="XG239"/>
      <c r="XH239"/>
      <c r="XI239"/>
      <c r="XJ239"/>
      <c r="XK239"/>
      <c r="XL239"/>
      <c r="XM239"/>
      <c r="XN239"/>
      <c r="XO239"/>
      <c r="XP239"/>
      <c r="XQ239"/>
      <c r="XR239"/>
      <c r="XS239"/>
      <c r="XT239"/>
      <c r="XU239"/>
      <c r="XV239"/>
      <c r="XW239"/>
      <c r="XX239"/>
      <c r="XY239"/>
      <c r="XZ239"/>
      <c r="YA239"/>
      <c r="YB239"/>
      <c r="YC239"/>
      <c r="YD239"/>
      <c r="YE239"/>
      <c r="YF239"/>
      <c r="YG239"/>
      <c r="YH239"/>
      <c r="YI239"/>
      <c r="YJ239"/>
      <c r="YK239"/>
      <c r="YL239"/>
      <c r="YM239"/>
      <c r="YN239"/>
      <c r="YO239"/>
      <c r="YP239"/>
      <c r="YQ239"/>
      <c r="YR239"/>
      <c r="YS239"/>
      <c r="YT239"/>
      <c r="YU239"/>
      <c r="YV239"/>
      <c r="YW239"/>
      <c r="YX239"/>
      <c r="YY239"/>
      <c r="YZ239"/>
      <c r="ZA239"/>
      <c r="ZB239"/>
      <c r="ZC239"/>
      <c r="ZD239"/>
      <c r="ZE239"/>
      <c r="ZF239"/>
      <c r="ZG239"/>
      <c r="ZH239"/>
      <c r="ZI239"/>
      <c r="ZJ239"/>
      <c r="ZK239"/>
      <c r="ZL239"/>
      <c r="ZM239"/>
      <c r="ZN239"/>
      <c r="ZO239"/>
      <c r="ZP239"/>
      <c r="ZQ239"/>
      <c r="ZR239"/>
      <c r="ZS239"/>
      <c r="ZT239"/>
      <c r="ZU239"/>
      <c r="ZV239"/>
      <c r="ZW239"/>
      <c r="ZX239"/>
      <c r="ZY239"/>
      <c r="ZZ239"/>
      <c r="AAA239"/>
      <c r="AAB239"/>
      <c r="AAC239"/>
      <c r="AAD239"/>
      <c r="AAE239"/>
      <c r="AAF239"/>
      <c r="AAG239"/>
      <c r="AAH239"/>
      <c r="AAI239"/>
      <c r="AAJ239"/>
      <c r="AAK239"/>
      <c r="AAL239"/>
      <c r="AAM239"/>
      <c r="AAN239"/>
      <c r="AAO239"/>
      <c r="AAP239"/>
      <c r="AAQ239"/>
      <c r="AAR239"/>
      <c r="AAS239"/>
      <c r="AAT239"/>
      <c r="AAU239"/>
      <c r="AAV239"/>
      <c r="AAW239"/>
      <c r="AAX239"/>
      <c r="AAY239"/>
      <c r="AAZ239"/>
      <c r="ABA239"/>
      <c r="ABB239"/>
      <c r="ABC239"/>
      <c r="ABD239"/>
      <c r="ABE239"/>
      <c r="ABF239"/>
      <c r="ABG239"/>
      <c r="ABH239"/>
      <c r="ABI239"/>
      <c r="ABJ239"/>
      <c r="ABK239"/>
      <c r="ABL239"/>
      <c r="ABM239"/>
      <c r="ABN239"/>
      <c r="ABO239"/>
      <c r="ABP239"/>
      <c r="ABQ239"/>
      <c r="ABR239"/>
      <c r="ABS239"/>
      <c r="ABT239"/>
      <c r="ABU239"/>
      <c r="ABV239"/>
      <c r="ABW239"/>
      <c r="ABX239"/>
      <c r="ABY239"/>
      <c r="ABZ239"/>
      <c r="ACA239"/>
      <c r="ACB239"/>
      <c r="ACC239"/>
      <c r="ACD239"/>
      <c r="ACE239"/>
      <c r="ACF239"/>
      <c r="ACG239"/>
      <c r="ACH239"/>
      <c r="ACI239"/>
      <c r="ACJ239"/>
      <c r="ACK239"/>
      <c r="ACL239"/>
      <c r="ACM239"/>
      <c r="ACN239"/>
      <c r="ACO239"/>
      <c r="ACP239"/>
      <c r="ACQ239"/>
      <c r="ACR239"/>
      <c r="ACS239"/>
      <c r="ACT239"/>
      <c r="ACU239"/>
      <c r="ACV239"/>
      <c r="ACW239"/>
      <c r="ACX239"/>
      <c r="ACY239"/>
      <c r="ACZ239"/>
      <c r="ADA239"/>
      <c r="ADB239"/>
      <c r="ADC239"/>
      <c r="ADD239"/>
      <c r="ADE239"/>
      <c r="ADF239"/>
      <c r="ADG239"/>
      <c r="ADH239"/>
      <c r="ADI239"/>
      <c r="ADJ239"/>
      <c r="ADK239"/>
      <c r="ADL239"/>
      <c r="ADM239"/>
      <c r="ADN239"/>
      <c r="ADO239"/>
      <c r="ADP239"/>
      <c r="ADQ239"/>
      <c r="ADR239"/>
      <c r="ADS239"/>
      <c r="ADT239"/>
      <c r="ADU239"/>
      <c r="ADV239"/>
      <c r="ADW239"/>
      <c r="ADX239"/>
      <c r="ADY239"/>
      <c r="ADZ239"/>
      <c r="AEA239"/>
      <c r="AEB239"/>
      <c r="AEC239"/>
      <c r="AED239"/>
      <c r="AEE239"/>
      <c r="AEF239"/>
      <c r="AEG239"/>
      <c r="AEH239"/>
      <c r="AEI239"/>
      <c r="AEJ239"/>
      <c r="AEK239"/>
      <c r="AEL239"/>
      <c r="AEM239"/>
      <c r="AEN239"/>
      <c r="AEO239"/>
      <c r="AEP239"/>
      <c r="AEQ239"/>
      <c r="AER239"/>
      <c r="AES239"/>
      <c r="AET239"/>
      <c r="AEU239"/>
      <c r="AEV239"/>
      <c r="AEW239"/>
      <c r="AEX239"/>
      <c r="AEY239"/>
      <c r="AEZ239"/>
      <c r="AFA239"/>
      <c r="AFB239"/>
      <c r="AFC239"/>
      <c r="AFD239"/>
      <c r="AFE239"/>
      <c r="AFF239"/>
      <c r="AFG239"/>
      <c r="AFH239"/>
      <c r="AFI239"/>
      <c r="AFJ239"/>
      <c r="AFK239"/>
      <c r="AFL239"/>
      <c r="AFM239"/>
      <c r="AFN239"/>
      <c r="AFO239"/>
      <c r="AFP239"/>
      <c r="AFQ239"/>
      <c r="AFR239"/>
      <c r="AFS239"/>
      <c r="AFT239"/>
      <c r="AFU239"/>
      <c r="AFV239"/>
      <c r="AFW239"/>
      <c r="AFX239"/>
      <c r="AFY239"/>
      <c r="AFZ239"/>
      <c r="AGA239"/>
      <c r="AGB239"/>
      <c r="AGC239"/>
      <c r="AGD239"/>
      <c r="AGE239"/>
      <c r="AGF239"/>
      <c r="AGG239"/>
      <c r="AGH239"/>
      <c r="AGI239"/>
      <c r="AGJ239"/>
      <c r="AGK239"/>
      <c r="AGL239"/>
      <c r="AGM239"/>
      <c r="AGN239"/>
      <c r="AGO239"/>
      <c r="AGP239"/>
      <c r="AGQ239"/>
      <c r="AGR239"/>
      <c r="AGS239"/>
      <c r="AGT239"/>
      <c r="AGU239"/>
      <c r="AGV239"/>
      <c r="AGW239"/>
      <c r="AGX239"/>
      <c r="AGY239"/>
      <c r="AGZ239"/>
      <c r="AHA239"/>
      <c r="AHB239"/>
      <c r="AHC239"/>
      <c r="AHD239"/>
      <c r="AHE239"/>
      <c r="AHF239"/>
      <c r="AHG239"/>
      <c r="AHH239"/>
      <c r="AHI239"/>
      <c r="AHJ239"/>
      <c r="AHK239"/>
      <c r="AHL239"/>
      <c r="AHM239"/>
      <c r="AHN239"/>
      <c r="AHO239"/>
      <c r="AHP239"/>
      <c r="AHQ239"/>
      <c r="AHR239"/>
      <c r="AHS239"/>
      <c r="AHT239"/>
      <c r="AHU239"/>
      <c r="AHV239"/>
      <c r="AHW239"/>
      <c r="AHX239"/>
      <c r="AHY239"/>
      <c r="AHZ239"/>
      <c r="AIA239"/>
      <c r="AIB239"/>
      <c r="AIC239"/>
      <c r="AID239"/>
      <c r="AIE239"/>
      <c r="AIF239"/>
      <c r="AIG239"/>
      <c r="AIH239"/>
      <c r="AII239"/>
      <c r="AIJ239"/>
      <c r="AIK239"/>
      <c r="AIL239"/>
      <c r="AIM239"/>
      <c r="AIN239"/>
      <c r="AIO239"/>
      <c r="AIP239"/>
      <c r="AIQ239"/>
      <c r="AIR239"/>
      <c r="AIS239"/>
      <c r="AIT239"/>
      <c r="AIU239"/>
      <c r="AIV239"/>
      <c r="AIW239"/>
      <c r="AIX239"/>
      <c r="AIY239"/>
      <c r="AIZ239"/>
      <c r="AJA239"/>
      <c r="AJB239"/>
      <c r="AJC239"/>
      <c r="AJD239"/>
      <c r="AJE239"/>
      <c r="AJF239"/>
      <c r="AJG239"/>
      <c r="AJH239"/>
      <c r="AJI239"/>
      <c r="AJJ239"/>
      <c r="AJK239"/>
      <c r="AJL239"/>
      <c r="AJM239"/>
      <c r="AJN239"/>
      <c r="AJO239"/>
      <c r="AJP239"/>
      <c r="AJQ239"/>
      <c r="AJR239"/>
      <c r="AJS239"/>
      <c r="AJT239"/>
      <c r="AJU239"/>
      <c r="AJV239"/>
      <c r="AJW239"/>
      <c r="AJX239"/>
      <c r="AJY239"/>
      <c r="AJZ239"/>
      <c r="AKA239"/>
      <c r="AKB239"/>
      <c r="AKC239"/>
      <c r="AKD239"/>
      <c r="AKE239"/>
      <c r="AKF239"/>
      <c r="AKG239"/>
      <c r="AKH239"/>
      <c r="AKI239"/>
      <c r="AKJ239"/>
      <c r="AKK239"/>
      <c r="AKL239"/>
      <c r="AKM239"/>
      <c r="AKN239"/>
      <c r="AKO239"/>
      <c r="AKP239"/>
      <c r="AKQ239"/>
      <c r="AKR239"/>
      <c r="AKS239"/>
      <c r="AKT239"/>
      <c r="AKU239"/>
      <c r="AKV239"/>
      <c r="AKW239"/>
      <c r="AKX239"/>
      <c r="AKY239"/>
      <c r="AKZ239"/>
      <c r="ALA239"/>
      <c r="ALB239"/>
      <c r="ALC239"/>
      <c r="ALD239"/>
      <c r="ALE239"/>
      <c r="ALF239"/>
      <c r="ALG239"/>
      <c r="ALH239"/>
      <c r="ALI239"/>
      <c r="ALJ239"/>
      <c r="ALK239"/>
      <c r="ALL239"/>
      <c r="ALM239"/>
      <c r="ALN239"/>
      <c r="ALO239"/>
      <c r="ALP239"/>
      <c r="ALQ239"/>
      <c r="ALR239"/>
      <c r="ALS239"/>
      <c r="ALT239"/>
      <c r="ALU239"/>
      <c r="ALV239"/>
      <c r="ALW239"/>
      <c r="ALX239"/>
      <c r="ALY239"/>
      <c r="ALZ239"/>
      <c r="AMA239"/>
      <c r="AMB239"/>
      <c r="AMC239"/>
      <c r="AMD239"/>
      <c r="AME239"/>
      <c r="AMF239"/>
      <c r="AMG239"/>
      <c r="AMH239"/>
      <c r="AMI239"/>
      <c r="AMJ239"/>
    </row>
    <row r="240" spans="1:1024">
      <c r="A240" s="202" t="s">
        <v>1110</v>
      </c>
      <c r="B240" s="172" t="s">
        <v>1111</v>
      </c>
      <c r="C240" s="173" t="s">
        <v>814</v>
      </c>
      <c r="D240" s="173" t="s">
        <v>30</v>
      </c>
      <c r="E240" s="171">
        <v>2</v>
      </c>
      <c r="F240" s="203">
        <f>VLOOKUP(A240,'04_PESQUISAS'!A:G,7,0)</f>
        <v>226.86333333333334</v>
      </c>
      <c r="G240" s="204">
        <v>0</v>
      </c>
      <c r="H240" s="204">
        <v>0</v>
      </c>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c r="IZ240"/>
      <c r="JA240"/>
      <c r="JB240"/>
      <c r="JC240"/>
      <c r="JD240"/>
      <c r="JE240"/>
      <c r="JF240"/>
      <c r="JG240"/>
      <c r="JH240"/>
      <c r="JI240"/>
      <c r="JJ240"/>
      <c r="JK240"/>
      <c r="JL240"/>
      <c r="JM240"/>
      <c r="JN240"/>
      <c r="JO240"/>
      <c r="JP240"/>
      <c r="JQ240"/>
      <c r="JR240"/>
      <c r="JS240"/>
      <c r="JT240"/>
      <c r="JU240"/>
      <c r="JV240"/>
      <c r="JW240"/>
      <c r="JX240"/>
      <c r="JY240"/>
      <c r="JZ240"/>
      <c r="KA240"/>
      <c r="KB240"/>
      <c r="KC240"/>
      <c r="KD240"/>
      <c r="KE240"/>
      <c r="KF240"/>
      <c r="KG240"/>
      <c r="KH240"/>
      <c r="KI240"/>
      <c r="KJ240"/>
      <c r="KK240"/>
      <c r="KL240"/>
      <c r="KM240"/>
      <c r="KN240"/>
      <c r="KO240"/>
      <c r="KP240"/>
      <c r="KQ240"/>
      <c r="KR240"/>
      <c r="KS240"/>
      <c r="KT240"/>
      <c r="KU240"/>
      <c r="KV240"/>
      <c r="KW240"/>
      <c r="KX240"/>
      <c r="KY240"/>
      <c r="KZ240"/>
      <c r="LA240"/>
      <c r="LB240"/>
      <c r="LC240"/>
      <c r="LD240"/>
      <c r="LE240"/>
      <c r="LF240"/>
      <c r="LG240"/>
      <c r="LH240"/>
      <c r="LI240"/>
      <c r="LJ240"/>
      <c r="LK240"/>
      <c r="LL240"/>
      <c r="LM240"/>
      <c r="LN240"/>
      <c r="LO240"/>
      <c r="LP240"/>
      <c r="LQ240"/>
      <c r="LR240"/>
      <c r="LS240"/>
      <c r="LT240"/>
      <c r="LU240"/>
      <c r="LV240"/>
      <c r="LW240"/>
      <c r="LX240"/>
      <c r="LY240"/>
      <c r="LZ240"/>
      <c r="MA240"/>
      <c r="MB240"/>
      <c r="MC240"/>
      <c r="MD240"/>
      <c r="ME240"/>
      <c r="MF240"/>
      <c r="MG240"/>
      <c r="MH240"/>
      <c r="MI240"/>
      <c r="MJ240"/>
      <c r="MK240"/>
      <c r="ML240"/>
      <c r="MM240"/>
      <c r="MN240"/>
      <c r="MO240"/>
      <c r="MP240"/>
      <c r="MQ240"/>
      <c r="MR240"/>
      <c r="MS240"/>
      <c r="MT240"/>
      <c r="MU240"/>
      <c r="MV240"/>
      <c r="MW240"/>
      <c r="MX240"/>
      <c r="MY240"/>
      <c r="MZ240"/>
      <c r="NA240"/>
      <c r="NB240"/>
      <c r="NC240"/>
      <c r="ND240"/>
      <c r="NE240"/>
      <c r="NF240"/>
      <c r="NG240"/>
      <c r="NH240"/>
      <c r="NI240"/>
      <c r="NJ240"/>
      <c r="NK240"/>
      <c r="NL240"/>
      <c r="NM240"/>
      <c r="NN240"/>
      <c r="NO240"/>
      <c r="NP240"/>
      <c r="NQ240"/>
      <c r="NR240"/>
      <c r="NS240"/>
      <c r="NT240"/>
      <c r="NU240"/>
      <c r="NV240"/>
      <c r="NW240"/>
      <c r="NX240"/>
      <c r="NY240"/>
      <c r="NZ240"/>
      <c r="OA240"/>
      <c r="OB240"/>
      <c r="OC240"/>
      <c r="OD240"/>
      <c r="OE240"/>
      <c r="OF240"/>
      <c r="OG240"/>
      <c r="OH240"/>
      <c r="OI240"/>
      <c r="OJ240"/>
      <c r="OK240"/>
      <c r="OL240"/>
      <c r="OM240"/>
      <c r="ON240"/>
      <c r="OO240"/>
      <c r="OP240"/>
      <c r="OQ240"/>
      <c r="OR240"/>
      <c r="OS240"/>
      <c r="OT240"/>
      <c r="OU240"/>
      <c r="OV240"/>
      <c r="OW240"/>
      <c r="OX240"/>
      <c r="OY240"/>
      <c r="OZ240"/>
      <c r="PA240"/>
      <c r="PB240"/>
      <c r="PC240"/>
      <c r="PD240"/>
      <c r="PE240"/>
      <c r="PF240"/>
      <c r="PG240"/>
      <c r="PH240"/>
      <c r="PI240"/>
      <c r="PJ240"/>
      <c r="PK240"/>
      <c r="PL240"/>
      <c r="PM240"/>
      <c r="PN240"/>
      <c r="PO240"/>
      <c r="PP240"/>
      <c r="PQ240"/>
      <c r="PR240"/>
      <c r="PS240"/>
      <c r="PT240"/>
      <c r="PU240"/>
      <c r="PV240"/>
      <c r="PW240"/>
      <c r="PX240"/>
      <c r="PY240"/>
      <c r="PZ240"/>
      <c r="QA240"/>
      <c r="QB240"/>
      <c r="QC240"/>
      <c r="QD240"/>
      <c r="QE240"/>
      <c r="QF240"/>
      <c r="QG240"/>
      <c r="QH240"/>
      <c r="QI240"/>
      <c r="QJ240"/>
      <c r="QK240"/>
      <c r="QL240"/>
      <c r="QM240"/>
      <c r="QN240"/>
      <c r="QO240"/>
      <c r="QP240"/>
      <c r="QQ240"/>
      <c r="QR240"/>
      <c r="QS240"/>
      <c r="QT240"/>
      <c r="QU240"/>
      <c r="QV240"/>
      <c r="QW240"/>
      <c r="QX240"/>
      <c r="QY240"/>
      <c r="QZ240"/>
      <c r="RA240"/>
      <c r="RB240"/>
      <c r="RC240"/>
      <c r="RD240"/>
      <c r="RE240"/>
      <c r="RF240"/>
      <c r="RG240"/>
      <c r="RH240"/>
      <c r="RI240"/>
      <c r="RJ240"/>
      <c r="RK240"/>
      <c r="RL240"/>
      <c r="RM240"/>
      <c r="RN240"/>
      <c r="RO240"/>
      <c r="RP240"/>
      <c r="RQ240"/>
      <c r="RR240"/>
      <c r="RS240"/>
      <c r="RT240"/>
      <c r="RU240"/>
      <c r="RV240"/>
      <c r="RW240"/>
      <c r="RX240"/>
      <c r="RY240"/>
      <c r="RZ240"/>
      <c r="SA240"/>
      <c r="SB240"/>
      <c r="SC240"/>
      <c r="SD240"/>
      <c r="SE240"/>
      <c r="SF240"/>
      <c r="SG240"/>
      <c r="SH240"/>
      <c r="SI240"/>
      <c r="SJ240"/>
      <c r="SK240"/>
      <c r="SL240"/>
      <c r="SM240"/>
      <c r="SN240"/>
      <c r="SO240"/>
      <c r="SP240"/>
      <c r="SQ240"/>
      <c r="SR240"/>
      <c r="SS240"/>
      <c r="ST240"/>
      <c r="SU240"/>
      <c r="SV240"/>
      <c r="SW240"/>
      <c r="SX240"/>
      <c r="SY240"/>
      <c r="SZ240"/>
      <c r="TA240"/>
      <c r="TB240"/>
      <c r="TC240"/>
      <c r="TD240"/>
      <c r="TE240"/>
      <c r="TF240"/>
      <c r="TG240"/>
      <c r="TH240"/>
      <c r="TI240"/>
      <c r="TJ240"/>
      <c r="TK240"/>
      <c r="TL240"/>
      <c r="TM240"/>
      <c r="TN240"/>
      <c r="TO240"/>
      <c r="TP240"/>
      <c r="TQ240"/>
      <c r="TR240"/>
      <c r="TS240"/>
      <c r="TT240"/>
      <c r="TU240"/>
      <c r="TV240"/>
      <c r="TW240"/>
      <c r="TX240"/>
      <c r="TY240"/>
      <c r="TZ240"/>
      <c r="UA240"/>
      <c r="UB240"/>
      <c r="UC240"/>
      <c r="UD240"/>
      <c r="UE240"/>
      <c r="UF240"/>
      <c r="UG240"/>
      <c r="UH240"/>
      <c r="UI240"/>
      <c r="UJ240"/>
      <c r="UK240"/>
      <c r="UL240"/>
      <c r="UM240"/>
      <c r="UN240"/>
      <c r="UO240"/>
      <c r="UP240"/>
      <c r="UQ240"/>
      <c r="UR240"/>
      <c r="US240"/>
      <c r="UT240"/>
      <c r="UU240"/>
      <c r="UV240"/>
      <c r="UW240"/>
      <c r="UX240"/>
      <c r="UY240"/>
      <c r="UZ240"/>
      <c r="VA240"/>
      <c r="VB240"/>
      <c r="VC240"/>
      <c r="VD240"/>
      <c r="VE240"/>
      <c r="VF240"/>
      <c r="VG240"/>
      <c r="VH240"/>
      <c r="VI240"/>
      <c r="VJ240"/>
      <c r="VK240"/>
      <c r="VL240"/>
      <c r="VM240"/>
      <c r="VN240"/>
      <c r="VO240"/>
      <c r="VP240"/>
      <c r="VQ240"/>
      <c r="VR240"/>
      <c r="VS240"/>
      <c r="VT240"/>
      <c r="VU240"/>
      <c r="VV240"/>
      <c r="VW240"/>
      <c r="VX240"/>
      <c r="VY240"/>
      <c r="VZ240"/>
      <c r="WA240"/>
      <c r="WB240"/>
      <c r="WC240"/>
      <c r="WD240"/>
      <c r="WE240"/>
      <c r="WF240"/>
      <c r="WG240"/>
      <c r="WH240"/>
      <c r="WI240"/>
      <c r="WJ240"/>
      <c r="WK240"/>
      <c r="WL240"/>
      <c r="WM240"/>
      <c r="WN240"/>
      <c r="WO240"/>
      <c r="WP240"/>
      <c r="WQ240"/>
      <c r="WR240"/>
      <c r="WS240"/>
      <c r="WT240"/>
      <c r="WU240"/>
      <c r="WV240"/>
      <c r="WW240"/>
      <c r="WX240"/>
      <c r="WY240"/>
      <c r="WZ240"/>
      <c r="XA240"/>
      <c r="XB240"/>
      <c r="XC240"/>
      <c r="XD240"/>
      <c r="XE240"/>
      <c r="XF240"/>
      <c r="XG240"/>
      <c r="XH240"/>
      <c r="XI240"/>
      <c r="XJ240"/>
      <c r="XK240"/>
      <c r="XL240"/>
      <c r="XM240"/>
      <c r="XN240"/>
      <c r="XO240"/>
      <c r="XP240"/>
      <c r="XQ240"/>
      <c r="XR240"/>
      <c r="XS240"/>
      <c r="XT240"/>
      <c r="XU240"/>
      <c r="XV240"/>
      <c r="XW240"/>
      <c r="XX240"/>
      <c r="XY240"/>
      <c r="XZ240"/>
      <c r="YA240"/>
      <c r="YB240"/>
      <c r="YC240"/>
      <c r="YD240"/>
      <c r="YE240"/>
      <c r="YF240"/>
      <c r="YG240"/>
      <c r="YH240"/>
      <c r="YI240"/>
      <c r="YJ240"/>
      <c r="YK240"/>
      <c r="YL240"/>
      <c r="YM240"/>
      <c r="YN240"/>
      <c r="YO240"/>
      <c r="YP240"/>
      <c r="YQ240"/>
      <c r="YR240"/>
      <c r="YS240"/>
      <c r="YT240"/>
      <c r="YU240"/>
      <c r="YV240"/>
      <c r="YW240"/>
      <c r="YX240"/>
      <c r="YY240"/>
      <c r="YZ240"/>
      <c r="ZA240"/>
      <c r="ZB240"/>
      <c r="ZC240"/>
      <c r="ZD240"/>
      <c r="ZE240"/>
      <c r="ZF240"/>
      <c r="ZG240"/>
      <c r="ZH240"/>
      <c r="ZI240"/>
      <c r="ZJ240"/>
      <c r="ZK240"/>
      <c r="ZL240"/>
      <c r="ZM240"/>
      <c r="ZN240"/>
      <c r="ZO240"/>
      <c r="ZP240"/>
      <c r="ZQ240"/>
      <c r="ZR240"/>
      <c r="ZS240"/>
      <c r="ZT240"/>
      <c r="ZU240"/>
      <c r="ZV240"/>
      <c r="ZW240"/>
      <c r="ZX240"/>
      <c r="ZY240"/>
      <c r="ZZ240"/>
      <c r="AAA240"/>
      <c r="AAB240"/>
      <c r="AAC240"/>
      <c r="AAD240"/>
      <c r="AAE240"/>
      <c r="AAF240"/>
      <c r="AAG240"/>
      <c r="AAH240"/>
      <c r="AAI240"/>
      <c r="AAJ240"/>
      <c r="AAK240"/>
      <c r="AAL240"/>
      <c r="AAM240"/>
      <c r="AAN240"/>
      <c r="AAO240"/>
      <c r="AAP240"/>
      <c r="AAQ240"/>
      <c r="AAR240"/>
      <c r="AAS240"/>
      <c r="AAT240"/>
      <c r="AAU240"/>
      <c r="AAV240"/>
      <c r="AAW240"/>
      <c r="AAX240"/>
      <c r="AAY240"/>
      <c r="AAZ240"/>
      <c r="ABA240"/>
      <c r="ABB240"/>
      <c r="ABC240"/>
      <c r="ABD240"/>
      <c r="ABE240"/>
      <c r="ABF240"/>
      <c r="ABG240"/>
      <c r="ABH240"/>
      <c r="ABI240"/>
      <c r="ABJ240"/>
      <c r="ABK240"/>
      <c r="ABL240"/>
      <c r="ABM240"/>
      <c r="ABN240"/>
      <c r="ABO240"/>
      <c r="ABP240"/>
      <c r="ABQ240"/>
      <c r="ABR240"/>
      <c r="ABS240"/>
      <c r="ABT240"/>
      <c r="ABU240"/>
      <c r="ABV240"/>
      <c r="ABW240"/>
      <c r="ABX240"/>
      <c r="ABY240"/>
      <c r="ABZ240"/>
      <c r="ACA240"/>
      <c r="ACB240"/>
      <c r="ACC240"/>
      <c r="ACD240"/>
      <c r="ACE240"/>
      <c r="ACF240"/>
      <c r="ACG240"/>
      <c r="ACH240"/>
      <c r="ACI240"/>
      <c r="ACJ240"/>
      <c r="ACK240"/>
      <c r="ACL240"/>
      <c r="ACM240"/>
      <c r="ACN240"/>
      <c r="ACO240"/>
      <c r="ACP240"/>
      <c r="ACQ240"/>
      <c r="ACR240"/>
      <c r="ACS240"/>
      <c r="ACT240"/>
      <c r="ACU240"/>
      <c r="ACV240"/>
      <c r="ACW240"/>
      <c r="ACX240"/>
      <c r="ACY240"/>
      <c r="ACZ240"/>
      <c r="ADA240"/>
      <c r="ADB240"/>
      <c r="ADC240"/>
      <c r="ADD240"/>
      <c r="ADE240"/>
      <c r="ADF240"/>
      <c r="ADG240"/>
      <c r="ADH240"/>
      <c r="ADI240"/>
      <c r="ADJ240"/>
      <c r="ADK240"/>
      <c r="ADL240"/>
      <c r="ADM240"/>
      <c r="ADN240"/>
      <c r="ADO240"/>
      <c r="ADP240"/>
      <c r="ADQ240"/>
      <c r="ADR240"/>
      <c r="ADS240"/>
      <c r="ADT240"/>
      <c r="ADU240"/>
      <c r="ADV240"/>
      <c r="ADW240"/>
      <c r="ADX240"/>
      <c r="ADY240"/>
      <c r="ADZ240"/>
      <c r="AEA240"/>
      <c r="AEB240"/>
      <c r="AEC240"/>
      <c r="AED240"/>
      <c r="AEE240"/>
      <c r="AEF240"/>
      <c r="AEG240"/>
      <c r="AEH240"/>
      <c r="AEI240"/>
      <c r="AEJ240"/>
      <c r="AEK240"/>
      <c r="AEL240"/>
      <c r="AEM240"/>
      <c r="AEN240"/>
      <c r="AEO240"/>
      <c r="AEP240"/>
      <c r="AEQ240"/>
      <c r="AER240"/>
      <c r="AES240"/>
      <c r="AET240"/>
      <c r="AEU240"/>
      <c r="AEV240"/>
      <c r="AEW240"/>
      <c r="AEX240"/>
      <c r="AEY240"/>
      <c r="AEZ240"/>
      <c r="AFA240"/>
      <c r="AFB240"/>
      <c r="AFC240"/>
      <c r="AFD240"/>
      <c r="AFE240"/>
      <c r="AFF240"/>
      <c r="AFG240"/>
      <c r="AFH240"/>
      <c r="AFI240"/>
      <c r="AFJ240"/>
      <c r="AFK240"/>
      <c r="AFL240"/>
      <c r="AFM240"/>
      <c r="AFN240"/>
      <c r="AFO240"/>
      <c r="AFP240"/>
      <c r="AFQ240"/>
      <c r="AFR240"/>
      <c r="AFS240"/>
      <c r="AFT240"/>
      <c r="AFU240"/>
      <c r="AFV240"/>
      <c r="AFW240"/>
      <c r="AFX240"/>
      <c r="AFY240"/>
      <c r="AFZ240"/>
      <c r="AGA240"/>
      <c r="AGB240"/>
      <c r="AGC240"/>
      <c r="AGD240"/>
      <c r="AGE240"/>
      <c r="AGF240"/>
      <c r="AGG240"/>
      <c r="AGH240"/>
      <c r="AGI240"/>
      <c r="AGJ240"/>
      <c r="AGK240"/>
      <c r="AGL240"/>
      <c r="AGM240"/>
      <c r="AGN240"/>
      <c r="AGO240"/>
      <c r="AGP240"/>
      <c r="AGQ240"/>
      <c r="AGR240"/>
      <c r="AGS240"/>
      <c r="AGT240"/>
      <c r="AGU240"/>
      <c r="AGV240"/>
      <c r="AGW240"/>
      <c r="AGX240"/>
      <c r="AGY240"/>
      <c r="AGZ240"/>
      <c r="AHA240"/>
      <c r="AHB240"/>
      <c r="AHC240"/>
      <c r="AHD240"/>
      <c r="AHE240"/>
      <c r="AHF240"/>
      <c r="AHG240"/>
      <c r="AHH240"/>
      <c r="AHI240"/>
      <c r="AHJ240"/>
      <c r="AHK240"/>
      <c r="AHL240"/>
      <c r="AHM240"/>
      <c r="AHN240"/>
      <c r="AHO240"/>
      <c r="AHP240"/>
      <c r="AHQ240"/>
      <c r="AHR240"/>
      <c r="AHS240"/>
      <c r="AHT240"/>
      <c r="AHU240"/>
      <c r="AHV240"/>
      <c r="AHW240"/>
      <c r="AHX240"/>
      <c r="AHY240"/>
      <c r="AHZ240"/>
      <c r="AIA240"/>
      <c r="AIB240"/>
      <c r="AIC240"/>
      <c r="AID240"/>
      <c r="AIE240"/>
      <c r="AIF240"/>
      <c r="AIG240"/>
      <c r="AIH240"/>
      <c r="AII240"/>
      <c r="AIJ240"/>
      <c r="AIK240"/>
      <c r="AIL240"/>
      <c r="AIM240"/>
      <c r="AIN240"/>
      <c r="AIO240"/>
      <c r="AIP240"/>
      <c r="AIQ240"/>
      <c r="AIR240"/>
      <c r="AIS240"/>
      <c r="AIT240"/>
      <c r="AIU240"/>
      <c r="AIV240"/>
      <c r="AIW240"/>
      <c r="AIX240"/>
      <c r="AIY240"/>
      <c r="AIZ240"/>
      <c r="AJA240"/>
      <c r="AJB240"/>
      <c r="AJC240"/>
      <c r="AJD240"/>
      <c r="AJE240"/>
      <c r="AJF240"/>
      <c r="AJG240"/>
      <c r="AJH240"/>
      <c r="AJI240"/>
      <c r="AJJ240"/>
      <c r="AJK240"/>
      <c r="AJL240"/>
      <c r="AJM240"/>
      <c r="AJN240"/>
      <c r="AJO240"/>
      <c r="AJP240"/>
      <c r="AJQ240"/>
      <c r="AJR240"/>
      <c r="AJS240"/>
      <c r="AJT240"/>
      <c r="AJU240"/>
      <c r="AJV240"/>
      <c r="AJW240"/>
      <c r="AJX240"/>
      <c r="AJY240"/>
      <c r="AJZ240"/>
      <c r="AKA240"/>
      <c r="AKB240"/>
      <c r="AKC240"/>
      <c r="AKD240"/>
      <c r="AKE240"/>
      <c r="AKF240"/>
      <c r="AKG240"/>
      <c r="AKH240"/>
      <c r="AKI240"/>
      <c r="AKJ240"/>
      <c r="AKK240"/>
      <c r="AKL240"/>
      <c r="AKM240"/>
      <c r="AKN240"/>
      <c r="AKO240"/>
      <c r="AKP240"/>
      <c r="AKQ240"/>
      <c r="AKR240"/>
      <c r="AKS240"/>
      <c r="AKT240"/>
      <c r="AKU240"/>
      <c r="AKV240"/>
      <c r="AKW240"/>
      <c r="AKX240"/>
      <c r="AKY240"/>
      <c r="AKZ240"/>
      <c r="ALA240"/>
      <c r="ALB240"/>
      <c r="ALC240"/>
      <c r="ALD240"/>
      <c r="ALE240"/>
      <c r="ALF240"/>
      <c r="ALG240"/>
      <c r="ALH240"/>
      <c r="ALI240"/>
      <c r="ALJ240"/>
      <c r="ALK240"/>
      <c r="ALL240"/>
      <c r="ALM240"/>
      <c r="ALN240"/>
      <c r="ALO240"/>
      <c r="ALP240"/>
      <c r="ALQ240"/>
      <c r="ALR240"/>
      <c r="ALS240"/>
      <c r="ALT240"/>
      <c r="ALU240"/>
      <c r="ALV240"/>
      <c r="ALW240"/>
      <c r="ALX240"/>
      <c r="ALY240"/>
      <c r="ALZ240"/>
      <c r="AMA240"/>
      <c r="AMB240"/>
      <c r="AMC240"/>
      <c r="AMD240"/>
      <c r="AME240"/>
      <c r="AMF240"/>
      <c r="AMG240"/>
      <c r="AMH240"/>
      <c r="AMI240"/>
      <c r="AMJ240"/>
    </row>
    <row r="241" spans="1:1024" ht="21">
      <c r="A241" s="202" t="s">
        <v>1130</v>
      </c>
      <c r="B241" s="172" t="s">
        <v>1131</v>
      </c>
      <c r="C241" s="173" t="s">
        <v>814</v>
      </c>
      <c r="D241" s="173" t="s">
        <v>30</v>
      </c>
      <c r="E241" s="171">
        <v>2</v>
      </c>
      <c r="F241" s="203">
        <f>VLOOKUP(A241,'04_PESQUISAS'!A:G,7,0)</f>
        <v>6549.79</v>
      </c>
      <c r="G241" s="204">
        <v>0</v>
      </c>
      <c r="H241" s="204">
        <v>0</v>
      </c>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c r="IZ241"/>
      <c r="JA241"/>
      <c r="JB241"/>
      <c r="JC241"/>
      <c r="JD241"/>
      <c r="JE241"/>
      <c r="JF241"/>
      <c r="JG241"/>
      <c r="JH241"/>
      <c r="JI241"/>
      <c r="JJ241"/>
      <c r="JK241"/>
      <c r="JL241"/>
      <c r="JM241"/>
      <c r="JN241"/>
      <c r="JO241"/>
      <c r="JP241"/>
      <c r="JQ241"/>
      <c r="JR241"/>
      <c r="JS241"/>
      <c r="JT241"/>
      <c r="JU241"/>
      <c r="JV241"/>
      <c r="JW241"/>
      <c r="JX241"/>
      <c r="JY241"/>
      <c r="JZ241"/>
      <c r="KA241"/>
      <c r="KB241"/>
      <c r="KC241"/>
      <c r="KD241"/>
      <c r="KE241"/>
      <c r="KF241"/>
      <c r="KG241"/>
      <c r="KH241"/>
      <c r="KI241"/>
      <c r="KJ241"/>
      <c r="KK241"/>
      <c r="KL241"/>
      <c r="KM241"/>
      <c r="KN241"/>
      <c r="KO241"/>
      <c r="KP241"/>
      <c r="KQ241"/>
      <c r="KR241"/>
      <c r="KS241"/>
      <c r="KT241"/>
      <c r="KU241"/>
      <c r="KV241"/>
      <c r="KW241"/>
      <c r="KX241"/>
      <c r="KY241"/>
      <c r="KZ241"/>
      <c r="LA241"/>
      <c r="LB241"/>
      <c r="LC241"/>
      <c r="LD241"/>
      <c r="LE241"/>
      <c r="LF241"/>
      <c r="LG241"/>
      <c r="LH241"/>
      <c r="LI241"/>
      <c r="LJ241"/>
      <c r="LK241"/>
      <c r="LL241"/>
      <c r="LM241"/>
      <c r="LN241"/>
      <c r="LO241"/>
      <c r="LP241"/>
      <c r="LQ241"/>
      <c r="LR241"/>
      <c r="LS241"/>
      <c r="LT241"/>
      <c r="LU241"/>
      <c r="LV241"/>
      <c r="LW241"/>
      <c r="LX241"/>
      <c r="LY241"/>
      <c r="LZ241"/>
      <c r="MA241"/>
      <c r="MB241"/>
      <c r="MC241"/>
      <c r="MD241"/>
      <c r="ME241"/>
      <c r="MF241"/>
      <c r="MG241"/>
      <c r="MH241"/>
      <c r="MI241"/>
      <c r="MJ241"/>
      <c r="MK241"/>
      <c r="ML241"/>
      <c r="MM241"/>
      <c r="MN241"/>
      <c r="MO241"/>
      <c r="MP241"/>
      <c r="MQ241"/>
      <c r="MR241"/>
      <c r="MS241"/>
      <c r="MT241"/>
      <c r="MU241"/>
      <c r="MV241"/>
      <c r="MW241"/>
      <c r="MX241"/>
      <c r="MY241"/>
      <c r="MZ241"/>
      <c r="NA241"/>
      <c r="NB241"/>
      <c r="NC241"/>
      <c r="ND241"/>
      <c r="NE241"/>
      <c r="NF241"/>
      <c r="NG241"/>
      <c r="NH241"/>
      <c r="NI241"/>
      <c r="NJ241"/>
      <c r="NK241"/>
      <c r="NL241"/>
      <c r="NM241"/>
      <c r="NN241"/>
      <c r="NO241"/>
      <c r="NP241"/>
      <c r="NQ241"/>
      <c r="NR241"/>
      <c r="NS241"/>
      <c r="NT241"/>
      <c r="NU241"/>
      <c r="NV241"/>
      <c r="NW241"/>
      <c r="NX241"/>
      <c r="NY241"/>
      <c r="NZ241"/>
      <c r="OA241"/>
      <c r="OB241"/>
      <c r="OC241"/>
      <c r="OD241"/>
      <c r="OE241"/>
      <c r="OF241"/>
      <c r="OG241"/>
      <c r="OH241"/>
      <c r="OI241"/>
      <c r="OJ241"/>
      <c r="OK241"/>
      <c r="OL241"/>
      <c r="OM241"/>
      <c r="ON241"/>
      <c r="OO241"/>
      <c r="OP241"/>
      <c r="OQ241"/>
      <c r="OR241"/>
      <c r="OS241"/>
      <c r="OT241"/>
      <c r="OU241"/>
      <c r="OV241"/>
      <c r="OW241"/>
      <c r="OX241"/>
      <c r="OY241"/>
      <c r="OZ241"/>
      <c r="PA241"/>
      <c r="PB241"/>
      <c r="PC241"/>
      <c r="PD241"/>
      <c r="PE241"/>
      <c r="PF241"/>
      <c r="PG241"/>
      <c r="PH241"/>
      <c r="PI241"/>
      <c r="PJ241"/>
      <c r="PK241"/>
      <c r="PL241"/>
      <c r="PM241"/>
      <c r="PN241"/>
      <c r="PO241"/>
      <c r="PP241"/>
      <c r="PQ241"/>
      <c r="PR241"/>
      <c r="PS241"/>
      <c r="PT241"/>
      <c r="PU241"/>
      <c r="PV241"/>
      <c r="PW241"/>
      <c r="PX241"/>
      <c r="PY241"/>
      <c r="PZ241"/>
      <c r="QA241"/>
      <c r="QB241"/>
      <c r="QC241"/>
      <c r="QD241"/>
      <c r="QE241"/>
      <c r="QF241"/>
      <c r="QG241"/>
      <c r="QH241"/>
      <c r="QI241"/>
      <c r="QJ241"/>
      <c r="QK241"/>
      <c r="QL241"/>
      <c r="QM241"/>
      <c r="QN241"/>
      <c r="QO241"/>
      <c r="QP241"/>
      <c r="QQ241"/>
      <c r="QR241"/>
      <c r="QS241"/>
      <c r="QT241"/>
      <c r="QU241"/>
      <c r="QV241"/>
      <c r="QW241"/>
      <c r="QX241"/>
      <c r="QY241"/>
      <c r="QZ241"/>
      <c r="RA241"/>
      <c r="RB241"/>
      <c r="RC241"/>
      <c r="RD241"/>
      <c r="RE241"/>
      <c r="RF241"/>
      <c r="RG241"/>
      <c r="RH241"/>
      <c r="RI241"/>
      <c r="RJ241"/>
      <c r="RK241"/>
      <c r="RL241"/>
      <c r="RM241"/>
      <c r="RN241"/>
      <c r="RO241"/>
      <c r="RP241"/>
      <c r="RQ241"/>
      <c r="RR241"/>
      <c r="RS241"/>
      <c r="RT241"/>
      <c r="RU241"/>
      <c r="RV241"/>
      <c r="RW241"/>
      <c r="RX241"/>
      <c r="RY241"/>
      <c r="RZ241"/>
      <c r="SA241"/>
      <c r="SB241"/>
      <c r="SC241"/>
      <c r="SD241"/>
      <c r="SE241"/>
      <c r="SF241"/>
      <c r="SG241"/>
      <c r="SH241"/>
      <c r="SI241"/>
      <c r="SJ241"/>
      <c r="SK241"/>
      <c r="SL241"/>
      <c r="SM241"/>
      <c r="SN241"/>
      <c r="SO241"/>
      <c r="SP241"/>
      <c r="SQ241"/>
      <c r="SR241"/>
      <c r="SS241"/>
      <c r="ST241"/>
      <c r="SU241"/>
      <c r="SV241"/>
      <c r="SW241"/>
      <c r="SX241"/>
      <c r="SY241"/>
      <c r="SZ241"/>
      <c r="TA241"/>
      <c r="TB241"/>
      <c r="TC241"/>
      <c r="TD241"/>
      <c r="TE241"/>
      <c r="TF241"/>
      <c r="TG241"/>
      <c r="TH241"/>
      <c r="TI241"/>
      <c r="TJ241"/>
      <c r="TK241"/>
      <c r="TL241"/>
      <c r="TM241"/>
      <c r="TN241"/>
      <c r="TO241"/>
      <c r="TP241"/>
      <c r="TQ241"/>
      <c r="TR241"/>
      <c r="TS241"/>
      <c r="TT241"/>
      <c r="TU241"/>
      <c r="TV241"/>
      <c r="TW241"/>
      <c r="TX241"/>
      <c r="TY241"/>
      <c r="TZ241"/>
      <c r="UA241"/>
      <c r="UB241"/>
      <c r="UC241"/>
      <c r="UD241"/>
      <c r="UE241"/>
      <c r="UF241"/>
      <c r="UG241"/>
      <c r="UH241"/>
      <c r="UI241"/>
      <c r="UJ241"/>
      <c r="UK241"/>
      <c r="UL241"/>
      <c r="UM241"/>
      <c r="UN241"/>
      <c r="UO241"/>
      <c r="UP241"/>
      <c r="UQ241"/>
      <c r="UR241"/>
      <c r="US241"/>
      <c r="UT241"/>
      <c r="UU241"/>
      <c r="UV241"/>
      <c r="UW241"/>
      <c r="UX241"/>
      <c r="UY241"/>
      <c r="UZ241"/>
      <c r="VA241"/>
      <c r="VB241"/>
      <c r="VC241"/>
      <c r="VD241"/>
      <c r="VE241"/>
      <c r="VF241"/>
      <c r="VG241"/>
      <c r="VH241"/>
      <c r="VI241"/>
      <c r="VJ241"/>
      <c r="VK241"/>
      <c r="VL241"/>
      <c r="VM241"/>
      <c r="VN241"/>
      <c r="VO241"/>
      <c r="VP241"/>
      <c r="VQ241"/>
      <c r="VR241"/>
      <c r="VS241"/>
      <c r="VT241"/>
      <c r="VU241"/>
      <c r="VV241"/>
      <c r="VW241"/>
      <c r="VX241"/>
      <c r="VY241"/>
      <c r="VZ241"/>
      <c r="WA241"/>
      <c r="WB241"/>
      <c r="WC241"/>
      <c r="WD241"/>
      <c r="WE241"/>
      <c r="WF241"/>
      <c r="WG241"/>
      <c r="WH241"/>
      <c r="WI241"/>
      <c r="WJ241"/>
      <c r="WK241"/>
      <c r="WL241"/>
      <c r="WM241"/>
      <c r="WN241"/>
      <c r="WO241"/>
      <c r="WP241"/>
      <c r="WQ241"/>
      <c r="WR241"/>
      <c r="WS241"/>
      <c r="WT241"/>
      <c r="WU241"/>
      <c r="WV241"/>
      <c r="WW241"/>
      <c r="WX241"/>
      <c r="WY241"/>
      <c r="WZ241"/>
      <c r="XA241"/>
      <c r="XB241"/>
      <c r="XC241"/>
      <c r="XD241"/>
      <c r="XE241"/>
      <c r="XF241"/>
      <c r="XG241"/>
      <c r="XH241"/>
      <c r="XI241"/>
      <c r="XJ241"/>
      <c r="XK241"/>
      <c r="XL241"/>
      <c r="XM241"/>
      <c r="XN241"/>
      <c r="XO241"/>
      <c r="XP241"/>
      <c r="XQ241"/>
      <c r="XR241"/>
      <c r="XS241"/>
      <c r="XT241"/>
      <c r="XU241"/>
      <c r="XV241"/>
      <c r="XW241"/>
      <c r="XX241"/>
      <c r="XY241"/>
      <c r="XZ241"/>
      <c r="YA241"/>
      <c r="YB241"/>
      <c r="YC241"/>
      <c r="YD241"/>
      <c r="YE241"/>
      <c r="YF241"/>
      <c r="YG241"/>
      <c r="YH241"/>
      <c r="YI241"/>
      <c r="YJ241"/>
      <c r="YK241"/>
      <c r="YL241"/>
      <c r="YM241"/>
      <c r="YN241"/>
      <c r="YO241"/>
      <c r="YP241"/>
      <c r="YQ241"/>
      <c r="YR241"/>
      <c r="YS241"/>
      <c r="YT241"/>
      <c r="YU241"/>
      <c r="YV241"/>
      <c r="YW241"/>
      <c r="YX241"/>
      <c r="YY241"/>
      <c r="YZ241"/>
      <c r="ZA241"/>
      <c r="ZB241"/>
      <c r="ZC241"/>
      <c r="ZD241"/>
      <c r="ZE241"/>
      <c r="ZF241"/>
      <c r="ZG241"/>
      <c r="ZH241"/>
      <c r="ZI241"/>
      <c r="ZJ241"/>
      <c r="ZK241"/>
      <c r="ZL241"/>
      <c r="ZM241"/>
      <c r="ZN241"/>
      <c r="ZO241"/>
      <c r="ZP241"/>
      <c r="ZQ241"/>
      <c r="ZR241"/>
      <c r="ZS241"/>
      <c r="ZT241"/>
      <c r="ZU241"/>
      <c r="ZV241"/>
      <c r="ZW241"/>
      <c r="ZX241"/>
      <c r="ZY241"/>
      <c r="ZZ241"/>
      <c r="AAA241"/>
      <c r="AAB241"/>
      <c r="AAC241"/>
      <c r="AAD241"/>
      <c r="AAE241"/>
      <c r="AAF241"/>
      <c r="AAG241"/>
      <c r="AAH241"/>
      <c r="AAI241"/>
      <c r="AAJ241"/>
      <c r="AAK241"/>
      <c r="AAL241"/>
      <c r="AAM241"/>
      <c r="AAN241"/>
      <c r="AAO241"/>
      <c r="AAP241"/>
      <c r="AAQ241"/>
      <c r="AAR241"/>
      <c r="AAS241"/>
      <c r="AAT241"/>
      <c r="AAU241"/>
      <c r="AAV241"/>
      <c r="AAW241"/>
      <c r="AAX241"/>
      <c r="AAY241"/>
      <c r="AAZ241"/>
      <c r="ABA241"/>
      <c r="ABB241"/>
      <c r="ABC241"/>
      <c r="ABD241"/>
      <c r="ABE241"/>
      <c r="ABF241"/>
      <c r="ABG241"/>
      <c r="ABH241"/>
      <c r="ABI241"/>
      <c r="ABJ241"/>
      <c r="ABK241"/>
      <c r="ABL241"/>
      <c r="ABM241"/>
      <c r="ABN241"/>
      <c r="ABO241"/>
      <c r="ABP241"/>
      <c r="ABQ241"/>
      <c r="ABR241"/>
      <c r="ABS241"/>
      <c r="ABT241"/>
      <c r="ABU241"/>
      <c r="ABV241"/>
      <c r="ABW241"/>
      <c r="ABX241"/>
      <c r="ABY241"/>
      <c r="ABZ241"/>
      <c r="ACA241"/>
      <c r="ACB241"/>
      <c r="ACC241"/>
      <c r="ACD241"/>
      <c r="ACE241"/>
      <c r="ACF241"/>
      <c r="ACG241"/>
      <c r="ACH241"/>
      <c r="ACI241"/>
      <c r="ACJ241"/>
      <c r="ACK241"/>
      <c r="ACL241"/>
      <c r="ACM241"/>
      <c r="ACN241"/>
      <c r="ACO241"/>
      <c r="ACP241"/>
      <c r="ACQ241"/>
      <c r="ACR241"/>
      <c r="ACS241"/>
      <c r="ACT241"/>
      <c r="ACU241"/>
      <c r="ACV241"/>
      <c r="ACW241"/>
      <c r="ACX241"/>
      <c r="ACY241"/>
      <c r="ACZ241"/>
      <c r="ADA241"/>
      <c r="ADB241"/>
      <c r="ADC241"/>
      <c r="ADD241"/>
      <c r="ADE241"/>
      <c r="ADF241"/>
      <c r="ADG241"/>
      <c r="ADH241"/>
      <c r="ADI241"/>
      <c r="ADJ241"/>
      <c r="ADK241"/>
      <c r="ADL241"/>
      <c r="ADM241"/>
      <c r="ADN241"/>
      <c r="ADO241"/>
      <c r="ADP241"/>
      <c r="ADQ241"/>
      <c r="ADR241"/>
      <c r="ADS241"/>
      <c r="ADT241"/>
      <c r="ADU241"/>
      <c r="ADV241"/>
      <c r="ADW241"/>
      <c r="ADX241"/>
      <c r="ADY241"/>
      <c r="ADZ241"/>
      <c r="AEA241"/>
      <c r="AEB241"/>
      <c r="AEC241"/>
      <c r="AED241"/>
      <c r="AEE241"/>
      <c r="AEF241"/>
      <c r="AEG241"/>
      <c r="AEH241"/>
      <c r="AEI241"/>
      <c r="AEJ241"/>
      <c r="AEK241"/>
      <c r="AEL241"/>
      <c r="AEM241"/>
      <c r="AEN241"/>
      <c r="AEO241"/>
      <c r="AEP241"/>
      <c r="AEQ241"/>
      <c r="AER241"/>
      <c r="AES241"/>
      <c r="AET241"/>
      <c r="AEU241"/>
      <c r="AEV241"/>
      <c r="AEW241"/>
      <c r="AEX241"/>
      <c r="AEY241"/>
      <c r="AEZ241"/>
      <c r="AFA241"/>
      <c r="AFB241"/>
      <c r="AFC241"/>
      <c r="AFD241"/>
      <c r="AFE241"/>
      <c r="AFF241"/>
      <c r="AFG241"/>
      <c r="AFH241"/>
      <c r="AFI241"/>
      <c r="AFJ241"/>
      <c r="AFK241"/>
      <c r="AFL241"/>
      <c r="AFM241"/>
      <c r="AFN241"/>
      <c r="AFO241"/>
      <c r="AFP241"/>
      <c r="AFQ241"/>
      <c r="AFR241"/>
      <c r="AFS241"/>
      <c r="AFT241"/>
      <c r="AFU241"/>
      <c r="AFV241"/>
      <c r="AFW241"/>
      <c r="AFX241"/>
      <c r="AFY241"/>
      <c r="AFZ241"/>
      <c r="AGA241"/>
      <c r="AGB241"/>
      <c r="AGC241"/>
      <c r="AGD241"/>
      <c r="AGE241"/>
      <c r="AGF241"/>
      <c r="AGG241"/>
      <c r="AGH241"/>
      <c r="AGI241"/>
      <c r="AGJ241"/>
      <c r="AGK241"/>
      <c r="AGL241"/>
      <c r="AGM241"/>
      <c r="AGN241"/>
      <c r="AGO241"/>
      <c r="AGP241"/>
      <c r="AGQ241"/>
      <c r="AGR241"/>
      <c r="AGS241"/>
      <c r="AGT241"/>
      <c r="AGU241"/>
      <c r="AGV241"/>
      <c r="AGW241"/>
      <c r="AGX241"/>
      <c r="AGY241"/>
      <c r="AGZ241"/>
      <c r="AHA241"/>
      <c r="AHB241"/>
      <c r="AHC241"/>
      <c r="AHD241"/>
      <c r="AHE241"/>
      <c r="AHF241"/>
      <c r="AHG241"/>
      <c r="AHH241"/>
      <c r="AHI241"/>
      <c r="AHJ241"/>
      <c r="AHK241"/>
      <c r="AHL241"/>
      <c r="AHM241"/>
      <c r="AHN241"/>
      <c r="AHO241"/>
      <c r="AHP241"/>
      <c r="AHQ241"/>
      <c r="AHR241"/>
      <c r="AHS241"/>
      <c r="AHT241"/>
      <c r="AHU241"/>
      <c r="AHV241"/>
      <c r="AHW241"/>
      <c r="AHX241"/>
      <c r="AHY241"/>
      <c r="AHZ241"/>
      <c r="AIA241"/>
      <c r="AIB241"/>
      <c r="AIC241"/>
      <c r="AID241"/>
      <c r="AIE241"/>
      <c r="AIF241"/>
      <c r="AIG241"/>
      <c r="AIH241"/>
      <c r="AII241"/>
      <c r="AIJ241"/>
      <c r="AIK241"/>
      <c r="AIL241"/>
      <c r="AIM241"/>
      <c r="AIN241"/>
      <c r="AIO241"/>
      <c r="AIP241"/>
      <c r="AIQ241"/>
      <c r="AIR241"/>
      <c r="AIS241"/>
      <c r="AIT241"/>
      <c r="AIU241"/>
      <c r="AIV241"/>
      <c r="AIW241"/>
      <c r="AIX241"/>
      <c r="AIY241"/>
      <c r="AIZ241"/>
      <c r="AJA241"/>
      <c r="AJB241"/>
      <c r="AJC241"/>
      <c r="AJD241"/>
      <c r="AJE241"/>
      <c r="AJF241"/>
      <c r="AJG241"/>
      <c r="AJH241"/>
      <c r="AJI241"/>
      <c r="AJJ241"/>
      <c r="AJK241"/>
      <c r="AJL241"/>
      <c r="AJM241"/>
      <c r="AJN241"/>
      <c r="AJO241"/>
      <c r="AJP241"/>
      <c r="AJQ241"/>
      <c r="AJR241"/>
      <c r="AJS241"/>
      <c r="AJT241"/>
      <c r="AJU241"/>
      <c r="AJV241"/>
      <c r="AJW241"/>
      <c r="AJX241"/>
      <c r="AJY241"/>
      <c r="AJZ241"/>
      <c r="AKA241"/>
      <c r="AKB241"/>
      <c r="AKC241"/>
      <c r="AKD241"/>
      <c r="AKE241"/>
      <c r="AKF241"/>
      <c r="AKG241"/>
      <c r="AKH241"/>
      <c r="AKI241"/>
      <c r="AKJ241"/>
      <c r="AKK241"/>
      <c r="AKL241"/>
      <c r="AKM241"/>
      <c r="AKN241"/>
      <c r="AKO241"/>
      <c r="AKP241"/>
      <c r="AKQ241"/>
      <c r="AKR241"/>
      <c r="AKS241"/>
      <c r="AKT241"/>
      <c r="AKU241"/>
      <c r="AKV241"/>
      <c r="AKW241"/>
      <c r="AKX241"/>
      <c r="AKY241"/>
      <c r="AKZ241"/>
      <c r="ALA241"/>
      <c r="ALB241"/>
      <c r="ALC241"/>
      <c r="ALD241"/>
      <c r="ALE241"/>
      <c r="ALF241"/>
      <c r="ALG241"/>
      <c r="ALH241"/>
      <c r="ALI241"/>
      <c r="ALJ241"/>
      <c r="ALK241"/>
      <c r="ALL241"/>
      <c r="ALM241"/>
      <c r="ALN241"/>
      <c r="ALO241"/>
      <c r="ALP241"/>
      <c r="ALQ241"/>
      <c r="ALR241"/>
      <c r="ALS241"/>
      <c r="ALT241"/>
      <c r="ALU241"/>
      <c r="ALV241"/>
      <c r="ALW241"/>
      <c r="ALX241"/>
      <c r="ALY241"/>
      <c r="ALZ241"/>
      <c r="AMA241"/>
      <c r="AMB241"/>
      <c r="AMC241"/>
      <c r="AMD241"/>
      <c r="AME241"/>
      <c r="AMF241"/>
      <c r="AMG241"/>
      <c r="AMH241"/>
      <c r="AMI241"/>
      <c r="AMJ241"/>
    </row>
    <row r="242" spans="1:1024" ht="21">
      <c r="A242" s="202" t="s">
        <v>1132</v>
      </c>
      <c r="B242" s="172" t="s">
        <v>1133</v>
      </c>
      <c r="C242" s="173" t="s">
        <v>814</v>
      </c>
      <c r="D242" s="173" t="s">
        <v>88</v>
      </c>
      <c r="E242" s="171">
        <v>15</v>
      </c>
      <c r="F242" s="203">
        <f>VLOOKUP(A242,'04_PESQUISAS'!A:G,7,0)</f>
        <v>13.963999999999999</v>
      </c>
      <c r="G242" s="204">
        <v>0</v>
      </c>
      <c r="H242" s="204">
        <v>0</v>
      </c>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c r="IZ242"/>
      <c r="JA242"/>
      <c r="JB242"/>
      <c r="JC242"/>
      <c r="JD242"/>
      <c r="JE242"/>
      <c r="JF242"/>
      <c r="JG242"/>
      <c r="JH242"/>
      <c r="JI242"/>
      <c r="JJ242"/>
      <c r="JK242"/>
      <c r="JL242"/>
      <c r="JM242"/>
      <c r="JN242"/>
      <c r="JO242"/>
      <c r="JP242"/>
      <c r="JQ242"/>
      <c r="JR242"/>
      <c r="JS242"/>
      <c r="JT242"/>
      <c r="JU242"/>
      <c r="JV242"/>
      <c r="JW242"/>
      <c r="JX242"/>
      <c r="JY242"/>
      <c r="JZ242"/>
      <c r="KA242"/>
      <c r="KB242"/>
      <c r="KC242"/>
      <c r="KD242"/>
      <c r="KE242"/>
      <c r="KF242"/>
      <c r="KG242"/>
      <c r="KH242"/>
      <c r="KI242"/>
      <c r="KJ242"/>
      <c r="KK242"/>
      <c r="KL242"/>
      <c r="KM242"/>
      <c r="KN242"/>
      <c r="KO242"/>
      <c r="KP242"/>
      <c r="KQ242"/>
      <c r="KR242"/>
      <c r="KS242"/>
      <c r="KT242"/>
      <c r="KU242"/>
      <c r="KV242"/>
      <c r="KW242"/>
      <c r="KX242"/>
      <c r="KY242"/>
      <c r="KZ242"/>
      <c r="LA242"/>
      <c r="LB242"/>
      <c r="LC242"/>
      <c r="LD242"/>
      <c r="LE242"/>
      <c r="LF242"/>
      <c r="LG242"/>
      <c r="LH242"/>
      <c r="LI242"/>
      <c r="LJ242"/>
      <c r="LK242"/>
      <c r="LL242"/>
      <c r="LM242"/>
      <c r="LN242"/>
      <c r="LO242"/>
      <c r="LP242"/>
      <c r="LQ242"/>
      <c r="LR242"/>
      <c r="LS242"/>
      <c r="LT242"/>
      <c r="LU242"/>
      <c r="LV242"/>
      <c r="LW242"/>
      <c r="LX242"/>
      <c r="LY242"/>
      <c r="LZ242"/>
      <c r="MA242"/>
      <c r="MB242"/>
      <c r="MC242"/>
      <c r="MD242"/>
      <c r="ME242"/>
      <c r="MF242"/>
      <c r="MG242"/>
      <c r="MH242"/>
      <c r="MI242"/>
      <c r="MJ242"/>
      <c r="MK242"/>
      <c r="ML242"/>
      <c r="MM242"/>
      <c r="MN242"/>
      <c r="MO242"/>
      <c r="MP242"/>
      <c r="MQ242"/>
      <c r="MR242"/>
      <c r="MS242"/>
      <c r="MT242"/>
      <c r="MU242"/>
      <c r="MV242"/>
      <c r="MW242"/>
      <c r="MX242"/>
      <c r="MY242"/>
      <c r="MZ242"/>
      <c r="NA242"/>
      <c r="NB242"/>
      <c r="NC242"/>
      <c r="ND242"/>
      <c r="NE242"/>
      <c r="NF242"/>
      <c r="NG242"/>
      <c r="NH242"/>
      <c r="NI242"/>
      <c r="NJ242"/>
      <c r="NK242"/>
      <c r="NL242"/>
      <c r="NM242"/>
      <c r="NN242"/>
      <c r="NO242"/>
      <c r="NP242"/>
      <c r="NQ242"/>
      <c r="NR242"/>
      <c r="NS242"/>
      <c r="NT242"/>
      <c r="NU242"/>
      <c r="NV242"/>
      <c r="NW242"/>
      <c r="NX242"/>
      <c r="NY242"/>
      <c r="NZ242"/>
      <c r="OA242"/>
      <c r="OB242"/>
      <c r="OC242"/>
      <c r="OD242"/>
      <c r="OE242"/>
      <c r="OF242"/>
      <c r="OG242"/>
      <c r="OH242"/>
      <c r="OI242"/>
      <c r="OJ242"/>
      <c r="OK242"/>
      <c r="OL242"/>
      <c r="OM242"/>
      <c r="ON242"/>
      <c r="OO242"/>
      <c r="OP242"/>
      <c r="OQ242"/>
      <c r="OR242"/>
      <c r="OS242"/>
      <c r="OT242"/>
      <c r="OU242"/>
      <c r="OV242"/>
      <c r="OW242"/>
      <c r="OX242"/>
      <c r="OY242"/>
      <c r="OZ242"/>
      <c r="PA242"/>
      <c r="PB242"/>
      <c r="PC242"/>
      <c r="PD242"/>
      <c r="PE242"/>
      <c r="PF242"/>
      <c r="PG242"/>
      <c r="PH242"/>
      <c r="PI242"/>
      <c r="PJ242"/>
      <c r="PK242"/>
      <c r="PL242"/>
      <c r="PM242"/>
      <c r="PN242"/>
      <c r="PO242"/>
      <c r="PP242"/>
      <c r="PQ242"/>
      <c r="PR242"/>
      <c r="PS242"/>
      <c r="PT242"/>
      <c r="PU242"/>
      <c r="PV242"/>
      <c r="PW242"/>
      <c r="PX242"/>
      <c r="PY242"/>
      <c r="PZ242"/>
      <c r="QA242"/>
      <c r="QB242"/>
      <c r="QC242"/>
      <c r="QD242"/>
      <c r="QE242"/>
      <c r="QF242"/>
      <c r="QG242"/>
      <c r="QH242"/>
      <c r="QI242"/>
      <c r="QJ242"/>
      <c r="QK242"/>
      <c r="QL242"/>
      <c r="QM242"/>
      <c r="QN242"/>
      <c r="QO242"/>
      <c r="QP242"/>
      <c r="QQ242"/>
      <c r="QR242"/>
      <c r="QS242"/>
      <c r="QT242"/>
      <c r="QU242"/>
      <c r="QV242"/>
      <c r="QW242"/>
      <c r="QX242"/>
      <c r="QY242"/>
      <c r="QZ242"/>
      <c r="RA242"/>
      <c r="RB242"/>
      <c r="RC242"/>
      <c r="RD242"/>
      <c r="RE242"/>
      <c r="RF242"/>
      <c r="RG242"/>
      <c r="RH242"/>
      <c r="RI242"/>
      <c r="RJ242"/>
      <c r="RK242"/>
      <c r="RL242"/>
      <c r="RM242"/>
      <c r="RN242"/>
      <c r="RO242"/>
      <c r="RP242"/>
      <c r="RQ242"/>
      <c r="RR242"/>
      <c r="RS242"/>
      <c r="RT242"/>
      <c r="RU242"/>
      <c r="RV242"/>
      <c r="RW242"/>
      <c r="RX242"/>
      <c r="RY242"/>
      <c r="RZ242"/>
      <c r="SA242"/>
      <c r="SB242"/>
      <c r="SC242"/>
      <c r="SD242"/>
      <c r="SE242"/>
      <c r="SF242"/>
      <c r="SG242"/>
      <c r="SH242"/>
      <c r="SI242"/>
      <c r="SJ242"/>
      <c r="SK242"/>
      <c r="SL242"/>
      <c r="SM242"/>
      <c r="SN242"/>
      <c r="SO242"/>
      <c r="SP242"/>
      <c r="SQ242"/>
      <c r="SR242"/>
      <c r="SS242"/>
      <c r="ST242"/>
      <c r="SU242"/>
      <c r="SV242"/>
      <c r="SW242"/>
      <c r="SX242"/>
      <c r="SY242"/>
      <c r="SZ242"/>
      <c r="TA242"/>
      <c r="TB242"/>
      <c r="TC242"/>
      <c r="TD242"/>
      <c r="TE242"/>
      <c r="TF242"/>
      <c r="TG242"/>
      <c r="TH242"/>
      <c r="TI242"/>
      <c r="TJ242"/>
      <c r="TK242"/>
      <c r="TL242"/>
      <c r="TM242"/>
      <c r="TN242"/>
      <c r="TO242"/>
      <c r="TP242"/>
      <c r="TQ242"/>
      <c r="TR242"/>
      <c r="TS242"/>
      <c r="TT242"/>
      <c r="TU242"/>
      <c r="TV242"/>
      <c r="TW242"/>
      <c r="TX242"/>
      <c r="TY242"/>
      <c r="TZ242"/>
      <c r="UA242"/>
      <c r="UB242"/>
      <c r="UC242"/>
      <c r="UD242"/>
      <c r="UE242"/>
      <c r="UF242"/>
      <c r="UG242"/>
      <c r="UH242"/>
      <c r="UI242"/>
      <c r="UJ242"/>
      <c r="UK242"/>
      <c r="UL242"/>
      <c r="UM242"/>
      <c r="UN242"/>
      <c r="UO242"/>
      <c r="UP242"/>
      <c r="UQ242"/>
      <c r="UR242"/>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c r="WX242"/>
      <c r="WY242"/>
      <c r="WZ242"/>
      <c r="XA242"/>
      <c r="XB242"/>
      <c r="XC242"/>
      <c r="XD242"/>
      <c r="XE242"/>
      <c r="XF242"/>
      <c r="XG242"/>
      <c r="XH242"/>
      <c r="XI242"/>
      <c r="XJ242"/>
      <c r="XK242"/>
      <c r="XL242"/>
      <c r="XM242"/>
      <c r="XN242"/>
      <c r="XO242"/>
      <c r="XP242"/>
      <c r="XQ242"/>
      <c r="XR242"/>
      <c r="XS242"/>
      <c r="XT242"/>
      <c r="XU242"/>
      <c r="XV242"/>
      <c r="XW242"/>
      <c r="XX242"/>
      <c r="XY242"/>
      <c r="XZ242"/>
      <c r="YA242"/>
      <c r="YB242"/>
      <c r="YC242"/>
      <c r="YD242"/>
      <c r="YE242"/>
      <c r="YF242"/>
      <c r="YG242"/>
      <c r="YH242"/>
      <c r="YI242"/>
      <c r="YJ242"/>
      <c r="YK242"/>
      <c r="YL242"/>
      <c r="YM242"/>
      <c r="YN242"/>
      <c r="YO242"/>
      <c r="YP242"/>
      <c r="YQ242"/>
      <c r="YR242"/>
      <c r="YS242"/>
      <c r="YT242"/>
      <c r="YU242"/>
      <c r="YV242"/>
      <c r="YW242"/>
      <c r="YX242"/>
      <c r="YY242"/>
      <c r="YZ242"/>
      <c r="ZA242"/>
      <c r="ZB242"/>
      <c r="ZC242"/>
      <c r="ZD242"/>
      <c r="ZE242"/>
      <c r="ZF242"/>
      <c r="ZG242"/>
      <c r="ZH242"/>
      <c r="ZI242"/>
      <c r="ZJ242"/>
      <c r="ZK242"/>
      <c r="ZL242"/>
      <c r="ZM242"/>
      <c r="ZN242"/>
      <c r="ZO242"/>
      <c r="ZP242"/>
      <c r="ZQ242"/>
      <c r="ZR242"/>
      <c r="ZS242"/>
      <c r="ZT242"/>
      <c r="ZU242"/>
      <c r="ZV242"/>
      <c r="ZW242"/>
      <c r="ZX242"/>
      <c r="ZY242"/>
      <c r="ZZ242"/>
      <c r="AAA242"/>
      <c r="AAB242"/>
      <c r="AAC242"/>
      <c r="AAD242"/>
      <c r="AAE242"/>
      <c r="AAF242"/>
      <c r="AAG242"/>
      <c r="AAH242"/>
      <c r="AAI242"/>
      <c r="AAJ242"/>
      <c r="AAK242"/>
      <c r="AAL242"/>
      <c r="AAM242"/>
      <c r="AAN242"/>
      <c r="AAO242"/>
      <c r="AAP242"/>
      <c r="AAQ242"/>
      <c r="AAR242"/>
      <c r="AAS242"/>
      <c r="AAT242"/>
      <c r="AAU242"/>
      <c r="AAV242"/>
      <c r="AAW242"/>
      <c r="AAX242"/>
      <c r="AAY242"/>
      <c r="AAZ242"/>
      <c r="ABA242"/>
      <c r="ABB242"/>
      <c r="ABC242"/>
      <c r="ABD242"/>
      <c r="ABE242"/>
      <c r="ABF242"/>
      <c r="ABG242"/>
      <c r="ABH242"/>
      <c r="ABI242"/>
      <c r="ABJ242"/>
      <c r="ABK242"/>
      <c r="ABL242"/>
      <c r="ABM242"/>
      <c r="ABN242"/>
      <c r="ABO242"/>
      <c r="ABP242"/>
      <c r="ABQ242"/>
      <c r="ABR242"/>
      <c r="ABS242"/>
      <c r="ABT242"/>
      <c r="ABU242"/>
      <c r="ABV242"/>
      <c r="ABW242"/>
      <c r="ABX242"/>
      <c r="ABY242"/>
      <c r="ABZ242"/>
      <c r="ACA242"/>
      <c r="ACB242"/>
      <c r="ACC242"/>
      <c r="ACD242"/>
      <c r="ACE242"/>
      <c r="ACF242"/>
      <c r="ACG242"/>
      <c r="ACH242"/>
      <c r="ACI242"/>
      <c r="ACJ242"/>
      <c r="ACK242"/>
      <c r="ACL242"/>
      <c r="ACM242"/>
      <c r="ACN242"/>
      <c r="ACO242"/>
      <c r="ACP242"/>
      <c r="ACQ242"/>
      <c r="ACR242"/>
      <c r="ACS242"/>
      <c r="ACT242"/>
      <c r="ACU242"/>
      <c r="ACV242"/>
      <c r="ACW242"/>
      <c r="ACX242"/>
      <c r="ACY242"/>
      <c r="ACZ242"/>
      <c r="ADA242"/>
      <c r="ADB242"/>
      <c r="ADC242"/>
      <c r="ADD242"/>
      <c r="ADE242"/>
      <c r="ADF242"/>
      <c r="ADG242"/>
      <c r="ADH242"/>
      <c r="ADI242"/>
      <c r="ADJ242"/>
      <c r="ADK242"/>
      <c r="ADL242"/>
      <c r="ADM242"/>
      <c r="ADN242"/>
      <c r="ADO242"/>
      <c r="ADP242"/>
      <c r="ADQ242"/>
      <c r="ADR242"/>
      <c r="ADS242"/>
      <c r="ADT242"/>
      <c r="ADU242"/>
      <c r="ADV242"/>
      <c r="ADW242"/>
      <c r="ADX242"/>
      <c r="ADY242"/>
      <c r="ADZ242"/>
      <c r="AEA242"/>
      <c r="AEB242"/>
      <c r="AEC242"/>
      <c r="AED242"/>
      <c r="AEE242"/>
      <c r="AEF242"/>
      <c r="AEG242"/>
      <c r="AEH242"/>
      <c r="AEI242"/>
      <c r="AEJ242"/>
      <c r="AEK242"/>
      <c r="AEL242"/>
      <c r="AEM242"/>
      <c r="AEN242"/>
      <c r="AEO242"/>
      <c r="AEP242"/>
      <c r="AEQ242"/>
      <c r="AER242"/>
      <c r="AES242"/>
      <c r="AET242"/>
      <c r="AEU242"/>
      <c r="AEV242"/>
      <c r="AEW242"/>
      <c r="AEX242"/>
      <c r="AEY242"/>
      <c r="AEZ242"/>
      <c r="AFA242"/>
      <c r="AFB242"/>
      <c r="AFC242"/>
      <c r="AFD242"/>
      <c r="AFE242"/>
      <c r="AFF242"/>
      <c r="AFG242"/>
      <c r="AFH242"/>
      <c r="AFI242"/>
      <c r="AFJ242"/>
      <c r="AFK242"/>
      <c r="AFL242"/>
      <c r="AFM242"/>
      <c r="AFN242"/>
      <c r="AFO242"/>
      <c r="AFP242"/>
      <c r="AFQ242"/>
      <c r="AFR242"/>
      <c r="AFS242"/>
      <c r="AFT242"/>
      <c r="AFU242"/>
      <c r="AFV242"/>
      <c r="AFW242"/>
      <c r="AFX242"/>
      <c r="AFY242"/>
      <c r="AFZ242"/>
      <c r="AGA242"/>
      <c r="AGB242"/>
      <c r="AGC242"/>
      <c r="AGD242"/>
      <c r="AGE242"/>
      <c r="AGF242"/>
      <c r="AGG242"/>
      <c r="AGH242"/>
      <c r="AGI242"/>
      <c r="AGJ242"/>
      <c r="AGK242"/>
      <c r="AGL242"/>
      <c r="AGM242"/>
      <c r="AGN242"/>
      <c r="AGO242"/>
      <c r="AGP242"/>
      <c r="AGQ242"/>
      <c r="AGR242"/>
      <c r="AGS242"/>
      <c r="AGT242"/>
      <c r="AGU242"/>
      <c r="AGV242"/>
      <c r="AGW242"/>
      <c r="AGX242"/>
      <c r="AGY242"/>
      <c r="AGZ242"/>
      <c r="AHA242"/>
      <c r="AHB242"/>
      <c r="AHC242"/>
      <c r="AHD242"/>
      <c r="AHE242"/>
      <c r="AHF242"/>
      <c r="AHG242"/>
      <c r="AHH242"/>
      <c r="AHI242"/>
      <c r="AHJ242"/>
      <c r="AHK242"/>
      <c r="AHL242"/>
      <c r="AHM242"/>
      <c r="AHN242"/>
      <c r="AHO242"/>
      <c r="AHP242"/>
      <c r="AHQ242"/>
      <c r="AHR242"/>
      <c r="AHS242"/>
      <c r="AHT242"/>
      <c r="AHU242"/>
      <c r="AHV242"/>
      <c r="AHW242"/>
      <c r="AHX242"/>
      <c r="AHY242"/>
      <c r="AHZ242"/>
      <c r="AIA242"/>
      <c r="AIB242"/>
      <c r="AIC242"/>
      <c r="AID242"/>
      <c r="AIE242"/>
      <c r="AIF242"/>
      <c r="AIG242"/>
      <c r="AIH242"/>
      <c r="AII242"/>
      <c r="AIJ242"/>
      <c r="AIK242"/>
      <c r="AIL242"/>
      <c r="AIM242"/>
      <c r="AIN242"/>
      <c r="AIO242"/>
      <c r="AIP242"/>
      <c r="AIQ242"/>
      <c r="AIR242"/>
      <c r="AIS242"/>
      <c r="AIT242"/>
      <c r="AIU242"/>
      <c r="AIV242"/>
      <c r="AIW242"/>
      <c r="AIX242"/>
      <c r="AIY242"/>
      <c r="AIZ242"/>
      <c r="AJA242"/>
      <c r="AJB242"/>
      <c r="AJC242"/>
      <c r="AJD242"/>
      <c r="AJE242"/>
      <c r="AJF242"/>
      <c r="AJG242"/>
      <c r="AJH242"/>
      <c r="AJI242"/>
      <c r="AJJ242"/>
      <c r="AJK242"/>
      <c r="AJL242"/>
      <c r="AJM242"/>
      <c r="AJN242"/>
      <c r="AJO242"/>
      <c r="AJP242"/>
      <c r="AJQ242"/>
      <c r="AJR242"/>
      <c r="AJS242"/>
      <c r="AJT242"/>
      <c r="AJU242"/>
      <c r="AJV242"/>
      <c r="AJW242"/>
      <c r="AJX242"/>
      <c r="AJY242"/>
      <c r="AJZ242"/>
      <c r="AKA242"/>
      <c r="AKB242"/>
      <c r="AKC242"/>
      <c r="AKD242"/>
      <c r="AKE242"/>
      <c r="AKF242"/>
      <c r="AKG242"/>
      <c r="AKH242"/>
      <c r="AKI242"/>
      <c r="AKJ242"/>
      <c r="AKK242"/>
      <c r="AKL242"/>
      <c r="AKM242"/>
      <c r="AKN242"/>
      <c r="AKO242"/>
      <c r="AKP242"/>
      <c r="AKQ242"/>
      <c r="AKR242"/>
      <c r="AKS242"/>
      <c r="AKT242"/>
      <c r="AKU242"/>
      <c r="AKV242"/>
      <c r="AKW242"/>
      <c r="AKX242"/>
      <c r="AKY242"/>
      <c r="AKZ242"/>
      <c r="ALA242"/>
      <c r="ALB242"/>
      <c r="ALC242"/>
      <c r="ALD242"/>
      <c r="ALE242"/>
      <c r="ALF242"/>
      <c r="ALG242"/>
      <c r="ALH242"/>
      <c r="ALI242"/>
      <c r="ALJ242"/>
      <c r="ALK242"/>
      <c r="ALL242"/>
      <c r="ALM242"/>
      <c r="ALN242"/>
      <c r="ALO242"/>
      <c r="ALP242"/>
      <c r="ALQ242"/>
      <c r="ALR242"/>
      <c r="ALS242"/>
      <c r="ALT242"/>
      <c r="ALU242"/>
      <c r="ALV242"/>
      <c r="ALW242"/>
      <c r="ALX242"/>
      <c r="ALY242"/>
      <c r="ALZ242"/>
      <c r="AMA242"/>
      <c r="AMB242"/>
      <c r="AMC242"/>
      <c r="AMD242"/>
      <c r="AME242"/>
      <c r="AMF242"/>
      <c r="AMG242"/>
      <c r="AMH242"/>
      <c r="AMI242"/>
      <c r="AMJ242"/>
    </row>
    <row r="243" spans="1:1024">
      <c r="A243" s="202" t="s">
        <v>940</v>
      </c>
      <c r="B243" s="172" t="s">
        <v>941</v>
      </c>
      <c r="C243" s="173" t="s">
        <v>814</v>
      </c>
      <c r="D243" s="173" t="s">
        <v>30</v>
      </c>
      <c r="E243" s="171">
        <v>25</v>
      </c>
      <c r="F243" s="203">
        <f>VLOOKUP(A243,'04_PESQUISAS'!A:G,7,0)</f>
        <v>118.33333333333333</v>
      </c>
      <c r="G243" s="204">
        <v>0</v>
      </c>
      <c r="H243" s="204">
        <v>0</v>
      </c>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c r="IZ243"/>
      <c r="JA243"/>
      <c r="JB243"/>
      <c r="JC243"/>
      <c r="JD243"/>
      <c r="JE243"/>
      <c r="JF243"/>
      <c r="JG243"/>
      <c r="JH243"/>
      <c r="JI243"/>
      <c r="JJ243"/>
      <c r="JK243"/>
      <c r="JL243"/>
      <c r="JM243"/>
      <c r="JN243"/>
      <c r="JO243"/>
      <c r="JP243"/>
      <c r="JQ243"/>
      <c r="JR243"/>
      <c r="JS243"/>
      <c r="JT243"/>
      <c r="JU243"/>
      <c r="JV243"/>
      <c r="JW243"/>
      <c r="JX243"/>
      <c r="JY243"/>
      <c r="JZ243"/>
      <c r="KA243"/>
      <c r="KB243"/>
      <c r="KC243"/>
      <c r="KD243"/>
      <c r="KE243"/>
      <c r="KF243"/>
      <c r="KG243"/>
      <c r="KH243"/>
      <c r="KI243"/>
      <c r="KJ243"/>
      <c r="KK243"/>
      <c r="KL243"/>
      <c r="KM243"/>
      <c r="KN243"/>
      <c r="KO243"/>
      <c r="KP243"/>
      <c r="KQ243"/>
      <c r="KR243"/>
      <c r="KS243"/>
      <c r="KT243"/>
      <c r="KU243"/>
      <c r="KV243"/>
      <c r="KW243"/>
      <c r="KX243"/>
      <c r="KY243"/>
      <c r="KZ243"/>
      <c r="LA243"/>
      <c r="LB243"/>
      <c r="LC243"/>
      <c r="LD243"/>
      <c r="LE243"/>
      <c r="LF243"/>
      <c r="LG243"/>
      <c r="LH243"/>
      <c r="LI243"/>
      <c r="LJ243"/>
      <c r="LK243"/>
      <c r="LL243"/>
      <c r="LM243"/>
      <c r="LN243"/>
      <c r="LO243"/>
      <c r="LP243"/>
      <c r="LQ243"/>
      <c r="LR243"/>
      <c r="LS243"/>
      <c r="LT243"/>
      <c r="LU243"/>
      <c r="LV243"/>
      <c r="LW243"/>
      <c r="LX243"/>
      <c r="LY243"/>
      <c r="LZ243"/>
      <c r="MA243"/>
      <c r="MB243"/>
      <c r="MC243"/>
      <c r="MD243"/>
      <c r="ME243"/>
      <c r="MF243"/>
      <c r="MG243"/>
      <c r="MH243"/>
      <c r="MI243"/>
      <c r="MJ243"/>
      <c r="MK243"/>
      <c r="ML243"/>
      <c r="MM243"/>
      <c r="MN243"/>
      <c r="MO243"/>
      <c r="MP243"/>
      <c r="MQ243"/>
      <c r="MR243"/>
      <c r="MS243"/>
      <c r="MT243"/>
      <c r="MU243"/>
      <c r="MV243"/>
      <c r="MW243"/>
      <c r="MX243"/>
      <c r="MY243"/>
      <c r="MZ243"/>
      <c r="NA243"/>
      <c r="NB243"/>
      <c r="NC243"/>
      <c r="ND243"/>
      <c r="NE243"/>
      <c r="NF243"/>
      <c r="NG243"/>
      <c r="NH243"/>
      <c r="NI243"/>
      <c r="NJ243"/>
      <c r="NK243"/>
      <c r="NL243"/>
      <c r="NM243"/>
      <c r="NN243"/>
      <c r="NO243"/>
      <c r="NP243"/>
      <c r="NQ243"/>
      <c r="NR243"/>
      <c r="NS243"/>
      <c r="NT243"/>
      <c r="NU243"/>
      <c r="NV243"/>
      <c r="NW243"/>
      <c r="NX243"/>
      <c r="NY243"/>
      <c r="NZ243"/>
      <c r="OA243"/>
      <c r="OB243"/>
      <c r="OC243"/>
      <c r="OD243"/>
      <c r="OE243"/>
      <c r="OF243"/>
      <c r="OG243"/>
      <c r="OH243"/>
      <c r="OI243"/>
      <c r="OJ243"/>
      <c r="OK243"/>
      <c r="OL243"/>
      <c r="OM243"/>
      <c r="ON243"/>
      <c r="OO243"/>
      <c r="OP243"/>
      <c r="OQ243"/>
      <c r="OR243"/>
      <c r="OS243"/>
      <c r="OT243"/>
      <c r="OU243"/>
      <c r="OV243"/>
      <c r="OW243"/>
      <c r="OX243"/>
      <c r="OY243"/>
      <c r="OZ243"/>
      <c r="PA243"/>
      <c r="PB243"/>
      <c r="PC243"/>
      <c r="PD243"/>
      <c r="PE243"/>
      <c r="PF243"/>
      <c r="PG243"/>
      <c r="PH243"/>
      <c r="PI243"/>
      <c r="PJ243"/>
      <c r="PK243"/>
      <c r="PL243"/>
      <c r="PM243"/>
      <c r="PN243"/>
      <c r="PO243"/>
      <c r="PP243"/>
      <c r="PQ243"/>
      <c r="PR243"/>
      <c r="PS243"/>
      <c r="PT243"/>
      <c r="PU243"/>
      <c r="PV243"/>
      <c r="PW243"/>
      <c r="PX243"/>
      <c r="PY243"/>
      <c r="PZ243"/>
      <c r="QA243"/>
      <c r="QB243"/>
      <c r="QC243"/>
      <c r="QD243"/>
      <c r="QE243"/>
      <c r="QF243"/>
      <c r="QG243"/>
      <c r="QH243"/>
      <c r="QI243"/>
      <c r="QJ243"/>
      <c r="QK243"/>
      <c r="QL243"/>
      <c r="QM243"/>
      <c r="QN243"/>
      <c r="QO243"/>
      <c r="QP243"/>
      <c r="QQ243"/>
      <c r="QR243"/>
      <c r="QS243"/>
      <c r="QT243"/>
      <c r="QU243"/>
      <c r="QV243"/>
      <c r="QW243"/>
      <c r="QX243"/>
      <c r="QY243"/>
      <c r="QZ243"/>
      <c r="RA243"/>
      <c r="RB243"/>
      <c r="RC243"/>
      <c r="RD243"/>
      <c r="RE243"/>
      <c r="RF243"/>
      <c r="RG243"/>
      <c r="RH243"/>
      <c r="RI243"/>
      <c r="RJ243"/>
      <c r="RK243"/>
      <c r="RL243"/>
      <c r="RM243"/>
      <c r="RN243"/>
      <c r="RO243"/>
      <c r="RP243"/>
      <c r="RQ243"/>
      <c r="RR243"/>
      <c r="RS243"/>
      <c r="RT243"/>
      <c r="RU243"/>
      <c r="RV243"/>
      <c r="RW243"/>
      <c r="RX243"/>
      <c r="RY243"/>
      <c r="RZ243"/>
      <c r="SA243"/>
      <c r="SB243"/>
      <c r="SC243"/>
      <c r="SD243"/>
      <c r="SE243"/>
      <c r="SF243"/>
      <c r="SG243"/>
      <c r="SH243"/>
      <c r="SI243"/>
      <c r="SJ243"/>
      <c r="SK243"/>
      <c r="SL243"/>
      <c r="SM243"/>
      <c r="SN243"/>
      <c r="SO243"/>
      <c r="SP243"/>
      <c r="SQ243"/>
      <c r="SR243"/>
      <c r="SS243"/>
      <c r="ST243"/>
      <c r="SU243"/>
      <c r="SV243"/>
      <c r="SW243"/>
      <c r="SX243"/>
      <c r="SY243"/>
      <c r="SZ243"/>
      <c r="TA243"/>
      <c r="TB243"/>
      <c r="TC243"/>
      <c r="TD243"/>
      <c r="TE243"/>
      <c r="TF243"/>
      <c r="TG243"/>
      <c r="TH243"/>
      <c r="TI243"/>
      <c r="TJ243"/>
      <c r="TK243"/>
      <c r="TL243"/>
      <c r="TM243"/>
      <c r="TN243"/>
      <c r="TO243"/>
      <c r="TP243"/>
      <c r="TQ243"/>
      <c r="TR243"/>
      <c r="TS243"/>
      <c r="TT243"/>
      <c r="TU243"/>
      <c r="TV243"/>
      <c r="TW243"/>
      <c r="TX243"/>
      <c r="TY243"/>
      <c r="TZ243"/>
      <c r="UA243"/>
      <c r="UB243"/>
      <c r="UC243"/>
      <c r="UD243"/>
      <c r="UE243"/>
      <c r="UF243"/>
      <c r="UG243"/>
      <c r="UH243"/>
      <c r="UI243"/>
      <c r="UJ243"/>
      <c r="UK243"/>
      <c r="UL243"/>
      <c r="UM243"/>
      <c r="UN243"/>
      <c r="UO243"/>
      <c r="UP243"/>
      <c r="UQ243"/>
      <c r="UR243"/>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c r="WX243"/>
      <c r="WY243"/>
      <c r="WZ243"/>
      <c r="XA243"/>
      <c r="XB243"/>
      <c r="XC243"/>
      <c r="XD243"/>
      <c r="XE243"/>
      <c r="XF243"/>
      <c r="XG243"/>
      <c r="XH243"/>
      <c r="XI243"/>
      <c r="XJ243"/>
      <c r="XK243"/>
      <c r="XL243"/>
      <c r="XM243"/>
      <c r="XN243"/>
      <c r="XO243"/>
      <c r="XP243"/>
      <c r="XQ243"/>
      <c r="XR243"/>
      <c r="XS243"/>
      <c r="XT243"/>
      <c r="XU243"/>
      <c r="XV243"/>
      <c r="XW243"/>
      <c r="XX243"/>
      <c r="XY243"/>
      <c r="XZ243"/>
      <c r="YA243"/>
      <c r="YB243"/>
      <c r="YC243"/>
      <c r="YD243"/>
      <c r="YE243"/>
      <c r="YF243"/>
      <c r="YG243"/>
      <c r="YH243"/>
      <c r="YI243"/>
      <c r="YJ243"/>
      <c r="YK243"/>
      <c r="YL243"/>
      <c r="YM243"/>
      <c r="YN243"/>
      <c r="YO243"/>
      <c r="YP243"/>
      <c r="YQ243"/>
      <c r="YR243"/>
      <c r="YS243"/>
      <c r="YT243"/>
      <c r="YU243"/>
      <c r="YV243"/>
      <c r="YW243"/>
      <c r="YX243"/>
      <c r="YY243"/>
      <c r="YZ243"/>
      <c r="ZA243"/>
      <c r="ZB243"/>
      <c r="ZC243"/>
      <c r="ZD243"/>
      <c r="ZE243"/>
      <c r="ZF243"/>
      <c r="ZG243"/>
      <c r="ZH243"/>
      <c r="ZI243"/>
      <c r="ZJ243"/>
      <c r="ZK243"/>
      <c r="ZL243"/>
      <c r="ZM243"/>
      <c r="ZN243"/>
      <c r="ZO243"/>
      <c r="ZP243"/>
      <c r="ZQ243"/>
      <c r="ZR243"/>
      <c r="ZS243"/>
      <c r="ZT243"/>
      <c r="ZU243"/>
      <c r="ZV243"/>
      <c r="ZW243"/>
      <c r="ZX243"/>
      <c r="ZY243"/>
      <c r="ZZ243"/>
      <c r="AAA243"/>
      <c r="AAB243"/>
      <c r="AAC243"/>
      <c r="AAD243"/>
      <c r="AAE243"/>
      <c r="AAF243"/>
      <c r="AAG243"/>
      <c r="AAH243"/>
      <c r="AAI243"/>
      <c r="AAJ243"/>
      <c r="AAK243"/>
      <c r="AAL243"/>
      <c r="AAM243"/>
      <c r="AAN243"/>
      <c r="AAO243"/>
      <c r="AAP243"/>
      <c r="AAQ243"/>
      <c r="AAR243"/>
      <c r="AAS243"/>
      <c r="AAT243"/>
      <c r="AAU243"/>
      <c r="AAV243"/>
      <c r="AAW243"/>
      <c r="AAX243"/>
      <c r="AAY243"/>
      <c r="AAZ243"/>
      <c r="ABA243"/>
      <c r="ABB243"/>
      <c r="ABC243"/>
      <c r="ABD243"/>
      <c r="ABE243"/>
      <c r="ABF243"/>
      <c r="ABG243"/>
      <c r="ABH243"/>
      <c r="ABI243"/>
      <c r="ABJ243"/>
      <c r="ABK243"/>
      <c r="ABL243"/>
      <c r="ABM243"/>
      <c r="ABN243"/>
      <c r="ABO243"/>
      <c r="ABP243"/>
      <c r="ABQ243"/>
      <c r="ABR243"/>
      <c r="ABS243"/>
      <c r="ABT243"/>
      <c r="ABU243"/>
      <c r="ABV243"/>
      <c r="ABW243"/>
      <c r="ABX243"/>
      <c r="ABY243"/>
      <c r="ABZ243"/>
      <c r="ACA243"/>
      <c r="ACB243"/>
      <c r="ACC243"/>
      <c r="ACD243"/>
      <c r="ACE243"/>
      <c r="ACF243"/>
      <c r="ACG243"/>
      <c r="ACH243"/>
      <c r="ACI243"/>
      <c r="ACJ243"/>
      <c r="ACK243"/>
      <c r="ACL243"/>
      <c r="ACM243"/>
      <c r="ACN243"/>
      <c r="ACO243"/>
      <c r="ACP243"/>
      <c r="ACQ243"/>
      <c r="ACR243"/>
      <c r="ACS243"/>
      <c r="ACT243"/>
      <c r="ACU243"/>
      <c r="ACV243"/>
      <c r="ACW243"/>
      <c r="ACX243"/>
      <c r="ACY243"/>
      <c r="ACZ243"/>
      <c r="ADA243"/>
      <c r="ADB243"/>
      <c r="ADC243"/>
      <c r="ADD243"/>
      <c r="ADE243"/>
      <c r="ADF243"/>
      <c r="ADG243"/>
      <c r="ADH243"/>
      <c r="ADI243"/>
      <c r="ADJ243"/>
      <c r="ADK243"/>
      <c r="ADL243"/>
      <c r="ADM243"/>
      <c r="ADN243"/>
      <c r="ADO243"/>
      <c r="ADP243"/>
      <c r="ADQ243"/>
      <c r="ADR243"/>
      <c r="ADS243"/>
      <c r="ADT243"/>
      <c r="ADU243"/>
      <c r="ADV243"/>
      <c r="ADW243"/>
      <c r="ADX243"/>
      <c r="ADY243"/>
      <c r="ADZ243"/>
      <c r="AEA243"/>
      <c r="AEB243"/>
      <c r="AEC243"/>
      <c r="AED243"/>
      <c r="AEE243"/>
      <c r="AEF243"/>
      <c r="AEG243"/>
      <c r="AEH243"/>
      <c r="AEI243"/>
      <c r="AEJ243"/>
      <c r="AEK243"/>
      <c r="AEL243"/>
      <c r="AEM243"/>
      <c r="AEN243"/>
      <c r="AEO243"/>
      <c r="AEP243"/>
      <c r="AEQ243"/>
      <c r="AER243"/>
      <c r="AES243"/>
      <c r="AET243"/>
      <c r="AEU243"/>
      <c r="AEV243"/>
      <c r="AEW243"/>
      <c r="AEX243"/>
      <c r="AEY243"/>
      <c r="AEZ243"/>
      <c r="AFA243"/>
      <c r="AFB243"/>
      <c r="AFC243"/>
      <c r="AFD243"/>
      <c r="AFE243"/>
      <c r="AFF243"/>
      <c r="AFG243"/>
      <c r="AFH243"/>
      <c r="AFI243"/>
      <c r="AFJ243"/>
      <c r="AFK243"/>
      <c r="AFL243"/>
      <c r="AFM243"/>
      <c r="AFN243"/>
      <c r="AFO243"/>
      <c r="AFP243"/>
      <c r="AFQ243"/>
      <c r="AFR243"/>
      <c r="AFS243"/>
      <c r="AFT243"/>
      <c r="AFU243"/>
      <c r="AFV243"/>
      <c r="AFW243"/>
      <c r="AFX243"/>
      <c r="AFY243"/>
      <c r="AFZ243"/>
      <c r="AGA243"/>
      <c r="AGB243"/>
      <c r="AGC243"/>
      <c r="AGD243"/>
      <c r="AGE243"/>
      <c r="AGF243"/>
      <c r="AGG243"/>
      <c r="AGH243"/>
      <c r="AGI243"/>
      <c r="AGJ243"/>
      <c r="AGK243"/>
      <c r="AGL243"/>
      <c r="AGM243"/>
      <c r="AGN243"/>
      <c r="AGO243"/>
      <c r="AGP243"/>
      <c r="AGQ243"/>
      <c r="AGR243"/>
      <c r="AGS243"/>
      <c r="AGT243"/>
      <c r="AGU243"/>
      <c r="AGV243"/>
      <c r="AGW243"/>
      <c r="AGX243"/>
      <c r="AGY243"/>
      <c r="AGZ243"/>
      <c r="AHA243"/>
      <c r="AHB243"/>
      <c r="AHC243"/>
      <c r="AHD243"/>
      <c r="AHE243"/>
      <c r="AHF243"/>
      <c r="AHG243"/>
      <c r="AHH243"/>
      <c r="AHI243"/>
      <c r="AHJ243"/>
      <c r="AHK243"/>
      <c r="AHL243"/>
      <c r="AHM243"/>
      <c r="AHN243"/>
      <c r="AHO243"/>
      <c r="AHP243"/>
      <c r="AHQ243"/>
      <c r="AHR243"/>
      <c r="AHS243"/>
      <c r="AHT243"/>
      <c r="AHU243"/>
      <c r="AHV243"/>
      <c r="AHW243"/>
      <c r="AHX243"/>
      <c r="AHY243"/>
      <c r="AHZ243"/>
      <c r="AIA243"/>
      <c r="AIB243"/>
      <c r="AIC243"/>
      <c r="AID243"/>
      <c r="AIE243"/>
      <c r="AIF243"/>
      <c r="AIG243"/>
      <c r="AIH243"/>
      <c r="AII243"/>
      <c r="AIJ243"/>
      <c r="AIK243"/>
      <c r="AIL243"/>
      <c r="AIM243"/>
      <c r="AIN243"/>
      <c r="AIO243"/>
      <c r="AIP243"/>
      <c r="AIQ243"/>
      <c r="AIR243"/>
      <c r="AIS243"/>
      <c r="AIT243"/>
      <c r="AIU243"/>
      <c r="AIV243"/>
      <c r="AIW243"/>
      <c r="AIX243"/>
      <c r="AIY243"/>
      <c r="AIZ243"/>
      <c r="AJA243"/>
      <c r="AJB243"/>
      <c r="AJC243"/>
      <c r="AJD243"/>
      <c r="AJE243"/>
      <c r="AJF243"/>
      <c r="AJG243"/>
      <c r="AJH243"/>
      <c r="AJI243"/>
      <c r="AJJ243"/>
      <c r="AJK243"/>
      <c r="AJL243"/>
      <c r="AJM243"/>
      <c r="AJN243"/>
      <c r="AJO243"/>
      <c r="AJP243"/>
      <c r="AJQ243"/>
      <c r="AJR243"/>
      <c r="AJS243"/>
      <c r="AJT243"/>
      <c r="AJU243"/>
      <c r="AJV243"/>
      <c r="AJW243"/>
      <c r="AJX243"/>
      <c r="AJY243"/>
      <c r="AJZ243"/>
      <c r="AKA243"/>
      <c r="AKB243"/>
      <c r="AKC243"/>
      <c r="AKD243"/>
      <c r="AKE243"/>
      <c r="AKF243"/>
      <c r="AKG243"/>
      <c r="AKH243"/>
      <c r="AKI243"/>
      <c r="AKJ243"/>
      <c r="AKK243"/>
      <c r="AKL243"/>
      <c r="AKM243"/>
      <c r="AKN243"/>
      <c r="AKO243"/>
      <c r="AKP243"/>
      <c r="AKQ243"/>
      <c r="AKR243"/>
      <c r="AKS243"/>
      <c r="AKT243"/>
      <c r="AKU243"/>
      <c r="AKV243"/>
      <c r="AKW243"/>
      <c r="AKX243"/>
      <c r="AKY243"/>
      <c r="AKZ243"/>
      <c r="ALA243"/>
      <c r="ALB243"/>
      <c r="ALC243"/>
      <c r="ALD243"/>
      <c r="ALE243"/>
      <c r="ALF243"/>
      <c r="ALG243"/>
      <c r="ALH243"/>
      <c r="ALI243"/>
      <c r="ALJ243"/>
      <c r="ALK243"/>
      <c r="ALL243"/>
      <c r="ALM243"/>
      <c r="ALN243"/>
      <c r="ALO243"/>
      <c r="ALP243"/>
      <c r="ALQ243"/>
      <c r="ALR243"/>
      <c r="ALS243"/>
      <c r="ALT243"/>
      <c r="ALU243"/>
      <c r="ALV243"/>
      <c r="ALW243"/>
      <c r="ALX243"/>
      <c r="ALY243"/>
      <c r="ALZ243"/>
      <c r="AMA243"/>
      <c r="AMB243"/>
      <c r="AMC243"/>
      <c r="AMD243"/>
      <c r="AME243"/>
      <c r="AMF243"/>
      <c r="AMG243"/>
      <c r="AMH243"/>
      <c r="AMI243"/>
      <c r="AMJ243"/>
    </row>
    <row r="244" spans="1:1024">
      <c r="A244" s="202" t="s">
        <v>1095</v>
      </c>
      <c r="B244" s="172" t="s">
        <v>1096</v>
      </c>
      <c r="C244" s="173" t="s">
        <v>814</v>
      </c>
      <c r="D244" s="173" t="s">
        <v>30</v>
      </c>
      <c r="E244" s="171">
        <v>486</v>
      </c>
      <c r="F244" s="203">
        <f>VLOOKUP(A244,'04_PESQUISAS'!A:G,7,0)</f>
        <v>1.01</v>
      </c>
      <c r="G244" s="204">
        <v>0</v>
      </c>
      <c r="H244" s="204">
        <v>0</v>
      </c>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c r="IZ244"/>
      <c r="JA244"/>
      <c r="JB244"/>
      <c r="JC244"/>
      <c r="JD244"/>
      <c r="JE244"/>
      <c r="JF244"/>
      <c r="JG244"/>
      <c r="JH244"/>
      <c r="JI244"/>
      <c r="JJ244"/>
      <c r="JK244"/>
      <c r="JL244"/>
      <c r="JM244"/>
      <c r="JN244"/>
      <c r="JO244"/>
      <c r="JP244"/>
      <c r="JQ244"/>
      <c r="JR244"/>
      <c r="JS244"/>
      <c r="JT244"/>
      <c r="JU244"/>
      <c r="JV244"/>
      <c r="JW244"/>
      <c r="JX244"/>
      <c r="JY244"/>
      <c r="JZ244"/>
      <c r="KA244"/>
      <c r="KB244"/>
      <c r="KC244"/>
      <c r="KD244"/>
      <c r="KE244"/>
      <c r="KF244"/>
      <c r="KG244"/>
      <c r="KH244"/>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c r="WX244"/>
      <c r="WY244"/>
      <c r="WZ244"/>
      <c r="XA244"/>
      <c r="XB244"/>
      <c r="XC244"/>
      <c r="XD244"/>
      <c r="XE244"/>
      <c r="XF244"/>
      <c r="XG244"/>
      <c r="XH244"/>
      <c r="XI244"/>
      <c r="XJ244"/>
      <c r="XK244"/>
      <c r="XL244"/>
      <c r="XM244"/>
      <c r="XN244"/>
      <c r="XO244"/>
      <c r="XP244"/>
      <c r="XQ244"/>
      <c r="XR244"/>
      <c r="XS244"/>
      <c r="XT244"/>
      <c r="XU244"/>
      <c r="XV244"/>
      <c r="XW244"/>
      <c r="XX244"/>
      <c r="XY244"/>
      <c r="XZ244"/>
      <c r="YA244"/>
      <c r="YB244"/>
      <c r="YC244"/>
      <c r="YD244"/>
      <c r="YE244"/>
      <c r="YF244"/>
      <c r="YG244"/>
      <c r="YH244"/>
      <c r="YI244"/>
      <c r="YJ244"/>
      <c r="YK244"/>
      <c r="YL244"/>
      <c r="YM244"/>
      <c r="YN244"/>
      <c r="YO244"/>
      <c r="YP244"/>
      <c r="YQ244"/>
      <c r="YR244"/>
      <c r="YS244"/>
      <c r="YT244"/>
      <c r="YU244"/>
      <c r="YV244"/>
      <c r="YW244"/>
      <c r="YX244"/>
      <c r="YY244"/>
      <c r="YZ244"/>
      <c r="ZA244"/>
      <c r="ZB244"/>
      <c r="ZC244"/>
      <c r="ZD244"/>
      <c r="ZE244"/>
      <c r="ZF244"/>
      <c r="ZG244"/>
      <c r="ZH244"/>
      <c r="ZI244"/>
      <c r="ZJ244"/>
      <c r="ZK244"/>
      <c r="ZL244"/>
      <c r="ZM244"/>
      <c r="ZN244"/>
      <c r="ZO244"/>
      <c r="ZP244"/>
      <c r="ZQ244"/>
      <c r="ZR244"/>
      <c r="ZS244"/>
      <c r="ZT244"/>
      <c r="ZU244"/>
      <c r="ZV244"/>
      <c r="ZW244"/>
      <c r="ZX244"/>
      <c r="ZY244"/>
      <c r="ZZ244"/>
      <c r="AAA244"/>
      <c r="AAB244"/>
      <c r="AAC244"/>
      <c r="AAD244"/>
      <c r="AAE244"/>
      <c r="AAF244"/>
      <c r="AAG244"/>
      <c r="AAH244"/>
      <c r="AAI244"/>
      <c r="AAJ244"/>
      <c r="AAK244"/>
      <c r="AAL244"/>
      <c r="AAM244"/>
      <c r="AAN244"/>
      <c r="AAO244"/>
      <c r="AAP244"/>
      <c r="AAQ244"/>
      <c r="AAR244"/>
      <c r="AAS244"/>
      <c r="AAT244"/>
      <c r="AAU244"/>
      <c r="AAV244"/>
      <c r="AAW244"/>
      <c r="AAX244"/>
      <c r="AAY244"/>
      <c r="AAZ244"/>
      <c r="ABA244"/>
      <c r="ABB244"/>
      <c r="ABC244"/>
      <c r="ABD244"/>
      <c r="ABE244"/>
      <c r="ABF244"/>
      <c r="ABG244"/>
      <c r="ABH244"/>
      <c r="ABI244"/>
      <c r="ABJ244"/>
      <c r="ABK244"/>
      <c r="ABL244"/>
      <c r="ABM244"/>
      <c r="ABN244"/>
      <c r="ABO244"/>
      <c r="ABP244"/>
      <c r="ABQ244"/>
      <c r="ABR244"/>
      <c r="ABS244"/>
      <c r="ABT244"/>
      <c r="ABU244"/>
      <c r="ABV244"/>
      <c r="ABW244"/>
      <c r="ABX244"/>
      <c r="ABY244"/>
      <c r="ABZ244"/>
      <c r="ACA244"/>
      <c r="ACB244"/>
      <c r="ACC244"/>
      <c r="ACD244"/>
      <c r="ACE244"/>
      <c r="ACF244"/>
      <c r="ACG244"/>
      <c r="ACH244"/>
      <c r="ACI244"/>
      <c r="ACJ244"/>
      <c r="ACK244"/>
      <c r="ACL244"/>
      <c r="ACM244"/>
      <c r="ACN244"/>
      <c r="ACO244"/>
      <c r="ACP244"/>
      <c r="ACQ244"/>
      <c r="ACR244"/>
      <c r="ACS244"/>
      <c r="ACT244"/>
      <c r="ACU244"/>
      <c r="ACV244"/>
      <c r="ACW244"/>
      <c r="ACX244"/>
      <c r="ACY244"/>
      <c r="ACZ244"/>
      <c r="ADA244"/>
      <c r="ADB244"/>
      <c r="ADC244"/>
      <c r="ADD244"/>
      <c r="ADE244"/>
      <c r="ADF244"/>
      <c r="ADG244"/>
      <c r="ADH244"/>
      <c r="ADI244"/>
      <c r="ADJ244"/>
      <c r="ADK244"/>
      <c r="ADL244"/>
      <c r="ADM244"/>
      <c r="ADN244"/>
      <c r="ADO244"/>
      <c r="ADP244"/>
      <c r="ADQ244"/>
      <c r="ADR244"/>
      <c r="ADS244"/>
      <c r="ADT244"/>
      <c r="ADU244"/>
      <c r="ADV244"/>
      <c r="ADW244"/>
      <c r="ADX244"/>
      <c r="ADY244"/>
      <c r="ADZ244"/>
      <c r="AEA244"/>
      <c r="AEB244"/>
      <c r="AEC244"/>
      <c r="AED244"/>
      <c r="AEE244"/>
      <c r="AEF244"/>
      <c r="AEG244"/>
      <c r="AEH244"/>
      <c r="AEI244"/>
      <c r="AEJ244"/>
      <c r="AEK244"/>
      <c r="AEL244"/>
      <c r="AEM244"/>
      <c r="AEN244"/>
      <c r="AEO244"/>
      <c r="AEP244"/>
      <c r="AEQ244"/>
      <c r="AER244"/>
      <c r="AES244"/>
      <c r="AET244"/>
      <c r="AEU244"/>
      <c r="AEV244"/>
      <c r="AEW244"/>
      <c r="AEX244"/>
      <c r="AEY244"/>
      <c r="AEZ244"/>
      <c r="AFA244"/>
      <c r="AFB244"/>
      <c r="AFC244"/>
      <c r="AFD244"/>
      <c r="AFE244"/>
      <c r="AFF244"/>
      <c r="AFG244"/>
      <c r="AFH244"/>
      <c r="AFI244"/>
      <c r="AFJ244"/>
      <c r="AFK244"/>
      <c r="AFL244"/>
      <c r="AFM244"/>
      <c r="AFN244"/>
      <c r="AFO244"/>
      <c r="AFP244"/>
      <c r="AFQ244"/>
      <c r="AFR244"/>
      <c r="AFS244"/>
      <c r="AFT244"/>
      <c r="AFU244"/>
      <c r="AFV244"/>
      <c r="AFW244"/>
      <c r="AFX244"/>
      <c r="AFY244"/>
      <c r="AFZ244"/>
      <c r="AGA244"/>
      <c r="AGB244"/>
      <c r="AGC244"/>
      <c r="AGD244"/>
      <c r="AGE244"/>
      <c r="AGF244"/>
      <c r="AGG244"/>
      <c r="AGH244"/>
      <c r="AGI244"/>
      <c r="AGJ244"/>
      <c r="AGK244"/>
      <c r="AGL244"/>
      <c r="AGM244"/>
      <c r="AGN244"/>
      <c r="AGO244"/>
      <c r="AGP244"/>
      <c r="AGQ244"/>
      <c r="AGR244"/>
      <c r="AGS244"/>
      <c r="AGT244"/>
      <c r="AGU244"/>
      <c r="AGV244"/>
      <c r="AGW244"/>
      <c r="AGX244"/>
      <c r="AGY244"/>
      <c r="AGZ244"/>
      <c r="AHA244"/>
      <c r="AHB244"/>
      <c r="AHC244"/>
      <c r="AHD244"/>
      <c r="AHE244"/>
      <c r="AHF244"/>
      <c r="AHG244"/>
      <c r="AHH244"/>
      <c r="AHI244"/>
      <c r="AHJ244"/>
      <c r="AHK244"/>
      <c r="AHL244"/>
      <c r="AHM244"/>
      <c r="AHN244"/>
      <c r="AHO244"/>
      <c r="AHP244"/>
      <c r="AHQ244"/>
      <c r="AHR244"/>
      <c r="AHS244"/>
      <c r="AHT244"/>
      <c r="AHU244"/>
      <c r="AHV244"/>
      <c r="AHW244"/>
      <c r="AHX244"/>
      <c r="AHY244"/>
      <c r="AHZ244"/>
      <c r="AIA244"/>
      <c r="AIB244"/>
      <c r="AIC244"/>
      <c r="AID244"/>
      <c r="AIE244"/>
      <c r="AIF244"/>
      <c r="AIG244"/>
      <c r="AIH244"/>
      <c r="AII244"/>
      <c r="AIJ244"/>
      <c r="AIK244"/>
      <c r="AIL244"/>
      <c r="AIM244"/>
      <c r="AIN244"/>
      <c r="AIO244"/>
      <c r="AIP244"/>
      <c r="AIQ244"/>
      <c r="AIR244"/>
      <c r="AIS244"/>
      <c r="AIT244"/>
      <c r="AIU244"/>
      <c r="AIV244"/>
      <c r="AIW244"/>
      <c r="AIX244"/>
      <c r="AIY244"/>
      <c r="AIZ244"/>
      <c r="AJA244"/>
      <c r="AJB244"/>
      <c r="AJC244"/>
      <c r="AJD244"/>
      <c r="AJE244"/>
      <c r="AJF244"/>
      <c r="AJG244"/>
      <c r="AJH244"/>
      <c r="AJI244"/>
      <c r="AJJ244"/>
      <c r="AJK244"/>
      <c r="AJL244"/>
      <c r="AJM244"/>
      <c r="AJN244"/>
      <c r="AJO244"/>
      <c r="AJP244"/>
      <c r="AJQ244"/>
      <c r="AJR244"/>
      <c r="AJS244"/>
      <c r="AJT244"/>
      <c r="AJU244"/>
      <c r="AJV244"/>
      <c r="AJW244"/>
      <c r="AJX244"/>
      <c r="AJY244"/>
      <c r="AJZ244"/>
      <c r="AKA244"/>
      <c r="AKB244"/>
      <c r="AKC244"/>
      <c r="AKD244"/>
      <c r="AKE244"/>
      <c r="AKF244"/>
      <c r="AKG244"/>
      <c r="AKH244"/>
      <c r="AKI244"/>
      <c r="AKJ244"/>
      <c r="AKK244"/>
      <c r="AKL244"/>
      <c r="AKM244"/>
      <c r="AKN244"/>
      <c r="AKO244"/>
      <c r="AKP244"/>
      <c r="AKQ244"/>
      <c r="AKR244"/>
      <c r="AKS244"/>
      <c r="AKT244"/>
      <c r="AKU244"/>
      <c r="AKV244"/>
      <c r="AKW244"/>
      <c r="AKX244"/>
      <c r="AKY244"/>
      <c r="AKZ244"/>
      <c r="ALA244"/>
      <c r="ALB244"/>
      <c r="ALC244"/>
      <c r="ALD244"/>
      <c r="ALE244"/>
      <c r="ALF244"/>
      <c r="ALG244"/>
      <c r="ALH244"/>
      <c r="ALI244"/>
      <c r="ALJ244"/>
      <c r="ALK244"/>
      <c r="ALL244"/>
      <c r="ALM244"/>
      <c r="ALN244"/>
      <c r="ALO244"/>
      <c r="ALP244"/>
      <c r="ALQ244"/>
      <c r="ALR244"/>
      <c r="ALS244"/>
      <c r="ALT244"/>
      <c r="ALU244"/>
      <c r="ALV244"/>
      <c r="ALW244"/>
      <c r="ALX244"/>
      <c r="ALY244"/>
      <c r="ALZ244"/>
      <c r="AMA244"/>
      <c r="AMB244"/>
      <c r="AMC244"/>
      <c r="AMD244"/>
      <c r="AME244"/>
      <c r="AMF244"/>
      <c r="AMG244"/>
      <c r="AMH244"/>
      <c r="AMI244"/>
      <c r="AMJ244"/>
    </row>
    <row r="245" spans="1:1024">
      <c r="A245" s="202" t="s">
        <v>1261</v>
      </c>
      <c r="B245" s="172" t="s">
        <v>1262</v>
      </c>
      <c r="C245" s="173" t="s">
        <v>814</v>
      </c>
      <c r="D245" s="173" t="s">
        <v>88</v>
      </c>
      <c r="E245" s="171">
        <v>226.8</v>
      </c>
      <c r="F245" s="203">
        <f>VLOOKUP(A245,'04_PESQUISAS'!A:G,7,0)</f>
        <v>8.0772222222222219</v>
      </c>
      <c r="G245" s="204">
        <v>0</v>
      </c>
      <c r="H245" s="204">
        <v>0</v>
      </c>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c r="IZ245"/>
      <c r="JA245"/>
      <c r="JB245"/>
      <c r="JC245"/>
      <c r="JD245"/>
      <c r="JE245"/>
      <c r="JF245"/>
      <c r="JG245"/>
      <c r="JH245"/>
      <c r="JI245"/>
      <c r="JJ245"/>
      <c r="JK245"/>
      <c r="JL245"/>
      <c r="JM245"/>
      <c r="JN245"/>
      <c r="JO245"/>
      <c r="JP245"/>
      <c r="JQ245"/>
      <c r="JR245"/>
      <c r="JS245"/>
      <c r="JT245"/>
      <c r="JU245"/>
      <c r="JV245"/>
      <c r="JW245"/>
      <c r="JX245"/>
      <c r="JY245"/>
      <c r="JZ245"/>
      <c r="KA245"/>
      <c r="KB245"/>
      <c r="KC245"/>
      <c r="KD245"/>
      <c r="KE245"/>
      <c r="KF245"/>
      <c r="KG245"/>
      <c r="KH245"/>
      <c r="KI245"/>
      <c r="KJ245"/>
      <c r="KK245"/>
      <c r="KL245"/>
      <c r="KM245"/>
      <c r="KN245"/>
      <c r="KO245"/>
      <c r="KP245"/>
      <c r="KQ245"/>
      <c r="KR245"/>
      <c r="KS245"/>
      <c r="KT245"/>
      <c r="KU245"/>
      <c r="KV245"/>
      <c r="KW245"/>
      <c r="KX245"/>
      <c r="KY245"/>
      <c r="KZ245"/>
      <c r="LA245"/>
      <c r="LB245"/>
      <c r="LC245"/>
      <c r="LD245"/>
      <c r="LE245"/>
      <c r="LF245"/>
      <c r="LG245"/>
      <c r="LH245"/>
      <c r="LI245"/>
      <c r="LJ245"/>
      <c r="LK245"/>
      <c r="LL245"/>
      <c r="LM245"/>
      <c r="LN245"/>
      <c r="LO245"/>
      <c r="LP245"/>
      <c r="LQ245"/>
      <c r="LR245"/>
      <c r="LS245"/>
      <c r="LT245"/>
      <c r="LU245"/>
      <c r="LV245"/>
      <c r="LW245"/>
      <c r="LX245"/>
      <c r="LY245"/>
      <c r="LZ245"/>
      <c r="MA245"/>
      <c r="MB245"/>
      <c r="MC245"/>
      <c r="MD245"/>
      <c r="ME245"/>
      <c r="MF245"/>
      <c r="MG245"/>
      <c r="MH245"/>
      <c r="MI245"/>
      <c r="MJ245"/>
      <c r="MK245"/>
      <c r="ML245"/>
      <c r="MM245"/>
      <c r="MN245"/>
      <c r="MO245"/>
      <c r="MP245"/>
      <c r="MQ245"/>
      <c r="MR245"/>
      <c r="MS245"/>
      <c r="MT245"/>
      <c r="MU245"/>
      <c r="MV245"/>
      <c r="MW245"/>
      <c r="MX245"/>
      <c r="MY245"/>
      <c r="MZ245"/>
      <c r="NA245"/>
      <c r="NB245"/>
      <c r="NC245"/>
      <c r="ND245"/>
      <c r="NE245"/>
      <c r="NF245"/>
      <c r="NG245"/>
      <c r="NH245"/>
      <c r="NI245"/>
      <c r="NJ245"/>
      <c r="NK245"/>
      <c r="NL245"/>
      <c r="NM245"/>
      <c r="NN245"/>
      <c r="NO245"/>
      <c r="NP245"/>
      <c r="NQ245"/>
      <c r="NR245"/>
      <c r="NS245"/>
      <c r="NT245"/>
      <c r="NU245"/>
      <c r="NV245"/>
      <c r="NW245"/>
      <c r="NX245"/>
      <c r="NY245"/>
      <c r="NZ245"/>
      <c r="OA245"/>
      <c r="OB245"/>
      <c r="OC245"/>
      <c r="OD245"/>
      <c r="OE245"/>
      <c r="OF245"/>
      <c r="OG245"/>
      <c r="OH245"/>
      <c r="OI245"/>
      <c r="OJ245"/>
      <c r="OK245"/>
      <c r="OL245"/>
      <c r="OM245"/>
      <c r="ON245"/>
      <c r="OO245"/>
      <c r="OP245"/>
      <c r="OQ245"/>
      <c r="OR245"/>
      <c r="OS245"/>
      <c r="OT245"/>
      <c r="OU245"/>
      <c r="OV245"/>
      <c r="OW245"/>
      <c r="OX245"/>
      <c r="OY245"/>
      <c r="OZ245"/>
      <c r="PA245"/>
      <c r="PB245"/>
      <c r="PC245"/>
      <c r="PD245"/>
      <c r="PE245"/>
      <c r="PF245"/>
      <c r="PG245"/>
      <c r="PH245"/>
      <c r="PI245"/>
      <c r="PJ245"/>
      <c r="PK245"/>
      <c r="PL245"/>
      <c r="PM245"/>
      <c r="PN245"/>
      <c r="PO245"/>
      <c r="PP245"/>
      <c r="PQ245"/>
      <c r="PR245"/>
      <c r="PS245"/>
      <c r="PT245"/>
      <c r="PU245"/>
      <c r="PV245"/>
      <c r="PW245"/>
      <c r="PX245"/>
      <c r="PY245"/>
      <c r="PZ245"/>
      <c r="QA245"/>
      <c r="QB245"/>
      <c r="QC245"/>
      <c r="QD245"/>
      <c r="QE245"/>
      <c r="QF245"/>
      <c r="QG245"/>
      <c r="QH245"/>
      <c r="QI245"/>
      <c r="QJ245"/>
      <c r="QK245"/>
      <c r="QL245"/>
      <c r="QM245"/>
      <c r="QN245"/>
      <c r="QO245"/>
      <c r="QP245"/>
      <c r="QQ245"/>
      <c r="QR245"/>
      <c r="QS245"/>
      <c r="QT245"/>
      <c r="QU245"/>
      <c r="QV245"/>
      <c r="QW245"/>
      <c r="QX245"/>
      <c r="QY245"/>
      <c r="QZ245"/>
      <c r="RA245"/>
      <c r="RB245"/>
      <c r="RC245"/>
      <c r="RD245"/>
      <c r="RE245"/>
      <c r="RF245"/>
      <c r="RG245"/>
      <c r="RH245"/>
      <c r="RI245"/>
      <c r="RJ245"/>
      <c r="RK245"/>
      <c r="RL245"/>
      <c r="RM245"/>
      <c r="RN245"/>
      <c r="RO245"/>
      <c r="RP245"/>
      <c r="RQ245"/>
      <c r="RR245"/>
      <c r="RS245"/>
      <c r="RT245"/>
      <c r="RU245"/>
      <c r="RV245"/>
      <c r="RW245"/>
      <c r="RX245"/>
      <c r="RY245"/>
      <c r="RZ245"/>
      <c r="SA245"/>
      <c r="SB245"/>
      <c r="SC245"/>
      <c r="SD245"/>
      <c r="SE245"/>
      <c r="SF245"/>
      <c r="SG245"/>
      <c r="SH245"/>
      <c r="SI245"/>
      <c r="SJ245"/>
      <c r="SK245"/>
      <c r="SL245"/>
      <c r="SM245"/>
      <c r="SN245"/>
      <c r="SO245"/>
      <c r="SP245"/>
      <c r="SQ245"/>
      <c r="SR245"/>
      <c r="SS245"/>
      <c r="ST245"/>
      <c r="SU245"/>
      <c r="SV245"/>
      <c r="SW245"/>
      <c r="SX245"/>
      <c r="SY245"/>
      <c r="SZ245"/>
      <c r="TA245"/>
      <c r="TB245"/>
      <c r="TC245"/>
      <c r="TD245"/>
      <c r="TE245"/>
      <c r="TF245"/>
      <c r="TG245"/>
      <c r="TH245"/>
      <c r="TI245"/>
      <c r="TJ245"/>
      <c r="TK245"/>
      <c r="TL245"/>
      <c r="TM245"/>
      <c r="TN245"/>
      <c r="TO245"/>
      <c r="TP245"/>
      <c r="TQ245"/>
      <c r="TR245"/>
      <c r="TS245"/>
      <c r="TT245"/>
      <c r="TU245"/>
      <c r="TV245"/>
      <c r="TW245"/>
      <c r="TX245"/>
      <c r="TY245"/>
      <c r="TZ245"/>
      <c r="UA245"/>
      <c r="UB245"/>
      <c r="UC245"/>
      <c r="UD245"/>
      <c r="UE245"/>
      <c r="UF245"/>
      <c r="UG245"/>
      <c r="UH245"/>
      <c r="UI245"/>
      <c r="UJ245"/>
      <c r="UK245"/>
      <c r="UL245"/>
      <c r="UM245"/>
      <c r="UN245"/>
      <c r="UO245"/>
      <c r="UP245"/>
      <c r="UQ245"/>
      <c r="UR245"/>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c r="WX245"/>
      <c r="WY245"/>
      <c r="WZ245"/>
      <c r="XA245"/>
      <c r="XB245"/>
      <c r="XC245"/>
      <c r="XD245"/>
      <c r="XE245"/>
      <c r="XF245"/>
      <c r="XG245"/>
      <c r="XH245"/>
      <c r="XI245"/>
      <c r="XJ245"/>
      <c r="XK245"/>
      <c r="XL245"/>
      <c r="XM245"/>
      <c r="XN245"/>
      <c r="XO245"/>
      <c r="XP245"/>
      <c r="XQ245"/>
      <c r="XR245"/>
      <c r="XS245"/>
      <c r="XT245"/>
      <c r="XU245"/>
      <c r="XV245"/>
      <c r="XW245"/>
      <c r="XX245"/>
      <c r="XY245"/>
      <c r="XZ245"/>
      <c r="YA245"/>
      <c r="YB245"/>
      <c r="YC245"/>
      <c r="YD245"/>
      <c r="YE245"/>
      <c r="YF245"/>
      <c r="YG245"/>
      <c r="YH245"/>
      <c r="YI245"/>
      <c r="YJ245"/>
      <c r="YK245"/>
      <c r="YL245"/>
      <c r="YM245"/>
      <c r="YN245"/>
      <c r="YO245"/>
      <c r="YP245"/>
      <c r="YQ245"/>
      <c r="YR245"/>
      <c r="YS245"/>
      <c r="YT245"/>
      <c r="YU245"/>
      <c r="YV245"/>
      <c r="YW245"/>
      <c r="YX245"/>
      <c r="YY245"/>
      <c r="YZ245"/>
      <c r="ZA245"/>
      <c r="ZB245"/>
      <c r="ZC245"/>
      <c r="ZD245"/>
      <c r="ZE245"/>
      <c r="ZF245"/>
      <c r="ZG245"/>
      <c r="ZH245"/>
      <c r="ZI245"/>
      <c r="ZJ245"/>
      <c r="ZK245"/>
      <c r="ZL245"/>
      <c r="ZM245"/>
      <c r="ZN245"/>
      <c r="ZO245"/>
      <c r="ZP245"/>
      <c r="ZQ245"/>
      <c r="ZR245"/>
      <c r="ZS245"/>
      <c r="ZT245"/>
      <c r="ZU245"/>
      <c r="ZV245"/>
      <c r="ZW245"/>
      <c r="ZX245"/>
      <c r="ZY245"/>
      <c r="ZZ245"/>
      <c r="AAA245"/>
      <c r="AAB245"/>
      <c r="AAC245"/>
      <c r="AAD245"/>
      <c r="AAE245"/>
      <c r="AAF245"/>
      <c r="AAG245"/>
      <c r="AAH245"/>
      <c r="AAI245"/>
      <c r="AAJ245"/>
      <c r="AAK245"/>
      <c r="AAL245"/>
      <c r="AAM245"/>
      <c r="AAN245"/>
      <c r="AAO245"/>
      <c r="AAP245"/>
      <c r="AAQ245"/>
      <c r="AAR245"/>
      <c r="AAS245"/>
      <c r="AAT245"/>
      <c r="AAU245"/>
      <c r="AAV245"/>
      <c r="AAW245"/>
      <c r="AAX245"/>
      <c r="AAY245"/>
      <c r="AAZ245"/>
      <c r="ABA245"/>
      <c r="ABB245"/>
      <c r="ABC245"/>
      <c r="ABD245"/>
      <c r="ABE245"/>
      <c r="ABF245"/>
      <c r="ABG245"/>
      <c r="ABH245"/>
      <c r="ABI245"/>
      <c r="ABJ245"/>
      <c r="ABK245"/>
      <c r="ABL245"/>
      <c r="ABM245"/>
      <c r="ABN245"/>
      <c r="ABO245"/>
      <c r="ABP245"/>
      <c r="ABQ245"/>
      <c r="ABR245"/>
      <c r="ABS245"/>
      <c r="ABT245"/>
      <c r="ABU245"/>
      <c r="ABV245"/>
      <c r="ABW245"/>
      <c r="ABX245"/>
      <c r="ABY245"/>
      <c r="ABZ245"/>
      <c r="ACA245"/>
      <c r="ACB245"/>
      <c r="ACC245"/>
      <c r="ACD245"/>
      <c r="ACE245"/>
      <c r="ACF245"/>
      <c r="ACG245"/>
      <c r="ACH245"/>
      <c r="ACI245"/>
      <c r="ACJ245"/>
      <c r="ACK245"/>
      <c r="ACL245"/>
      <c r="ACM245"/>
      <c r="ACN245"/>
      <c r="ACO245"/>
      <c r="ACP245"/>
      <c r="ACQ245"/>
      <c r="ACR245"/>
      <c r="ACS245"/>
      <c r="ACT245"/>
      <c r="ACU245"/>
      <c r="ACV245"/>
      <c r="ACW245"/>
      <c r="ACX245"/>
      <c r="ACY245"/>
      <c r="ACZ245"/>
      <c r="ADA245"/>
      <c r="ADB245"/>
      <c r="ADC245"/>
      <c r="ADD245"/>
      <c r="ADE245"/>
      <c r="ADF245"/>
      <c r="ADG245"/>
      <c r="ADH245"/>
      <c r="ADI245"/>
      <c r="ADJ245"/>
      <c r="ADK245"/>
      <c r="ADL245"/>
      <c r="ADM245"/>
      <c r="ADN245"/>
      <c r="ADO245"/>
      <c r="ADP245"/>
      <c r="ADQ245"/>
      <c r="ADR245"/>
      <c r="ADS245"/>
      <c r="ADT245"/>
      <c r="ADU245"/>
      <c r="ADV245"/>
      <c r="ADW245"/>
      <c r="ADX245"/>
      <c r="ADY245"/>
      <c r="ADZ245"/>
      <c r="AEA245"/>
      <c r="AEB245"/>
      <c r="AEC245"/>
      <c r="AED245"/>
      <c r="AEE245"/>
      <c r="AEF245"/>
      <c r="AEG245"/>
      <c r="AEH245"/>
      <c r="AEI245"/>
      <c r="AEJ245"/>
      <c r="AEK245"/>
      <c r="AEL245"/>
      <c r="AEM245"/>
      <c r="AEN245"/>
      <c r="AEO245"/>
      <c r="AEP245"/>
      <c r="AEQ245"/>
      <c r="AER245"/>
      <c r="AES245"/>
      <c r="AET245"/>
      <c r="AEU245"/>
      <c r="AEV245"/>
      <c r="AEW245"/>
      <c r="AEX245"/>
      <c r="AEY245"/>
      <c r="AEZ245"/>
      <c r="AFA245"/>
      <c r="AFB245"/>
      <c r="AFC245"/>
      <c r="AFD245"/>
      <c r="AFE245"/>
      <c r="AFF245"/>
      <c r="AFG245"/>
      <c r="AFH245"/>
      <c r="AFI245"/>
      <c r="AFJ245"/>
      <c r="AFK245"/>
      <c r="AFL245"/>
      <c r="AFM245"/>
      <c r="AFN245"/>
      <c r="AFO245"/>
      <c r="AFP245"/>
      <c r="AFQ245"/>
      <c r="AFR245"/>
      <c r="AFS245"/>
      <c r="AFT245"/>
      <c r="AFU245"/>
      <c r="AFV245"/>
      <c r="AFW245"/>
      <c r="AFX245"/>
      <c r="AFY245"/>
      <c r="AFZ245"/>
      <c r="AGA245"/>
      <c r="AGB245"/>
      <c r="AGC245"/>
      <c r="AGD245"/>
      <c r="AGE245"/>
      <c r="AGF245"/>
      <c r="AGG245"/>
      <c r="AGH245"/>
      <c r="AGI245"/>
      <c r="AGJ245"/>
      <c r="AGK245"/>
      <c r="AGL245"/>
      <c r="AGM245"/>
      <c r="AGN245"/>
      <c r="AGO245"/>
      <c r="AGP245"/>
      <c r="AGQ245"/>
      <c r="AGR245"/>
      <c r="AGS245"/>
      <c r="AGT245"/>
      <c r="AGU245"/>
      <c r="AGV245"/>
      <c r="AGW245"/>
      <c r="AGX245"/>
      <c r="AGY245"/>
      <c r="AGZ245"/>
      <c r="AHA245"/>
      <c r="AHB245"/>
      <c r="AHC245"/>
      <c r="AHD245"/>
      <c r="AHE245"/>
      <c r="AHF245"/>
      <c r="AHG245"/>
      <c r="AHH245"/>
      <c r="AHI245"/>
      <c r="AHJ245"/>
      <c r="AHK245"/>
      <c r="AHL245"/>
      <c r="AHM245"/>
      <c r="AHN245"/>
      <c r="AHO245"/>
      <c r="AHP245"/>
      <c r="AHQ245"/>
      <c r="AHR245"/>
      <c r="AHS245"/>
      <c r="AHT245"/>
      <c r="AHU245"/>
      <c r="AHV245"/>
      <c r="AHW245"/>
      <c r="AHX245"/>
      <c r="AHY245"/>
      <c r="AHZ245"/>
      <c r="AIA245"/>
      <c r="AIB245"/>
      <c r="AIC245"/>
      <c r="AID245"/>
      <c r="AIE245"/>
      <c r="AIF245"/>
      <c r="AIG245"/>
      <c r="AIH245"/>
      <c r="AII245"/>
      <c r="AIJ245"/>
      <c r="AIK245"/>
      <c r="AIL245"/>
      <c r="AIM245"/>
      <c r="AIN245"/>
      <c r="AIO245"/>
      <c r="AIP245"/>
      <c r="AIQ245"/>
      <c r="AIR245"/>
      <c r="AIS245"/>
      <c r="AIT245"/>
      <c r="AIU245"/>
      <c r="AIV245"/>
      <c r="AIW245"/>
      <c r="AIX245"/>
      <c r="AIY245"/>
      <c r="AIZ245"/>
      <c r="AJA245"/>
      <c r="AJB245"/>
      <c r="AJC245"/>
      <c r="AJD245"/>
      <c r="AJE245"/>
      <c r="AJF245"/>
      <c r="AJG245"/>
      <c r="AJH245"/>
      <c r="AJI245"/>
      <c r="AJJ245"/>
      <c r="AJK245"/>
      <c r="AJL245"/>
      <c r="AJM245"/>
      <c r="AJN245"/>
      <c r="AJO245"/>
      <c r="AJP245"/>
      <c r="AJQ245"/>
      <c r="AJR245"/>
      <c r="AJS245"/>
      <c r="AJT245"/>
      <c r="AJU245"/>
      <c r="AJV245"/>
      <c r="AJW245"/>
      <c r="AJX245"/>
      <c r="AJY245"/>
      <c r="AJZ245"/>
      <c r="AKA245"/>
      <c r="AKB245"/>
      <c r="AKC245"/>
      <c r="AKD245"/>
      <c r="AKE245"/>
      <c r="AKF245"/>
      <c r="AKG245"/>
      <c r="AKH245"/>
      <c r="AKI245"/>
      <c r="AKJ245"/>
      <c r="AKK245"/>
      <c r="AKL245"/>
      <c r="AKM245"/>
      <c r="AKN245"/>
      <c r="AKO245"/>
      <c r="AKP245"/>
      <c r="AKQ245"/>
      <c r="AKR245"/>
      <c r="AKS245"/>
      <c r="AKT245"/>
      <c r="AKU245"/>
      <c r="AKV245"/>
      <c r="AKW245"/>
      <c r="AKX245"/>
      <c r="AKY245"/>
      <c r="AKZ245"/>
      <c r="ALA245"/>
      <c r="ALB245"/>
      <c r="ALC245"/>
      <c r="ALD245"/>
      <c r="ALE245"/>
      <c r="ALF245"/>
      <c r="ALG245"/>
      <c r="ALH245"/>
      <c r="ALI245"/>
      <c r="ALJ245"/>
      <c r="ALK245"/>
      <c r="ALL245"/>
      <c r="ALM245"/>
      <c r="ALN245"/>
      <c r="ALO245"/>
      <c r="ALP245"/>
      <c r="ALQ245"/>
      <c r="ALR245"/>
      <c r="ALS245"/>
      <c r="ALT245"/>
      <c r="ALU245"/>
      <c r="ALV245"/>
      <c r="ALW245"/>
      <c r="ALX245"/>
      <c r="ALY245"/>
      <c r="ALZ245"/>
      <c r="AMA245"/>
      <c r="AMB245"/>
      <c r="AMC245"/>
      <c r="AMD245"/>
      <c r="AME245"/>
      <c r="AMF245"/>
      <c r="AMG245"/>
      <c r="AMH245"/>
      <c r="AMI245"/>
      <c r="AMJ245"/>
    </row>
    <row r="246" spans="1:1024" ht="31.5">
      <c r="A246" s="202" t="s">
        <v>1119</v>
      </c>
      <c r="B246" s="172" t="s">
        <v>1120</v>
      </c>
      <c r="C246" s="173" t="s">
        <v>814</v>
      </c>
      <c r="D246" s="173" t="s">
        <v>30</v>
      </c>
      <c r="E246" s="171">
        <v>1</v>
      </c>
      <c r="F246" s="203">
        <f>VLOOKUP(A246,'04_PESQUISAS'!A:G,7,0)</f>
        <v>948.33333333333337</v>
      </c>
      <c r="G246" s="204">
        <v>0</v>
      </c>
      <c r="H246" s="204">
        <v>0</v>
      </c>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c r="IZ246"/>
      <c r="JA246"/>
      <c r="JB246"/>
      <c r="JC246"/>
      <c r="JD246"/>
      <c r="JE246"/>
      <c r="JF246"/>
      <c r="JG246"/>
      <c r="JH246"/>
      <c r="JI246"/>
      <c r="JJ246"/>
      <c r="JK246"/>
      <c r="JL246"/>
      <c r="JM246"/>
      <c r="JN246"/>
      <c r="JO246"/>
      <c r="JP246"/>
      <c r="JQ246"/>
      <c r="JR246"/>
      <c r="JS246"/>
      <c r="JT246"/>
      <c r="JU246"/>
      <c r="JV246"/>
      <c r="JW246"/>
      <c r="JX246"/>
      <c r="JY246"/>
      <c r="JZ246"/>
      <c r="KA246"/>
      <c r="KB246"/>
      <c r="KC246"/>
      <c r="KD246"/>
      <c r="KE246"/>
      <c r="KF246"/>
      <c r="KG246"/>
      <c r="KH246"/>
      <c r="KI246"/>
      <c r="KJ246"/>
      <c r="KK246"/>
      <c r="KL246"/>
      <c r="KM246"/>
      <c r="KN246"/>
      <c r="KO246"/>
      <c r="KP246"/>
      <c r="KQ246"/>
      <c r="KR246"/>
      <c r="KS246"/>
      <c r="KT246"/>
      <c r="KU246"/>
      <c r="KV246"/>
      <c r="KW246"/>
      <c r="KX246"/>
      <c r="KY246"/>
      <c r="KZ246"/>
      <c r="LA246"/>
      <c r="LB246"/>
      <c r="LC246"/>
      <c r="LD246"/>
      <c r="LE246"/>
      <c r="LF246"/>
      <c r="LG246"/>
      <c r="LH246"/>
      <c r="LI246"/>
      <c r="LJ246"/>
      <c r="LK246"/>
      <c r="LL246"/>
      <c r="LM246"/>
      <c r="LN246"/>
      <c r="LO246"/>
      <c r="LP246"/>
      <c r="LQ246"/>
      <c r="LR246"/>
      <c r="LS246"/>
      <c r="LT246"/>
      <c r="LU246"/>
      <c r="LV246"/>
      <c r="LW246"/>
      <c r="LX246"/>
      <c r="LY246"/>
      <c r="LZ246"/>
      <c r="MA246"/>
      <c r="MB246"/>
      <c r="MC246"/>
      <c r="MD246"/>
      <c r="ME246"/>
      <c r="MF246"/>
      <c r="MG246"/>
      <c r="MH246"/>
      <c r="MI246"/>
      <c r="MJ246"/>
      <c r="MK246"/>
      <c r="ML246"/>
      <c r="MM246"/>
      <c r="MN246"/>
      <c r="MO246"/>
      <c r="MP246"/>
      <c r="MQ246"/>
      <c r="MR246"/>
      <c r="MS246"/>
      <c r="MT246"/>
      <c r="MU246"/>
      <c r="MV246"/>
      <c r="MW246"/>
      <c r="MX246"/>
      <c r="MY246"/>
      <c r="MZ246"/>
      <c r="NA246"/>
      <c r="NB246"/>
      <c r="NC246"/>
      <c r="ND246"/>
      <c r="NE246"/>
      <c r="NF246"/>
      <c r="NG246"/>
      <c r="NH246"/>
      <c r="NI246"/>
      <c r="NJ246"/>
      <c r="NK246"/>
      <c r="NL246"/>
      <c r="NM246"/>
      <c r="NN246"/>
      <c r="NO246"/>
      <c r="NP246"/>
      <c r="NQ246"/>
      <c r="NR246"/>
      <c r="NS246"/>
      <c r="NT246"/>
      <c r="NU246"/>
      <c r="NV246"/>
      <c r="NW246"/>
      <c r="NX246"/>
      <c r="NY246"/>
      <c r="NZ246"/>
      <c r="OA246"/>
      <c r="OB246"/>
      <c r="OC246"/>
      <c r="OD246"/>
      <c r="OE246"/>
      <c r="OF246"/>
      <c r="OG246"/>
      <c r="OH246"/>
      <c r="OI246"/>
      <c r="OJ246"/>
      <c r="OK246"/>
      <c r="OL246"/>
      <c r="OM246"/>
      <c r="ON246"/>
      <c r="OO246"/>
      <c r="OP246"/>
      <c r="OQ246"/>
      <c r="OR246"/>
      <c r="OS246"/>
      <c r="OT246"/>
      <c r="OU246"/>
      <c r="OV246"/>
      <c r="OW246"/>
      <c r="OX246"/>
      <c r="OY246"/>
      <c r="OZ246"/>
      <c r="PA246"/>
      <c r="PB246"/>
      <c r="PC246"/>
      <c r="PD246"/>
      <c r="PE246"/>
      <c r="PF246"/>
      <c r="PG246"/>
      <c r="PH246"/>
      <c r="PI246"/>
      <c r="PJ246"/>
      <c r="PK246"/>
      <c r="PL246"/>
      <c r="PM246"/>
      <c r="PN246"/>
      <c r="PO246"/>
      <c r="PP246"/>
      <c r="PQ246"/>
      <c r="PR246"/>
      <c r="PS246"/>
      <c r="PT246"/>
      <c r="PU246"/>
      <c r="PV246"/>
      <c r="PW246"/>
      <c r="PX246"/>
      <c r="PY246"/>
      <c r="PZ246"/>
      <c r="QA246"/>
      <c r="QB246"/>
      <c r="QC246"/>
      <c r="QD246"/>
      <c r="QE246"/>
      <c r="QF246"/>
      <c r="QG246"/>
      <c r="QH246"/>
      <c r="QI246"/>
      <c r="QJ246"/>
      <c r="QK246"/>
      <c r="QL246"/>
      <c r="QM246"/>
      <c r="QN246"/>
      <c r="QO246"/>
      <c r="QP246"/>
      <c r="QQ246"/>
      <c r="QR246"/>
      <c r="QS246"/>
      <c r="QT246"/>
      <c r="QU246"/>
      <c r="QV246"/>
      <c r="QW246"/>
      <c r="QX246"/>
      <c r="QY246"/>
      <c r="QZ246"/>
      <c r="RA246"/>
      <c r="RB246"/>
      <c r="RC246"/>
      <c r="RD246"/>
      <c r="RE246"/>
      <c r="RF246"/>
      <c r="RG246"/>
      <c r="RH246"/>
      <c r="RI246"/>
      <c r="RJ246"/>
      <c r="RK246"/>
      <c r="RL246"/>
      <c r="RM246"/>
      <c r="RN246"/>
      <c r="RO246"/>
      <c r="RP246"/>
      <c r="RQ246"/>
      <c r="RR246"/>
      <c r="RS246"/>
      <c r="RT246"/>
      <c r="RU246"/>
      <c r="RV246"/>
      <c r="RW246"/>
      <c r="RX246"/>
      <c r="RY246"/>
      <c r="RZ246"/>
      <c r="SA246"/>
      <c r="SB246"/>
      <c r="SC246"/>
      <c r="SD246"/>
      <c r="SE246"/>
      <c r="SF246"/>
      <c r="SG246"/>
      <c r="SH246"/>
      <c r="SI246"/>
      <c r="SJ246"/>
      <c r="SK246"/>
      <c r="SL246"/>
      <c r="SM246"/>
      <c r="SN246"/>
      <c r="SO246"/>
      <c r="SP246"/>
      <c r="SQ246"/>
      <c r="SR246"/>
      <c r="SS246"/>
      <c r="ST246"/>
      <c r="SU246"/>
      <c r="SV246"/>
      <c r="SW246"/>
      <c r="SX246"/>
      <c r="SY246"/>
      <c r="SZ246"/>
      <c r="TA246"/>
      <c r="TB246"/>
      <c r="TC246"/>
      <c r="TD246"/>
      <c r="TE246"/>
      <c r="TF246"/>
      <c r="TG246"/>
      <c r="TH246"/>
      <c r="TI246"/>
      <c r="TJ246"/>
      <c r="TK246"/>
      <c r="TL246"/>
      <c r="TM246"/>
      <c r="TN246"/>
      <c r="TO246"/>
      <c r="TP246"/>
      <c r="TQ246"/>
      <c r="TR246"/>
      <c r="TS246"/>
      <c r="TT246"/>
      <c r="TU246"/>
      <c r="TV246"/>
      <c r="TW246"/>
      <c r="TX246"/>
      <c r="TY246"/>
      <c r="TZ246"/>
      <c r="UA246"/>
      <c r="UB246"/>
      <c r="UC246"/>
      <c r="UD246"/>
      <c r="UE246"/>
      <c r="UF246"/>
      <c r="UG246"/>
      <c r="UH246"/>
      <c r="UI246"/>
      <c r="UJ246"/>
      <c r="UK246"/>
      <c r="UL246"/>
      <c r="UM246"/>
      <c r="UN246"/>
      <c r="UO246"/>
      <c r="UP246"/>
      <c r="UQ246"/>
      <c r="UR246"/>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c r="WX246"/>
      <c r="WY246"/>
      <c r="WZ246"/>
      <c r="XA246"/>
      <c r="XB246"/>
      <c r="XC246"/>
      <c r="XD246"/>
      <c r="XE246"/>
      <c r="XF246"/>
      <c r="XG246"/>
      <c r="XH246"/>
      <c r="XI246"/>
      <c r="XJ246"/>
      <c r="XK246"/>
      <c r="XL246"/>
      <c r="XM246"/>
      <c r="XN246"/>
      <c r="XO246"/>
      <c r="XP246"/>
      <c r="XQ246"/>
      <c r="XR246"/>
      <c r="XS246"/>
      <c r="XT246"/>
      <c r="XU246"/>
      <c r="XV246"/>
      <c r="XW246"/>
      <c r="XX246"/>
      <c r="XY246"/>
      <c r="XZ246"/>
      <c r="YA246"/>
      <c r="YB246"/>
      <c r="YC246"/>
      <c r="YD246"/>
      <c r="YE246"/>
      <c r="YF246"/>
      <c r="YG246"/>
      <c r="YH246"/>
      <c r="YI246"/>
      <c r="YJ246"/>
      <c r="YK246"/>
      <c r="YL246"/>
      <c r="YM246"/>
      <c r="YN246"/>
      <c r="YO246"/>
      <c r="YP246"/>
      <c r="YQ246"/>
      <c r="YR246"/>
      <c r="YS246"/>
      <c r="YT246"/>
      <c r="YU246"/>
      <c r="YV246"/>
      <c r="YW246"/>
      <c r="YX246"/>
      <c r="YY246"/>
      <c r="YZ246"/>
      <c r="ZA246"/>
      <c r="ZB246"/>
      <c r="ZC246"/>
      <c r="ZD246"/>
      <c r="ZE246"/>
      <c r="ZF246"/>
      <c r="ZG246"/>
      <c r="ZH246"/>
      <c r="ZI246"/>
      <c r="ZJ246"/>
      <c r="ZK246"/>
      <c r="ZL246"/>
      <c r="ZM246"/>
      <c r="ZN246"/>
      <c r="ZO246"/>
      <c r="ZP246"/>
      <c r="ZQ246"/>
      <c r="ZR246"/>
      <c r="ZS246"/>
      <c r="ZT246"/>
      <c r="ZU246"/>
      <c r="ZV246"/>
      <c r="ZW246"/>
      <c r="ZX246"/>
      <c r="ZY246"/>
      <c r="ZZ246"/>
      <c r="AAA246"/>
      <c r="AAB246"/>
      <c r="AAC246"/>
      <c r="AAD246"/>
      <c r="AAE246"/>
      <c r="AAF246"/>
      <c r="AAG246"/>
      <c r="AAH246"/>
      <c r="AAI246"/>
      <c r="AAJ246"/>
      <c r="AAK246"/>
      <c r="AAL246"/>
      <c r="AAM246"/>
      <c r="AAN246"/>
      <c r="AAO246"/>
      <c r="AAP246"/>
      <c r="AAQ246"/>
      <c r="AAR246"/>
      <c r="AAS246"/>
      <c r="AAT246"/>
      <c r="AAU246"/>
      <c r="AAV246"/>
      <c r="AAW246"/>
      <c r="AAX246"/>
      <c r="AAY246"/>
      <c r="AAZ246"/>
      <c r="ABA246"/>
      <c r="ABB246"/>
      <c r="ABC246"/>
      <c r="ABD246"/>
      <c r="ABE246"/>
      <c r="ABF246"/>
      <c r="ABG246"/>
      <c r="ABH246"/>
      <c r="ABI246"/>
      <c r="ABJ246"/>
      <c r="ABK246"/>
      <c r="ABL246"/>
      <c r="ABM246"/>
      <c r="ABN246"/>
      <c r="ABO246"/>
      <c r="ABP246"/>
      <c r="ABQ246"/>
      <c r="ABR246"/>
      <c r="ABS246"/>
      <c r="ABT246"/>
      <c r="ABU246"/>
      <c r="ABV246"/>
      <c r="ABW246"/>
      <c r="ABX246"/>
      <c r="ABY246"/>
      <c r="ABZ246"/>
      <c r="ACA246"/>
      <c r="ACB246"/>
      <c r="ACC246"/>
      <c r="ACD246"/>
      <c r="ACE246"/>
      <c r="ACF246"/>
      <c r="ACG246"/>
      <c r="ACH246"/>
      <c r="ACI246"/>
      <c r="ACJ246"/>
      <c r="ACK246"/>
      <c r="ACL246"/>
      <c r="ACM246"/>
      <c r="ACN246"/>
      <c r="ACO246"/>
      <c r="ACP246"/>
      <c r="ACQ246"/>
      <c r="ACR246"/>
      <c r="ACS246"/>
      <c r="ACT246"/>
      <c r="ACU246"/>
      <c r="ACV246"/>
      <c r="ACW246"/>
      <c r="ACX246"/>
      <c r="ACY246"/>
      <c r="ACZ246"/>
      <c r="ADA246"/>
      <c r="ADB246"/>
      <c r="ADC246"/>
      <c r="ADD246"/>
      <c r="ADE246"/>
      <c r="ADF246"/>
      <c r="ADG246"/>
      <c r="ADH246"/>
      <c r="ADI246"/>
      <c r="ADJ246"/>
      <c r="ADK246"/>
      <c r="ADL246"/>
      <c r="ADM246"/>
      <c r="ADN246"/>
      <c r="ADO246"/>
      <c r="ADP246"/>
      <c r="ADQ246"/>
      <c r="ADR246"/>
      <c r="ADS246"/>
      <c r="ADT246"/>
      <c r="ADU246"/>
      <c r="ADV246"/>
      <c r="ADW246"/>
      <c r="ADX246"/>
      <c r="ADY246"/>
      <c r="ADZ246"/>
      <c r="AEA246"/>
      <c r="AEB246"/>
      <c r="AEC246"/>
      <c r="AED246"/>
      <c r="AEE246"/>
      <c r="AEF246"/>
      <c r="AEG246"/>
      <c r="AEH246"/>
      <c r="AEI246"/>
      <c r="AEJ246"/>
      <c r="AEK246"/>
      <c r="AEL246"/>
      <c r="AEM246"/>
      <c r="AEN246"/>
      <c r="AEO246"/>
      <c r="AEP246"/>
      <c r="AEQ246"/>
      <c r="AER246"/>
      <c r="AES246"/>
      <c r="AET246"/>
      <c r="AEU246"/>
      <c r="AEV246"/>
      <c r="AEW246"/>
      <c r="AEX246"/>
      <c r="AEY246"/>
      <c r="AEZ246"/>
      <c r="AFA246"/>
      <c r="AFB246"/>
      <c r="AFC246"/>
      <c r="AFD246"/>
      <c r="AFE246"/>
      <c r="AFF246"/>
      <c r="AFG246"/>
      <c r="AFH246"/>
      <c r="AFI246"/>
      <c r="AFJ246"/>
      <c r="AFK246"/>
      <c r="AFL246"/>
      <c r="AFM246"/>
      <c r="AFN246"/>
      <c r="AFO246"/>
      <c r="AFP246"/>
      <c r="AFQ246"/>
      <c r="AFR246"/>
      <c r="AFS246"/>
      <c r="AFT246"/>
      <c r="AFU246"/>
      <c r="AFV246"/>
      <c r="AFW246"/>
      <c r="AFX246"/>
      <c r="AFY246"/>
      <c r="AFZ246"/>
      <c r="AGA246"/>
      <c r="AGB246"/>
      <c r="AGC246"/>
      <c r="AGD246"/>
      <c r="AGE246"/>
      <c r="AGF246"/>
      <c r="AGG246"/>
      <c r="AGH246"/>
      <c r="AGI246"/>
      <c r="AGJ246"/>
      <c r="AGK246"/>
      <c r="AGL246"/>
      <c r="AGM246"/>
      <c r="AGN246"/>
      <c r="AGO246"/>
      <c r="AGP246"/>
      <c r="AGQ246"/>
      <c r="AGR246"/>
      <c r="AGS246"/>
      <c r="AGT246"/>
      <c r="AGU246"/>
      <c r="AGV246"/>
      <c r="AGW246"/>
      <c r="AGX246"/>
      <c r="AGY246"/>
      <c r="AGZ246"/>
      <c r="AHA246"/>
      <c r="AHB246"/>
      <c r="AHC246"/>
      <c r="AHD246"/>
      <c r="AHE246"/>
      <c r="AHF246"/>
      <c r="AHG246"/>
      <c r="AHH246"/>
      <c r="AHI246"/>
      <c r="AHJ246"/>
      <c r="AHK246"/>
      <c r="AHL246"/>
      <c r="AHM246"/>
      <c r="AHN246"/>
      <c r="AHO246"/>
      <c r="AHP246"/>
      <c r="AHQ246"/>
      <c r="AHR246"/>
      <c r="AHS246"/>
      <c r="AHT246"/>
      <c r="AHU246"/>
      <c r="AHV246"/>
      <c r="AHW246"/>
      <c r="AHX246"/>
      <c r="AHY246"/>
      <c r="AHZ246"/>
      <c r="AIA246"/>
      <c r="AIB246"/>
      <c r="AIC246"/>
      <c r="AID246"/>
      <c r="AIE246"/>
      <c r="AIF246"/>
      <c r="AIG246"/>
      <c r="AIH246"/>
      <c r="AII246"/>
      <c r="AIJ246"/>
      <c r="AIK246"/>
      <c r="AIL246"/>
      <c r="AIM246"/>
      <c r="AIN246"/>
      <c r="AIO246"/>
      <c r="AIP246"/>
      <c r="AIQ246"/>
      <c r="AIR246"/>
      <c r="AIS246"/>
      <c r="AIT246"/>
      <c r="AIU246"/>
      <c r="AIV246"/>
      <c r="AIW246"/>
      <c r="AIX246"/>
      <c r="AIY246"/>
      <c r="AIZ246"/>
      <c r="AJA246"/>
      <c r="AJB246"/>
      <c r="AJC246"/>
      <c r="AJD246"/>
      <c r="AJE246"/>
      <c r="AJF246"/>
      <c r="AJG246"/>
      <c r="AJH246"/>
      <c r="AJI246"/>
      <c r="AJJ246"/>
      <c r="AJK246"/>
      <c r="AJL246"/>
      <c r="AJM246"/>
      <c r="AJN246"/>
      <c r="AJO246"/>
      <c r="AJP246"/>
      <c r="AJQ246"/>
      <c r="AJR246"/>
      <c r="AJS246"/>
      <c r="AJT246"/>
      <c r="AJU246"/>
      <c r="AJV246"/>
      <c r="AJW246"/>
      <c r="AJX246"/>
      <c r="AJY246"/>
      <c r="AJZ246"/>
      <c r="AKA246"/>
      <c r="AKB246"/>
      <c r="AKC246"/>
      <c r="AKD246"/>
      <c r="AKE246"/>
      <c r="AKF246"/>
      <c r="AKG246"/>
      <c r="AKH246"/>
      <c r="AKI246"/>
      <c r="AKJ246"/>
      <c r="AKK246"/>
      <c r="AKL246"/>
      <c r="AKM246"/>
      <c r="AKN246"/>
      <c r="AKO246"/>
      <c r="AKP246"/>
      <c r="AKQ246"/>
      <c r="AKR246"/>
      <c r="AKS246"/>
      <c r="AKT246"/>
      <c r="AKU246"/>
      <c r="AKV246"/>
      <c r="AKW246"/>
      <c r="AKX246"/>
      <c r="AKY246"/>
      <c r="AKZ246"/>
      <c r="ALA246"/>
      <c r="ALB246"/>
      <c r="ALC246"/>
      <c r="ALD246"/>
      <c r="ALE246"/>
      <c r="ALF246"/>
      <c r="ALG246"/>
      <c r="ALH246"/>
      <c r="ALI246"/>
      <c r="ALJ246"/>
      <c r="ALK246"/>
      <c r="ALL246"/>
      <c r="ALM246"/>
      <c r="ALN246"/>
      <c r="ALO246"/>
      <c r="ALP246"/>
      <c r="ALQ246"/>
      <c r="ALR246"/>
      <c r="ALS246"/>
      <c r="ALT246"/>
      <c r="ALU246"/>
      <c r="ALV246"/>
      <c r="ALW246"/>
      <c r="ALX246"/>
      <c r="ALY246"/>
      <c r="ALZ246"/>
      <c r="AMA246"/>
      <c r="AMB246"/>
      <c r="AMC246"/>
      <c r="AMD246"/>
      <c r="AME246"/>
      <c r="AMF246"/>
      <c r="AMG246"/>
      <c r="AMH246"/>
      <c r="AMI246"/>
      <c r="AMJ246"/>
    </row>
    <row r="247" spans="1:1024" ht="31.5">
      <c r="A247" s="202" t="s">
        <v>1121</v>
      </c>
      <c r="B247" s="172" t="s">
        <v>1122</v>
      </c>
      <c r="C247" s="173" t="s">
        <v>814</v>
      </c>
      <c r="D247" s="173" t="s">
        <v>30</v>
      </c>
      <c r="E247" s="171">
        <v>2</v>
      </c>
      <c r="F247" s="203">
        <f>VLOOKUP(A247,'04_PESQUISAS'!A:G,7,0)</f>
        <v>956.66666666666663</v>
      </c>
      <c r="G247" s="204">
        <v>0</v>
      </c>
      <c r="H247" s="204">
        <v>0</v>
      </c>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c r="IZ247"/>
      <c r="JA247"/>
      <c r="JB247"/>
      <c r="JC247"/>
      <c r="JD247"/>
      <c r="JE247"/>
      <c r="JF247"/>
      <c r="JG247"/>
      <c r="JH247"/>
      <c r="JI247"/>
      <c r="JJ247"/>
      <c r="JK247"/>
      <c r="JL247"/>
      <c r="JM247"/>
      <c r="JN247"/>
      <c r="JO247"/>
      <c r="JP247"/>
      <c r="JQ247"/>
      <c r="JR247"/>
      <c r="JS247"/>
      <c r="JT247"/>
      <c r="JU247"/>
      <c r="JV247"/>
      <c r="JW247"/>
      <c r="JX247"/>
      <c r="JY247"/>
      <c r="JZ247"/>
      <c r="KA247"/>
      <c r="KB247"/>
      <c r="KC247"/>
      <c r="KD247"/>
      <c r="KE247"/>
      <c r="KF247"/>
      <c r="KG247"/>
      <c r="KH247"/>
      <c r="KI247"/>
      <c r="KJ247"/>
      <c r="KK247"/>
      <c r="KL247"/>
      <c r="KM247"/>
      <c r="KN247"/>
      <c r="KO247"/>
      <c r="KP247"/>
      <c r="KQ247"/>
      <c r="KR247"/>
      <c r="KS247"/>
      <c r="KT247"/>
      <c r="KU247"/>
      <c r="KV247"/>
      <c r="KW247"/>
      <c r="KX247"/>
      <c r="KY247"/>
      <c r="KZ247"/>
      <c r="LA247"/>
      <c r="LB247"/>
      <c r="LC247"/>
      <c r="LD247"/>
      <c r="LE247"/>
      <c r="LF247"/>
      <c r="LG247"/>
      <c r="LH247"/>
      <c r="LI247"/>
      <c r="LJ247"/>
      <c r="LK247"/>
      <c r="LL247"/>
      <c r="LM247"/>
      <c r="LN247"/>
      <c r="LO247"/>
      <c r="LP247"/>
      <c r="LQ247"/>
      <c r="LR247"/>
      <c r="LS247"/>
      <c r="LT247"/>
      <c r="LU247"/>
      <c r="LV247"/>
      <c r="LW247"/>
      <c r="LX247"/>
      <c r="LY247"/>
      <c r="LZ247"/>
      <c r="MA247"/>
      <c r="MB247"/>
      <c r="MC247"/>
      <c r="MD247"/>
      <c r="ME247"/>
      <c r="MF247"/>
      <c r="MG247"/>
      <c r="MH247"/>
      <c r="MI247"/>
      <c r="MJ247"/>
      <c r="MK247"/>
      <c r="ML247"/>
      <c r="MM247"/>
      <c r="MN247"/>
      <c r="MO247"/>
      <c r="MP247"/>
      <c r="MQ247"/>
      <c r="MR247"/>
      <c r="MS247"/>
      <c r="MT247"/>
      <c r="MU247"/>
      <c r="MV247"/>
      <c r="MW247"/>
      <c r="MX247"/>
      <c r="MY247"/>
      <c r="MZ247"/>
      <c r="NA247"/>
      <c r="NB247"/>
      <c r="NC247"/>
      <c r="ND247"/>
      <c r="NE247"/>
      <c r="NF247"/>
      <c r="NG247"/>
      <c r="NH247"/>
      <c r="NI247"/>
      <c r="NJ247"/>
      <c r="NK247"/>
      <c r="NL247"/>
      <c r="NM247"/>
      <c r="NN247"/>
      <c r="NO247"/>
      <c r="NP247"/>
      <c r="NQ247"/>
      <c r="NR247"/>
      <c r="NS247"/>
      <c r="NT247"/>
      <c r="NU247"/>
      <c r="NV247"/>
      <c r="NW247"/>
      <c r="NX247"/>
      <c r="NY247"/>
      <c r="NZ247"/>
      <c r="OA247"/>
      <c r="OB247"/>
      <c r="OC247"/>
      <c r="OD247"/>
      <c r="OE247"/>
      <c r="OF247"/>
      <c r="OG247"/>
      <c r="OH247"/>
      <c r="OI247"/>
      <c r="OJ247"/>
      <c r="OK247"/>
      <c r="OL247"/>
      <c r="OM247"/>
      <c r="ON247"/>
      <c r="OO247"/>
      <c r="OP247"/>
      <c r="OQ247"/>
      <c r="OR247"/>
      <c r="OS247"/>
      <c r="OT247"/>
      <c r="OU247"/>
      <c r="OV247"/>
      <c r="OW247"/>
      <c r="OX247"/>
      <c r="OY247"/>
      <c r="OZ247"/>
      <c r="PA247"/>
      <c r="PB247"/>
      <c r="PC247"/>
      <c r="PD247"/>
      <c r="PE247"/>
      <c r="PF247"/>
      <c r="PG247"/>
      <c r="PH247"/>
      <c r="PI247"/>
      <c r="PJ247"/>
      <c r="PK247"/>
      <c r="PL247"/>
      <c r="PM247"/>
      <c r="PN247"/>
      <c r="PO247"/>
      <c r="PP247"/>
      <c r="PQ247"/>
      <c r="PR247"/>
      <c r="PS247"/>
      <c r="PT247"/>
      <c r="PU247"/>
      <c r="PV247"/>
      <c r="PW247"/>
      <c r="PX247"/>
      <c r="PY247"/>
      <c r="PZ247"/>
      <c r="QA247"/>
      <c r="QB247"/>
      <c r="QC247"/>
      <c r="QD247"/>
      <c r="QE247"/>
      <c r="QF247"/>
      <c r="QG247"/>
      <c r="QH247"/>
      <c r="QI247"/>
      <c r="QJ247"/>
      <c r="QK247"/>
      <c r="QL247"/>
      <c r="QM247"/>
      <c r="QN247"/>
      <c r="QO247"/>
      <c r="QP247"/>
      <c r="QQ247"/>
      <c r="QR247"/>
      <c r="QS247"/>
      <c r="QT247"/>
      <c r="QU247"/>
      <c r="QV247"/>
      <c r="QW247"/>
      <c r="QX247"/>
      <c r="QY247"/>
      <c r="QZ247"/>
      <c r="RA247"/>
      <c r="RB247"/>
      <c r="RC247"/>
      <c r="RD247"/>
      <c r="RE247"/>
      <c r="RF247"/>
      <c r="RG247"/>
      <c r="RH247"/>
      <c r="RI247"/>
      <c r="RJ247"/>
      <c r="RK247"/>
      <c r="RL247"/>
      <c r="RM247"/>
      <c r="RN247"/>
      <c r="RO247"/>
      <c r="RP247"/>
      <c r="RQ247"/>
      <c r="RR247"/>
      <c r="RS247"/>
      <c r="RT247"/>
      <c r="RU247"/>
      <c r="RV247"/>
      <c r="RW247"/>
      <c r="RX247"/>
      <c r="RY247"/>
      <c r="RZ247"/>
      <c r="SA247"/>
      <c r="SB247"/>
      <c r="SC247"/>
      <c r="SD247"/>
      <c r="SE247"/>
      <c r="SF247"/>
      <c r="SG247"/>
      <c r="SH247"/>
      <c r="SI247"/>
      <c r="SJ247"/>
      <c r="SK247"/>
      <c r="SL247"/>
      <c r="SM247"/>
      <c r="SN247"/>
      <c r="SO247"/>
      <c r="SP247"/>
      <c r="SQ247"/>
      <c r="SR247"/>
      <c r="SS247"/>
      <c r="ST247"/>
      <c r="SU247"/>
      <c r="SV247"/>
      <c r="SW247"/>
      <c r="SX247"/>
      <c r="SY247"/>
      <c r="SZ247"/>
      <c r="TA247"/>
      <c r="TB247"/>
      <c r="TC247"/>
      <c r="TD247"/>
      <c r="TE247"/>
      <c r="TF247"/>
      <c r="TG247"/>
      <c r="TH247"/>
      <c r="TI247"/>
      <c r="TJ247"/>
      <c r="TK247"/>
      <c r="TL247"/>
      <c r="TM247"/>
      <c r="TN247"/>
      <c r="TO247"/>
      <c r="TP247"/>
      <c r="TQ247"/>
      <c r="TR247"/>
      <c r="TS247"/>
      <c r="TT247"/>
      <c r="TU247"/>
      <c r="TV247"/>
      <c r="TW247"/>
      <c r="TX247"/>
      <c r="TY247"/>
      <c r="TZ247"/>
      <c r="UA247"/>
      <c r="UB247"/>
      <c r="UC247"/>
      <c r="UD247"/>
      <c r="UE247"/>
      <c r="UF247"/>
      <c r="UG247"/>
      <c r="UH247"/>
      <c r="UI247"/>
      <c r="UJ247"/>
      <c r="UK247"/>
      <c r="UL247"/>
      <c r="UM247"/>
      <c r="UN247"/>
      <c r="UO247"/>
      <c r="UP247"/>
      <c r="UQ247"/>
      <c r="UR247"/>
      <c r="US247"/>
      <c r="UT247"/>
      <c r="UU247"/>
      <c r="UV247"/>
      <c r="UW247"/>
      <c r="UX247"/>
      <c r="UY247"/>
      <c r="UZ247"/>
      <c r="VA247"/>
      <c r="VB247"/>
      <c r="VC247"/>
      <c r="VD247"/>
      <c r="VE247"/>
      <c r="VF247"/>
      <c r="VG247"/>
      <c r="VH247"/>
      <c r="VI247"/>
      <c r="VJ247"/>
      <c r="VK247"/>
      <c r="VL247"/>
      <c r="VM247"/>
      <c r="VN247"/>
      <c r="VO247"/>
      <c r="VP247"/>
      <c r="VQ247"/>
      <c r="VR247"/>
      <c r="VS247"/>
      <c r="VT247"/>
      <c r="VU247"/>
      <c r="VV247"/>
      <c r="VW247"/>
      <c r="VX247"/>
      <c r="VY247"/>
      <c r="VZ247"/>
      <c r="WA247"/>
      <c r="WB247"/>
      <c r="WC247"/>
      <c r="WD247"/>
      <c r="WE247"/>
      <c r="WF247"/>
      <c r="WG247"/>
      <c r="WH247"/>
      <c r="WI247"/>
      <c r="WJ247"/>
      <c r="WK247"/>
      <c r="WL247"/>
      <c r="WM247"/>
      <c r="WN247"/>
      <c r="WO247"/>
      <c r="WP247"/>
      <c r="WQ247"/>
      <c r="WR247"/>
      <c r="WS247"/>
      <c r="WT247"/>
      <c r="WU247"/>
      <c r="WV247"/>
      <c r="WW247"/>
      <c r="WX247"/>
      <c r="WY247"/>
      <c r="WZ247"/>
      <c r="XA247"/>
      <c r="XB247"/>
      <c r="XC247"/>
      <c r="XD247"/>
      <c r="XE247"/>
      <c r="XF247"/>
      <c r="XG247"/>
      <c r="XH247"/>
      <c r="XI247"/>
      <c r="XJ247"/>
      <c r="XK247"/>
      <c r="XL247"/>
      <c r="XM247"/>
      <c r="XN247"/>
      <c r="XO247"/>
      <c r="XP247"/>
      <c r="XQ247"/>
      <c r="XR247"/>
      <c r="XS247"/>
      <c r="XT247"/>
      <c r="XU247"/>
      <c r="XV247"/>
      <c r="XW247"/>
      <c r="XX247"/>
      <c r="XY247"/>
      <c r="XZ247"/>
      <c r="YA247"/>
      <c r="YB247"/>
      <c r="YC247"/>
      <c r="YD247"/>
      <c r="YE247"/>
      <c r="YF247"/>
      <c r="YG247"/>
      <c r="YH247"/>
      <c r="YI247"/>
      <c r="YJ247"/>
      <c r="YK247"/>
      <c r="YL247"/>
      <c r="YM247"/>
      <c r="YN247"/>
      <c r="YO247"/>
      <c r="YP247"/>
      <c r="YQ247"/>
      <c r="YR247"/>
      <c r="YS247"/>
      <c r="YT247"/>
      <c r="YU247"/>
      <c r="YV247"/>
      <c r="YW247"/>
      <c r="YX247"/>
      <c r="YY247"/>
      <c r="YZ247"/>
      <c r="ZA247"/>
      <c r="ZB247"/>
      <c r="ZC247"/>
      <c r="ZD247"/>
      <c r="ZE247"/>
      <c r="ZF247"/>
      <c r="ZG247"/>
      <c r="ZH247"/>
      <c r="ZI247"/>
      <c r="ZJ247"/>
      <c r="ZK247"/>
      <c r="ZL247"/>
      <c r="ZM247"/>
      <c r="ZN247"/>
      <c r="ZO247"/>
      <c r="ZP247"/>
      <c r="ZQ247"/>
      <c r="ZR247"/>
      <c r="ZS247"/>
      <c r="ZT247"/>
      <c r="ZU247"/>
      <c r="ZV247"/>
      <c r="ZW247"/>
      <c r="ZX247"/>
      <c r="ZY247"/>
      <c r="ZZ247"/>
      <c r="AAA247"/>
      <c r="AAB247"/>
      <c r="AAC247"/>
      <c r="AAD247"/>
      <c r="AAE247"/>
      <c r="AAF247"/>
      <c r="AAG247"/>
      <c r="AAH247"/>
      <c r="AAI247"/>
      <c r="AAJ247"/>
      <c r="AAK247"/>
      <c r="AAL247"/>
      <c r="AAM247"/>
      <c r="AAN247"/>
      <c r="AAO247"/>
      <c r="AAP247"/>
      <c r="AAQ247"/>
      <c r="AAR247"/>
      <c r="AAS247"/>
      <c r="AAT247"/>
      <c r="AAU247"/>
      <c r="AAV247"/>
      <c r="AAW247"/>
      <c r="AAX247"/>
      <c r="AAY247"/>
      <c r="AAZ247"/>
      <c r="ABA247"/>
      <c r="ABB247"/>
      <c r="ABC247"/>
      <c r="ABD247"/>
      <c r="ABE247"/>
      <c r="ABF247"/>
      <c r="ABG247"/>
      <c r="ABH247"/>
      <c r="ABI247"/>
      <c r="ABJ247"/>
      <c r="ABK247"/>
      <c r="ABL247"/>
      <c r="ABM247"/>
      <c r="ABN247"/>
      <c r="ABO247"/>
      <c r="ABP247"/>
      <c r="ABQ247"/>
      <c r="ABR247"/>
      <c r="ABS247"/>
      <c r="ABT247"/>
      <c r="ABU247"/>
      <c r="ABV247"/>
      <c r="ABW247"/>
      <c r="ABX247"/>
      <c r="ABY247"/>
      <c r="ABZ247"/>
      <c r="ACA247"/>
      <c r="ACB247"/>
      <c r="ACC247"/>
      <c r="ACD247"/>
      <c r="ACE247"/>
      <c r="ACF247"/>
      <c r="ACG247"/>
      <c r="ACH247"/>
      <c r="ACI247"/>
      <c r="ACJ247"/>
      <c r="ACK247"/>
      <c r="ACL247"/>
      <c r="ACM247"/>
      <c r="ACN247"/>
      <c r="ACO247"/>
      <c r="ACP247"/>
      <c r="ACQ247"/>
      <c r="ACR247"/>
      <c r="ACS247"/>
      <c r="ACT247"/>
      <c r="ACU247"/>
      <c r="ACV247"/>
      <c r="ACW247"/>
      <c r="ACX247"/>
      <c r="ACY247"/>
      <c r="ACZ247"/>
      <c r="ADA247"/>
      <c r="ADB247"/>
      <c r="ADC247"/>
      <c r="ADD247"/>
      <c r="ADE247"/>
      <c r="ADF247"/>
      <c r="ADG247"/>
      <c r="ADH247"/>
      <c r="ADI247"/>
      <c r="ADJ247"/>
      <c r="ADK247"/>
      <c r="ADL247"/>
      <c r="ADM247"/>
      <c r="ADN247"/>
      <c r="ADO247"/>
      <c r="ADP247"/>
      <c r="ADQ247"/>
      <c r="ADR247"/>
      <c r="ADS247"/>
      <c r="ADT247"/>
      <c r="ADU247"/>
      <c r="ADV247"/>
      <c r="ADW247"/>
      <c r="ADX247"/>
      <c r="ADY247"/>
      <c r="ADZ247"/>
      <c r="AEA247"/>
      <c r="AEB247"/>
      <c r="AEC247"/>
      <c r="AED247"/>
      <c r="AEE247"/>
      <c r="AEF247"/>
      <c r="AEG247"/>
      <c r="AEH247"/>
      <c r="AEI247"/>
      <c r="AEJ247"/>
      <c r="AEK247"/>
      <c r="AEL247"/>
      <c r="AEM247"/>
      <c r="AEN247"/>
      <c r="AEO247"/>
      <c r="AEP247"/>
      <c r="AEQ247"/>
      <c r="AER247"/>
      <c r="AES247"/>
      <c r="AET247"/>
      <c r="AEU247"/>
      <c r="AEV247"/>
      <c r="AEW247"/>
      <c r="AEX247"/>
      <c r="AEY247"/>
      <c r="AEZ247"/>
      <c r="AFA247"/>
      <c r="AFB247"/>
      <c r="AFC247"/>
      <c r="AFD247"/>
      <c r="AFE247"/>
      <c r="AFF247"/>
      <c r="AFG247"/>
      <c r="AFH247"/>
      <c r="AFI247"/>
      <c r="AFJ247"/>
      <c r="AFK247"/>
      <c r="AFL247"/>
      <c r="AFM247"/>
      <c r="AFN247"/>
      <c r="AFO247"/>
      <c r="AFP247"/>
      <c r="AFQ247"/>
      <c r="AFR247"/>
      <c r="AFS247"/>
      <c r="AFT247"/>
      <c r="AFU247"/>
      <c r="AFV247"/>
      <c r="AFW247"/>
      <c r="AFX247"/>
      <c r="AFY247"/>
      <c r="AFZ247"/>
      <c r="AGA247"/>
      <c r="AGB247"/>
      <c r="AGC247"/>
      <c r="AGD247"/>
      <c r="AGE247"/>
      <c r="AGF247"/>
      <c r="AGG247"/>
      <c r="AGH247"/>
      <c r="AGI247"/>
      <c r="AGJ247"/>
      <c r="AGK247"/>
      <c r="AGL247"/>
      <c r="AGM247"/>
      <c r="AGN247"/>
      <c r="AGO247"/>
      <c r="AGP247"/>
      <c r="AGQ247"/>
      <c r="AGR247"/>
      <c r="AGS247"/>
      <c r="AGT247"/>
      <c r="AGU247"/>
      <c r="AGV247"/>
      <c r="AGW247"/>
      <c r="AGX247"/>
      <c r="AGY247"/>
      <c r="AGZ247"/>
      <c r="AHA247"/>
      <c r="AHB247"/>
      <c r="AHC247"/>
      <c r="AHD247"/>
      <c r="AHE247"/>
      <c r="AHF247"/>
      <c r="AHG247"/>
      <c r="AHH247"/>
      <c r="AHI247"/>
      <c r="AHJ247"/>
      <c r="AHK247"/>
      <c r="AHL247"/>
      <c r="AHM247"/>
      <c r="AHN247"/>
      <c r="AHO247"/>
      <c r="AHP247"/>
      <c r="AHQ247"/>
      <c r="AHR247"/>
      <c r="AHS247"/>
      <c r="AHT247"/>
      <c r="AHU247"/>
      <c r="AHV247"/>
      <c r="AHW247"/>
      <c r="AHX247"/>
      <c r="AHY247"/>
      <c r="AHZ247"/>
      <c r="AIA247"/>
      <c r="AIB247"/>
      <c r="AIC247"/>
      <c r="AID247"/>
      <c r="AIE247"/>
      <c r="AIF247"/>
      <c r="AIG247"/>
      <c r="AIH247"/>
      <c r="AII247"/>
      <c r="AIJ247"/>
      <c r="AIK247"/>
      <c r="AIL247"/>
      <c r="AIM247"/>
      <c r="AIN247"/>
      <c r="AIO247"/>
      <c r="AIP247"/>
      <c r="AIQ247"/>
      <c r="AIR247"/>
      <c r="AIS247"/>
      <c r="AIT247"/>
      <c r="AIU247"/>
      <c r="AIV247"/>
      <c r="AIW247"/>
      <c r="AIX247"/>
      <c r="AIY247"/>
      <c r="AIZ247"/>
      <c r="AJA247"/>
      <c r="AJB247"/>
      <c r="AJC247"/>
      <c r="AJD247"/>
      <c r="AJE247"/>
      <c r="AJF247"/>
      <c r="AJG247"/>
      <c r="AJH247"/>
      <c r="AJI247"/>
      <c r="AJJ247"/>
      <c r="AJK247"/>
      <c r="AJL247"/>
      <c r="AJM247"/>
      <c r="AJN247"/>
      <c r="AJO247"/>
      <c r="AJP247"/>
      <c r="AJQ247"/>
      <c r="AJR247"/>
      <c r="AJS247"/>
      <c r="AJT247"/>
      <c r="AJU247"/>
      <c r="AJV247"/>
      <c r="AJW247"/>
      <c r="AJX247"/>
      <c r="AJY247"/>
      <c r="AJZ247"/>
      <c r="AKA247"/>
      <c r="AKB247"/>
      <c r="AKC247"/>
      <c r="AKD247"/>
      <c r="AKE247"/>
      <c r="AKF247"/>
      <c r="AKG247"/>
      <c r="AKH247"/>
      <c r="AKI247"/>
      <c r="AKJ247"/>
      <c r="AKK247"/>
      <c r="AKL247"/>
      <c r="AKM247"/>
      <c r="AKN247"/>
      <c r="AKO247"/>
      <c r="AKP247"/>
      <c r="AKQ247"/>
      <c r="AKR247"/>
      <c r="AKS247"/>
      <c r="AKT247"/>
      <c r="AKU247"/>
      <c r="AKV247"/>
      <c r="AKW247"/>
      <c r="AKX247"/>
      <c r="AKY247"/>
      <c r="AKZ247"/>
      <c r="ALA247"/>
      <c r="ALB247"/>
      <c r="ALC247"/>
      <c r="ALD247"/>
      <c r="ALE247"/>
      <c r="ALF247"/>
      <c r="ALG247"/>
      <c r="ALH247"/>
      <c r="ALI247"/>
      <c r="ALJ247"/>
      <c r="ALK247"/>
      <c r="ALL247"/>
      <c r="ALM247"/>
      <c r="ALN247"/>
      <c r="ALO247"/>
      <c r="ALP247"/>
      <c r="ALQ247"/>
      <c r="ALR247"/>
      <c r="ALS247"/>
      <c r="ALT247"/>
      <c r="ALU247"/>
      <c r="ALV247"/>
      <c r="ALW247"/>
      <c r="ALX247"/>
      <c r="ALY247"/>
      <c r="ALZ247"/>
      <c r="AMA247"/>
      <c r="AMB247"/>
      <c r="AMC247"/>
      <c r="AMD247"/>
      <c r="AME247"/>
      <c r="AMF247"/>
      <c r="AMG247"/>
      <c r="AMH247"/>
      <c r="AMI247"/>
      <c r="AMJ247"/>
    </row>
    <row r="248" spans="1:1024">
      <c r="A248" s="202" t="s">
        <v>1026</v>
      </c>
      <c r="B248" s="172" t="s">
        <v>1027</v>
      </c>
      <c r="C248" s="173" t="s">
        <v>814</v>
      </c>
      <c r="D248" s="173" t="s">
        <v>30</v>
      </c>
      <c r="E248" s="171">
        <v>0.88</v>
      </c>
      <c r="F248" s="203">
        <f>VLOOKUP(A248,'04_PESQUISAS'!A:G,7,0)</f>
        <v>289.66666666666669</v>
      </c>
      <c r="G248" s="204">
        <v>0</v>
      </c>
      <c r="H248" s="204">
        <v>0</v>
      </c>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c r="IZ248"/>
      <c r="JA248"/>
      <c r="JB248"/>
      <c r="JC248"/>
      <c r="JD248"/>
      <c r="JE248"/>
      <c r="JF248"/>
      <c r="JG248"/>
      <c r="JH248"/>
      <c r="JI248"/>
      <c r="JJ248"/>
      <c r="JK248"/>
      <c r="JL248"/>
      <c r="JM248"/>
      <c r="JN248"/>
      <c r="JO248"/>
      <c r="JP248"/>
      <c r="JQ248"/>
      <c r="JR248"/>
      <c r="JS248"/>
      <c r="JT248"/>
      <c r="JU248"/>
      <c r="JV248"/>
      <c r="JW248"/>
      <c r="JX248"/>
      <c r="JY248"/>
      <c r="JZ248"/>
      <c r="KA248"/>
      <c r="KB248"/>
      <c r="KC248"/>
      <c r="KD248"/>
      <c r="KE248"/>
      <c r="KF248"/>
      <c r="KG248"/>
      <c r="KH248"/>
      <c r="KI248"/>
      <c r="KJ248"/>
      <c r="KK248"/>
      <c r="KL248"/>
      <c r="KM248"/>
      <c r="KN248"/>
      <c r="KO248"/>
      <c r="KP248"/>
      <c r="KQ248"/>
      <c r="KR248"/>
      <c r="KS248"/>
      <c r="KT248"/>
      <c r="KU248"/>
      <c r="KV248"/>
      <c r="KW248"/>
      <c r="KX248"/>
      <c r="KY248"/>
      <c r="KZ248"/>
      <c r="LA248"/>
      <c r="LB248"/>
      <c r="LC248"/>
      <c r="LD248"/>
      <c r="LE248"/>
      <c r="LF248"/>
      <c r="LG248"/>
      <c r="LH248"/>
      <c r="LI248"/>
      <c r="LJ248"/>
      <c r="LK248"/>
      <c r="LL248"/>
      <c r="LM248"/>
      <c r="LN248"/>
      <c r="LO248"/>
      <c r="LP248"/>
      <c r="LQ248"/>
      <c r="LR248"/>
      <c r="LS248"/>
      <c r="LT248"/>
      <c r="LU248"/>
      <c r="LV248"/>
      <c r="LW248"/>
      <c r="LX248"/>
      <c r="LY248"/>
      <c r="LZ248"/>
      <c r="MA248"/>
      <c r="MB248"/>
      <c r="MC248"/>
      <c r="MD248"/>
      <c r="ME248"/>
      <c r="MF248"/>
      <c r="MG248"/>
      <c r="MH248"/>
      <c r="MI248"/>
      <c r="MJ248"/>
      <c r="MK248"/>
      <c r="ML248"/>
      <c r="MM248"/>
      <c r="MN248"/>
      <c r="MO248"/>
      <c r="MP248"/>
      <c r="MQ248"/>
      <c r="MR248"/>
      <c r="MS248"/>
      <c r="MT248"/>
      <c r="MU248"/>
      <c r="MV248"/>
      <c r="MW248"/>
      <c r="MX248"/>
      <c r="MY248"/>
      <c r="MZ248"/>
      <c r="NA248"/>
      <c r="NB248"/>
      <c r="NC248"/>
      <c r="ND248"/>
      <c r="NE248"/>
      <c r="NF248"/>
      <c r="NG248"/>
      <c r="NH248"/>
      <c r="NI248"/>
      <c r="NJ248"/>
      <c r="NK248"/>
      <c r="NL248"/>
      <c r="NM248"/>
      <c r="NN248"/>
      <c r="NO248"/>
      <c r="NP248"/>
      <c r="NQ248"/>
      <c r="NR248"/>
      <c r="NS248"/>
      <c r="NT248"/>
      <c r="NU248"/>
      <c r="NV248"/>
      <c r="NW248"/>
      <c r="NX248"/>
      <c r="NY248"/>
      <c r="NZ248"/>
      <c r="OA248"/>
      <c r="OB248"/>
      <c r="OC248"/>
      <c r="OD248"/>
      <c r="OE248"/>
      <c r="OF248"/>
      <c r="OG248"/>
      <c r="OH248"/>
      <c r="OI248"/>
      <c r="OJ248"/>
      <c r="OK248"/>
      <c r="OL248"/>
      <c r="OM248"/>
      <c r="ON248"/>
      <c r="OO248"/>
      <c r="OP248"/>
      <c r="OQ248"/>
      <c r="OR248"/>
      <c r="OS248"/>
      <c r="OT248"/>
      <c r="OU248"/>
      <c r="OV248"/>
      <c r="OW248"/>
      <c r="OX248"/>
      <c r="OY248"/>
      <c r="OZ248"/>
      <c r="PA248"/>
      <c r="PB248"/>
      <c r="PC248"/>
      <c r="PD248"/>
      <c r="PE248"/>
      <c r="PF248"/>
      <c r="PG248"/>
      <c r="PH248"/>
      <c r="PI248"/>
      <c r="PJ248"/>
      <c r="PK248"/>
      <c r="PL248"/>
      <c r="PM248"/>
      <c r="PN248"/>
      <c r="PO248"/>
      <c r="PP248"/>
      <c r="PQ248"/>
      <c r="PR248"/>
      <c r="PS248"/>
      <c r="PT248"/>
      <c r="PU248"/>
      <c r="PV248"/>
      <c r="PW248"/>
      <c r="PX248"/>
      <c r="PY248"/>
      <c r="PZ248"/>
      <c r="QA248"/>
      <c r="QB248"/>
      <c r="QC248"/>
      <c r="QD248"/>
      <c r="QE248"/>
      <c r="QF248"/>
      <c r="QG248"/>
      <c r="QH248"/>
      <c r="QI248"/>
      <c r="QJ248"/>
      <c r="QK248"/>
      <c r="QL248"/>
      <c r="QM248"/>
      <c r="QN248"/>
      <c r="QO248"/>
      <c r="QP248"/>
      <c r="QQ248"/>
      <c r="QR248"/>
      <c r="QS248"/>
      <c r="QT248"/>
      <c r="QU248"/>
      <c r="QV248"/>
      <c r="QW248"/>
      <c r="QX248"/>
      <c r="QY248"/>
      <c r="QZ248"/>
      <c r="RA248"/>
      <c r="RB248"/>
      <c r="RC248"/>
      <c r="RD248"/>
      <c r="RE248"/>
      <c r="RF248"/>
      <c r="RG248"/>
      <c r="RH248"/>
      <c r="RI248"/>
      <c r="RJ248"/>
      <c r="RK248"/>
      <c r="RL248"/>
      <c r="RM248"/>
      <c r="RN248"/>
      <c r="RO248"/>
      <c r="RP248"/>
      <c r="RQ248"/>
      <c r="RR248"/>
      <c r="RS248"/>
      <c r="RT248"/>
      <c r="RU248"/>
      <c r="RV248"/>
      <c r="RW248"/>
      <c r="RX248"/>
      <c r="RY248"/>
      <c r="RZ248"/>
      <c r="SA248"/>
      <c r="SB248"/>
      <c r="SC248"/>
      <c r="SD248"/>
      <c r="SE248"/>
      <c r="SF248"/>
      <c r="SG248"/>
      <c r="SH248"/>
      <c r="SI248"/>
      <c r="SJ248"/>
      <c r="SK248"/>
      <c r="SL248"/>
      <c r="SM248"/>
      <c r="SN248"/>
      <c r="SO248"/>
      <c r="SP248"/>
      <c r="SQ248"/>
      <c r="SR248"/>
      <c r="SS248"/>
      <c r="ST248"/>
      <c r="SU248"/>
      <c r="SV248"/>
      <c r="SW248"/>
      <c r="SX248"/>
      <c r="SY248"/>
      <c r="SZ248"/>
      <c r="TA248"/>
      <c r="TB248"/>
      <c r="TC248"/>
      <c r="TD248"/>
      <c r="TE248"/>
      <c r="TF248"/>
      <c r="TG248"/>
      <c r="TH248"/>
      <c r="TI248"/>
      <c r="TJ248"/>
      <c r="TK248"/>
      <c r="TL248"/>
      <c r="TM248"/>
      <c r="TN248"/>
      <c r="TO248"/>
      <c r="TP248"/>
      <c r="TQ248"/>
      <c r="TR248"/>
      <c r="TS248"/>
      <c r="TT248"/>
      <c r="TU248"/>
      <c r="TV248"/>
      <c r="TW248"/>
      <c r="TX248"/>
      <c r="TY248"/>
      <c r="TZ248"/>
      <c r="UA248"/>
      <c r="UB248"/>
      <c r="UC248"/>
      <c r="UD248"/>
      <c r="UE248"/>
      <c r="UF248"/>
      <c r="UG248"/>
      <c r="UH248"/>
      <c r="UI248"/>
      <c r="UJ248"/>
      <c r="UK248"/>
      <c r="UL248"/>
      <c r="UM248"/>
      <c r="UN248"/>
      <c r="UO248"/>
      <c r="UP248"/>
      <c r="UQ248"/>
      <c r="UR248"/>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c r="WX248"/>
      <c r="WY248"/>
      <c r="WZ248"/>
      <c r="XA248"/>
      <c r="XB248"/>
      <c r="XC248"/>
      <c r="XD248"/>
      <c r="XE248"/>
      <c r="XF248"/>
      <c r="XG248"/>
      <c r="XH248"/>
      <c r="XI248"/>
      <c r="XJ248"/>
      <c r="XK248"/>
      <c r="XL248"/>
      <c r="XM248"/>
      <c r="XN248"/>
      <c r="XO248"/>
      <c r="XP248"/>
      <c r="XQ248"/>
      <c r="XR248"/>
      <c r="XS248"/>
      <c r="XT248"/>
      <c r="XU248"/>
      <c r="XV248"/>
      <c r="XW248"/>
      <c r="XX248"/>
      <c r="XY248"/>
      <c r="XZ248"/>
      <c r="YA248"/>
      <c r="YB248"/>
      <c r="YC248"/>
      <c r="YD248"/>
      <c r="YE248"/>
      <c r="YF248"/>
      <c r="YG248"/>
      <c r="YH248"/>
      <c r="YI248"/>
      <c r="YJ248"/>
      <c r="YK248"/>
      <c r="YL248"/>
      <c r="YM248"/>
      <c r="YN248"/>
      <c r="YO248"/>
      <c r="YP248"/>
      <c r="YQ248"/>
      <c r="YR248"/>
      <c r="YS248"/>
      <c r="YT248"/>
      <c r="YU248"/>
      <c r="YV248"/>
      <c r="YW248"/>
      <c r="YX248"/>
      <c r="YY248"/>
      <c r="YZ248"/>
      <c r="ZA248"/>
      <c r="ZB248"/>
      <c r="ZC248"/>
      <c r="ZD248"/>
      <c r="ZE248"/>
      <c r="ZF248"/>
      <c r="ZG248"/>
      <c r="ZH248"/>
      <c r="ZI248"/>
      <c r="ZJ248"/>
      <c r="ZK248"/>
      <c r="ZL248"/>
      <c r="ZM248"/>
      <c r="ZN248"/>
      <c r="ZO248"/>
      <c r="ZP248"/>
      <c r="ZQ248"/>
      <c r="ZR248"/>
      <c r="ZS248"/>
      <c r="ZT248"/>
      <c r="ZU248"/>
      <c r="ZV248"/>
      <c r="ZW248"/>
      <c r="ZX248"/>
      <c r="ZY248"/>
      <c r="ZZ248"/>
      <c r="AAA248"/>
      <c r="AAB248"/>
      <c r="AAC248"/>
      <c r="AAD248"/>
      <c r="AAE248"/>
      <c r="AAF248"/>
      <c r="AAG248"/>
      <c r="AAH248"/>
      <c r="AAI248"/>
      <c r="AAJ248"/>
      <c r="AAK248"/>
      <c r="AAL248"/>
      <c r="AAM248"/>
      <c r="AAN248"/>
      <c r="AAO248"/>
      <c r="AAP248"/>
      <c r="AAQ248"/>
      <c r="AAR248"/>
      <c r="AAS248"/>
      <c r="AAT248"/>
      <c r="AAU248"/>
      <c r="AAV248"/>
      <c r="AAW248"/>
      <c r="AAX248"/>
      <c r="AAY248"/>
      <c r="AAZ248"/>
      <c r="ABA248"/>
      <c r="ABB248"/>
      <c r="ABC248"/>
      <c r="ABD248"/>
      <c r="ABE248"/>
      <c r="ABF248"/>
      <c r="ABG248"/>
      <c r="ABH248"/>
      <c r="ABI248"/>
      <c r="ABJ248"/>
      <c r="ABK248"/>
      <c r="ABL248"/>
      <c r="ABM248"/>
      <c r="ABN248"/>
      <c r="ABO248"/>
      <c r="ABP248"/>
      <c r="ABQ248"/>
      <c r="ABR248"/>
      <c r="ABS248"/>
      <c r="ABT248"/>
      <c r="ABU248"/>
      <c r="ABV248"/>
      <c r="ABW248"/>
      <c r="ABX248"/>
      <c r="ABY248"/>
      <c r="ABZ248"/>
      <c r="ACA248"/>
      <c r="ACB248"/>
      <c r="ACC248"/>
      <c r="ACD248"/>
      <c r="ACE248"/>
      <c r="ACF248"/>
      <c r="ACG248"/>
      <c r="ACH248"/>
      <c r="ACI248"/>
      <c r="ACJ248"/>
      <c r="ACK248"/>
      <c r="ACL248"/>
      <c r="ACM248"/>
      <c r="ACN248"/>
      <c r="ACO248"/>
      <c r="ACP248"/>
      <c r="ACQ248"/>
      <c r="ACR248"/>
      <c r="ACS248"/>
      <c r="ACT248"/>
      <c r="ACU248"/>
      <c r="ACV248"/>
      <c r="ACW248"/>
      <c r="ACX248"/>
      <c r="ACY248"/>
      <c r="ACZ248"/>
      <c r="ADA248"/>
      <c r="ADB248"/>
      <c r="ADC248"/>
      <c r="ADD248"/>
      <c r="ADE248"/>
      <c r="ADF248"/>
      <c r="ADG248"/>
      <c r="ADH248"/>
      <c r="ADI248"/>
      <c r="ADJ248"/>
      <c r="ADK248"/>
      <c r="ADL248"/>
      <c r="ADM248"/>
      <c r="ADN248"/>
      <c r="ADO248"/>
      <c r="ADP248"/>
      <c r="ADQ248"/>
      <c r="ADR248"/>
      <c r="ADS248"/>
      <c r="ADT248"/>
      <c r="ADU248"/>
      <c r="ADV248"/>
      <c r="ADW248"/>
      <c r="ADX248"/>
      <c r="ADY248"/>
      <c r="ADZ248"/>
      <c r="AEA248"/>
      <c r="AEB248"/>
      <c r="AEC248"/>
      <c r="AED248"/>
      <c r="AEE248"/>
      <c r="AEF248"/>
      <c r="AEG248"/>
      <c r="AEH248"/>
      <c r="AEI248"/>
      <c r="AEJ248"/>
      <c r="AEK248"/>
      <c r="AEL248"/>
      <c r="AEM248"/>
      <c r="AEN248"/>
      <c r="AEO248"/>
      <c r="AEP248"/>
      <c r="AEQ248"/>
      <c r="AER248"/>
      <c r="AES248"/>
      <c r="AET248"/>
      <c r="AEU248"/>
      <c r="AEV248"/>
      <c r="AEW248"/>
      <c r="AEX248"/>
      <c r="AEY248"/>
      <c r="AEZ248"/>
      <c r="AFA248"/>
      <c r="AFB248"/>
      <c r="AFC248"/>
      <c r="AFD248"/>
      <c r="AFE248"/>
      <c r="AFF248"/>
      <c r="AFG248"/>
      <c r="AFH248"/>
      <c r="AFI248"/>
      <c r="AFJ248"/>
      <c r="AFK248"/>
      <c r="AFL248"/>
      <c r="AFM248"/>
      <c r="AFN248"/>
      <c r="AFO248"/>
      <c r="AFP248"/>
      <c r="AFQ248"/>
      <c r="AFR248"/>
      <c r="AFS248"/>
      <c r="AFT248"/>
      <c r="AFU248"/>
      <c r="AFV248"/>
      <c r="AFW248"/>
      <c r="AFX248"/>
      <c r="AFY248"/>
      <c r="AFZ248"/>
      <c r="AGA248"/>
      <c r="AGB248"/>
      <c r="AGC248"/>
      <c r="AGD248"/>
      <c r="AGE248"/>
      <c r="AGF248"/>
      <c r="AGG248"/>
      <c r="AGH248"/>
      <c r="AGI248"/>
      <c r="AGJ248"/>
      <c r="AGK248"/>
      <c r="AGL248"/>
      <c r="AGM248"/>
      <c r="AGN248"/>
      <c r="AGO248"/>
      <c r="AGP248"/>
      <c r="AGQ248"/>
      <c r="AGR248"/>
      <c r="AGS248"/>
      <c r="AGT248"/>
      <c r="AGU248"/>
      <c r="AGV248"/>
      <c r="AGW248"/>
      <c r="AGX248"/>
      <c r="AGY248"/>
      <c r="AGZ248"/>
      <c r="AHA248"/>
      <c r="AHB248"/>
      <c r="AHC248"/>
      <c r="AHD248"/>
      <c r="AHE248"/>
      <c r="AHF248"/>
      <c r="AHG248"/>
      <c r="AHH248"/>
      <c r="AHI248"/>
      <c r="AHJ248"/>
      <c r="AHK248"/>
      <c r="AHL248"/>
      <c r="AHM248"/>
      <c r="AHN248"/>
      <c r="AHO248"/>
      <c r="AHP248"/>
      <c r="AHQ248"/>
      <c r="AHR248"/>
      <c r="AHS248"/>
      <c r="AHT248"/>
      <c r="AHU248"/>
      <c r="AHV248"/>
      <c r="AHW248"/>
      <c r="AHX248"/>
      <c r="AHY248"/>
      <c r="AHZ248"/>
      <c r="AIA248"/>
      <c r="AIB248"/>
      <c r="AIC248"/>
      <c r="AID248"/>
      <c r="AIE248"/>
      <c r="AIF248"/>
      <c r="AIG248"/>
      <c r="AIH248"/>
      <c r="AII248"/>
      <c r="AIJ248"/>
      <c r="AIK248"/>
      <c r="AIL248"/>
      <c r="AIM248"/>
      <c r="AIN248"/>
      <c r="AIO248"/>
      <c r="AIP248"/>
      <c r="AIQ248"/>
      <c r="AIR248"/>
      <c r="AIS248"/>
      <c r="AIT248"/>
      <c r="AIU248"/>
      <c r="AIV248"/>
      <c r="AIW248"/>
      <c r="AIX248"/>
      <c r="AIY248"/>
      <c r="AIZ248"/>
      <c r="AJA248"/>
      <c r="AJB248"/>
      <c r="AJC248"/>
      <c r="AJD248"/>
      <c r="AJE248"/>
      <c r="AJF248"/>
      <c r="AJG248"/>
      <c r="AJH248"/>
      <c r="AJI248"/>
      <c r="AJJ248"/>
      <c r="AJK248"/>
      <c r="AJL248"/>
      <c r="AJM248"/>
      <c r="AJN248"/>
      <c r="AJO248"/>
      <c r="AJP248"/>
      <c r="AJQ248"/>
      <c r="AJR248"/>
      <c r="AJS248"/>
      <c r="AJT248"/>
      <c r="AJU248"/>
      <c r="AJV248"/>
      <c r="AJW248"/>
      <c r="AJX248"/>
      <c r="AJY248"/>
      <c r="AJZ248"/>
      <c r="AKA248"/>
      <c r="AKB248"/>
      <c r="AKC248"/>
      <c r="AKD248"/>
      <c r="AKE248"/>
      <c r="AKF248"/>
      <c r="AKG248"/>
      <c r="AKH248"/>
      <c r="AKI248"/>
      <c r="AKJ248"/>
      <c r="AKK248"/>
      <c r="AKL248"/>
      <c r="AKM248"/>
      <c r="AKN248"/>
      <c r="AKO248"/>
      <c r="AKP248"/>
      <c r="AKQ248"/>
      <c r="AKR248"/>
      <c r="AKS248"/>
      <c r="AKT248"/>
      <c r="AKU248"/>
      <c r="AKV248"/>
      <c r="AKW248"/>
      <c r="AKX248"/>
      <c r="AKY248"/>
      <c r="AKZ248"/>
      <c r="ALA248"/>
      <c r="ALB248"/>
      <c r="ALC248"/>
      <c r="ALD248"/>
      <c r="ALE248"/>
      <c r="ALF248"/>
      <c r="ALG248"/>
      <c r="ALH248"/>
      <c r="ALI248"/>
      <c r="ALJ248"/>
      <c r="ALK248"/>
      <c r="ALL248"/>
      <c r="ALM248"/>
      <c r="ALN248"/>
      <c r="ALO248"/>
      <c r="ALP248"/>
      <c r="ALQ248"/>
      <c r="ALR248"/>
      <c r="ALS248"/>
      <c r="ALT248"/>
      <c r="ALU248"/>
      <c r="ALV248"/>
      <c r="ALW248"/>
      <c r="ALX248"/>
      <c r="ALY248"/>
      <c r="ALZ248"/>
      <c r="AMA248"/>
      <c r="AMB248"/>
      <c r="AMC248"/>
      <c r="AMD248"/>
      <c r="AME248"/>
      <c r="AMF248"/>
      <c r="AMG248"/>
      <c r="AMH248"/>
      <c r="AMI248"/>
      <c r="AMJ248"/>
    </row>
    <row r="249" spans="1:1024">
      <c r="A249" s="202" t="s">
        <v>974</v>
      </c>
      <c r="B249" s="172" t="s">
        <v>975</v>
      </c>
      <c r="C249" s="173" t="s">
        <v>814</v>
      </c>
      <c r="D249" s="173" t="s">
        <v>30</v>
      </c>
      <c r="E249" s="171">
        <v>3</v>
      </c>
      <c r="F249" s="203">
        <f>VLOOKUP(A249,'04_PESQUISAS'!A:G,7,0)</f>
        <v>196.66666666666666</v>
      </c>
      <c r="G249" s="204">
        <v>0</v>
      </c>
      <c r="H249" s="204">
        <v>0</v>
      </c>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c r="IZ249"/>
      <c r="JA249"/>
      <c r="JB249"/>
      <c r="JC249"/>
      <c r="JD249"/>
      <c r="JE249"/>
      <c r="JF249"/>
      <c r="JG249"/>
      <c r="JH249"/>
      <c r="JI249"/>
      <c r="JJ249"/>
      <c r="JK249"/>
      <c r="JL249"/>
      <c r="JM249"/>
      <c r="JN249"/>
      <c r="JO249"/>
      <c r="JP249"/>
      <c r="JQ249"/>
      <c r="JR249"/>
      <c r="JS249"/>
      <c r="JT249"/>
      <c r="JU249"/>
      <c r="JV249"/>
      <c r="JW249"/>
      <c r="JX249"/>
      <c r="JY249"/>
      <c r="JZ249"/>
      <c r="KA249"/>
      <c r="KB249"/>
      <c r="KC249"/>
      <c r="KD249"/>
      <c r="KE249"/>
      <c r="KF249"/>
      <c r="KG249"/>
      <c r="KH249"/>
      <c r="KI249"/>
      <c r="KJ249"/>
      <c r="KK249"/>
      <c r="KL249"/>
      <c r="KM249"/>
      <c r="KN249"/>
      <c r="KO249"/>
      <c r="KP249"/>
      <c r="KQ249"/>
      <c r="KR249"/>
      <c r="KS249"/>
      <c r="KT249"/>
      <c r="KU249"/>
      <c r="KV249"/>
      <c r="KW249"/>
      <c r="KX249"/>
      <c r="KY249"/>
      <c r="KZ249"/>
      <c r="LA249"/>
      <c r="LB249"/>
      <c r="LC249"/>
      <c r="LD249"/>
      <c r="LE249"/>
      <c r="LF249"/>
      <c r="LG249"/>
      <c r="LH249"/>
      <c r="LI249"/>
      <c r="LJ249"/>
      <c r="LK249"/>
      <c r="LL249"/>
      <c r="LM249"/>
      <c r="LN249"/>
      <c r="LO249"/>
      <c r="LP249"/>
      <c r="LQ249"/>
      <c r="LR249"/>
      <c r="LS249"/>
      <c r="LT249"/>
      <c r="LU249"/>
      <c r="LV249"/>
      <c r="LW249"/>
      <c r="LX249"/>
      <c r="LY249"/>
      <c r="LZ249"/>
      <c r="MA249"/>
      <c r="MB249"/>
      <c r="MC249"/>
      <c r="MD249"/>
      <c r="ME249"/>
      <c r="MF249"/>
      <c r="MG249"/>
      <c r="MH249"/>
      <c r="MI249"/>
      <c r="MJ249"/>
      <c r="MK249"/>
      <c r="ML249"/>
      <c r="MM249"/>
      <c r="MN249"/>
      <c r="MO249"/>
      <c r="MP249"/>
      <c r="MQ249"/>
      <c r="MR249"/>
      <c r="MS249"/>
      <c r="MT249"/>
      <c r="MU249"/>
      <c r="MV249"/>
      <c r="MW249"/>
      <c r="MX249"/>
      <c r="MY249"/>
      <c r="MZ249"/>
      <c r="NA249"/>
      <c r="NB249"/>
      <c r="NC249"/>
      <c r="ND249"/>
      <c r="NE249"/>
      <c r="NF249"/>
      <c r="NG249"/>
      <c r="NH249"/>
      <c r="NI249"/>
      <c r="NJ249"/>
      <c r="NK249"/>
      <c r="NL249"/>
      <c r="NM249"/>
      <c r="NN249"/>
      <c r="NO249"/>
      <c r="NP249"/>
      <c r="NQ249"/>
      <c r="NR249"/>
      <c r="NS249"/>
      <c r="NT249"/>
      <c r="NU249"/>
      <c r="NV249"/>
      <c r="NW249"/>
      <c r="NX249"/>
      <c r="NY249"/>
      <c r="NZ249"/>
      <c r="OA249"/>
      <c r="OB249"/>
      <c r="OC249"/>
      <c r="OD249"/>
      <c r="OE249"/>
      <c r="OF249"/>
      <c r="OG249"/>
      <c r="OH249"/>
      <c r="OI249"/>
      <c r="OJ249"/>
      <c r="OK249"/>
      <c r="OL249"/>
      <c r="OM249"/>
      <c r="ON249"/>
      <c r="OO249"/>
      <c r="OP249"/>
      <c r="OQ249"/>
      <c r="OR249"/>
      <c r="OS249"/>
      <c r="OT249"/>
      <c r="OU249"/>
      <c r="OV249"/>
      <c r="OW249"/>
      <c r="OX249"/>
      <c r="OY249"/>
      <c r="OZ249"/>
      <c r="PA249"/>
      <c r="PB249"/>
      <c r="PC249"/>
      <c r="PD249"/>
      <c r="PE249"/>
      <c r="PF249"/>
      <c r="PG249"/>
      <c r="PH249"/>
      <c r="PI249"/>
      <c r="PJ249"/>
      <c r="PK249"/>
      <c r="PL249"/>
      <c r="PM249"/>
      <c r="PN249"/>
      <c r="PO249"/>
      <c r="PP249"/>
      <c r="PQ249"/>
      <c r="PR249"/>
      <c r="PS249"/>
      <c r="PT249"/>
      <c r="PU249"/>
      <c r="PV249"/>
      <c r="PW249"/>
      <c r="PX249"/>
      <c r="PY249"/>
      <c r="PZ249"/>
      <c r="QA249"/>
      <c r="QB249"/>
      <c r="QC249"/>
      <c r="QD249"/>
      <c r="QE249"/>
      <c r="QF249"/>
      <c r="QG249"/>
      <c r="QH249"/>
      <c r="QI249"/>
      <c r="QJ249"/>
      <c r="QK249"/>
      <c r="QL249"/>
      <c r="QM249"/>
      <c r="QN249"/>
      <c r="QO249"/>
      <c r="QP249"/>
      <c r="QQ249"/>
      <c r="QR249"/>
      <c r="QS249"/>
      <c r="QT249"/>
      <c r="QU249"/>
      <c r="QV249"/>
      <c r="QW249"/>
      <c r="QX249"/>
      <c r="QY249"/>
      <c r="QZ249"/>
      <c r="RA249"/>
      <c r="RB249"/>
      <c r="RC249"/>
      <c r="RD249"/>
      <c r="RE249"/>
      <c r="RF249"/>
      <c r="RG249"/>
      <c r="RH249"/>
      <c r="RI249"/>
      <c r="RJ249"/>
      <c r="RK249"/>
      <c r="RL249"/>
      <c r="RM249"/>
      <c r="RN249"/>
      <c r="RO249"/>
      <c r="RP249"/>
      <c r="RQ249"/>
      <c r="RR249"/>
      <c r="RS249"/>
      <c r="RT249"/>
      <c r="RU249"/>
      <c r="RV249"/>
      <c r="RW249"/>
      <c r="RX249"/>
      <c r="RY249"/>
      <c r="RZ249"/>
      <c r="SA249"/>
      <c r="SB249"/>
      <c r="SC249"/>
      <c r="SD249"/>
      <c r="SE249"/>
      <c r="SF249"/>
      <c r="SG249"/>
      <c r="SH249"/>
      <c r="SI249"/>
      <c r="SJ249"/>
      <c r="SK249"/>
      <c r="SL249"/>
      <c r="SM249"/>
      <c r="SN249"/>
      <c r="SO249"/>
      <c r="SP249"/>
      <c r="SQ249"/>
      <c r="SR249"/>
      <c r="SS249"/>
      <c r="ST249"/>
      <c r="SU249"/>
      <c r="SV249"/>
      <c r="SW249"/>
      <c r="SX249"/>
      <c r="SY249"/>
      <c r="SZ249"/>
      <c r="TA249"/>
      <c r="TB249"/>
      <c r="TC249"/>
      <c r="TD249"/>
      <c r="TE249"/>
      <c r="TF249"/>
      <c r="TG249"/>
      <c r="TH249"/>
      <c r="TI249"/>
      <c r="TJ249"/>
      <c r="TK249"/>
      <c r="TL249"/>
      <c r="TM249"/>
      <c r="TN249"/>
      <c r="TO249"/>
      <c r="TP249"/>
      <c r="TQ249"/>
      <c r="TR249"/>
      <c r="TS249"/>
      <c r="TT249"/>
      <c r="TU249"/>
      <c r="TV249"/>
      <c r="TW249"/>
      <c r="TX249"/>
      <c r="TY249"/>
      <c r="TZ249"/>
      <c r="UA249"/>
      <c r="UB249"/>
      <c r="UC249"/>
      <c r="UD249"/>
      <c r="UE249"/>
      <c r="UF249"/>
      <c r="UG249"/>
      <c r="UH249"/>
      <c r="UI249"/>
      <c r="UJ249"/>
      <c r="UK249"/>
      <c r="UL249"/>
      <c r="UM249"/>
      <c r="UN249"/>
      <c r="UO249"/>
      <c r="UP249"/>
      <c r="UQ249"/>
      <c r="UR249"/>
      <c r="US249"/>
      <c r="UT249"/>
      <c r="UU249"/>
      <c r="UV249"/>
      <c r="UW249"/>
      <c r="UX249"/>
      <c r="UY249"/>
      <c r="UZ249"/>
      <c r="VA249"/>
      <c r="VB249"/>
      <c r="VC249"/>
      <c r="VD249"/>
      <c r="VE249"/>
      <c r="VF249"/>
      <c r="VG249"/>
      <c r="VH249"/>
      <c r="VI249"/>
      <c r="VJ249"/>
      <c r="VK249"/>
      <c r="VL249"/>
      <c r="VM249"/>
      <c r="VN249"/>
      <c r="VO249"/>
      <c r="VP249"/>
      <c r="VQ249"/>
      <c r="VR249"/>
      <c r="VS249"/>
      <c r="VT249"/>
      <c r="VU249"/>
      <c r="VV249"/>
      <c r="VW249"/>
      <c r="VX249"/>
      <c r="VY249"/>
      <c r="VZ249"/>
      <c r="WA249"/>
      <c r="WB249"/>
      <c r="WC249"/>
      <c r="WD249"/>
      <c r="WE249"/>
      <c r="WF249"/>
      <c r="WG249"/>
      <c r="WH249"/>
      <c r="WI249"/>
      <c r="WJ249"/>
      <c r="WK249"/>
      <c r="WL249"/>
      <c r="WM249"/>
      <c r="WN249"/>
      <c r="WO249"/>
      <c r="WP249"/>
      <c r="WQ249"/>
      <c r="WR249"/>
      <c r="WS249"/>
      <c r="WT249"/>
      <c r="WU249"/>
      <c r="WV249"/>
      <c r="WW249"/>
      <c r="WX249"/>
      <c r="WY249"/>
      <c r="WZ249"/>
      <c r="XA249"/>
      <c r="XB249"/>
      <c r="XC249"/>
      <c r="XD249"/>
      <c r="XE249"/>
      <c r="XF249"/>
      <c r="XG249"/>
      <c r="XH249"/>
      <c r="XI249"/>
      <c r="XJ249"/>
      <c r="XK249"/>
      <c r="XL249"/>
      <c r="XM249"/>
      <c r="XN249"/>
      <c r="XO249"/>
      <c r="XP249"/>
      <c r="XQ249"/>
      <c r="XR249"/>
      <c r="XS249"/>
      <c r="XT249"/>
      <c r="XU249"/>
      <c r="XV249"/>
      <c r="XW249"/>
      <c r="XX249"/>
      <c r="XY249"/>
      <c r="XZ249"/>
      <c r="YA249"/>
      <c r="YB249"/>
      <c r="YC249"/>
      <c r="YD249"/>
      <c r="YE249"/>
      <c r="YF249"/>
      <c r="YG249"/>
      <c r="YH249"/>
      <c r="YI249"/>
      <c r="YJ249"/>
      <c r="YK249"/>
      <c r="YL249"/>
      <c r="YM249"/>
      <c r="YN249"/>
      <c r="YO249"/>
      <c r="YP249"/>
      <c r="YQ249"/>
      <c r="YR249"/>
      <c r="YS249"/>
      <c r="YT249"/>
      <c r="YU249"/>
      <c r="YV249"/>
      <c r="YW249"/>
      <c r="YX249"/>
      <c r="YY249"/>
      <c r="YZ249"/>
      <c r="ZA249"/>
      <c r="ZB249"/>
      <c r="ZC249"/>
      <c r="ZD249"/>
      <c r="ZE249"/>
      <c r="ZF249"/>
      <c r="ZG249"/>
      <c r="ZH249"/>
      <c r="ZI249"/>
      <c r="ZJ249"/>
      <c r="ZK249"/>
      <c r="ZL249"/>
      <c r="ZM249"/>
      <c r="ZN249"/>
      <c r="ZO249"/>
      <c r="ZP249"/>
      <c r="ZQ249"/>
      <c r="ZR249"/>
      <c r="ZS249"/>
      <c r="ZT249"/>
      <c r="ZU249"/>
      <c r="ZV249"/>
      <c r="ZW249"/>
      <c r="ZX249"/>
      <c r="ZY249"/>
      <c r="ZZ249"/>
      <c r="AAA249"/>
      <c r="AAB249"/>
      <c r="AAC249"/>
      <c r="AAD249"/>
      <c r="AAE249"/>
      <c r="AAF249"/>
      <c r="AAG249"/>
      <c r="AAH249"/>
      <c r="AAI249"/>
      <c r="AAJ249"/>
      <c r="AAK249"/>
      <c r="AAL249"/>
      <c r="AAM249"/>
      <c r="AAN249"/>
      <c r="AAO249"/>
      <c r="AAP249"/>
      <c r="AAQ249"/>
      <c r="AAR249"/>
      <c r="AAS249"/>
      <c r="AAT249"/>
      <c r="AAU249"/>
      <c r="AAV249"/>
      <c r="AAW249"/>
      <c r="AAX249"/>
      <c r="AAY249"/>
      <c r="AAZ249"/>
      <c r="ABA249"/>
      <c r="ABB249"/>
      <c r="ABC249"/>
      <c r="ABD249"/>
      <c r="ABE249"/>
      <c r="ABF249"/>
      <c r="ABG249"/>
      <c r="ABH249"/>
      <c r="ABI249"/>
      <c r="ABJ249"/>
      <c r="ABK249"/>
      <c r="ABL249"/>
      <c r="ABM249"/>
      <c r="ABN249"/>
      <c r="ABO249"/>
      <c r="ABP249"/>
      <c r="ABQ249"/>
      <c r="ABR249"/>
      <c r="ABS249"/>
      <c r="ABT249"/>
      <c r="ABU249"/>
      <c r="ABV249"/>
      <c r="ABW249"/>
      <c r="ABX249"/>
      <c r="ABY249"/>
      <c r="ABZ249"/>
      <c r="ACA249"/>
      <c r="ACB249"/>
      <c r="ACC249"/>
      <c r="ACD249"/>
      <c r="ACE249"/>
      <c r="ACF249"/>
      <c r="ACG249"/>
      <c r="ACH249"/>
      <c r="ACI249"/>
      <c r="ACJ249"/>
      <c r="ACK249"/>
      <c r="ACL249"/>
      <c r="ACM249"/>
      <c r="ACN249"/>
      <c r="ACO249"/>
      <c r="ACP249"/>
      <c r="ACQ249"/>
      <c r="ACR249"/>
      <c r="ACS249"/>
      <c r="ACT249"/>
      <c r="ACU249"/>
      <c r="ACV249"/>
      <c r="ACW249"/>
      <c r="ACX249"/>
      <c r="ACY249"/>
      <c r="ACZ249"/>
      <c r="ADA249"/>
      <c r="ADB249"/>
      <c r="ADC249"/>
      <c r="ADD249"/>
      <c r="ADE249"/>
      <c r="ADF249"/>
      <c r="ADG249"/>
      <c r="ADH249"/>
      <c r="ADI249"/>
      <c r="ADJ249"/>
      <c r="ADK249"/>
      <c r="ADL249"/>
      <c r="ADM249"/>
      <c r="ADN249"/>
      <c r="ADO249"/>
      <c r="ADP249"/>
      <c r="ADQ249"/>
      <c r="ADR249"/>
      <c r="ADS249"/>
      <c r="ADT249"/>
      <c r="ADU249"/>
      <c r="ADV249"/>
      <c r="ADW249"/>
      <c r="ADX249"/>
      <c r="ADY249"/>
      <c r="ADZ249"/>
      <c r="AEA249"/>
      <c r="AEB249"/>
      <c r="AEC249"/>
      <c r="AED249"/>
      <c r="AEE249"/>
      <c r="AEF249"/>
      <c r="AEG249"/>
      <c r="AEH249"/>
      <c r="AEI249"/>
      <c r="AEJ249"/>
      <c r="AEK249"/>
      <c r="AEL249"/>
      <c r="AEM249"/>
      <c r="AEN249"/>
      <c r="AEO249"/>
      <c r="AEP249"/>
      <c r="AEQ249"/>
      <c r="AER249"/>
      <c r="AES249"/>
      <c r="AET249"/>
      <c r="AEU249"/>
      <c r="AEV249"/>
      <c r="AEW249"/>
      <c r="AEX249"/>
      <c r="AEY249"/>
      <c r="AEZ249"/>
      <c r="AFA249"/>
      <c r="AFB249"/>
      <c r="AFC249"/>
      <c r="AFD249"/>
      <c r="AFE249"/>
      <c r="AFF249"/>
      <c r="AFG249"/>
      <c r="AFH249"/>
      <c r="AFI249"/>
      <c r="AFJ249"/>
      <c r="AFK249"/>
      <c r="AFL249"/>
      <c r="AFM249"/>
      <c r="AFN249"/>
      <c r="AFO249"/>
      <c r="AFP249"/>
      <c r="AFQ249"/>
      <c r="AFR249"/>
      <c r="AFS249"/>
      <c r="AFT249"/>
      <c r="AFU249"/>
      <c r="AFV249"/>
      <c r="AFW249"/>
      <c r="AFX249"/>
      <c r="AFY249"/>
      <c r="AFZ249"/>
      <c r="AGA249"/>
      <c r="AGB249"/>
      <c r="AGC249"/>
      <c r="AGD249"/>
      <c r="AGE249"/>
      <c r="AGF249"/>
      <c r="AGG249"/>
      <c r="AGH249"/>
      <c r="AGI249"/>
      <c r="AGJ249"/>
      <c r="AGK249"/>
      <c r="AGL249"/>
      <c r="AGM249"/>
      <c r="AGN249"/>
      <c r="AGO249"/>
      <c r="AGP249"/>
      <c r="AGQ249"/>
      <c r="AGR249"/>
      <c r="AGS249"/>
      <c r="AGT249"/>
      <c r="AGU249"/>
      <c r="AGV249"/>
      <c r="AGW249"/>
      <c r="AGX249"/>
      <c r="AGY249"/>
      <c r="AGZ249"/>
      <c r="AHA249"/>
      <c r="AHB249"/>
      <c r="AHC249"/>
      <c r="AHD249"/>
      <c r="AHE249"/>
      <c r="AHF249"/>
      <c r="AHG249"/>
      <c r="AHH249"/>
      <c r="AHI249"/>
      <c r="AHJ249"/>
      <c r="AHK249"/>
      <c r="AHL249"/>
      <c r="AHM249"/>
      <c r="AHN249"/>
      <c r="AHO249"/>
      <c r="AHP249"/>
      <c r="AHQ249"/>
      <c r="AHR249"/>
      <c r="AHS249"/>
      <c r="AHT249"/>
      <c r="AHU249"/>
      <c r="AHV249"/>
      <c r="AHW249"/>
      <c r="AHX249"/>
      <c r="AHY249"/>
      <c r="AHZ249"/>
      <c r="AIA249"/>
      <c r="AIB249"/>
      <c r="AIC249"/>
      <c r="AID249"/>
      <c r="AIE249"/>
      <c r="AIF249"/>
      <c r="AIG249"/>
      <c r="AIH249"/>
      <c r="AII249"/>
      <c r="AIJ249"/>
      <c r="AIK249"/>
      <c r="AIL249"/>
      <c r="AIM249"/>
      <c r="AIN249"/>
      <c r="AIO249"/>
      <c r="AIP249"/>
      <c r="AIQ249"/>
      <c r="AIR249"/>
      <c r="AIS249"/>
      <c r="AIT249"/>
      <c r="AIU249"/>
      <c r="AIV249"/>
      <c r="AIW249"/>
      <c r="AIX249"/>
      <c r="AIY249"/>
      <c r="AIZ249"/>
      <c r="AJA249"/>
      <c r="AJB249"/>
      <c r="AJC249"/>
      <c r="AJD249"/>
      <c r="AJE249"/>
      <c r="AJF249"/>
      <c r="AJG249"/>
      <c r="AJH249"/>
      <c r="AJI249"/>
      <c r="AJJ249"/>
      <c r="AJK249"/>
      <c r="AJL249"/>
      <c r="AJM249"/>
      <c r="AJN249"/>
      <c r="AJO249"/>
      <c r="AJP249"/>
      <c r="AJQ249"/>
      <c r="AJR249"/>
      <c r="AJS249"/>
      <c r="AJT249"/>
      <c r="AJU249"/>
      <c r="AJV249"/>
      <c r="AJW249"/>
      <c r="AJX249"/>
      <c r="AJY249"/>
      <c r="AJZ249"/>
      <c r="AKA249"/>
      <c r="AKB249"/>
      <c r="AKC249"/>
      <c r="AKD249"/>
      <c r="AKE249"/>
      <c r="AKF249"/>
      <c r="AKG249"/>
      <c r="AKH249"/>
      <c r="AKI249"/>
      <c r="AKJ249"/>
      <c r="AKK249"/>
      <c r="AKL249"/>
      <c r="AKM249"/>
      <c r="AKN249"/>
      <c r="AKO249"/>
      <c r="AKP249"/>
      <c r="AKQ249"/>
      <c r="AKR249"/>
      <c r="AKS249"/>
      <c r="AKT249"/>
      <c r="AKU249"/>
      <c r="AKV249"/>
      <c r="AKW249"/>
      <c r="AKX249"/>
      <c r="AKY249"/>
      <c r="AKZ249"/>
      <c r="ALA249"/>
      <c r="ALB249"/>
      <c r="ALC249"/>
      <c r="ALD249"/>
      <c r="ALE249"/>
      <c r="ALF249"/>
      <c r="ALG249"/>
      <c r="ALH249"/>
      <c r="ALI249"/>
      <c r="ALJ249"/>
      <c r="ALK249"/>
      <c r="ALL249"/>
      <c r="ALM249"/>
      <c r="ALN249"/>
      <c r="ALO249"/>
      <c r="ALP249"/>
      <c r="ALQ249"/>
      <c r="ALR249"/>
      <c r="ALS249"/>
      <c r="ALT249"/>
      <c r="ALU249"/>
      <c r="ALV249"/>
      <c r="ALW249"/>
      <c r="ALX249"/>
      <c r="ALY249"/>
      <c r="ALZ249"/>
      <c r="AMA249"/>
      <c r="AMB249"/>
      <c r="AMC249"/>
      <c r="AMD249"/>
      <c r="AME249"/>
      <c r="AMF249"/>
      <c r="AMG249"/>
      <c r="AMH249"/>
      <c r="AMI249"/>
      <c r="AMJ249"/>
    </row>
    <row r="250" spans="1:1024" ht="21">
      <c r="A250" s="202" t="s">
        <v>864</v>
      </c>
      <c r="B250" s="172" t="s">
        <v>865</v>
      </c>
      <c r="C250" s="173" t="s">
        <v>814</v>
      </c>
      <c r="D250" s="173" t="s">
        <v>30</v>
      </c>
      <c r="E250" s="171">
        <v>20</v>
      </c>
      <c r="F250" s="203">
        <f>VLOOKUP(A250,'04_PESQUISAS'!A:G,7,0)</f>
        <v>214.82</v>
      </c>
      <c r="G250" s="204">
        <v>0</v>
      </c>
      <c r="H250" s="204">
        <v>0</v>
      </c>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c r="IZ250"/>
      <c r="JA250"/>
      <c r="JB250"/>
      <c r="JC250"/>
      <c r="JD250"/>
      <c r="JE250"/>
      <c r="JF250"/>
      <c r="JG250"/>
      <c r="JH250"/>
      <c r="JI250"/>
      <c r="JJ250"/>
      <c r="JK250"/>
      <c r="JL250"/>
      <c r="JM250"/>
      <c r="JN250"/>
      <c r="JO250"/>
      <c r="JP250"/>
      <c r="JQ250"/>
      <c r="JR250"/>
      <c r="JS250"/>
      <c r="JT250"/>
      <c r="JU250"/>
      <c r="JV250"/>
      <c r="JW250"/>
      <c r="JX250"/>
      <c r="JY250"/>
      <c r="JZ250"/>
      <c r="KA250"/>
      <c r="KB250"/>
      <c r="KC250"/>
      <c r="KD250"/>
      <c r="KE250"/>
      <c r="KF250"/>
      <c r="KG250"/>
      <c r="KH250"/>
      <c r="KI250"/>
      <c r="KJ250"/>
      <c r="KK250"/>
      <c r="KL250"/>
      <c r="KM250"/>
      <c r="KN250"/>
      <c r="KO250"/>
      <c r="KP250"/>
      <c r="KQ250"/>
      <c r="KR250"/>
      <c r="KS250"/>
      <c r="KT250"/>
      <c r="KU250"/>
      <c r="KV250"/>
      <c r="KW250"/>
      <c r="KX250"/>
      <c r="KY250"/>
      <c r="KZ250"/>
      <c r="LA250"/>
      <c r="LB250"/>
      <c r="LC250"/>
      <c r="LD250"/>
      <c r="LE250"/>
      <c r="LF250"/>
      <c r="LG250"/>
      <c r="LH250"/>
      <c r="LI250"/>
      <c r="LJ250"/>
      <c r="LK250"/>
      <c r="LL250"/>
      <c r="LM250"/>
      <c r="LN250"/>
      <c r="LO250"/>
      <c r="LP250"/>
      <c r="LQ250"/>
      <c r="LR250"/>
      <c r="LS250"/>
      <c r="LT250"/>
      <c r="LU250"/>
      <c r="LV250"/>
      <c r="LW250"/>
      <c r="LX250"/>
      <c r="LY250"/>
      <c r="LZ250"/>
      <c r="MA250"/>
      <c r="MB250"/>
      <c r="MC250"/>
      <c r="MD250"/>
      <c r="ME250"/>
      <c r="MF250"/>
      <c r="MG250"/>
      <c r="MH250"/>
      <c r="MI250"/>
      <c r="MJ250"/>
      <c r="MK250"/>
      <c r="ML250"/>
      <c r="MM250"/>
      <c r="MN250"/>
      <c r="MO250"/>
      <c r="MP250"/>
      <c r="MQ250"/>
      <c r="MR250"/>
      <c r="MS250"/>
      <c r="MT250"/>
      <c r="MU250"/>
      <c r="MV250"/>
      <c r="MW250"/>
      <c r="MX250"/>
      <c r="MY250"/>
      <c r="MZ250"/>
      <c r="NA250"/>
      <c r="NB250"/>
      <c r="NC250"/>
      <c r="ND250"/>
      <c r="NE250"/>
      <c r="NF250"/>
      <c r="NG250"/>
      <c r="NH250"/>
      <c r="NI250"/>
      <c r="NJ250"/>
      <c r="NK250"/>
      <c r="NL250"/>
      <c r="NM250"/>
      <c r="NN250"/>
      <c r="NO250"/>
      <c r="NP250"/>
      <c r="NQ250"/>
      <c r="NR250"/>
      <c r="NS250"/>
      <c r="NT250"/>
      <c r="NU250"/>
      <c r="NV250"/>
      <c r="NW250"/>
      <c r="NX250"/>
      <c r="NY250"/>
      <c r="NZ250"/>
      <c r="OA250"/>
      <c r="OB250"/>
      <c r="OC250"/>
      <c r="OD250"/>
      <c r="OE250"/>
      <c r="OF250"/>
      <c r="OG250"/>
      <c r="OH250"/>
      <c r="OI250"/>
      <c r="OJ250"/>
      <c r="OK250"/>
      <c r="OL250"/>
      <c r="OM250"/>
      <c r="ON250"/>
      <c r="OO250"/>
      <c r="OP250"/>
      <c r="OQ250"/>
      <c r="OR250"/>
      <c r="OS250"/>
      <c r="OT250"/>
      <c r="OU250"/>
      <c r="OV250"/>
      <c r="OW250"/>
      <c r="OX250"/>
      <c r="OY250"/>
      <c r="OZ250"/>
      <c r="PA250"/>
      <c r="PB250"/>
      <c r="PC250"/>
      <c r="PD250"/>
      <c r="PE250"/>
      <c r="PF250"/>
      <c r="PG250"/>
      <c r="PH250"/>
      <c r="PI250"/>
      <c r="PJ250"/>
      <c r="PK250"/>
      <c r="PL250"/>
      <c r="PM250"/>
      <c r="PN250"/>
      <c r="PO250"/>
      <c r="PP250"/>
      <c r="PQ250"/>
      <c r="PR250"/>
      <c r="PS250"/>
      <c r="PT250"/>
      <c r="PU250"/>
      <c r="PV250"/>
      <c r="PW250"/>
      <c r="PX250"/>
      <c r="PY250"/>
      <c r="PZ250"/>
      <c r="QA250"/>
      <c r="QB250"/>
      <c r="QC250"/>
      <c r="QD250"/>
      <c r="QE250"/>
      <c r="QF250"/>
      <c r="QG250"/>
      <c r="QH250"/>
      <c r="QI250"/>
      <c r="QJ250"/>
      <c r="QK250"/>
      <c r="QL250"/>
      <c r="QM250"/>
      <c r="QN250"/>
      <c r="QO250"/>
      <c r="QP250"/>
      <c r="QQ250"/>
      <c r="QR250"/>
      <c r="QS250"/>
      <c r="QT250"/>
      <c r="QU250"/>
      <c r="QV250"/>
      <c r="QW250"/>
      <c r="QX250"/>
      <c r="QY250"/>
      <c r="QZ250"/>
      <c r="RA250"/>
      <c r="RB250"/>
      <c r="RC250"/>
      <c r="RD250"/>
      <c r="RE250"/>
      <c r="RF250"/>
      <c r="RG250"/>
      <c r="RH250"/>
      <c r="RI250"/>
      <c r="RJ250"/>
      <c r="RK250"/>
      <c r="RL250"/>
      <c r="RM250"/>
      <c r="RN250"/>
      <c r="RO250"/>
      <c r="RP250"/>
      <c r="RQ250"/>
      <c r="RR250"/>
      <c r="RS250"/>
      <c r="RT250"/>
      <c r="RU250"/>
      <c r="RV250"/>
      <c r="RW250"/>
      <c r="RX250"/>
      <c r="RY250"/>
      <c r="RZ250"/>
      <c r="SA250"/>
      <c r="SB250"/>
      <c r="SC250"/>
      <c r="SD250"/>
      <c r="SE250"/>
      <c r="SF250"/>
      <c r="SG250"/>
      <c r="SH250"/>
      <c r="SI250"/>
      <c r="SJ250"/>
      <c r="SK250"/>
      <c r="SL250"/>
      <c r="SM250"/>
      <c r="SN250"/>
      <c r="SO250"/>
      <c r="SP250"/>
      <c r="SQ250"/>
      <c r="SR250"/>
      <c r="SS250"/>
      <c r="ST250"/>
      <c r="SU250"/>
      <c r="SV250"/>
      <c r="SW250"/>
      <c r="SX250"/>
      <c r="SY250"/>
      <c r="SZ250"/>
      <c r="TA250"/>
      <c r="TB250"/>
      <c r="TC250"/>
      <c r="TD250"/>
      <c r="TE250"/>
      <c r="TF250"/>
      <c r="TG250"/>
      <c r="TH250"/>
      <c r="TI250"/>
      <c r="TJ250"/>
      <c r="TK250"/>
      <c r="TL250"/>
      <c r="TM250"/>
      <c r="TN250"/>
      <c r="TO250"/>
      <c r="TP250"/>
      <c r="TQ250"/>
      <c r="TR250"/>
      <c r="TS250"/>
      <c r="TT250"/>
      <c r="TU250"/>
      <c r="TV250"/>
      <c r="TW250"/>
      <c r="TX250"/>
      <c r="TY250"/>
      <c r="TZ250"/>
      <c r="UA250"/>
      <c r="UB250"/>
      <c r="UC250"/>
      <c r="UD250"/>
      <c r="UE250"/>
      <c r="UF250"/>
      <c r="UG250"/>
      <c r="UH250"/>
      <c r="UI250"/>
      <c r="UJ250"/>
      <c r="UK250"/>
      <c r="UL250"/>
      <c r="UM250"/>
      <c r="UN250"/>
      <c r="UO250"/>
      <c r="UP250"/>
      <c r="UQ250"/>
      <c r="UR250"/>
      <c r="US250"/>
      <c r="UT250"/>
      <c r="UU250"/>
      <c r="UV250"/>
      <c r="UW250"/>
      <c r="UX250"/>
      <c r="UY250"/>
      <c r="UZ250"/>
      <c r="VA250"/>
      <c r="VB250"/>
      <c r="VC250"/>
      <c r="VD250"/>
      <c r="VE250"/>
      <c r="VF250"/>
      <c r="VG250"/>
      <c r="VH250"/>
      <c r="VI250"/>
      <c r="VJ250"/>
      <c r="VK250"/>
      <c r="VL250"/>
      <c r="VM250"/>
      <c r="VN250"/>
      <c r="VO250"/>
      <c r="VP250"/>
      <c r="VQ250"/>
      <c r="VR250"/>
      <c r="VS250"/>
      <c r="VT250"/>
      <c r="VU250"/>
      <c r="VV250"/>
      <c r="VW250"/>
      <c r="VX250"/>
      <c r="VY250"/>
      <c r="VZ250"/>
      <c r="WA250"/>
      <c r="WB250"/>
      <c r="WC250"/>
      <c r="WD250"/>
      <c r="WE250"/>
      <c r="WF250"/>
      <c r="WG250"/>
      <c r="WH250"/>
      <c r="WI250"/>
      <c r="WJ250"/>
      <c r="WK250"/>
      <c r="WL250"/>
      <c r="WM250"/>
      <c r="WN250"/>
      <c r="WO250"/>
      <c r="WP250"/>
      <c r="WQ250"/>
      <c r="WR250"/>
      <c r="WS250"/>
      <c r="WT250"/>
      <c r="WU250"/>
      <c r="WV250"/>
      <c r="WW250"/>
      <c r="WX250"/>
      <c r="WY250"/>
      <c r="WZ250"/>
      <c r="XA250"/>
      <c r="XB250"/>
      <c r="XC250"/>
      <c r="XD250"/>
      <c r="XE250"/>
      <c r="XF250"/>
      <c r="XG250"/>
      <c r="XH250"/>
      <c r="XI250"/>
      <c r="XJ250"/>
      <c r="XK250"/>
      <c r="XL250"/>
      <c r="XM250"/>
      <c r="XN250"/>
      <c r="XO250"/>
      <c r="XP250"/>
      <c r="XQ250"/>
      <c r="XR250"/>
      <c r="XS250"/>
      <c r="XT250"/>
      <c r="XU250"/>
      <c r="XV250"/>
      <c r="XW250"/>
      <c r="XX250"/>
      <c r="XY250"/>
      <c r="XZ250"/>
      <c r="YA250"/>
      <c r="YB250"/>
      <c r="YC250"/>
      <c r="YD250"/>
      <c r="YE250"/>
      <c r="YF250"/>
      <c r="YG250"/>
      <c r="YH250"/>
      <c r="YI250"/>
      <c r="YJ250"/>
      <c r="YK250"/>
      <c r="YL250"/>
      <c r="YM250"/>
      <c r="YN250"/>
      <c r="YO250"/>
      <c r="YP250"/>
      <c r="YQ250"/>
      <c r="YR250"/>
      <c r="YS250"/>
      <c r="YT250"/>
      <c r="YU250"/>
      <c r="YV250"/>
      <c r="YW250"/>
      <c r="YX250"/>
      <c r="YY250"/>
      <c r="YZ250"/>
      <c r="ZA250"/>
      <c r="ZB250"/>
      <c r="ZC250"/>
      <c r="ZD250"/>
      <c r="ZE250"/>
      <c r="ZF250"/>
      <c r="ZG250"/>
      <c r="ZH250"/>
      <c r="ZI250"/>
      <c r="ZJ250"/>
      <c r="ZK250"/>
      <c r="ZL250"/>
      <c r="ZM250"/>
      <c r="ZN250"/>
      <c r="ZO250"/>
      <c r="ZP250"/>
      <c r="ZQ250"/>
      <c r="ZR250"/>
      <c r="ZS250"/>
      <c r="ZT250"/>
      <c r="ZU250"/>
      <c r="ZV250"/>
      <c r="ZW250"/>
      <c r="ZX250"/>
      <c r="ZY250"/>
      <c r="ZZ250"/>
      <c r="AAA250"/>
      <c r="AAB250"/>
      <c r="AAC250"/>
      <c r="AAD250"/>
      <c r="AAE250"/>
      <c r="AAF250"/>
      <c r="AAG250"/>
      <c r="AAH250"/>
      <c r="AAI250"/>
      <c r="AAJ250"/>
      <c r="AAK250"/>
      <c r="AAL250"/>
      <c r="AAM250"/>
      <c r="AAN250"/>
      <c r="AAO250"/>
      <c r="AAP250"/>
      <c r="AAQ250"/>
      <c r="AAR250"/>
      <c r="AAS250"/>
      <c r="AAT250"/>
      <c r="AAU250"/>
      <c r="AAV250"/>
      <c r="AAW250"/>
      <c r="AAX250"/>
      <c r="AAY250"/>
      <c r="AAZ250"/>
      <c r="ABA250"/>
      <c r="ABB250"/>
      <c r="ABC250"/>
      <c r="ABD250"/>
      <c r="ABE250"/>
      <c r="ABF250"/>
      <c r="ABG250"/>
      <c r="ABH250"/>
      <c r="ABI250"/>
      <c r="ABJ250"/>
      <c r="ABK250"/>
      <c r="ABL250"/>
      <c r="ABM250"/>
      <c r="ABN250"/>
      <c r="ABO250"/>
      <c r="ABP250"/>
      <c r="ABQ250"/>
      <c r="ABR250"/>
      <c r="ABS250"/>
      <c r="ABT250"/>
      <c r="ABU250"/>
      <c r="ABV250"/>
      <c r="ABW250"/>
      <c r="ABX250"/>
      <c r="ABY250"/>
      <c r="ABZ250"/>
      <c r="ACA250"/>
      <c r="ACB250"/>
      <c r="ACC250"/>
      <c r="ACD250"/>
      <c r="ACE250"/>
      <c r="ACF250"/>
      <c r="ACG250"/>
      <c r="ACH250"/>
      <c r="ACI250"/>
      <c r="ACJ250"/>
      <c r="ACK250"/>
      <c r="ACL250"/>
      <c r="ACM250"/>
      <c r="ACN250"/>
      <c r="ACO250"/>
      <c r="ACP250"/>
      <c r="ACQ250"/>
      <c r="ACR250"/>
      <c r="ACS250"/>
      <c r="ACT250"/>
      <c r="ACU250"/>
      <c r="ACV250"/>
      <c r="ACW250"/>
      <c r="ACX250"/>
      <c r="ACY250"/>
      <c r="ACZ250"/>
      <c r="ADA250"/>
      <c r="ADB250"/>
      <c r="ADC250"/>
      <c r="ADD250"/>
      <c r="ADE250"/>
      <c r="ADF250"/>
      <c r="ADG250"/>
      <c r="ADH250"/>
      <c r="ADI250"/>
      <c r="ADJ250"/>
      <c r="ADK250"/>
      <c r="ADL250"/>
      <c r="ADM250"/>
      <c r="ADN250"/>
      <c r="ADO250"/>
      <c r="ADP250"/>
      <c r="ADQ250"/>
      <c r="ADR250"/>
      <c r="ADS250"/>
      <c r="ADT250"/>
      <c r="ADU250"/>
      <c r="ADV250"/>
      <c r="ADW250"/>
      <c r="ADX250"/>
      <c r="ADY250"/>
      <c r="ADZ250"/>
      <c r="AEA250"/>
      <c r="AEB250"/>
      <c r="AEC250"/>
      <c r="AED250"/>
      <c r="AEE250"/>
      <c r="AEF250"/>
      <c r="AEG250"/>
      <c r="AEH250"/>
      <c r="AEI250"/>
      <c r="AEJ250"/>
      <c r="AEK250"/>
      <c r="AEL250"/>
      <c r="AEM250"/>
      <c r="AEN250"/>
      <c r="AEO250"/>
      <c r="AEP250"/>
      <c r="AEQ250"/>
      <c r="AER250"/>
      <c r="AES250"/>
      <c r="AET250"/>
      <c r="AEU250"/>
      <c r="AEV250"/>
      <c r="AEW250"/>
      <c r="AEX250"/>
      <c r="AEY250"/>
      <c r="AEZ250"/>
      <c r="AFA250"/>
      <c r="AFB250"/>
      <c r="AFC250"/>
      <c r="AFD250"/>
      <c r="AFE250"/>
      <c r="AFF250"/>
      <c r="AFG250"/>
      <c r="AFH250"/>
      <c r="AFI250"/>
      <c r="AFJ250"/>
      <c r="AFK250"/>
      <c r="AFL250"/>
      <c r="AFM250"/>
      <c r="AFN250"/>
      <c r="AFO250"/>
      <c r="AFP250"/>
      <c r="AFQ250"/>
      <c r="AFR250"/>
      <c r="AFS250"/>
      <c r="AFT250"/>
      <c r="AFU250"/>
      <c r="AFV250"/>
      <c r="AFW250"/>
      <c r="AFX250"/>
      <c r="AFY250"/>
      <c r="AFZ250"/>
      <c r="AGA250"/>
      <c r="AGB250"/>
      <c r="AGC250"/>
      <c r="AGD250"/>
      <c r="AGE250"/>
      <c r="AGF250"/>
      <c r="AGG250"/>
      <c r="AGH250"/>
      <c r="AGI250"/>
      <c r="AGJ250"/>
      <c r="AGK250"/>
      <c r="AGL250"/>
      <c r="AGM250"/>
      <c r="AGN250"/>
      <c r="AGO250"/>
      <c r="AGP250"/>
      <c r="AGQ250"/>
      <c r="AGR250"/>
      <c r="AGS250"/>
      <c r="AGT250"/>
      <c r="AGU250"/>
      <c r="AGV250"/>
      <c r="AGW250"/>
      <c r="AGX250"/>
      <c r="AGY250"/>
      <c r="AGZ250"/>
      <c r="AHA250"/>
      <c r="AHB250"/>
      <c r="AHC250"/>
      <c r="AHD250"/>
      <c r="AHE250"/>
      <c r="AHF250"/>
      <c r="AHG250"/>
      <c r="AHH250"/>
      <c r="AHI250"/>
      <c r="AHJ250"/>
      <c r="AHK250"/>
      <c r="AHL250"/>
      <c r="AHM250"/>
      <c r="AHN250"/>
      <c r="AHO250"/>
      <c r="AHP250"/>
      <c r="AHQ250"/>
      <c r="AHR250"/>
      <c r="AHS250"/>
      <c r="AHT250"/>
      <c r="AHU250"/>
      <c r="AHV250"/>
      <c r="AHW250"/>
      <c r="AHX250"/>
      <c r="AHY250"/>
      <c r="AHZ250"/>
      <c r="AIA250"/>
      <c r="AIB250"/>
      <c r="AIC250"/>
      <c r="AID250"/>
      <c r="AIE250"/>
      <c r="AIF250"/>
      <c r="AIG250"/>
      <c r="AIH250"/>
      <c r="AII250"/>
      <c r="AIJ250"/>
      <c r="AIK250"/>
      <c r="AIL250"/>
      <c r="AIM250"/>
      <c r="AIN250"/>
      <c r="AIO250"/>
      <c r="AIP250"/>
      <c r="AIQ250"/>
      <c r="AIR250"/>
      <c r="AIS250"/>
      <c r="AIT250"/>
      <c r="AIU250"/>
      <c r="AIV250"/>
      <c r="AIW250"/>
      <c r="AIX250"/>
      <c r="AIY250"/>
      <c r="AIZ250"/>
      <c r="AJA250"/>
      <c r="AJB250"/>
      <c r="AJC250"/>
      <c r="AJD250"/>
      <c r="AJE250"/>
      <c r="AJF250"/>
      <c r="AJG250"/>
      <c r="AJH250"/>
      <c r="AJI250"/>
      <c r="AJJ250"/>
      <c r="AJK250"/>
      <c r="AJL250"/>
      <c r="AJM250"/>
      <c r="AJN250"/>
      <c r="AJO250"/>
      <c r="AJP250"/>
      <c r="AJQ250"/>
      <c r="AJR250"/>
      <c r="AJS250"/>
      <c r="AJT250"/>
      <c r="AJU250"/>
      <c r="AJV250"/>
      <c r="AJW250"/>
      <c r="AJX250"/>
      <c r="AJY250"/>
      <c r="AJZ250"/>
      <c r="AKA250"/>
      <c r="AKB250"/>
      <c r="AKC250"/>
      <c r="AKD250"/>
      <c r="AKE250"/>
      <c r="AKF250"/>
      <c r="AKG250"/>
      <c r="AKH250"/>
      <c r="AKI250"/>
      <c r="AKJ250"/>
      <c r="AKK250"/>
      <c r="AKL250"/>
      <c r="AKM250"/>
      <c r="AKN250"/>
      <c r="AKO250"/>
      <c r="AKP250"/>
      <c r="AKQ250"/>
      <c r="AKR250"/>
      <c r="AKS250"/>
      <c r="AKT250"/>
      <c r="AKU250"/>
      <c r="AKV250"/>
      <c r="AKW250"/>
      <c r="AKX250"/>
      <c r="AKY250"/>
      <c r="AKZ250"/>
      <c r="ALA250"/>
      <c r="ALB250"/>
      <c r="ALC250"/>
      <c r="ALD250"/>
      <c r="ALE250"/>
      <c r="ALF250"/>
      <c r="ALG250"/>
      <c r="ALH250"/>
      <c r="ALI250"/>
      <c r="ALJ250"/>
      <c r="ALK250"/>
      <c r="ALL250"/>
      <c r="ALM250"/>
      <c r="ALN250"/>
      <c r="ALO250"/>
      <c r="ALP250"/>
      <c r="ALQ250"/>
      <c r="ALR250"/>
      <c r="ALS250"/>
      <c r="ALT250"/>
      <c r="ALU250"/>
      <c r="ALV250"/>
      <c r="ALW250"/>
      <c r="ALX250"/>
      <c r="ALY250"/>
      <c r="ALZ250"/>
      <c r="AMA250"/>
      <c r="AMB250"/>
      <c r="AMC250"/>
      <c r="AMD250"/>
      <c r="AME250"/>
      <c r="AMF250"/>
      <c r="AMG250"/>
      <c r="AMH250"/>
      <c r="AMI250"/>
      <c r="AMJ250"/>
    </row>
    <row r="251" spans="1:1024">
      <c r="A251" s="202" t="s">
        <v>925</v>
      </c>
      <c r="B251" s="172" t="s">
        <v>926</v>
      </c>
      <c r="C251" s="173" t="s">
        <v>814</v>
      </c>
      <c r="D251" s="173" t="s">
        <v>30</v>
      </c>
      <c r="E251" s="171">
        <v>17</v>
      </c>
      <c r="F251" s="203">
        <f>VLOOKUP(A251,'04_PESQUISAS'!A:G,7,0)</f>
        <v>149</v>
      </c>
      <c r="G251" s="204">
        <v>0</v>
      </c>
      <c r="H251" s="204">
        <v>0</v>
      </c>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c r="IZ251"/>
      <c r="JA251"/>
      <c r="JB251"/>
      <c r="JC251"/>
      <c r="JD251"/>
      <c r="JE251"/>
      <c r="JF251"/>
      <c r="JG251"/>
      <c r="JH251"/>
      <c r="JI251"/>
      <c r="JJ251"/>
      <c r="JK251"/>
      <c r="JL251"/>
      <c r="JM251"/>
      <c r="JN251"/>
      <c r="JO251"/>
      <c r="JP251"/>
      <c r="JQ251"/>
      <c r="JR251"/>
      <c r="JS251"/>
      <c r="JT251"/>
      <c r="JU251"/>
      <c r="JV251"/>
      <c r="JW251"/>
      <c r="JX251"/>
      <c r="JY251"/>
      <c r="JZ251"/>
      <c r="KA251"/>
      <c r="KB251"/>
      <c r="KC251"/>
      <c r="KD251"/>
      <c r="KE251"/>
      <c r="KF251"/>
      <c r="KG251"/>
      <c r="KH251"/>
      <c r="KI251"/>
      <c r="KJ251"/>
      <c r="KK251"/>
      <c r="KL251"/>
      <c r="KM251"/>
      <c r="KN251"/>
      <c r="KO251"/>
      <c r="KP251"/>
      <c r="KQ251"/>
      <c r="KR251"/>
      <c r="KS251"/>
      <c r="KT251"/>
      <c r="KU251"/>
      <c r="KV251"/>
      <c r="KW251"/>
      <c r="KX251"/>
      <c r="KY251"/>
      <c r="KZ251"/>
      <c r="LA251"/>
      <c r="LB251"/>
      <c r="LC251"/>
      <c r="LD251"/>
      <c r="LE251"/>
      <c r="LF251"/>
      <c r="LG251"/>
      <c r="LH251"/>
      <c r="LI251"/>
      <c r="LJ251"/>
      <c r="LK251"/>
      <c r="LL251"/>
      <c r="LM251"/>
      <c r="LN251"/>
      <c r="LO251"/>
      <c r="LP251"/>
      <c r="LQ251"/>
      <c r="LR251"/>
      <c r="LS251"/>
      <c r="LT251"/>
      <c r="LU251"/>
      <c r="LV251"/>
      <c r="LW251"/>
      <c r="LX251"/>
      <c r="LY251"/>
      <c r="LZ251"/>
      <c r="MA251"/>
      <c r="MB251"/>
      <c r="MC251"/>
      <c r="MD251"/>
      <c r="ME251"/>
      <c r="MF251"/>
      <c r="MG251"/>
      <c r="MH251"/>
      <c r="MI251"/>
      <c r="MJ251"/>
      <c r="MK251"/>
      <c r="ML251"/>
      <c r="MM251"/>
      <c r="MN251"/>
      <c r="MO251"/>
      <c r="MP251"/>
      <c r="MQ251"/>
      <c r="MR251"/>
      <c r="MS251"/>
      <c r="MT251"/>
      <c r="MU251"/>
      <c r="MV251"/>
      <c r="MW251"/>
      <c r="MX251"/>
      <c r="MY251"/>
      <c r="MZ251"/>
      <c r="NA251"/>
      <c r="NB251"/>
      <c r="NC251"/>
      <c r="ND251"/>
      <c r="NE251"/>
      <c r="NF251"/>
      <c r="NG251"/>
      <c r="NH251"/>
      <c r="NI251"/>
      <c r="NJ251"/>
      <c r="NK251"/>
      <c r="NL251"/>
      <c r="NM251"/>
      <c r="NN251"/>
      <c r="NO251"/>
      <c r="NP251"/>
      <c r="NQ251"/>
      <c r="NR251"/>
      <c r="NS251"/>
      <c r="NT251"/>
      <c r="NU251"/>
      <c r="NV251"/>
      <c r="NW251"/>
      <c r="NX251"/>
      <c r="NY251"/>
      <c r="NZ251"/>
      <c r="OA251"/>
      <c r="OB251"/>
      <c r="OC251"/>
      <c r="OD251"/>
      <c r="OE251"/>
      <c r="OF251"/>
      <c r="OG251"/>
      <c r="OH251"/>
      <c r="OI251"/>
      <c r="OJ251"/>
      <c r="OK251"/>
      <c r="OL251"/>
      <c r="OM251"/>
      <c r="ON251"/>
      <c r="OO251"/>
      <c r="OP251"/>
      <c r="OQ251"/>
      <c r="OR251"/>
      <c r="OS251"/>
      <c r="OT251"/>
      <c r="OU251"/>
      <c r="OV251"/>
      <c r="OW251"/>
      <c r="OX251"/>
      <c r="OY251"/>
      <c r="OZ251"/>
      <c r="PA251"/>
      <c r="PB251"/>
      <c r="PC251"/>
      <c r="PD251"/>
      <c r="PE251"/>
      <c r="PF251"/>
      <c r="PG251"/>
      <c r="PH251"/>
      <c r="PI251"/>
      <c r="PJ251"/>
      <c r="PK251"/>
      <c r="PL251"/>
      <c r="PM251"/>
      <c r="PN251"/>
      <c r="PO251"/>
      <c r="PP251"/>
      <c r="PQ251"/>
      <c r="PR251"/>
      <c r="PS251"/>
      <c r="PT251"/>
      <c r="PU251"/>
      <c r="PV251"/>
      <c r="PW251"/>
      <c r="PX251"/>
      <c r="PY251"/>
      <c r="PZ251"/>
      <c r="QA251"/>
      <c r="QB251"/>
      <c r="QC251"/>
      <c r="QD251"/>
      <c r="QE251"/>
      <c r="QF251"/>
      <c r="QG251"/>
      <c r="QH251"/>
      <c r="QI251"/>
      <c r="QJ251"/>
      <c r="QK251"/>
      <c r="QL251"/>
      <c r="QM251"/>
      <c r="QN251"/>
      <c r="QO251"/>
      <c r="QP251"/>
      <c r="QQ251"/>
      <c r="QR251"/>
      <c r="QS251"/>
      <c r="QT251"/>
      <c r="QU251"/>
      <c r="QV251"/>
      <c r="QW251"/>
      <c r="QX251"/>
      <c r="QY251"/>
      <c r="QZ251"/>
      <c r="RA251"/>
      <c r="RB251"/>
      <c r="RC251"/>
      <c r="RD251"/>
      <c r="RE251"/>
      <c r="RF251"/>
      <c r="RG251"/>
      <c r="RH251"/>
      <c r="RI251"/>
      <c r="RJ251"/>
      <c r="RK251"/>
      <c r="RL251"/>
      <c r="RM251"/>
      <c r="RN251"/>
      <c r="RO251"/>
      <c r="RP251"/>
      <c r="RQ251"/>
      <c r="RR251"/>
      <c r="RS251"/>
      <c r="RT251"/>
      <c r="RU251"/>
      <c r="RV251"/>
      <c r="RW251"/>
      <c r="RX251"/>
      <c r="RY251"/>
      <c r="RZ251"/>
      <c r="SA251"/>
      <c r="SB251"/>
      <c r="SC251"/>
      <c r="SD251"/>
      <c r="SE251"/>
      <c r="SF251"/>
      <c r="SG251"/>
      <c r="SH251"/>
      <c r="SI251"/>
      <c r="SJ251"/>
      <c r="SK251"/>
      <c r="SL251"/>
      <c r="SM251"/>
      <c r="SN251"/>
      <c r="SO251"/>
      <c r="SP251"/>
      <c r="SQ251"/>
      <c r="SR251"/>
      <c r="SS251"/>
      <c r="ST251"/>
      <c r="SU251"/>
      <c r="SV251"/>
      <c r="SW251"/>
      <c r="SX251"/>
      <c r="SY251"/>
      <c r="SZ251"/>
      <c r="TA251"/>
      <c r="TB251"/>
      <c r="TC251"/>
      <c r="TD251"/>
      <c r="TE251"/>
      <c r="TF251"/>
      <c r="TG251"/>
      <c r="TH251"/>
      <c r="TI251"/>
      <c r="TJ251"/>
      <c r="TK251"/>
      <c r="TL251"/>
      <c r="TM251"/>
      <c r="TN251"/>
      <c r="TO251"/>
      <c r="TP251"/>
      <c r="TQ251"/>
      <c r="TR251"/>
      <c r="TS251"/>
      <c r="TT251"/>
      <c r="TU251"/>
      <c r="TV251"/>
      <c r="TW251"/>
      <c r="TX251"/>
      <c r="TY251"/>
      <c r="TZ251"/>
      <c r="UA251"/>
      <c r="UB251"/>
      <c r="UC251"/>
      <c r="UD251"/>
      <c r="UE251"/>
      <c r="UF251"/>
      <c r="UG251"/>
      <c r="UH251"/>
      <c r="UI251"/>
      <c r="UJ251"/>
      <c r="UK251"/>
      <c r="UL251"/>
      <c r="UM251"/>
      <c r="UN251"/>
      <c r="UO251"/>
      <c r="UP251"/>
      <c r="UQ251"/>
      <c r="UR251"/>
      <c r="US251"/>
      <c r="UT251"/>
      <c r="UU251"/>
      <c r="UV251"/>
      <c r="UW251"/>
      <c r="UX251"/>
      <c r="UY251"/>
      <c r="UZ251"/>
      <c r="VA251"/>
      <c r="VB251"/>
      <c r="VC251"/>
      <c r="VD251"/>
      <c r="VE251"/>
      <c r="VF251"/>
      <c r="VG251"/>
      <c r="VH251"/>
      <c r="VI251"/>
      <c r="VJ251"/>
      <c r="VK251"/>
      <c r="VL251"/>
      <c r="VM251"/>
      <c r="VN251"/>
      <c r="VO251"/>
      <c r="VP251"/>
      <c r="VQ251"/>
      <c r="VR251"/>
      <c r="VS251"/>
      <c r="VT251"/>
      <c r="VU251"/>
      <c r="VV251"/>
      <c r="VW251"/>
      <c r="VX251"/>
      <c r="VY251"/>
      <c r="VZ251"/>
      <c r="WA251"/>
      <c r="WB251"/>
      <c r="WC251"/>
      <c r="WD251"/>
      <c r="WE251"/>
      <c r="WF251"/>
      <c r="WG251"/>
      <c r="WH251"/>
      <c r="WI251"/>
      <c r="WJ251"/>
      <c r="WK251"/>
      <c r="WL251"/>
      <c r="WM251"/>
      <c r="WN251"/>
      <c r="WO251"/>
      <c r="WP251"/>
      <c r="WQ251"/>
      <c r="WR251"/>
      <c r="WS251"/>
      <c r="WT251"/>
      <c r="WU251"/>
      <c r="WV251"/>
      <c r="WW251"/>
      <c r="WX251"/>
      <c r="WY251"/>
      <c r="WZ251"/>
      <c r="XA251"/>
      <c r="XB251"/>
      <c r="XC251"/>
      <c r="XD251"/>
      <c r="XE251"/>
      <c r="XF251"/>
      <c r="XG251"/>
      <c r="XH251"/>
      <c r="XI251"/>
      <c r="XJ251"/>
      <c r="XK251"/>
      <c r="XL251"/>
      <c r="XM251"/>
      <c r="XN251"/>
      <c r="XO251"/>
      <c r="XP251"/>
      <c r="XQ251"/>
      <c r="XR251"/>
      <c r="XS251"/>
      <c r="XT251"/>
      <c r="XU251"/>
      <c r="XV251"/>
      <c r="XW251"/>
      <c r="XX251"/>
      <c r="XY251"/>
      <c r="XZ251"/>
      <c r="YA251"/>
      <c r="YB251"/>
      <c r="YC251"/>
      <c r="YD251"/>
      <c r="YE251"/>
      <c r="YF251"/>
      <c r="YG251"/>
      <c r="YH251"/>
      <c r="YI251"/>
      <c r="YJ251"/>
      <c r="YK251"/>
      <c r="YL251"/>
      <c r="YM251"/>
      <c r="YN251"/>
      <c r="YO251"/>
      <c r="YP251"/>
      <c r="YQ251"/>
      <c r="YR251"/>
      <c r="YS251"/>
      <c r="YT251"/>
      <c r="YU251"/>
      <c r="YV251"/>
      <c r="YW251"/>
      <c r="YX251"/>
      <c r="YY251"/>
      <c r="YZ251"/>
      <c r="ZA251"/>
      <c r="ZB251"/>
      <c r="ZC251"/>
      <c r="ZD251"/>
      <c r="ZE251"/>
      <c r="ZF251"/>
      <c r="ZG251"/>
      <c r="ZH251"/>
      <c r="ZI251"/>
      <c r="ZJ251"/>
      <c r="ZK251"/>
      <c r="ZL251"/>
      <c r="ZM251"/>
      <c r="ZN251"/>
      <c r="ZO251"/>
      <c r="ZP251"/>
      <c r="ZQ251"/>
      <c r="ZR251"/>
      <c r="ZS251"/>
      <c r="ZT251"/>
      <c r="ZU251"/>
      <c r="ZV251"/>
      <c r="ZW251"/>
      <c r="ZX251"/>
      <c r="ZY251"/>
      <c r="ZZ251"/>
      <c r="AAA251"/>
      <c r="AAB251"/>
      <c r="AAC251"/>
      <c r="AAD251"/>
      <c r="AAE251"/>
      <c r="AAF251"/>
      <c r="AAG251"/>
      <c r="AAH251"/>
      <c r="AAI251"/>
      <c r="AAJ251"/>
      <c r="AAK251"/>
      <c r="AAL251"/>
      <c r="AAM251"/>
      <c r="AAN251"/>
      <c r="AAO251"/>
      <c r="AAP251"/>
      <c r="AAQ251"/>
      <c r="AAR251"/>
      <c r="AAS251"/>
      <c r="AAT251"/>
      <c r="AAU251"/>
      <c r="AAV251"/>
      <c r="AAW251"/>
      <c r="AAX251"/>
      <c r="AAY251"/>
      <c r="AAZ251"/>
      <c r="ABA251"/>
      <c r="ABB251"/>
      <c r="ABC251"/>
      <c r="ABD251"/>
      <c r="ABE251"/>
      <c r="ABF251"/>
      <c r="ABG251"/>
      <c r="ABH251"/>
      <c r="ABI251"/>
      <c r="ABJ251"/>
      <c r="ABK251"/>
      <c r="ABL251"/>
      <c r="ABM251"/>
      <c r="ABN251"/>
      <c r="ABO251"/>
      <c r="ABP251"/>
      <c r="ABQ251"/>
      <c r="ABR251"/>
      <c r="ABS251"/>
      <c r="ABT251"/>
      <c r="ABU251"/>
      <c r="ABV251"/>
      <c r="ABW251"/>
      <c r="ABX251"/>
      <c r="ABY251"/>
      <c r="ABZ251"/>
      <c r="ACA251"/>
      <c r="ACB251"/>
      <c r="ACC251"/>
      <c r="ACD251"/>
      <c r="ACE251"/>
      <c r="ACF251"/>
      <c r="ACG251"/>
      <c r="ACH251"/>
      <c r="ACI251"/>
      <c r="ACJ251"/>
      <c r="ACK251"/>
      <c r="ACL251"/>
      <c r="ACM251"/>
      <c r="ACN251"/>
      <c r="ACO251"/>
      <c r="ACP251"/>
      <c r="ACQ251"/>
      <c r="ACR251"/>
      <c r="ACS251"/>
      <c r="ACT251"/>
      <c r="ACU251"/>
      <c r="ACV251"/>
      <c r="ACW251"/>
      <c r="ACX251"/>
      <c r="ACY251"/>
      <c r="ACZ251"/>
      <c r="ADA251"/>
      <c r="ADB251"/>
      <c r="ADC251"/>
      <c r="ADD251"/>
      <c r="ADE251"/>
      <c r="ADF251"/>
      <c r="ADG251"/>
      <c r="ADH251"/>
      <c r="ADI251"/>
      <c r="ADJ251"/>
      <c r="ADK251"/>
      <c r="ADL251"/>
      <c r="ADM251"/>
      <c r="ADN251"/>
      <c r="ADO251"/>
      <c r="ADP251"/>
      <c r="ADQ251"/>
      <c r="ADR251"/>
      <c r="ADS251"/>
      <c r="ADT251"/>
      <c r="ADU251"/>
      <c r="ADV251"/>
      <c r="ADW251"/>
      <c r="ADX251"/>
      <c r="ADY251"/>
      <c r="ADZ251"/>
      <c r="AEA251"/>
      <c r="AEB251"/>
      <c r="AEC251"/>
      <c r="AED251"/>
      <c r="AEE251"/>
      <c r="AEF251"/>
      <c r="AEG251"/>
      <c r="AEH251"/>
      <c r="AEI251"/>
      <c r="AEJ251"/>
      <c r="AEK251"/>
      <c r="AEL251"/>
      <c r="AEM251"/>
      <c r="AEN251"/>
      <c r="AEO251"/>
      <c r="AEP251"/>
      <c r="AEQ251"/>
      <c r="AER251"/>
      <c r="AES251"/>
      <c r="AET251"/>
      <c r="AEU251"/>
      <c r="AEV251"/>
      <c r="AEW251"/>
      <c r="AEX251"/>
      <c r="AEY251"/>
      <c r="AEZ251"/>
      <c r="AFA251"/>
      <c r="AFB251"/>
      <c r="AFC251"/>
      <c r="AFD251"/>
      <c r="AFE251"/>
      <c r="AFF251"/>
      <c r="AFG251"/>
      <c r="AFH251"/>
      <c r="AFI251"/>
      <c r="AFJ251"/>
      <c r="AFK251"/>
      <c r="AFL251"/>
      <c r="AFM251"/>
      <c r="AFN251"/>
      <c r="AFO251"/>
      <c r="AFP251"/>
      <c r="AFQ251"/>
      <c r="AFR251"/>
      <c r="AFS251"/>
      <c r="AFT251"/>
      <c r="AFU251"/>
      <c r="AFV251"/>
      <c r="AFW251"/>
      <c r="AFX251"/>
      <c r="AFY251"/>
      <c r="AFZ251"/>
      <c r="AGA251"/>
      <c r="AGB251"/>
      <c r="AGC251"/>
      <c r="AGD251"/>
      <c r="AGE251"/>
      <c r="AGF251"/>
      <c r="AGG251"/>
      <c r="AGH251"/>
      <c r="AGI251"/>
      <c r="AGJ251"/>
      <c r="AGK251"/>
      <c r="AGL251"/>
      <c r="AGM251"/>
      <c r="AGN251"/>
      <c r="AGO251"/>
      <c r="AGP251"/>
      <c r="AGQ251"/>
      <c r="AGR251"/>
      <c r="AGS251"/>
      <c r="AGT251"/>
      <c r="AGU251"/>
      <c r="AGV251"/>
      <c r="AGW251"/>
      <c r="AGX251"/>
      <c r="AGY251"/>
      <c r="AGZ251"/>
      <c r="AHA251"/>
      <c r="AHB251"/>
      <c r="AHC251"/>
      <c r="AHD251"/>
      <c r="AHE251"/>
      <c r="AHF251"/>
      <c r="AHG251"/>
      <c r="AHH251"/>
      <c r="AHI251"/>
      <c r="AHJ251"/>
      <c r="AHK251"/>
      <c r="AHL251"/>
      <c r="AHM251"/>
      <c r="AHN251"/>
      <c r="AHO251"/>
      <c r="AHP251"/>
      <c r="AHQ251"/>
      <c r="AHR251"/>
      <c r="AHS251"/>
      <c r="AHT251"/>
      <c r="AHU251"/>
      <c r="AHV251"/>
      <c r="AHW251"/>
      <c r="AHX251"/>
      <c r="AHY251"/>
      <c r="AHZ251"/>
      <c r="AIA251"/>
      <c r="AIB251"/>
      <c r="AIC251"/>
      <c r="AID251"/>
      <c r="AIE251"/>
      <c r="AIF251"/>
      <c r="AIG251"/>
      <c r="AIH251"/>
      <c r="AII251"/>
      <c r="AIJ251"/>
      <c r="AIK251"/>
      <c r="AIL251"/>
      <c r="AIM251"/>
      <c r="AIN251"/>
      <c r="AIO251"/>
      <c r="AIP251"/>
      <c r="AIQ251"/>
      <c r="AIR251"/>
      <c r="AIS251"/>
      <c r="AIT251"/>
      <c r="AIU251"/>
      <c r="AIV251"/>
      <c r="AIW251"/>
      <c r="AIX251"/>
      <c r="AIY251"/>
      <c r="AIZ251"/>
      <c r="AJA251"/>
      <c r="AJB251"/>
      <c r="AJC251"/>
      <c r="AJD251"/>
      <c r="AJE251"/>
      <c r="AJF251"/>
      <c r="AJG251"/>
      <c r="AJH251"/>
      <c r="AJI251"/>
      <c r="AJJ251"/>
      <c r="AJK251"/>
      <c r="AJL251"/>
      <c r="AJM251"/>
      <c r="AJN251"/>
      <c r="AJO251"/>
      <c r="AJP251"/>
      <c r="AJQ251"/>
      <c r="AJR251"/>
      <c r="AJS251"/>
      <c r="AJT251"/>
      <c r="AJU251"/>
      <c r="AJV251"/>
      <c r="AJW251"/>
      <c r="AJX251"/>
      <c r="AJY251"/>
      <c r="AJZ251"/>
      <c r="AKA251"/>
      <c r="AKB251"/>
      <c r="AKC251"/>
      <c r="AKD251"/>
      <c r="AKE251"/>
      <c r="AKF251"/>
      <c r="AKG251"/>
      <c r="AKH251"/>
      <c r="AKI251"/>
      <c r="AKJ251"/>
      <c r="AKK251"/>
      <c r="AKL251"/>
      <c r="AKM251"/>
      <c r="AKN251"/>
      <c r="AKO251"/>
      <c r="AKP251"/>
      <c r="AKQ251"/>
      <c r="AKR251"/>
      <c r="AKS251"/>
      <c r="AKT251"/>
      <c r="AKU251"/>
      <c r="AKV251"/>
      <c r="AKW251"/>
      <c r="AKX251"/>
      <c r="AKY251"/>
      <c r="AKZ251"/>
      <c r="ALA251"/>
      <c r="ALB251"/>
      <c r="ALC251"/>
      <c r="ALD251"/>
      <c r="ALE251"/>
      <c r="ALF251"/>
      <c r="ALG251"/>
      <c r="ALH251"/>
      <c r="ALI251"/>
      <c r="ALJ251"/>
      <c r="ALK251"/>
      <c r="ALL251"/>
      <c r="ALM251"/>
      <c r="ALN251"/>
      <c r="ALO251"/>
      <c r="ALP251"/>
      <c r="ALQ251"/>
      <c r="ALR251"/>
      <c r="ALS251"/>
      <c r="ALT251"/>
      <c r="ALU251"/>
      <c r="ALV251"/>
      <c r="ALW251"/>
      <c r="ALX251"/>
      <c r="ALY251"/>
      <c r="ALZ251"/>
      <c r="AMA251"/>
      <c r="AMB251"/>
      <c r="AMC251"/>
      <c r="AMD251"/>
      <c r="AME251"/>
      <c r="AMF251"/>
      <c r="AMG251"/>
      <c r="AMH251"/>
      <c r="AMI251"/>
      <c r="AMJ251"/>
    </row>
    <row r="252" spans="1:1024" s="211" customFormat="1" ht="14.25">
      <c r="A252" s="202" t="s">
        <v>930</v>
      </c>
      <c r="B252" s="172" t="s">
        <v>931</v>
      </c>
      <c r="C252" s="173" t="s">
        <v>814</v>
      </c>
      <c r="D252" s="173" t="s">
        <v>30</v>
      </c>
      <c r="E252" s="171">
        <v>4</v>
      </c>
      <c r="F252" s="203">
        <f>VLOOKUP(A252,'04_PESQUISAS'!A:G,7,0)</f>
        <v>455</v>
      </c>
      <c r="G252" s="204">
        <v>0</v>
      </c>
      <c r="H252" s="204">
        <v>0</v>
      </c>
      <c r="I252" s="210"/>
    </row>
    <row r="253" spans="1:1024" s="211" customFormat="1" ht="14.25">
      <c r="A253" s="202" t="s">
        <v>932</v>
      </c>
      <c r="B253" s="172" t="s">
        <v>933</v>
      </c>
      <c r="C253" s="173" t="s">
        <v>814</v>
      </c>
      <c r="D253" s="173" t="s">
        <v>30</v>
      </c>
      <c r="E253" s="171">
        <v>8</v>
      </c>
      <c r="F253" s="203">
        <f>VLOOKUP(A253,'04_PESQUISAS'!A:G,7,0)</f>
        <v>979.66666666666663</v>
      </c>
      <c r="G253" s="204">
        <v>0</v>
      </c>
      <c r="H253" s="204">
        <v>0</v>
      </c>
      <c r="I253" s="210"/>
    </row>
    <row r="254" spans="1:1024" s="211" customFormat="1" ht="14.25">
      <c r="A254" s="202" t="s">
        <v>958</v>
      </c>
      <c r="B254" s="172" t="s">
        <v>959</v>
      </c>
      <c r="C254" s="173" t="s">
        <v>814</v>
      </c>
      <c r="D254" s="173" t="s">
        <v>30</v>
      </c>
      <c r="E254" s="171">
        <v>23.72</v>
      </c>
      <c r="F254" s="203">
        <f>VLOOKUP(A254,'04_PESQUISAS'!A:G,7,0)</f>
        <v>24.189814814814813</v>
      </c>
      <c r="G254" s="204">
        <v>0</v>
      </c>
      <c r="H254" s="204">
        <v>0</v>
      </c>
      <c r="I254" s="210"/>
    </row>
    <row r="255" spans="1:1024" s="211" customFormat="1" ht="14.25">
      <c r="A255" s="202" t="s">
        <v>1229</v>
      </c>
      <c r="B255" s="172" t="s">
        <v>1230</v>
      </c>
      <c r="C255" s="173" t="s">
        <v>814</v>
      </c>
      <c r="D255" s="173" t="s">
        <v>88</v>
      </c>
      <c r="E255" s="171">
        <v>48</v>
      </c>
      <c r="F255" s="203">
        <f>VLOOKUP(A255,'04_PESQUISAS'!A:G,7,0)</f>
        <v>3.6500000000000004</v>
      </c>
      <c r="G255" s="204">
        <v>0</v>
      </c>
      <c r="H255" s="204">
        <v>0</v>
      </c>
      <c r="I255" s="210"/>
    </row>
    <row r="256" spans="1:1024" s="211" customFormat="1" ht="21">
      <c r="A256" s="202" t="s">
        <v>1227</v>
      </c>
      <c r="B256" s="172" t="s">
        <v>1228</v>
      </c>
      <c r="C256" s="173" t="s">
        <v>814</v>
      </c>
      <c r="D256" s="173" t="s">
        <v>30</v>
      </c>
      <c r="E256" s="171">
        <v>2</v>
      </c>
      <c r="F256" s="203">
        <f>VLOOKUP(A256,'04_PESQUISAS'!A:G,7,0)</f>
        <v>6737.5</v>
      </c>
      <c r="G256" s="204">
        <v>0</v>
      </c>
      <c r="H256" s="204">
        <v>0</v>
      </c>
      <c r="I256" s="210"/>
    </row>
    <row r="257" spans="1:9" s="211" customFormat="1" ht="14.25">
      <c r="A257" s="202" t="s">
        <v>987</v>
      </c>
      <c r="B257" s="172" t="s">
        <v>988</v>
      </c>
      <c r="C257" s="173" t="s">
        <v>814</v>
      </c>
      <c r="D257" s="173" t="s">
        <v>62</v>
      </c>
      <c r="E257" s="176">
        <v>4151.95</v>
      </c>
      <c r="F257" s="203">
        <f>VLOOKUP(A257,'04_PESQUISAS'!A:G,7,0)</f>
        <v>34.583333333333336</v>
      </c>
      <c r="G257" s="204">
        <v>0</v>
      </c>
      <c r="H257" s="204">
        <v>0</v>
      </c>
      <c r="I257" s="210"/>
    </row>
    <row r="258" spans="1:9">
      <c r="A258" s="202" t="s">
        <v>981</v>
      </c>
      <c r="B258" s="172" t="s">
        <v>982</v>
      </c>
      <c r="C258" s="173" t="s">
        <v>814</v>
      </c>
      <c r="D258" s="173" t="s">
        <v>30</v>
      </c>
      <c r="E258" s="171">
        <v>158</v>
      </c>
      <c r="F258" s="203">
        <f>VLOOKUP(A258,'04_PESQUISAS'!A:G,7,0)</f>
        <v>3.0333333333333332</v>
      </c>
      <c r="G258" s="204">
        <v>0</v>
      </c>
      <c r="H258" s="204">
        <v>0</v>
      </c>
      <c r="I258" s="210"/>
    </row>
    <row r="259" spans="1:9" ht="26.25" customHeight="1">
      <c r="A259" s="202" t="s">
        <v>1062</v>
      </c>
      <c r="B259" s="172" t="s">
        <v>1063</v>
      </c>
      <c r="C259" s="173" t="s">
        <v>814</v>
      </c>
      <c r="D259" s="173" t="s">
        <v>88</v>
      </c>
      <c r="E259" s="171">
        <v>31.5</v>
      </c>
      <c r="F259" s="203">
        <f>VLOOKUP(A259,'04_PESQUISAS'!A:G,7,0)</f>
        <v>5.2166666666666668</v>
      </c>
      <c r="G259" s="204">
        <v>0</v>
      </c>
      <c r="H259" s="204">
        <v>0</v>
      </c>
      <c r="I259" s="210"/>
    </row>
    <row r="260" spans="1:9" ht="27" customHeight="1">
      <c r="A260" s="202" t="s">
        <v>1035</v>
      </c>
      <c r="B260" s="172" t="s">
        <v>1036</v>
      </c>
      <c r="C260" s="173" t="s">
        <v>814</v>
      </c>
      <c r="D260" s="173" t="s">
        <v>62</v>
      </c>
      <c r="E260" s="171">
        <v>8</v>
      </c>
      <c r="F260" s="203">
        <f>VLOOKUP(A260,'04_PESQUISAS'!A:G,7,0)</f>
        <v>394.92500000000001</v>
      </c>
      <c r="G260" s="204">
        <v>0</v>
      </c>
      <c r="H260" s="204">
        <v>0</v>
      </c>
      <c r="I260" s="210"/>
    </row>
    <row r="261" spans="1:9" ht="21">
      <c r="A261" s="202" t="s">
        <v>1038</v>
      </c>
      <c r="B261" s="172" t="s">
        <v>1039</v>
      </c>
      <c r="C261" s="173" t="s">
        <v>814</v>
      </c>
      <c r="D261" s="173" t="s">
        <v>1040</v>
      </c>
      <c r="E261" s="171">
        <v>94.5</v>
      </c>
      <c r="F261" s="203">
        <f>VLOOKUP(A261,'04_PESQUISAS'!A:G,7,0)</f>
        <v>326.87</v>
      </c>
      <c r="G261" s="204">
        <v>0</v>
      </c>
      <c r="H261" s="204">
        <v>0</v>
      </c>
      <c r="I261" s="210"/>
    </row>
    <row r="262" spans="1:9">
      <c r="A262" s="202" t="s">
        <v>1021</v>
      </c>
      <c r="B262" s="172" t="s">
        <v>1022</v>
      </c>
      <c r="C262" s="173" t="s">
        <v>814</v>
      </c>
      <c r="D262" s="173" t="s">
        <v>30</v>
      </c>
      <c r="E262" s="171">
        <v>126</v>
      </c>
      <c r="F262" s="203">
        <f>VLOOKUP(A262,'04_PESQUISAS'!A:G,7,0)</f>
        <v>181.5</v>
      </c>
      <c r="G262" s="204">
        <v>0</v>
      </c>
      <c r="H262" s="204">
        <v>0</v>
      </c>
      <c r="I262" s="210"/>
    </row>
    <row r="8079" hidden="1"/>
    <row r="8080" hidden="1"/>
    <row r="8081" hidden="1"/>
    <row r="8082" hidden="1"/>
    <row r="8083" hidden="1"/>
    <row r="8084" hidden="1"/>
    <row r="8085" hidden="1"/>
  </sheetData>
  <autoFilter ref="A3:H262" xr:uid="{00000000-0009-0000-0000-000005000000}"/>
  <pageMargins left="0.51180555555555496" right="0.51180555555555496" top="0.78749999999999998" bottom="0.78749999999999998" header="0.51180555555555496" footer="0.51180555555555496"/>
  <pageSetup paperSize="9" scale="55" firstPageNumber="0"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5350"/>
  <sheetViews>
    <sheetView view="pageBreakPreview" zoomScaleNormal="100" workbookViewId="0">
      <selection activeCell="E29" sqref="E29"/>
    </sheetView>
  </sheetViews>
  <sheetFormatPr defaultRowHeight="15"/>
  <cols>
    <col min="1" max="1" width="10.5703125"/>
    <col min="2" max="2" width="78.140625"/>
    <col min="3" max="3" width="21.140625"/>
    <col min="4" max="4" width="18.7109375"/>
    <col min="5" max="5" width="22.28515625"/>
    <col min="257" max="257" width="10.5703125"/>
    <col min="258" max="258" width="78.140625"/>
    <col min="259" max="259" width="21.140625"/>
    <col min="260" max="260" width="18.7109375"/>
    <col min="261" max="261" width="22.28515625"/>
    <col min="513" max="513" width="10.5703125"/>
    <col min="514" max="514" width="78.140625"/>
    <col min="515" max="515" width="21.140625"/>
    <col min="516" max="516" width="18.7109375"/>
    <col min="517" max="517" width="22.28515625"/>
    <col min="769" max="769" width="10.5703125"/>
    <col min="770" max="770" width="78.140625"/>
    <col min="771" max="771" width="21.140625"/>
    <col min="772" max="772" width="18.7109375"/>
    <col min="773" max="773" width="22.28515625"/>
  </cols>
  <sheetData>
    <row r="1" spans="1:5">
      <c r="A1" t="s">
        <v>1288</v>
      </c>
    </row>
    <row r="3" spans="1:5">
      <c r="A3" t="s">
        <v>1289</v>
      </c>
    </row>
    <row r="4" spans="1:5">
      <c r="A4" t="s">
        <v>1290</v>
      </c>
    </row>
    <row r="5" spans="1:5">
      <c r="A5" t="s">
        <v>1291</v>
      </c>
    </row>
    <row r="7" spans="1:5">
      <c r="A7" t="s">
        <v>1292</v>
      </c>
      <c r="B7" t="s">
        <v>1293</v>
      </c>
      <c r="C7" t="s">
        <v>1283</v>
      </c>
      <c r="D7" t="s">
        <v>1294</v>
      </c>
      <c r="E7" t="s">
        <v>1295</v>
      </c>
    </row>
    <row r="8" spans="1:5">
      <c r="A8">
        <v>13532</v>
      </c>
      <c r="B8" t="s">
        <v>1296</v>
      </c>
      <c r="C8" t="s">
        <v>1297</v>
      </c>
      <c r="D8" t="s">
        <v>1298</v>
      </c>
      <c r="E8" s="212" t="s">
        <v>1299</v>
      </c>
    </row>
    <row r="9" spans="1:5">
      <c r="A9">
        <v>4757</v>
      </c>
      <c r="B9" t="s">
        <v>1300</v>
      </c>
      <c r="C9" t="s">
        <v>1301</v>
      </c>
      <c r="D9" t="s">
        <v>1302</v>
      </c>
      <c r="E9" s="212" t="s">
        <v>1303</v>
      </c>
    </row>
    <row r="10" spans="1:5">
      <c r="A10">
        <v>12075</v>
      </c>
      <c r="B10" t="s">
        <v>1304</v>
      </c>
      <c r="C10" t="s">
        <v>1297</v>
      </c>
      <c r="D10" t="s">
        <v>1298</v>
      </c>
      <c r="E10" s="212" t="s">
        <v>1305</v>
      </c>
    </row>
    <row r="11" spans="1:5">
      <c r="A11">
        <v>13617</v>
      </c>
      <c r="B11" t="s">
        <v>1306</v>
      </c>
      <c r="C11" t="s">
        <v>1297</v>
      </c>
      <c r="D11" t="s">
        <v>1298</v>
      </c>
      <c r="E11" s="212" t="s">
        <v>1307</v>
      </c>
    </row>
    <row r="12" spans="1:5">
      <c r="A12">
        <v>1159</v>
      </c>
      <c r="B12" t="s">
        <v>1308</v>
      </c>
      <c r="C12" t="s">
        <v>1297</v>
      </c>
      <c r="D12" t="s">
        <v>1298</v>
      </c>
      <c r="E12" s="212" t="s">
        <v>1309</v>
      </c>
    </row>
    <row r="13" spans="1:5">
      <c r="A13">
        <v>2404</v>
      </c>
      <c r="B13" t="s">
        <v>1310</v>
      </c>
      <c r="C13" t="s">
        <v>1311</v>
      </c>
      <c r="D13" t="s">
        <v>1312</v>
      </c>
      <c r="E13" s="212" t="s">
        <v>1313</v>
      </c>
    </row>
    <row r="14" spans="1:5">
      <c r="A14">
        <v>2720</v>
      </c>
      <c r="B14" t="s">
        <v>1314</v>
      </c>
      <c r="C14" t="s">
        <v>1301</v>
      </c>
      <c r="D14" t="s">
        <v>1298</v>
      </c>
      <c r="E14" s="212" t="s">
        <v>1315</v>
      </c>
    </row>
    <row r="15" spans="1:5">
      <c r="A15">
        <v>2719</v>
      </c>
      <c r="B15" t="s">
        <v>1316</v>
      </c>
      <c r="C15" t="s">
        <v>1301</v>
      </c>
      <c r="D15" t="s">
        <v>1302</v>
      </c>
      <c r="E15" s="212" t="s">
        <v>1317</v>
      </c>
    </row>
    <row r="16" spans="1:5">
      <c r="A16">
        <v>13382</v>
      </c>
      <c r="B16" t="s">
        <v>1318</v>
      </c>
      <c r="C16" t="s">
        <v>1297</v>
      </c>
      <c r="D16" t="s">
        <v>1298</v>
      </c>
      <c r="E16" s="212" t="s">
        <v>1319</v>
      </c>
    </row>
    <row r="17" spans="1:5">
      <c r="A17">
        <v>20198</v>
      </c>
      <c r="B17" t="s">
        <v>1320</v>
      </c>
      <c r="C17" t="s">
        <v>1321</v>
      </c>
      <c r="D17" t="s">
        <v>1302</v>
      </c>
      <c r="E17" s="212" t="s">
        <v>1322</v>
      </c>
    </row>
    <row r="18" spans="1:5">
      <c r="A18">
        <v>4126</v>
      </c>
      <c r="B18" t="s">
        <v>1323</v>
      </c>
      <c r="C18" t="s">
        <v>1297</v>
      </c>
      <c r="D18" t="s">
        <v>1312</v>
      </c>
      <c r="E18" s="212" t="s">
        <v>1324</v>
      </c>
    </row>
    <row r="19" spans="1:5">
      <c r="A19">
        <v>10615</v>
      </c>
      <c r="B19" t="s">
        <v>1325</v>
      </c>
      <c r="C19" t="s">
        <v>1297</v>
      </c>
      <c r="D19" t="s">
        <v>1302</v>
      </c>
      <c r="E19" s="212" t="s">
        <v>1326</v>
      </c>
    </row>
    <row r="20" spans="1:5">
      <c r="A20">
        <v>13860</v>
      </c>
      <c r="B20" t="s">
        <v>1327</v>
      </c>
      <c r="C20" t="s">
        <v>1297</v>
      </c>
      <c r="D20" t="s">
        <v>1298</v>
      </c>
      <c r="E20" s="212" t="s">
        <v>1328</v>
      </c>
    </row>
    <row r="21" spans="1:5">
      <c r="A21">
        <v>38605</v>
      </c>
      <c r="B21" t="s">
        <v>1329</v>
      </c>
      <c r="C21" t="s">
        <v>1297</v>
      </c>
      <c r="D21" t="s">
        <v>1312</v>
      </c>
      <c r="E21" s="212" t="s">
        <v>1330</v>
      </c>
    </row>
    <row r="22" spans="1:5">
      <c r="A22">
        <v>11270</v>
      </c>
      <c r="B22" t="s">
        <v>1090</v>
      </c>
      <c r="C22" t="s">
        <v>1297</v>
      </c>
      <c r="D22" t="s">
        <v>1312</v>
      </c>
      <c r="E22" s="212" t="s">
        <v>1331</v>
      </c>
    </row>
    <row r="23" spans="1:5">
      <c r="A23">
        <v>412</v>
      </c>
      <c r="B23" t="s">
        <v>1332</v>
      </c>
      <c r="C23" t="s">
        <v>1297</v>
      </c>
      <c r="D23" t="s">
        <v>1298</v>
      </c>
      <c r="E23" s="212" t="s">
        <v>1333</v>
      </c>
    </row>
    <row r="24" spans="1:5">
      <c r="A24">
        <v>414</v>
      </c>
      <c r="B24" t="s">
        <v>1334</v>
      </c>
      <c r="C24" t="s">
        <v>1297</v>
      </c>
      <c r="D24" t="s">
        <v>1298</v>
      </c>
      <c r="E24" s="212" t="s">
        <v>1335</v>
      </c>
    </row>
    <row r="25" spans="1:5">
      <c r="A25">
        <v>410</v>
      </c>
      <c r="B25" t="s">
        <v>1336</v>
      </c>
      <c r="C25" t="s">
        <v>1297</v>
      </c>
      <c r="D25" t="s">
        <v>1298</v>
      </c>
      <c r="E25" s="212" t="s">
        <v>1337</v>
      </c>
    </row>
    <row r="26" spans="1:5">
      <c r="A26">
        <v>411</v>
      </c>
      <c r="B26" t="s">
        <v>1338</v>
      </c>
      <c r="C26" t="s">
        <v>1297</v>
      </c>
      <c r="D26" t="s">
        <v>1302</v>
      </c>
      <c r="E26" s="212" t="s">
        <v>1339</v>
      </c>
    </row>
    <row r="27" spans="1:5">
      <c r="A27">
        <v>408</v>
      </c>
      <c r="B27" t="s">
        <v>1340</v>
      </c>
      <c r="C27" t="s">
        <v>1297</v>
      </c>
      <c r="D27" t="s">
        <v>1298</v>
      </c>
      <c r="E27" s="212" t="s">
        <v>1341</v>
      </c>
    </row>
    <row r="28" spans="1:5">
      <c r="A28">
        <v>39131</v>
      </c>
      <c r="B28" t="s">
        <v>1342</v>
      </c>
      <c r="C28" t="s">
        <v>1297</v>
      </c>
      <c r="D28" t="s">
        <v>1298</v>
      </c>
      <c r="E28" s="212" t="s">
        <v>1343</v>
      </c>
    </row>
    <row r="29" spans="1:5">
      <c r="A29">
        <v>394</v>
      </c>
      <c r="B29" t="s">
        <v>1344</v>
      </c>
      <c r="C29" t="s">
        <v>1297</v>
      </c>
      <c r="D29" t="s">
        <v>1298</v>
      </c>
      <c r="E29" s="212" t="s">
        <v>1345</v>
      </c>
    </row>
    <row r="30" spans="1:5">
      <c r="A30">
        <v>39130</v>
      </c>
      <c r="B30" t="s">
        <v>1346</v>
      </c>
      <c r="C30" t="s">
        <v>1297</v>
      </c>
      <c r="D30" t="s">
        <v>1298</v>
      </c>
      <c r="E30" s="212" t="s">
        <v>1347</v>
      </c>
    </row>
    <row r="31" spans="1:5">
      <c r="A31">
        <v>395</v>
      </c>
      <c r="B31" t="s">
        <v>1348</v>
      </c>
      <c r="C31" t="s">
        <v>1297</v>
      </c>
      <c r="D31" t="s">
        <v>1298</v>
      </c>
      <c r="E31" s="212" t="s">
        <v>1349</v>
      </c>
    </row>
    <row r="32" spans="1:5">
      <c r="A32">
        <v>39127</v>
      </c>
      <c r="B32" t="s">
        <v>1350</v>
      </c>
      <c r="C32" t="s">
        <v>1297</v>
      </c>
      <c r="D32" t="s">
        <v>1298</v>
      </c>
      <c r="E32" s="212" t="s">
        <v>1351</v>
      </c>
    </row>
    <row r="33" spans="1:5">
      <c r="A33">
        <v>392</v>
      </c>
      <c r="B33" t="s">
        <v>1352</v>
      </c>
      <c r="C33" t="s">
        <v>1297</v>
      </c>
      <c r="D33" t="s">
        <v>1298</v>
      </c>
      <c r="E33" s="212" t="s">
        <v>1353</v>
      </c>
    </row>
    <row r="34" spans="1:5">
      <c r="A34">
        <v>39129</v>
      </c>
      <c r="B34" t="s">
        <v>1354</v>
      </c>
      <c r="C34" t="s">
        <v>1297</v>
      </c>
      <c r="D34" t="s">
        <v>1298</v>
      </c>
      <c r="E34" s="212" t="s">
        <v>1355</v>
      </c>
    </row>
    <row r="35" spans="1:5">
      <c r="A35">
        <v>393</v>
      </c>
      <c r="B35" t="s">
        <v>1258</v>
      </c>
      <c r="C35" t="s">
        <v>1297</v>
      </c>
      <c r="D35" t="s">
        <v>1302</v>
      </c>
      <c r="E35" s="212" t="s">
        <v>1356</v>
      </c>
    </row>
    <row r="36" spans="1:5">
      <c r="A36">
        <v>39133</v>
      </c>
      <c r="B36" t="s">
        <v>1357</v>
      </c>
      <c r="C36" t="s">
        <v>1297</v>
      </c>
      <c r="D36" t="s">
        <v>1298</v>
      </c>
      <c r="E36" s="212" t="s">
        <v>1358</v>
      </c>
    </row>
    <row r="37" spans="1:5">
      <c r="A37">
        <v>397</v>
      </c>
      <c r="B37" t="s">
        <v>1190</v>
      </c>
      <c r="C37" t="s">
        <v>1297</v>
      </c>
      <c r="D37" t="s">
        <v>1298</v>
      </c>
      <c r="E37" s="212" t="s">
        <v>1359</v>
      </c>
    </row>
    <row r="38" spans="1:5">
      <c r="A38">
        <v>39132</v>
      </c>
      <c r="B38" t="s">
        <v>1360</v>
      </c>
      <c r="C38" t="s">
        <v>1297</v>
      </c>
      <c r="D38" t="s">
        <v>1298</v>
      </c>
      <c r="E38" s="212" t="s">
        <v>1361</v>
      </c>
    </row>
    <row r="39" spans="1:5">
      <c r="A39">
        <v>396</v>
      </c>
      <c r="B39" t="s">
        <v>1362</v>
      </c>
      <c r="C39" t="s">
        <v>1297</v>
      </c>
      <c r="D39" t="s">
        <v>1298</v>
      </c>
      <c r="E39" s="212" t="s">
        <v>1363</v>
      </c>
    </row>
    <row r="40" spans="1:5">
      <c r="A40">
        <v>39135</v>
      </c>
      <c r="B40" t="s">
        <v>1364</v>
      </c>
      <c r="C40" t="s">
        <v>1297</v>
      </c>
      <c r="D40" t="s">
        <v>1298</v>
      </c>
      <c r="E40" s="212" t="s">
        <v>1365</v>
      </c>
    </row>
    <row r="41" spans="1:5">
      <c r="A41">
        <v>39128</v>
      </c>
      <c r="B41" t="s">
        <v>1366</v>
      </c>
      <c r="C41" t="s">
        <v>1297</v>
      </c>
      <c r="D41" t="s">
        <v>1298</v>
      </c>
      <c r="E41" s="212" t="s">
        <v>1367</v>
      </c>
    </row>
    <row r="42" spans="1:5">
      <c r="A42">
        <v>400</v>
      </c>
      <c r="B42" t="s">
        <v>1368</v>
      </c>
      <c r="C42" t="s">
        <v>1297</v>
      </c>
      <c r="D42" t="s">
        <v>1298</v>
      </c>
      <c r="E42" s="212" t="s">
        <v>1369</v>
      </c>
    </row>
    <row r="43" spans="1:5">
      <c r="A43">
        <v>39125</v>
      </c>
      <c r="B43" t="s">
        <v>1370</v>
      </c>
      <c r="C43" t="s">
        <v>1297</v>
      </c>
      <c r="D43" t="s">
        <v>1298</v>
      </c>
      <c r="E43" s="212" t="s">
        <v>1367</v>
      </c>
    </row>
    <row r="44" spans="1:5">
      <c r="A44">
        <v>39134</v>
      </c>
      <c r="B44" t="s">
        <v>1371</v>
      </c>
      <c r="C44" t="s">
        <v>1297</v>
      </c>
      <c r="D44" t="s">
        <v>1298</v>
      </c>
      <c r="E44" s="212" t="s">
        <v>1372</v>
      </c>
    </row>
    <row r="45" spans="1:5">
      <c r="A45">
        <v>398</v>
      </c>
      <c r="B45" t="s">
        <v>1373</v>
      </c>
      <c r="C45" t="s">
        <v>1297</v>
      </c>
      <c r="D45" t="s">
        <v>1298</v>
      </c>
      <c r="E45" s="212" t="s">
        <v>1374</v>
      </c>
    </row>
    <row r="46" spans="1:5">
      <c r="A46">
        <v>39126</v>
      </c>
      <c r="B46" t="s">
        <v>1375</v>
      </c>
      <c r="C46" t="s">
        <v>1297</v>
      </c>
      <c r="D46" t="s">
        <v>1298</v>
      </c>
      <c r="E46" s="212" t="s">
        <v>1376</v>
      </c>
    </row>
    <row r="47" spans="1:5">
      <c r="A47">
        <v>399</v>
      </c>
      <c r="B47" t="s">
        <v>1377</v>
      </c>
      <c r="C47" t="s">
        <v>1297</v>
      </c>
      <c r="D47" t="s">
        <v>1298</v>
      </c>
      <c r="E47" s="212" t="s">
        <v>1378</v>
      </c>
    </row>
    <row r="48" spans="1:5">
      <c r="A48">
        <v>39158</v>
      </c>
      <c r="B48" t="s">
        <v>1379</v>
      </c>
      <c r="C48" t="s">
        <v>1297</v>
      </c>
      <c r="D48" t="s">
        <v>1298</v>
      </c>
      <c r="E48" s="212" t="s">
        <v>1380</v>
      </c>
    </row>
    <row r="49" spans="1:5">
      <c r="A49">
        <v>39141</v>
      </c>
      <c r="B49" t="s">
        <v>1381</v>
      </c>
      <c r="C49" t="s">
        <v>1297</v>
      </c>
      <c r="D49" t="s">
        <v>1298</v>
      </c>
      <c r="E49" s="212" t="s">
        <v>1382</v>
      </c>
    </row>
    <row r="50" spans="1:5">
      <c r="A50">
        <v>39140</v>
      </c>
      <c r="B50" t="s">
        <v>1383</v>
      </c>
      <c r="C50" t="s">
        <v>1297</v>
      </c>
      <c r="D50" t="s">
        <v>1298</v>
      </c>
      <c r="E50" s="212" t="s">
        <v>1384</v>
      </c>
    </row>
    <row r="51" spans="1:5">
      <c r="A51">
        <v>39137</v>
      </c>
      <c r="B51" t="s">
        <v>1385</v>
      </c>
      <c r="C51" t="s">
        <v>1297</v>
      </c>
      <c r="D51" t="s">
        <v>1298</v>
      </c>
      <c r="E51" s="212" t="s">
        <v>1386</v>
      </c>
    </row>
    <row r="52" spans="1:5">
      <c r="A52">
        <v>39139</v>
      </c>
      <c r="B52" t="s">
        <v>1387</v>
      </c>
      <c r="C52" t="s">
        <v>1297</v>
      </c>
      <c r="D52" t="s">
        <v>1298</v>
      </c>
      <c r="E52" s="212" t="s">
        <v>1388</v>
      </c>
    </row>
    <row r="53" spans="1:5">
      <c r="A53">
        <v>39143</v>
      </c>
      <c r="B53" t="s">
        <v>1389</v>
      </c>
      <c r="C53" t="s">
        <v>1297</v>
      </c>
      <c r="D53" t="s">
        <v>1298</v>
      </c>
      <c r="E53" s="212" t="s">
        <v>1390</v>
      </c>
    </row>
    <row r="54" spans="1:5">
      <c r="A54">
        <v>39142</v>
      </c>
      <c r="B54" t="s">
        <v>1391</v>
      </c>
      <c r="C54" t="s">
        <v>1297</v>
      </c>
      <c r="D54" t="s">
        <v>1298</v>
      </c>
      <c r="E54" s="212" t="s">
        <v>1392</v>
      </c>
    </row>
    <row r="55" spans="1:5">
      <c r="A55">
        <v>39138</v>
      </c>
      <c r="B55" t="s">
        <v>1393</v>
      </c>
      <c r="C55" t="s">
        <v>1297</v>
      </c>
      <c r="D55" t="s">
        <v>1298</v>
      </c>
      <c r="E55" s="212" t="s">
        <v>1394</v>
      </c>
    </row>
    <row r="56" spans="1:5">
      <c r="A56">
        <v>39136</v>
      </c>
      <c r="B56" t="s">
        <v>1395</v>
      </c>
      <c r="C56" t="s">
        <v>1297</v>
      </c>
      <c r="D56" t="s">
        <v>1298</v>
      </c>
      <c r="E56" s="212" t="s">
        <v>1396</v>
      </c>
    </row>
    <row r="57" spans="1:5">
      <c r="A57">
        <v>39144</v>
      </c>
      <c r="B57" t="s">
        <v>1397</v>
      </c>
      <c r="C57" t="s">
        <v>1297</v>
      </c>
      <c r="D57" t="s">
        <v>1298</v>
      </c>
      <c r="E57" s="212" t="s">
        <v>1349</v>
      </c>
    </row>
    <row r="58" spans="1:5">
      <c r="A58">
        <v>39145</v>
      </c>
      <c r="B58" t="s">
        <v>1398</v>
      </c>
      <c r="C58" t="s">
        <v>1297</v>
      </c>
      <c r="D58" t="s">
        <v>1298</v>
      </c>
      <c r="E58" s="212" t="s">
        <v>1399</v>
      </c>
    </row>
    <row r="59" spans="1:5">
      <c r="A59">
        <v>12615</v>
      </c>
      <c r="B59" t="s">
        <v>1400</v>
      </c>
      <c r="C59" t="s">
        <v>1297</v>
      </c>
      <c r="D59" t="s">
        <v>1312</v>
      </c>
      <c r="E59" s="212" t="s">
        <v>1401</v>
      </c>
    </row>
    <row r="60" spans="1:5">
      <c r="A60">
        <v>11927</v>
      </c>
      <c r="B60" t="s">
        <v>1402</v>
      </c>
      <c r="C60" t="s">
        <v>1297</v>
      </c>
      <c r="D60" t="s">
        <v>1312</v>
      </c>
      <c r="E60" s="212" t="s">
        <v>1403</v>
      </c>
    </row>
    <row r="61" spans="1:5">
      <c r="A61">
        <v>11928</v>
      </c>
      <c r="B61" t="s">
        <v>1404</v>
      </c>
      <c r="C61" t="s">
        <v>1297</v>
      </c>
      <c r="D61" t="s">
        <v>1312</v>
      </c>
      <c r="E61" s="212" t="s">
        <v>1405</v>
      </c>
    </row>
    <row r="62" spans="1:5">
      <c r="A62">
        <v>11929</v>
      </c>
      <c r="B62" t="s">
        <v>1406</v>
      </c>
      <c r="C62" t="s">
        <v>1297</v>
      </c>
      <c r="D62" t="s">
        <v>1312</v>
      </c>
      <c r="E62" s="212" t="s">
        <v>1407</v>
      </c>
    </row>
    <row r="63" spans="1:5">
      <c r="A63">
        <v>36801</v>
      </c>
      <c r="B63" t="s">
        <v>1408</v>
      </c>
      <c r="C63" t="s">
        <v>1297</v>
      </c>
      <c r="D63" t="s">
        <v>1298</v>
      </c>
      <c r="E63" s="212" t="s">
        <v>1409</v>
      </c>
    </row>
    <row r="64" spans="1:5">
      <c r="A64">
        <v>36246</v>
      </c>
      <c r="B64" t="s">
        <v>1410</v>
      </c>
      <c r="C64" t="s">
        <v>1411</v>
      </c>
      <c r="D64" t="s">
        <v>1312</v>
      </c>
      <c r="E64" s="212" t="s">
        <v>1412</v>
      </c>
    </row>
    <row r="65" spans="1:5">
      <c r="A65">
        <v>37600</v>
      </c>
      <c r="B65" t="s">
        <v>1413</v>
      </c>
      <c r="C65" t="s">
        <v>1297</v>
      </c>
      <c r="D65" t="s">
        <v>1312</v>
      </c>
      <c r="E65" s="212" t="s">
        <v>1414</v>
      </c>
    </row>
    <row r="66" spans="1:5">
      <c r="A66">
        <v>37599</v>
      </c>
      <c r="B66" t="s">
        <v>1415</v>
      </c>
      <c r="C66" t="s">
        <v>1297</v>
      </c>
      <c r="D66" t="s">
        <v>1312</v>
      </c>
      <c r="E66" s="212" t="s">
        <v>1416</v>
      </c>
    </row>
    <row r="67" spans="1:5">
      <c r="A67">
        <v>1</v>
      </c>
      <c r="B67" t="s">
        <v>1417</v>
      </c>
      <c r="C67" t="s">
        <v>1418</v>
      </c>
      <c r="D67" t="s">
        <v>1302</v>
      </c>
      <c r="E67" s="212" t="s">
        <v>1419</v>
      </c>
    </row>
    <row r="68" spans="1:5">
      <c r="A68">
        <v>3</v>
      </c>
      <c r="B68" t="s">
        <v>1157</v>
      </c>
      <c r="C68" t="s">
        <v>1420</v>
      </c>
      <c r="D68" t="s">
        <v>1298</v>
      </c>
      <c r="E68" s="212" t="s">
        <v>1421</v>
      </c>
    </row>
    <row r="69" spans="1:5">
      <c r="A69">
        <v>26</v>
      </c>
      <c r="B69" t="s">
        <v>1422</v>
      </c>
      <c r="C69" t="s">
        <v>1418</v>
      </c>
      <c r="D69" t="s">
        <v>1312</v>
      </c>
      <c r="E69" s="212" t="s">
        <v>1423</v>
      </c>
    </row>
    <row r="70" spans="1:5">
      <c r="A70">
        <v>20</v>
      </c>
      <c r="B70" t="s">
        <v>1424</v>
      </c>
      <c r="C70" t="s">
        <v>1418</v>
      </c>
      <c r="D70" t="s">
        <v>1312</v>
      </c>
      <c r="E70" s="212" t="s">
        <v>1425</v>
      </c>
    </row>
    <row r="71" spans="1:5">
      <c r="A71">
        <v>21</v>
      </c>
      <c r="B71" t="s">
        <v>1426</v>
      </c>
      <c r="C71" t="s">
        <v>1418</v>
      </c>
      <c r="D71" t="s">
        <v>1312</v>
      </c>
      <c r="E71" s="212" t="s">
        <v>1425</v>
      </c>
    </row>
    <row r="72" spans="1:5">
      <c r="A72">
        <v>24</v>
      </c>
      <c r="B72" t="s">
        <v>1427</v>
      </c>
      <c r="C72" t="s">
        <v>1418</v>
      </c>
      <c r="D72" t="s">
        <v>1312</v>
      </c>
      <c r="E72" s="212" t="s">
        <v>1425</v>
      </c>
    </row>
    <row r="73" spans="1:5">
      <c r="A73">
        <v>25</v>
      </c>
      <c r="B73" t="s">
        <v>1428</v>
      </c>
      <c r="C73" t="s">
        <v>1418</v>
      </c>
      <c r="D73" t="s">
        <v>1312</v>
      </c>
      <c r="E73" s="212" t="s">
        <v>1425</v>
      </c>
    </row>
    <row r="74" spans="1:5">
      <c r="A74">
        <v>34341</v>
      </c>
      <c r="B74" t="s">
        <v>1429</v>
      </c>
      <c r="C74" t="s">
        <v>1418</v>
      </c>
      <c r="D74" t="s">
        <v>1312</v>
      </c>
      <c r="E74" s="212" t="s">
        <v>1430</v>
      </c>
    </row>
    <row r="75" spans="1:5">
      <c r="A75">
        <v>22</v>
      </c>
      <c r="B75" t="s">
        <v>1431</v>
      </c>
      <c r="C75" t="s">
        <v>1418</v>
      </c>
      <c r="D75" t="s">
        <v>1312</v>
      </c>
      <c r="E75" s="212" t="s">
        <v>1432</v>
      </c>
    </row>
    <row r="76" spans="1:5">
      <c r="A76">
        <v>23</v>
      </c>
      <c r="B76" t="s">
        <v>1433</v>
      </c>
      <c r="C76" t="s">
        <v>1418</v>
      </c>
      <c r="D76" t="s">
        <v>1312</v>
      </c>
      <c r="E76" s="212" t="s">
        <v>1434</v>
      </c>
    </row>
    <row r="77" spans="1:5">
      <c r="A77">
        <v>34439</v>
      </c>
      <c r="B77" t="s">
        <v>1435</v>
      </c>
      <c r="C77" t="s">
        <v>1418</v>
      </c>
      <c r="D77" t="s">
        <v>1298</v>
      </c>
      <c r="E77" s="212" t="s">
        <v>1436</v>
      </c>
    </row>
    <row r="78" spans="1:5">
      <c r="A78">
        <v>34</v>
      </c>
      <c r="B78" t="s">
        <v>1437</v>
      </c>
      <c r="C78" t="s">
        <v>1418</v>
      </c>
      <c r="D78" t="s">
        <v>1298</v>
      </c>
      <c r="E78" s="212" t="s">
        <v>1438</v>
      </c>
    </row>
    <row r="79" spans="1:5">
      <c r="A79">
        <v>34441</v>
      </c>
      <c r="B79" t="s">
        <v>1439</v>
      </c>
      <c r="C79" t="s">
        <v>1418</v>
      </c>
      <c r="D79" t="s">
        <v>1298</v>
      </c>
      <c r="E79" s="212" t="s">
        <v>1440</v>
      </c>
    </row>
    <row r="80" spans="1:5">
      <c r="A80">
        <v>31</v>
      </c>
      <c r="B80" t="s">
        <v>1441</v>
      </c>
      <c r="C80" t="s">
        <v>1418</v>
      </c>
      <c r="D80" t="s">
        <v>1298</v>
      </c>
      <c r="E80" s="212" t="s">
        <v>1442</v>
      </c>
    </row>
    <row r="81" spans="1:5">
      <c r="A81">
        <v>34443</v>
      </c>
      <c r="B81" t="s">
        <v>1443</v>
      </c>
      <c r="C81" t="s">
        <v>1418</v>
      </c>
      <c r="D81" t="s">
        <v>1298</v>
      </c>
      <c r="E81" s="212" t="s">
        <v>1440</v>
      </c>
    </row>
    <row r="82" spans="1:5">
      <c r="A82">
        <v>27</v>
      </c>
      <c r="B82" t="s">
        <v>1444</v>
      </c>
      <c r="C82" t="s">
        <v>1418</v>
      </c>
      <c r="D82" t="s">
        <v>1302</v>
      </c>
      <c r="E82" s="212" t="s">
        <v>1442</v>
      </c>
    </row>
    <row r="83" spans="1:5">
      <c r="A83">
        <v>34446</v>
      </c>
      <c r="B83" t="s">
        <v>1445</v>
      </c>
      <c r="C83" t="s">
        <v>1418</v>
      </c>
      <c r="D83" t="s">
        <v>1298</v>
      </c>
      <c r="E83" s="212" t="s">
        <v>1440</v>
      </c>
    </row>
    <row r="84" spans="1:5">
      <c r="A84">
        <v>29</v>
      </c>
      <c r="B84" t="s">
        <v>1446</v>
      </c>
      <c r="C84" t="s">
        <v>1418</v>
      </c>
      <c r="D84" t="s">
        <v>1298</v>
      </c>
      <c r="E84" s="212" t="s">
        <v>1447</v>
      </c>
    </row>
    <row r="85" spans="1:5">
      <c r="A85">
        <v>28</v>
      </c>
      <c r="B85" t="s">
        <v>1448</v>
      </c>
      <c r="C85" t="s">
        <v>1418</v>
      </c>
      <c r="D85" t="s">
        <v>1298</v>
      </c>
      <c r="E85" s="212" t="s">
        <v>1449</v>
      </c>
    </row>
    <row r="86" spans="1:5">
      <c r="A86">
        <v>34449</v>
      </c>
      <c r="B86" t="s">
        <v>1450</v>
      </c>
      <c r="C86" t="s">
        <v>1418</v>
      </c>
      <c r="D86" t="s">
        <v>1298</v>
      </c>
      <c r="E86" s="212" t="s">
        <v>1451</v>
      </c>
    </row>
    <row r="87" spans="1:5">
      <c r="A87">
        <v>32</v>
      </c>
      <c r="B87" t="s">
        <v>1452</v>
      </c>
      <c r="C87" t="s">
        <v>1418</v>
      </c>
      <c r="D87" t="s">
        <v>1298</v>
      </c>
      <c r="E87" s="212" t="s">
        <v>1453</v>
      </c>
    </row>
    <row r="88" spans="1:5">
      <c r="A88">
        <v>33</v>
      </c>
      <c r="B88" t="s">
        <v>1454</v>
      </c>
      <c r="C88" t="s">
        <v>1418</v>
      </c>
      <c r="D88" t="s">
        <v>1298</v>
      </c>
      <c r="E88" s="212" t="s">
        <v>1451</v>
      </c>
    </row>
    <row r="89" spans="1:5">
      <c r="A89">
        <v>34343</v>
      </c>
      <c r="B89" t="s">
        <v>1455</v>
      </c>
      <c r="C89" t="s">
        <v>1418</v>
      </c>
      <c r="D89" t="s">
        <v>1298</v>
      </c>
      <c r="E89" s="212" t="s">
        <v>1456</v>
      </c>
    </row>
    <row r="90" spans="1:5">
      <c r="A90">
        <v>34452</v>
      </c>
      <c r="B90" t="s">
        <v>1457</v>
      </c>
      <c r="C90" t="s">
        <v>1418</v>
      </c>
      <c r="D90" t="s">
        <v>1298</v>
      </c>
      <c r="E90" s="212" t="s">
        <v>1458</v>
      </c>
    </row>
    <row r="91" spans="1:5">
      <c r="A91">
        <v>36</v>
      </c>
      <c r="B91" t="s">
        <v>1459</v>
      </c>
      <c r="C91" t="s">
        <v>1418</v>
      </c>
      <c r="D91" t="s">
        <v>1298</v>
      </c>
      <c r="E91" s="212" t="s">
        <v>1460</v>
      </c>
    </row>
    <row r="92" spans="1:5">
      <c r="A92">
        <v>34456</v>
      </c>
      <c r="B92" t="s">
        <v>1461</v>
      </c>
      <c r="C92" t="s">
        <v>1418</v>
      </c>
      <c r="D92" t="s">
        <v>1298</v>
      </c>
      <c r="E92" s="212" t="s">
        <v>1458</v>
      </c>
    </row>
    <row r="93" spans="1:5">
      <c r="A93">
        <v>39</v>
      </c>
      <c r="B93" t="s">
        <v>1462</v>
      </c>
      <c r="C93" t="s">
        <v>1418</v>
      </c>
      <c r="D93" t="s">
        <v>1298</v>
      </c>
      <c r="E93" s="212" t="s">
        <v>1460</v>
      </c>
    </row>
    <row r="94" spans="1:5">
      <c r="A94">
        <v>34457</v>
      </c>
      <c r="B94" t="s">
        <v>1463</v>
      </c>
      <c r="C94" t="s">
        <v>1418</v>
      </c>
      <c r="D94" t="s">
        <v>1298</v>
      </c>
      <c r="E94" s="212" t="s">
        <v>1464</v>
      </c>
    </row>
    <row r="95" spans="1:5">
      <c r="A95">
        <v>40</v>
      </c>
      <c r="B95" t="s">
        <v>1465</v>
      </c>
      <c r="C95" t="s">
        <v>1418</v>
      </c>
      <c r="D95" t="s">
        <v>1298</v>
      </c>
      <c r="E95" s="212" t="s">
        <v>1466</v>
      </c>
    </row>
    <row r="96" spans="1:5">
      <c r="A96">
        <v>34460</v>
      </c>
      <c r="B96" t="s">
        <v>1467</v>
      </c>
      <c r="C96" t="s">
        <v>1418</v>
      </c>
      <c r="D96" t="s">
        <v>1298</v>
      </c>
      <c r="E96" s="212" t="s">
        <v>1468</v>
      </c>
    </row>
    <row r="97" spans="1:5">
      <c r="A97">
        <v>42</v>
      </c>
      <c r="B97" t="s">
        <v>1469</v>
      </c>
      <c r="C97" t="s">
        <v>1418</v>
      </c>
      <c r="D97" t="s">
        <v>1298</v>
      </c>
      <c r="E97" s="212" t="s">
        <v>1470</v>
      </c>
    </row>
    <row r="98" spans="1:5">
      <c r="A98">
        <v>38</v>
      </c>
      <c r="B98" t="s">
        <v>1471</v>
      </c>
      <c r="C98" t="s">
        <v>1418</v>
      </c>
      <c r="D98" t="s">
        <v>1298</v>
      </c>
      <c r="E98" s="212" t="s">
        <v>1472</v>
      </c>
    </row>
    <row r="99" spans="1:5">
      <c r="A99">
        <v>34344</v>
      </c>
      <c r="B99" t="s">
        <v>1473</v>
      </c>
      <c r="C99" t="s">
        <v>1418</v>
      </c>
      <c r="D99" t="s">
        <v>1298</v>
      </c>
      <c r="E99" s="212" t="s">
        <v>1474</v>
      </c>
    </row>
    <row r="100" spans="1:5">
      <c r="A100">
        <v>20063</v>
      </c>
      <c r="B100" t="s">
        <v>1475</v>
      </c>
      <c r="C100" t="s">
        <v>1297</v>
      </c>
      <c r="D100" t="s">
        <v>1312</v>
      </c>
      <c r="E100" s="212" t="s">
        <v>1476</v>
      </c>
    </row>
    <row r="101" spans="1:5">
      <c r="A101">
        <v>40410</v>
      </c>
      <c r="B101" t="s">
        <v>1477</v>
      </c>
      <c r="C101" t="s">
        <v>1297</v>
      </c>
      <c r="D101" t="s">
        <v>1312</v>
      </c>
      <c r="E101" s="212" t="s">
        <v>1478</v>
      </c>
    </row>
    <row r="102" spans="1:5">
      <c r="A102">
        <v>40411</v>
      </c>
      <c r="B102" t="s">
        <v>1479</v>
      </c>
      <c r="C102" t="s">
        <v>1297</v>
      </c>
      <c r="D102" t="s">
        <v>1312</v>
      </c>
      <c r="E102" s="212" t="s">
        <v>1480</v>
      </c>
    </row>
    <row r="103" spans="1:5">
      <c r="A103">
        <v>40412</v>
      </c>
      <c r="B103" t="s">
        <v>1481</v>
      </c>
      <c r="C103" t="s">
        <v>1297</v>
      </c>
      <c r="D103" t="s">
        <v>1312</v>
      </c>
      <c r="E103" s="212" t="s">
        <v>1482</v>
      </c>
    </row>
    <row r="104" spans="1:5">
      <c r="A104">
        <v>38838</v>
      </c>
      <c r="B104" t="s">
        <v>1483</v>
      </c>
      <c r="C104" t="s">
        <v>1297</v>
      </c>
      <c r="D104" t="s">
        <v>1312</v>
      </c>
      <c r="E104" s="212" t="s">
        <v>1484</v>
      </c>
    </row>
    <row r="105" spans="1:5">
      <c r="A105">
        <v>38839</v>
      </c>
      <c r="B105" t="s">
        <v>1485</v>
      </c>
      <c r="C105" t="s">
        <v>1297</v>
      </c>
      <c r="D105" t="s">
        <v>1312</v>
      </c>
      <c r="E105" s="212" t="s">
        <v>1486</v>
      </c>
    </row>
    <row r="106" spans="1:5">
      <c r="A106">
        <v>55</v>
      </c>
      <c r="B106" t="s">
        <v>1487</v>
      </c>
      <c r="C106" t="s">
        <v>1297</v>
      </c>
      <c r="D106" t="s">
        <v>1312</v>
      </c>
      <c r="E106" s="212" t="s">
        <v>1488</v>
      </c>
    </row>
    <row r="107" spans="1:5">
      <c r="A107">
        <v>61</v>
      </c>
      <c r="B107" t="s">
        <v>1489</v>
      </c>
      <c r="C107" t="s">
        <v>1297</v>
      </c>
      <c r="D107" t="s">
        <v>1312</v>
      </c>
      <c r="E107" s="212" t="s">
        <v>1490</v>
      </c>
    </row>
    <row r="108" spans="1:5">
      <c r="A108">
        <v>62</v>
      </c>
      <c r="B108" t="s">
        <v>1491</v>
      </c>
      <c r="C108" t="s">
        <v>1297</v>
      </c>
      <c r="D108" t="s">
        <v>1312</v>
      </c>
      <c r="E108" s="212" t="s">
        <v>1492</v>
      </c>
    </row>
    <row r="109" spans="1:5">
      <c r="A109">
        <v>77</v>
      </c>
      <c r="B109" t="s">
        <v>1493</v>
      </c>
      <c r="C109" t="s">
        <v>1297</v>
      </c>
      <c r="D109" t="s">
        <v>1298</v>
      </c>
      <c r="E109" s="212" t="s">
        <v>1494</v>
      </c>
    </row>
    <row r="110" spans="1:5">
      <c r="A110">
        <v>76</v>
      </c>
      <c r="B110" t="s">
        <v>1495</v>
      </c>
      <c r="C110" t="s">
        <v>1297</v>
      </c>
      <c r="D110" t="s">
        <v>1298</v>
      </c>
      <c r="E110" s="212" t="s">
        <v>1496</v>
      </c>
    </row>
    <row r="111" spans="1:5">
      <c r="A111">
        <v>67</v>
      </c>
      <c r="B111" t="s">
        <v>1497</v>
      </c>
      <c r="C111" t="s">
        <v>1297</v>
      </c>
      <c r="D111" t="s">
        <v>1298</v>
      </c>
      <c r="E111" s="212" t="s">
        <v>1498</v>
      </c>
    </row>
    <row r="112" spans="1:5">
      <c r="A112">
        <v>71</v>
      </c>
      <c r="B112" t="s">
        <v>1499</v>
      </c>
      <c r="C112" t="s">
        <v>1297</v>
      </c>
      <c r="D112" t="s">
        <v>1298</v>
      </c>
      <c r="E112" s="212" t="s">
        <v>1500</v>
      </c>
    </row>
    <row r="113" spans="1:5">
      <c r="A113">
        <v>73</v>
      </c>
      <c r="B113" t="s">
        <v>1501</v>
      </c>
      <c r="C113" t="s">
        <v>1297</v>
      </c>
      <c r="D113" t="s">
        <v>1298</v>
      </c>
      <c r="E113" s="212" t="s">
        <v>1502</v>
      </c>
    </row>
    <row r="114" spans="1:5">
      <c r="A114">
        <v>103</v>
      </c>
      <c r="B114" t="s">
        <v>1503</v>
      </c>
      <c r="C114" t="s">
        <v>1297</v>
      </c>
      <c r="D114" t="s">
        <v>1298</v>
      </c>
      <c r="E114" s="212" t="s">
        <v>1504</v>
      </c>
    </row>
    <row r="115" spans="1:5">
      <c r="A115">
        <v>107</v>
      </c>
      <c r="B115" t="s">
        <v>1505</v>
      </c>
      <c r="C115" t="s">
        <v>1297</v>
      </c>
      <c r="D115" t="s">
        <v>1298</v>
      </c>
      <c r="E115" s="212" t="s">
        <v>1506</v>
      </c>
    </row>
    <row r="116" spans="1:5">
      <c r="A116">
        <v>65</v>
      </c>
      <c r="B116" t="s">
        <v>1507</v>
      </c>
      <c r="C116" t="s">
        <v>1297</v>
      </c>
      <c r="D116" t="s">
        <v>1302</v>
      </c>
      <c r="E116" s="212" t="s">
        <v>1508</v>
      </c>
    </row>
    <row r="117" spans="1:5">
      <c r="A117">
        <v>108</v>
      </c>
      <c r="B117" t="s">
        <v>1509</v>
      </c>
      <c r="C117" t="s">
        <v>1297</v>
      </c>
      <c r="D117" t="s">
        <v>1298</v>
      </c>
      <c r="E117" s="212" t="s">
        <v>1510</v>
      </c>
    </row>
    <row r="118" spans="1:5">
      <c r="A118">
        <v>110</v>
      </c>
      <c r="B118" t="s">
        <v>1511</v>
      </c>
      <c r="C118" t="s">
        <v>1297</v>
      </c>
      <c r="D118" t="s">
        <v>1298</v>
      </c>
      <c r="E118" s="212" t="s">
        <v>1512</v>
      </c>
    </row>
    <row r="119" spans="1:5">
      <c r="A119">
        <v>109</v>
      </c>
      <c r="B119" t="s">
        <v>1513</v>
      </c>
      <c r="C119" t="s">
        <v>1297</v>
      </c>
      <c r="D119" t="s">
        <v>1298</v>
      </c>
      <c r="E119" s="212" t="s">
        <v>1514</v>
      </c>
    </row>
    <row r="120" spans="1:5">
      <c r="A120">
        <v>111</v>
      </c>
      <c r="B120" t="s">
        <v>1515</v>
      </c>
      <c r="C120" t="s">
        <v>1297</v>
      </c>
      <c r="D120" t="s">
        <v>1298</v>
      </c>
      <c r="E120" s="212" t="s">
        <v>1516</v>
      </c>
    </row>
    <row r="121" spans="1:5">
      <c r="A121">
        <v>112</v>
      </c>
      <c r="B121" t="s">
        <v>1517</v>
      </c>
      <c r="C121" t="s">
        <v>1297</v>
      </c>
      <c r="D121" t="s">
        <v>1298</v>
      </c>
      <c r="E121" s="212" t="s">
        <v>1518</v>
      </c>
    </row>
    <row r="122" spans="1:5">
      <c r="A122">
        <v>113</v>
      </c>
      <c r="B122" t="s">
        <v>1519</v>
      </c>
      <c r="C122" t="s">
        <v>1297</v>
      </c>
      <c r="D122" t="s">
        <v>1298</v>
      </c>
      <c r="E122" s="212" t="s">
        <v>1520</v>
      </c>
    </row>
    <row r="123" spans="1:5">
      <c r="A123">
        <v>104</v>
      </c>
      <c r="B123" t="s">
        <v>1521</v>
      </c>
      <c r="C123" t="s">
        <v>1297</v>
      </c>
      <c r="D123" t="s">
        <v>1298</v>
      </c>
      <c r="E123" s="212" t="s">
        <v>1522</v>
      </c>
    </row>
    <row r="124" spans="1:5">
      <c r="A124">
        <v>102</v>
      </c>
      <c r="B124" t="s">
        <v>1523</v>
      </c>
      <c r="C124" t="s">
        <v>1297</v>
      </c>
      <c r="D124" t="s">
        <v>1298</v>
      </c>
      <c r="E124" s="212" t="s">
        <v>1524</v>
      </c>
    </row>
    <row r="125" spans="1:5">
      <c r="A125">
        <v>95</v>
      </c>
      <c r="B125" t="s">
        <v>1525</v>
      </c>
      <c r="C125" t="s">
        <v>1297</v>
      </c>
      <c r="D125" t="s">
        <v>1298</v>
      </c>
      <c r="E125" s="212" t="s">
        <v>1526</v>
      </c>
    </row>
    <row r="126" spans="1:5">
      <c r="A126">
        <v>96</v>
      </c>
      <c r="B126" t="s">
        <v>1527</v>
      </c>
      <c r="C126" t="s">
        <v>1297</v>
      </c>
      <c r="D126" t="s">
        <v>1298</v>
      </c>
      <c r="E126" s="212" t="s">
        <v>1528</v>
      </c>
    </row>
    <row r="127" spans="1:5">
      <c r="A127">
        <v>97</v>
      </c>
      <c r="B127" t="s">
        <v>1529</v>
      </c>
      <c r="C127" t="s">
        <v>1297</v>
      </c>
      <c r="D127" t="s">
        <v>1298</v>
      </c>
      <c r="E127" s="212" t="s">
        <v>1530</v>
      </c>
    </row>
    <row r="128" spans="1:5">
      <c r="A128">
        <v>98</v>
      </c>
      <c r="B128" t="s">
        <v>1531</v>
      </c>
      <c r="C128" t="s">
        <v>1297</v>
      </c>
      <c r="D128" t="s">
        <v>1298</v>
      </c>
      <c r="E128" s="212" t="s">
        <v>1532</v>
      </c>
    </row>
    <row r="129" spans="1:5">
      <c r="A129">
        <v>99</v>
      </c>
      <c r="B129" t="s">
        <v>1533</v>
      </c>
      <c r="C129" t="s">
        <v>1297</v>
      </c>
      <c r="D129" t="s">
        <v>1298</v>
      </c>
      <c r="E129" s="212" t="s">
        <v>1534</v>
      </c>
    </row>
    <row r="130" spans="1:5">
      <c r="A130">
        <v>100</v>
      </c>
      <c r="B130" t="s">
        <v>1535</v>
      </c>
      <c r="C130" t="s">
        <v>1297</v>
      </c>
      <c r="D130" t="s">
        <v>1298</v>
      </c>
      <c r="E130" s="212" t="s">
        <v>1536</v>
      </c>
    </row>
    <row r="131" spans="1:5">
      <c r="A131">
        <v>75</v>
      </c>
      <c r="B131" t="s">
        <v>1537</v>
      </c>
      <c r="C131" t="s">
        <v>1297</v>
      </c>
      <c r="D131" t="s">
        <v>1298</v>
      </c>
      <c r="E131" s="212" t="s">
        <v>1538</v>
      </c>
    </row>
    <row r="132" spans="1:5">
      <c r="A132">
        <v>114</v>
      </c>
      <c r="B132" t="s">
        <v>1539</v>
      </c>
      <c r="C132" t="s">
        <v>1297</v>
      </c>
      <c r="D132" t="s">
        <v>1298</v>
      </c>
      <c r="E132" s="212" t="s">
        <v>1540</v>
      </c>
    </row>
    <row r="133" spans="1:5">
      <c r="A133">
        <v>68</v>
      </c>
      <c r="B133" t="s">
        <v>1541</v>
      </c>
      <c r="C133" t="s">
        <v>1297</v>
      </c>
      <c r="D133" t="s">
        <v>1298</v>
      </c>
      <c r="E133" s="212" t="s">
        <v>1542</v>
      </c>
    </row>
    <row r="134" spans="1:5">
      <c r="A134">
        <v>86</v>
      </c>
      <c r="B134" t="s">
        <v>1543</v>
      </c>
      <c r="C134" t="s">
        <v>1297</v>
      </c>
      <c r="D134" t="s">
        <v>1298</v>
      </c>
      <c r="E134" s="212" t="s">
        <v>1544</v>
      </c>
    </row>
    <row r="135" spans="1:5">
      <c r="A135">
        <v>66</v>
      </c>
      <c r="B135" t="s">
        <v>1545</v>
      </c>
      <c r="C135" t="s">
        <v>1297</v>
      </c>
      <c r="D135" t="s">
        <v>1298</v>
      </c>
      <c r="E135" s="212" t="s">
        <v>1546</v>
      </c>
    </row>
    <row r="136" spans="1:5">
      <c r="A136">
        <v>69</v>
      </c>
      <c r="B136" t="s">
        <v>1547</v>
      </c>
      <c r="C136" t="s">
        <v>1297</v>
      </c>
      <c r="D136" t="s">
        <v>1298</v>
      </c>
      <c r="E136" s="212" t="s">
        <v>1536</v>
      </c>
    </row>
    <row r="137" spans="1:5">
      <c r="A137">
        <v>83</v>
      </c>
      <c r="B137" t="s">
        <v>1548</v>
      </c>
      <c r="C137" t="s">
        <v>1297</v>
      </c>
      <c r="D137" t="s">
        <v>1298</v>
      </c>
      <c r="E137" s="212" t="s">
        <v>1549</v>
      </c>
    </row>
    <row r="138" spans="1:5">
      <c r="A138">
        <v>74</v>
      </c>
      <c r="B138" t="s">
        <v>1550</v>
      </c>
      <c r="C138" t="s">
        <v>1297</v>
      </c>
      <c r="D138" t="s">
        <v>1298</v>
      </c>
      <c r="E138" s="212" t="s">
        <v>1551</v>
      </c>
    </row>
    <row r="139" spans="1:5">
      <c r="A139">
        <v>106</v>
      </c>
      <c r="B139" t="s">
        <v>1552</v>
      </c>
      <c r="C139" t="s">
        <v>1297</v>
      </c>
      <c r="D139" t="s">
        <v>1298</v>
      </c>
      <c r="E139" s="212" t="s">
        <v>1553</v>
      </c>
    </row>
    <row r="140" spans="1:5">
      <c r="A140">
        <v>87</v>
      </c>
      <c r="B140" t="s">
        <v>1554</v>
      </c>
      <c r="C140" t="s">
        <v>1297</v>
      </c>
      <c r="D140" t="s">
        <v>1298</v>
      </c>
      <c r="E140" s="212" t="s">
        <v>1555</v>
      </c>
    </row>
    <row r="141" spans="1:5">
      <c r="A141">
        <v>88</v>
      </c>
      <c r="B141" t="s">
        <v>1556</v>
      </c>
      <c r="C141" t="s">
        <v>1297</v>
      </c>
      <c r="D141" t="s">
        <v>1298</v>
      </c>
      <c r="E141" s="212" t="s">
        <v>1557</v>
      </c>
    </row>
    <row r="142" spans="1:5">
      <c r="A142">
        <v>89</v>
      </c>
      <c r="B142" t="s">
        <v>1558</v>
      </c>
      <c r="C142" t="s">
        <v>1297</v>
      </c>
      <c r="D142" t="s">
        <v>1298</v>
      </c>
      <c r="E142" s="212" t="s">
        <v>1559</v>
      </c>
    </row>
    <row r="143" spans="1:5">
      <c r="A143">
        <v>90</v>
      </c>
      <c r="B143" t="s">
        <v>1560</v>
      </c>
      <c r="C143" t="s">
        <v>1297</v>
      </c>
      <c r="D143" t="s">
        <v>1298</v>
      </c>
      <c r="E143" s="212" t="s">
        <v>1561</v>
      </c>
    </row>
    <row r="144" spans="1:5">
      <c r="A144">
        <v>81</v>
      </c>
      <c r="B144" t="s">
        <v>1562</v>
      </c>
      <c r="C144" t="s">
        <v>1297</v>
      </c>
      <c r="D144" t="s">
        <v>1298</v>
      </c>
      <c r="E144" s="212" t="s">
        <v>1563</v>
      </c>
    </row>
    <row r="145" spans="1:5">
      <c r="A145">
        <v>82</v>
      </c>
      <c r="B145" t="s">
        <v>1564</v>
      </c>
      <c r="C145" t="s">
        <v>1297</v>
      </c>
      <c r="D145" t="s">
        <v>1298</v>
      </c>
      <c r="E145" s="212" t="s">
        <v>1565</v>
      </c>
    </row>
    <row r="146" spans="1:5">
      <c r="A146">
        <v>105</v>
      </c>
      <c r="B146" t="s">
        <v>1566</v>
      </c>
      <c r="C146" t="s">
        <v>1297</v>
      </c>
      <c r="D146" t="s">
        <v>1298</v>
      </c>
      <c r="E146" s="212" t="s">
        <v>1567</v>
      </c>
    </row>
    <row r="147" spans="1:5">
      <c r="A147">
        <v>60</v>
      </c>
      <c r="B147" t="s">
        <v>1568</v>
      </c>
      <c r="C147" t="s">
        <v>1297</v>
      </c>
      <c r="D147" t="s">
        <v>1312</v>
      </c>
      <c r="E147" s="212" t="s">
        <v>1569</v>
      </c>
    </row>
    <row r="148" spans="1:5">
      <c r="A148">
        <v>72</v>
      </c>
      <c r="B148" t="s">
        <v>1570</v>
      </c>
      <c r="C148" t="s">
        <v>1297</v>
      </c>
      <c r="D148" t="s">
        <v>1298</v>
      </c>
      <c r="E148" s="212" t="s">
        <v>1571</v>
      </c>
    </row>
    <row r="149" spans="1:5">
      <c r="A149">
        <v>70</v>
      </c>
      <c r="B149" t="s">
        <v>1572</v>
      </c>
      <c r="C149" t="s">
        <v>1297</v>
      </c>
      <c r="D149" t="s">
        <v>1298</v>
      </c>
      <c r="E149" s="212" t="s">
        <v>1573</v>
      </c>
    </row>
    <row r="150" spans="1:5">
      <c r="A150">
        <v>85</v>
      </c>
      <c r="B150" t="s">
        <v>1574</v>
      </c>
      <c r="C150" t="s">
        <v>1297</v>
      </c>
      <c r="D150" t="s">
        <v>1298</v>
      </c>
      <c r="E150" s="212" t="s">
        <v>1575</v>
      </c>
    </row>
    <row r="151" spans="1:5">
      <c r="A151">
        <v>84</v>
      </c>
      <c r="B151" t="s">
        <v>1576</v>
      </c>
      <c r="C151" t="s">
        <v>1297</v>
      </c>
      <c r="D151" t="s">
        <v>1298</v>
      </c>
      <c r="E151" s="212" t="s">
        <v>1577</v>
      </c>
    </row>
    <row r="152" spans="1:5">
      <c r="A152">
        <v>37997</v>
      </c>
      <c r="B152" t="s">
        <v>1578</v>
      </c>
      <c r="C152" t="s">
        <v>1297</v>
      </c>
      <c r="D152" t="s">
        <v>1298</v>
      </c>
      <c r="E152" s="212" t="s">
        <v>1579</v>
      </c>
    </row>
    <row r="153" spans="1:5">
      <c r="A153">
        <v>37998</v>
      </c>
      <c r="B153" t="s">
        <v>1580</v>
      </c>
      <c r="C153" t="s">
        <v>1297</v>
      </c>
      <c r="D153" t="s">
        <v>1298</v>
      </c>
      <c r="E153" s="212" t="s">
        <v>1581</v>
      </c>
    </row>
    <row r="154" spans="1:5">
      <c r="A154">
        <v>10899</v>
      </c>
      <c r="B154" t="s">
        <v>1582</v>
      </c>
      <c r="C154" t="s">
        <v>1297</v>
      </c>
      <c r="D154" t="s">
        <v>1298</v>
      </c>
      <c r="E154" s="212" t="s">
        <v>1583</v>
      </c>
    </row>
    <row r="155" spans="1:5">
      <c r="A155">
        <v>10900</v>
      </c>
      <c r="B155" t="s">
        <v>1584</v>
      </c>
      <c r="C155" t="s">
        <v>1297</v>
      </c>
      <c r="D155" t="s">
        <v>1298</v>
      </c>
      <c r="E155" s="212" t="s">
        <v>1585</v>
      </c>
    </row>
    <row r="156" spans="1:5">
      <c r="A156">
        <v>46</v>
      </c>
      <c r="B156" t="s">
        <v>1586</v>
      </c>
      <c r="C156" t="s">
        <v>1297</v>
      </c>
      <c r="D156" t="s">
        <v>1312</v>
      </c>
      <c r="E156" s="212" t="s">
        <v>1587</v>
      </c>
    </row>
    <row r="157" spans="1:5">
      <c r="A157">
        <v>51</v>
      </c>
      <c r="B157" t="s">
        <v>1588</v>
      </c>
      <c r="C157" t="s">
        <v>1297</v>
      </c>
      <c r="D157" t="s">
        <v>1312</v>
      </c>
      <c r="E157" s="212" t="s">
        <v>1589</v>
      </c>
    </row>
    <row r="158" spans="1:5">
      <c r="A158">
        <v>12863</v>
      </c>
      <c r="B158" t="s">
        <v>1590</v>
      </c>
      <c r="C158" t="s">
        <v>1297</v>
      </c>
      <c r="D158" t="s">
        <v>1312</v>
      </c>
      <c r="E158" s="212" t="s">
        <v>1591</v>
      </c>
    </row>
    <row r="159" spans="1:5">
      <c r="A159">
        <v>50</v>
      </c>
      <c r="B159" t="s">
        <v>1592</v>
      </c>
      <c r="C159" t="s">
        <v>1297</v>
      </c>
      <c r="D159" t="s">
        <v>1312</v>
      </c>
      <c r="E159" s="212" t="s">
        <v>1593</v>
      </c>
    </row>
    <row r="160" spans="1:5">
      <c r="A160">
        <v>47</v>
      </c>
      <c r="B160" t="s">
        <v>1594</v>
      </c>
      <c r="C160" t="s">
        <v>1297</v>
      </c>
      <c r="D160" t="s">
        <v>1312</v>
      </c>
      <c r="E160" s="212" t="s">
        <v>1595</v>
      </c>
    </row>
    <row r="161" spans="1:5">
      <c r="A161">
        <v>48</v>
      </c>
      <c r="B161" t="s">
        <v>1596</v>
      </c>
      <c r="C161" t="s">
        <v>1297</v>
      </c>
      <c r="D161" t="s">
        <v>1312</v>
      </c>
      <c r="E161" s="212" t="s">
        <v>1597</v>
      </c>
    </row>
    <row r="162" spans="1:5">
      <c r="A162">
        <v>52</v>
      </c>
      <c r="B162" t="s">
        <v>1598</v>
      </c>
      <c r="C162" t="s">
        <v>1297</v>
      </c>
      <c r="D162" t="s">
        <v>1312</v>
      </c>
      <c r="E162" s="212" t="s">
        <v>1599</v>
      </c>
    </row>
    <row r="163" spans="1:5">
      <c r="A163">
        <v>43</v>
      </c>
      <c r="B163" t="s">
        <v>1600</v>
      </c>
      <c r="C163" t="s">
        <v>1297</v>
      </c>
      <c r="D163" t="s">
        <v>1312</v>
      </c>
      <c r="E163" s="212" t="s">
        <v>1601</v>
      </c>
    </row>
    <row r="164" spans="1:5">
      <c r="A164">
        <v>4791</v>
      </c>
      <c r="B164" t="s">
        <v>1602</v>
      </c>
      <c r="C164" t="s">
        <v>1418</v>
      </c>
      <c r="D164" t="s">
        <v>1298</v>
      </c>
      <c r="E164" s="212" t="s">
        <v>1603</v>
      </c>
    </row>
    <row r="165" spans="1:5">
      <c r="A165">
        <v>157</v>
      </c>
      <c r="B165" t="s">
        <v>1604</v>
      </c>
      <c r="C165" t="s">
        <v>1418</v>
      </c>
      <c r="D165" t="s">
        <v>1298</v>
      </c>
      <c r="E165" s="212" t="s">
        <v>1605</v>
      </c>
    </row>
    <row r="166" spans="1:5">
      <c r="A166">
        <v>156</v>
      </c>
      <c r="B166" t="s">
        <v>1606</v>
      </c>
      <c r="C166" t="s">
        <v>1418</v>
      </c>
      <c r="D166" t="s">
        <v>1298</v>
      </c>
      <c r="E166" s="212" t="s">
        <v>1607</v>
      </c>
    </row>
    <row r="167" spans="1:5">
      <c r="A167">
        <v>131</v>
      </c>
      <c r="B167" t="s">
        <v>1608</v>
      </c>
      <c r="C167" t="s">
        <v>1418</v>
      </c>
      <c r="D167" t="s">
        <v>1298</v>
      </c>
      <c r="E167" s="212" t="s">
        <v>1609</v>
      </c>
    </row>
    <row r="168" spans="1:5">
      <c r="A168">
        <v>39719</v>
      </c>
      <c r="B168" t="s">
        <v>1610</v>
      </c>
      <c r="C168" t="s">
        <v>1420</v>
      </c>
      <c r="D168" t="s">
        <v>1298</v>
      </c>
      <c r="E168" s="212" t="s">
        <v>1611</v>
      </c>
    </row>
    <row r="169" spans="1:5">
      <c r="A169">
        <v>21114</v>
      </c>
      <c r="B169" t="s">
        <v>1612</v>
      </c>
      <c r="C169" t="s">
        <v>1297</v>
      </c>
      <c r="D169" t="s">
        <v>1298</v>
      </c>
      <c r="E169" s="212" t="s">
        <v>1613</v>
      </c>
    </row>
    <row r="170" spans="1:5">
      <c r="A170">
        <v>119</v>
      </c>
      <c r="B170" t="s">
        <v>1614</v>
      </c>
      <c r="C170" t="s">
        <v>1297</v>
      </c>
      <c r="D170" t="s">
        <v>1302</v>
      </c>
      <c r="E170" s="212" t="s">
        <v>1615</v>
      </c>
    </row>
    <row r="171" spans="1:5">
      <c r="A171">
        <v>20080</v>
      </c>
      <c r="B171" t="s">
        <v>1153</v>
      </c>
      <c r="C171" t="s">
        <v>1297</v>
      </c>
      <c r="D171" t="s">
        <v>1298</v>
      </c>
      <c r="E171" s="212" t="s">
        <v>1616</v>
      </c>
    </row>
    <row r="172" spans="1:5">
      <c r="A172">
        <v>122</v>
      </c>
      <c r="B172" t="s">
        <v>1617</v>
      </c>
      <c r="C172" t="s">
        <v>1297</v>
      </c>
      <c r="D172" t="s">
        <v>1298</v>
      </c>
      <c r="E172" s="212" t="s">
        <v>1618</v>
      </c>
    </row>
    <row r="173" spans="1:5">
      <c r="A173">
        <v>3410</v>
      </c>
      <c r="B173" t="s">
        <v>1619</v>
      </c>
      <c r="C173" t="s">
        <v>1418</v>
      </c>
      <c r="D173" t="s">
        <v>1312</v>
      </c>
      <c r="E173" s="212" t="s">
        <v>1620</v>
      </c>
    </row>
    <row r="174" spans="1:5">
      <c r="A174">
        <v>124</v>
      </c>
      <c r="B174" t="s">
        <v>1621</v>
      </c>
      <c r="C174" t="s">
        <v>1420</v>
      </c>
      <c r="D174" t="s">
        <v>1298</v>
      </c>
      <c r="E174" s="212" t="s">
        <v>1622</v>
      </c>
    </row>
    <row r="175" spans="1:5">
      <c r="A175">
        <v>7334</v>
      </c>
      <c r="B175" t="s">
        <v>1623</v>
      </c>
      <c r="C175" t="s">
        <v>1420</v>
      </c>
      <c r="D175" t="s">
        <v>1298</v>
      </c>
      <c r="E175" s="212" t="s">
        <v>1624</v>
      </c>
    </row>
    <row r="176" spans="1:5">
      <c r="A176">
        <v>7325</v>
      </c>
      <c r="B176" t="s">
        <v>1625</v>
      </c>
      <c r="C176" t="s">
        <v>1418</v>
      </c>
      <c r="D176" t="s">
        <v>1298</v>
      </c>
      <c r="E176" s="212" t="s">
        <v>1626</v>
      </c>
    </row>
    <row r="177" spans="1:5">
      <c r="A177">
        <v>123</v>
      </c>
      <c r="B177" t="s">
        <v>1143</v>
      </c>
      <c r="C177" t="s">
        <v>1420</v>
      </c>
      <c r="D177" t="s">
        <v>1302</v>
      </c>
      <c r="E177" s="212" t="s">
        <v>1468</v>
      </c>
    </row>
    <row r="178" spans="1:5">
      <c r="A178">
        <v>127</v>
      </c>
      <c r="B178" t="s">
        <v>1627</v>
      </c>
      <c r="C178" t="s">
        <v>1420</v>
      </c>
      <c r="D178" t="s">
        <v>1298</v>
      </c>
      <c r="E178" s="212" t="s">
        <v>1628</v>
      </c>
    </row>
    <row r="179" spans="1:5">
      <c r="A179">
        <v>133</v>
      </c>
      <c r="B179" t="s">
        <v>1629</v>
      </c>
      <c r="C179" t="s">
        <v>1420</v>
      </c>
      <c r="D179" t="s">
        <v>1298</v>
      </c>
      <c r="E179" s="212" t="s">
        <v>1630</v>
      </c>
    </row>
    <row r="180" spans="1:5">
      <c r="A180">
        <v>37538</v>
      </c>
      <c r="B180" t="s">
        <v>1631</v>
      </c>
      <c r="C180" t="s">
        <v>1632</v>
      </c>
      <c r="D180" t="s">
        <v>1298</v>
      </c>
      <c r="E180" s="212" t="s">
        <v>1633</v>
      </c>
    </row>
    <row r="181" spans="1:5">
      <c r="A181">
        <v>132</v>
      </c>
      <c r="B181" t="s">
        <v>1634</v>
      </c>
      <c r="C181" t="s">
        <v>1420</v>
      </c>
      <c r="D181" t="s">
        <v>1298</v>
      </c>
      <c r="E181" s="212" t="s">
        <v>1635</v>
      </c>
    </row>
    <row r="182" spans="1:5">
      <c r="A182">
        <v>13408</v>
      </c>
      <c r="B182" t="s">
        <v>1636</v>
      </c>
      <c r="C182" t="s">
        <v>1637</v>
      </c>
      <c r="D182" t="s">
        <v>1298</v>
      </c>
      <c r="E182" s="212" t="s">
        <v>1638</v>
      </c>
    </row>
    <row r="183" spans="1:5">
      <c r="A183">
        <v>37476</v>
      </c>
      <c r="B183" t="s">
        <v>1639</v>
      </c>
      <c r="C183" t="s">
        <v>1297</v>
      </c>
      <c r="D183" t="s">
        <v>1312</v>
      </c>
      <c r="E183" s="212" t="s">
        <v>1640</v>
      </c>
    </row>
    <row r="184" spans="1:5">
      <c r="A184">
        <v>37478</v>
      </c>
      <c r="B184" t="s">
        <v>1641</v>
      </c>
      <c r="C184" t="s">
        <v>1297</v>
      </c>
      <c r="D184" t="s">
        <v>1312</v>
      </c>
      <c r="E184" s="212" t="s">
        <v>1642</v>
      </c>
    </row>
    <row r="185" spans="1:5">
      <c r="A185">
        <v>37477</v>
      </c>
      <c r="B185" t="s">
        <v>1643</v>
      </c>
      <c r="C185" t="s">
        <v>1297</v>
      </c>
      <c r="D185" t="s">
        <v>1312</v>
      </c>
      <c r="E185" s="212" t="s">
        <v>1644</v>
      </c>
    </row>
    <row r="186" spans="1:5">
      <c r="A186">
        <v>37479</v>
      </c>
      <c r="B186" t="s">
        <v>1645</v>
      </c>
      <c r="C186" t="s">
        <v>1297</v>
      </c>
      <c r="D186" t="s">
        <v>1312</v>
      </c>
      <c r="E186" s="212" t="s">
        <v>1646</v>
      </c>
    </row>
    <row r="187" spans="1:5">
      <c r="A187">
        <v>4319</v>
      </c>
      <c r="B187" t="s">
        <v>1647</v>
      </c>
      <c r="C187" t="s">
        <v>1297</v>
      </c>
      <c r="D187" t="s">
        <v>1298</v>
      </c>
      <c r="E187" s="212" t="s">
        <v>1648</v>
      </c>
    </row>
    <row r="188" spans="1:5">
      <c r="A188">
        <v>40553</v>
      </c>
      <c r="B188" t="s">
        <v>1649</v>
      </c>
      <c r="C188" t="s">
        <v>1321</v>
      </c>
      <c r="D188" t="s">
        <v>1312</v>
      </c>
      <c r="E188" s="212" t="s">
        <v>1650</v>
      </c>
    </row>
    <row r="189" spans="1:5">
      <c r="A189">
        <v>13003</v>
      </c>
      <c r="B189" t="s">
        <v>1651</v>
      </c>
      <c r="C189" t="s">
        <v>1420</v>
      </c>
      <c r="D189" t="s">
        <v>1302</v>
      </c>
      <c r="E189" s="212" t="s">
        <v>1652</v>
      </c>
    </row>
    <row r="190" spans="1:5">
      <c r="A190">
        <v>6114</v>
      </c>
      <c r="B190" t="s">
        <v>1653</v>
      </c>
      <c r="C190" t="s">
        <v>1301</v>
      </c>
      <c r="D190" t="s">
        <v>1298</v>
      </c>
      <c r="E190" s="212" t="s">
        <v>1654</v>
      </c>
    </row>
    <row r="191" spans="1:5">
      <c r="A191">
        <v>40912</v>
      </c>
      <c r="B191" t="s">
        <v>1655</v>
      </c>
      <c r="C191" t="s">
        <v>1656</v>
      </c>
      <c r="D191" t="s">
        <v>1298</v>
      </c>
      <c r="E191" s="212" t="s">
        <v>1657</v>
      </c>
    </row>
    <row r="192" spans="1:5">
      <c r="A192">
        <v>247</v>
      </c>
      <c r="B192" t="s">
        <v>937</v>
      </c>
      <c r="C192" t="s">
        <v>1301</v>
      </c>
      <c r="D192" t="s">
        <v>1298</v>
      </c>
      <c r="E192" s="212" t="s">
        <v>1654</v>
      </c>
    </row>
    <row r="193" spans="1:5">
      <c r="A193">
        <v>40919</v>
      </c>
      <c r="B193" t="s">
        <v>1658</v>
      </c>
      <c r="C193" t="s">
        <v>1656</v>
      </c>
      <c r="D193" t="s">
        <v>1298</v>
      </c>
      <c r="E193" s="212" t="s">
        <v>1659</v>
      </c>
    </row>
    <row r="194" spans="1:5">
      <c r="A194">
        <v>25958</v>
      </c>
      <c r="B194" t="s">
        <v>1660</v>
      </c>
      <c r="C194" t="s">
        <v>1301</v>
      </c>
      <c r="D194" t="s">
        <v>1298</v>
      </c>
      <c r="E194" s="212" t="s">
        <v>1661</v>
      </c>
    </row>
    <row r="195" spans="1:5">
      <c r="A195">
        <v>40984</v>
      </c>
      <c r="B195" t="s">
        <v>1662</v>
      </c>
      <c r="C195" t="s">
        <v>1656</v>
      </c>
      <c r="D195" t="s">
        <v>1298</v>
      </c>
      <c r="E195" s="212" t="s">
        <v>1663</v>
      </c>
    </row>
    <row r="196" spans="1:5">
      <c r="A196">
        <v>248</v>
      </c>
      <c r="B196" t="s">
        <v>1664</v>
      </c>
      <c r="C196" t="s">
        <v>1301</v>
      </c>
      <c r="D196" t="s">
        <v>1298</v>
      </c>
      <c r="E196" s="212" t="s">
        <v>1665</v>
      </c>
    </row>
    <row r="197" spans="1:5">
      <c r="A197">
        <v>41086</v>
      </c>
      <c r="B197" t="s">
        <v>1666</v>
      </c>
      <c r="C197" t="s">
        <v>1656</v>
      </c>
      <c r="D197" t="s">
        <v>1298</v>
      </c>
      <c r="E197" s="212" t="s">
        <v>1667</v>
      </c>
    </row>
    <row r="198" spans="1:5">
      <c r="A198">
        <v>6127</v>
      </c>
      <c r="B198" t="s">
        <v>1668</v>
      </c>
      <c r="C198" t="s">
        <v>1301</v>
      </c>
      <c r="D198" t="s">
        <v>1298</v>
      </c>
      <c r="E198" s="212" t="s">
        <v>1669</v>
      </c>
    </row>
    <row r="199" spans="1:5">
      <c r="A199">
        <v>34466</v>
      </c>
      <c r="B199" t="s">
        <v>1670</v>
      </c>
      <c r="C199" t="s">
        <v>1301</v>
      </c>
      <c r="D199" t="s">
        <v>1298</v>
      </c>
      <c r="E199" s="212" t="s">
        <v>1671</v>
      </c>
    </row>
    <row r="200" spans="1:5">
      <c r="A200">
        <v>41083</v>
      </c>
      <c r="B200" t="s">
        <v>1672</v>
      </c>
      <c r="C200" t="s">
        <v>1656</v>
      </c>
      <c r="D200" t="s">
        <v>1298</v>
      </c>
      <c r="E200" s="212" t="s">
        <v>1673</v>
      </c>
    </row>
    <row r="201" spans="1:5">
      <c r="A201">
        <v>252</v>
      </c>
      <c r="B201" t="s">
        <v>1068</v>
      </c>
      <c r="C201" t="s">
        <v>1301</v>
      </c>
      <c r="D201" t="s">
        <v>1298</v>
      </c>
      <c r="E201" s="212" t="s">
        <v>1674</v>
      </c>
    </row>
    <row r="202" spans="1:5">
      <c r="A202">
        <v>40909</v>
      </c>
      <c r="B202" t="s">
        <v>1675</v>
      </c>
      <c r="C202" t="s">
        <v>1656</v>
      </c>
      <c r="D202" t="s">
        <v>1298</v>
      </c>
      <c r="E202" s="212" t="s">
        <v>1676</v>
      </c>
    </row>
    <row r="203" spans="1:5">
      <c r="A203">
        <v>242</v>
      </c>
      <c r="B203" t="s">
        <v>1677</v>
      </c>
      <c r="C203" t="s">
        <v>1301</v>
      </c>
      <c r="D203" t="s">
        <v>1298</v>
      </c>
      <c r="E203" s="212" t="s">
        <v>1665</v>
      </c>
    </row>
    <row r="204" spans="1:5">
      <c r="A204">
        <v>41085</v>
      </c>
      <c r="B204" t="s">
        <v>1678</v>
      </c>
      <c r="C204" t="s">
        <v>1656</v>
      </c>
      <c r="D204" t="s">
        <v>1298</v>
      </c>
      <c r="E204" s="212" t="s">
        <v>1667</v>
      </c>
    </row>
    <row r="205" spans="1:5">
      <c r="A205">
        <v>427</v>
      </c>
      <c r="B205" t="s">
        <v>1679</v>
      </c>
      <c r="C205" t="s">
        <v>1297</v>
      </c>
      <c r="D205" t="s">
        <v>1298</v>
      </c>
      <c r="E205" s="212" t="s">
        <v>1680</v>
      </c>
    </row>
    <row r="206" spans="1:5">
      <c r="A206">
        <v>417</v>
      </c>
      <c r="B206" t="s">
        <v>1681</v>
      </c>
      <c r="C206" t="s">
        <v>1297</v>
      </c>
      <c r="D206" t="s">
        <v>1298</v>
      </c>
      <c r="E206" s="212" t="s">
        <v>1682</v>
      </c>
    </row>
    <row r="207" spans="1:5">
      <c r="A207">
        <v>11273</v>
      </c>
      <c r="B207" t="s">
        <v>1683</v>
      </c>
      <c r="C207" t="s">
        <v>1297</v>
      </c>
      <c r="D207" t="s">
        <v>1298</v>
      </c>
      <c r="E207" s="212" t="s">
        <v>1684</v>
      </c>
    </row>
    <row r="208" spans="1:5">
      <c r="A208">
        <v>11272</v>
      </c>
      <c r="B208" t="s">
        <v>1685</v>
      </c>
      <c r="C208" t="s">
        <v>1297</v>
      </c>
      <c r="D208" t="s">
        <v>1298</v>
      </c>
      <c r="E208" s="212" t="s">
        <v>1686</v>
      </c>
    </row>
    <row r="209" spans="1:5">
      <c r="A209">
        <v>11275</v>
      </c>
      <c r="B209" t="s">
        <v>1687</v>
      </c>
      <c r="C209" t="s">
        <v>1297</v>
      </c>
      <c r="D209" t="s">
        <v>1298</v>
      </c>
      <c r="E209" s="212" t="s">
        <v>1688</v>
      </c>
    </row>
    <row r="210" spans="1:5">
      <c r="A210">
        <v>11274</v>
      </c>
      <c r="B210" t="s">
        <v>1689</v>
      </c>
      <c r="C210" t="s">
        <v>1297</v>
      </c>
      <c r="D210" t="s">
        <v>1298</v>
      </c>
      <c r="E210" s="212" t="s">
        <v>1690</v>
      </c>
    </row>
    <row r="211" spans="1:5">
      <c r="A211">
        <v>38470</v>
      </c>
      <c r="B211" t="s">
        <v>1691</v>
      </c>
      <c r="C211" t="s">
        <v>1297</v>
      </c>
      <c r="D211" t="s">
        <v>1302</v>
      </c>
      <c r="E211" s="212" t="s">
        <v>1692</v>
      </c>
    </row>
    <row r="212" spans="1:5">
      <c r="A212">
        <v>38547</v>
      </c>
      <c r="B212" t="s">
        <v>1693</v>
      </c>
      <c r="C212" t="s">
        <v>1297</v>
      </c>
      <c r="D212" t="s">
        <v>1298</v>
      </c>
      <c r="E212" s="212" t="s">
        <v>1694</v>
      </c>
    </row>
    <row r="213" spans="1:5">
      <c r="A213">
        <v>38469</v>
      </c>
      <c r="B213" t="s">
        <v>1695</v>
      </c>
      <c r="C213" t="s">
        <v>1297</v>
      </c>
      <c r="D213" t="s">
        <v>1298</v>
      </c>
      <c r="E213" s="212" t="s">
        <v>1696</v>
      </c>
    </row>
    <row r="214" spans="1:5">
      <c r="A214">
        <v>38467</v>
      </c>
      <c r="B214" t="s">
        <v>1697</v>
      </c>
      <c r="C214" t="s">
        <v>1297</v>
      </c>
      <c r="D214" t="s">
        <v>1298</v>
      </c>
      <c r="E214" s="212" t="s">
        <v>1698</v>
      </c>
    </row>
    <row r="215" spans="1:5">
      <c r="A215">
        <v>38468</v>
      </c>
      <c r="B215" t="s">
        <v>1699</v>
      </c>
      <c r="C215" t="s">
        <v>1297</v>
      </c>
      <c r="D215" t="s">
        <v>1298</v>
      </c>
      <c r="E215" s="212" t="s">
        <v>1700</v>
      </c>
    </row>
    <row r="216" spans="1:5">
      <c r="A216">
        <v>38471</v>
      </c>
      <c r="B216" t="s">
        <v>1701</v>
      </c>
      <c r="C216" t="s">
        <v>1297</v>
      </c>
      <c r="D216" t="s">
        <v>1298</v>
      </c>
      <c r="E216" s="212" t="s">
        <v>1702</v>
      </c>
    </row>
    <row r="217" spans="1:5">
      <c r="A217">
        <v>37370</v>
      </c>
      <c r="B217" t="s">
        <v>838</v>
      </c>
      <c r="C217" t="s">
        <v>1301</v>
      </c>
      <c r="D217" t="s">
        <v>1302</v>
      </c>
      <c r="E217" s="212" t="s">
        <v>1703</v>
      </c>
    </row>
    <row r="218" spans="1:5">
      <c r="A218">
        <v>40862</v>
      </c>
      <c r="B218" t="s">
        <v>1704</v>
      </c>
      <c r="C218" t="s">
        <v>1656</v>
      </c>
      <c r="D218" t="s">
        <v>1302</v>
      </c>
      <c r="E218" s="212" t="s">
        <v>1705</v>
      </c>
    </row>
    <row r="219" spans="1:5">
      <c r="A219">
        <v>10658</v>
      </c>
      <c r="B219" t="s">
        <v>1706</v>
      </c>
      <c r="C219" t="s">
        <v>1297</v>
      </c>
      <c r="D219" t="s">
        <v>1312</v>
      </c>
      <c r="E219" s="212" t="s">
        <v>1707</v>
      </c>
    </row>
    <row r="220" spans="1:5">
      <c r="A220">
        <v>253</v>
      </c>
      <c r="B220" t="s">
        <v>1708</v>
      </c>
      <c r="C220" t="s">
        <v>1301</v>
      </c>
      <c r="D220" t="s">
        <v>1302</v>
      </c>
      <c r="E220" s="212" t="s">
        <v>1709</v>
      </c>
    </row>
    <row r="221" spans="1:5">
      <c r="A221">
        <v>40809</v>
      </c>
      <c r="B221" t="s">
        <v>1710</v>
      </c>
      <c r="C221" t="s">
        <v>1656</v>
      </c>
      <c r="D221" t="s">
        <v>1298</v>
      </c>
      <c r="E221" s="212" t="s">
        <v>1711</v>
      </c>
    </row>
    <row r="222" spans="1:5">
      <c r="A222">
        <v>583</v>
      </c>
      <c r="B222" t="s">
        <v>1712</v>
      </c>
      <c r="C222" t="s">
        <v>1418</v>
      </c>
      <c r="D222" t="s">
        <v>1312</v>
      </c>
      <c r="E222" s="212" t="s">
        <v>1713</v>
      </c>
    </row>
    <row r="223" spans="1:5">
      <c r="A223">
        <v>299</v>
      </c>
      <c r="B223" t="s">
        <v>1714</v>
      </c>
      <c r="C223" t="s">
        <v>1297</v>
      </c>
      <c r="D223" t="s">
        <v>1298</v>
      </c>
      <c r="E223" s="212" t="s">
        <v>1715</v>
      </c>
    </row>
    <row r="224" spans="1:5">
      <c r="A224">
        <v>298</v>
      </c>
      <c r="B224" t="s">
        <v>1716</v>
      </c>
      <c r="C224" t="s">
        <v>1297</v>
      </c>
      <c r="D224" t="s">
        <v>1298</v>
      </c>
      <c r="E224" s="212" t="s">
        <v>1717</v>
      </c>
    </row>
    <row r="225" spans="1:5">
      <c r="A225">
        <v>295</v>
      </c>
      <c r="B225" t="s">
        <v>1718</v>
      </c>
      <c r="C225" t="s">
        <v>1297</v>
      </c>
      <c r="D225" t="s">
        <v>1298</v>
      </c>
      <c r="E225" s="212" t="s">
        <v>1719</v>
      </c>
    </row>
    <row r="226" spans="1:5">
      <c r="A226">
        <v>296</v>
      </c>
      <c r="B226" t="s">
        <v>1720</v>
      </c>
      <c r="C226" t="s">
        <v>1297</v>
      </c>
      <c r="D226" t="s">
        <v>1298</v>
      </c>
      <c r="E226" s="212" t="s">
        <v>1721</v>
      </c>
    </row>
    <row r="227" spans="1:5">
      <c r="A227">
        <v>297</v>
      </c>
      <c r="B227" t="s">
        <v>1722</v>
      </c>
      <c r="C227" t="s">
        <v>1297</v>
      </c>
      <c r="D227" t="s">
        <v>1298</v>
      </c>
      <c r="E227" s="212" t="s">
        <v>1723</v>
      </c>
    </row>
    <row r="228" spans="1:5">
      <c r="A228">
        <v>301</v>
      </c>
      <c r="B228" t="s">
        <v>1724</v>
      </c>
      <c r="C228" t="s">
        <v>1297</v>
      </c>
      <c r="D228" t="s">
        <v>1302</v>
      </c>
      <c r="E228" s="212" t="s">
        <v>1725</v>
      </c>
    </row>
    <row r="229" spans="1:5">
      <c r="A229">
        <v>300</v>
      </c>
      <c r="B229" t="s">
        <v>1726</v>
      </c>
      <c r="C229" t="s">
        <v>1297</v>
      </c>
      <c r="D229" t="s">
        <v>1298</v>
      </c>
      <c r="E229" s="212" t="s">
        <v>1727</v>
      </c>
    </row>
    <row r="230" spans="1:5">
      <c r="A230">
        <v>20084</v>
      </c>
      <c r="B230" t="s">
        <v>1728</v>
      </c>
      <c r="C230" t="s">
        <v>1297</v>
      </c>
      <c r="D230" t="s">
        <v>1298</v>
      </c>
      <c r="E230" s="212" t="s">
        <v>1719</v>
      </c>
    </row>
    <row r="231" spans="1:5">
      <c r="A231">
        <v>20085</v>
      </c>
      <c r="B231" t="s">
        <v>1729</v>
      </c>
      <c r="C231" t="s">
        <v>1297</v>
      </c>
      <c r="D231" t="s">
        <v>1298</v>
      </c>
      <c r="E231" s="212" t="s">
        <v>1730</v>
      </c>
    </row>
    <row r="232" spans="1:5">
      <c r="A232">
        <v>311</v>
      </c>
      <c r="B232" t="s">
        <v>1731</v>
      </c>
      <c r="C232" t="s">
        <v>1297</v>
      </c>
      <c r="D232" t="s">
        <v>1298</v>
      </c>
      <c r="E232" s="212" t="s">
        <v>1732</v>
      </c>
    </row>
    <row r="233" spans="1:5">
      <c r="A233">
        <v>318</v>
      </c>
      <c r="B233" t="s">
        <v>1733</v>
      </c>
      <c r="C233" t="s">
        <v>1297</v>
      </c>
      <c r="D233" t="s">
        <v>1298</v>
      </c>
      <c r="E233" s="212" t="s">
        <v>1734</v>
      </c>
    </row>
    <row r="234" spans="1:5">
      <c r="A234">
        <v>319</v>
      </c>
      <c r="B234" t="s">
        <v>1735</v>
      </c>
      <c r="C234" t="s">
        <v>1297</v>
      </c>
      <c r="D234" t="s">
        <v>1298</v>
      </c>
      <c r="E234" s="212" t="s">
        <v>1736</v>
      </c>
    </row>
    <row r="235" spans="1:5">
      <c r="A235">
        <v>320</v>
      </c>
      <c r="B235" t="s">
        <v>1737</v>
      </c>
      <c r="C235" t="s">
        <v>1297</v>
      </c>
      <c r="D235" t="s">
        <v>1298</v>
      </c>
      <c r="E235" s="212" t="s">
        <v>1738</v>
      </c>
    </row>
    <row r="236" spans="1:5">
      <c r="A236">
        <v>314</v>
      </c>
      <c r="B236" t="s">
        <v>1739</v>
      </c>
      <c r="C236" t="s">
        <v>1297</v>
      </c>
      <c r="D236" t="s">
        <v>1298</v>
      </c>
      <c r="E236" s="212" t="s">
        <v>1740</v>
      </c>
    </row>
    <row r="237" spans="1:5">
      <c r="A237">
        <v>303</v>
      </c>
      <c r="B237" t="s">
        <v>1741</v>
      </c>
      <c r="C237" t="s">
        <v>1297</v>
      </c>
      <c r="D237" t="s">
        <v>1298</v>
      </c>
      <c r="E237" s="212" t="s">
        <v>1742</v>
      </c>
    </row>
    <row r="238" spans="1:5">
      <c r="A238">
        <v>304</v>
      </c>
      <c r="B238" t="s">
        <v>1743</v>
      </c>
      <c r="C238" t="s">
        <v>1297</v>
      </c>
      <c r="D238" t="s">
        <v>1298</v>
      </c>
      <c r="E238" s="212" t="s">
        <v>1744</v>
      </c>
    </row>
    <row r="239" spans="1:5">
      <c r="A239">
        <v>305</v>
      </c>
      <c r="B239" t="s">
        <v>1745</v>
      </c>
      <c r="C239" t="s">
        <v>1297</v>
      </c>
      <c r="D239" t="s">
        <v>1298</v>
      </c>
      <c r="E239" s="212" t="s">
        <v>1746</v>
      </c>
    </row>
    <row r="240" spans="1:5">
      <c r="A240">
        <v>306</v>
      </c>
      <c r="B240" t="s">
        <v>1747</v>
      </c>
      <c r="C240" t="s">
        <v>1297</v>
      </c>
      <c r="D240" t="s">
        <v>1298</v>
      </c>
      <c r="E240" s="212" t="s">
        <v>1748</v>
      </c>
    </row>
    <row r="241" spans="1:5">
      <c r="A241">
        <v>307</v>
      </c>
      <c r="B241" t="s">
        <v>1749</v>
      </c>
      <c r="C241" t="s">
        <v>1297</v>
      </c>
      <c r="D241" t="s">
        <v>1298</v>
      </c>
      <c r="E241" s="212" t="s">
        <v>1750</v>
      </c>
    </row>
    <row r="242" spans="1:5">
      <c r="A242">
        <v>309</v>
      </c>
      <c r="B242" t="s">
        <v>1751</v>
      </c>
      <c r="C242" t="s">
        <v>1297</v>
      </c>
      <c r="D242" t="s">
        <v>1298</v>
      </c>
      <c r="E242" s="212" t="s">
        <v>1752</v>
      </c>
    </row>
    <row r="243" spans="1:5">
      <c r="A243">
        <v>310</v>
      </c>
      <c r="B243" t="s">
        <v>1753</v>
      </c>
      <c r="C243" t="s">
        <v>1297</v>
      </c>
      <c r="D243" t="s">
        <v>1298</v>
      </c>
      <c r="E243" s="212" t="s">
        <v>1754</v>
      </c>
    </row>
    <row r="244" spans="1:5">
      <c r="A244">
        <v>328</v>
      </c>
      <c r="B244" t="s">
        <v>1755</v>
      </c>
      <c r="C244" t="s">
        <v>1297</v>
      </c>
      <c r="D244" t="s">
        <v>1298</v>
      </c>
      <c r="E244" s="212" t="s">
        <v>1756</v>
      </c>
    </row>
    <row r="245" spans="1:5">
      <c r="A245">
        <v>325</v>
      </c>
      <c r="B245" t="s">
        <v>1757</v>
      </c>
      <c r="C245" t="s">
        <v>1297</v>
      </c>
      <c r="D245" t="s">
        <v>1298</v>
      </c>
      <c r="E245" s="212" t="s">
        <v>1758</v>
      </c>
    </row>
    <row r="246" spans="1:5">
      <c r="A246">
        <v>20326</v>
      </c>
      <c r="B246" t="s">
        <v>1759</v>
      </c>
      <c r="C246" t="s">
        <v>1297</v>
      </c>
      <c r="D246" t="s">
        <v>1298</v>
      </c>
      <c r="E246" s="212" t="s">
        <v>1760</v>
      </c>
    </row>
    <row r="247" spans="1:5">
      <c r="A247">
        <v>329</v>
      </c>
      <c r="B247" t="s">
        <v>1761</v>
      </c>
      <c r="C247" t="s">
        <v>1297</v>
      </c>
      <c r="D247" t="s">
        <v>1298</v>
      </c>
      <c r="E247" s="212" t="s">
        <v>1762</v>
      </c>
    </row>
    <row r="248" spans="1:5">
      <c r="A248">
        <v>308</v>
      </c>
      <c r="B248" t="s">
        <v>1763</v>
      </c>
      <c r="C248" t="s">
        <v>1297</v>
      </c>
      <c r="D248" t="s">
        <v>1298</v>
      </c>
      <c r="E248" s="212" t="s">
        <v>1764</v>
      </c>
    </row>
    <row r="249" spans="1:5">
      <c r="A249">
        <v>39642</v>
      </c>
      <c r="B249" t="s">
        <v>1765</v>
      </c>
      <c r="C249" t="s">
        <v>1297</v>
      </c>
      <c r="D249" t="s">
        <v>1298</v>
      </c>
      <c r="E249" s="212" t="s">
        <v>1343</v>
      </c>
    </row>
    <row r="250" spans="1:5">
      <c r="A250">
        <v>39641</v>
      </c>
      <c r="B250" t="s">
        <v>1766</v>
      </c>
      <c r="C250" t="s">
        <v>1297</v>
      </c>
      <c r="D250" t="s">
        <v>1298</v>
      </c>
      <c r="E250" s="212" t="s">
        <v>1767</v>
      </c>
    </row>
    <row r="251" spans="1:5">
      <c r="A251">
        <v>39643</v>
      </c>
      <c r="B251" t="s">
        <v>1768</v>
      </c>
      <c r="C251" t="s">
        <v>1297</v>
      </c>
      <c r="D251" t="s">
        <v>1298</v>
      </c>
      <c r="E251" s="212" t="s">
        <v>1769</v>
      </c>
    </row>
    <row r="252" spans="1:5">
      <c r="A252">
        <v>39644</v>
      </c>
      <c r="B252" t="s">
        <v>1770</v>
      </c>
      <c r="C252" t="s">
        <v>1297</v>
      </c>
      <c r="D252" t="s">
        <v>1298</v>
      </c>
      <c r="E252" s="212" t="s">
        <v>1771</v>
      </c>
    </row>
    <row r="253" spans="1:5">
      <c r="A253">
        <v>39645</v>
      </c>
      <c r="B253" t="s">
        <v>1772</v>
      </c>
      <c r="C253" t="s">
        <v>1297</v>
      </c>
      <c r="D253" t="s">
        <v>1298</v>
      </c>
      <c r="E253" s="212" t="s">
        <v>1773</v>
      </c>
    </row>
    <row r="254" spans="1:5">
      <c r="A254">
        <v>12548</v>
      </c>
      <c r="B254" t="s">
        <v>1774</v>
      </c>
      <c r="C254" t="s">
        <v>1297</v>
      </c>
      <c r="D254" t="s">
        <v>1312</v>
      </c>
      <c r="E254" s="212" t="s">
        <v>1775</v>
      </c>
    </row>
    <row r="255" spans="1:5">
      <c r="A255">
        <v>13113</v>
      </c>
      <c r="B255" t="s">
        <v>1776</v>
      </c>
      <c r="C255" t="s">
        <v>1297</v>
      </c>
      <c r="D255" t="s">
        <v>1312</v>
      </c>
      <c r="E255" s="212" t="s">
        <v>1777</v>
      </c>
    </row>
    <row r="256" spans="1:5">
      <c r="A256">
        <v>13114</v>
      </c>
      <c r="B256" t="s">
        <v>1778</v>
      </c>
      <c r="C256" t="s">
        <v>1297</v>
      </c>
      <c r="D256" t="s">
        <v>1312</v>
      </c>
      <c r="E256" s="212" t="s">
        <v>1779</v>
      </c>
    </row>
    <row r="257" spans="1:5">
      <c r="A257">
        <v>12530</v>
      </c>
      <c r="B257" t="s">
        <v>1780</v>
      </c>
      <c r="C257" t="s">
        <v>1297</v>
      </c>
      <c r="D257" t="s">
        <v>1312</v>
      </c>
      <c r="E257" s="212" t="s">
        <v>1781</v>
      </c>
    </row>
    <row r="258" spans="1:5">
      <c r="A258">
        <v>12531</v>
      </c>
      <c r="B258" t="s">
        <v>1782</v>
      </c>
      <c r="C258" t="s">
        <v>1297</v>
      </c>
      <c r="D258" t="s">
        <v>1312</v>
      </c>
      <c r="E258" s="212" t="s">
        <v>1783</v>
      </c>
    </row>
    <row r="259" spans="1:5">
      <c r="A259">
        <v>12532</v>
      </c>
      <c r="B259" t="s">
        <v>1784</v>
      </c>
      <c r="C259" t="s">
        <v>1297</v>
      </c>
      <c r="D259" t="s">
        <v>1312</v>
      </c>
      <c r="E259" s="212" t="s">
        <v>1785</v>
      </c>
    </row>
    <row r="260" spans="1:5">
      <c r="A260">
        <v>12533</v>
      </c>
      <c r="B260" t="s">
        <v>1786</v>
      </c>
      <c r="C260" t="s">
        <v>1297</v>
      </c>
      <c r="D260" t="s">
        <v>1312</v>
      </c>
      <c r="E260" s="212" t="s">
        <v>1787</v>
      </c>
    </row>
    <row r="261" spans="1:5">
      <c r="A261">
        <v>12544</v>
      </c>
      <c r="B261" t="s">
        <v>1788</v>
      </c>
      <c r="C261" t="s">
        <v>1297</v>
      </c>
      <c r="D261" t="s">
        <v>1312</v>
      </c>
      <c r="E261" s="212" t="s">
        <v>1789</v>
      </c>
    </row>
    <row r="262" spans="1:5">
      <c r="A262">
        <v>12546</v>
      </c>
      <c r="B262" t="s">
        <v>1790</v>
      </c>
      <c r="C262" t="s">
        <v>1297</v>
      </c>
      <c r="D262" t="s">
        <v>1312</v>
      </c>
      <c r="E262" s="212" t="s">
        <v>1791</v>
      </c>
    </row>
    <row r="263" spans="1:5">
      <c r="A263">
        <v>12547</v>
      </c>
      <c r="B263" t="s">
        <v>1792</v>
      </c>
      <c r="C263" t="s">
        <v>1297</v>
      </c>
      <c r="D263" t="s">
        <v>1312</v>
      </c>
      <c r="E263" s="212" t="s">
        <v>1793</v>
      </c>
    </row>
    <row r="264" spans="1:5">
      <c r="A264">
        <v>12551</v>
      </c>
      <c r="B264" t="s">
        <v>1794</v>
      </c>
      <c r="C264" t="s">
        <v>1297</v>
      </c>
      <c r="D264" t="s">
        <v>1312</v>
      </c>
      <c r="E264" s="212" t="s">
        <v>1795</v>
      </c>
    </row>
    <row r="265" spans="1:5">
      <c r="A265">
        <v>12563</v>
      </c>
      <c r="B265" t="s">
        <v>1796</v>
      </c>
      <c r="C265" t="s">
        <v>1297</v>
      </c>
      <c r="D265" t="s">
        <v>1312</v>
      </c>
      <c r="E265" s="212" t="s">
        <v>1797</v>
      </c>
    </row>
    <row r="266" spans="1:5">
      <c r="A266">
        <v>12565</v>
      </c>
      <c r="B266" t="s">
        <v>1798</v>
      </c>
      <c r="C266" t="s">
        <v>1297</v>
      </c>
      <c r="D266" t="s">
        <v>1312</v>
      </c>
      <c r="E266" s="212" t="s">
        <v>1799</v>
      </c>
    </row>
    <row r="267" spans="1:5">
      <c r="A267">
        <v>12567</v>
      </c>
      <c r="B267" t="s">
        <v>1800</v>
      </c>
      <c r="C267" t="s">
        <v>1297</v>
      </c>
      <c r="D267" t="s">
        <v>1312</v>
      </c>
      <c r="E267" s="212" t="s">
        <v>1801</v>
      </c>
    </row>
    <row r="268" spans="1:5">
      <c r="A268">
        <v>12568</v>
      </c>
      <c r="B268" t="s">
        <v>1802</v>
      </c>
      <c r="C268" t="s">
        <v>1297</v>
      </c>
      <c r="D268" t="s">
        <v>1312</v>
      </c>
      <c r="E268" s="212" t="s">
        <v>1803</v>
      </c>
    </row>
    <row r="269" spans="1:5">
      <c r="A269">
        <v>11789</v>
      </c>
      <c r="B269" t="s">
        <v>1804</v>
      </c>
      <c r="C269" t="s">
        <v>1297</v>
      </c>
      <c r="D269" t="s">
        <v>1298</v>
      </c>
      <c r="E269" s="212" t="s">
        <v>1805</v>
      </c>
    </row>
    <row r="270" spans="1:5">
      <c r="A270">
        <v>20975</v>
      </c>
      <c r="B270" t="s">
        <v>1806</v>
      </c>
      <c r="C270" t="s">
        <v>1297</v>
      </c>
      <c r="D270" t="s">
        <v>1298</v>
      </c>
      <c r="E270" s="212" t="s">
        <v>1807</v>
      </c>
    </row>
    <row r="271" spans="1:5">
      <c r="A271">
        <v>20976</v>
      </c>
      <c r="B271" t="s">
        <v>1808</v>
      </c>
      <c r="C271" t="s">
        <v>1297</v>
      </c>
      <c r="D271" t="s">
        <v>1298</v>
      </c>
      <c r="E271" s="212" t="s">
        <v>1809</v>
      </c>
    </row>
    <row r="272" spans="1:5">
      <c r="A272">
        <v>40340</v>
      </c>
      <c r="B272" t="s">
        <v>1810</v>
      </c>
      <c r="C272" t="s">
        <v>1297</v>
      </c>
      <c r="D272" t="s">
        <v>1298</v>
      </c>
      <c r="E272" s="212" t="s">
        <v>1811</v>
      </c>
    </row>
    <row r="273" spans="1:5">
      <c r="A273">
        <v>40341</v>
      </c>
      <c r="B273" t="s">
        <v>1812</v>
      </c>
      <c r="C273" t="s">
        <v>1297</v>
      </c>
      <c r="D273" t="s">
        <v>1298</v>
      </c>
      <c r="E273" s="212" t="s">
        <v>1813</v>
      </c>
    </row>
    <row r="274" spans="1:5">
      <c r="A274">
        <v>40342</v>
      </c>
      <c r="B274" t="s">
        <v>1814</v>
      </c>
      <c r="C274" t="s">
        <v>1297</v>
      </c>
      <c r="D274" t="s">
        <v>1298</v>
      </c>
      <c r="E274" s="212" t="s">
        <v>1815</v>
      </c>
    </row>
    <row r="275" spans="1:5">
      <c r="A275">
        <v>40343</v>
      </c>
      <c r="B275" t="s">
        <v>1816</v>
      </c>
      <c r="C275" t="s">
        <v>1297</v>
      </c>
      <c r="D275" t="s">
        <v>1298</v>
      </c>
      <c r="E275" s="212" t="s">
        <v>1817</v>
      </c>
    </row>
    <row r="276" spans="1:5">
      <c r="A276">
        <v>40344</v>
      </c>
      <c r="B276" t="s">
        <v>1818</v>
      </c>
      <c r="C276" t="s">
        <v>1297</v>
      </c>
      <c r="D276" t="s">
        <v>1298</v>
      </c>
      <c r="E276" s="212" t="s">
        <v>1819</v>
      </c>
    </row>
    <row r="277" spans="1:5">
      <c r="A277">
        <v>40345</v>
      </c>
      <c r="B277" t="s">
        <v>1820</v>
      </c>
      <c r="C277" t="s">
        <v>1297</v>
      </c>
      <c r="D277" t="s">
        <v>1298</v>
      </c>
      <c r="E277" s="212" t="s">
        <v>1821</v>
      </c>
    </row>
    <row r="278" spans="1:5">
      <c r="A278">
        <v>40346</v>
      </c>
      <c r="B278" t="s">
        <v>1822</v>
      </c>
      <c r="C278" t="s">
        <v>1297</v>
      </c>
      <c r="D278" t="s">
        <v>1298</v>
      </c>
      <c r="E278" s="212" t="s">
        <v>1823</v>
      </c>
    </row>
    <row r="279" spans="1:5">
      <c r="A279">
        <v>40347</v>
      </c>
      <c r="B279" t="s">
        <v>1824</v>
      </c>
      <c r="C279" t="s">
        <v>1297</v>
      </c>
      <c r="D279" t="s">
        <v>1298</v>
      </c>
      <c r="E279" s="212" t="s">
        <v>1825</v>
      </c>
    </row>
    <row r="280" spans="1:5">
      <c r="A280">
        <v>38840</v>
      </c>
      <c r="B280" t="s">
        <v>1826</v>
      </c>
      <c r="C280" t="s">
        <v>1297</v>
      </c>
      <c r="D280" t="s">
        <v>1312</v>
      </c>
      <c r="E280" s="212" t="s">
        <v>1827</v>
      </c>
    </row>
    <row r="281" spans="1:5">
      <c r="A281">
        <v>38841</v>
      </c>
      <c r="B281" t="s">
        <v>1828</v>
      </c>
      <c r="C281" t="s">
        <v>1297</v>
      </c>
      <c r="D281" t="s">
        <v>1312</v>
      </c>
      <c r="E281" s="212" t="s">
        <v>1359</v>
      </c>
    </row>
    <row r="282" spans="1:5">
      <c r="A282">
        <v>38842</v>
      </c>
      <c r="B282" t="s">
        <v>1829</v>
      </c>
      <c r="C282" t="s">
        <v>1297</v>
      </c>
      <c r="D282" t="s">
        <v>1312</v>
      </c>
      <c r="E282" s="212" t="s">
        <v>1830</v>
      </c>
    </row>
    <row r="283" spans="1:5">
      <c r="A283">
        <v>38843</v>
      </c>
      <c r="B283" t="s">
        <v>1831</v>
      </c>
      <c r="C283" t="s">
        <v>1297</v>
      </c>
      <c r="D283" t="s">
        <v>1312</v>
      </c>
      <c r="E283" s="212" t="s">
        <v>1832</v>
      </c>
    </row>
    <row r="284" spans="1:5">
      <c r="A284">
        <v>13761</v>
      </c>
      <c r="B284" t="s">
        <v>1833</v>
      </c>
      <c r="C284" t="s">
        <v>1297</v>
      </c>
      <c r="D284" t="s">
        <v>1302</v>
      </c>
      <c r="E284" s="212" t="s">
        <v>1834</v>
      </c>
    </row>
    <row r="285" spans="1:5">
      <c r="A285">
        <v>12888</v>
      </c>
      <c r="B285" t="s">
        <v>1835</v>
      </c>
      <c r="C285" t="s">
        <v>1836</v>
      </c>
      <c r="D285" t="s">
        <v>1312</v>
      </c>
      <c r="E285" s="212" t="s">
        <v>1837</v>
      </c>
    </row>
    <row r="286" spans="1:5">
      <c r="A286">
        <v>12889</v>
      </c>
      <c r="B286" t="s">
        <v>1838</v>
      </c>
      <c r="C286" t="s">
        <v>1836</v>
      </c>
      <c r="D286" t="s">
        <v>1312</v>
      </c>
      <c r="E286" s="212" t="s">
        <v>1839</v>
      </c>
    </row>
    <row r="287" spans="1:5">
      <c r="A287">
        <v>4814</v>
      </c>
      <c r="B287" t="s">
        <v>1840</v>
      </c>
      <c r="C287" t="s">
        <v>1297</v>
      </c>
      <c r="D287" t="s">
        <v>1298</v>
      </c>
      <c r="E287" s="212" t="s">
        <v>1841</v>
      </c>
    </row>
    <row r="288" spans="1:5">
      <c r="A288">
        <v>25967</v>
      </c>
      <c r="B288" t="s">
        <v>1842</v>
      </c>
      <c r="C288" t="s">
        <v>1297</v>
      </c>
      <c r="D288" t="s">
        <v>1298</v>
      </c>
      <c r="E288" s="212" t="s">
        <v>1843</v>
      </c>
    </row>
    <row r="289" spans="1:5">
      <c r="A289">
        <v>6122</v>
      </c>
      <c r="B289" t="s">
        <v>1844</v>
      </c>
      <c r="C289" t="s">
        <v>1301</v>
      </c>
      <c r="D289" t="s">
        <v>1298</v>
      </c>
      <c r="E289" s="212" t="s">
        <v>1845</v>
      </c>
    </row>
    <row r="290" spans="1:5">
      <c r="A290">
        <v>40810</v>
      </c>
      <c r="B290" t="s">
        <v>1846</v>
      </c>
      <c r="C290" t="s">
        <v>1656</v>
      </c>
      <c r="D290" t="s">
        <v>1298</v>
      </c>
      <c r="E290" s="212" t="s">
        <v>1847</v>
      </c>
    </row>
    <row r="291" spans="1:5">
      <c r="A291">
        <v>21100</v>
      </c>
      <c r="B291" t="s">
        <v>1848</v>
      </c>
      <c r="C291" t="s">
        <v>1297</v>
      </c>
      <c r="D291" t="s">
        <v>1312</v>
      </c>
      <c r="E291" s="212" t="s">
        <v>1849</v>
      </c>
    </row>
    <row r="292" spans="1:5">
      <c r="A292">
        <v>11816</v>
      </c>
      <c r="B292" t="s">
        <v>1850</v>
      </c>
      <c r="C292" t="s">
        <v>1297</v>
      </c>
      <c r="D292" t="s">
        <v>1312</v>
      </c>
      <c r="E292" s="212" t="s">
        <v>1851</v>
      </c>
    </row>
    <row r="293" spans="1:5">
      <c r="A293">
        <v>11814</v>
      </c>
      <c r="B293" t="s">
        <v>1852</v>
      </c>
      <c r="C293" t="s">
        <v>1297</v>
      </c>
      <c r="D293" t="s">
        <v>1312</v>
      </c>
      <c r="E293" s="212" t="s">
        <v>1853</v>
      </c>
    </row>
    <row r="294" spans="1:5">
      <c r="A294">
        <v>14186</v>
      </c>
      <c r="B294" t="s">
        <v>1854</v>
      </c>
      <c r="C294" t="s">
        <v>1297</v>
      </c>
      <c r="D294" t="s">
        <v>1312</v>
      </c>
      <c r="E294" s="212" t="s">
        <v>1855</v>
      </c>
    </row>
    <row r="295" spans="1:5">
      <c r="A295">
        <v>14185</v>
      </c>
      <c r="B295" t="s">
        <v>1856</v>
      </c>
      <c r="C295" t="s">
        <v>1297</v>
      </c>
      <c r="D295" t="s">
        <v>1312</v>
      </c>
      <c r="E295" s="212" t="s">
        <v>1857</v>
      </c>
    </row>
    <row r="296" spans="1:5">
      <c r="A296">
        <v>11811</v>
      </c>
      <c r="B296" t="s">
        <v>1858</v>
      </c>
      <c r="C296" t="s">
        <v>1297</v>
      </c>
      <c r="D296" t="s">
        <v>1312</v>
      </c>
      <c r="E296" s="212" t="s">
        <v>1859</v>
      </c>
    </row>
    <row r="297" spans="1:5">
      <c r="A297">
        <v>26038</v>
      </c>
      <c r="B297" t="s">
        <v>1860</v>
      </c>
      <c r="C297" t="s">
        <v>1297</v>
      </c>
      <c r="D297" t="s">
        <v>1312</v>
      </c>
      <c r="E297" s="212" t="s">
        <v>1861</v>
      </c>
    </row>
    <row r="298" spans="1:5">
      <c r="A298">
        <v>34482</v>
      </c>
      <c r="B298" t="s">
        <v>1862</v>
      </c>
      <c r="C298" t="s">
        <v>1297</v>
      </c>
      <c r="D298" t="s">
        <v>1298</v>
      </c>
      <c r="E298" s="212" t="s">
        <v>1863</v>
      </c>
    </row>
    <row r="299" spans="1:5">
      <c r="A299">
        <v>34469</v>
      </c>
      <c r="B299" t="s">
        <v>1864</v>
      </c>
      <c r="C299" t="s">
        <v>1297</v>
      </c>
      <c r="D299" t="s">
        <v>1298</v>
      </c>
      <c r="E299" s="212" t="s">
        <v>1865</v>
      </c>
    </row>
    <row r="300" spans="1:5">
      <c r="A300">
        <v>34472</v>
      </c>
      <c r="B300" t="s">
        <v>1866</v>
      </c>
      <c r="C300" t="s">
        <v>1297</v>
      </c>
      <c r="D300" t="s">
        <v>1302</v>
      </c>
      <c r="E300" s="212" t="s">
        <v>1867</v>
      </c>
    </row>
    <row r="301" spans="1:5">
      <c r="A301">
        <v>34476</v>
      </c>
      <c r="B301" t="s">
        <v>1868</v>
      </c>
      <c r="C301" t="s">
        <v>1297</v>
      </c>
      <c r="D301" t="s">
        <v>1298</v>
      </c>
      <c r="E301" s="212" t="s">
        <v>1869</v>
      </c>
    </row>
    <row r="302" spans="1:5">
      <c r="A302">
        <v>34477</v>
      </c>
      <c r="B302" t="s">
        <v>1870</v>
      </c>
      <c r="C302" t="s">
        <v>1297</v>
      </c>
      <c r="D302" t="s">
        <v>1298</v>
      </c>
      <c r="E302" s="212" t="s">
        <v>1871</v>
      </c>
    </row>
    <row r="303" spans="1:5">
      <c r="A303">
        <v>39847</v>
      </c>
      <c r="B303" t="s">
        <v>1872</v>
      </c>
      <c r="C303" t="s">
        <v>1297</v>
      </c>
      <c r="D303" t="s">
        <v>1298</v>
      </c>
      <c r="E303" s="212" t="s">
        <v>1873</v>
      </c>
    </row>
    <row r="304" spans="1:5">
      <c r="A304">
        <v>39844</v>
      </c>
      <c r="B304" t="s">
        <v>1874</v>
      </c>
      <c r="C304" t="s">
        <v>1297</v>
      </c>
      <c r="D304" t="s">
        <v>1302</v>
      </c>
      <c r="E304" s="212" t="s">
        <v>1875</v>
      </c>
    </row>
    <row r="305" spans="1:5">
      <c r="A305">
        <v>39845</v>
      </c>
      <c r="B305" t="s">
        <v>1876</v>
      </c>
      <c r="C305" t="s">
        <v>1297</v>
      </c>
      <c r="D305" t="s">
        <v>1298</v>
      </c>
      <c r="E305" s="212" t="s">
        <v>1877</v>
      </c>
    </row>
    <row r="306" spans="1:5">
      <c r="A306">
        <v>39846</v>
      </c>
      <c r="B306" t="s">
        <v>1878</v>
      </c>
      <c r="C306" t="s">
        <v>1297</v>
      </c>
      <c r="D306" t="s">
        <v>1298</v>
      </c>
      <c r="E306" s="212" t="s">
        <v>1879</v>
      </c>
    </row>
    <row r="307" spans="1:5">
      <c r="A307">
        <v>39838</v>
      </c>
      <c r="B307" t="s">
        <v>1880</v>
      </c>
      <c r="C307" t="s">
        <v>1297</v>
      </c>
      <c r="D307" t="s">
        <v>1298</v>
      </c>
      <c r="E307" s="212" t="s">
        <v>1881</v>
      </c>
    </row>
    <row r="308" spans="1:5">
      <c r="A308">
        <v>39839</v>
      </c>
      <c r="B308" t="s">
        <v>1882</v>
      </c>
      <c r="C308" t="s">
        <v>1297</v>
      </c>
      <c r="D308" t="s">
        <v>1298</v>
      </c>
      <c r="E308" s="212" t="s">
        <v>1883</v>
      </c>
    </row>
    <row r="309" spans="1:5">
      <c r="A309">
        <v>39840</v>
      </c>
      <c r="B309" t="s">
        <v>1884</v>
      </c>
      <c r="C309" t="s">
        <v>1297</v>
      </c>
      <c r="D309" t="s">
        <v>1298</v>
      </c>
      <c r="E309" s="212" t="s">
        <v>1885</v>
      </c>
    </row>
    <row r="310" spans="1:5">
      <c r="A310">
        <v>39841</v>
      </c>
      <c r="B310" t="s">
        <v>1886</v>
      </c>
      <c r="C310" t="s">
        <v>1297</v>
      </c>
      <c r="D310" t="s">
        <v>1298</v>
      </c>
      <c r="E310" s="212" t="s">
        <v>1887</v>
      </c>
    </row>
    <row r="311" spans="1:5">
      <c r="A311">
        <v>39842</v>
      </c>
      <c r="B311" t="s">
        <v>1888</v>
      </c>
      <c r="C311" t="s">
        <v>1297</v>
      </c>
      <c r="D311" t="s">
        <v>1298</v>
      </c>
      <c r="E311" s="212" t="s">
        <v>1889</v>
      </c>
    </row>
    <row r="312" spans="1:5">
      <c r="A312">
        <v>39843</v>
      </c>
      <c r="B312" t="s">
        <v>1890</v>
      </c>
      <c r="C312" t="s">
        <v>1297</v>
      </c>
      <c r="D312" t="s">
        <v>1298</v>
      </c>
      <c r="E312" s="212" t="s">
        <v>1891</v>
      </c>
    </row>
    <row r="313" spans="1:5">
      <c r="A313">
        <v>39580</v>
      </c>
      <c r="B313" t="s">
        <v>1892</v>
      </c>
      <c r="C313" t="s">
        <v>1297</v>
      </c>
      <c r="D313" t="s">
        <v>1298</v>
      </c>
      <c r="E313" s="212" t="s">
        <v>1893</v>
      </c>
    </row>
    <row r="314" spans="1:5">
      <c r="A314">
        <v>39577</v>
      </c>
      <c r="B314" t="s">
        <v>1894</v>
      </c>
      <c r="C314" t="s">
        <v>1297</v>
      </c>
      <c r="D314" t="s">
        <v>1298</v>
      </c>
      <c r="E314" s="212" t="s">
        <v>1895</v>
      </c>
    </row>
    <row r="315" spans="1:5">
      <c r="A315">
        <v>39578</v>
      </c>
      <c r="B315" t="s">
        <v>1896</v>
      </c>
      <c r="C315" t="s">
        <v>1297</v>
      </c>
      <c r="D315" t="s">
        <v>1298</v>
      </c>
      <c r="E315" s="212" t="s">
        <v>1897</v>
      </c>
    </row>
    <row r="316" spans="1:5">
      <c r="A316">
        <v>39579</v>
      </c>
      <c r="B316" t="s">
        <v>1898</v>
      </c>
      <c r="C316" t="s">
        <v>1297</v>
      </c>
      <c r="D316" t="s">
        <v>1298</v>
      </c>
      <c r="E316" s="212" t="s">
        <v>1899</v>
      </c>
    </row>
    <row r="317" spans="1:5">
      <c r="A317">
        <v>39557</v>
      </c>
      <c r="B317" t="s">
        <v>1900</v>
      </c>
      <c r="C317" t="s">
        <v>1297</v>
      </c>
      <c r="D317" t="s">
        <v>1298</v>
      </c>
      <c r="E317" s="212" t="s">
        <v>1901</v>
      </c>
    </row>
    <row r="318" spans="1:5">
      <c r="A318">
        <v>39558</v>
      </c>
      <c r="B318" t="s">
        <v>1902</v>
      </c>
      <c r="C318" t="s">
        <v>1297</v>
      </c>
      <c r="D318" t="s">
        <v>1298</v>
      </c>
      <c r="E318" s="212" t="s">
        <v>1903</v>
      </c>
    </row>
    <row r="319" spans="1:5">
      <c r="A319">
        <v>39559</v>
      </c>
      <c r="B319" t="s">
        <v>1904</v>
      </c>
      <c r="C319" t="s">
        <v>1297</v>
      </c>
      <c r="D319" t="s">
        <v>1298</v>
      </c>
      <c r="E319" s="212" t="s">
        <v>1905</v>
      </c>
    </row>
    <row r="320" spans="1:5">
      <c r="A320">
        <v>39560</v>
      </c>
      <c r="B320" t="s">
        <v>1906</v>
      </c>
      <c r="C320" t="s">
        <v>1297</v>
      </c>
      <c r="D320" t="s">
        <v>1298</v>
      </c>
      <c r="E320" s="212" t="s">
        <v>1907</v>
      </c>
    </row>
    <row r="321" spans="1:5">
      <c r="A321">
        <v>39561</v>
      </c>
      <c r="B321" t="s">
        <v>1908</v>
      </c>
      <c r="C321" t="s">
        <v>1297</v>
      </c>
      <c r="D321" t="s">
        <v>1298</v>
      </c>
      <c r="E321" s="212" t="s">
        <v>1909</v>
      </c>
    </row>
    <row r="322" spans="1:5">
      <c r="A322">
        <v>39556</v>
      </c>
      <c r="B322" t="s">
        <v>1910</v>
      </c>
      <c r="C322" t="s">
        <v>1297</v>
      </c>
      <c r="D322" t="s">
        <v>1298</v>
      </c>
      <c r="E322" s="212" t="s">
        <v>1911</v>
      </c>
    </row>
    <row r="323" spans="1:5">
      <c r="A323">
        <v>39555</v>
      </c>
      <c r="B323" t="s">
        <v>1912</v>
      </c>
      <c r="C323" t="s">
        <v>1297</v>
      </c>
      <c r="D323" t="s">
        <v>1298</v>
      </c>
      <c r="E323" s="212" t="s">
        <v>1913</v>
      </c>
    </row>
    <row r="324" spans="1:5">
      <c r="A324">
        <v>39548</v>
      </c>
      <c r="B324" t="s">
        <v>1914</v>
      </c>
      <c r="C324" t="s">
        <v>1297</v>
      </c>
      <c r="D324" t="s">
        <v>1298</v>
      </c>
      <c r="E324" s="212" t="s">
        <v>1915</v>
      </c>
    </row>
    <row r="325" spans="1:5">
      <c r="A325">
        <v>39554</v>
      </c>
      <c r="B325" t="s">
        <v>1916</v>
      </c>
      <c r="C325" t="s">
        <v>1297</v>
      </c>
      <c r="D325" t="s">
        <v>1298</v>
      </c>
      <c r="E325" s="212" t="s">
        <v>1917</v>
      </c>
    </row>
    <row r="326" spans="1:5">
      <c r="A326">
        <v>39550</v>
      </c>
      <c r="B326" t="s">
        <v>1918</v>
      </c>
      <c r="C326" t="s">
        <v>1297</v>
      </c>
      <c r="D326" t="s">
        <v>1298</v>
      </c>
      <c r="E326" s="212" t="s">
        <v>1919</v>
      </c>
    </row>
    <row r="327" spans="1:5">
      <c r="A327">
        <v>39551</v>
      </c>
      <c r="B327" t="s">
        <v>1920</v>
      </c>
      <c r="C327" t="s">
        <v>1297</v>
      </c>
      <c r="D327" t="s">
        <v>1298</v>
      </c>
      <c r="E327" s="212" t="s">
        <v>1921</v>
      </c>
    </row>
    <row r="328" spans="1:5">
      <c r="A328">
        <v>39826</v>
      </c>
      <c r="B328" t="s">
        <v>1922</v>
      </c>
      <c r="C328" t="s">
        <v>1297</v>
      </c>
      <c r="D328" t="s">
        <v>1298</v>
      </c>
      <c r="E328" s="212" t="s">
        <v>1923</v>
      </c>
    </row>
    <row r="329" spans="1:5">
      <c r="A329">
        <v>10700</v>
      </c>
      <c r="B329" t="s">
        <v>1924</v>
      </c>
      <c r="C329" t="s">
        <v>1297</v>
      </c>
      <c r="D329" t="s">
        <v>1312</v>
      </c>
      <c r="E329" s="212" t="s">
        <v>1925</v>
      </c>
    </row>
    <row r="330" spans="1:5">
      <c r="A330">
        <v>346</v>
      </c>
      <c r="B330" t="s">
        <v>1926</v>
      </c>
      <c r="C330" t="s">
        <v>1418</v>
      </c>
      <c r="D330" t="s">
        <v>1298</v>
      </c>
      <c r="E330" s="212" t="s">
        <v>1927</v>
      </c>
    </row>
    <row r="331" spans="1:5">
      <c r="A331">
        <v>3312</v>
      </c>
      <c r="B331" t="s">
        <v>1928</v>
      </c>
      <c r="C331" t="s">
        <v>1418</v>
      </c>
      <c r="D331" t="s">
        <v>1312</v>
      </c>
      <c r="E331" s="212" t="s">
        <v>1929</v>
      </c>
    </row>
    <row r="332" spans="1:5">
      <c r="A332">
        <v>339</v>
      </c>
      <c r="B332" t="s">
        <v>1930</v>
      </c>
      <c r="C332" t="s">
        <v>1411</v>
      </c>
      <c r="D332" t="s">
        <v>1298</v>
      </c>
      <c r="E332" s="212" t="s">
        <v>1382</v>
      </c>
    </row>
    <row r="333" spans="1:5">
      <c r="A333">
        <v>340</v>
      </c>
      <c r="B333" t="s">
        <v>1931</v>
      </c>
      <c r="C333" t="s">
        <v>1411</v>
      </c>
      <c r="D333" t="s">
        <v>1298</v>
      </c>
      <c r="E333" s="212" t="s">
        <v>1932</v>
      </c>
    </row>
    <row r="334" spans="1:5">
      <c r="A334">
        <v>338</v>
      </c>
      <c r="B334" t="s">
        <v>1933</v>
      </c>
      <c r="C334" t="s">
        <v>1418</v>
      </c>
      <c r="D334" t="s">
        <v>1298</v>
      </c>
      <c r="E334" s="212" t="s">
        <v>1934</v>
      </c>
    </row>
    <row r="335" spans="1:5">
      <c r="A335">
        <v>334</v>
      </c>
      <c r="B335" t="s">
        <v>1935</v>
      </c>
      <c r="C335" t="s">
        <v>1418</v>
      </c>
      <c r="D335" t="s">
        <v>1298</v>
      </c>
      <c r="E335" s="212" t="s">
        <v>1936</v>
      </c>
    </row>
    <row r="336" spans="1:5">
      <c r="A336">
        <v>335</v>
      </c>
      <c r="B336" t="s">
        <v>1937</v>
      </c>
      <c r="C336" t="s">
        <v>1418</v>
      </c>
      <c r="D336" t="s">
        <v>1298</v>
      </c>
      <c r="E336" s="212" t="s">
        <v>1938</v>
      </c>
    </row>
    <row r="337" spans="1:5">
      <c r="A337">
        <v>342</v>
      </c>
      <c r="B337" t="s">
        <v>1939</v>
      </c>
      <c r="C337" t="s">
        <v>1418</v>
      </c>
      <c r="D337" t="s">
        <v>1298</v>
      </c>
      <c r="E337" s="212" t="s">
        <v>1940</v>
      </c>
    </row>
    <row r="338" spans="1:5">
      <c r="A338">
        <v>333</v>
      </c>
      <c r="B338" t="s">
        <v>1941</v>
      </c>
      <c r="C338" t="s">
        <v>1418</v>
      </c>
      <c r="D338" t="s">
        <v>1302</v>
      </c>
      <c r="E338" s="212" t="s">
        <v>1942</v>
      </c>
    </row>
    <row r="339" spans="1:5">
      <c r="A339">
        <v>343</v>
      </c>
      <c r="B339" t="s">
        <v>1943</v>
      </c>
      <c r="C339" t="s">
        <v>1411</v>
      </c>
      <c r="D339" t="s">
        <v>1298</v>
      </c>
      <c r="E339" s="212" t="s">
        <v>1944</v>
      </c>
    </row>
    <row r="340" spans="1:5">
      <c r="A340">
        <v>344</v>
      </c>
      <c r="B340" t="s">
        <v>1945</v>
      </c>
      <c r="C340" t="s">
        <v>1418</v>
      </c>
      <c r="D340" t="s">
        <v>1298</v>
      </c>
      <c r="E340" s="212" t="s">
        <v>1946</v>
      </c>
    </row>
    <row r="341" spans="1:5">
      <c r="A341">
        <v>345</v>
      </c>
      <c r="B341" t="s">
        <v>951</v>
      </c>
      <c r="C341" t="s">
        <v>1418</v>
      </c>
      <c r="D341" t="s">
        <v>1298</v>
      </c>
      <c r="E341" s="212" t="s">
        <v>1947</v>
      </c>
    </row>
    <row r="342" spans="1:5">
      <c r="A342">
        <v>341</v>
      </c>
      <c r="B342" t="s">
        <v>951</v>
      </c>
      <c r="C342" t="s">
        <v>1411</v>
      </c>
      <c r="D342" t="s">
        <v>1298</v>
      </c>
      <c r="E342" s="212" t="s">
        <v>1948</v>
      </c>
    </row>
    <row r="343" spans="1:5">
      <c r="A343">
        <v>11107</v>
      </c>
      <c r="B343" t="s">
        <v>1949</v>
      </c>
      <c r="C343" t="s">
        <v>1418</v>
      </c>
      <c r="D343" t="s">
        <v>1298</v>
      </c>
      <c r="E343" s="212" t="s">
        <v>1950</v>
      </c>
    </row>
    <row r="344" spans="1:5">
      <c r="A344">
        <v>3313</v>
      </c>
      <c r="B344" t="s">
        <v>1951</v>
      </c>
      <c r="C344" t="s">
        <v>1418</v>
      </c>
      <c r="D344" t="s">
        <v>1312</v>
      </c>
      <c r="E344" s="212" t="s">
        <v>1571</v>
      </c>
    </row>
    <row r="345" spans="1:5">
      <c r="A345">
        <v>34562</v>
      </c>
      <c r="B345" t="s">
        <v>1126</v>
      </c>
      <c r="C345" t="s">
        <v>1418</v>
      </c>
      <c r="D345" t="s">
        <v>1298</v>
      </c>
      <c r="E345" s="212" t="s">
        <v>1952</v>
      </c>
    </row>
    <row r="346" spans="1:5">
      <c r="A346">
        <v>337</v>
      </c>
      <c r="B346" t="s">
        <v>1953</v>
      </c>
      <c r="C346" t="s">
        <v>1418</v>
      </c>
      <c r="D346" t="s">
        <v>1302</v>
      </c>
      <c r="E346" s="212" t="s">
        <v>1954</v>
      </c>
    </row>
    <row r="347" spans="1:5">
      <c r="A347">
        <v>369</v>
      </c>
      <c r="B347" t="s">
        <v>1955</v>
      </c>
      <c r="C347" t="s">
        <v>1321</v>
      </c>
      <c r="D347" t="s">
        <v>1298</v>
      </c>
      <c r="E347" s="212" t="s">
        <v>1956</v>
      </c>
    </row>
    <row r="348" spans="1:5">
      <c r="A348">
        <v>366</v>
      </c>
      <c r="B348" t="s">
        <v>1957</v>
      </c>
      <c r="C348" t="s">
        <v>1321</v>
      </c>
      <c r="D348" t="s">
        <v>1302</v>
      </c>
      <c r="E348" s="212" t="s">
        <v>1958</v>
      </c>
    </row>
    <row r="349" spans="1:5">
      <c r="A349">
        <v>367</v>
      </c>
      <c r="B349" t="s">
        <v>1959</v>
      </c>
      <c r="C349" t="s">
        <v>1321</v>
      </c>
      <c r="D349" t="s">
        <v>1302</v>
      </c>
      <c r="E349" s="212" t="s">
        <v>1960</v>
      </c>
    </row>
    <row r="350" spans="1:5">
      <c r="A350">
        <v>370</v>
      </c>
      <c r="B350" t="s">
        <v>837</v>
      </c>
      <c r="C350" t="s">
        <v>1321</v>
      </c>
      <c r="D350" t="s">
        <v>1302</v>
      </c>
      <c r="E350" s="212" t="s">
        <v>1961</v>
      </c>
    </row>
    <row r="351" spans="1:5">
      <c r="A351">
        <v>368</v>
      </c>
      <c r="B351" t="s">
        <v>1962</v>
      </c>
      <c r="C351" t="s">
        <v>1321</v>
      </c>
      <c r="D351" t="s">
        <v>1298</v>
      </c>
      <c r="E351" s="212" t="s">
        <v>1963</v>
      </c>
    </row>
    <row r="352" spans="1:5">
      <c r="A352">
        <v>11075</v>
      </c>
      <c r="B352" t="s">
        <v>1964</v>
      </c>
      <c r="C352" t="s">
        <v>1321</v>
      </c>
      <c r="D352" t="s">
        <v>1298</v>
      </c>
      <c r="E352" s="212" t="s">
        <v>1965</v>
      </c>
    </row>
    <row r="353" spans="1:5">
      <c r="A353">
        <v>11076</v>
      </c>
      <c r="B353" t="s">
        <v>1966</v>
      </c>
      <c r="C353" t="s">
        <v>1321</v>
      </c>
      <c r="D353" t="s">
        <v>1298</v>
      </c>
      <c r="E353" s="212" t="s">
        <v>1967</v>
      </c>
    </row>
    <row r="354" spans="1:5">
      <c r="A354">
        <v>1381</v>
      </c>
      <c r="B354" t="s">
        <v>1968</v>
      </c>
      <c r="C354" t="s">
        <v>1418</v>
      </c>
      <c r="D354" t="s">
        <v>1302</v>
      </c>
      <c r="E354" s="212" t="s">
        <v>1969</v>
      </c>
    </row>
    <row r="355" spans="1:5">
      <c r="A355">
        <v>34353</v>
      </c>
      <c r="B355" t="s">
        <v>1970</v>
      </c>
      <c r="C355" t="s">
        <v>1418</v>
      </c>
      <c r="D355" t="s">
        <v>1298</v>
      </c>
      <c r="E355" s="212" t="s">
        <v>1971</v>
      </c>
    </row>
    <row r="356" spans="1:5">
      <c r="A356">
        <v>37595</v>
      </c>
      <c r="B356" t="s">
        <v>1972</v>
      </c>
      <c r="C356" t="s">
        <v>1418</v>
      </c>
      <c r="D356" t="s">
        <v>1298</v>
      </c>
      <c r="E356" s="212" t="s">
        <v>1973</v>
      </c>
    </row>
    <row r="357" spans="1:5">
      <c r="A357">
        <v>37596</v>
      </c>
      <c r="B357" t="s">
        <v>1974</v>
      </c>
      <c r="C357" t="s">
        <v>1418</v>
      </c>
      <c r="D357" t="s">
        <v>1298</v>
      </c>
      <c r="E357" s="212" t="s">
        <v>1975</v>
      </c>
    </row>
    <row r="358" spans="1:5">
      <c r="A358">
        <v>371</v>
      </c>
      <c r="B358" t="s">
        <v>1976</v>
      </c>
      <c r="C358" t="s">
        <v>1418</v>
      </c>
      <c r="D358" t="s">
        <v>1298</v>
      </c>
      <c r="E358" s="212" t="s">
        <v>1977</v>
      </c>
    </row>
    <row r="359" spans="1:5">
      <c r="A359">
        <v>37553</v>
      </c>
      <c r="B359" t="s">
        <v>1978</v>
      </c>
      <c r="C359" t="s">
        <v>1418</v>
      </c>
      <c r="D359" t="s">
        <v>1298</v>
      </c>
      <c r="E359" s="212" t="s">
        <v>1361</v>
      </c>
    </row>
    <row r="360" spans="1:5">
      <c r="A360">
        <v>37552</v>
      </c>
      <c r="B360" t="s">
        <v>1979</v>
      </c>
      <c r="C360" t="s">
        <v>1418</v>
      </c>
      <c r="D360" t="s">
        <v>1298</v>
      </c>
      <c r="E360" s="212" t="s">
        <v>1717</v>
      </c>
    </row>
    <row r="361" spans="1:5">
      <c r="A361">
        <v>36880</v>
      </c>
      <c r="B361" t="s">
        <v>1980</v>
      </c>
      <c r="C361" t="s">
        <v>1418</v>
      </c>
      <c r="D361" t="s">
        <v>1298</v>
      </c>
      <c r="E361" s="212" t="s">
        <v>1981</v>
      </c>
    </row>
    <row r="362" spans="1:5">
      <c r="A362">
        <v>34355</v>
      </c>
      <c r="B362" t="s">
        <v>1982</v>
      </c>
      <c r="C362" t="s">
        <v>1418</v>
      </c>
      <c r="D362" t="s">
        <v>1298</v>
      </c>
      <c r="E362" s="212" t="s">
        <v>1983</v>
      </c>
    </row>
    <row r="363" spans="1:5">
      <c r="A363">
        <v>130</v>
      </c>
      <c r="B363" t="s">
        <v>1984</v>
      </c>
      <c r="C363" t="s">
        <v>1418</v>
      </c>
      <c r="D363" t="s">
        <v>1298</v>
      </c>
      <c r="E363" s="212" t="s">
        <v>1985</v>
      </c>
    </row>
    <row r="364" spans="1:5">
      <c r="A364">
        <v>135</v>
      </c>
      <c r="B364" t="s">
        <v>1986</v>
      </c>
      <c r="C364" t="s">
        <v>1418</v>
      </c>
      <c r="D364" t="s">
        <v>1298</v>
      </c>
      <c r="E364" s="212" t="s">
        <v>1626</v>
      </c>
    </row>
    <row r="365" spans="1:5">
      <c r="A365">
        <v>36886</v>
      </c>
      <c r="B365" t="s">
        <v>1987</v>
      </c>
      <c r="C365" t="s">
        <v>1418</v>
      </c>
      <c r="D365" t="s">
        <v>1298</v>
      </c>
      <c r="E365" s="212" t="s">
        <v>1988</v>
      </c>
    </row>
    <row r="366" spans="1:5">
      <c r="A366">
        <v>374</v>
      </c>
      <c r="B366" t="s">
        <v>1989</v>
      </c>
      <c r="C366" t="s">
        <v>1418</v>
      </c>
      <c r="D366" t="s">
        <v>1298</v>
      </c>
      <c r="E366" s="212" t="s">
        <v>1990</v>
      </c>
    </row>
    <row r="367" spans="1:5">
      <c r="A367">
        <v>38546</v>
      </c>
      <c r="B367" t="s">
        <v>1991</v>
      </c>
      <c r="C367" t="s">
        <v>1321</v>
      </c>
      <c r="D367" t="s">
        <v>1298</v>
      </c>
      <c r="E367" s="212" t="s">
        <v>1992</v>
      </c>
    </row>
    <row r="368" spans="1:5">
      <c r="A368">
        <v>34549</v>
      </c>
      <c r="B368" t="s">
        <v>1993</v>
      </c>
      <c r="C368" t="s">
        <v>1321</v>
      </c>
      <c r="D368" t="s">
        <v>1298</v>
      </c>
      <c r="E368" s="212" t="s">
        <v>1994</v>
      </c>
    </row>
    <row r="369" spans="1:5">
      <c r="A369">
        <v>6081</v>
      </c>
      <c r="B369" t="s">
        <v>1995</v>
      </c>
      <c r="C369" t="s">
        <v>1321</v>
      </c>
      <c r="D369" t="s">
        <v>1298</v>
      </c>
      <c r="E369" s="212" t="s">
        <v>1996</v>
      </c>
    </row>
    <row r="370" spans="1:5">
      <c r="A370">
        <v>6077</v>
      </c>
      <c r="B370" t="s">
        <v>1997</v>
      </c>
      <c r="C370" t="s">
        <v>1321</v>
      </c>
      <c r="D370" t="s">
        <v>1298</v>
      </c>
      <c r="E370" s="212" t="s">
        <v>1998</v>
      </c>
    </row>
    <row r="371" spans="1:5">
      <c r="A371">
        <v>6079</v>
      </c>
      <c r="B371" t="s">
        <v>1999</v>
      </c>
      <c r="C371" t="s">
        <v>1321</v>
      </c>
      <c r="D371" t="s">
        <v>1298</v>
      </c>
      <c r="E371" s="212" t="s">
        <v>2000</v>
      </c>
    </row>
    <row r="372" spans="1:5">
      <c r="A372">
        <v>1091</v>
      </c>
      <c r="B372" t="s">
        <v>2001</v>
      </c>
      <c r="C372" t="s">
        <v>1297</v>
      </c>
      <c r="D372" t="s">
        <v>1298</v>
      </c>
      <c r="E372" s="212" t="s">
        <v>2002</v>
      </c>
    </row>
    <row r="373" spans="1:5">
      <c r="A373">
        <v>1094</v>
      </c>
      <c r="B373" t="s">
        <v>2003</v>
      </c>
      <c r="C373" t="s">
        <v>1297</v>
      </c>
      <c r="D373" t="s">
        <v>1298</v>
      </c>
      <c r="E373" s="212" t="s">
        <v>2004</v>
      </c>
    </row>
    <row r="374" spans="1:5">
      <c r="A374">
        <v>1095</v>
      </c>
      <c r="B374" t="s">
        <v>2005</v>
      </c>
      <c r="C374" t="s">
        <v>1297</v>
      </c>
      <c r="D374" t="s">
        <v>1298</v>
      </c>
      <c r="E374" s="212" t="s">
        <v>2006</v>
      </c>
    </row>
    <row r="375" spans="1:5">
      <c r="A375">
        <v>1092</v>
      </c>
      <c r="B375" t="s">
        <v>2007</v>
      </c>
      <c r="C375" t="s">
        <v>1297</v>
      </c>
      <c r="D375" t="s">
        <v>1302</v>
      </c>
      <c r="E375" s="212" t="s">
        <v>2008</v>
      </c>
    </row>
    <row r="376" spans="1:5">
      <c r="A376">
        <v>1093</v>
      </c>
      <c r="B376" t="s">
        <v>2009</v>
      </c>
      <c r="C376" t="s">
        <v>1297</v>
      </c>
      <c r="D376" t="s">
        <v>1298</v>
      </c>
      <c r="E376" s="212" t="s">
        <v>2010</v>
      </c>
    </row>
    <row r="377" spans="1:5">
      <c r="A377">
        <v>1090</v>
      </c>
      <c r="B377" t="s">
        <v>2011</v>
      </c>
      <c r="C377" t="s">
        <v>1297</v>
      </c>
      <c r="D377" t="s">
        <v>1298</v>
      </c>
      <c r="E377" s="212" t="s">
        <v>2012</v>
      </c>
    </row>
    <row r="378" spans="1:5">
      <c r="A378">
        <v>1096</v>
      </c>
      <c r="B378" t="s">
        <v>2013</v>
      </c>
      <c r="C378" t="s">
        <v>1297</v>
      </c>
      <c r="D378" t="s">
        <v>1298</v>
      </c>
      <c r="E378" s="212" t="s">
        <v>2014</v>
      </c>
    </row>
    <row r="379" spans="1:5">
      <c r="A379">
        <v>1097</v>
      </c>
      <c r="B379" t="s">
        <v>2015</v>
      </c>
      <c r="C379" t="s">
        <v>1297</v>
      </c>
      <c r="D379" t="s">
        <v>1298</v>
      </c>
      <c r="E379" s="212" t="s">
        <v>2016</v>
      </c>
    </row>
    <row r="380" spans="1:5">
      <c r="A380">
        <v>378</v>
      </c>
      <c r="B380" t="s">
        <v>2017</v>
      </c>
      <c r="C380" t="s">
        <v>1301</v>
      </c>
      <c r="D380" t="s">
        <v>1302</v>
      </c>
      <c r="E380" s="212" t="s">
        <v>2018</v>
      </c>
    </row>
    <row r="381" spans="1:5">
      <c r="A381">
        <v>40911</v>
      </c>
      <c r="B381" t="s">
        <v>2019</v>
      </c>
      <c r="C381" t="s">
        <v>1656</v>
      </c>
      <c r="D381" t="s">
        <v>1298</v>
      </c>
      <c r="E381" s="212" t="s">
        <v>2020</v>
      </c>
    </row>
    <row r="382" spans="1:5">
      <c r="A382">
        <v>33939</v>
      </c>
      <c r="B382" t="s">
        <v>2021</v>
      </c>
      <c r="C382" t="s">
        <v>1301</v>
      </c>
      <c r="D382" t="s">
        <v>1298</v>
      </c>
      <c r="E382" s="212" t="s">
        <v>2022</v>
      </c>
    </row>
    <row r="383" spans="1:5">
      <c r="A383">
        <v>40815</v>
      </c>
      <c r="B383" t="s">
        <v>2023</v>
      </c>
      <c r="C383" t="s">
        <v>1656</v>
      </c>
      <c r="D383" t="s">
        <v>1298</v>
      </c>
      <c r="E383" s="212" t="s">
        <v>2024</v>
      </c>
    </row>
    <row r="384" spans="1:5">
      <c r="A384">
        <v>34760</v>
      </c>
      <c r="B384" t="s">
        <v>2025</v>
      </c>
      <c r="C384" t="s">
        <v>1301</v>
      </c>
      <c r="D384" t="s">
        <v>1298</v>
      </c>
      <c r="E384" s="212" t="s">
        <v>2022</v>
      </c>
    </row>
    <row r="385" spans="1:5">
      <c r="A385">
        <v>40935</v>
      </c>
      <c r="B385" t="s">
        <v>2026</v>
      </c>
      <c r="C385" t="s">
        <v>1656</v>
      </c>
      <c r="D385" t="s">
        <v>1298</v>
      </c>
      <c r="E385" s="212" t="s">
        <v>2024</v>
      </c>
    </row>
    <row r="386" spans="1:5">
      <c r="A386">
        <v>33952</v>
      </c>
      <c r="B386" t="s">
        <v>2027</v>
      </c>
      <c r="C386" t="s">
        <v>1301</v>
      </c>
      <c r="D386" t="s">
        <v>1298</v>
      </c>
      <c r="E386" s="212" t="s">
        <v>2028</v>
      </c>
    </row>
    <row r="387" spans="1:5">
      <c r="A387">
        <v>40816</v>
      </c>
      <c r="B387" t="s">
        <v>2029</v>
      </c>
      <c r="C387" t="s">
        <v>1656</v>
      </c>
      <c r="D387" t="s">
        <v>1298</v>
      </c>
      <c r="E387" s="212" t="s">
        <v>2030</v>
      </c>
    </row>
    <row r="388" spans="1:5">
      <c r="A388">
        <v>33953</v>
      </c>
      <c r="B388" t="s">
        <v>2031</v>
      </c>
      <c r="C388" t="s">
        <v>1301</v>
      </c>
      <c r="D388" t="s">
        <v>1298</v>
      </c>
      <c r="E388" s="212" t="s">
        <v>2032</v>
      </c>
    </row>
    <row r="389" spans="1:5">
      <c r="A389">
        <v>40817</v>
      </c>
      <c r="B389" t="s">
        <v>2033</v>
      </c>
      <c r="C389" t="s">
        <v>1656</v>
      </c>
      <c r="D389" t="s">
        <v>1298</v>
      </c>
      <c r="E389" s="212" t="s">
        <v>2034</v>
      </c>
    </row>
    <row r="390" spans="1:5">
      <c r="A390">
        <v>13348</v>
      </c>
      <c r="B390" t="s">
        <v>2035</v>
      </c>
      <c r="C390" t="s">
        <v>1297</v>
      </c>
      <c r="D390" t="s">
        <v>1312</v>
      </c>
      <c r="E390" s="212" t="s">
        <v>1351</v>
      </c>
    </row>
    <row r="391" spans="1:5">
      <c r="A391">
        <v>39211</v>
      </c>
      <c r="B391" t="s">
        <v>2036</v>
      </c>
      <c r="C391" t="s">
        <v>1297</v>
      </c>
      <c r="D391" t="s">
        <v>1298</v>
      </c>
      <c r="E391" s="212" t="s">
        <v>2037</v>
      </c>
    </row>
    <row r="392" spans="1:5">
      <c r="A392">
        <v>39212</v>
      </c>
      <c r="B392" t="s">
        <v>1187</v>
      </c>
      <c r="C392" t="s">
        <v>1297</v>
      </c>
      <c r="D392" t="s">
        <v>1298</v>
      </c>
      <c r="E392" s="212" t="s">
        <v>1767</v>
      </c>
    </row>
    <row r="393" spans="1:5">
      <c r="A393">
        <v>39208</v>
      </c>
      <c r="B393" t="s">
        <v>1168</v>
      </c>
      <c r="C393" t="s">
        <v>1297</v>
      </c>
      <c r="D393" t="s">
        <v>1298</v>
      </c>
      <c r="E393" s="212" t="s">
        <v>2038</v>
      </c>
    </row>
    <row r="394" spans="1:5">
      <c r="A394">
        <v>39210</v>
      </c>
      <c r="B394" t="s">
        <v>2039</v>
      </c>
      <c r="C394" t="s">
        <v>1297</v>
      </c>
      <c r="D394" t="s">
        <v>1298</v>
      </c>
      <c r="E394" s="212" t="s">
        <v>2040</v>
      </c>
    </row>
    <row r="395" spans="1:5">
      <c r="A395">
        <v>39214</v>
      </c>
      <c r="B395" t="s">
        <v>2041</v>
      </c>
      <c r="C395" t="s">
        <v>1297</v>
      </c>
      <c r="D395" t="s">
        <v>1298</v>
      </c>
      <c r="E395" s="212" t="s">
        <v>2042</v>
      </c>
    </row>
    <row r="396" spans="1:5">
      <c r="A396">
        <v>39213</v>
      </c>
      <c r="B396" t="s">
        <v>2043</v>
      </c>
      <c r="C396" t="s">
        <v>1297</v>
      </c>
      <c r="D396" t="s">
        <v>1298</v>
      </c>
      <c r="E396" s="212" t="s">
        <v>1347</v>
      </c>
    </row>
    <row r="397" spans="1:5">
      <c r="A397">
        <v>39209</v>
      </c>
      <c r="B397" t="s">
        <v>1000</v>
      </c>
      <c r="C397" t="s">
        <v>1297</v>
      </c>
      <c r="D397" t="s">
        <v>1298</v>
      </c>
      <c r="E397" s="212" t="s">
        <v>1394</v>
      </c>
    </row>
    <row r="398" spans="1:5">
      <c r="A398">
        <v>39207</v>
      </c>
      <c r="B398" t="s">
        <v>2044</v>
      </c>
      <c r="C398" t="s">
        <v>1297</v>
      </c>
      <c r="D398" t="s">
        <v>1298</v>
      </c>
      <c r="E398" s="212" t="s">
        <v>2040</v>
      </c>
    </row>
    <row r="399" spans="1:5">
      <c r="A399">
        <v>39215</v>
      </c>
      <c r="B399" t="s">
        <v>2045</v>
      </c>
      <c r="C399" t="s">
        <v>1297</v>
      </c>
      <c r="D399" t="s">
        <v>1298</v>
      </c>
      <c r="E399" s="212" t="s">
        <v>2046</v>
      </c>
    </row>
    <row r="400" spans="1:5">
      <c r="A400">
        <v>39216</v>
      </c>
      <c r="B400" t="s">
        <v>2047</v>
      </c>
      <c r="C400" t="s">
        <v>1297</v>
      </c>
      <c r="D400" t="s">
        <v>1298</v>
      </c>
      <c r="E400" s="212" t="s">
        <v>2048</v>
      </c>
    </row>
    <row r="401" spans="1:5">
      <c r="A401">
        <v>379</v>
      </c>
      <c r="B401" t="s">
        <v>2049</v>
      </c>
      <c r="C401" t="s">
        <v>1297</v>
      </c>
      <c r="D401" t="s">
        <v>1312</v>
      </c>
      <c r="E401" s="212" t="s">
        <v>2050</v>
      </c>
    </row>
    <row r="402" spans="1:5">
      <c r="A402">
        <v>11267</v>
      </c>
      <c r="B402" t="s">
        <v>2051</v>
      </c>
      <c r="C402" t="s">
        <v>1297</v>
      </c>
      <c r="D402" t="s">
        <v>1312</v>
      </c>
      <c r="E402" s="212" t="s">
        <v>2052</v>
      </c>
    </row>
    <row r="403" spans="1:5">
      <c r="A403">
        <v>41901</v>
      </c>
      <c r="B403" t="s">
        <v>2053</v>
      </c>
      <c r="C403" t="s">
        <v>1418</v>
      </c>
      <c r="D403" t="s">
        <v>1312</v>
      </c>
      <c r="E403" s="212" t="s">
        <v>2054</v>
      </c>
    </row>
    <row r="404" spans="1:5">
      <c r="A404">
        <v>510</v>
      </c>
      <c r="B404" t="s">
        <v>2055</v>
      </c>
      <c r="C404" t="s">
        <v>1418</v>
      </c>
      <c r="D404" t="s">
        <v>1298</v>
      </c>
      <c r="E404" s="212" t="s">
        <v>2056</v>
      </c>
    </row>
    <row r="405" spans="1:5">
      <c r="A405">
        <v>516</v>
      </c>
      <c r="B405" t="s">
        <v>2057</v>
      </c>
      <c r="C405" t="s">
        <v>1418</v>
      </c>
      <c r="D405" t="s">
        <v>1298</v>
      </c>
      <c r="E405" s="212" t="s">
        <v>2058</v>
      </c>
    </row>
    <row r="406" spans="1:5">
      <c r="A406">
        <v>509</v>
      </c>
      <c r="B406" t="s">
        <v>2059</v>
      </c>
      <c r="C406" t="s">
        <v>1418</v>
      </c>
      <c r="D406" t="s">
        <v>1302</v>
      </c>
      <c r="E406" s="212" t="s">
        <v>2060</v>
      </c>
    </row>
    <row r="407" spans="1:5">
      <c r="A407">
        <v>40331</v>
      </c>
      <c r="B407" t="s">
        <v>2061</v>
      </c>
      <c r="C407" t="s">
        <v>1301</v>
      </c>
      <c r="D407" t="s">
        <v>1298</v>
      </c>
      <c r="E407" s="212" t="s">
        <v>2062</v>
      </c>
    </row>
    <row r="408" spans="1:5">
      <c r="A408">
        <v>40930</v>
      </c>
      <c r="B408" t="s">
        <v>2063</v>
      </c>
      <c r="C408" t="s">
        <v>1656</v>
      </c>
      <c r="D408" t="s">
        <v>1298</v>
      </c>
      <c r="E408" s="212" t="s">
        <v>2064</v>
      </c>
    </row>
    <row r="409" spans="1:5">
      <c r="A409">
        <v>11761</v>
      </c>
      <c r="B409" t="s">
        <v>2065</v>
      </c>
      <c r="C409" t="s">
        <v>1297</v>
      </c>
      <c r="D409" t="s">
        <v>1298</v>
      </c>
      <c r="E409" s="212" t="s">
        <v>2066</v>
      </c>
    </row>
    <row r="410" spans="1:5">
      <c r="A410">
        <v>377</v>
      </c>
      <c r="B410" t="s">
        <v>2067</v>
      </c>
      <c r="C410" t="s">
        <v>1297</v>
      </c>
      <c r="D410" t="s">
        <v>1302</v>
      </c>
      <c r="E410" s="212" t="s">
        <v>2068</v>
      </c>
    </row>
    <row r="411" spans="1:5">
      <c r="A411">
        <v>7588</v>
      </c>
      <c r="B411" t="s">
        <v>2069</v>
      </c>
      <c r="C411" t="s">
        <v>1297</v>
      </c>
      <c r="D411" t="s">
        <v>1302</v>
      </c>
      <c r="E411" s="212" t="s">
        <v>2070</v>
      </c>
    </row>
    <row r="412" spans="1:5">
      <c r="A412">
        <v>34392</v>
      </c>
      <c r="B412" t="s">
        <v>2071</v>
      </c>
      <c r="C412" t="s">
        <v>1301</v>
      </c>
      <c r="D412" t="s">
        <v>1298</v>
      </c>
      <c r="E412" s="212" t="s">
        <v>2072</v>
      </c>
    </row>
    <row r="413" spans="1:5">
      <c r="A413">
        <v>40908</v>
      </c>
      <c r="B413" t="s">
        <v>2073</v>
      </c>
      <c r="C413" t="s">
        <v>1656</v>
      </c>
      <c r="D413" t="s">
        <v>1298</v>
      </c>
      <c r="E413" s="212" t="s">
        <v>2074</v>
      </c>
    </row>
    <row r="414" spans="1:5">
      <c r="A414">
        <v>34551</v>
      </c>
      <c r="B414" t="s">
        <v>2075</v>
      </c>
      <c r="C414" t="s">
        <v>1301</v>
      </c>
      <c r="D414" t="s">
        <v>1298</v>
      </c>
      <c r="E414" s="212" t="s">
        <v>2076</v>
      </c>
    </row>
    <row r="415" spans="1:5">
      <c r="A415">
        <v>41078</v>
      </c>
      <c r="B415" t="s">
        <v>2077</v>
      </c>
      <c r="C415" t="s">
        <v>1656</v>
      </c>
      <c r="D415" t="s">
        <v>1298</v>
      </c>
      <c r="E415" s="212" t="s">
        <v>2078</v>
      </c>
    </row>
    <row r="416" spans="1:5">
      <c r="A416">
        <v>6117</v>
      </c>
      <c r="B416" t="s">
        <v>1205</v>
      </c>
      <c r="C416" t="s">
        <v>1301</v>
      </c>
      <c r="D416" t="s">
        <v>1298</v>
      </c>
      <c r="E416" s="212" t="s">
        <v>1654</v>
      </c>
    </row>
    <row r="417" spans="1:5">
      <c r="A417">
        <v>2359</v>
      </c>
      <c r="B417" t="s">
        <v>2079</v>
      </c>
      <c r="C417" t="s">
        <v>1301</v>
      </c>
      <c r="D417" t="s">
        <v>1298</v>
      </c>
      <c r="E417" s="212" t="s">
        <v>2080</v>
      </c>
    </row>
    <row r="418" spans="1:5">
      <c r="A418">
        <v>246</v>
      </c>
      <c r="B418" t="s">
        <v>876</v>
      </c>
      <c r="C418" t="s">
        <v>1301</v>
      </c>
      <c r="D418" t="s">
        <v>1298</v>
      </c>
      <c r="E418" s="212" t="s">
        <v>1654</v>
      </c>
    </row>
    <row r="419" spans="1:5">
      <c r="A419">
        <v>40927</v>
      </c>
      <c r="B419" t="s">
        <v>2081</v>
      </c>
      <c r="C419" t="s">
        <v>1656</v>
      </c>
      <c r="D419" t="s">
        <v>1298</v>
      </c>
      <c r="E419" s="212" t="s">
        <v>1657</v>
      </c>
    </row>
    <row r="420" spans="1:5">
      <c r="A420">
        <v>2350</v>
      </c>
      <c r="B420" t="s">
        <v>870</v>
      </c>
      <c r="C420" t="s">
        <v>1301</v>
      </c>
      <c r="D420" t="s">
        <v>1298</v>
      </c>
      <c r="E420" s="212" t="s">
        <v>2082</v>
      </c>
    </row>
    <row r="421" spans="1:5">
      <c r="A421">
        <v>40812</v>
      </c>
      <c r="B421" t="s">
        <v>2083</v>
      </c>
      <c r="C421" t="s">
        <v>1656</v>
      </c>
      <c r="D421" t="s">
        <v>1298</v>
      </c>
      <c r="E421" s="212" t="s">
        <v>2084</v>
      </c>
    </row>
    <row r="422" spans="1:5">
      <c r="A422">
        <v>245</v>
      </c>
      <c r="B422" t="s">
        <v>2085</v>
      </c>
      <c r="C422" t="s">
        <v>1301</v>
      </c>
      <c r="D422" t="s">
        <v>1298</v>
      </c>
      <c r="E422" s="212" t="s">
        <v>2086</v>
      </c>
    </row>
    <row r="423" spans="1:5">
      <c r="A423">
        <v>41090</v>
      </c>
      <c r="B423" t="s">
        <v>2087</v>
      </c>
      <c r="C423" t="s">
        <v>1656</v>
      </c>
      <c r="D423" t="s">
        <v>1298</v>
      </c>
      <c r="E423" s="212" t="s">
        <v>2088</v>
      </c>
    </row>
    <row r="424" spans="1:5">
      <c r="A424">
        <v>251</v>
      </c>
      <c r="B424" t="s">
        <v>2089</v>
      </c>
      <c r="C424" t="s">
        <v>1301</v>
      </c>
      <c r="D424" t="s">
        <v>1298</v>
      </c>
      <c r="E424" s="212" t="s">
        <v>2090</v>
      </c>
    </row>
    <row r="425" spans="1:5">
      <c r="A425">
        <v>40975</v>
      </c>
      <c r="B425" t="s">
        <v>2091</v>
      </c>
      <c r="C425" t="s">
        <v>1656</v>
      </c>
      <c r="D425" t="s">
        <v>1298</v>
      </c>
      <c r="E425" s="212" t="s">
        <v>2092</v>
      </c>
    </row>
    <row r="426" spans="1:5">
      <c r="A426">
        <v>41072</v>
      </c>
      <c r="B426" t="s">
        <v>2093</v>
      </c>
      <c r="C426" t="s">
        <v>1656</v>
      </c>
      <c r="D426" t="s">
        <v>1298</v>
      </c>
      <c r="E426" s="212" t="s">
        <v>2094</v>
      </c>
    </row>
    <row r="427" spans="1:5">
      <c r="A427">
        <v>6121</v>
      </c>
      <c r="B427" t="s">
        <v>2095</v>
      </c>
      <c r="C427" t="s">
        <v>1301</v>
      </c>
      <c r="D427" t="s">
        <v>1298</v>
      </c>
      <c r="E427" s="212" t="s">
        <v>2096</v>
      </c>
    </row>
    <row r="428" spans="1:5">
      <c r="A428">
        <v>41071</v>
      </c>
      <c r="B428" t="s">
        <v>2097</v>
      </c>
      <c r="C428" t="s">
        <v>1656</v>
      </c>
      <c r="D428" t="s">
        <v>1298</v>
      </c>
      <c r="E428" s="212" t="s">
        <v>2098</v>
      </c>
    </row>
    <row r="429" spans="1:5">
      <c r="A429">
        <v>244</v>
      </c>
      <c r="B429" t="s">
        <v>2099</v>
      </c>
      <c r="C429" t="s">
        <v>1301</v>
      </c>
      <c r="D429" t="s">
        <v>1298</v>
      </c>
      <c r="E429" s="212" t="s">
        <v>1654</v>
      </c>
    </row>
    <row r="430" spans="1:5">
      <c r="A430">
        <v>41093</v>
      </c>
      <c r="B430" t="s">
        <v>2100</v>
      </c>
      <c r="C430" t="s">
        <v>1656</v>
      </c>
      <c r="D430" t="s">
        <v>1298</v>
      </c>
      <c r="E430" s="212" t="s">
        <v>1657</v>
      </c>
    </row>
    <row r="431" spans="1:5">
      <c r="A431">
        <v>532</v>
      </c>
      <c r="B431" t="s">
        <v>2101</v>
      </c>
      <c r="C431" t="s">
        <v>1301</v>
      </c>
      <c r="D431" t="s">
        <v>1298</v>
      </c>
      <c r="E431" s="212" t="s">
        <v>1573</v>
      </c>
    </row>
    <row r="432" spans="1:5">
      <c r="A432">
        <v>40931</v>
      </c>
      <c r="B432" t="s">
        <v>2102</v>
      </c>
      <c r="C432" t="s">
        <v>1656</v>
      </c>
      <c r="D432" t="s">
        <v>1298</v>
      </c>
      <c r="E432" s="212" t="s">
        <v>2103</v>
      </c>
    </row>
    <row r="433" spans="1:5">
      <c r="A433">
        <v>36150</v>
      </c>
      <c r="B433" t="s">
        <v>835</v>
      </c>
      <c r="C433" t="s">
        <v>1297</v>
      </c>
      <c r="D433" t="s">
        <v>1298</v>
      </c>
      <c r="E433" s="212" t="s">
        <v>2104</v>
      </c>
    </row>
    <row r="434" spans="1:5">
      <c r="A434">
        <v>41069</v>
      </c>
      <c r="B434" t="s">
        <v>2105</v>
      </c>
      <c r="C434" t="s">
        <v>1656</v>
      </c>
      <c r="D434" t="s">
        <v>1298</v>
      </c>
      <c r="E434" s="212" t="s">
        <v>2106</v>
      </c>
    </row>
    <row r="435" spans="1:5">
      <c r="A435">
        <v>4760</v>
      </c>
      <c r="B435" t="s">
        <v>2107</v>
      </c>
      <c r="C435" t="s">
        <v>1301</v>
      </c>
      <c r="D435" t="s">
        <v>1298</v>
      </c>
      <c r="E435" s="212" t="s">
        <v>2108</v>
      </c>
    </row>
    <row r="436" spans="1:5">
      <c r="A436">
        <v>10422</v>
      </c>
      <c r="B436" t="s">
        <v>2109</v>
      </c>
      <c r="C436" t="s">
        <v>1297</v>
      </c>
      <c r="D436" t="s">
        <v>1298</v>
      </c>
      <c r="E436" s="212" t="s">
        <v>2110</v>
      </c>
    </row>
    <row r="437" spans="1:5">
      <c r="A437">
        <v>10420</v>
      </c>
      <c r="B437" t="s">
        <v>2111</v>
      </c>
      <c r="C437" t="s">
        <v>1297</v>
      </c>
      <c r="D437" t="s">
        <v>1302</v>
      </c>
      <c r="E437" s="212" t="s">
        <v>2112</v>
      </c>
    </row>
    <row r="438" spans="1:5">
      <c r="A438">
        <v>10421</v>
      </c>
      <c r="B438" t="s">
        <v>2113</v>
      </c>
      <c r="C438" t="s">
        <v>1297</v>
      </c>
      <c r="D438" t="s">
        <v>1298</v>
      </c>
      <c r="E438" s="212" t="s">
        <v>2114</v>
      </c>
    </row>
    <row r="439" spans="1:5">
      <c r="A439">
        <v>36520</v>
      </c>
      <c r="B439" t="s">
        <v>2115</v>
      </c>
      <c r="C439" t="s">
        <v>1297</v>
      </c>
      <c r="D439" t="s">
        <v>1298</v>
      </c>
      <c r="E439" s="212" t="s">
        <v>2116</v>
      </c>
    </row>
    <row r="440" spans="1:5">
      <c r="A440">
        <v>36519</v>
      </c>
      <c r="B440" t="s">
        <v>2117</v>
      </c>
      <c r="C440" t="s">
        <v>1297</v>
      </c>
      <c r="D440" t="s">
        <v>1298</v>
      </c>
      <c r="E440" s="212" t="s">
        <v>2118</v>
      </c>
    </row>
    <row r="441" spans="1:5">
      <c r="A441">
        <v>11784</v>
      </c>
      <c r="B441" t="s">
        <v>2119</v>
      </c>
      <c r="C441" t="s">
        <v>1297</v>
      </c>
      <c r="D441" t="s">
        <v>1298</v>
      </c>
      <c r="E441" s="212" t="s">
        <v>2120</v>
      </c>
    </row>
    <row r="442" spans="1:5">
      <c r="A442">
        <v>10</v>
      </c>
      <c r="B442" t="s">
        <v>816</v>
      </c>
      <c r="C442" t="s">
        <v>1297</v>
      </c>
      <c r="D442" t="s">
        <v>1298</v>
      </c>
      <c r="E442" s="212" t="s">
        <v>2121</v>
      </c>
    </row>
    <row r="443" spans="1:5">
      <c r="A443">
        <v>4815</v>
      </c>
      <c r="B443" t="s">
        <v>2122</v>
      </c>
      <c r="C443" t="s">
        <v>1297</v>
      </c>
      <c r="D443" t="s">
        <v>1298</v>
      </c>
      <c r="E443" s="212" t="s">
        <v>2123</v>
      </c>
    </row>
    <row r="444" spans="1:5">
      <c r="A444">
        <v>541</v>
      </c>
      <c r="B444" t="s">
        <v>2124</v>
      </c>
      <c r="C444" t="s">
        <v>1297</v>
      </c>
      <c r="D444" t="s">
        <v>1302</v>
      </c>
      <c r="E444" s="212" t="s">
        <v>2125</v>
      </c>
    </row>
    <row r="445" spans="1:5">
      <c r="A445">
        <v>542</v>
      </c>
      <c r="B445" t="s">
        <v>2126</v>
      </c>
      <c r="C445" t="s">
        <v>1297</v>
      </c>
      <c r="D445" t="s">
        <v>1298</v>
      </c>
      <c r="E445" s="212" t="s">
        <v>2127</v>
      </c>
    </row>
    <row r="446" spans="1:5">
      <c r="A446">
        <v>540</v>
      </c>
      <c r="B446" t="s">
        <v>2128</v>
      </c>
      <c r="C446" t="s">
        <v>1297</v>
      </c>
      <c r="D446" t="s">
        <v>1298</v>
      </c>
      <c r="E446" s="212" t="s">
        <v>2129</v>
      </c>
    </row>
    <row r="447" spans="1:5">
      <c r="A447">
        <v>38364</v>
      </c>
      <c r="B447" t="s">
        <v>2130</v>
      </c>
      <c r="C447" t="s">
        <v>1297</v>
      </c>
      <c r="D447" t="s">
        <v>1298</v>
      </c>
      <c r="E447" s="212" t="s">
        <v>2131</v>
      </c>
    </row>
    <row r="448" spans="1:5">
      <c r="A448">
        <v>11692</v>
      </c>
      <c r="B448" t="s">
        <v>2132</v>
      </c>
      <c r="C448" t="s">
        <v>1311</v>
      </c>
      <c r="D448" t="s">
        <v>1312</v>
      </c>
      <c r="E448" s="212" t="s">
        <v>2133</v>
      </c>
    </row>
    <row r="449" spans="1:5">
      <c r="A449">
        <v>1746</v>
      </c>
      <c r="B449" t="s">
        <v>2134</v>
      </c>
      <c r="C449" t="s">
        <v>1297</v>
      </c>
      <c r="D449" t="s">
        <v>1302</v>
      </c>
      <c r="E449" s="212" t="s">
        <v>2135</v>
      </c>
    </row>
    <row r="450" spans="1:5">
      <c r="A450">
        <v>1748</v>
      </c>
      <c r="B450" t="s">
        <v>2136</v>
      </c>
      <c r="C450" t="s">
        <v>1297</v>
      </c>
      <c r="D450" t="s">
        <v>1298</v>
      </c>
      <c r="E450" s="212" t="s">
        <v>2137</v>
      </c>
    </row>
    <row r="451" spans="1:5">
      <c r="A451">
        <v>1749</v>
      </c>
      <c r="B451" t="s">
        <v>2138</v>
      </c>
      <c r="C451" t="s">
        <v>1297</v>
      </c>
      <c r="D451" t="s">
        <v>1298</v>
      </c>
      <c r="E451" s="212" t="s">
        <v>2139</v>
      </c>
    </row>
    <row r="452" spans="1:5">
      <c r="A452">
        <v>37412</v>
      </c>
      <c r="B452" t="s">
        <v>2140</v>
      </c>
      <c r="C452" t="s">
        <v>1297</v>
      </c>
      <c r="D452" t="s">
        <v>1298</v>
      </c>
      <c r="E452" s="212" t="s">
        <v>2141</v>
      </c>
    </row>
    <row r="453" spans="1:5">
      <c r="A453">
        <v>1745</v>
      </c>
      <c r="B453" t="s">
        <v>2142</v>
      </c>
      <c r="C453" t="s">
        <v>1297</v>
      </c>
      <c r="D453" t="s">
        <v>1298</v>
      </c>
      <c r="E453" s="212" t="s">
        <v>2143</v>
      </c>
    </row>
    <row r="454" spans="1:5">
      <c r="A454">
        <v>1750</v>
      </c>
      <c r="B454" t="s">
        <v>2144</v>
      </c>
      <c r="C454" t="s">
        <v>1297</v>
      </c>
      <c r="D454" t="s">
        <v>1298</v>
      </c>
      <c r="E454" s="212" t="s">
        <v>2145</v>
      </c>
    </row>
    <row r="455" spans="1:5">
      <c r="A455">
        <v>11687</v>
      </c>
      <c r="B455" t="s">
        <v>2146</v>
      </c>
      <c r="C455" t="s">
        <v>1411</v>
      </c>
      <c r="D455" t="s">
        <v>1298</v>
      </c>
      <c r="E455" s="212" t="s">
        <v>2147</v>
      </c>
    </row>
    <row r="456" spans="1:5">
      <c r="A456">
        <v>11689</v>
      </c>
      <c r="B456" t="s">
        <v>2148</v>
      </c>
      <c r="C456" t="s">
        <v>1411</v>
      </c>
      <c r="D456" t="s">
        <v>1298</v>
      </c>
      <c r="E456" s="212" t="s">
        <v>2149</v>
      </c>
    </row>
    <row r="457" spans="1:5">
      <c r="A457">
        <v>11693</v>
      </c>
      <c r="B457" t="s">
        <v>2150</v>
      </c>
      <c r="C457" t="s">
        <v>1311</v>
      </c>
      <c r="D457" t="s">
        <v>1298</v>
      </c>
      <c r="E457" s="212" t="s">
        <v>2151</v>
      </c>
    </row>
    <row r="458" spans="1:5">
      <c r="A458">
        <v>36215</v>
      </c>
      <c r="B458" t="s">
        <v>2152</v>
      </c>
      <c r="C458" t="s">
        <v>1297</v>
      </c>
      <c r="D458" t="s">
        <v>1312</v>
      </c>
      <c r="E458" s="212" t="s">
        <v>2153</v>
      </c>
    </row>
    <row r="459" spans="1:5">
      <c r="A459">
        <v>38381</v>
      </c>
      <c r="B459" t="s">
        <v>2154</v>
      </c>
      <c r="C459" t="s">
        <v>1297</v>
      </c>
      <c r="D459" t="s">
        <v>1298</v>
      </c>
      <c r="E459" s="212" t="s">
        <v>2155</v>
      </c>
    </row>
    <row r="460" spans="1:5">
      <c r="A460">
        <v>39621</v>
      </c>
      <c r="B460" t="s">
        <v>1048</v>
      </c>
      <c r="C460" t="s">
        <v>2156</v>
      </c>
      <c r="D460" t="s">
        <v>1298</v>
      </c>
      <c r="E460" s="212" t="s">
        <v>2157</v>
      </c>
    </row>
    <row r="461" spans="1:5">
      <c r="A461">
        <v>39624</v>
      </c>
      <c r="B461" t="s">
        <v>1046</v>
      </c>
      <c r="C461" t="s">
        <v>2156</v>
      </c>
      <c r="D461" t="s">
        <v>1298</v>
      </c>
      <c r="E461" s="212" t="s">
        <v>2158</v>
      </c>
    </row>
    <row r="462" spans="1:5">
      <c r="A462">
        <v>39615</v>
      </c>
      <c r="B462" t="s">
        <v>2159</v>
      </c>
      <c r="C462" t="s">
        <v>1297</v>
      </c>
      <c r="D462" t="s">
        <v>1298</v>
      </c>
      <c r="E462" s="212" t="s">
        <v>2160</v>
      </c>
    </row>
    <row r="463" spans="1:5">
      <c r="A463">
        <v>39620</v>
      </c>
      <c r="B463" t="s">
        <v>2161</v>
      </c>
      <c r="C463" t="s">
        <v>1297</v>
      </c>
      <c r="D463" t="s">
        <v>1298</v>
      </c>
      <c r="E463" s="212" t="s">
        <v>2162</v>
      </c>
    </row>
    <row r="464" spans="1:5">
      <c r="A464">
        <v>39623</v>
      </c>
      <c r="B464" t="s">
        <v>2163</v>
      </c>
      <c r="C464" t="s">
        <v>1297</v>
      </c>
      <c r="D464" t="s">
        <v>1298</v>
      </c>
      <c r="E464" s="212" t="s">
        <v>2164</v>
      </c>
    </row>
    <row r="465" spans="1:5">
      <c r="A465">
        <v>36214</v>
      </c>
      <c r="B465" t="s">
        <v>2165</v>
      </c>
      <c r="C465" t="s">
        <v>1297</v>
      </c>
      <c r="D465" t="s">
        <v>1312</v>
      </c>
      <c r="E465" s="212" t="s">
        <v>2166</v>
      </c>
    </row>
    <row r="466" spans="1:5">
      <c r="A466">
        <v>36207</v>
      </c>
      <c r="B466" t="s">
        <v>2167</v>
      </c>
      <c r="C466" t="s">
        <v>1297</v>
      </c>
      <c r="D466" t="s">
        <v>1312</v>
      </c>
      <c r="E466" s="212" t="s">
        <v>2168</v>
      </c>
    </row>
    <row r="467" spans="1:5">
      <c r="A467">
        <v>36209</v>
      </c>
      <c r="B467" t="s">
        <v>2169</v>
      </c>
      <c r="C467" t="s">
        <v>1297</v>
      </c>
      <c r="D467" t="s">
        <v>1312</v>
      </c>
      <c r="E467" s="212" t="s">
        <v>2170</v>
      </c>
    </row>
    <row r="468" spans="1:5">
      <c r="A468">
        <v>36210</v>
      </c>
      <c r="B468" t="s">
        <v>2171</v>
      </c>
      <c r="C468" t="s">
        <v>1297</v>
      </c>
      <c r="D468" t="s">
        <v>1312</v>
      </c>
      <c r="E468" s="212" t="s">
        <v>2172</v>
      </c>
    </row>
    <row r="469" spans="1:5">
      <c r="A469">
        <v>36212</v>
      </c>
      <c r="B469" t="s">
        <v>2173</v>
      </c>
      <c r="C469" t="s">
        <v>1297</v>
      </c>
      <c r="D469" t="s">
        <v>1312</v>
      </c>
      <c r="E469" s="212" t="s">
        <v>2174</v>
      </c>
    </row>
    <row r="470" spans="1:5">
      <c r="A470">
        <v>36211</v>
      </c>
      <c r="B470" t="s">
        <v>2175</v>
      </c>
      <c r="C470" t="s">
        <v>1297</v>
      </c>
      <c r="D470" t="s">
        <v>1312</v>
      </c>
      <c r="E470" s="212" t="s">
        <v>2176</v>
      </c>
    </row>
    <row r="471" spans="1:5">
      <c r="A471">
        <v>36204</v>
      </c>
      <c r="B471" t="s">
        <v>2177</v>
      </c>
      <c r="C471" t="s">
        <v>1297</v>
      </c>
      <c r="D471" t="s">
        <v>1312</v>
      </c>
      <c r="E471" s="212" t="s">
        <v>2178</v>
      </c>
    </row>
    <row r="472" spans="1:5">
      <c r="A472">
        <v>36205</v>
      </c>
      <c r="B472" t="s">
        <v>2179</v>
      </c>
      <c r="C472" t="s">
        <v>1297</v>
      </c>
      <c r="D472" t="s">
        <v>1312</v>
      </c>
      <c r="E472" s="212" t="s">
        <v>2180</v>
      </c>
    </row>
    <row r="473" spans="1:5">
      <c r="A473">
        <v>36081</v>
      </c>
      <c r="B473" t="s">
        <v>2181</v>
      </c>
      <c r="C473" t="s">
        <v>1297</v>
      </c>
      <c r="D473" t="s">
        <v>1312</v>
      </c>
      <c r="E473" s="212" t="s">
        <v>2182</v>
      </c>
    </row>
    <row r="474" spans="1:5">
      <c r="A474">
        <v>36206</v>
      </c>
      <c r="B474" t="s">
        <v>2183</v>
      </c>
      <c r="C474" t="s">
        <v>1297</v>
      </c>
      <c r="D474" t="s">
        <v>1312</v>
      </c>
      <c r="E474" s="212" t="s">
        <v>2184</v>
      </c>
    </row>
    <row r="475" spans="1:5">
      <c r="A475">
        <v>36218</v>
      </c>
      <c r="B475" t="s">
        <v>2185</v>
      </c>
      <c r="C475" t="s">
        <v>1297</v>
      </c>
      <c r="D475" t="s">
        <v>1298</v>
      </c>
      <c r="E475" s="212" t="s">
        <v>2186</v>
      </c>
    </row>
    <row r="476" spans="1:5">
      <c r="A476">
        <v>36220</v>
      </c>
      <c r="B476" t="s">
        <v>2187</v>
      </c>
      <c r="C476" t="s">
        <v>1297</v>
      </c>
      <c r="D476" t="s">
        <v>1298</v>
      </c>
      <c r="E476" s="212" t="s">
        <v>2188</v>
      </c>
    </row>
    <row r="477" spans="1:5">
      <c r="A477">
        <v>36080</v>
      </c>
      <c r="B477" t="s">
        <v>2189</v>
      </c>
      <c r="C477" t="s">
        <v>1297</v>
      </c>
      <c r="D477" t="s">
        <v>1302</v>
      </c>
      <c r="E477" s="212" t="s">
        <v>2190</v>
      </c>
    </row>
    <row r="478" spans="1:5">
      <c r="A478">
        <v>36223</v>
      </c>
      <c r="B478" t="s">
        <v>2191</v>
      </c>
      <c r="C478" t="s">
        <v>1297</v>
      </c>
      <c r="D478" t="s">
        <v>1298</v>
      </c>
      <c r="E478" s="212" t="s">
        <v>2192</v>
      </c>
    </row>
    <row r="479" spans="1:5">
      <c r="A479">
        <v>546</v>
      </c>
      <c r="B479" t="s">
        <v>2193</v>
      </c>
      <c r="C479" t="s">
        <v>1418</v>
      </c>
      <c r="D479" t="s">
        <v>1302</v>
      </c>
      <c r="E479" s="212" t="s">
        <v>2194</v>
      </c>
    </row>
    <row r="480" spans="1:5">
      <c r="A480">
        <v>557</v>
      </c>
      <c r="B480" t="s">
        <v>2195</v>
      </c>
      <c r="C480" t="s">
        <v>1411</v>
      </c>
      <c r="D480" t="s">
        <v>1298</v>
      </c>
      <c r="E480" s="212" t="s">
        <v>2196</v>
      </c>
    </row>
    <row r="481" spans="1:5">
      <c r="A481">
        <v>552</v>
      </c>
      <c r="B481" t="s">
        <v>2197</v>
      </c>
      <c r="C481" t="s">
        <v>1411</v>
      </c>
      <c r="D481" t="s">
        <v>1298</v>
      </c>
      <c r="E481" s="212" t="s">
        <v>2198</v>
      </c>
    </row>
    <row r="482" spans="1:5">
      <c r="A482">
        <v>555</v>
      </c>
      <c r="B482" t="s">
        <v>2199</v>
      </c>
      <c r="C482" t="s">
        <v>1411</v>
      </c>
      <c r="D482" t="s">
        <v>1298</v>
      </c>
      <c r="E482" s="212" t="s">
        <v>2200</v>
      </c>
    </row>
    <row r="483" spans="1:5">
      <c r="A483">
        <v>565</v>
      </c>
      <c r="B483" t="s">
        <v>2201</v>
      </c>
      <c r="C483" t="s">
        <v>1411</v>
      </c>
      <c r="D483" t="s">
        <v>1298</v>
      </c>
      <c r="E483" s="212" t="s">
        <v>2202</v>
      </c>
    </row>
    <row r="484" spans="1:5">
      <c r="A484">
        <v>549</v>
      </c>
      <c r="B484" t="s">
        <v>2203</v>
      </c>
      <c r="C484" t="s">
        <v>1411</v>
      </c>
      <c r="D484" t="s">
        <v>1298</v>
      </c>
      <c r="E484" s="212" t="s">
        <v>2204</v>
      </c>
    </row>
    <row r="485" spans="1:5">
      <c r="A485">
        <v>559</v>
      </c>
      <c r="B485" t="s">
        <v>2205</v>
      </c>
      <c r="C485" t="s">
        <v>1411</v>
      </c>
      <c r="D485" t="s">
        <v>1298</v>
      </c>
      <c r="E485" s="212" t="s">
        <v>2206</v>
      </c>
    </row>
    <row r="486" spans="1:5">
      <c r="A486">
        <v>551</v>
      </c>
      <c r="B486" t="s">
        <v>2207</v>
      </c>
      <c r="C486" t="s">
        <v>1411</v>
      </c>
      <c r="D486" t="s">
        <v>1298</v>
      </c>
      <c r="E486" s="212" t="s">
        <v>2208</v>
      </c>
    </row>
    <row r="487" spans="1:5">
      <c r="A487">
        <v>547</v>
      </c>
      <c r="B487" t="s">
        <v>2209</v>
      </c>
      <c r="C487" t="s">
        <v>1411</v>
      </c>
      <c r="D487" t="s">
        <v>1298</v>
      </c>
      <c r="E487" s="212" t="s">
        <v>2210</v>
      </c>
    </row>
    <row r="488" spans="1:5">
      <c r="A488">
        <v>560</v>
      </c>
      <c r="B488" t="s">
        <v>2211</v>
      </c>
      <c r="C488" t="s">
        <v>1411</v>
      </c>
      <c r="D488" t="s">
        <v>1298</v>
      </c>
      <c r="E488" s="212" t="s">
        <v>2212</v>
      </c>
    </row>
    <row r="489" spans="1:5">
      <c r="A489">
        <v>566</v>
      </c>
      <c r="B489" t="s">
        <v>1279</v>
      </c>
      <c r="C489" t="s">
        <v>1411</v>
      </c>
      <c r="D489" t="s">
        <v>1298</v>
      </c>
      <c r="E489" s="212" t="s">
        <v>2213</v>
      </c>
    </row>
    <row r="490" spans="1:5">
      <c r="A490">
        <v>563</v>
      </c>
      <c r="B490" t="s">
        <v>2214</v>
      </c>
      <c r="C490" t="s">
        <v>1411</v>
      </c>
      <c r="D490" t="s">
        <v>1298</v>
      </c>
      <c r="E490" s="212" t="s">
        <v>2215</v>
      </c>
    </row>
    <row r="491" spans="1:5">
      <c r="A491">
        <v>38127</v>
      </c>
      <c r="B491" t="s">
        <v>2216</v>
      </c>
      <c r="C491" t="s">
        <v>1297</v>
      </c>
      <c r="D491" t="s">
        <v>1298</v>
      </c>
      <c r="E491" s="212" t="s">
        <v>2217</v>
      </c>
    </row>
    <row r="492" spans="1:5">
      <c r="A492">
        <v>38060</v>
      </c>
      <c r="B492" t="s">
        <v>2218</v>
      </c>
      <c r="C492" t="s">
        <v>1297</v>
      </c>
      <c r="D492" t="s">
        <v>1298</v>
      </c>
      <c r="E492" s="212" t="s">
        <v>2219</v>
      </c>
    </row>
    <row r="493" spans="1:5">
      <c r="A493">
        <v>10956</v>
      </c>
      <c r="B493" t="s">
        <v>2220</v>
      </c>
      <c r="C493" t="s">
        <v>1297</v>
      </c>
      <c r="D493" t="s">
        <v>1298</v>
      </c>
      <c r="E493" s="212" t="s">
        <v>2221</v>
      </c>
    </row>
    <row r="494" spans="1:5">
      <c r="A494">
        <v>39380</v>
      </c>
      <c r="B494" t="s">
        <v>2222</v>
      </c>
      <c r="C494" t="s">
        <v>1297</v>
      </c>
      <c r="D494" t="s">
        <v>1298</v>
      </c>
      <c r="E494" s="212" t="s">
        <v>2223</v>
      </c>
    </row>
    <row r="495" spans="1:5">
      <c r="A495">
        <v>13374</v>
      </c>
      <c r="B495" t="s">
        <v>2224</v>
      </c>
      <c r="C495" t="s">
        <v>1297</v>
      </c>
      <c r="D495" t="s">
        <v>1298</v>
      </c>
      <c r="E495" s="212" t="s">
        <v>2225</v>
      </c>
    </row>
    <row r="496" spans="1:5">
      <c r="A496">
        <v>37597</v>
      </c>
      <c r="B496" t="s">
        <v>2226</v>
      </c>
      <c r="C496" t="s">
        <v>1297</v>
      </c>
      <c r="D496" t="s">
        <v>1298</v>
      </c>
      <c r="E496" s="212" t="s">
        <v>2227</v>
      </c>
    </row>
    <row r="497" spans="1:5">
      <c r="A497">
        <v>183</v>
      </c>
      <c r="B497" t="s">
        <v>2228</v>
      </c>
      <c r="C497" t="s">
        <v>2229</v>
      </c>
      <c r="D497" t="s">
        <v>1302</v>
      </c>
      <c r="E497" s="212" t="s">
        <v>2230</v>
      </c>
    </row>
    <row r="498" spans="1:5">
      <c r="A498">
        <v>184</v>
      </c>
      <c r="B498" t="s">
        <v>2231</v>
      </c>
      <c r="C498" t="s">
        <v>2229</v>
      </c>
      <c r="D498" t="s">
        <v>1298</v>
      </c>
      <c r="E498" s="212" t="s">
        <v>2232</v>
      </c>
    </row>
    <row r="499" spans="1:5">
      <c r="A499">
        <v>195</v>
      </c>
      <c r="B499" t="s">
        <v>2233</v>
      </c>
      <c r="C499" t="s">
        <v>2229</v>
      </c>
      <c r="D499" t="s">
        <v>1298</v>
      </c>
      <c r="E499" s="212" t="s">
        <v>2234</v>
      </c>
    </row>
    <row r="500" spans="1:5">
      <c r="A500">
        <v>194</v>
      </c>
      <c r="B500" t="s">
        <v>2235</v>
      </c>
      <c r="C500" t="s">
        <v>2229</v>
      </c>
      <c r="D500" t="s">
        <v>1298</v>
      </c>
      <c r="E500" s="212" t="s">
        <v>2236</v>
      </c>
    </row>
    <row r="501" spans="1:5">
      <c r="A501">
        <v>20001</v>
      </c>
      <c r="B501" t="s">
        <v>2237</v>
      </c>
      <c r="C501" t="s">
        <v>2229</v>
      </c>
      <c r="D501" t="s">
        <v>1298</v>
      </c>
      <c r="E501" s="212" t="s">
        <v>2238</v>
      </c>
    </row>
    <row r="502" spans="1:5">
      <c r="A502">
        <v>181</v>
      </c>
      <c r="B502" t="s">
        <v>2239</v>
      </c>
      <c r="C502" t="s">
        <v>2229</v>
      </c>
      <c r="D502" t="s">
        <v>1298</v>
      </c>
      <c r="E502" s="212" t="s">
        <v>2240</v>
      </c>
    </row>
    <row r="503" spans="1:5">
      <c r="A503">
        <v>39837</v>
      </c>
      <c r="B503" t="s">
        <v>2241</v>
      </c>
      <c r="C503" t="s">
        <v>2229</v>
      </c>
      <c r="D503" t="s">
        <v>1312</v>
      </c>
      <c r="E503" s="212" t="s">
        <v>2242</v>
      </c>
    </row>
    <row r="504" spans="1:5">
      <c r="A504">
        <v>10535</v>
      </c>
      <c r="B504" t="s">
        <v>2243</v>
      </c>
      <c r="C504" t="s">
        <v>1297</v>
      </c>
      <c r="D504" t="s">
        <v>1312</v>
      </c>
      <c r="E504" s="212" t="s">
        <v>2244</v>
      </c>
    </row>
    <row r="505" spans="1:5">
      <c r="A505">
        <v>10537</v>
      </c>
      <c r="B505" t="s">
        <v>2245</v>
      </c>
      <c r="C505" t="s">
        <v>1297</v>
      </c>
      <c r="D505" t="s">
        <v>1312</v>
      </c>
      <c r="E505" s="212" t="s">
        <v>2246</v>
      </c>
    </row>
    <row r="506" spans="1:5">
      <c r="A506">
        <v>13891</v>
      </c>
      <c r="B506" t="s">
        <v>2247</v>
      </c>
      <c r="C506" t="s">
        <v>1297</v>
      </c>
      <c r="D506" t="s">
        <v>1312</v>
      </c>
      <c r="E506" s="212" t="s">
        <v>2248</v>
      </c>
    </row>
    <row r="507" spans="1:5">
      <c r="A507">
        <v>25975</v>
      </c>
      <c r="B507" t="s">
        <v>2249</v>
      </c>
      <c r="C507" t="s">
        <v>1297</v>
      </c>
      <c r="D507" t="s">
        <v>1312</v>
      </c>
      <c r="E507" s="212" t="s">
        <v>2250</v>
      </c>
    </row>
    <row r="508" spans="1:5">
      <c r="A508">
        <v>36396</v>
      </c>
      <c r="B508" t="s">
        <v>2251</v>
      </c>
      <c r="C508" t="s">
        <v>1297</v>
      </c>
      <c r="D508" t="s">
        <v>1312</v>
      </c>
      <c r="E508" s="212" t="s">
        <v>2252</v>
      </c>
    </row>
    <row r="509" spans="1:5">
      <c r="A509">
        <v>36397</v>
      </c>
      <c r="B509" t="s">
        <v>2253</v>
      </c>
      <c r="C509" t="s">
        <v>1297</v>
      </c>
      <c r="D509" t="s">
        <v>1312</v>
      </c>
      <c r="E509" s="212" t="s">
        <v>2254</v>
      </c>
    </row>
    <row r="510" spans="1:5">
      <c r="A510">
        <v>36398</v>
      </c>
      <c r="B510" t="s">
        <v>2255</v>
      </c>
      <c r="C510" t="s">
        <v>1297</v>
      </c>
      <c r="D510" t="s">
        <v>1312</v>
      </c>
      <c r="E510" s="212" t="s">
        <v>2256</v>
      </c>
    </row>
    <row r="511" spans="1:5">
      <c r="A511">
        <v>647</v>
      </c>
      <c r="B511" t="s">
        <v>2257</v>
      </c>
      <c r="C511" t="s">
        <v>1301</v>
      </c>
      <c r="D511" t="s">
        <v>1298</v>
      </c>
      <c r="E511" s="212" t="s">
        <v>2258</v>
      </c>
    </row>
    <row r="512" spans="1:5">
      <c r="A512">
        <v>40920</v>
      </c>
      <c r="B512" t="s">
        <v>2259</v>
      </c>
      <c r="C512" t="s">
        <v>1656</v>
      </c>
      <c r="D512" t="s">
        <v>1298</v>
      </c>
      <c r="E512" s="212" t="s">
        <v>2260</v>
      </c>
    </row>
    <row r="513" spans="1:5">
      <c r="A513">
        <v>7266</v>
      </c>
      <c r="B513" t="s">
        <v>2261</v>
      </c>
      <c r="C513" t="s">
        <v>2262</v>
      </c>
      <c r="D513" t="s">
        <v>1302</v>
      </c>
      <c r="E513" s="212" t="s">
        <v>2263</v>
      </c>
    </row>
    <row r="514" spans="1:5">
      <c r="A514">
        <v>7270</v>
      </c>
      <c r="B514" t="s">
        <v>2264</v>
      </c>
      <c r="C514" t="s">
        <v>1297</v>
      </c>
      <c r="D514" t="s">
        <v>1298</v>
      </c>
      <c r="E514" s="212" t="s">
        <v>2265</v>
      </c>
    </row>
    <row r="515" spans="1:5">
      <c r="A515">
        <v>7269</v>
      </c>
      <c r="B515" t="s">
        <v>2266</v>
      </c>
      <c r="C515" t="s">
        <v>1297</v>
      </c>
      <c r="D515" t="s">
        <v>1298</v>
      </c>
      <c r="E515" s="212" t="s">
        <v>2267</v>
      </c>
    </row>
    <row r="516" spans="1:5">
      <c r="A516">
        <v>7271</v>
      </c>
      <c r="B516" t="s">
        <v>2268</v>
      </c>
      <c r="C516" t="s">
        <v>1297</v>
      </c>
      <c r="D516" t="s">
        <v>1298</v>
      </c>
      <c r="E516" s="212" t="s">
        <v>2269</v>
      </c>
    </row>
    <row r="517" spans="1:5">
      <c r="A517">
        <v>7268</v>
      </c>
      <c r="B517" t="s">
        <v>2270</v>
      </c>
      <c r="C517" t="s">
        <v>1297</v>
      </c>
      <c r="D517" t="s">
        <v>1298</v>
      </c>
      <c r="E517" s="212" t="s">
        <v>1369</v>
      </c>
    </row>
    <row r="518" spans="1:5">
      <c r="A518">
        <v>7267</v>
      </c>
      <c r="B518" t="s">
        <v>2271</v>
      </c>
      <c r="C518" t="s">
        <v>1297</v>
      </c>
      <c r="D518" t="s">
        <v>1298</v>
      </c>
      <c r="E518" s="212" t="s">
        <v>2272</v>
      </c>
    </row>
    <row r="519" spans="1:5">
      <c r="A519">
        <v>38783</v>
      </c>
      <c r="B519" t="s">
        <v>2273</v>
      </c>
      <c r="C519" t="s">
        <v>1297</v>
      </c>
      <c r="D519" t="s">
        <v>1298</v>
      </c>
      <c r="E519" s="212" t="s">
        <v>2274</v>
      </c>
    </row>
    <row r="520" spans="1:5">
      <c r="A520">
        <v>37593</v>
      </c>
      <c r="B520" t="s">
        <v>1140</v>
      </c>
      <c r="C520" t="s">
        <v>1297</v>
      </c>
      <c r="D520" t="s">
        <v>1298</v>
      </c>
      <c r="E520" s="212" t="s">
        <v>1723</v>
      </c>
    </row>
    <row r="521" spans="1:5">
      <c r="A521">
        <v>37594</v>
      </c>
      <c r="B521" t="s">
        <v>2275</v>
      </c>
      <c r="C521" t="s">
        <v>1297</v>
      </c>
      <c r="D521" t="s">
        <v>1298</v>
      </c>
      <c r="E521" s="212" t="s">
        <v>2276</v>
      </c>
    </row>
    <row r="522" spans="1:5">
      <c r="A522">
        <v>37592</v>
      </c>
      <c r="B522" t="s">
        <v>1117</v>
      </c>
      <c r="C522" t="s">
        <v>1297</v>
      </c>
      <c r="D522" t="s">
        <v>1298</v>
      </c>
      <c r="E522" s="212" t="s">
        <v>2277</v>
      </c>
    </row>
    <row r="523" spans="1:5">
      <c r="A523">
        <v>34556</v>
      </c>
      <c r="B523" t="s">
        <v>2278</v>
      </c>
      <c r="C523" t="s">
        <v>1297</v>
      </c>
      <c r="D523" t="s">
        <v>1298</v>
      </c>
      <c r="E523" s="212" t="s">
        <v>2279</v>
      </c>
    </row>
    <row r="524" spans="1:5">
      <c r="A524">
        <v>37873</v>
      </c>
      <c r="B524" t="s">
        <v>2280</v>
      </c>
      <c r="C524" t="s">
        <v>1297</v>
      </c>
      <c r="D524" t="s">
        <v>1298</v>
      </c>
      <c r="E524" s="212" t="s">
        <v>2281</v>
      </c>
    </row>
    <row r="525" spans="1:5">
      <c r="A525">
        <v>34564</v>
      </c>
      <c r="B525" t="s">
        <v>2282</v>
      </c>
      <c r="C525" t="s">
        <v>1297</v>
      </c>
      <c r="D525" t="s">
        <v>1298</v>
      </c>
      <c r="E525" s="212" t="s">
        <v>2283</v>
      </c>
    </row>
    <row r="526" spans="1:5">
      <c r="A526">
        <v>34565</v>
      </c>
      <c r="B526" t="s">
        <v>2284</v>
      </c>
      <c r="C526" t="s">
        <v>1297</v>
      </c>
      <c r="D526" t="s">
        <v>1298</v>
      </c>
      <c r="E526" s="212" t="s">
        <v>2285</v>
      </c>
    </row>
    <row r="527" spans="1:5">
      <c r="A527">
        <v>38590</v>
      </c>
      <c r="B527" t="s">
        <v>2286</v>
      </c>
      <c r="C527" t="s">
        <v>1297</v>
      </c>
      <c r="D527" t="s">
        <v>1298</v>
      </c>
      <c r="E527" s="212" t="s">
        <v>1725</v>
      </c>
    </row>
    <row r="528" spans="1:5">
      <c r="A528">
        <v>34566</v>
      </c>
      <c r="B528" t="s">
        <v>2287</v>
      </c>
      <c r="C528" t="s">
        <v>1297</v>
      </c>
      <c r="D528" t="s">
        <v>1298</v>
      </c>
      <c r="E528" s="212" t="s">
        <v>2288</v>
      </c>
    </row>
    <row r="529" spans="1:5">
      <c r="A529">
        <v>34567</v>
      </c>
      <c r="B529" t="s">
        <v>2289</v>
      </c>
      <c r="C529" t="s">
        <v>1297</v>
      </c>
      <c r="D529" t="s">
        <v>1298</v>
      </c>
      <c r="E529" s="212" t="s">
        <v>2290</v>
      </c>
    </row>
    <row r="530" spans="1:5">
      <c r="A530">
        <v>38591</v>
      </c>
      <c r="B530" t="s">
        <v>1147</v>
      </c>
      <c r="C530" t="s">
        <v>1297</v>
      </c>
      <c r="D530" t="s">
        <v>1298</v>
      </c>
      <c r="E530" s="212" t="s">
        <v>1401</v>
      </c>
    </row>
    <row r="531" spans="1:5">
      <c r="A531">
        <v>34568</v>
      </c>
      <c r="B531" t="s">
        <v>2291</v>
      </c>
      <c r="C531" t="s">
        <v>1297</v>
      </c>
      <c r="D531" t="s">
        <v>1298</v>
      </c>
      <c r="E531" s="212" t="s">
        <v>2292</v>
      </c>
    </row>
    <row r="532" spans="1:5">
      <c r="A532">
        <v>34569</v>
      </c>
      <c r="B532" t="s">
        <v>2293</v>
      </c>
      <c r="C532" t="s">
        <v>1297</v>
      </c>
      <c r="D532" t="s">
        <v>1298</v>
      </c>
      <c r="E532" s="212" t="s">
        <v>2294</v>
      </c>
    </row>
    <row r="533" spans="1:5">
      <c r="A533">
        <v>34570</v>
      </c>
      <c r="B533" t="s">
        <v>2295</v>
      </c>
      <c r="C533" t="s">
        <v>1297</v>
      </c>
      <c r="D533" t="s">
        <v>1298</v>
      </c>
      <c r="E533" s="212" t="s">
        <v>2296</v>
      </c>
    </row>
    <row r="534" spans="1:5">
      <c r="A534">
        <v>25070</v>
      </c>
      <c r="B534" t="s">
        <v>1145</v>
      </c>
      <c r="C534" t="s">
        <v>1297</v>
      </c>
      <c r="D534" t="s">
        <v>1298</v>
      </c>
      <c r="E534" s="212" t="s">
        <v>2297</v>
      </c>
    </row>
    <row r="535" spans="1:5">
      <c r="A535">
        <v>34571</v>
      </c>
      <c r="B535" t="s">
        <v>2298</v>
      </c>
      <c r="C535" t="s">
        <v>1297</v>
      </c>
      <c r="D535" t="s">
        <v>1298</v>
      </c>
      <c r="E535" s="212" t="s">
        <v>2299</v>
      </c>
    </row>
    <row r="536" spans="1:5">
      <c r="A536">
        <v>34573</v>
      </c>
      <c r="B536" t="s">
        <v>2300</v>
      </c>
      <c r="C536" t="s">
        <v>1297</v>
      </c>
      <c r="D536" t="s">
        <v>1298</v>
      </c>
      <c r="E536" s="212" t="s">
        <v>2301</v>
      </c>
    </row>
    <row r="537" spans="1:5">
      <c r="A537">
        <v>37107</v>
      </c>
      <c r="B537" t="s">
        <v>2302</v>
      </c>
      <c r="C537" t="s">
        <v>1297</v>
      </c>
      <c r="D537" t="s">
        <v>1298</v>
      </c>
      <c r="E537" s="212" t="s">
        <v>1421</v>
      </c>
    </row>
    <row r="538" spans="1:5">
      <c r="A538">
        <v>34576</v>
      </c>
      <c r="B538" t="s">
        <v>2303</v>
      </c>
      <c r="C538" t="s">
        <v>1297</v>
      </c>
      <c r="D538" t="s">
        <v>1298</v>
      </c>
      <c r="E538" s="212" t="s">
        <v>2304</v>
      </c>
    </row>
    <row r="539" spans="1:5">
      <c r="A539">
        <v>34577</v>
      </c>
      <c r="B539" t="s">
        <v>2305</v>
      </c>
      <c r="C539" t="s">
        <v>1297</v>
      </c>
      <c r="D539" t="s">
        <v>1298</v>
      </c>
      <c r="E539" s="212" t="s">
        <v>1421</v>
      </c>
    </row>
    <row r="540" spans="1:5">
      <c r="A540">
        <v>34578</v>
      </c>
      <c r="B540" t="s">
        <v>2306</v>
      </c>
      <c r="C540" t="s">
        <v>1297</v>
      </c>
      <c r="D540" t="s">
        <v>1298</v>
      </c>
      <c r="E540" s="212" t="s">
        <v>2307</v>
      </c>
    </row>
    <row r="541" spans="1:5">
      <c r="A541">
        <v>34579</v>
      </c>
      <c r="B541" t="s">
        <v>2308</v>
      </c>
      <c r="C541" t="s">
        <v>1297</v>
      </c>
      <c r="D541" t="s">
        <v>1298</v>
      </c>
      <c r="E541" s="212" t="s">
        <v>2309</v>
      </c>
    </row>
    <row r="542" spans="1:5">
      <c r="A542">
        <v>25067</v>
      </c>
      <c r="B542" t="s">
        <v>2310</v>
      </c>
      <c r="C542" t="s">
        <v>1297</v>
      </c>
      <c r="D542" t="s">
        <v>1298</v>
      </c>
      <c r="E542" s="212" t="s">
        <v>2283</v>
      </c>
    </row>
    <row r="543" spans="1:5">
      <c r="A543">
        <v>34580</v>
      </c>
      <c r="B543" t="s">
        <v>2311</v>
      </c>
      <c r="C543" t="s">
        <v>1297</v>
      </c>
      <c r="D543" t="s">
        <v>1298</v>
      </c>
      <c r="E543" s="212" t="s">
        <v>2312</v>
      </c>
    </row>
    <row r="544" spans="1:5">
      <c r="A544">
        <v>25071</v>
      </c>
      <c r="B544" t="s">
        <v>2313</v>
      </c>
      <c r="C544" t="s">
        <v>1297</v>
      </c>
      <c r="D544" t="s">
        <v>1298</v>
      </c>
      <c r="E544" s="212" t="s">
        <v>2314</v>
      </c>
    </row>
    <row r="545" spans="1:5">
      <c r="A545">
        <v>38395</v>
      </c>
      <c r="B545" t="s">
        <v>2315</v>
      </c>
      <c r="C545" t="s">
        <v>1297</v>
      </c>
      <c r="D545" t="s">
        <v>1298</v>
      </c>
      <c r="E545" s="212" t="s">
        <v>2316</v>
      </c>
    </row>
    <row r="546" spans="1:5">
      <c r="A546">
        <v>34583</v>
      </c>
      <c r="B546" t="s">
        <v>2317</v>
      </c>
      <c r="C546" t="s">
        <v>1311</v>
      </c>
      <c r="D546" t="s">
        <v>1298</v>
      </c>
      <c r="E546" s="212" t="s">
        <v>2318</v>
      </c>
    </row>
    <row r="547" spans="1:5">
      <c r="A547">
        <v>34584</v>
      </c>
      <c r="B547" t="s">
        <v>2319</v>
      </c>
      <c r="C547" t="s">
        <v>1311</v>
      </c>
      <c r="D547" t="s">
        <v>1298</v>
      </c>
      <c r="E547" s="212" t="s">
        <v>2320</v>
      </c>
    </row>
    <row r="548" spans="1:5">
      <c r="A548">
        <v>709</v>
      </c>
      <c r="B548" t="s">
        <v>2321</v>
      </c>
      <c r="C548" t="s">
        <v>1311</v>
      </c>
      <c r="D548" t="s">
        <v>1312</v>
      </c>
      <c r="E548" s="212" t="s">
        <v>2322</v>
      </c>
    </row>
    <row r="549" spans="1:5">
      <c r="A549">
        <v>716</v>
      </c>
      <c r="B549" t="s">
        <v>2323</v>
      </c>
      <c r="C549" t="s">
        <v>1297</v>
      </c>
      <c r="D549" t="s">
        <v>1312</v>
      </c>
      <c r="E549" s="212" t="s">
        <v>1661</v>
      </c>
    </row>
    <row r="550" spans="1:5">
      <c r="A550">
        <v>715</v>
      </c>
      <c r="B550" t="s">
        <v>2324</v>
      </c>
      <c r="C550" t="s">
        <v>1297</v>
      </c>
      <c r="D550" t="s">
        <v>1312</v>
      </c>
      <c r="E550" s="212" t="s">
        <v>2325</v>
      </c>
    </row>
    <row r="551" spans="1:5">
      <c r="A551">
        <v>718</v>
      </c>
      <c r="B551" t="s">
        <v>2326</v>
      </c>
      <c r="C551" t="s">
        <v>1297</v>
      </c>
      <c r="D551" t="s">
        <v>1312</v>
      </c>
      <c r="E551" s="212" t="s">
        <v>2327</v>
      </c>
    </row>
    <row r="552" spans="1:5">
      <c r="A552">
        <v>11981</v>
      </c>
      <c r="B552" t="s">
        <v>2328</v>
      </c>
      <c r="C552" t="s">
        <v>1297</v>
      </c>
      <c r="D552" t="s">
        <v>1312</v>
      </c>
      <c r="E552" s="212" t="s">
        <v>2329</v>
      </c>
    </row>
    <row r="553" spans="1:5">
      <c r="A553">
        <v>10610</v>
      </c>
      <c r="B553" t="s">
        <v>2330</v>
      </c>
      <c r="C553" t="s">
        <v>1297</v>
      </c>
      <c r="D553" t="s">
        <v>1298</v>
      </c>
      <c r="E553" s="212" t="s">
        <v>1349</v>
      </c>
    </row>
    <row r="554" spans="1:5">
      <c r="A554">
        <v>34585</v>
      </c>
      <c r="B554" t="s">
        <v>2331</v>
      </c>
      <c r="C554" t="s">
        <v>1297</v>
      </c>
      <c r="D554" t="s">
        <v>1298</v>
      </c>
      <c r="E554" s="212" t="s">
        <v>2332</v>
      </c>
    </row>
    <row r="555" spans="1:5">
      <c r="A555">
        <v>34586</v>
      </c>
      <c r="B555" t="s">
        <v>2333</v>
      </c>
      <c r="C555" t="s">
        <v>1297</v>
      </c>
      <c r="D555" t="s">
        <v>1298</v>
      </c>
      <c r="E555" s="212" t="s">
        <v>1343</v>
      </c>
    </row>
    <row r="556" spans="1:5">
      <c r="A556">
        <v>38603</v>
      </c>
      <c r="B556" t="s">
        <v>2334</v>
      </c>
      <c r="C556" t="s">
        <v>1297</v>
      </c>
      <c r="D556" t="s">
        <v>1298</v>
      </c>
      <c r="E556" s="212" t="s">
        <v>2314</v>
      </c>
    </row>
    <row r="557" spans="1:5">
      <c r="A557">
        <v>34588</v>
      </c>
      <c r="B557" t="s">
        <v>2335</v>
      </c>
      <c r="C557" t="s">
        <v>1297</v>
      </c>
      <c r="D557" t="s">
        <v>1298</v>
      </c>
      <c r="E557" s="212" t="s">
        <v>2336</v>
      </c>
    </row>
    <row r="558" spans="1:5">
      <c r="A558">
        <v>34590</v>
      </c>
      <c r="B558" t="s">
        <v>2337</v>
      </c>
      <c r="C558" t="s">
        <v>1297</v>
      </c>
      <c r="D558" t="s">
        <v>1298</v>
      </c>
      <c r="E558" s="212" t="s">
        <v>2338</v>
      </c>
    </row>
    <row r="559" spans="1:5">
      <c r="A559">
        <v>34591</v>
      </c>
      <c r="B559" t="s">
        <v>2339</v>
      </c>
      <c r="C559" t="s">
        <v>1297</v>
      </c>
      <c r="D559" t="s">
        <v>1298</v>
      </c>
      <c r="E559" s="212" t="s">
        <v>2340</v>
      </c>
    </row>
    <row r="560" spans="1:5">
      <c r="A560">
        <v>37103</v>
      </c>
      <c r="B560" t="s">
        <v>2341</v>
      </c>
      <c r="C560" t="s">
        <v>1297</v>
      </c>
      <c r="D560" t="s">
        <v>1298</v>
      </c>
      <c r="E560" s="212" t="s">
        <v>2276</v>
      </c>
    </row>
    <row r="561" spans="1:5">
      <c r="A561">
        <v>34555</v>
      </c>
      <c r="B561" t="s">
        <v>2342</v>
      </c>
      <c r="C561" t="s">
        <v>1297</v>
      </c>
      <c r="D561" t="s">
        <v>1298</v>
      </c>
      <c r="E561" s="212" t="s">
        <v>2343</v>
      </c>
    </row>
    <row r="562" spans="1:5">
      <c r="A562">
        <v>34599</v>
      </c>
      <c r="B562" t="s">
        <v>2344</v>
      </c>
      <c r="C562" t="s">
        <v>1297</v>
      </c>
      <c r="D562" t="s">
        <v>1298</v>
      </c>
      <c r="E562" s="212" t="s">
        <v>2336</v>
      </c>
    </row>
    <row r="563" spans="1:5">
      <c r="A563">
        <v>674</v>
      </c>
      <c r="B563" t="s">
        <v>2345</v>
      </c>
      <c r="C563" t="s">
        <v>1311</v>
      </c>
      <c r="D563" t="s">
        <v>1312</v>
      </c>
      <c r="E563" s="212" t="s">
        <v>2346</v>
      </c>
    </row>
    <row r="564" spans="1:5">
      <c r="A564">
        <v>34600</v>
      </c>
      <c r="B564" t="s">
        <v>2347</v>
      </c>
      <c r="C564" t="s">
        <v>1311</v>
      </c>
      <c r="D564" t="s">
        <v>1312</v>
      </c>
      <c r="E564" s="212" t="s">
        <v>2348</v>
      </c>
    </row>
    <row r="565" spans="1:5">
      <c r="A565">
        <v>652</v>
      </c>
      <c r="B565" t="s">
        <v>2349</v>
      </c>
      <c r="C565" t="s">
        <v>1311</v>
      </c>
      <c r="D565" t="s">
        <v>1312</v>
      </c>
      <c r="E565" s="212" t="s">
        <v>2350</v>
      </c>
    </row>
    <row r="566" spans="1:5">
      <c r="A566">
        <v>34592</v>
      </c>
      <c r="B566" t="s">
        <v>2351</v>
      </c>
      <c r="C566" t="s">
        <v>1297</v>
      </c>
      <c r="D566" t="s">
        <v>1298</v>
      </c>
      <c r="E566" s="212" t="s">
        <v>2352</v>
      </c>
    </row>
    <row r="567" spans="1:5">
      <c r="A567">
        <v>651</v>
      </c>
      <c r="B567" t="s">
        <v>2353</v>
      </c>
      <c r="C567" t="s">
        <v>1297</v>
      </c>
      <c r="D567" t="s">
        <v>1298</v>
      </c>
      <c r="E567" s="212" t="s">
        <v>1975</v>
      </c>
    </row>
    <row r="568" spans="1:5">
      <c r="A568">
        <v>654</v>
      </c>
      <c r="B568" t="s">
        <v>2354</v>
      </c>
      <c r="C568" t="s">
        <v>1297</v>
      </c>
      <c r="D568" t="s">
        <v>1298</v>
      </c>
      <c r="E568" s="212" t="s">
        <v>2355</v>
      </c>
    </row>
    <row r="569" spans="1:5">
      <c r="A569">
        <v>650</v>
      </c>
      <c r="B569" t="s">
        <v>2356</v>
      </c>
      <c r="C569" t="s">
        <v>1297</v>
      </c>
      <c r="D569" t="s">
        <v>1302</v>
      </c>
      <c r="E569" s="212" t="s">
        <v>2357</v>
      </c>
    </row>
    <row r="570" spans="1:5">
      <c r="A570">
        <v>40517</v>
      </c>
      <c r="B570" t="s">
        <v>2358</v>
      </c>
      <c r="C570" t="s">
        <v>1311</v>
      </c>
      <c r="D570" t="s">
        <v>1312</v>
      </c>
      <c r="E570" s="212" t="s">
        <v>2359</v>
      </c>
    </row>
    <row r="571" spans="1:5">
      <c r="A571">
        <v>40520</v>
      </c>
      <c r="B571" t="s">
        <v>2360</v>
      </c>
      <c r="C571" t="s">
        <v>1311</v>
      </c>
      <c r="D571" t="s">
        <v>1312</v>
      </c>
      <c r="E571" s="212" t="s">
        <v>2361</v>
      </c>
    </row>
    <row r="572" spans="1:5">
      <c r="A572">
        <v>40515</v>
      </c>
      <c r="B572" t="s">
        <v>2362</v>
      </c>
      <c r="C572" t="s">
        <v>1311</v>
      </c>
      <c r="D572" t="s">
        <v>1312</v>
      </c>
      <c r="E572" s="212" t="s">
        <v>2363</v>
      </c>
    </row>
    <row r="573" spans="1:5">
      <c r="A573">
        <v>40516</v>
      </c>
      <c r="B573" t="s">
        <v>2364</v>
      </c>
      <c r="C573" t="s">
        <v>1311</v>
      </c>
      <c r="D573" t="s">
        <v>1312</v>
      </c>
      <c r="E573" s="212" t="s">
        <v>2365</v>
      </c>
    </row>
    <row r="574" spans="1:5">
      <c r="A574">
        <v>40525</v>
      </c>
      <c r="B574" t="s">
        <v>2366</v>
      </c>
      <c r="C574" t="s">
        <v>1311</v>
      </c>
      <c r="D574" t="s">
        <v>1312</v>
      </c>
      <c r="E574" s="212" t="s">
        <v>2367</v>
      </c>
    </row>
    <row r="575" spans="1:5">
      <c r="A575">
        <v>40529</v>
      </c>
      <c r="B575" t="s">
        <v>2368</v>
      </c>
      <c r="C575" t="s">
        <v>1311</v>
      </c>
      <c r="D575" t="s">
        <v>1312</v>
      </c>
      <c r="E575" s="212" t="s">
        <v>2369</v>
      </c>
    </row>
    <row r="576" spans="1:5">
      <c r="A576">
        <v>695</v>
      </c>
      <c r="B576" t="s">
        <v>2370</v>
      </c>
      <c r="C576" t="s">
        <v>1311</v>
      </c>
      <c r="D576" t="s">
        <v>1312</v>
      </c>
      <c r="E576" s="212" t="s">
        <v>2371</v>
      </c>
    </row>
    <row r="577" spans="1:5">
      <c r="A577">
        <v>40524</v>
      </c>
      <c r="B577" t="s">
        <v>2372</v>
      </c>
      <c r="C577" t="s">
        <v>1311</v>
      </c>
      <c r="D577" t="s">
        <v>1312</v>
      </c>
      <c r="E577" s="212" t="s">
        <v>2367</v>
      </c>
    </row>
    <row r="578" spans="1:5">
      <c r="A578">
        <v>36156</v>
      </c>
      <c r="B578" t="s">
        <v>2373</v>
      </c>
      <c r="C578" t="s">
        <v>1311</v>
      </c>
      <c r="D578" t="s">
        <v>1312</v>
      </c>
      <c r="E578" s="212" t="s">
        <v>2374</v>
      </c>
    </row>
    <row r="579" spans="1:5">
      <c r="A579">
        <v>36155</v>
      </c>
      <c r="B579" t="s">
        <v>2375</v>
      </c>
      <c r="C579" t="s">
        <v>1311</v>
      </c>
      <c r="D579" t="s">
        <v>1312</v>
      </c>
      <c r="E579" s="212" t="s">
        <v>2376</v>
      </c>
    </row>
    <row r="580" spans="1:5">
      <c r="A580">
        <v>36154</v>
      </c>
      <c r="B580" t="s">
        <v>2377</v>
      </c>
      <c r="C580" t="s">
        <v>1311</v>
      </c>
      <c r="D580" t="s">
        <v>1312</v>
      </c>
      <c r="E580" s="212" t="s">
        <v>2378</v>
      </c>
    </row>
    <row r="581" spans="1:5">
      <c r="A581">
        <v>36196</v>
      </c>
      <c r="B581" t="s">
        <v>2379</v>
      </c>
      <c r="C581" t="s">
        <v>1311</v>
      </c>
      <c r="D581" t="s">
        <v>1312</v>
      </c>
      <c r="E581" s="212" t="s">
        <v>2374</v>
      </c>
    </row>
    <row r="582" spans="1:5">
      <c r="A582">
        <v>679</v>
      </c>
      <c r="B582" t="s">
        <v>2380</v>
      </c>
      <c r="C582" t="s">
        <v>1311</v>
      </c>
      <c r="D582" t="s">
        <v>1312</v>
      </c>
      <c r="E582" s="212" t="s">
        <v>2381</v>
      </c>
    </row>
    <row r="583" spans="1:5">
      <c r="A583">
        <v>711</v>
      </c>
      <c r="B583" t="s">
        <v>2382</v>
      </c>
      <c r="C583" t="s">
        <v>1311</v>
      </c>
      <c r="D583" t="s">
        <v>1312</v>
      </c>
      <c r="E583" s="212" t="s">
        <v>2383</v>
      </c>
    </row>
    <row r="584" spans="1:5">
      <c r="A584">
        <v>712</v>
      </c>
      <c r="B584" t="s">
        <v>2384</v>
      </c>
      <c r="C584" t="s">
        <v>1311</v>
      </c>
      <c r="D584" t="s">
        <v>1312</v>
      </c>
      <c r="E584" s="212" t="s">
        <v>2385</v>
      </c>
    </row>
    <row r="585" spans="1:5">
      <c r="A585">
        <v>36191</v>
      </c>
      <c r="B585" t="s">
        <v>2384</v>
      </c>
      <c r="C585" t="s">
        <v>1297</v>
      </c>
      <c r="D585" t="s">
        <v>1312</v>
      </c>
      <c r="E585" s="212" t="s">
        <v>2386</v>
      </c>
    </row>
    <row r="586" spans="1:5">
      <c r="A586">
        <v>36169</v>
      </c>
      <c r="B586" t="s">
        <v>2387</v>
      </c>
      <c r="C586" t="s">
        <v>1311</v>
      </c>
      <c r="D586" t="s">
        <v>1312</v>
      </c>
      <c r="E586" s="212" t="s">
        <v>2388</v>
      </c>
    </row>
    <row r="587" spans="1:5">
      <c r="A587">
        <v>36172</v>
      </c>
      <c r="B587" t="s">
        <v>2389</v>
      </c>
      <c r="C587" t="s">
        <v>1311</v>
      </c>
      <c r="D587" t="s">
        <v>1312</v>
      </c>
      <c r="E587" s="212" t="s">
        <v>2390</v>
      </c>
    </row>
    <row r="588" spans="1:5">
      <c r="A588">
        <v>36174</v>
      </c>
      <c r="B588" t="s">
        <v>2391</v>
      </c>
      <c r="C588" t="s">
        <v>1311</v>
      </c>
      <c r="D588" t="s">
        <v>1312</v>
      </c>
      <c r="E588" s="212" t="s">
        <v>2392</v>
      </c>
    </row>
    <row r="589" spans="1:5">
      <c r="A589">
        <v>36170</v>
      </c>
      <c r="B589" t="s">
        <v>2393</v>
      </c>
      <c r="C589" t="s">
        <v>1311</v>
      </c>
      <c r="D589" t="s">
        <v>1312</v>
      </c>
      <c r="E589" s="212" t="s">
        <v>2385</v>
      </c>
    </row>
    <row r="590" spans="1:5">
      <c r="A590">
        <v>12614</v>
      </c>
      <c r="B590" t="s">
        <v>2394</v>
      </c>
      <c r="C590" t="s">
        <v>1297</v>
      </c>
      <c r="D590" t="s">
        <v>1312</v>
      </c>
      <c r="E590" s="212" t="s">
        <v>2395</v>
      </c>
    </row>
    <row r="591" spans="1:5">
      <c r="A591">
        <v>6140</v>
      </c>
      <c r="B591" t="s">
        <v>2396</v>
      </c>
      <c r="C591" t="s">
        <v>1297</v>
      </c>
      <c r="D591" t="s">
        <v>1298</v>
      </c>
      <c r="E591" s="212" t="s">
        <v>2299</v>
      </c>
    </row>
    <row r="592" spans="1:5">
      <c r="A592">
        <v>38399</v>
      </c>
      <c r="B592" t="s">
        <v>847</v>
      </c>
      <c r="C592" t="s">
        <v>1297</v>
      </c>
      <c r="D592" t="s">
        <v>1298</v>
      </c>
      <c r="E592" s="212" t="s">
        <v>2397</v>
      </c>
    </row>
    <row r="593" spans="1:5">
      <c r="A593">
        <v>735</v>
      </c>
      <c r="B593" t="s">
        <v>2398</v>
      </c>
      <c r="C593" t="s">
        <v>1297</v>
      </c>
      <c r="D593" t="s">
        <v>1312</v>
      </c>
      <c r="E593" s="212" t="s">
        <v>2399</v>
      </c>
    </row>
    <row r="594" spans="1:5">
      <c r="A594">
        <v>736</v>
      </c>
      <c r="B594" t="s">
        <v>2400</v>
      </c>
      <c r="C594" t="s">
        <v>1297</v>
      </c>
      <c r="D594" t="s">
        <v>1312</v>
      </c>
      <c r="E594" s="212" t="s">
        <v>2401</v>
      </c>
    </row>
    <row r="595" spans="1:5">
      <c r="A595">
        <v>729</v>
      </c>
      <c r="B595" t="s">
        <v>2402</v>
      </c>
      <c r="C595" t="s">
        <v>1297</v>
      </c>
      <c r="D595" t="s">
        <v>1312</v>
      </c>
      <c r="E595" s="212" t="s">
        <v>2403</v>
      </c>
    </row>
    <row r="596" spans="1:5">
      <c r="A596">
        <v>39925</v>
      </c>
      <c r="B596" t="s">
        <v>2404</v>
      </c>
      <c r="C596" t="s">
        <v>1297</v>
      </c>
      <c r="D596" t="s">
        <v>1312</v>
      </c>
      <c r="E596" s="212" t="s">
        <v>2405</v>
      </c>
    </row>
    <row r="597" spans="1:5">
      <c r="A597">
        <v>731</v>
      </c>
      <c r="B597" t="s">
        <v>2406</v>
      </c>
      <c r="C597" t="s">
        <v>1297</v>
      </c>
      <c r="D597" t="s">
        <v>1312</v>
      </c>
      <c r="E597" s="212" t="s">
        <v>2407</v>
      </c>
    </row>
    <row r="598" spans="1:5">
      <c r="A598">
        <v>10575</v>
      </c>
      <c r="B598" t="s">
        <v>2408</v>
      </c>
      <c r="C598" t="s">
        <v>1297</v>
      </c>
      <c r="D598" t="s">
        <v>1312</v>
      </c>
      <c r="E598" s="212" t="s">
        <v>2409</v>
      </c>
    </row>
    <row r="599" spans="1:5">
      <c r="A599">
        <v>733</v>
      </c>
      <c r="B599" t="s">
        <v>2410</v>
      </c>
      <c r="C599" t="s">
        <v>1297</v>
      </c>
      <c r="D599" t="s">
        <v>1312</v>
      </c>
      <c r="E599" s="212" t="s">
        <v>2411</v>
      </c>
    </row>
    <row r="600" spans="1:5">
      <c r="A600">
        <v>732</v>
      </c>
      <c r="B600" t="s">
        <v>2412</v>
      </c>
      <c r="C600" t="s">
        <v>1297</v>
      </c>
      <c r="D600" t="s">
        <v>1312</v>
      </c>
      <c r="E600" s="212" t="s">
        <v>2413</v>
      </c>
    </row>
    <row r="601" spans="1:5">
      <c r="A601">
        <v>737</v>
      </c>
      <c r="B601" t="s">
        <v>2414</v>
      </c>
      <c r="C601" t="s">
        <v>1297</v>
      </c>
      <c r="D601" t="s">
        <v>1312</v>
      </c>
      <c r="E601" s="212" t="s">
        <v>2415</v>
      </c>
    </row>
    <row r="602" spans="1:5">
      <c r="A602">
        <v>738</v>
      </c>
      <c r="B602" t="s">
        <v>2416</v>
      </c>
      <c r="C602" t="s">
        <v>1297</v>
      </c>
      <c r="D602" t="s">
        <v>1312</v>
      </c>
      <c r="E602" s="212" t="s">
        <v>2417</v>
      </c>
    </row>
    <row r="603" spans="1:5">
      <c r="A603">
        <v>740</v>
      </c>
      <c r="B603" t="s">
        <v>2418</v>
      </c>
      <c r="C603" t="s">
        <v>1297</v>
      </c>
      <c r="D603" t="s">
        <v>1312</v>
      </c>
      <c r="E603" s="212" t="s">
        <v>2419</v>
      </c>
    </row>
    <row r="604" spans="1:5">
      <c r="A604">
        <v>734</v>
      </c>
      <c r="B604" t="s">
        <v>2420</v>
      </c>
      <c r="C604" t="s">
        <v>1297</v>
      </c>
      <c r="D604" t="s">
        <v>1312</v>
      </c>
      <c r="E604" s="212" t="s">
        <v>2421</v>
      </c>
    </row>
    <row r="605" spans="1:5">
      <c r="A605">
        <v>39008</v>
      </c>
      <c r="B605" t="s">
        <v>2422</v>
      </c>
      <c r="C605" t="s">
        <v>1297</v>
      </c>
      <c r="D605" t="s">
        <v>1312</v>
      </c>
      <c r="E605" s="212" t="s">
        <v>2423</v>
      </c>
    </row>
    <row r="606" spans="1:5">
      <c r="A606">
        <v>39009</v>
      </c>
      <c r="B606" t="s">
        <v>2424</v>
      </c>
      <c r="C606" t="s">
        <v>1297</v>
      </c>
      <c r="D606" t="s">
        <v>1312</v>
      </c>
      <c r="E606" s="212" t="s">
        <v>2425</v>
      </c>
    </row>
    <row r="607" spans="1:5">
      <c r="A607">
        <v>10587</v>
      </c>
      <c r="B607" t="s">
        <v>2426</v>
      </c>
      <c r="C607" t="s">
        <v>1297</v>
      </c>
      <c r="D607" t="s">
        <v>1298</v>
      </c>
      <c r="E607" s="212" t="s">
        <v>2427</v>
      </c>
    </row>
    <row r="608" spans="1:5">
      <c r="A608">
        <v>759</v>
      </c>
      <c r="B608" t="s">
        <v>2428</v>
      </c>
      <c r="C608" t="s">
        <v>1297</v>
      </c>
      <c r="D608" t="s">
        <v>1298</v>
      </c>
      <c r="E608" s="212" t="s">
        <v>2429</v>
      </c>
    </row>
    <row r="609" spans="1:5">
      <c r="A609">
        <v>761</v>
      </c>
      <c r="B609" t="s">
        <v>2430</v>
      </c>
      <c r="C609" t="s">
        <v>1297</v>
      </c>
      <c r="D609" t="s">
        <v>1298</v>
      </c>
      <c r="E609" s="212" t="s">
        <v>2431</v>
      </c>
    </row>
    <row r="610" spans="1:5">
      <c r="A610">
        <v>750</v>
      </c>
      <c r="B610" t="s">
        <v>2432</v>
      </c>
      <c r="C610" t="s">
        <v>1297</v>
      </c>
      <c r="D610" t="s">
        <v>1298</v>
      </c>
      <c r="E610" s="212" t="s">
        <v>2433</v>
      </c>
    </row>
    <row r="611" spans="1:5">
      <c r="A611">
        <v>755</v>
      </c>
      <c r="B611" t="s">
        <v>2434</v>
      </c>
      <c r="C611" t="s">
        <v>1297</v>
      </c>
      <c r="D611" t="s">
        <v>1298</v>
      </c>
      <c r="E611" s="212" t="s">
        <v>2435</v>
      </c>
    </row>
    <row r="612" spans="1:5">
      <c r="A612">
        <v>749</v>
      </c>
      <c r="B612" t="s">
        <v>2436</v>
      </c>
      <c r="C612" t="s">
        <v>1297</v>
      </c>
      <c r="D612" t="s">
        <v>1298</v>
      </c>
      <c r="E612" s="212" t="s">
        <v>2437</v>
      </c>
    </row>
    <row r="613" spans="1:5">
      <c r="A613">
        <v>756</v>
      </c>
      <c r="B613" t="s">
        <v>2438</v>
      </c>
      <c r="C613" t="s">
        <v>1297</v>
      </c>
      <c r="D613" t="s">
        <v>1298</v>
      </c>
      <c r="E613" s="212" t="s">
        <v>2439</v>
      </c>
    </row>
    <row r="614" spans="1:5">
      <c r="A614">
        <v>757</v>
      </c>
      <c r="B614" t="s">
        <v>2440</v>
      </c>
      <c r="C614" t="s">
        <v>1297</v>
      </c>
      <c r="D614" t="s">
        <v>1298</v>
      </c>
      <c r="E614" s="212" t="s">
        <v>2441</v>
      </c>
    </row>
    <row r="615" spans="1:5">
      <c r="A615">
        <v>10588</v>
      </c>
      <c r="B615" t="s">
        <v>2442</v>
      </c>
      <c r="C615" t="s">
        <v>1297</v>
      </c>
      <c r="D615" t="s">
        <v>1298</v>
      </c>
      <c r="E615" s="212" t="s">
        <v>2443</v>
      </c>
    </row>
    <row r="616" spans="1:5">
      <c r="A616">
        <v>10592</v>
      </c>
      <c r="B616" t="s">
        <v>2444</v>
      </c>
      <c r="C616" t="s">
        <v>1297</v>
      </c>
      <c r="D616" t="s">
        <v>1302</v>
      </c>
      <c r="E616" s="212" t="s">
        <v>2445</v>
      </c>
    </row>
    <row r="617" spans="1:5">
      <c r="A617">
        <v>10589</v>
      </c>
      <c r="B617" t="s">
        <v>2446</v>
      </c>
      <c r="C617" t="s">
        <v>1297</v>
      </c>
      <c r="D617" t="s">
        <v>1298</v>
      </c>
      <c r="E617" s="212" t="s">
        <v>2447</v>
      </c>
    </row>
    <row r="618" spans="1:5">
      <c r="A618">
        <v>760</v>
      </c>
      <c r="B618" t="s">
        <v>2448</v>
      </c>
      <c r="C618" t="s">
        <v>1297</v>
      </c>
      <c r="D618" t="s">
        <v>1298</v>
      </c>
      <c r="E618" s="212" t="s">
        <v>2449</v>
      </c>
    </row>
    <row r="619" spans="1:5">
      <c r="A619">
        <v>751</v>
      </c>
      <c r="B619" t="s">
        <v>2450</v>
      </c>
      <c r="C619" t="s">
        <v>1297</v>
      </c>
      <c r="D619" t="s">
        <v>1298</v>
      </c>
      <c r="E619" s="212" t="s">
        <v>2451</v>
      </c>
    </row>
    <row r="620" spans="1:5">
      <c r="A620">
        <v>754</v>
      </c>
      <c r="B620" t="s">
        <v>2452</v>
      </c>
      <c r="C620" t="s">
        <v>1297</v>
      </c>
      <c r="D620" t="s">
        <v>1298</v>
      </c>
      <c r="E620" s="212" t="s">
        <v>2453</v>
      </c>
    </row>
    <row r="621" spans="1:5">
      <c r="A621">
        <v>14013</v>
      </c>
      <c r="B621" t="s">
        <v>2454</v>
      </c>
      <c r="C621" t="s">
        <v>1297</v>
      </c>
      <c r="D621" t="s">
        <v>1312</v>
      </c>
      <c r="E621" s="212" t="s">
        <v>2455</v>
      </c>
    </row>
    <row r="622" spans="1:5">
      <c r="A622">
        <v>39917</v>
      </c>
      <c r="B622" t="s">
        <v>2456</v>
      </c>
      <c r="C622" t="s">
        <v>1297</v>
      </c>
      <c r="D622" t="s">
        <v>1312</v>
      </c>
      <c r="E622" s="212" t="s">
        <v>2457</v>
      </c>
    </row>
    <row r="623" spans="1:5">
      <c r="A623">
        <v>5081</v>
      </c>
      <c r="B623" t="s">
        <v>2458</v>
      </c>
      <c r="C623" t="s">
        <v>2156</v>
      </c>
      <c r="D623" t="s">
        <v>1298</v>
      </c>
      <c r="E623" s="212" t="s">
        <v>2459</v>
      </c>
    </row>
    <row r="624" spans="1:5">
      <c r="A624">
        <v>38167</v>
      </c>
      <c r="B624" t="s">
        <v>2460</v>
      </c>
      <c r="C624" t="s">
        <v>2156</v>
      </c>
      <c r="D624" t="s">
        <v>1298</v>
      </c>
      <c r="E624" s="212" t="s">
        <v>2461</v>
      </c>
    </row>
    <row r="625" spans="1:5">
      <c r="A625">
        <v>36145</v>
      </c>
      <c r="B625" t="s">
        <v>2462</v>
      </c>
      <c r="C625" t="s">
        <v>2156</v>
      </c>
      <c r="D625" t="s">
        <v>1298</v>
      </c>
      <c r="E625" s="212" t="s">
        <v>2463</v>
      </c>
    </row>
    <row r="626" spans="1:5">
      <c r="A626">
        <v>12893</v>
      </c>
      <c r="B626" t="s">
        <v>824</v>
      </c>
      <c r="C626" t="s">
        <v>2156</v>
      </c>
      <c r="D626" t="s">
        <v>1298</v>
      </c>
      <c r="E626" s="212" t="s">
        <v>2464</v>
      </c>
    </row>
    <row r="627" spans="1:5">
      <c r="A627">
        <v>11685</v>
      </c>
      <c r="B627" t="s">
        <v>2465</v>
      </c>
      <c r="C627" t="s">
        <v>1297</v>
      </c>
      <c r="D627" t="s">
        <v>1298</v>
      </c>
      <c r="E627" s="212" t="s">
        <v>2466</v>
      </c>
    </row>
    <row r="628" spans="1:5">
      <c r="A628">
        <v>11679</v>
      </c>
      <c r="B628" t="s">
        <v>2467</v>
      </c>
      <c r="C628" t="s">
        <v>1297</v>
      </c>
      <c r="D628" t="s">
        <v>1298</v>
      </c>
      <c r="E628" s="212" t="s">
        <v>2468</v>
      </c>
    </row>
    <row r="629" spans="1:5">
      <c r="A629">
        <v>11680</v>
      </c>
      <c r="B629" t="s">
        <v>2469</v>
      </c>
      <c r="C629" t="s">
        <v>1297</v>
      </c>
      <c r="D629" t="s">
        <v>1298</v>
      </c>
      <c r="E629" s="212" t="s">
        <v>2470</v>
      </c>
    </row>
    <row r="630" spans="1:5">
      <c r="A630">
        <v>2512</v>
      </c>
      <c r="B630" t="s">
        <v>2471</v>
      </c>
      <c r="C630" t="s">
        <v>1297</v>
      </c>
      <c r="D630" t="s">
        <v>1298</v>
      </c>
      <c r="E630" s="212" t="s">
        <v>2472</v>
      </c>
    </row>
    <row r="631" spans="1:5">
      <c r="A631">
        <v>4374</v>
      </c>
      <c r="B631" t="s">
        <v>2473</v>
      </c>
      <c r="C631" t="s">
        <v>1297</v>
      </c>
      <c r="D631" t="s">
        <v>1298</v>
      </c>
      <c r="E631" s="212" t="s">
        <v>2474</v>
      </c>
    </row>
    <row r="632" spans="1:5">
      <c r="A632">
        <v>7568</v>
      </c>
      <c r="B632" t="s">
        <v>1253</v>
      </c>
      <c r="C632" t="s">
        <v>1297</v>
      </c>
      <c r="D632" t="s">
        <v>1298</v>
      </c>
      <c r="E632" s="212" t="s">
        <v>2475</v>
      </c>
    </row>
    <row r="633" spans="1:5">
      <c r="A633">
        <v>7584</v>
      </c>
      <c r="B633" t="s">
        <v>2476</v>
      </c>
      <c r="C633" t="s">
        <v>1297</v>
      </c>
      <c r="D633" t="s">
        <v>1298</v>
      </c>
      <c r="E633" s="212" t="s">
        <v>2477</v>
      </c>
    </row>
    <row r="634" spans="1:5">
      <c r="A634">
        <v>11945</v>
      </c>
      <c r="B634" t="s">
        <v>2478</v>
      </c>
      <c r="C634" t="s">
        <v>1297</v>
      </c>
      <c r="D634" t="s">
        <v>1298</v>
      </c>
      <c r="E634" s="212" t="s">
        <v>1335</v>
      </c>
    </row>
    <row r="635" spans="1:5">
      <c r="A635">
        <v>11946</v>
      </c>
      <c r="B635" t="s">
        <v>2479</v>
      </c>
      <c r="C635" t="s">
        <v>1297</v>
      </c>
      <c r="D635" t="s">
        <v>1298</v>
      </c>
      <c r="E635" s="212" t="s">
        <v>2480</v>
      </c>
    </row>
    <row r="636" spans="1:5">
      <c r="A636">
        <v>4375</v>
      </c>
      <c r="B636" t="s">
        <v>2481</v>
      </c>
      <c r="C636" t="s">
        <v>1297</v>
      </c>
      <c r="D636" t="s">
        <v>1302</v>
      </c>
      <c r="E636" s="212" t="s">
        <v>2482</v>
      </c>
    </row>
    <row r="637" spans="1:5">
      <c r="A637">
        <v>11950</v>
      </c>
      <c r="B637" t="s">
        <v>993</v>
      </c>
      <c r="C637" t="s">
        <v>1297</v>
      </c>
      <c r="D637" t="s">
        <v>1298</v>
      </c>
      <c r="E637" s="212" t="s">
        <v>2483</v>
      </c>
    </row>
    <row r="638" spans="1:5">
      <c r="A638">
        <v>4376</v>
      </c>
      <c r="B638" t="s">
        <v>2484</v>
      </c>
      <c r="C638" t="s">
        <v>1297</v>
      </c>
      <c r="D638" t="s">
        <v>1298</v>
      </c>
      <c r="E638" s="212" t="s">
        <v>2485</v>
      </c>
    </row>
    <row r="639" spans="1:5">
      <c r="A639">
        <v>7583</v>
      </c>
      <c r="B639" t="s">
        <v>2486</v>
      </c>
      <c r="C639" t="s">
        <v>1297</v>
      </c>
      <c r="D639" t="s">
        <v>1298</v>
      </c>
      <c r="E639" s="212" t="s">
        <v>2487</v>
      </c>
    </row>
    <row r="640" spans="1:5">
      <c r="A640">
        <v>4350</v>
      </c>
      <c r="B640" t="s">
        <v>2488</v>
      </c>
      <c r="C640" t="s">
        <v>1297</v>
      </c>
      <c r="D640" t="s">
        <v>1312</v>
      </c>
      <c r="E640" s="212" t="s">
        <v>2489</v>
      </c>
    </row>
    <row r="641" spans="1:5">
      <c r="A641">
        <v>39886</v>
      </c>
      <c r="B641" t="s">
        <v>2490</v>
      </c>
      <c r="C641" t="s">
        <v>1297</v>
      </c>
      <c r="D641" t="s">
        <v>1312</v>
      </c>
      <c r="E641" s="212" t="s">
        <v>2491</v>
      </c>
    </row>
    <row r="642" spans="1:5">
      <c r="A642">
        <v>39887</v>
      </c>
      <c r="B642" t="s">
        <v>2492</v>
      </c>
      <c r="C642" t="s">
        <v>1297</v>
      </c>
      <c r="D642" t="s">
        <v>1312</v>
      </c>
      <c r="E642" s="212" t="s">
        <v>2493</v>
      </c>
    </row>
    <row r="643" spans="1:5">
      <c r="A643">
        <v>39888</v>
      </c>
      <c r="B643" t="s">
        <v>2494</v>
      </c>
      <c r="C643" t="s">
        <v>1297</v>
      </c>
      <c r="D643" t="s">
        <v>1312</v>
      </c>
      <c r="E643" s="212" t="s">
        <v>2495</v>
      </c>
    </row>
    <row r="644" spans="1:5">
      <c r="A644">
        <v>39890</v>
      </c>
      <c r="B644" t="s">
        <v>2496</v>
      </c>
      <c r="C644" t="s">
        <v>1297</v>
      </c>
      <c r="D644" t="s">
        <v>1312</v>
      </c>
      <c r="E644" s="212" t="s">
        <v>2497</v>
      </c>
    </row>
    <row r="645" spans="1:5">
      <c r="A645">
        <v>39891</v>
      </c>
      <c r="B645" t="s">
        <v>2498</v>
      </c>
      <c r="C645" t="s">
        <v>1297</v>
      </c>
      <c r="D645" t="s">
        <v>1312</v>
      </c>
      <c r="E645" s="212" t="s">
        <v>2499</v>
      </c>
    </row>
    <row r="646" spans="1:5">
      <c r="A646">
        <v>39892</v>
      </c>
      <c r="B646" t="s">
        <v>2500</v>
      </c>
      <c r="C646" t="s">
        <v>1297</v>
      </c>
      <c r="D646" t="s">
        <v>1312</v>
      </c>
      <c r="E646" s="212" t="s">
        <v>2501</v>
      </c>
    </row>
    <row r="647" spans="1:5">
      <c r="A647">
        <v>790</v>
      </c>
      <c r="B647" t="s">
        <v>2502</v>
      </c>
      <c r="C647" t="s">
        <v>1297</v>
      </c>
      <c r="D647" t="s">
        <v>1312</v>
      </c>
      <c r="E647" s="212" t="s">
        <v>2503</v>
      </c>
    </row>
    <row r="648" spans="1:5">
      <c r="A648">
        <v>766</v>
      </c>
      <c r="B648" t="s">
        <v>2504</v>
      </c>
      <c r="C648" t="s">
        <v>1297</v>
      </c>
      <c r="D648" t="s">
        <v>1312</v>
      </c>
      <c r="E648" s="212" t="s">
        <v>2503</v>
      </c>
    </row>
    <row r="649" spans="1:5">
      <c r="A649">
        <v>791</v>
      </c>
      <c r="B649" t="s">
        <v>2505</v>
      </c>
      <c r="C649" t="s">
        <v>1297</v>
      </c>
      <c r="D649" t="s">
        <v>1312</v>
      </c>
      <c r="E649" s="212" t="s">
        <v>2503</v>
      </c>
    </row>
    <row r="650" spans="1:5">
      <c r="A650">
        <v>767</v>
      </c>
      <c r="B650" t="s">
        <v>2506</v>
      </c>
      <c r="C650" t="s">
        <v>1297</v>
      </c>
      <c r="D650" t="s">
        <v>1312</v>
      </c>
      <c r="E650" s="212" t="s">
        <v>2503</v>
      </c>
    </row>
    <row r="651" spans="1:5">
      <c r="A651">
        <v>768</v>
      </c>
      <c r="B651" t="s">
        <v>2507</v>
      </c>
      <c r="C651" t="s">
        <v>1297</v>
      </c>
      <c r="D651" t="s">
        <v>1312</v>
      </c>
      <c r="E651" s="212" t="s">
        <v>2508</v>
      </c>
    </row>
    <row r="652" spans="1:5">
      <c r="A652">
        <v>789</v>
      </c>
      <c r="B652" t="s">
        <v>2509</v>
      </c>
      <c r="C652" t="s">
        <v>1297</v>
      </c>
      <c r="D652" t="s">
        <v>1312</v>
      </c>
      <c r="E652" s="212" t="s">
        <v>2510</v>
      </c>
    </row>
    <row r="653" spans="1:5">
      <c r="A653">
        <v>769</v>
      </c>
      <c r="B653" t="s">
        <v>2511</v>
      </c>
      <c r="C653" t="s">
        <v>1297</v>
      </c>
      <c r="D653" t="s">
        <v>1312</v>
      </c>
      <c r="E653" s="212" t="s">
        <v>2508</v>
      </c>
    </row>
    <row r="654" spans="1:5">
      <c r="A654">
        <v>770</v>
      </c>
      <c r="B654" t="s">
        <v>2512</v>
      </c>
      <c r="C654" t="s">
        <v>1297</v>
      </c>
      <c r="D654" t="s">
        <v>1312</v>
      </c>
      <c r="E654" s="212" t="s">
        <v>2513</v>
      </c>
    </row>
    <row r="655" spans="1:5">
      <c r="A655">
        <v>12394</v>
      </c>
      <c r="B655" t="s">
        <v>2514</v>
      </c>
      <c r="C655" t="s">
        <v>1297</v>
      </c>
      <c r="D655" t="s">
        <v>1312</v>
      </c>
      <c r="E655" s="212" t="s">
        <v>2513</v>
      </c>
    </row>
    <row r="656" spans="1:5">
      <c r="A656">
        <v>764</v>
      </c>
      <c r="B656" t="s">
        <v>2515</v>
      </c>
      <c r="C656" t="s">
        <v>1297</v>
      </c>
      <c r="D656" t="s">
        <v>1312</v>
      </c>
      <c r="E656" s="212" t="s">
        <v>1635</v>
      </c>
    </row>
    <row r="657" spans="1:5">
      <c r="A657">
        <v>765</v>
      </c>
      <c r="B657" t="s">
        <v>2516</v>
      </c>
      <c r="C657" t="s">
        <v>1297</v>
      </c>
      <c r="D657" t="s">
        <v>1312</v>
      </c>
      <c r="E657" s="212" t="s">
        <v>1635</v>
      </c>
    </row>
    <row r="658" spans="1:5">
      <c r="A658">
        <v>787</v>
      </c>
      <c r="B658" t="s">
        <v>2517</v>
      </c>
      <c r="C658" t="s">
        <v>1297</v>
      </c>
      <c r="D658" t="s">
        <v>1312</v>
      </c>
      <c r="E658" s="212" t="s">
        <v>2518</v>
      </c>
    </row>
    <row r="659" spans="1:5">
      <c r="A659">
        <v>774</v>
      </c>
      <c r="B659" t="s">
        <v>2519</v>
      </c>
      <c r="C659" t="s">
        <v>1297</v>
      </c>
      <c r="D659" t="s">
        <v>1312</v>
      </c>
      <c r="E659" s="212" t="s">
        <v>2518</v>
      </c>
    </row>
    <row r="660" spans="1:5">
      <c r="A660">
        <v>773</v>
      </c>
      <c r="B660" t="s">
        <v>2520</v>
      </c>
      <c r="C660" t="s">
        <v>1297</v>
      </c>
      <c r="D660" t="s">
        <v>1312</v>
      </c>
      <c r="E660" s="212" t="s">
        <v>2518</v>
      </c>
    </row>
    <row r="661" spans="1:5">
      <c r="A661">
        <v>775</v>
      </c>
      <c r="B661" t="s">
        <v>2521</v>
      </c>
      <c r="C661" t="s">
        <v>1297</v>
      </c>
      <c r="D661" t="s">
        <v>1312</v>
      </c>
      <c r="E661" s="212" t="s">
        <v>2518</v>
      </c>
    </row>
    <row r="662" spans="1:5">
      <c r="A662">
        <v>788</v>
      </c>
      <c r="B662" t="s">
        <v>2522</v>
      </c>
      <c r="C662" t="s">
        <v>1297</v>
      </c>
      <c r="D662" t="s">
        <v>1312</v>
      </c>
      <c r="E662" s="212" t="s">
        <v>2523</v>
      </c>
    </row>
    <row r="663" spans="1:5">
      <c r="A663">
        <v>772</v>
      </c>
      <c r="B663" t="s">
        <v>2524</v>
      </c>
      <c r="C663" t="s">
        <v>1297</v>
      </c>
      <c r="D663" t="s">
        <v>1312</v>
      </c>
      <c r="E663" s="212" t="s">
        <v>2523</v>
      </c>
    </row>
    <row r="664" spans="1:5">
      <c r="A664">
        <v>771</v>
      </c>
      <c r="B664" t="s">
        <v>2525</v>
      </c>
      <c r="C664" t="s">
        <v>1297</v>
      </c>
      <c r="D664" t="s">
        <v>1312</v>
      </c>
      <c r="E664" s="212" t="s">
        <v>2523</v>
      </c>
    </row>
    <row r="665" spans="1:5">
      <c r="A665">
        <v>779</v>
      </c>
      <c r="B665" t="s">
        <v>2526</v>
      </c>
      <c r="C665" t="s">
        <v>1297</v>
      </c>
      <c r="D665" t="s">
        <v>1312</v>
      </c>
      <c r="E665" s="212" t="s">
        <v>2527</v>
      </c>
    </row>
    <row r="666" spans="1:5">
      <c r="A666">
        <v>776</v>
      </c>
      <c r="B666" t="s">
        <v>2528</v>
      </c>
      <c r="C666" t="s">
        <v>1297</v>
      </c>
      <c r="D666" t="s">
        <v>1312</v>
      </c>
      <c r="E666" s="212" t="s">
        <v>2529</v>
      </c>
    </row>
    <row r="667" spans="1:5">
      <c r="A667">
        <v>777</v>
      </c>
      <c r="B667" t="s">
        <v>2530</v>
      </c>
      <c r="C667" t="s">
        <v>1297</v>
      </c>
      <c r="D667" t="s">
        <v>1312</v>
      </c>
      <c r="E667" s="212" t="s">
        <v>2531</v>
      </c>
    </row>
    <row r="668" spans="1:5">
      <c r="A668">
        <v>780</v>
      </c>
      <c r="B668" t="s">
        <v>2532</v>
      </c>
      <c r="C668" t="s">
        <v>1297</v>
      </c>
      <c r="D668" t="s">
        <v>1312</v>
      </c>
      <c r="E668" s="212" t="s">
        <v>2533</v>
      </c>
    </row>
    <row r="669" spans="1:5">
      <c r="A669">
        <v>778</v>
      </c>
      <c r="B669" t="s">
        <v>2534</v>
      </c>
      <c r="C669" t="s">
        <v>1297</v>
      </c>
      <c r="D669" t="s">
        <v>1312</v>
      </c>
      <c r="E669" s="212" t="s">
        <v>2529</v>
      </c>
    </row>
    <row r="670" spans="1:5">
      <c r="A670">
        <v>781</v>
      </c>
      <c r="B670" t="s">
        <v>2535</v>
      </c>
      <c r="C670" t="s">
        <v>1297</v>
      </c>
      <c r="D670" t="s">
        <v>1312</v>
      </c>
      <c r="E670" s="212" t="s">
        <v>2536</v>
      </c>
    </row>
    <row r="671" spans="1:5">
      <c r="A671">
        <v>786</v>
      </c>
      <c r="B671" t="s">
        <v>2537</v>
      </c>
      <c r="C671" t="s">
        <v>1297</v>
      </c>
      <c r="D671" t="s">
        <v>1312</v>
      </c>
      <c r="E671" s="212" t="s">
        <v>2536</v>
      </c>
    </row>
    <row r="672" spans="1:5">
      <c r="A672">
        <v>782</v>
      </c>
      <c r="B672" t="s">
        <v>2538</v>
      </c>
      <c r="C672" t="s">
        <v>1297</v>
      </c>
      <c r="D672" t="s">
        <v>1312</v>
      </c>
      <c r="E672" s="212" t="s">
        <v>2536</v>
      </c>
    </row>
    <row r="673" spans="1:5">
      <c r="A673">
        <v>783</v>
      </c>
      <c r="B673" t="s">
        <v>2539</v>
      </c>
      <c r="C673" t="s">
        <v>1297</v>
      </c>
      <c r="D673" t="s">
        <v>1312</v>
      </c>
      <c r="E673" s="212" t="s">
        <v>2540</v>
      </c>
    </row>
    <row r="674" spans="1:5">
      <c r="A674">
        <v>785</v>
      </c>
      <c r="B674" t="s">
        <v>2541</v>
      </c>
      <c r="C674" t="s">
        <v>1297</v>
      </c>
      <c r="D674" t="s">
        <v>1312</v>
      </c>
      <c r="E674" s="212" t="s">
        <v>2542</v>
      </c>
    </row>
    <row r="675" spans="1:5">
      <c r="A675">
        <v>784</v>
      </c>
      <c r="B675" t="s">
        <v>2543</v>
      </c>
      <c r="C675" t="s">
        <v>1297</v>
      </c>
      <c r="D675" t="s">
        <v>1312</v>
      </c>
      <c r="E675" s="212" t="s">
        <v>2544</v>
      </c>
    </row>
    <row r="676" spans="1:5">
      <c r="A676">
        <v>831</v>
      </c>
      <c r="B676" t="s">
        <v>2545</v>
      </c>
      <c r="C676" t="s">
        <v>1297</v>
      </c>
      <c r="D676" t="s">
        <v>1298</v>
      </c>
      <c r="E676" s="212" t="s">
        <v>2546</v>
      </c>
    </row>
    <row r="677" spans="1:5">
      <c r="A677">
        <v>828</v>
      </c>
      <c r="B677" t="s">
        <v>2547</v>
      </c>
      <c r="C677" t="s">
        <v>1297</v>
      </c>
      <c r="D677" t="s">
        <v>1298</v>
      </c>
      <c r="E677" s="212" t="s">
        <v>2548</v>
      </c>
    </row>
    <row r="678" spans="1:5">
      <c r="A678">
        <v>829</v>
      </c>
      <c r="B678" t="s">
        <v>2549</v>
      </c>
      <c r="C678" t="s">
        <v>1297</v>
      </c>
      <c r="D678" t="s">
        <v>1298</v>
      </c>
      <c r="E678" s="212" t="s">
        <v>1971</v>
      </c>
    </row>
    <row r="679" spans="1:5">
      <c r="A679">
        <v>812</v>
      </c>
      <c r="B679" t="s">
        <v>2550</v>
      </c>
      <c r="C679" t="s">
        <v>1297</v>
      </c>
      <c r="D679" t="s">
        <v>1302</v>
      </c>
      <c r="E679" s="212" t="s">
        <v>1358</v>
      </c>
    </row>
    <row r="680" spans="1:5">
      <c r="A680">
        <v>819</v>
      </c>
      <c r="B680" t="s">
        <v>2551</v>
      </c>
      <c r="C680" t="s">
        <v>1297</v>
      </c>
      <c r="D680" t="s">
        <v>1298</v>
      </c>
      <c r="E680" s="212" t="s">
        <v>2552</v>
      </c>
    </row>
    <row r="681" spans="1:5">
      <c r="A681">
        <v>818</v>
      </c>
      <c r="B681" t="s">
        <v>2553</v>
      </c>
      <c r="C681" t="s">
        <v>1297</v>
      </c>
      <c r="D681" t="s">
        <v>1298</v>
      </c>
      <c r="E681" s="212" t="s">
        <v>2554</v>
      </c>
    </row>
    <row r="682" spans="1:5">
      <c r="A682">
        <v>823</v>
      </c>
      <c r="B682" t="s">
        <v>2555</v>
      </c>
      <c r="C682" t="s">
        <v>1297</v>
      </c>
      <c r="D682" t="s">
        <v>1298</v>
      </c>
      <c r="E682" s="212" t="s">
        <v>2556</v>
      </c>
    </row>
    <row r="683" spans="1:5">
      <c r="A683">
        <v>830</v>
      </c>
      <c r="B683" t="s">
        <v>2557</v>
      </c>
      <c r="C683" t="s">
        <v>1297</v>
      </c>
      <c r="D683" t="s">
        <v>1298</v>
      </c>
      <c r="E683" s="212" t="s">
        <v>2558</v>
      </c>
    </row>
    <row r="684" spans="1:5">
      <c r="A684">
        <v>826</v>
      </c>
      <c r="B684" t="s">
        <v>2559</v>
      </c>
      <c r="C684" t="s">
        <v>1297</v>
      </c>
      <c r="D684" t="s">
        <v>1298</v>
      </c>
      <c r="E684" s="212" t="s">
        <v>2560</v>
      </c>
    </row>
    <row r="685" spans="1:5">
      <c r="A685">
        <v>827</v>
      </c>
      <c r="B685" t="s">
        <v>2561</v>
      </c>
      <c r="C685" t="s">
        <v>1297</v>
      </c>
      <c r="D685" t="s">
        <v>1298</v>
      </c>
      <c r="E685" s="212" t="s">
        <v>2562</v>
      </c>
    </row>
    <row r="686" spans="1:5">
      <c r="A686">
        <v>832</v>
      </c>
      <c r="B686" t="s">
        <v>2563</v>
      </c>
      <c r="C686" t="s">
        <v>1297</v>
      </c>
      <c r="D686" t="s">
        <v>1298</v>
      </c>
      <c r="E686" s="212" t="s">
        <v>2338</v>
      </c>
    </row>
    <row r="687" spans="1:5">
      <c r="A687">
        <v>833</v>
      </c>
      <c r="B687" t="s">
        <v>2564</v>
      </c>
      <c r="C687" t="s">
        <v>1297</v>
      </c>
      <c r="D687" t="s">
        <v>1298</v>
      </c>
      <c r="E687" s="212" t="s">
        <v>2565</v>
      </c>
    </row>
    <row r="688" spans="1:5">
      <c r="A688">
        <v>834</v>
      </c>
      <c r="B688" t="s">
        <v>2566</v>
      </c>
      <c r="C688" t="s">
        <v>1297</v>
      </c>
      <c r="D688" t="s">
        <v>1298</v>
      </c>
      <c r="E688" s="212" t="s">
        <v>2567</v>
      </c>
    </row>
    <row r="689" spans="1:5">
      <c r="A689">
        <v>825</v>
      </c>
      <c r="B689" t="s">
        <v>2568</v>
      </c>
      <c r="C689" t="s">
        <v>1297</v>
      </c>
      <c r="D689" t="s">
        <v>1298</v>
      </c>
      <c r="E689" s="212" t="s">
        <v>1512</v>
      </c>
    </row>
    <row r="690" spans="1:5">
      <c r="A690">
        <v>813</v>
      </c>
      <c r="B690" t="s">
        <v>2569</v>
      </c>
      <c r="C690" t="s">
        <v>1297</v>
      </c>
      <c r="D690" t="s">
        <v>1298</v>
      </c>
      <c r="E690" s="212" t="s">
        <v>2570</v>
      </c>
    </row>
    <row r="691" spans="1:5">
      <c r="A691">
        <v>820</v>
      </c>
      <c r="B691" t="s">
        <v>2571</v>
      </c>
      <c r="C691" t="s">
        <v>1297</v>
      </c>
      <c r="D691" t="s">
        <v>1298</v>
      </c>
      <c r="E691" s="212" t="s">
        <v>2572</v>
      </c>
    </row>
    <row r="692" spans="1:5">
      <c r="A692">
        <v>816</v>
      </c>
      <c r="B692" t="s">
        <v>2573</v>
      </c>
      <c r="C692" t="s">
        <v>1297</v>
      </c>
      <c r="D692" t="s">
        <v>1298</v>
      </c>
      <c r="E692" s="212" t="s">
        <v>2574</v>
      </c>
    </row>
    <row r="693" spans="1:5">
      <c r="A693">
        <v>814</v>
      </c>
      <c r="B693" t="s">
        <v>2575</v>
      </c>
      <c r="C693" t="s">
        <v>1297</v>
      </c>
      <c r="D693" t="s">
        <v>1298</v>
      </c>
      <c r="E693" s="212" t="s">
        <v>2576</v>
      </c>
    </row>
    <row r="694" spans="1:5">
      <c r="A694">
        <v>815</v>
      </c>
      <c r="B694" t="s">
        <v>2577</v>
      </c>
      <c r="C694" t="s">
        <v>1297</v>
      </c>
      <c r="D694" t="s">
        <v>1298</v>
      </c>
      <c r="E694" s="212" t="s">
        <v>2578</v>
      </c>
    </row>
    <row r="695" spans="1:5">
      <c r="A695">
        <v>822</v>
      </c>
      <c r="B695" t="s">
        <v>2579</v>
      </c>
      <c r="C695" t="s">
        <v>1297</v>
      </c>
      <c r="D695" t="s">
        <v>1298</v>
      </c>
      <c r="E695" s="212" t="s">
        <v>2580</v>
      </c>
    </row>
    <row r="696" spans="1:5">
      <c r="A696">
        <v>821</v>
      </c>
      <c r="B696" t="s">
        <v>2581</v>
      </c>
      <c r="C696" t="s">
        <v>1297</v>
      </c>
      <c r="D696" t="s">
        <v>1298</v>
      </c>
      <c r="E696" s="212" t="s">
        <v>2582</v>
      </c>
    </row>
    <row r="697" spans="1:5">
      <c r="A697">
        <v>817</v>
      </c>
      <c r="B697" t="s">
        <v>2583</v>
      </c>
      <c r="C697" t="s">
        <v>1297</v>
      </c>
      <c r="D697" t="s">
        <v>1298</v>
      </c>
      <c r="E697" s="212" t="s">
        <v>2584</v>
      </c>
    </row>
    <row r="698" spans="1:5">
      <c r="A698">
        <v>20086</v>
      </c>
      <c r="B698" t="s">
        <v>2585</v>
      </c>
      <c r="C698" t="s">
        <v>1297</v>
      </c>
      <c r="D698" t="s">
        <v>1298</v>
      </c>
      <c r="E698" s="212" t="s">
        <v>1514</v>
      </c>
    </row>
    <row r="699" spans="1:5">
      <c r="A699">
        <v>39191</v>
      </c>
      <c r="B699" t="s">
        <v>2586</v>
      </c>
      <c r="C699" t="s">
        <v>1297</v>
      </c>
      <c r="D699" t="s">
        <v>1298</v>
      </c>
      <c r="E699" s="212" t="s">
        <v>2587</v>
      </c>
    </row>
    <row r="700" spans="1:5">
      <c r="A700">
        <v>39190</v>
      </c>
      <c r="B700" t="s">
        <v>2588</v>
      </c>
      <c r="C700" t="s">
        <v>1297</v>
      </c>
      <c r="D700" t="s">
        <v>1298</v>
      </c>
      <c r="E700" s="212" t="s">
        <v>2589</v>
      </c>
    </row>
    <row r="701" spans="1:5">
      <c r="A701">
        <v>39189</v>
      </c>
      <c r="B701" t="s">
        <v>2590</v>
      </c>
      <c r="C701" t="s">
        <v>1297</v>
      </c>
      <c r="D701" t="s">
        <v>1298</v>
      </c>
      <c r="E701" s="212" t="s">
        <v>2591</v>
      </c>
    </row>
    <row r="702" spans="1:5">
      <c r="A702">
        <v>39186</v>
      </c>
      <c r="B702" t="s">
        <v>2592</v>
      </c>
      <c r="C702" t="s">
        <v>1297</v>
      </c>
      <c r="D702" t="s">
        <v>1298</v>
      </c>
      <c r="E702" s="212" t="s">
        <v>2593</v>
      </c>
    </row>
    <row r="703" spans="1:5">
      <c r="A703">
        <v>39188</v>
      </c>
      <c r="B703" t="s">
        <v>2594</v>
      </c>
      <c r="C703" t="s">
        <v>1297</v>
      </c>
      <c r="D703" t="s">
        <v>1298</v>
      </c>
      <c r="E703" s="212" t="s">
        <v>2495</v>
      </c>
    </row>
    <row r="704" spans="1:5">
      <c r="A704">
        <v>39187</v>
      </c>
      <c r="B704" t="s">
        <v>2595</v>
      </c>
      <c r="C704" t="s">
        <v>1297</v>
      </c>
      <c r="D704" t="s">
        <v>1298</v>
      </c>
      <c r="E704" s="212" t="s">
        <v>2596</v>
      </c>
    </row>
    <row r="705" spans="1:5">
      <c r="A705">
        <v>39184</v>
      </c>
      <c r="B705" t="s">
        <v>2597</v>
      </c>
      <c r="C705" t="s">
        <v>1297</v>
      </c>
      <c r="D705" t="s">
        <v>1298</v>
      </c>
      <c r="E705" s="212" t="s">
        <v>2046</v>
      </c>
    </row>
    <row r="706" spans="1:5">
      <c r="A706">
        <v>39185</v>
      </c>
      <c r="B706" t="s">
        <v>2598</v>
      </c>
      <c r="C706" t="s">
        <v>1297</v>
      </c>
      <c r="D706" t="s">
        <v>1298</v>
      </c>
      <c r="E706" s="212" t="s">
        <v>2599</v>
      </c>
    </row>
    <row r="707" spans="1:5">
      <c r="A707">
        <v>39198</v>
      </c>
      <c r="B707" t="s">
        <v>2600</v>
      </c>
      <c r="C707" t="s">
        <v>1297</v>
      </c>
      <c r="D707" t="s">
        <v>1298</v>
      </c>
      <c r="E707" s="212" t="s">
        <v>2601</v>
      </c>
    </row>
    <row r="708" spans="1:5">
      <c r="A708">
        <v>39197</v>
      </c>
      <c r="B708" t="s">
        <v>2602</v>
      </c>
      <c r="C708" t="s">
        <v>1297</v>
      </c>
      <c r="D708" t="s">
        <v>1298</v>
      </c>
      <c r="E708" s="212" t="s">
        <v>2603</v>
      </c>
    </row>
    <row r="709" spans="1:5">
      <c r="A709">
        <v>39196</v>
      </c>
      <c r="B709" t="s">
        <v>2604</v>
      </c>
      <c r="C709" t="s">
        <v>1297</v>
      </c>
      <c r="D709" t="s">
        <v>1298</v>
      </c>
      <c r="E709" s="212" t="s">
        <v>2605</v>
      </c>
    </row>
    <row r="710" spans="1:5">
      <c r="A710">
        <v>39199</v>
      </c>
      <c r="B710" t="s">
        <v>2606</v>
      </c>
      <c r="C710" t="s">
        <v>1297</v>
      </c>
      <c r="D710" t="s">
        <v>1298</v>
      </c>
      <c r="E710" s="212" t="s">
        <v>2607</v>
      </c>
    </row>
    <row r="711" spans="1:5">
      <c r="A711">
        <v>39195</v>
      </c>
      <c r="B711" t="s">
        <v>2608</v>
      </c>
      <c r="C711" t="s">
        <v>1297</v>
      </c>
      <c r="D711" t="s">
        <v>1298</v>
      </c>
      <c r="E711" s="212" t="s">
        <v>2609</v>
      </c>
    </row>
    <row r="712" spans="1:5">
      <c r="A712">
        <v>39194</v>
      </c>
      <c r="B712" t="s">
        <v>2610</v>
      </c>
      <c r="C712" t="s">
        <v>1297</v>
      </c>
      <c r="D712" t="s">
        <v>1298</v>
      </c>
      <c r="E712" s="212" t="s">
        <v>2611</v>
      </c>
    </row>
    <row r="713" spans="1:5">
      <c r="A713">
        <v>39193</v>
      </c>
      <c r="B713" t="s">
        <v>2612</v>
      </c>
      <c r="C713" t="s">
        <v>1297</v>
      </c>
      <c r="D713" t="s">
        <v>1298</v>
      </c>
      <c r="E713" s="212" t="s">
        <v>2613</v>
      </c>
    </row>
    <row r="714" spans="1:5">
      <c r="A714">
        <v>39192</v>
      </c>
      <c r="B714" t="s">
        <v>2614</v>
      </c>
      <c r="C714" t="s">
        <v>1297</v>
      </c>
      <c r="D714" t="s">
        <v>1298</v>
      </c>
      <c r="E714" s="212" t="s">
        <v>2008</v>
      </c>
    </row>
    <row r="715" spans="1:5">
      <c r="A715">
        <v>39920</v>
      </c>
      <c r="B715" t="s">
        <v>2615</v>
      </c>
      <c r="C715" t="s">
        <v>1297</v>
      </c>
      <c r="D715" t="s">
        <v>1298</v>
      </c>
      <c r="E715" s="212" t="s">
        <v>2616</v>
      </c>
    </row>
    <row r="716" spans="1:5">
      <c r="A716">
        <v>39201</v>
      </c>
      <c r="B716" t="s">
        <v>2617</v>
      </c>
      <c r="C716" t="s">
        <v>1297</v>
      </c>
      <c r="D716" t="s">
        <v>1298</v>
      </c>
      <c r="E716" s="212" t="s">
        <v>2618</v>
      </c>
    </row>
    <row r="717" spans="1:5">
      <c r="A717">
        <v>39200</v>
      </c>
      <c r="B717" t="s">
        <v>2619</v>
      </c>
      <c r="C717" t="s">
        <v>1297</v>
      </c>
      <c r="D717" t="s">
        <v>1298</v>
      </c>
      <c r="E717" s="212" t="s">
        <v>2620</v>
      </c>
    </row>
    <row r="718" spans="1:5">
      <c r="A718">
        <v>39203</v>
      </c>
      <c r="B718" t="s">
        <v>2621</v>
      </c>
      <c r="C718" t="s">
        <v>1297</v>
      </c>
      <c r="D718" t="s">
        <v>1298</v>
      </c>
      <c r="E718" s="212" t="s">
        <v>2622</v>
      </c>
    </row>
    <row r="719" spans="1:5">
      <c r="A719">
        <v>39202</v>
      </c>
      <c r="B719" t="s">
        <v>2623</v>
      </c>
      <c r="C719" t="s">
        <v>1297</v>
      </c>
      <c r="D719" t="s">
        <v>1298</v>
      </c>
      <c r="E719" s="212" t="s">
        <v>2624</v>
      </c>
    </row>
    <row r="720" spans="1:5">
      <c r="A720">
        <v>39205</v>
      </c>
      <c r="B720" t="s">
        <v>2625</v>
      </c>
      <c r="C720" t="s">
        <v>1297</v>
      </c>
      <c r="D720" t="s">
        <v>1298</v>
      </c>
      <c r="E720" s="212" t="s">
        <v>2626</v>
      </c>
    </row>
    <row r="721" spans="1:5">
      <c r="A721">
        <v>39204</v>
      </c>
      <c r="B721" t="s">
        <v>2627</v>
      </c>
      <c r="C721" t="s">
        <v>1297</v>
      </c>
      <c r="D721" t="s">
        <v>1298</v>
      </c>
      <c r="E721" s="212" t="s">
        <v>2628</v>
      </c>
    </row>
    <row r="722" spans="1:5">
      <c r="A722">
        <v>39206</v>
      </c>
      <c r="B722" t="s">
        <v>2629</v>
      </c>
      <c r="C722" t="s">
        <v>1297</v>
      </c>
      <c r="D722" t="s">
        <v>1298</v>
      </c>
      <c r="E722" s="212" t="s">
        <v>2630</v>
      </c>
    </row>
    <row r="723" spans="1:5">
      <c r="A723">
        <v>797</v>
      </c>
      <c r="B723" t="s">
        <v>2631</v>
      </c>
      <c r="C723" t="s">
        <v>1297</v>
      </c>
      <c r="D723" t="s">
        <v>1298</v>
      </c>
      <c r="E723" s="212" t="s">
        <v>2632</v>
      </c>
    </row>
    <row r="724" spans="1:5">
      <c r="A724">
        <v>798</v>
      </c>
      <c r="B724" t="s">
        <v>2633</v>
      </c>
      <c r="C724" t="s">
        <v>1297</v>
      </c>
      <c r="D724" t="s">
        <v>1298</v>
      </c>
      <c r="E724" s="212" t="s">
        <v>1356</v>
      </c>
    </row>
    <row r="725" spans="1:5">
      <c r="A725">
        <v>796</v>
      </c>
      <c r="B725" t="s">
        <v>2634</v>
      </c>
      <c r="C725" t="s">
        <v>1297</v>
      </c>
      <c r="D725" t="s">
        <v>1298</v>
      </c>
      <c r="E725" s="212" t="s">
        <v>2635</v>
      </c>
    </row>
    <row r="726" spans="1:5">
      <c r="A726">
        <v>799</v>
      </c>
      <c r="B726" t="s">
        <v>2636</v>
      </c>
      <c r="C726" t="s">
        <v>1297</v>
      </c>
      <c r="D726" t="s">
        <v>1298</v>
      </c>
      <c r="E726" s="212" t="s">
        <v>1514</v>
      </c>
    </row>
    <row r="727" spans="1:5">
      <c r="A727">
        <v>792</v>
      </c>
      <c r="B727" t="s">
        <v>2637</v>
      </c>
      <c r="C727" t="s">
        <v>1297</v>
      </c>
      <c r="D727" t="s">
        <v>1302</v>
      </c>
      <c r="E727" s="212" t="s">
        <v>2491</v>
      </c>
    </row>
    <row r="728" spans="1:5">
      <c r="A728">
        <v>804</v>
      </c>
      <c r="B728" t="s">
        <v>2638</v>
      </c>
      <c r="C728" t="s">
        <v>1297</v>
      </c>
      <c r="D728" t="s">
        <v>1312</v>
      </c>
      <c r="E728" s="212" t="s">
        <v>2060</v>
      </c>
    </row>
    <row r="729" spans="1:5">
      <c r="A729">
        <v>793</v>
      </c>
      <c r="B729" t="s">
        <v>2639</v>
      </c>
      <c r="C729" t="s">
        <v>1297</v>
      </c>
      <c r="D729" t="s">
        <v>1312</v>
      </c>
      <c r="E729" s="212" t="s">
        <v>2527</v>
      </c>
    </row>
    <row r="730" spans="1:5">
      <c r="A730">
        <v>801</v>
      </c>
      <c r="B730" t="s">
        <v>2640</v>
      </c>
      <c r="C730" t="s">
        <v>1297</v>
      </c>
      <c r="D730" t="s">
        <v>1312</v>
      </c>
      <c r="E730" s="212" t="s">
        <v>2641</v>
      </c>
    </row>
    <row r="731" spans="1:5">
      <c r="A731">
        <v>794</v>
      </c>
      <c r="B731" t="s">
        <v>2642</v>
      </c>
      <c r="C731" t="s">
        <v>1297</v>
      </c>
      <c r="D731" t="s">
        <v>1312</v>
      </c>
      <c r="E731" s="212" t="s">
        <v>2643</v>
      </c>
    </row>
    <row r="732" spans="1:5">
      <c r="A732">
        <v>802</v>
      </c>
      <c r="B732" t="s">
        <v>2644</v>
      </c>
      <c r="C732" t="s">
        <v>1297</v>
      </c>
      <c r="D732" t="s">
        <v>1312</v>
      </c>
      <c r="E732" s="212" t="s">
        <v>2645</v>
      </c>
    </row>
    <row r="733" spans="1:5">
      <c r="A733">
        <v>803</v>
      </c>
      <c r="B733" t="s">
        <v>2646</v>
      </c>
      <c r="C733" t="s">
        <v>1297</v>
      </c>
      <c r="D733" t="s">
        <v>1312</v>
      </c>
      <c r="E733" s="212" t="s">
        <v>2647</v>
      </c>
    </row>
    <row r="734" spans="1:5">
      <c r="A734">
        <v>38001</v>
      </c>
      <c r="B734" t="s">
        <v>2648</v>
      </c>
      <c r="C734" t="s">
        <v>1297</v>
      </c>
      <c r="D734" t="s">
        <v>1298</v>
      </c>
      <c r="E734" s="212" t="s">
        <v>1932</v>
      </c>
    </row>
    <row r="735" spans="1:5">
      <c r="A735">
        <v>38002</v>
      </c>
      <c r="B735" t="s">
        <v>2649</v>
      </c>
      <c r="C735" t="s">
        <v>1297</v>
      </c>
      <c r="D735" t="s">
        <v>1298</v>
      </c>
      <c r="E735" s="212" t="s">
        <v>2650</v>
      </c>
    </row>
    <row r="736" spans="1:5">
      <c r="A736">
        <v>38003</v>
      </c>
      <c r="B736" t="s">
        <v>2651</v>
      </c>
      <c r="C736" t="s">
        <v>1297</v>
      </c>
      <c r="D736" t="s">
        <v>1298</v>
      </c>
      <c r="E736" s="212" t="s">
        <v>2652</v>
      </c>
    </row>
    <row r="737" spans="1:5">
      <c r="A737">
        <v>38004</v>
      </c>
      <c r="B737" t="s">
        <v>2653</v>
      </c>
      <c r="C737" t="s">
        <v>1297</v>
      </c>
      <c r="D737" t="s">
        <v>1298</v>
      </c>
      <c r="E737" s="212" t="s">
        <v>2654</v>
      </c>
    </row>
    <row r="738" spans="1:5">
      <c r="A738">
        <v>36327</v>
      </c>
      <c r="B738" t="s">
        <v>2655</v>
      </c>
      <c r="C738" t="s">
        <v>1297</v>
      </c>
      <c r="D738" t="s">
        <v>1312</v>
      </c>
      <c r="E738" s="212" t="s">
        <v>2656</v>
      </c>
    </row>
    <row r="739" spans="1:5">
      <c r="A739">
        <v>38992</v>
      </c>
      <c r="B739" t="s">
        <v>2657</v>
      </c>
      <c r="C739" t="s">
        <v>1297</v>
      </c>
      <c r="D739" t="s">
        <v>1312</v>
      </c>
      <c r="E739" s="212" t="s">
        <v>2658</v>
      </c>
    </row>
    <row r="740" spans="1:5">
      <c r="A740">
        <v>38993</v>
      </c>
      <c r="B740" t="s">
        <v>2659</v>
      </c>
      <c r="C740" t="s">
        <v>1297</v>
      </c>
      <c r="D740" t="s">
        <v>1312</v>
      </c>
      <c r="E740" s="212" t="s">
        <v>1635</v>
      </c>
    </row>
    <row r="741" spans="1:5">
      <c r="A741">
        <v>38418</v>
      </c>
      <c r="B741" t="s">
        <v>2660</v>
      </c>
      <c r="C741" t="s">
        <v>1297</v>
      </c>
      <c r="D741" t="s">
        <v>1312</v>
      </c>
      <c r="E741" s="212" t="s">
        <v>2296</v>
      </c>
    </row>
    <row r="742" spans="1:5">
      <c r="A742">
        <v>39178</v>
      </c>
      <c r="B742" t="s">
        <v>2661</v>
      </c>
      <c r="C742" t="s">
        <v>1297</v>
      </c>
      <c r="D742" t="s">
        <v>1298</v>
      </c>
      <c r="E742" s="212" t="s">
        <v>2662</v>
      </c>
    </row>
    <row r="743" spans="1:5">
      <c r="A743">
        <v>39177</v>
      </c>
      <c r="B743" t="s">
        <v>2663</v>
      </c>
      <c r="C743" t="s">
        <v>1297</v>
      </c>
      <c r="D743" t="s">
        <v>1298</v>
      </c>
      <c r="E743" s="212" t="s">
        <v>2664</v>
      </c>
    </row>
    <row r="744" spans="1:5">
      <c r="A744">
        <v>39174</v>
      </c>
      <c r="B744" t="s">
        <v>1167</v>
      </c>
      <c r="C744" t="s">
        <v>1297</v>
      </c>
      <c r="D744" t="s">
        <v>1298</v>
      </c>
      <c r="E744" s="212" t="s">
        <v>2269</v>
      </c>
    </row>
    <row r="745" spans="1:5">
      <c r="A745">
        <v>39176</v>
      </c>
      <c r="B745" t="s">
        <v>2665</v>
      </c>
      <c r="C745" t="s">
        <v>1297</v>
      </c>
      <c r="D745" t="s">
        <v>1298</v>
      </c>
      <c r="E745" s="212" t="s">
        <v>1805</v>
      </c>
    </row>
    <row r="746" spans="1:5">
      <c r="A746">
        <v>39180</v>
      </c>
      <c r="B746" t="s">
        <v>2666</v>
      </c>
      <c r="C746" t="s">
        <v>1297</v>
      </c>
      <c r="D746" t="s">
        <v>1298</v>
      </c>
      <c r="E746" s="212" t="s">
        <v>2667</v>
      </c>
    </row>
    <row r="747" spans="1:5">
      <c r="A747">
        <v>39179</v>
      </c>
      <c r="B747" t="s">
        <v>2668</v>
      </c>
      <c r="C747" t="s">
        <v>1297</v>
      </c>
      <c r="D747" t="s">
        <v>1298</v>
      </c>
      <c r="E747" s="212" t="s">
        <v>2213</v>
      </c>
    </row>
    <row r="748" spans="1:5">
      <c r="A748">
        <v>39175</v>
      </c>
      <c r="B748" t="s">
        <v>999</v>
      </c>
      <c r="C748" t="s">
        <v>1297</v>
      </c>
      <c r="D748" t="s">
        <v>1298</v>
      </c>
      <c r="E748" s="212" t="s">
        <v>2669</v>
      </c>
    </row>
    <row r="749" spans="1:5">
      <c r="A749">
        <v>39217</v>
      </c>
      <c r="B749" t="s">
        <v>2670</v>
      </c>
      <c r="C749" t="s">
        <v>1297</v>
      </c>
      <c r="D749" t="s">
        <v>1298</v>
      </c>
      <c r="E749" s="212" t="s">
        <v>2265</v>
      </c>
    </row>
    <row r="750" spans="1:5">
      <c r="A750">
        <v>39181</v>
      </c>
      <c r="B750" t="s">
        <v>2671</v>
      </c>
      <c r="C750" t="s">
        <v>1297</v>
      </c>
      <c r="D750" t="s">
        <v>1298</v>
      </c>
      <c r="E750" s="212" t="s">
        <v>2672</v>
      </c>
    </row>
    <row r="751" spans="1:5">
      <c r="A751">
        <v>39182</v>
      </c>
      <c r="B751" t="s">
        <v>2673</v>
      </c>
      <c r="C751" t="s">
        <v>1297</v>
      </c>
      <c r="D751" t="s">
        <v>1298</v>
      </c>
      <c r="E751" s="212" t="s">
        <v>1635</v>
      </c>
    </row>
    <row r="752" spans="1:5">
      <c r="A752">
        <v>12616</v>
      </c>
      <c r="B752" t="s">
        <v>2674</v>
      </c>
      <c r="C752" t="s">
        <v>1297</v>
      </c>
      <c r="D752" t="s">
        <v>1312</v>
      </c>
      <c r="E752" s="212" t="s">
        <v>2675</v>
      </c>
    </row>
    <row r="753" spans="1:5">
      <c r="A753">
        <v>1049</v>
      </c>
      <c r="B753" t="s">
        <v>2676</v>
      </c>
      <c r="C753" t="s">
        <v>1297</v>
      </c>
      <c r="D753" t="s">
        <v>1298</v>
      </c>
      <c r="E753" s="212" t="s">
        <v>2677</v>
      </c>
    </row>
    <row r="754" spans="1:5">
      <c r="A754">
        <v>1099</v>
      </c>
      <c r="B754" t="s">
        <v>2678</v>
      </c>
      <c r="C754" t="s">
        <v>1297</v>
      </c>
      <c r="D754" t="s">
        <v>1298</v>
      </c>
      <c r="E754" s="212" t="s">
        <v>2679</v>
      </c>
    </row>
    <row r="755" spans="1:5">
      <c r="A755">
        <v>39678</v>
      </c>
      <c r="B755" t="s">
        <v>2680</v>
      </c>
      <c r="C755" t="s">
        <v>1297</v>
      </c>
      <c r="D755" t="s">
        <v>1298</v>
      </c>
      <c r="E755" s="212" t="s">
        <v>1361</v>
      </c>
    </row>
    <row r="756" spans="1:5">
      <c r="A756">
        <v>1050</v>
      </c>
      <c r="B756" t="s">
        <v>2681</v>
      </c>
      <c r="C756" t="s">
        <v>1297</v>
      </c>
      <c r="D756" t="s">
        <v>1298</v>
      </c>
      <c r="E756" s="212" t="s">
        <v>2682</v>
      </c>
    </row>
    <row r="757" spans="1:5">
      <c r="A757">
        <v>1101</v>
      </c>
      <c r="B757" t="s">
        <v>2683</v>
      </c>
      <c r="C757" t="s">
        <v>1297</v>
      </c>
      <c r="D757" t="s">
        <v>1298</v>
      </c>
      <c r="E757" s="212" t="s">
        <v>2684</v>
      </c>
    </row>
    <row r="758" spans="1:5">
      <c r="A758">
        <v>1100</v>
      </c>
      <c r="B758" t="s">
        <v>2685</v>
      </c>
      <c r="C758" t="s">
        <v>1297</v>
      </c>
      <c r="D758" t="s">
        <v>1298</v>
      </c>
      <c r="E758" s="212" t="s">
        <v>2686</v>
      </c>
    </row>
    <row r="759" spans="1:5">
      <c r="A759">
        <v>39679</v>
      </c>
      <c r="B759" t="s">
        <v>2687</v>
      </c>
      <c r="C759" t="s">
        <v>1297</v>
      </c>
      <c r="D759" t="s">
        <v>1298</v>
      </c>
      <c r="E759" s="212" t="s">
        <v>2688</v>
      </c>
    </row>
    <row r="760" spans="1:5">
      <c r="A760">
        <v>1098</v>
      </c>
      <c r="B760" t="s">
        <v>2689</v>
      </c>
      <c r="C760" t="s">
        <v>1297</v>
      </c>
      <c r="D760" t="s">
        <v>1298</v>
      </c>
      <c r="E760" s="212" t="s">
        <v>2690</v>
      </c>
    </row>
    <row r="761" spans="1:5">
      <c r="A761">
        <v>1102</v>
      </c>
      <c r="B761" t="s">
        <v>2691</v>
      </c>
      <c r="C761" t="s">
        <v>1297</v>
      </c>
      <c r="D761" t="s">
        <v>1298</v>
      </c>
      <c r="E761" s="212" t="s">
        <v>2692</v>
      </c>
    </row>
    <row r="762" spans="1:5">
      <c r="A762">
        <v>1051</v>
      </c>
      <c r="B762" t="s">
        <v>2693</v>
      </c>
      <c r="C762" t="s">
        <v>1297</v>
      </c>
      <c r="D762" t="s">
        <v>1298</v>
      </c>
      <c r="E762" s="212" t="s">
        <v>2694</v>
      </c>
    </row>
    <row r="763" spans="1:5">
      <c r="A763">
        <v>37399</v>
      </c>
      <c r="B763" t="s">
        <v>2695</v>
      </c>
      <c r="C763" t="s">
        <v>1297</v>
      </c>
      <c r="D763" t="s">
        <v>1298</v>
      </c>
      <c r="E763" s="212" t="s">
        <v>2696</v>
      </c>
    </row>
    <row r="764" spans="1:5">
      <c r="A764">
        <v>42014</v>
      </c>
      <c r="B764" t="s">
        <v>2697</v>
      </c>
      <c r="C764" t="s">
        <v>1418</v>
      </c>
      <c r="D764" t="s">
        <v>1298</v>
      </c>
      <c r="E764" s="212" t="s">
        <v>2698</v>
      </c>
    </row>
    <row r="765" spans="1:5">
      <c r="A765">
        <v>42012</v>
      </c>
      <c r="B765" t="s">
        <v>2699</v>
      </c>
      <c r="C765" t="s">
        <v>1418</v>
      </c>
      <c r="D765" t="s">
        <v>1298</v>
      </c>
      <c r="E765" s="212" t="s">
        <v>2700</v>
      </c>
    </row>
    <row r="766" spans="1:5">
      <c r="A766">
        <v>42013</v>
      </c>
      <c r="B766" t="s">
        <v>2701</v>
      </c>
      <c r="C766" t="s">
        <v>1418</v>
      </c>
      <c r="D766" t="s">
        <v>1298</v>
      </c>
      <c r="E766" s="212" t="s">
        <v>2702</v>
      </c>
    </row>
    <row r="767" spans="1:5">
      <c r="A767">
        <v>25004</v>
      </c>
      <c r="B767" t="s">
        <v>2703</v>
      </c>
      <c r="C767" t="s">
        <v>1418</v>
      </c>
      <c r="D767" t="s">
        <v>1298</v>
      </c>
      <c r="E767" s="212" t="s">
        <v>2704</v>
      </c>
    </row>
    <row r="768" spans="1:5">
      <c r="A768">
        <v>25002</v>
      </c>
      <c r="B768" t="s">
        <v>2705</v>
      </c>
      <c r="C768" t="s">
        <v>1418</v>
      </c>
      <c r="D768" t="s">
        <v>1298</v>
      </c>
      <c r="E768" s="212" t="s">
        <v>2706</v>
      </c>
    </row>
    <row r="769" spans="1:5">
      <c r="A769">
        <v>37409</v>
      </c>
      <c r="B769" t="s">
        <v>2707</v>
      </c>
      <c r="C769" t="s">
        <v>1418</v>
      </c>
      <c r="D769" t="s">
        <v>1298</v>
      </c>
      <c r="E769" s="212" t="s">
        <v>2708</v>
      </c>
    </row>
    <row r="770" spans="1:5">
      <c r="A770">
        <v>841</v>
      </c>
      <c r="B770" t="s">
        <v>2709</v>
      </c>
      <c r="C770" t="s">
        <v>1418</v>
      </c>
      <c r="D770" t="s">
        <v>1302</v>
      </c>
      <c r="E770" s="212" t="s">
        <v>2710</v>
      </c>
    </row>
    <row r="771" spans="1:5">
      <c r="A771">
        <v>25005</v>
      </c>
      <c r="B771" t="s">
        <v>2711</v>
      </c>
      <c r="C771" t="s">
        <v>1418</v>
      </c>
      <c r="D771" t="s">
        <v>1298</v>
      </c>
      <c r="E771" s="212" t="s">
        <v>2712</v>
      </c>
    </row>
    <row r="772" spans="1:5">
      <c r="A772">
        <v>25003</v>
      </c>
      <c r="B772" t="s">
        <v>2713</v>
      </c>
      <c r="C772" t="s">
        <v>1418</v>
      </c>
      <c r="D772" t="s">
        <v>1298</v>
      </c>
      <c r="E772" s="212" t="s">
        <v>2714</v>
      </c>
    </row>
    <row r="773" spans="1:5">
      <c r="A773">
        <v>37410</v>
      </c>
      <c r="B773" t="s">
        <v>2715</v>
      </c>
      <c r="C773" t="s">
        <v>1418</v>
      </c>
      <c r="D773" t="s">
        <v>1298</v>
      </c>
      <c r="E773" s="212" t="s">
        <v>2712</v>
      </c>
    </row>
    <row r="774" spans="1:5">
      <c r="A774">
        <v>842</v>
      </c>
      <c r="B774" t="s">
        <v>2716</v>
      </c>
      <c r="C774" t="s">
        <v>1418</v>
      </c>
      <c r="D774" t="s">
        <v>1298</v>
      </c>
      <c r="E774" s="212" t="s">
        <v>2717</v>
      </c>
    </row>
    <row r="775" spans="1:5">
      <c r="A775">
        <v>862</v>
      </c>
      <c r="B775" t="s">
        <v>1234</v>
      </c>
      <c r="C775" t="s">
        <v>1411</v>
      </c>
      <c r="D775" t="s">
        <v>1298</v>
      </c>
      <c r="E775" s="212" t="s">
        <v>2718</v>
      </c>
    </row>
    <row r="776" spans="1:5">
      <c r="A776">
        <v>866</v>
      </c>
      <c r="B776" t="s">
        <v>2719</v>
      </c>
      <c r="C776" t="s">
        <v>1411</v>
      </c>
      <c r="D776" t="s">
        <v>1298</v>
      </c>
      <c r="E776" s="212" t="s">
        <v>2720</v>
      </c>
    </row>
    <row r="777" spans="1:5">
      <c r="A777">
        <v>892</v>
      </c>
      <c r="B777" t="s">
        <v>2721</v>
      </c>
      <c r="C777" t="s">
        <v>1411</v>
      </c>
      <c r="D777" t="s">
        <v>1298</v>
      </c>
      <c r="E777" s="212" t="s">
        <v>2722</v>
      </c>
    </row>
    <row r="778" spans="1:5">
      <c r="A778">
        <v>857</v>
      </c>
      <c r="B778" t="s">
        <v>2723</v>
      </c>
      <c r="C778" t="s">
        <v>1411</v>
      </c>
      <c r="D778" t="s">
        <v>1302</v>
      </c>
      <c r="E778" s="212" t="s">
        <v>2724</v>
      </c>
    </row>
    <row r="779" spans="1:5">
      <c r="A779">
        <v>37404</v>
      </c>
      <c r="B779" t="s">
        <v>2725</v>
      </c>
      <c r="C779" t="s">
        <v>1411</v>
      </c>
      <c r="D779" t="s">
        <v>1298</v>
      </c>
      <c r="E779" s="212" t="s">
        <v>2726</v>
      </c>
    </row>
    <row r="780" spans="1:5">
      <c r="A780">
        <v>868</v>
      </c>
      <c r="B780" t="s">
        <v>2727</v>
      </c>
      <c r="C780" t="s">
        <v>1411</v>
      </c>
      <c r="D780" t="s">
        <v>1298</v>
      </c>
      <c r="E780" s="212" t="s">
        <v>2728</v>
      </c>
    </row>
    <row r="781" spans="1:5">
      <c r="A781">
        <v>870</v>
      </c>
      <c r="B781" t="s">
        <v>2729</v>
      </c>
      <c r="C781" t="s">
        <v>1411</v>
      </c>
      <c r="D781" t="s">
        <v>1298</v>
      </c>
      <c r="E781" s="212" t="s">
        <v>2730</v>
      </c>
    </row>
    <row r="782" spans="1:5">
      <c r="A782">
        <v>863</v>
      </c>
      <c r="B782" t="s">
        <v>1094</v>
      </c>
      <c r="C782" t="s">
        <v>1411</v>
      </c>
      <c r="D782" t="s">
        <v>1298</v>
      </c>
      <c r="E782" s="212" t="s">
        <v>2731</v>
      </c>
    </row>
    <row r="783" spans="1:5">
      <c r="A783">
        <v>867</v>
      </c>
      <c r="B783" t="s">
        <v>1237</v>
      </c>
      <c r="C783" t="s">
        <v>1411</v>
      </c>
      <c r="D783" t="s">
        <v>1298</v>
      </c>
      <c r="E783" s="212" t="s">
        <v>2732</v>
      </c>
    </row>
    <row r="784" spans="1:5">
      <c r="A784">
        <v>891</v>
      </c>
      <c r="B784" t="s">
        <v>2733</v>
      </c>
      <c r="C784" t="s">
        <v>1411</v>
      </c>
      <c r="D784" t="s">
        <v>1298</v>
      </c>
      <c r="E784" s="212" t="s">
        <v>2734</v>
      </c>
    </row>
    <row r="785" spans="1:5">
      <c r="A785">
        <v>864</v>
      </c>
      <c r="B785" t="s">
        <v>2735</v>
      </c>
      <c r="C785" t="s">
        <v>1411</v>
      </c>
      <c r="D785" t="s">
        <v>1298</v>
      </c>
      <c r="E785" s="212" t="s">
        <v>2736</v>
      </c>
    </row>
    <row r="786" spans="1:5">
      <c r="A786">
        <v>865</v>
      </c>
      <c r="B786" t="s">
        <v>2737</v>
      </c>
      <c r="C786" t="s">
        <v>1411</v>
      </c>
      <c r="D786" t="s">
        <v>1298</v>
      </c>
      <c r="E786" s="212" t="s">
        <v>2738</v>
      </c>
    </row>
    <row r="787" spans="1:5">
      <c r="A787">
        <v>1006</v>
      </c>
      <c r="B787" t="s">
        <v>2739</v>
      </c>
      <c r="C787" t="s">
        <v>1411</v>
      </c>
      <c r="D787" t="s">
        <v>1298</v>
      </c>
      <c r="E787" s="212" t="s">
        <v>2740</v>
      </c>
    </row>
    <row r="788" spans="1:5">
      <c r="A788">
        <v>948</v>
      </c>
      <c r="B788" t="s">
        <v>2741</v>
      </c>
      <c r="C788" t="s">
        <v>1411</v>
      </c>
      <c r="D788" t="s">
        <v>1312</v>
      </c>
      <c r="E788" s="212" t="s">
        <v>2742</v>
      </c>
    </row>
    <row r="789" spans="1:5">
      <c r="A789">
        <v>947</v>
      </c>
      <c r="B789" t="s">
        <v>2743</v>
      </c>
      <c r="C789" t="s">
        <v>1411</v>
      </c>
      <c r="D789" t="s">
        <v>1312</v>
      </c>
      <c r="E789" s="212" t="s">
        <v>2744</v>
      </c>
    </row>
    <row r="790" spans="1:5">
      <c r="A790">
        <v>911</v>
      </c>
      <c r="B790" t="s">
        <v>2745</v>
      </c>
      <c r="C790" t="s">
        <v>1411</v>
      </c>
      <c r="D790" t="s">
        <v>1312</v>
      </c>
      <c r="E790" s="212" t="s">
        <v>2746</v>
      </c>
    </row>
    <row r="791" spans="1:5">
      <c r="A791">
        <v>925</v>
      </c>
      <c r="B791" t="s">
        <v>2747</v>
      </c>
      <c r="C791" t="s">
        <v>1411</v>
      </c>
      <c r="D791" t="s">
        <v>1312</v>
      </c>
      <c r="E791" s="212" t="s">
        <v>2748</v>
      </c>
    </row>
    <row r="792" spans="1:5">
      <c r="A792">
        <v>954</v>
      </c>
      <c r="B792" t="s">
        <v>2749</v>
      </c>
      <c r="C792" t="s">
        <v>1411</v>
      </c>
      <c r="D792" t="s">
        <v>1312</v>
      </c>
      <c r="E792" s="212" t="s">
        <v>2750</v>
      </c>
    </row>
    <row r="793" spans="1:5">
      <c r="A793">
        <v>901</v>
      </c>
      <c r="B793" t="s">
        <v>2751</v>
      </c>
      <c r="C793" t="s">
        <v>1411</v>
      </c>
      <c r="D793" t="s">
        <v>1312</v>
      </c>
      <c r="E793" s="212" t="s">
        <v>2752</v>
      </c>
    </row>
    <row r="794" spans="1:5">
      <c r="A794">
        <v>926</v>
      </c>
      <c r="B794" t="s">
        <v>2753</v>
      </c>
      <c r="C794" t="s">
        <v>1411</v>
      </c>
      <c r="D794" t="s">
        <v>1312</v>
      </c>
      <c r="E794" s="212" t="s">
        <v>2754</v>
      </c>
    </row>
    <row r="795" spans="1:5">
      <c r="A795">
        <v>912</v>
      </c>
      <c r="B795" t="s">
        <v>2755</v>
      </c>
      <c r="C795" t="s">
        <v>1411</v>
      </c>
      <c r="D795" t="s">
        <v>1312</v>
      </c>
      <c r="E795" s="212" t="s">
        <v>2756</v>
      </c>
    </row>
    <row r="796" spans="1:5">
      <c r="A796">
        <v>955</v>
      </c>
      <c r="B796" t="s">
        <v>2757</v>
      </c>
      <c r="C796" t="s">
        <v>1411</v>
      </c>
      <c r="D796" t="s">
        <v>1312</v>
      </c>
      <c r="E796" s="212" t="s">
        <v>2758</v>
      </c>
    </row>
    <row r="797" spans="1:5">
      <c r="A797">
        <v>946</v>
      </c>
      <c r="B797" t="s">
        <v>2759</v>
      </c>
      <c r="C797" t="s">
        <v>1411</v>
      </c>
      <c r="D797" t="s">
        <v>1312</v>
      </c>
      <c r="E797" s="212" t="s">
        <v>2760</v>
      </c>
    </row>
    <row r="798" spans="1:5">
      <c r="A798">
        <v>953</v>
      </c>
      <c r="B798" t="s">
        <v>2761</v>
      </c>
      <c r="C798" t="s">
        <v>1411</v>
      </c>
      <c r="D798" t="s">
        <v>1312</v>
      </c>
      <c r="E798" s="212" t="s">
        <v>2762</v>
      </c>
    </row>
    <row r="799" spans="1:5">
      <c r="A799">
        <v>902</v>
      </c>
      <c r="B799" t="s">
        <v>2763</v>
      </c>
      <c r="C799" t="s">
        <v>1411</v>
      </c>
      <c r="D799" t="s">
        <v>1312</v>
      </c>
      <c r="E799" s="212" t="s">
        <v>2764</v>
      </c>
    </row>
    <row r="800" spans="1:5">
      <c r="A800">
        <v>927</v>
      </c>
      <c r="B800" t="s">
        <v>2765</v>
      </c>
      <c r="C800" t="s">
        <v>1411</v>
      </c>
      <c r="D800" t="s">
        <v>1312</v>
      </c>
      <c r="E800" s="212" t="s">
        <v>2766</v>
      </c>
    </row>
    <row r="801" spans="1:5">
      <c r="A801">
        <v>913</v>
      </c>
      <c r="B801" t="s">
        <v>2767</v>
      </c>
      <c r="C801" t="s">
        <v>1411</v>
      </c>
      <c r="D801" t="s">
        <v>1312</v>
      </c>
      <c r="E801" s="212" t="s">
        <v>2768</v>
      </c>
    </row>
    <row r="802" spans="1:5">
      <c r="A802">
        <v>903</v>
      </c>
      <c r="B802" t="s">
        <v>2769</v>
      </c>
      <c r="C802" t="s">
        <v>1411</v>
      </c>
      <c r="D802" t="s">
        <v>1312</v>
      </c>
      <c r="E802" s="212" t="s">
        <v>2770</v>
      </c>
    </row>
    <row r="803" spans="1:5">
      <c r="A803">
        <v>945</v>
      </c>
      <c r="B803" t="s">
        <v>2771</v>
      </c>
      <c r="C803" t="s">
        <v>1411</v>
      </c>
      <c r="D803" t="s">
        <v>1312</v>
      </c>
      <c r="E803" s="212" t="s">
        <v>2772</v>
      </c>
    </row>
    <row r="804" spans="1:5">
      <c r="A804">
        <v>914</v>
      </c>
      <c r="B804" t="s">
        <v>2773</v>
      </c>
      <c r="C804" t="s">
        <v>1411</v>
      </c>
      <c r="D804" t="s">
        <v>1312</v>
      </c>
      <c r="E804" s="212" t="s">
        <v>2774</v>
      </c>
    </row>
    <row r="805" spans="1:5">
      <c r="A805">
        <v>993</v>
      </c>
      <c r="B805" t="s">
        <v>2775</v>
      </c>
      <c r="C805" t="s">
        <v>1411</v>
      </c>
      <c r="D805" t="s">
        <v>1298</v>
      </c>
      <c r="E805" s="212" t="s">
        <v>1510</v>
      </c>
    </row>
    <row r="806" spans="1:5">
      <c r="A806">
        <v>1020</v>
      </c>
      <c r="B806" t="s">
        <v>2776</v>
      </c>
      <c r="C806" t="s">
        <v>1411</v>
      </c>
      <c r="D806" t="s">
        <v>1298</v>
      </c>
      <c r="E806" s="212" t="s">
        <v>2777</v>
      </c>
    </row>
    <row r="807" spans="1:5">
      <c r="A807">
        <v>1017</v>
      </c>
      <c r="B807" t="s">
        <v>2778</v>
      </c>
      <c r="C807" t="s">
        <v>1411</v>
      </c>
      <c r="D807" t="s">
        <v>1298</v>
      </c>
      <c r="E807" s="212" t="s">
        <v>2779</v>
      </c>
    </row>
    <row r="808" spans="1:5">
      <c r="A808">
        <v>999</v>
      </c>
      <c r="B808" t="s">
        <v>2780</v>
      </c>
      <c r="C808" t="s">
        <v>1411</v>
      </c>
      <c r="D808" t="s">
        <v>1298</v>
      </c>
      <c r="E808" s="212" t="s">
        <v>2781</v>
      </c>
    </row>
    <row r="809" spans="1:5">
      <c r="A809">
        <v>995</v>
      </c>
      <c r="B809" t="s">
        <v>2782</v>
      </c>
      <c r="C809" t="s">
        <v>1411</v>
      </c>
      <c r="D809" t="s">
        <v>1298</v>
      </c>
      <c r="E809" s="212" t="s">
        <v>2783</v>
      </c>
    </row>
    <row r="810" spans="1:5">
      <c r="A810">
        <v>1000</v>
      </c>
      <c r="B810" t="s">
        <v>2784</v>
      </c>
      <c r="C810" t="s">
        <v>1411</v>
      </c>
      <c r="D810" t="s">
        <v>1298</v>
      </c>
      <c r="E810" s="212" t="s">
        <v>2785</v>
      </c>
    </row>
    <row r="811" spans="1:5">
      <c r="A811">
        <v>1022</v>
      </c>
      <c r="B811" t="s">
        <v>2786</v>
      </c>
      <c r="C811" t="s">
        <v>1411</v>
      </c>
      <c r="D811" t="s">
        <v>1298</v>
      </c>
      <c r="E811" s="212" t="s">
        <v>2787</v>
      </c>
    </row>
    <row r="812" spans="1:5">
      <c r="A812">
        <v>1015</v>
      </c>
      <c r="B812" t="s">
        <v>2788</v>
      </c>
      <c r="C812" t="s">
        <v>1411</v>
      </c>
      <c r="D812" t="s">
        <v>1298</v>
      </c>
      <c r="E812" s="212" t="s">
        <v>2789</v>
      </c>
    </row>
    <row r="813" spans="1:5">
      <c r="A813">
        <v>996</v>
      </c>
      <c r="B813" t="s">
        <v>2790</v>
      </c>
      <c r="C813" t="s">
        <v>1411</v>
      </c>
      <c r="D813" t="s">
        <v>1298</v>
      </c>
      <c r="E813" s="212" t="s">
        <v>2791</v>
      </c>
    </row>
    <row r="814" spans="1:5">
      <c r="A814">
        <v>1001</v>
      </c>
      <c r="B814" t="s">
        <v>2792</v>
      </c>
      <c r="C814" t="s">
        <v>1411</v>
      </c>
      <c r="D814" t="s">
        <v>1298</v>
      </c>
      <c r="E814" s="212" t="s">
        <v>2793</v>
      </c>
    </row>
    <row r="815" spans="1:5">
      <c r="A815">
        <v>1019</v>
      </c>
      <c r="B815" t="s">
        <v>2794</v>
      </c>
      <c r="C815" t="s">
        <v>1411</v>
      </c>
      <c r="D815" t="s">
        <v>1298</v>
      </c>
      <c r="E815" s="212" t="s">
        <v>2062</v>
      </c>
    </row>
    <row r="816" spans="1:5">
      <c r="A816">
        <v>1021</v>
      </c>
      <c r="B816" t="s">
        <v>2795</v>
      </c>
      <c r="C816" t="s">
        <v>1411</v>
      </c>
      <c r="D816" t="s">
        <v>1298</v>
      </c>
      <c r="E816" s="212" t="s">
        <v>2292</v>
      </c>
    </row>
    <row r="817" spans="1:5">
      <c r="A817">
        <v>39249</v>
      </c>
      <c r="B817" t="s">
        <v>2796</v>
      </c>
      <c r="C817" t="s">
        <v>1411</v>
      </c>
      <c r="D817" t="s">
        <v>1298</v>
      </c>
      <c r="E817" s="212" t="s">
        <v>2797</v>
      </c>
    </row>
    <row r="818" spans="1:5">
      <c r="A818">
        <v>1018</v>
      </c>
      <c r="B818" t="s">
        <v>2798</v>
      </c>
      <c r="C818" t="s">
        <v>1411</v>
      </c>
      <c r="D818" t="s">
        <v>1298</v>
      </c>
      <c r="E818" s="212" t="s">
        <v>2799</v>
      </c>
    </row>
    <row r="819" spans="1:5">
      <c r="A819">
        <v>39250</v>
      </c>
      <c r="B819" t="s">
        <v>2800</v>
      </c>
      <c r="C819" t="s">
        <v>1411</v>
      </c>
      <c r="D819" t="s">
        <v>1298</v>
      </c>
      <c r="E819" s="212" t="s">
        <v>2801</v>
      </c>
    </row>
    <row r="820" spans="1:5">
      <c r="A820">
        <v>994</v>
      </c>
      <c r="B820" t="s">
        <v>2802</v>
      </c>
      <c r="C820" t="s">
        <v>1411</v>
      </c>
      <c r="D820" t="s">
        <v>1298</v>
      </c>
      <c r="E820" s="212" t="s">
        <v>2803</v>
      </c>
    </row>
    <row r="821" spans="1:5">
      <c r="A821">
        <v>977</v>
      </c>
      <c r="B821" t="s">
        <v>2804</v>
      </c>
      <c r="C821" t="s">
        <v>1411</v>
      </c>
      <c r="D821" t="s">
        <v>1298</v>
      </c>
      <c r="E821" s="212" t="s">
        <v>2805</v>
      </c>
    </row>
    <row r="822" spans="1:5">
      <c r="A822">
        <v>998</v>
      </c>
      <c r="B822" t="s">
        <v>2806</v>
      </c>
      <c r="C822" t="s">
        <v>1411</v>
      </c>
      <c r="D822" t="s">
        <v>1298</v>
      </c>
      <c r="E822" s="212" t="s">
        <v>2807</v>
      </c>
    </row>
    <row r="823" spans="1:5">
      <c r="A823">
        <v>39251</v>
      </c>
      <c r="B823" t="s">
        <v>2808</v>
      </c>
      <c r="C823" t="s">
        <v>1411</v>
      </c>
      <c r="D823" t="s">
        <v>1298</v>
      </c>
      <c r="E823" s="212" t="s">
        <v>2475</v>
      </c>
    </row>
    <row r="824" spans="1:5">
      <c r="A824">
        <v>1011</v>
      </c>
      <c r="B824" t="s">
        <v>2809</v>
      </c>
      <c r="C824" t="s">
        <v>1411</v>
      </c>
      <c r="D824" t="s">
        <v>1298</v>
      </c>
      <c r="E824" s="212" t="s">
        <v>1333</v>
      </c>
    </row>
    <row r="825" spans="1:5">
      <c r="A825">
        <v>39252</v>
      </c>
      <c r="B825" t="s">
        <v>2810</v>
      </c>
      <c r="C825" t="s">
        <v>1411</v>
      </c>
      <c r="D825" t="s">
        <v>1298</v>
      </c>
      <c r="E825" s="212" t="s">
        <v>2274</v>
      </c>
    </row>
    <row r="826" spans="1:5">
      <c r="A826">
        <v>1013</v>
      </c>
      <c r="B826" t="s">
        <v>2811</v>
      </c>
      <c r="C826" t="s">
        <v>1411</v>
      </c>
      <c r="D826" t="s">
        <v>1298</v>
      </c>
      <c r="E826" s="212" t="s">
        <v>1392</v>
      </c>
    </row>
    <row r="827" spans="1:5">
      <c r="A827">
        <v>980</v>
      </c>
      <c r="B827" t="s">
        <v>2812</v>
      </c>
      <c r="C827" t="s">
        <v>1411</v>
      </c>
      <c r="D827" t="s">
        <v>1298</v>
      </c>
      <c r="E827" s="212" t="s">
        <v>2813</v>
      </c>
    </row>
    <row r="828" spans="1:5">
      <c r="A828">
        <v>39237</v>
      </c>
      <c r="B828" t="s">
        <v>2814</v>
      </c>
      <c r="C828" t="s">
        <v>1411</v>
      </c>
      <c r="D828" t="s">
        <v>1298</v>
      </c>
      <c r="E828" s="212" t="s">
        <v>2815</v>
      </c>
    </row>
    <row r="829" spans="1:5">
      <c r="A829">
        <v>39238</v>
      </c>
      <c r="B829" t="s">
        <v>2816</v>
      </c>
      <c r="C829" t="s">
        <v>1411</v>
      </c>
      <c r="D829" t="s">
        <v>1298</v>
      </c>
      <c r="E829" s="212" t="s">
        <v>2817</v>
      </c>
    </row>
    <row r="830" spans="1:5">
      <c r="A830">
        <v>979</v>
      </c>
      <c r="B830" t="s">
        <v>2818</v>
      </c>
      <c r="C830" t="s">
        <v>1411</v>
      </c>
      <c r="D830" t="s">
        <v>1302</v>
      </c>
      <c r="E830" s="212" t="s">
        <v>2819</v>
      </c>
    </row>
    <row r="831" spans="1:5">
      <c r="A831">
        <v>39239</v>
      </c>
      <c r="B831" t="s">
        <v>2820</v>
      </c>
      <c r="C831" t="s">
        <v>1411</v>
      </c>
      <c r="D831" t="s">
        <v>1298</v>
      </c>
      <c r="E831" s="212" t="s">
        <v>2821</v>
      </c>
    </row>
    <row r="832" spans="1:5">
      <c r="A832">
        <v>1014</v>
      </c>
      <c r="B832" t="s">
        <v>2822</v>
      </c>
      <c r="C832" t="s">
        <v>1411</v>
      </c>
      <c r="D832" t="s">
        <v>1298</v>
      </c>
      <c r="E832" s="212" t="s">
        <v>2823</v>
      </c>
    </row>
    <row r="833" spans="1:5">
      <c r="A833">
        <v>39240</v>
      </c>
      <c r="B833" t="s">
        <v>2824</v>
      </c>
      <c r="C833" t="s">
        <v>1411</v>
      </c>
      <c r="D833" t="s">
        <v>1298</v>
      </c>
      <c r="E833" s="212" t="s">
        <v>2825</v>
      </c>
    </row>
    <row r="834" spans="1:5">
      <c r="A834">
        <v>39232</v>
      </c>
      <c r="B834" t="s">
        <v>2826</v>
      </c>
      <c r="C834" t="s">
        <v>1411</v>
      </c>
      <c r="D834" t="s">
        <v>1298</v>
      </c>
      <c r="E834" s="212" t="s">
        <v>2731</v>
      </c>
    </row>
    <row r="835" spans="1:5">
      <c r="A835">
        <v>39233</v>
      </c>
      <c r="B835" t="s">
        <v>2827</v>
      </c>
      <c r="C835" t="s">
        <v>1411</v>
      </c>
      <c r="D835" t="s">
        <v>1298</v>
      </c>
      <c r="E835" s="212" t="s">
        <v>2828</v>
      </c>
    </row>
    <row r="836" spans="1:5">
      <c r="A836">
        <v>981</v>
      </c>
      <c r="B836" t="s">
        <v>2829</v>
      </c>
      <c r="C836" t="s">
        <v>1411</v>
      </c>
      <c r="D836" t="s">
        <v>1298</v>
      </c>
      <c r="E836" s="212" t="s">
        <v>2830</v>
      </c>
    </row>
    <row r="837" spans="1:5">
      <c r="A837">
        <v>39234</v>
      </c>
      <c r="B837" t="s">
        <v>2831</v>
      </c>
      <c r="C837" t="s">
        <v>1411</v>
      </c>
      <c r="D837" t="s">
        <v>1298</v>
      </c>
      <c r="E837" s="212" t="s">
        <v>2832</v>
      </c>
    </row>
    <row r="838" spans="1:5">
      <c r="A838">
        <v>982</v>
      </c>
      <c r="B838" t="s">
        <v>2833</v>
      </c>
      <c r="C838" t="s">
        <v>1411</v>
      </c>
      <c r="D838" t="s">
        <v>1298</v>
      </c>
      <c r="E838" s="212" t="s">
        <v>2834</v>
      </c>
    </row>
    <row r="839" spans="1:5">
      <c r="A839">
        <v>39235</v>
      </c>
      <c r="B839" t="s">
        <v>2835</v>
      </c>
      <c r="C839" t="s">
        <v>1411</v>
      </c>
      <c r="D839" t="s">
        <v>1298</v>
      </c>
      <c r="E839" s="212" t="s">
        <v>2836</v>
      </c>
    </row>
    <row r="840" spans="1:5">
      <c r="A840">
        <v>39236</v>
      </c>
      <c r="B840" t="s">
        <v>2837</v>
      </c>
      <c r="C840" t="s">
        <v>1411</v>
      </c>
      <c r="D840" t="s">
        <v>1298</v>
      </c>
      <c r="E840" s="212" t="s">
        <v>2369</v>
      </c>
    </row>
    <row r="841" spans="1:5">
      <c r="A841">
        <v>876</v>
      </c>
      <c r="B841" t="s">
        <v>2838</v>
      </c>
      <c r="C841" t="s">
        <v>1411</v>
      </c>
      <c r="D841" t="s">
        <v>1298</v>
      </c>
      <c r="E841" s="212" t="s">
        <v>2839</v>
      </c>
    </row>
    <row r="842" spans="1:5">
      <c r="A842">
        <v>877</v>
      </c>
      <c r="B842" t="s">
        <v>2840</v>
      </c>
      <c r="C842" t="s">
        <v>1411</v>
      </c>
      <c r="D842" t="s">
        <v>1298</v>
      </c>
      <c r="E842" s="212" t="s">
        <v>2841</v>
      </c>
    </row>
    <row r="843" spans="1:5">
      <c r="A843">
        <v>882</v>
      </c>
      <c r="B843" t="s">
        <v>2842</v>
      </c>
      <c r="C843" t="s">
        <v>1411</v>
      </c>
      <c r="D843" t="s">
        <v>1298</v>
      </c>
      <c r="E843" s="212" t="s">
        <v>2843</v>
      </c>
    </row>
    <row r="844" spans="1:5">
      <c r="A844">
        <v>878</v>
      </c>
      <c r="B844" t="s">
        <v>2844</v>
      </c>
      <c r="C844" t="s">
        <v>1411</v>
      </c>
      <c r="D844" t="s">
        <v>1298</v>
      </c>
      <c r="E844" s="212" t="s">
        <v>2845</v>
      </c>
    </row>
    <row r="845" spans="1:5">
      <c r="A845">
        <v>879</v>
      </c>
      <c r="B845" t="s">
        <v>2846</v>
      </c>
      <c r="C845" t="s">
        <v>1411</v>
      </c>
      <c r="D845" t="s">
        <v>1298</v>
      </c>
      <c r="E845" s="212" t="s">
        <v>2847</v>
      </c>
    </row>
    <row r="846" spans="1:5">
      <c r="A846">
        <v>880</v>
      </c>
      <c r="B846" t="s">
        <v>2848</v>
      </c>
      <c r="C846" t="s">
        <v>1411</v>
      </c>
      <c r="D846" t="s">
        <v>1298</v>
      </c>
      <c r="E846" s="212" t="s">
        <v>2849</v>
      </c>
    </row>
    <row r="847" spans="1:5">
      <c r="A847">
        <v>873</v>
      </c>
      <c r="B847" t="s">
        <v>2850</v>
      </c>
      <c r="C847" t="s">
        <v>1411</v>
      </c>
      <c r="D847" t="s">
        <v>1298</v>
      </c>
      <c r="E847" s="212" t="s">
        <v>2851</v>
      </c>
    </row>
    <row r="848" spans="1:5">
      <c r="A848">
        <v>881</v>
      </c>
      <c r="B848" t="s">
        <v>2852</v>
      </c>
      <c r="C848" t="s">
        <v>1411</v>
      </c>
      <c r="D848" t="s">
        <v>1298</v>
      </c>
      <c r="E848" s="212" t="s">
        <v>2853</v>
      </c>
    </row>
    <row r="849" spans="1:5">
      <c r="A849">
        <v>874</v>
      </c>
      <c r="B849" t="s">
        <v>2854</v>
      </c>
      <c r="C849" t="s">
        <v>1411</v>
      </c>
      <c r="D849" t="s">
        <v>1298</v>
      </c>
      <c r="E849" s="212" t="s">
        <v>2855</v>
      </c>
    </row>
    <row r="850" spans="1:5">
      <c r="A850">
        <v>875</v>
      </c>
      <c r="B850" t="s">
        <v>2856</v>
      </c>
      <c r="C850" t="s">
        <v>1411</v>
      </c>
      <c r="D850" t="s">
        <v>1298</v>
      </c>
      <c r="E850" s="212" t="s">
        <v>2857</v>
      </c>
    </row>
    <row r="851" spans="1:5">
      <c r="A851">
        <v>983</v>
      </c>
      <c r="B851" t="s">
        <v>2858</v>
      </c>
      <c r="C851" t="s">
        <v>1411</v>
      </c>
      <c r="D851" t="s">
        <v>1298</v>
      </c>
      <c r="E851" s="212" t="s">
        <v>2859</v>
      </c>
    </row>
    <row r="852" spans="1:5">
      <c r="A852">
        <v>985</v>
      </c>
      <c r="B852" t="s">
        <v>2860</v>
      </c>
      <c r="C852" t="s">
        <v>1411</v>
      </c>
      <c r="D852" t="s">
        <v>1298</v>
      </c>
      <c r="E852" s="212" t="s">
        <v>2861</v>
      </c>
    </row>
    <row r="853" spans="1:5">
      <c r="A853">
        <v>990</v>
      </c>
      <c r="B853" t="s">
        <v>2862</v>
      </c>
      <c r="C853" t="s">
        <v>1411</v>
      </c>
      <c r="D853" t="s">
        <v>1298</v>
      </c>
      <c r="E853" s="212" t="s">
        <v>2863</v>
      </c>
    </row>
    <row r="854" spans="1:5">
      <c r="A854">
        <v>39241</v>
      </c>
      <c r="B854" t="s">
        <v>2864</v>
      </c>
      <c r="C854" t="s">
        <v>1411</v>
      </c>
      <c r="D854" t="s">
        <v>1298</v>
      </c>
      <c r="E854" s="212" t="s">
        <v>2865</v>
      </c>
    </row>
    <row r="855" spans="1:5">
      <c r="A855">
        <v>1005</v>
      </c>
      <c r="B855" t="s">
        <v>2866</v>
      </c>
      <c r="C855" t="s">
        <v>1411</v>
      </c>
      <c r="D855" t="s">
        <v>1298</v>
      </c>
      <c r="E855" s="212" t="s">
        <v>2867</v>
      </c>
    </row>
    <row r="856" spans="1:5">
      <c r="A856">
        <v>984</v>
      </c>
      <c r="B856" t="s">
        <v>2868</v>
      </c>
      <c r="C856" t="s">
        <v>1411</v>
      </c>
      <c r="D856" t="s">
        <v>1298</v>
      </c>
      <c r="E856" s="212" t="s">
        <v>2869</v>
      </c>
    </row>
    <row r="857" spans="1:5">
      <c r="A857">
        <v>991</v>
      </c>
      <c r="B857" t="s">
        <v>2870</v>
      </c>
      <c r="C857" t="s">
        <v>1411</v>
      </c>
      <c r="D857" t="s">
        <v>1298</v>
      </c>
      <c r="E857" s="212" t="s">
        <v>2871</v>
      </c>
    </row>
    <row r="858" spans="1:5">
      <c r="A858">
        <v>986</v>
      </c>
      <c r="B858" t="s">
        <v>2872</v>
      </c>
      <c r="C858" t="s">
        <v>1411</v>
      </c>
      <c r="D858" t="s">
        <v>1298</v>
      </c>
      <c r="E858" s="212" t="s">
        <v>2873</v>
      </c>
    </row>
    <row r="859" spans="1:5">
      <c r="A859">
        <v>1024</v>
      </c>
      <c r="B859" t="s">
        <v>2874</v>
      </c>
      <c r="C859" t="s">
        <v>1411</v>
      </c>
      <c r="D859" t="s">
        <v>1298</v>
      </c>
      <c r="E859" s="212" t="s">
        <v>2875</v>
      </c>
    </row>
    <row r="860" spans="1:5">
      <c r="A860">
        <v>987</v>
      </c>
      <c r="B860" t="s">
        <v>2876</v>
      </c>
      <c r="C860" t="s">
        <v>1411</v>
      </c>
      <c r="D860" t="s">
        <v>1298</v>
      </c>
      <c r="E860" s="212" t="s">
        <v>2877</v>
      </c>
    </row>
    <row r="861" spans="1:5">
      <c r="A861">
        <v>1003</v>
      </c>
      <c r="B861" t="s">
        <v>2878</v>
      </c>
      <c r="C861" t="s">
        <v>1411</v>
      </c>
      <c r="D861" t="s">
        <v>1298</v>
      </c>
      <c r="E861" s="212" t="s">
        <v>2879</v>
      </c>
    </row>
    <row r="862" spans="1:5">
      <c r="A862">
        <v>992</v>
      </c>
      <c r="B862" t="s">
        <v>2880</v>
      </c>
      <c r="C862" t="s">
        <v>1411</v>
      </c>
      <c r="D862" t="s">
        <v>1298</v>
      </c>
      <c r="E862" s="212" t="s">
        <v>2881</v>
      </c>
    </row>
    <row r="863" spans="1:5">
      <c r="A863">
        <v>1007</v>
      </c>
      <c r="B863" t="s">
        <v>2882</v>
      </c>
      <c r="C863" t="s">
        <v>1411</v>
      </c>
      <c r="D863" t="s">
        <v>1298</v>
      </c>
      <c r="E863" s="212" t="s">
        <v>2883</v>
      </c>
    </row>
    <row r="864" spans="1:5">
      <c r="A864">
        <v>39242</v>
      </c>
      <c r="B864" t="s">
        <v>2884</v>
      </c>
      <c r="C864" t="s">
        <v>1411</v>
      </c>
      <c r="D864" t="s">
        <v>1298</v>
      </c>
      <c r="E864" s="212" t="s">
        <v>2885</v>
      </c>
    </row>
    <row r="865" spans="1:5">
      <c r="A865">
        <v>1008</v>
      </c>
      <c r="B865" t="s">
        <v>2886</v>
      </c>
      <c r="C865" t="s">
        <v>1411</v>
      </c>
      <c r="D865" t="s">
        <v>1298</v>
      </c>
      <c r="E865" s="212" t="s">
        <v>2887</v>
      </c>
    </row>
    <row r="866" spans="1:5">
      <c r="A866">
        <v>988</v>
      </c>
      <c r="B866" t="s">
        <v>2888</v>
      </c>
      <c r="C866" t="s">
        <v>1411</v>
      </c>
      <c r="D866" t="s">
        <v>1298</v>
      </c>
      <c r="E866" s="212" t="s">
        <v>2889</v>
      </c>
    </row>
    <row r="867" spans="1:5">
      <c r="A867">
        <v>989</v>
      </c>
      <c r="B867" t="s">
        <v>2890</v>
      </c>
      <c r="C867" t="s">
        <v>1411</v>
      </c>
      <c r="D867" t="s">
        <v>1298</v>
      </c>
      <c r="E867" s="212" t="s">
        <v>2891</v>
      </c>
    </row>
    <row r="868" spans="1:5">
      <c r="A868">
        <v>39598</v>
      </c>
      <c r="B868" t="s">
        <v>2892</v>
      </c>
      <c r="C868" t="s">
        <v>1411</v>
      </c>
      <c r="D868" t="s">
        <v>1312</v>
      </c>
      <c r="E868" s="212" t="s">
        <v>2893</v>
      </c>
    </row>
    <row r="869" spans="1:5">
      <c r="A869">
        <v>39599</v>
      </c>
      <c r="B869" t="s">
        <v>2894</v>
      </c>
      <c r="C869" t="s">
        <v>1411</v>
      </c>
      <c r="D869" t="s">
        <v>1312</v>
      </c>
      <c r="E869" s="212" t="s">
        <v>2895</v>
      </c>
    </row>
    <row r="870" spans="1:5">
      <c r="A870">
        <v>34602</v>
      </c>
      <c r="B870" t="s">
        <v>1129</v>
      </c>
      <c r="C870" t="s">
        <v>1411</v>
      </c>
      <c r="D870" t="s">
        <v>1312</v>
      </c>
      <c r="E870" s="212" t="s">
        <v>2896</v>
      </c>
    </row>
    <row r="871" spans="1:5">
      <c r="A871">
        <v>34603</v>
      </c>
      <c r="B871" t="s">
        <v>2897</v>
      </c>
      <c r="C871" t="s">
        <v>1411</v>
      </c>
      <c r="D871" t="s">
        <v>1312</v>
      </c>
      <c r="E871" s="212" t="s">
        <v>2898</v>
      </c>
    </row>
    <row r="872" spans="1:5">
      <c r="A872">
        <v>34607</v>
      </c>
      <c r="B872" t="s">
        <v>2899</v>
      </c>
      <c r="C872" t="s">
        <v>1411</v>
      </c>
      <c r="D872" t="s">
        <v>1312</v>
      </c>
      <c r="E872" s="212" t="s">
        <v>2900</v>
      </c>
    </row>
    <row r="873" spans="1:5">
      <c r="A873">
        <v>34609</v>
      </c>
      <c r="B873" t="s">
        <v>2901</v>
      </c>
      <c r="C873" t="s">
        <v>1411</v>
      </c>
      <c r="D873" t="s">
        <v>1312</v>
      </c>
      <c r="E873" s="212" t="s">
        <v>2902</v>
      </c>
    </row>
    <row r="874" spans="1:5">
      <c r="A874">
        <v>34618</v>
      </c>
      <c r="B874" t="s">
        <v>2903</v>
      </c>
      <c r="C874" t="s">
        <v>1411</v>
      </c>
      <c r="D874" t="s">
        <v>1312</v>
      </c>
      <c r="E874" s="212" t="s">
        <v>2904</v>
      </c>
    </row>
    <row r="875" spans="1:5">
      <c r="A875">
        <v>34620</v>
      </c>
      <c r="B875" t="s">
        <v>2905</v>
      </c>
      <c r="C875" t="s">
        <v>1411</v>
      </c>
      <c r="D875" t="s">
        <v>1312</v>
      </c>
      <c r="E875" s="212" t="s">
        <v>2906</v>
      </c>
    </row>
    <row r="876" spans="1:5">
      <c r="A876">
        <v>34621</v>
      </c>
      <c r="B876" t="s">
        <v>2907</v>
      </c>
      <c r="C876" t="s">
        <v>1411</v>
      </c>
      <c r="D876" t="s">
        <v>1312</v>
      </c>
      <c r="E876" s="212" t="s">
        <v>2908</v>
      </c>
    </row>
    <row r="877" spans="1:5">
      <c r="A877">
        <v>34622</v>
      </c>
      <c r="B877" t="s">
        <v>2909</v>
      </c>
      <c r="C877" t="s">
        <v>1411</v>
      </c>
      <c r="D877" t="s">
        <v>1312</v>
      </c>
      <c r="E877" s="212" t="s">
        <v>2910</v>
      </c>
    </row>
    <row r="878" spans="1:5">
      <c r="A878">
        <v>34624</v>
      </c>
      <c r="B878" t="s">
        <v>2911</v>
      </c>
      <c r="C878" t="s">
        <v>1411</v>
      </c>
      <c r="D878" t="s">
        <v>1312</v>
      </c>
      <c r="E878" s="212" t="s">
        <v>1425</v>
      </c>
    </row>
    <row r="879" spans="1:5">
      <c r="A879">
        <v>34626</v>
      </c>
      <c r="B879" t="s">
        <v>2912</v>
      </c>
      <c r="C879" t="s">
        <v>1411</v>
      </c>
      <c r="D879" t="s">
        <v>1312</v>
      </c>
      <c r="E879" s="212" t="s">
        <v>2913</v>
      </c>
    </row>
    <row r="880" spans="1:5">
      <c r="A880">
        <v>34627</v>
      </c>
      <c r="B880" t="s">
        <v>2914</v>
      </c>
      <c r="C880" t="s">
        <v>1411</v>
      </c>
      <c r="D880" t="s">
        <v>1312</v>
      </c>
      <c r="E880" s="212" t="s">
        <v>2915</v>
      </c>
    </row>
    <row r="881" spans="1:5">
      <c r="A881">
        <v>34629</v>
      </c>
      <c r="B881" t="s">
        <v>2916</v>
      </c>
      <c r="C881" t="s">
        <v>1411</v>
      </c>
      <c r="D881" t="s">
        <v>1312</v>
      </c>
      <c r="E881" s="212" t="s">
        <v>2917</v>
      </c>
    </row>
    <row r="882" spans="1:5">
      <c r="A882">
        <v>39257</v>
      </c>
      <c r="B882" t="s">
        <v>2918</v>
      </c>
      <c r="C882" t="s">
        <v>1411</v>
      </c>
      <c r="D882" t="s">
        <v>1298</v>
      </c>
      <c r="E882" s="212" t="s">
        <v>2919</v>
      </c>
    </row>
    <row r="883" spans="1:5">
      <c r="A883">
        <v>39261</v>
      </c>
      <c r="B883" t="s">
        <v>2920</v>
      </c>
      <c r="C883" t="s">
        <v>1411</v>
      </c>
      <c r="D883" t="s">
        <v>1298</v>
      </c>
      <c r="E883" s="212" t="s">
        <v>2921</v>
      </c>
    </row>
    <row r="884" spans="1:5">
      <c r="A884">
        <v>39268</v>
      </c>
      <c r="B884" t="s">
        <v>2922</v>
      </c>
      <c r="C884" t="s">
        <v>1411</v>
      </c>
      <c r="D884" t="s">
        <v>1298</v>
      </c>
      <c r="E884" s="212" t="s">
        <v>2923</v>
      </c>
    </row>
    <row r="885" spans="1:5">
      <c r="A885">
        <v>39262</v>
      </c>
      <c r="B885" t="s">
        <v>2924</v>
      </c>
      <c r="C885" t="s">
        <v>1411</v>
      </c>
      <c r="D885" t="s">
        <v>1298</v>
      </c>
      <c r="E885" s="212" t="s">
        <v>2925</v>
      </c>
    </row>
    <row r="886" spans="1:5">
      <c r="A886">
        <v>39258</v>
      </c>
      <c r="B886" t="s">
        <v>2926</v>
      </c>
      <c r="C886" t="s">
        <v>1411</v>
      </c>
      <c r="D886" t="s">
        <v>1298</v>
      </c>
      <c r="E886" s="212" t="s">
        <v>2927</v>
      </c>
    </row>
    <row r="887" spans="1:5">
      <c r="A887">
        <v>39263</v>
      </c>
      <c r="B887" t="s">
        <v>2928</v>
      </c>
      <c r="C887" t="s">
        <v>1411</v>
      </c>
      <c r="D887" t="s">
        <v>1298</v>
      </c>
      <c r="E887" s="212" t="s">
        <v>2929</v>
      </c>
    </row>
    <row r="888" spans="1:5">
      <c r="A888">
        <v>39264</v>
      </c>
      <c r="B888" t="s">
        <v>2930</v>
      </c>
      <c r="C888" t="s">
        <v>1411</v>
      </c>
      <c r="D888" t="s">
        <v>1298</v>
      </c>
      <c r="E888" s="212" t="s">
        <v>2931</v>
      </c>
    </row>
    <row r="889" spans="1:5">
      <c r="A889">
        <v>39259</v>
      </c>
      <c r="B889" t="s">
        <v>2932</v>
      </c>
      <c r="C889" t="s">
        <v>1411</v>
      </c>
      <c r="D889" t="s">
        <v>1298</v>
      </c>
      <c r="E889" s="212" t="s">
        <v>2933</v>
      </c>
    </row>
    <row r="890" spans="1:5">
      <c r="A890">
        <v>39265</v>
      </c>
      <c r="B890" t="s">
        <v>2934</v>
      </c>
      <c r="C890" t="s">
        <v>1411</v>
      </c>
      <c r="D890" t="s">
        <v>1298</v>
      </c>
      <c r="E890" s="212" t="s">
        <v>2935</v>
      </c>
    </row>
    <row r="891" spans="1:5">
      <c r="A891">
        <v>39260</v>
      </c>
      <c r="B891" t="s">
        <v>2936</v>
      </c>
      <c r="C891" t="s">
        <v>1411</v>
      </c>
      <c r="D891" t="s">
        <v>1298</v>
      </c>
      <c r="E891" s="212" t="s">
        <v>1927</v>
      </c>
    </row>
    <row r="892" spans="1:5">
      <c r="A892">
        <v>39266</v>
      </c>
      <c r="B892" t="s">
        <v>2937</v>
      </c>
      <c r="C892" t="s">
        <v>1411</v>
      </c>
      <c r="D892" t="s">
        <v>1298</v>
      </c>
      <c r="E892" s="212" t="s">
        <v>2938</v>
      </c>
    </row>
    <row r="893" spans="1:5">
      <c r="A893">
        <v>39267</v>
      </c>
      <c r="B893" t="s">
        <v>2939</v>
      </c>
      <c r="C893" t="s">
        <v>1411</v>
      </c>
      <c r="D893" t="s">
        <v>1298</v>
      </c>
      <c r="E893" s="212" t="s">
        <v>2940</v>
      </c>
    </row>
    <row r="894" spans="1:5">
      <c r="A894">
        <v>11901</v>
      </c>
      <c r="B894" t="s">
        <v>2941</v>
      </c>
      <c r="C894" t="s">
        <v>1411</v>
      </c>
      <c r="D894" t="s">
        <v>1302</v>
      </c>
      <c r="E894" s="212" t="s">
        <v>2942</v>
      </c>
    </row>
    <row r="895" spans="1:5">
      <c r="A895">
        <v>11902</v>
      </c>
      <c r="B895" t="s">
        <v>2943</v>
      </c>
      <c r="C895" t="s">
        <v>1411</v>
      </c>
      <c r="D895" t="s">
        <v>1298</v>
      </c>
      <c r="E895" s="212" t="s">
        <v>2859</v>
      </c>
    </row>
    <row r="896" spans="1:5">
      <c r="A896">
        <v>11903</v>
      </c>
      <c r="B896" t="s">
        <v>2944</v>
      </c>
      <c r="C896" t="s">
        <v>1411</v>
      </c>
      <c r="D896" t="s">
        <v>1298</v>
      </c>
      <c r="E896" s="212" t="s">
        <v>2656</v>
      </c>
    </row>
    <row r="897" spans="1:5">
      <c r="A897">
        <v>11904</v>
      </c>
      <c r="B897" t="s">
        <v>2945</v>
      </c>
      <c r="C897" t="s">
        <v>1411</v>
      </c>
      <c r="D897" t="s">
        <v>1298</v>
      </c>
      <c r="E897" s="212" t="s">
        <v>2946</v>
      </c>
    </row>
    <row r="898" spans="1:5">
      <c r="A898">
        <v>11905</v>
      </c>
      <c r="B898" t="s">
        <v>2947</v>
      </c>
      <c r="C898" t="s">
        <v>1411</v>
      </c>
      <c r="D898" t="s">
        <v>1298</v>
      </c>
      <c r="E898" s="212" t="s">
        <v>2948</v>
      </c>
    </row>
    <row r="899" spans="1:5">
      <c r="A899">
        <v>11906</v>
      </c>
      <c r="B899" t="s">
        <v>2949</v>
      </c>
      <c r="C899" t="s">
        <v>1411</v>
      </c>
      <c r="D899" t="s">
        <v>1298</v>
      </c>
      <c r="E899" s="212" t="s">
        <v>2279</v>
      </c>
    </row>
    <row r="900" spans="1:5">
      <c r="A900">
        <v>11919</v>
      </c>
      <c r="B900" t="s">
        <v>2950</v>
      </c>
      <c r="C900" t="s">
        <v>1411</v>
      </c>
      <c r="D900" t="s">
        <v>1298</v>
      </c>
      <c r="E900" s="212" t="s">
        <v>2951</v>
      </c>
    </row>
    <row r="901" spans="1:5">
      <c r="A901">
        <v>11920</v>
      </c>
      <c r="B901" t="s">
        <v>2952</v>
      </c>
      <c r="C901" t="s">
        <v>1411</v>
      </c>
      <c r="D901" t="s">
        <v>1298</v>
      </c>
      <c r="E901" s="212" t="s">
        <v>2953</v>
      </c>
    </row>
    <row r="902" spans="1:5">
      <c r="A902">
        <v>11924</v>
      </c>
      <c r="B902" t="s">
        <v>2954</v>
      </c>
      <c r="C902" t="s">
        <v>1411</v>
      </c>
      <c r="D902" t="s">
        <v>1298</v>
      </c>
      <c r="E902" s="212" t="s">
        <v>2955</v>
      </c>
    </row>
    <row r="903" spans="1:5">
      <c r="A903">
        <v>11921</v>
      </c>
      <c r="B903" t="s">
        <v>2956</v>
      </c>
      <c r="C903" t="s">
        <v>1411</v>
      </c>
      <c r="D903" t="s">
        <v>1298</v>
      </c>
      <c r="E903" s="212" t="s">
        <v>2957</v>
      </c>
    </row>
    <row r="904" spans="1:5">
      <c r="A904">
        <v>11922</v>
      </c>
      <c r="B904" t="s">
        <v>2958</v>
      </c>
      <c r="C904" t="s">
        <v>1411</v>
      </c>
      <c r="D904" t="s">
        <v>1298</v>
      </c>
      <c r="E904" s="212" t="s">
        <v>2959</v>
      </c>
    </row>
    <row r="905" spans="1:5">
      <c r="A905">
        <v>11923</v>
      </c>
      <c r="B905" t="s">
        <v>2960</v>
      </c>
      <c r="C905" t="s">
        <v>1411</v>
      </c>
      <c r="D905" t="s">
        <v>1298</v>
      </c>
      <c r="E905" s="212" t="s">
        <v>2961</v>
      </c>
    </row>
    <row r="906" spans="1:5">
      <c r="A906">
        <v>11916</v>
      </c>
      <c r="B906" t="s">
        <v>2962</v>
      </c>
      <c r="C906" t="s">
        <v>1411</v>
      </c>
      <c r="D906" t="s">
        <v>1298</v>
      </c>
      <c r="E906" s="212" t="s">
        <v>1832</v>
      </c>
    </row>
    <row r="907" spans="1:5">
      <c r="A907">
        <v>11914</v>
      </c>
      <c r="B907" t="s">
        <v>2963</v>
      </c>
      <c r="C907" t="s">
        <v>1411</v>
      </c>
      <c r="D907" t="s">
        <v>1298</v>
      </c>
      <c r="E907" s="212" t="s">
        <v>2964</v>
      </c>
    </row>
    <row r="908" spans="1:5">
      <c r="A908">
        <v>11917</v>
      </c>
      <c r="B908" t="s">
        <v>2965</v>
      </c>
      <c r="C908" t="s">
        <v>1411</v>
      </c>
      <c r="D908" t="s">
        <v>1298</v>
      </c>
      <c r="E908" s="212" t="s">
        <v>2966</v>
      </c>
    </row>
    <row r="909" spans="1:5">
      <c r="A909">
        <v>11918</v>
      </c>
      <c r="B909" t="s">
        <v>2967</v>
      </c>
      <c r="C909" t="s">
        <v>1411</v>
      </c>
      <c r="D909" t="s">
        <v>1298</v>
      </c>
      <c r="E909" s="212" t="s">
        <v>2968</v>
      </c>
    </row>
    <row r="910" spans="1:5">
      <c r="A910">
        <v>37734</v>
      </c>
      <c r="B910" t="s">
        <v>2969</v>
      </c>
      <c r="C910" t="s">
        <v>1297</v>
      </c>
      <c r="D910" t="s">
        <v>1312</v>
      </c>
      <c r="E910" s="212" t="s">
        <v>2970</v>
      </c>
    </row>
    <row r="911" spans="1:5">
      <c r="A911">
        <v>42251</v>
      </c>
      <c r="B911" t="s">
        <v>2971</v>
      </c>
      <c r="C911" t="s">
        <v>1297</v>
      </c>
      <c r="D911" t="s">
        <v>1312</v>
      </c>
      <c r="E911" s="212" t="s">
        <v>2972</v>
      </c>
    </row>
    <row r="912" spans="1:5">
      <c r="A912">
        <v>37733</v>
      </c>
      <c r="B912" t="s">
        <v>1240</v>
      </c>
      <c r="C912" t="s">
        <v>1297</v>
      </c>
      <c r="D912" t="s">
        <v>1312</v>
      </c>
      <c r="E912" s="212" t="s">
        <v>2973</v>
      </c>
    </row>
    <row r="913" spans="1:5">
      <c r="A913">
        <v>37735</v>
      </c>
      <c r="B913" t="s">
        <v>2974</v>
      </c>
      <c r="C913" t="s">
        <v>1297</v>
      </c>
      <c r="D913" t="s">
        <v>1312</v>
      </c>
      <c r="E913" s="212" t="s">
        <v>2975</v>
      </c>
    </row>
    <row r="914" spans="1:5">
      <c r="A914">
        <v>2354</v>
      </c>
      <c r="B914" t="s">
        <v>2976</v>
      </c>
      <c r="C914" t="s">
        <v>1301</v>
      </c>
      <c r="D914" t="s">
        <v>1298</v>
      </c>
      <c r="E914" s="212" t="s">
        <v>2977</v>
      </c>
    </row>
    <row r="915" spans="1:5">
      <c r="A915">
        <v>41758</v>
      </c>
      <c r="B915" t="s">
        <v>2978</v>
      </c>
      <c r="C915" t="s">
        <v>1297</v>
      </c>
      <c r="D915" t="s">
        <v>1298</v>
      </c>
      <c r="E915" s="212" t="s">
        <v>2979</v>
      </c>
    </row>
    <row r="916" spans="1:5">
      <c r="A916">
        <v>5090</v>
      </c>
      <c r="B916" t="s">
        <v>2980</v>
      </c>
      <c r="C916" t="s">
        <v>1297</v>
      </c>
      <c r="D916" t="s">
        <v>1302</v>
      </c>
      <c r="E916" s="212" t="s">
        <v>2981</v>
      </c>
    </row>
    <row r="917" spans="1:5">
      <c r="A917">
        <v>5085</v>
      </c>
      <c r="B917" t="s">
        <v>2982</v>
      </c>
      <c r="C917" t="s">
        <v>1297</v>
      </c>
      <c r="D917" t="s">
        <v>1298</v>
      </c>
      <c r="E917" s="212" t="s">
        <v>2983</v>
      </c>
    </row>
    <row r="918" spans="1:5">
      <c r="A918">
        <v>38374</v>
      </c>
      <c r="B918" t="s">
        <v>2984</v>
      </c>
      <c r="C918" t="s">
        <v>1297</v>
      </c>
      <c r="D918" t="s">
        <v>1298</v>
      </c>
      <c r="E918" s="212" t="s">
        <v>2985</v>
      </c>
    </row>
    <row r="919" spans="1:5">
      <c r="A919">
        <v>20212</v>
      </c>
      <c r="B919" t="s">
        <v>2986</v>
      </c>
      <c r="C919" t="s">
        <v>1411</v>
      </c>
      <c r="D919" t="s">
        <v>1302</v>
      </c>
      <c r="E919" s="212" t="s">
        <v>1380</v>
      </c>
    </row>
    <row r="920" spans="1:5">
      <c r="A920">
        <v>4430</v>
      </c>
      <c r="B920" t="s">
        <v>2987</v>
      </c>
      <c r="C920" t="s">
        <v>1411</v>
      </c>
      <c r="D920" t="s">
        <v>1298</v>
      </c>
      <c r="E920" s="212" t="s">
        <v>2988</v>
      </c>
    </row>
    <row r="921" spans="1:5">
      <c r="A921">
        <v>4400</v>
      </c>
      <c r="B921" t="s">
        <v>2989</v>
      </c>
      <c r="C921" t="s">
        <v>1411</v>
      </c>
      <c r="D921" t="s">
        <v>1298</v>
      </c>
      <c r="E921" s="212" t="s">
        <v>2990</v>
      </c>
    </row>
    <row r="922" spans="1:5">
      <c r="A922">
        <v>4496</v>
      </c>
      <c r="B922" t="s">
        <v>2991</v>
      </c>
      <c r="C922" t="s">
        <v>1411</v>
      </c>
      <c r="D922" t="s">
        <v>1298</v>
      </c>
      <c r="E922" s="212" t="s">
        <v>2352</v>
      </c>
    </row>
    <row r="923" spans="1:5">
      <c r="A923">
        <v>11871</v>
      </c>
      <c r="B923" t="s">
        <v>2992</v>
      </c>
      <c r="C923" t="s">
        <v>1297</v>
      </c>
      <c r="D923" t="s">
        <v>1312</v>
      </c>
      <c r="E923" s="212" t="s">
        <v>2993</v>
      </c>
    </row>
    <row r="924" spans="1:5">
      <c r="A924">
        <v>34636</v>
      </c>
      <c r="B924" t="s">
        <v>2994</v>
      </c>
      <c r="C924" t="s">
        <v>1297</v>
      </c>
      <c r="D924" t="s">
        <v>1302</v>
      </c>
      <c r="E924" s="212" t="s">
        <v>2995</v>
      </c>
    </row>
    <row r="925" spans="1:5">
      <c r="A925">
        <v>34639</v>
      </c>
      <c r="B925" t="s">
        <v>2996</v>
      </c>
      <c r="C925" t="s">
        <v>1297</v>
      </c>
      <c r="D925" t="s">
        <v>1298</v>
      </c>
      <c r="E925" s="212" t="s">
        <v>2997</v>
      </c>
    </row>
    <row r="926" spans="1:5">
      <c r="A926">
        <v>34640</v>
      </c>
      <c r="B926" t="s">
        <v>2998</v>
      </c>
      <c r="C926" t="s">
        <v>1297</v>
      </c>
      <c r="D926" t="s">
        <v>1298</v>
      </c>
      <c r="E926" s="212" t="s">
        <v>2999</v>
      </c>
    </row>
    <row r="927" spans="1:5">
      <c r="A927">
        <v>34637</v>
      </c>
      <c r="B927" t="s">
        <v>3000</v>
      </c>
      <c r="C927" t="s">
        <v>1297</v>
      </c>
      <c r="D927" t="s">
        <v>1298</v>
      </c>
      <c r="E927" s="212" t="s">
        <v>3001</v>
      </c>
    </row>
    <row r="928" spans="1:5">
      <c r="A928">
        <v>34638</v>
      </c>
      <c r="B928" t="s">
        <v>3002</v>
      </c>
      <c r="C928" t="s">
        <v>1297</v>
      </c>
      <c r="D928" t="s">
        <v>1298</v>
      </c>
      <c r="E928" s="212" t="s">
        <v>3003</v>
      </c>
    </row>
    <row r="929" spans="1:5">
      <c r="A929">
        <v>11868</v>
      </c>
      <c r="B929" t="s">
        <v>3004</v>
      </c>
      <c r="C929" t="s">
        <v>1297</v>
      </c>
      <c r="D929" t="s">
        <v>1312</v>
      </c>
      <c r="E929" s="212" t="s">
        <v>3005</v>
      </c>
    </row>
    <row r="930" spans="1:5">
      <c r="A930">
        <v>37106</v>
      </c>
      <c r="B930" t="s">
        <v>3006</v>
      </c>
      <c r="C930" t="s">
        <v>1297</v>
      </c>
      <c r="D930" t="s">
        <v>1312</v>
      </c>
      <c r="E930" s="212" t="s">
        <v>3007</v>
      </c>
    </row>
    <row r="931" spans="1:5">
      <c r="A931">
        <v>11869</v>
      </c>
      <c r="B931" t="s">
        <v>3008</v>
      </c>
      <c r="C931" t="s">
        <v>1297</v>
      </c>
      <c r="D931" t="s">
        <v>1312</v>
      </c>
      <c r="E931" s="212" t="s">
        <v>3009</v>
      </c>
    </row>
    <row r="932" spans="1:5">
      <c r="A932">
        <v>37104</v>
      </c>
      <c r="B932" t="s">
        <v>3010</v>
      </c>
      <c r="C932" t="s">
        <v>1297</v>
      </c>
      <c r="D932" t="s">
        <v>1312</v>
      </c>
      <c r="E932" s="212" t="s">
        <v>3011</v>
      </c>
    </row>
    <row r="933" spans="1:5">
      <c r="A933">
        <v>37105</v>
      </c>
      <c r="B933" t="s">
        <v>3012</v>
      </c>
      <c r="C933" t="s">
        <v>1297</v>
      </c>
      <c r="D933" t="s">
        <v>1312</v>
      </c>
      <c r="E933" s="212" t="s">
        <v>3013</v>
      </c>
    </row>
    <row r="934" spans="1:5">
      <c r="A934">
        <v>11638</v>
      </c>
      <c r="B934" t="s">
        <v>3014</v>
      </c>
      <c r="C934" t="s">
        <v>1297</v>
      </c>
      <c r="D934" t="s">
        <v>1312</v>
      </c>
      <c r="E934" s="212" t="s">
        <v>3015</v>
      </c>
    </row>
    <row r="935" spans="1:5">
      <c r="A935">
        <v>1030</v>
      </c>
      <c r="B935" t="s">
        <v>3016</v>
      </c>
      <c r="C935" t="s">
        <v>1297</v>
      </c>
      <c r="D935" t="s">
        <v>1302</v>
      </c>
      <c r="E935" s="212" t="s">
        <v>3017</v>
      </c>
    </row>
    <row r="936" spans="1:5">
      <c r="A936">
        <v>11694</v>
      </c>
      <c r="B936" t="s">
        <v>3018</v>
      </c>
      <c r="C936" t="s">
        <v>1297</v>
      </c>
      <c r="D936" t="s">
        <v>1298</v>
      </c>
      <c r="E936" s="212" t="s">
        <v>3019</v>
      </c>
    </row>
    <row r="937" spans="1:5">
      <c r="A937">
        <v>35277</v>
      </c>
      <c r="B937" t="s">
        <v>3020</v>
      </c>
      <c r="C937" t="s">
        <v>1297</v>
      </c>
      <c r="D937" t="s">
        <v>1298</v>
      </c>
      <c r="E937" s="212" t="s">
        <v>3021</v>
      </c>
    </row>
    <row r="938" spans="1:5">
      <c r="A938">
        <v>10521</v>
      </c>
      <c r="B938" t="s">
        <v>3022</v>
      </c>
      <c r="C938" t="s">
        <v>1297</v>
      </c>
      <c r="D938" t="s">
        <v>1298</v>
      </c>
      <c r="E938" s="212" t="s">
        <v>3023</v>
      </c>
    </row>
    <row r="939" spans="1:5">
      <c r="A939">
        <v>10885</v>
      </c>
      <c r="B939" t="s">
        <v>3024</v>
      </c>
      <c r="C939" t="s">
        <v>1297</v>
      </c>
      <c r="D939" t="s">
        <v>1298</v>
      </c>
      <c r="E939" s="212" t="s">
        <v>3025</v>
      </c>
    </row>
    <row r="940" spans="1:5">
      <c r="A940">
        <v>20962</v>
      </c>
      <c r="B940" t="s">
        <v>3026</v>
      </c>
      <c r="C940" t="s">
        <v>1297</v>
      </c>
      <c r="D940" t="s">
        <v>1302</v>
      </c>
      <c r="E940" s="212" t="s">
        <v>3027</v>
      </c>
    </row>
    <row r="941" spans="1:5">
      <c r="A941">
        <v>20963</v>
      </c>
      <c r="B941" t="s">
        <v>3028</v>
      </c>
      <c r="C941" t="s">
        <v>1297</v>
      </c>
      <c r="D941" t="s">
        <v>1298</v>
      </c>
      <c r="E941" s="212" t="s">
        <v>3029</v>
      </c>
    </row>
    <row r="942" spans="1:5">
      <c r="A942">
        <v>2555</v>
      </c>
      <c r="B942" t="s">
        <v>3030</v>
      </c>
      <c r="C942" t="s">
        <v>1297</v>
      </c>
      <c r="D942" t="s">
        <v>1298</v>
      </c>
      <c r="E942" s="212" t="s">
        <v>2662</v>
      </c>
    </row>
    <row r="943" spans="1:5">
      <c r="A943">
        <v>2556</v>
      </c>
      <c r="B943" t="s">
        <v>3031</v>
      </c>
      <c r="C943" t="s">
        <v>1297</v>
      </c>
      <c r="D943" t="s">
        <v>1298</v>
      </c>
      <c r="E943" s="212" t="s">
        <v>3032</v>
      </c>
    </row>
    <row r="944" spans="1:5">
      <c r="A944">
        <v>2557</v>
      </c>
      <c r="B944" t="s">
        <v>3033</v>
      </c>
      <c r="C944" t="s">
        <v>1297</v>
      </c>
      <c r="D944" t="s">
        <v>1298</v>
      </c>
      <c r="E944" s="212" t="s">
        <v>3034</v>
      </c>
    </row>
    <row r="945" spans="1:5">
      <c r="A945">
        <v>39810</v>
      </c>
      <c r="B945" t="s">
        <v>3035</v>
      </c>
      <c r="C945" t="s">
        <v>1297</v>
      </c>
      <c r="D945" t="s">
        <v>1298</v>
      </c>
      <c r="E945" s="212" t="s">
        <v>3036</v>
      </c>
    </row>
    <row r="946" spans="1:5">
      <c r="A946">
        <v>39811</v>
      </c>
      <c r="B946" t="s">
        <v>3037</v>
      </c>
      <c r="C946" t="s">
        <v>1297</v>
      </c>
      <c r="D946" t="s">
        <v>1298</v>
      </c>
      <c r="E946" s="212" t="s">
        <v>2706</v>
      </c>
    </row>
    <row r="947" spans="1:5">
      <c r="A947">
        <v>39812</v>
      </c>
      <c r="B947" t="s">
        <v>3038</v>
      </c>
      <c r="C947" t="s">
        <v>1297</v>
      </c>
      <c r="D947" t="s">
        <v>1298</v>
      </c>
      <c r="E947" s="212" t="s">
        <v>3039</v>
      </c>
    </row>
    <row r="948" spans="1:5">
      <c r="A948">
        <v>20254</v>
      </c>
      <c r="B948" t="s">
        <v>3040</v>
      </c>
      <c r="C948" t="s">
        <v>1297</v>
      </c>
      <c r="D948" t="s">
        <v>1298</v>
      </c>
      <c r="E948" s="212" t="s">
        <v>3041</v>
      </c>
    </row>
    <row r="949" spans="1:5">
      <c r="A949">
        <v>39771</v>
      </c>
      <c r="B949" t="s">
        <v>3042</v>
      </c>
      <c r="C949" t="s">
        <v>1297</v>
      </c>
      <c r="D949" t="s">
        <v>1298</v>
      </c>
      <c r="E949" s="212" t="s">
        <v>3043</v>
      </c>
    </row>
    <row r="950" spans="1:5">
      <c r="A950">
        <v>20255</v>
      </c>
      <c r="B950" t="s">
        <v>3044</v>
      </c>
      <c r="C950" t="s">
        <v>1297</v>
      </c>
      <c r="D950" t="s">
        <v>1298</v>
      </c>
      <c r="E950" s="212" t="s">
        <v>3045</v>
      </c>
    </row>
    <row r="951" spans="1:5">
      <c r="A951">
        <v>39772</v>
      </c>
      <c r="B951" t="s">
        <v>3046</v>
      </c>
      <c r="C951" t="s">
        <v>1297</v>
      </c>
      <c r="D951" t="s">
        <v>1298</v>
      </c>
      <c r="E951" s="212" t="s">
        <v>3047</v>
      </c>
    </row>
    <row r="952" spans="1:5">
      <c r="A952">
        <v>20253</v>
      </c>
      <c r="B952" t="s">
        <v>3048</v>
      </c>
      <c r="C952" t="s">
        <v>1297</v>
      </c>
      <c r="D952" t="s">
        <v>1298</v>
      </c>
      <c r="E952" s="212" t="s">
        <v>3049</v>
      </c>
    </row>
    <row r="953" spans="1:5">
      <c r="A953">
        <v>39773</v>
      </c>
      <c r="B953" t="s">
        <v>3050</v>
      </c>
      <c r="C953" t="s">
        <v>1297</v>
      </c>
      <c r="D953" t="s">
        <v>1298</v>
      </c>
      <c r="E953" s="212" t="s">
        <v>3051</v>
      </c>
    </row>
    <row r="954" spans="1:5">
      <c r="A954">
        <v>39774</v>
      </c>
      <c r="B954" t="s">
        <v>3052</v>
      </c>
      <c r="C954" t="s">
        <v>1297</v>
      </c>
      <c r="D954" t="s">
        <v>1298</v>
      </c>
      <c r="E954" s="212" t="s">
        <v>3053</v>
      </c>
    </row>
    <row r="955" spans="1:5">
      <c r="A955">
        <v>39775</v>
      </c>
      <c r="B955" t="s">
        <v>3054</v>
      </c>
      <c r="C955" t="s">
        <v>1297</v>
      </c>
      <c r="D955" t="s">
        <v>1298</v>
      </c>
      <c r="E955" s="212" t="s">
        <v>3055</v>
      </c>
    </row>
    <row r="956" spans="1:5">
      <c r="A956">
        <v>39776</v>
      </c>
      <c r="B956" t="s">
        <v>3056</v>
      </c>
      <c r="C956" t="s">
        <v>1297</v>
      </c>
      <c r="D956" t="s">
        <v>1298</v>
      </c>
      <c r="E956" s="212" t="s">
        <v>3057</v>
      </c>
    </row>
    <row r="957" spans="1:5">
      <c r="A957">
        <v>39777</v>
      </c>
      <c r="B957" t="s">
        <v>3058</v>
      </c>
      <c r="C957" t="s">
        <v>1297</v>
      </c>
      <c r="D957" t="s">
        <v>1298</v>
      </c>
      <c r="E957" s="212" t="s">
        <v>3059</v>
      </c>
    </row>
    <row r="958" spans="1:5">
      <c r="A958">
        <v>11250</v>
      </c>
      <c r="B958" t="s">
        <v>3060</v>
      </c>
      <c r="C958" t="s">
        <v>1297</v>
      </c>
      <c r="D958" t="s">
        <v>1298</v>
      </c>
      <c r="E958" s="212" t="s">
        <v>3061</v>
      </c>
    </row>
    <row r="959" spans="1:5">
      <c r="A959">
        <v>39766</v>
      </c>
      <c r="B959" t="s">
        <v>3062</v>
      </c>
      <c r="C959" t="s">
        <v>1297</v>
      </c>
      <c r="D959" t="s">
        <v>1298</v>
      </c>
      <c r="E959" s="212" t="s">
        <v>3063</v>
      </c>
    </row>
    <row r="960" spans="1:5">
      <c r="A960">
        <v>11251</v>
      </c>
      <c r="B960" t="s">
        <v>3064</v>
      </c>
      <c r="C960" t="s">
        <v>1297</v>
      </c>
      <c r="D960" t="s">
        <v>1298</v>
      </c>
      <c r="E960" s="212" t="s">
        <v>3065</v>
      </c>
    </row>
    <row r="961" spans="1:5">
      <c r="A961">
        <v>39767</v>
      </c>
      <c r="B961" t="s">
        <v>3066</v>
      </c>
      <c r="C961" t="s">
        <v>1297</v>
      </c>
      <c r="D961" t="s">
        <v>1298</v>
      </c>
      <c r="E961" s="212" t="s">
        <v>3067</v>
      </c>
    </row>
    <row r="962" spans="1:5">
      <c r="A962">
        <v>11253</v>
      </c>
      <c r="B962" t="s">
        <v>3068</v>
      </c>
      <c r="C962" t="s">
        <v>1297</v>
      </c>
      <c r="D962" t="s">
        <v>1298</v>
      </c>
      <c r="E962" s="212" t="s">
        <v>3069</v>
      </c>
    </row>
    <row r="963" spans="1:5">
      <c r="A963">
        <v>11254</v>
      </c>
      <c r="B963" t="s">
        <v>3070</v>
      </c>
      <c r="C963" t="s">
        <v>1297</v>
      </c>
      <c r="D963" t="s">
        <v>1298</v>
      </c>
      <c r="E963" s="212" t="s">
        <v>3071</v>
      </c>
    </row>
    <row r="964" spans="1:5">
      <c r="A964">
        <v>11255</v>
      </c>
      <c r="B964" t="s">
        <v>3072</v>
      </c>
      <c r="C964" t="s">
        <v>1297</v>
      </c>
      <c r="D964" t="s">
        <v>1298</v>
      </c>
      <c r="E964" s="212" t="s">
        <v>3059</v>
      </c>
    </row>
    <row r="965" spans="1:5">
      <c r="A965">
        <v>11256</v>
      </c>
      <c r="B965" t="s">
        <v>3073</v>
      </c>
      <c r="C965" t="s">
        <v>1297</v>
      </c>
      <c r="D965" t="s">
        <v>1298</v>
      </c>
      <c r="E965" s="212" t="s">
        <v>3074</v>
      </c>
    </row>
    <row r="966" spans="1:5">
      <c r="A966">
        <v>14055</v>
      </c>
      <c r="B966" t="s">
        <v>3075</v>
      </c>
      <c r="C966" t="s">
        <v>1297</v>
      </c>
      <c r="D966" t="s">
        <v>1298</v>
      </c>
      <c r="E966" s="212" t="s">
        <v>3076</v>
      </c>
    </row>
    <row r="967" spans="1:5">
      <c r="A967">
        <v>39768</v>
      </c>
      <c r="B967" t="s">
        <v>3077</v>
      </c>
      <c r="C967" t="s">
        <v>1297</v>
      </c>
      <c r="D967" t="s">
        <v>1298</v>
      </c>
      <c r="E967" s="212" t="s">
        <v>3078</v>
      </c>
    </row>
    <row r="968" spans="1:5">
      <c r="A968">
        <v>11247</v>
      </c>
      <c r="B968" t="s">
        <v>3079</v>
      </c>
      <c r="C968" t="s">
        <v>1297</v>
      </c>
      <c r="D968" t="s">
        <v>1298</v>
      </c>
      <c r="E968" s="212" t="s">
        <v>3080</v>
      </c>
    </row>
    <row r="969" spans="1:5">
      <c r="A969">
        <v>39769</v>
      </c>
      <c r="B969" t="s">
        <v>3081</v>
      </c>
      <c r="C969" t="s">
        <v>1297</v>
      </c>
      <c r="D969" t="s">
        <v>1298</v>
      </c>
      <c r="E969" s="212" t="s">
        <v>3082</v>
      </c>
    </row>
    <row r="970" spans="1:5">
      <c r="A970">
        <v>11249</v>
      </c>
      <c r="B970" t="s">
        <v>3083</v>
      </c>
      <c r="C970" t="s">
        <v>1297</v>
      </c>
      <c r="D970" t="s">
        <v>1298</v>
      </c>
      <c r="E970" s="212" t="s">
        <v>3084</v>
      </c>
    </row>
    <row r="971" spans="1:5">
      <c r="A971">
        <v>39770</v>
      </c>
      <c r="B971" t="s">
        <v>3085</v>
      </c>
      <c r="C971" t="s">
        <v>1297</v>
      </c>
      <c r="D971" t="s">
        <v>1298</v>
      </c>
      <c r="E971" s="212" t="s">
        <v>3086</v>
      </c>
    </row>
    <row r="972" spans="1:5">
      <c r="A972">
        <v>10569</v>
      </c>
      <c r="B972" t="s">
        <v>3087</v>
      </c>
      <c r="C972" t="s">
        <v>1297</v>
      </c>
      <c r="D972" t="s">
        <v>1298</v>
      </c>
      <c r="E972" s="212" t="s">
        <v>2290</v>
      </c>
    </row>
    <row r="973" spans="1:5">
      <c r="A973">
        <v>1872</v>
      </c>
      <c r="B973" t="s">
        <v>3088</v>
      </c>
      <c r="C973" t="s">
        <v>1297</v>
      </c>
      <c r="D973" t="s">
        <v>1298</v>
      </c>
      <c r="E973" s="212" t="s">
        <v>3089</v>
      </c>
    </row>
    <row r="974" spans="1:5">
      <c r="A974">
        <v>1873</v>
      </c>
      <c r="B974" t="s">
        <v>3090</v>
      </c>
      <c r="C974" t="s">
        <v>1297</v>
      </c>
      <c r="D974" t="s">
        <v>1298</v>
      </c>
      <c r="E974" s="212" t="s">
        <v>2213</v>
      </c>
    </row>
    <row r="975" spans="1:5">
      <c r="A975">
        <v>39693</v>
      </c>
      <c r="B975" t="s">
        <v>3091</v>
      </c>
      <c r="C975" t="s">
        <v>1297</v>
      </c>
      <c r="D975" t="s">
        <v>1298</v>
      </c>
      <c r="E975" s="212" t="s">
        <v>3092</v>
      </c>
    </row>
    <row r="976" spans="1:5">
      <c r="A976">
        <v>39692</v>
      </c>
      <c r="B976" t="s">
        <v>3093</v>
      </c>
      <c r="C976" t="s">
        <v>1297</v>
      </c>
      <c r="D976" t="s">
        <v>1298</v>
      </c>
      <c r="E976" s="212" t="s">
        <v>3094</v>
      </c>
    </row>
    <row r="977" spans="1:5">
      <c r="A977">
        <v>39681</v>
      </c>
      <c r="B977" t="s">
        <v>3095</v>
      </c>
      <c r="C977" t="s">
        <v>1297</v>
      </c>
      <c r="D977" t="s">
        <v>1298</v>
      </c>
      <c r="E977" s="212" t="s">
        <v>3096</v>
      </c>
    </row>
    <row r="978" spans="1:5">
      <c r="A978">
        <v>39680</v>
      </c>
      <c r="B978" t="s">
        <v>3097</v>
      </c>
      <c r="C978" t="s">
        <v>1297</v>
      </c>
      <c r="D978" t="s">
        <v>1298</v>
      </c>
      <c r="E978" s="212" t="s">
        <v>3098</v>
      </c>
    </row>
    <row r="979" spans="1:5">
      <c r="A979">
        <v>39682</v>
      </c>
      <c r="B979" t="s">
        <v>3099</v>
      </c>
      <c r="C979" t="s">
        <v>1297</v>
      </c>
      <c r="D979" t="s">
        <v>1298</v>
      </c>
      <c r="E979" s="212" t="s">
        <v>3100</v>
      </c>
    </row>
    <row r="980" spans="1:5">
      <c r="A980">
        <v>39685</v>
      </c>
      <c r="B980" t="s">
        <v>3101</v>
      </c>
      <c r="C980" t="s">
        <v>1297</v>
      </c>
      <c r="D980" t="s">
        <v>1298</v>
      </c>
      <c r="E980" s="212" t="s">
        <v>3102</v>
      </c>
    </row>
    <row r="981" spans="1:5">
      <c r="A981">
        <v>39687</v>
      </c>
      <c r="B981" t="s">
        <v>3103</v>
      </c>
      <c r="C981" t="s">
        <v>1297</v>
      </c>
      <c r="D981" t="s">
        <v>1298</v>
      </c>
      <c r="E981" s="212" t="s">
        <v>3104</v>
      </c>
    </row>
    <row r="982" spans="1:5">
      <c r="A982">
        <v>3280</v>
      </c>
      <c r="B982" t="s">
        <v>3105</v>
      </c>
      <c r="C982" t="s">
        <v>1297</v>
      </c>
      <c r="D982" t="s">
        <v>1312</v>
      </c>
      <c r="E982" s="212" t="s">
        <v>3106</v>
      </c>
    </row>
    <row r="983" spans="1:5">
      <c r="A983">
        <v>11881</v>
      </c>
      <c r="B983" t="s">
        <v>3107</v>
      </c>
      <c r="C983" t="s">
        <v>1297</v>
      </c>
      <c r="D983" t="s">
        <v>1312</v>
      </c>
      <c r="E983" s="212" t="s">
        <v>3108</v>
      </c>
    </row>
    <row r="984" spans="1:5">
      <c r="A984">
        <v>34641</v>
      </c>
      <c r="B984" t="s">
        <v>3109</v>
      </c>
      <c r="C984" t="s">
        <v>1297</v>
      </c>
      <c r="D984" t="s">
        <v>1312</v>
      </c>
      <c r="E984" s="212" t="s">
        <v>3110</v>
      </c>
    </row>
    <row r="985" spans="1:5">
      <c r="A985">
        <v>34643</v>
      </c>
      <c r="B985" t="s">
        <v>1256</v>
      </c>
      <c r="C985" t="s">
        <v>1297</v>
      </c>
      <c r="D985" t="s">
        <v>1298</v>
      </c>
      <c r="E985" s="212" t="s">
        <v>3111</v>
      </c>
    </row>
    <row r="986" spans="1:5">
      <c r="A986">
        <v>3278</v>
      </c>
      <c r="B986" t="s">
        <v>3112</v>
      </c>
      <c r="C986" t="s">
        <v>1297</v>
      </c>
      <c r="D986" t="s">
        <v>1312</v>
      </c>
      <c r="E986" s="212" t="s">
        <v>1785</v>
      </c>
    </row>
    <row r="987" spans="1:5">
      <c r="A987">
        <v>3279</v>
      </c>
      <c r="B987" t="s">
        <v>3113</v>
      </c>
      <c r="C987" t="s">
        <v>1297</v>
      </c>
      <c r="D987" t="s">
        <v>1312</v>
      </c>
      <c r="E987" s="212" t="s">
        <v>3114</v>
      </c>
    </row>
    <row r="988" spans="1:5">
      <c r="A988">
        <v>1062</v>
      </c>
      <c r="B988" t="s">
        <v>3115</v>
      </c>
      <c r="C988" t="s">
        <v>1297</v>
      </c>
      <c r="D988" t="s">
        <v>1302</v>
      </c>
      <c r="E988" s="212" t="s">
        <v>3116</v>
      </c>
    </row>
    <row r="989" spans="1:5">
      <c r="A989">
        <v>39686</v>
      </c>
      <c r="B989" t="s">
        <v>3117</v>
      </c>
      <c r="C989" t="s">
        <v>1297</v>
      </c>
      <c r="D989" t="s">
        <v>1298</v>
      </c>
      <c r="E989" s="212" t="s">
        <v>3118</v>
      </c>
    </row>
    <row r="990" spans="1:5">
      <c r="A990">
        <v>39683</v>
      </c>
      <c r="B990" t="s">
        <v>3119</v>
      </c>
      <c r="C990" t="s">
        <v>1297</v>
      </c>
      <c r="D990" t="s">
        <v>1298</v>
      </c>
      <c r="E990" s="212" t="s">
        <v>3120</v>
      </c>
    </row>
    <row r="991" spans="1:5">
      <c r="A991">
        <v>1871</v>
      </c>
      <c r="B991" t="s">
        <v>3121</v>
      </c>
      <c r="C991" t="s">
        <v>1297</v>
      </c>
      <c r="D991" t="s">
        <v>1298</v>
      </c>
      <c r="E991" s="212" t="s">
        <v>3122</v>
      </c>
    </row>
    <row r="992" spans="1:5">
      <c r="A992">
        <v>12001</v>
      </c>
      <c r="B992" t="s">
        <v>3123</v>
      </c>
      <c r="C992" t="s">
        <v>1297</v>
      </c>
      <c r="D992" t="s">
        <v>1298</v>
      </c>
      <c r="E992" s="212" t="s">
        <v>3124</v>
      </c>
    </row>
    <row r="993" spans="1:5">
      <c r="A993">
        <v>11882</v>
      </c>
      <c r="B993" t="s">
        <v>3125</v>
      </c>
      <c r="C993" t="s">
        <v>1297</v>
      </c>
      <c r="D993" t="s">
        <v>1312</v>
      </c>
      <c r="E993" s="212" t="s">
        <v>1785</v>
      </c>
    </row>
    <row r="994" spans="1:5">
      <c r="A994">
        <v>39689</v>
      </c>
      <c r="B994" t="s">
        <v>3126</v>
      </c>
      <c r="C994" t="s">
        <v>1297</v>
      </c>
      <c r="D994" t="s">
        <v>1298</v>
      </c>
      <c r="E994" s="212" t="s">
        <v>3127</v>
      </c>
    </row>
    <row r="995" spans="1:5">
      <c r="A995">
        <v>39688</v>
      </c>
      <c r="B995" t="s">
        <v>3128</v>
      </c>
      <c r="C995" t="s">
        <v>1297</v>
      </c>
      <c r="D995" t="s">
        <v>1298</v>
      </c>
      <c r="E995" s="212" t="s">
        <v>3129</v>
      </c>
    </row>
    <row r="996" spans="1:5">
      <c r="A996">
        <v>1068</v>
      </c>
      <c r="B996" t="s">
        <v>3130</v>
      </c>
      <c r="C996" t="s">
        <v>1297</v>
      </c>
      <c r="D996" t="s">
        <v>1298</v>
      </c>
      <c r="E996" s="212" t="s">
        <v>3131</v>
      </c>
    </row>
    <row r="997" spans="1:5">
      <c r="A997">
        <v>39690</v>
      </c>
      <c r="B997" t="s">
        <v>3132</v>
      </c>
      <c r="C997" t="s">
        <v>1297</v>
      </c>
      <c r="D997" t="s">
        <v>1298</v>
      </c>
      <c r="E997" s="212" t="s">
        <v>3133</v>
      </c>
    </row>
    <row r="998" spans="1:5">
      <c r="A998">
        <v>39691</v>
      </c>
      <c r="B998" t="s">
        <v>3134</v>
      </c>
      <c r="C998" t="s">
        <v>1297</v>
      </c>
      <c r="D998" t="s">
        <v>1298</v>
      </c>
      <c r="E998" s="212" t="s">
        <v>3135</v>
      </c>
    </row>
    <row r="999" spans="1:5">
      <c r="A999">
        <v>39808</v>
      </c>
      <c r="B999" t="s">
        <v>3136</v>
      </c>
      <c r="C999" t="s">
        <v>1297</v>
      </c>
      <c r="D999" t="s">
        <v>1298</v>
      </c>
      <c r="E999" s="212" t="s">
        <v>3137</v>
      </c>
    </row>
    <row r="1000" spans="1:5">
      <c r="A1000">
        <v>39809</v>
      </c>
      <c r="B1000" t="s">
        <v>3138</v>
      </c>
      <c r="C1000" t="s">
        <v>1297</v>
      </c>
      <c r="D1000" t="s">
        <v>1298</v>
      </c>
      <c r="E1000" s="212" t="s">
        <v>3139</v>
      </c>
    </row>
    <row r="1001" spans="1:5">
      <c r="A1001">
        <v>11713</v>
      </c>
      <c r="B1001" t="s">
        <v>3140</v>
      </c>
      <c r="C1001" t="s">
        <v>1297</v>
      </c>
      <c r="D1001" t="s">
        <v>1298</v>
      </c>
      <c r="E1001" s="212" t="s">
        <v>3141</v>
      </c>
    </row>
    <row r="1002" spans="1:5">
      <c r="A1002">
        <v>11716</v>
      </c>
      <c r="B1002" t="s">
        <v>3142</v>
      </c>
      <c r="C1002" t="s">
        <v>1297</v>
      </c>
      <c r="D1002" t="s">
        <v>1298</v>
      </c>
      <c r="E1002" s="212" t="s">
        <v>3143</v>
      </c>
    </row>
    <row r="1003" spans="1:5">
      <c r="A1003">
        <v>5103</v>
      </c>
      <c r="B1003" t="s">
        <v>3144</v>
      </c>
      <c r="C1003" t="s">
        <v>1297</v>
      </c>
      <c r="D1003" t="s">
        <v>1298</v>
      </c>
      <c r="E1003" s="212" t="s">
        <v>1748</v>
      </c>
    </row>
    <row r="1004" spans="1:5">
      <c r="A1004">
        <v>11712</v>
      </c>
      <c r="B1004" t="s">
        <v>3145</v>
      </c>
      <c r="C1004" t="s">
        <v>1297</v>
      </c>
      <c r="D1004" t="s">
        <v>1302</v>
      </c>
      <c r="E1004" s="212" t="s">
        <v>3146</v>
      </c>
    </row>
    <row r="1005" spans="1:5">
      <c r="A1005">
        <v>11717</v>
      </c>
      <c r="B1005" t="s">
        <v>3147</v>
      </c>
      <c r="C1005" t="s">
        <v>1297</v>
      </c>
      <c r="D1005" t="s">
        <v>1298</v>
      </c>
      <c r="E1005" s="212" t="s">
        <v>3148</v>
      </c>
    </row>
    <row r="1006" spans="1:5">
      <c r="A1006">
        <v>11714</v>
      </c>
      <c r="B1006" t="s">
        <v>3149</v>
      </c>
      <c r="C1006" t="s">
        <v>1297</v>
      </c>
      <c r="D1006" t="s">
        <v>1298</v>
      </c>
      <c r="E1006" s="212" t="s">
        <v>3017</v>
      </c>
    </row>
    <row r="1007" spans="1:5">
      <c r="A1007">
        <v>11715</v>
      </c>
      <c r="B1007" t="s">
        <v>3150</v>
      </c>
      <c r="C1007" t="s">
        <v>1297</v>
      </c>
      <c r="D1007" t="s">
        <v>1298</v>
      </c>
      <c r="E1007" s="212" t="s">
        <v>3151</v>
      </c>
    </row>
    <row r="1008" spans="1:5">
      <c r="A1008">
        <v>11880</v>
      </c>
      <c r="B1008" t="s">
        <v>3152</v>
      </c>
      <c r="C1008" t="s">
        <v>1297</v>
      </c>
      <c r="D1008" t="s">
        <v>1298</v>
      </c>
      <c r="E1008" s="212" t="s">
        <v>3153</v>
      </c>
    </row>
    <row r="1009" spans="1:5">
      <c r="A1009">
        <v>1106</v>
      </c>
      <c r="B1009" t="s">
        <v>1113</v>
      </c>
      <c r="C1009" t="s">
        <v>1418</v>
      </c>
      <c r="D1009" t="s">
        <v>1302</v>
      </c>
      <c r="E1009" s="212" t="s">
        <v>3154</v>
      </c>
    </row>
    <row r="1010" spans="1:5">
      <c r="A1010">
        <v>11161</v>
      </c>
      <c r="B1010" t="s">
        <v>3155</v>
      </c>
      <c r="C1010" t="s">
        <v>1418</v>
      </c>
      <c r="D1010" t="s">
        <v>1298</v>
      </c>
      <c r="E1010" s="212" t="s">
        <v>3156</v>
      </c>
    </row>
    <row r="1011" spans="1:5">
      <c r="A1011">
        <v>1107</v>
      </c>
      <c r="B1011" t="s">
        <v>3157</v>
      </c>
      <c r="C1011" t="s">
        <v>1418</v>
      </c>
      <c r="D1011" t="s">
        <v>1298</v>
      </c>
      <c r="E1011" s="212" t="s">
        <v>3158</v>
      </c>
    </row>
    <row r="1012" spans="1:5">
      <c r="A1012">
        <v>4758</v>
      </c>
      <c r="B1012" t="s">
        <v>3159</v>
      </c>
      <c r="C1012" t="s">
        <v>1301</v>
      </c>
      <c r="D1012" t="s">
        <v>1298</v>
      </c>
      <c r="E1012" s="212" t="s">
        <v>3160</v>
      </c>
    </row>
    <row r="1013" spans="1:5">
      <c r="A1013">
        <v>41080</v>
      </c>
      <c r="B1013" t="s">
        <v>3161</v>
      </c>
      <c r="C1013" t="s">
        <v>1656</v>
      </c>
      <c r="D1013" t="s">
        <v>1298</v>
      </c>
      <c r="E1013" s="212" t="s">
        <v>3162</v>
      </c>
    </row>
    <row r="1014" spans="1:5">
      <c r="A1014">
        <v>25963</v>
      </c>
      <c r="B1014" t="s">
        <v>1244</v>
      </c>
      <c r="C1014" t="s">
        <v>1418</v>
      </c>
      <c r="D1014" t="s">
        <v>1298</v>
      </c>
      <c r="E1014" s="212" t="s">
        <v>2482</v>
      </c>
    </row>
    <row r="1015" spans="1:5">
      <c r="A1015">
        <v>4759</v>
      </c>
      <c r="B1015" t="s">
        <v>3163</v>
      </c>
      <c r="C1015" t="s">
        <v>1301</v>
      </c>
      <c r="D1015" t="s">
        <v>1298</v>
      </c>
      <c r="E1015" s="212" t="s">
        <v>3164</v>
      </c>
    </row>
    <row r="1016" spans="1:5">
      <c r="A1016">
        <v>41068</v>
      </c>
      <c r="B1016" t="s">
        <v>3165</v>
      </c>
      <c r="C1016" t="s">
        <v>1656</v>
      </c>
      <c r="D1016" t="s">
        <v>1298</v>
      </c>
      <c r="E1016" s="212" t="s">
        <v>3166</v>
      </c>
    </row>
    <row r="1017" spans="1:5">
      <c r="A1017">
        <v>1108</v>
      </c>
      <c r="B1017" t="s">
        <v>3167</v>
      </c>
      <c r="C1017" t="s">
        <v>1411</v>
      </c>
      <c r="D1017" t="s">
        <v>1312</v>
      </c>
      <c r="E1017" s="212" t="s">
        <v>3168</v>
      </c>
    </row>
    <row r="1018" spans="1:5">
      <c r="A1018">
        <v>1117</v>
      </c>
      <c r="B1018" t="s">
        <v>3169</v>
      </c>
      <c r="C1018" t="s">
        <v>1411</v>
      </c>
      <c r="D1018" t="s">
        <v>1312</v>
      </c>
      <c r="E1018" s="212" t="s">
        <v>3170</v>
      </c>
    </row>
    <row r="1019" spans="1:5">
      <c r="A1019">
        <v>1118</v>
      </c>
      <c r="B1019" t="s">
        <v>3171</v>
      </c>
      <c r="C1019" t="s">
        <v>1411</v>
      </c>
      <c r="D1019" t="s">
        <v>1312</v>
      </c>
      <c r="E1019" s="212" t="s">
        <v>3172</v>
      </c>
    </row>
    <row r="1020" spans="1:5">
      <c r="A1020">
        <v>1110</v>
      </c>
      <c r="B1020" t="s">
        <v>3173</v>
      </c>
      <c r="C1020" t="s">
        <v>1411</v>
      </c>
      <c r="D1020" t="s">
        <v>1312</v>
      </c>
      <c r="E1020" s="212" t="s">
        <v>3172</v>
      </c>
    </row>
    <row r="1021" spans="1:5">
      <c r="A1021">
        <v>12618</v>
      </c>
      <c r="B1021" t="s">
        <v>3174</v>
      </c>
      <c r="C1021" t="s">
        <v>1297</v>
      </c>
      <c r="D1021" t="s">
        <v>1312</v>
      </c>
      <c r="E1021" s="212" t="s">
        <v>3175</v>
      </c>
    </row>
    <row r="1022" spans="1:5">
      <c r="A1022">
        <v>40871</v>
      </c>
      <c r="B1022" t="s">
        <v>3176</v>
      </c>
      <c r="C1022" t="s">
        <v>1411</v>
      </c>
      <c r="D1022" t="s">
        <v>1312</v>
      </c>
      <c r="E1022" s="212" t="s">
        <v>3177</v>
      </c>
    </row>
    <row r="1023" spans="1:5">
      <c r="A1023">
        <v>40869</v>
      </c>
      <c r="B1023" t="s">
        <v>3178</v>
      </c>
      <c r="C1023" t="s">
        <v>1411</v>
      </c>
      <c r="D1023" t="s">
        <v>1312</v>
      </c>
      <c r="E1023" s="212" t="s">
        <v>3179</v>
      </c>
    </row>
    <row r="1024" spans="1:5">
      <c r="A1024">
        <v>40870</v>
      </c>
      <c r="B1024" t="s">
        <v>3180</v>
      </c>
      <c r="C1024" t="s">
        <v>1411</v>
      </c>
      <c r="D1024" t="s">
        <v>1312</v>
      </c>
      <c r="E1024" s="212" t="s">
        <v>3181</v>
      </c>
    </row>
    <row r="1025" spans="1:5">
      <c r="A1025">
        <v>1109</v>
      </c>
      <c r="B1025" t="s">
        <v>3182</v>
      </c>
      <c r="C1025" t="s">
        <v>1411</v>
      </c>
      <c r="D1025" t="s">
        <v>1312</v>
      </c>
      <c r="E1025" s="212" t="s">
        <v>3141</v>
      </c>
    </row>
    <row r="1026" spans="1:5">
      <c r="A1026">
        <v>1119</v>
      </c>
      <c r="B1026" t="s">
        <v>3183</v>
      </c>
      <c r="C1026" t="s">
        <v>1411</v>
      </c>
      <c r="D1026" t="s">
        <v>1312</v>
      </c>
      <c r="E1026" s="212" t="s">
        <v>3184</v>
      </c>
    </row>
    <row r="1027" spans="1:5">
      <c r="A1027">
        <v>13115</v>
      </c>
      <c r="B1027" t="s">
        <v>3185</v>
      </c>
      <c r="C1027" t="s">
        <v>1411</v>
      </c>
      <c r="D1027" t="s">
        <v>1312</v>
      </c>
      <c r="E1027" s="212" t="s">
        <v>3186</v>
      </c>
    </row>
    <row r="1028" spans="1:5">
      <c r="A1028">
        <v>10541</v>
      </c>
      <c r="B1028" t="s">
        <v>3187</v>
      </c>
      <c r="C1028" t="s">
        <v>1411</v>
      </c>
      <c r="D1028" t="s">
        <v>1312</v>
      </c>
      <c r="E1028" s="212" t="s">
        <v>3188</v>
      </c>
    </row>
    <row r="1029" spans="1:5">
      <c r="A1029">
        <v>10543</v>
      </c>
      <c r="B1029" t="s">
        <v>3189</v>
      </c>
      <c r="C1029" t="s">
        <v>1411</v>
      </c>
      <c r="D1029" t="s">
        <v>1312</v>
      </c>
      <c r="E1029" s="212" t="s">
        <v>2371</v>
      </c>
    </row>
    <row r="1030" spans="1:5">
      <c r="A1030">
        <v>10544</v>
      </c>
      <c r="B1030" t="s">
        <v>3190</v>
      </c>
      <c r="C1030" t="s">
        <v>1411</v>
      </c>
      <c r="D1030" t="s">
        <v>1312</v>
      </c>
      <c r="E1030" s="212" t="s">
        <v>3191</v>
      </c>
    </row>
    <row r="1031" spans="1:5">
      <c r="A1031">
        <v>10545</v>
      </c>
      <c r="B1031" t="s">
        <v>3192</v>
      </c>
      <c r="C1031" t="s">
        <v>1411</v>
      </c>
      <c r="D1031" t="s">
        <v>1312</v>
      </c>
      <c r="E1031" s="212" t="s">
        <v>3193</v>
      </c>
    </row>
    <row r="1032" spans="1:5">
      <c r="A1032">
        <v>10542</v>
      </c>
      <c r="B1032" t="s">
        <v>3194</v>
      </c>
      <c r="C1032" t="s">
        <v>1411</v>
      </c>
      <c r="D1032" t="s">
        <v>1312</v>
      </c>
      <c r="E1032" s="212" t="s">
        <v>3195</v>
      </c>
    </row>
    <row r="1033" spans="1:5">
      <c r="A1033">
        <v>38365</v>
      </c>
      <c r="B1033" t="s">
        <v>3196</v>
      </c>
      <c r="C1033" t="s">
        <v>1311</v>
      </c>
      <c r="D1033" t="s">
        <v>1312</v>
      </c>
      <c r="E1033" s="212" t="s">
        <v>3197</v>
      </c>
    </row>
    <row r="1034" spans="1:5">
      <c r="A1034">
        <v>37745</v>
      </c>
      <c r="B1034" t="s">
        <v>3198</v>
      </c>
      <c r="C1034" t="s">
        <v>1297</v>
      </c>
      <c r="D1034" t="s">
        <v>1302</v>
      </c>
      <c r="E1034" s="212" t="s">
        <v>3199</v>
      </c>
    </row>
    <row r="1035" spans="1:5">
      <c r="A1035">
        <v>37754</v>
      </c>
      <c r="B1035" t="s">
        <v>3200</v>
      </c>
      <c r="C1035" t="s">
        <v>1297</v>
      </c>
      <c r="D1035" t="s">
        <v>1298</v>
      </c>
      <c r="E1035" s="212" t="s">
        <v>3201</v>
      </c>
    </row>
    <row r="1036" spans="1:5">
      <c r="A1036">
        <v>37748</v>
      </c>
      <c r="B1036" t="s">
        <v>3202</v>
      </c>
      <c r="C1036" t="s">
        <v>1297</v>
      </c>
      <c r="D1036" t="s">
        <v>1298</v>
      </c>
      <c r="E1036" s="212" t="s">
        <v>3203</v>
      </c>
    </row>
    <row r="1037" spans="1:5">
      <c r="A1037">
        <v>37761</v>
      </c>
      <c r="B1037" t="s">
        <v>3204</v>
      </c>
      <c r="C1037" t="s">
        <v>1297</v>
      </c>
      <c r="D1037" t="s">
        <v>1298</v>
      </c>
      <c r="E1037" s="212" t="s">
        <v>3205</v>
      </c>
    </row>
    <row r="1038" spans="1:5">
      <c r="A1038">
        <v>37757</v>
      </c>
      <c r="B1038" t="s">
        <v>3206</v>
      </c>
      <c r="C1038" t="s">
        <v>1297</v>
      </c>
      <c r="D1038" t="s">
        <v>1298</v>
      </c>
      <c r="E1038" s="212" t="s">
        <v>3207</v>
      </c>
    </row>
    <row r="1039" spans="1:5">
      <c r="A1039">
        <v>37759</v>
      </c>
      <c r="B1039" t="s">
        <v>3208</v>
      </c>
      <c r="C1039" t="s">
        <v>1297</v>
      </c>
      <c r="D1039" t="s">
        <v>1298</v>
      </c>
      <c r="E1039" s="212" t="s">
        <v>3209</v>
      </c>
    </row>
    <row r="1040" spans="1:5">
      <c r="A1040">
        <v>37766</v>
      </c>
      <c r="B1040" t="s">
        <v>3210</v>
      </c>
      <c r="C1040" t="s">
        <v>1297</v>
      </c>
      <c r="D1040" t="s">
        <v>1298</v>
      </c>
      <c r="E1040" s="212" t="s">
        <v>3211</v>
      </c>
    </row>
    <row r="1041" spans="1:5">
      <c r="A1041">
        <v>37752</v>
      </c>
      <c r="B1041" t="s">
        <v>3212</v>
      </c>
      <c r="C1041" t="s">
        <v>1297</v>
      </c>
      <c r="D1041" t="s">
        <v>1298</v>
      </c>
      <c r="E1041" s="212" t="s">
        <v>3213</v>
      </c>
    </row>
    <row r="1042" spans="1:5">
      <c r="A1042">
        <v>37760</v>
      </c>
      <c r="B1042" t="s">
        <v>1241</v>
      </c>
      <c r="C1042" t="s">
        <v>1297</v>
      </c>
      <c r="D1042" t="s">
        <v>1298</v>
      </c>
      <c r="E1042" s="212" t="s">
        <v>3214</v>
      </c>
    </row>
    <row r="1043" spans="1:5">
      <c r="A1043">
        <v>37765</v>
      </c>
      <c r="B1043" t="s">
        <v>3215</v>
      </c>
      <c r="C1043" t="s">
        <v>1297</v>
      </c>
      <c r="D1043" t="s">
        <v>1298</v>
      </c>
      <c r="E1043" s="212" t="s">
        <v>3216</v>
      </c>
    </row>
    <row r="1044" spans="1:5">
      <c r="A1044">
        <v>37746</v>
      </c>
      <c r="B1044" t="s">
        <v>3217</v>
      </c>
      <c r="C1044" t="s">
        <v>1297</v>
      </c>
      <c r="D1044" t="s">
        <v>1298</v>
      </c>
      <c r="E1044" s="212" t="s">
        <v>3218</v>
      </c>
    </row>
    <row r="1045" spans="1:5">
      <c r="A1045">
        <v>37750</v>
      </c>
      <c r="B1045" t="s">
        <v>3219</v>
      </c>
      <c r="C1045" t="s">
        <v>1297</v>
      </c>
      <c r="D1045" t="s">
        <v>1298</v>
      </c>
      <c r="E1045" s="212" t="s">
        <v>3220</v>
      </c>
    </row>
    <row r="1046" spans="1:5">
      <c r="A1046">
        <v>37753</v>
      </c>
      <c r="B1046" t="s">
        <v>3221</v>
      </c>
      <c r="C1046" t="s">
        <v>1297</v>
      </c>
      <c r="D1046" t="s">
        <v>1298</v>
      </c>
      <c r="E1046" s="212" t="s">
        <v>3222</v>
      </c>
    </row>
    <row r="1047" spans="1:5">
      <c r="A1047">
        <v>37756</v>
      </c>
      <c r="B1047" t="s">
        <v>3223</v>
      </c>
      <c r="C1047" t="s">
        <v>1297</v>
      </c>
      <c r="D1047" t="s">
        <v>1298</v>
      </c>
      <c r="E1047" s="212" t="s">
        <v>3205</v>
      </c>
    </row>
    <row r="1048" spans="1:5">
      <c r="A1048">
        <v>37755</v>
      </c>
      <c r="B1048" t="s">
        <v>3224</v>
      </c>
      <c r="C1048" t="s">
        <v>1297</v>
      </c>
      <c r="D1048" t="s">
        <v>1298</v>
      </c>
      <c r="E1048" s="212" t="s">
        <v>3225</v>
      </c>
    </row>
    <row r="1049" spans="1:5">
      <c r="A1049">
        <v>37758</v>
      </c>
      <c r="B1049" t="s">
        <v>3226</v>
      </c>
      <c r="C1049" t="s">
        <v>1297</v>
      </c>
      <c r="D1049" t="s">
        <v>1298</v>
      </c>
      <c r="E1049" s="212" t="s">
        <v>3227</v>
      </c>
    </row>
    <row r="1050" spans="1:5">
      <c r="A1050">
        <v>37747</v>
      </c>
      <c r="B1050" t="s">
        <v>3228</v>
      </c>
      <c r="C1050" t="s">
        <v>1297</v>
      </c>
      <c r="D1050" t="s">
        <v>1298</v>
      </c>
      <c r="E1050" s="212" t="s">
        <v>3229</v>
      </c>
    </row>
    <row r="1051" spans="1:5">
      <c r="A1051">
        <v>37767</v>
      </c>
      <c r="B1051" t="s">
        <v>3230</v>
      </c>
      <c r="C1051" t="s">
        <v>1297</v>
      </c>
      <c r="D1051" t="s">
        <v>1298</v>
      </c>
      <c r="E1051" s="212" t="s">
        <v>3231</v>
      </c>
    </row>
    <row r="1052" spans="1:5">
      <c r="A1052">
        <v>37751</v>
      </c>
      <c r="B1052" t="s">
        <v>3232</v>
      </c>
      <c r="C1052" t="s">
        <v>1297</v>
      </c>
      <c r="D1052" t="s">
        <v>1298</v>
      </c>
      <c r="E1052" s="212" t="s">
        <v>3231</v>
      </c>
    </row>
    <row r="1053" spans="1:5">
      <c r="A1053">
        <v>37749</v>
      </c>
      <c r="B1053" t="s">
        <v>3233</v>
      </c>
      <c r="C1053" t="s">
        <v>1297</v>
      </c>
      <c r="D1053" t="s">
        <v>1298</v>
      </c>
      <c r="E1053" s="212" t="s">
        <v>3234</v>
      </c>
    </row>
    <row r="1054" spans="1:5">
      <c r="A1054">
        <v>12114</v>
      </c>
      <c r="B1054" t="s">
        <v>3235</v>
      </c>
      <c r="C1054" t="s">
        <v>1297</v>
      </c>
      <c r="D1054" t="s">
        <v>1298</v>
      </c>
      <c r="E1054" s="212" t="s">
        <v>3236</v>
      </c>
    </row>
    <row r="1055" spans="1:5">
      <c r="A1055">
        <v>38106</v>
      </c>
      <c r="B1055" t="s">
        <v>3237</v>
      </c>
      <c r="C1055" t="s">
        <v>1297</v>
      </c>
      <c r="D1055" t="s">
        <v>1298</v>
      </c>
      <c r="E1055" s="212" t="s">
        <v>1591</v>
      </c>
    </row>
    <row r="1056" spans="1:5">
      <c r="A1056">
        <v>38085</v>
      </c>
      <c r="B1056" t="s">
        <v>3238</v>
      </c>
      <c r="C1056" t="s">
        <v>1297</v>
      </c>
      <c r="D1056" t="s">
        <v>1298</v>
      </c>
      <c r="E1056" s="212" t="s">
        <v>3239</v>
      </c>
    </row>
    <row r="1057" spans="1:5">
      <c r="A1057">
        <v>38599</v>
      </c>
      <c r="B1057" t="s">
        <v>3240</v>
      </c>
      <c r="C1057" t="s">
        <v>1297</v>
      </c>
      <c r="D1057" t="s">
        <v>1298</v>
      </c>
      <c r="E1057" s="212" t="s">
        <v>1518</v>
      </c>
    </row>
    <row r="1058" spans="1:5">
      <c r="A1058">
        <v>38596</v>
      </c>
      <c r="B1058" t="s">
        <v>3241</v>
      </c>
      <c r="C1058" t="s">
        <v>1297</v>
      </c>
      <c r="D1058" t="s">
        <v>1298</v>
      </c>
      <c r="E1058" s="212" t="s">
        <v>2290</v>
      </c>
    </row>
    <row r="1059" spans="1:5">
      <c r="A1059">
        <v>38600</v>
      </c>
      <c r="B1059" t="s">
        <v>3242</v>
      </c>
      <c r="C1059" t="s">
        <v>1297</v>
      </c>
      <c r="D1059" t="s">
        <v>1298</v>
      </c>
      <c r="E1059" s="212" t="s">
        <v>3243</v>
      </c>
    </row>
    <row r="1060" spans="1:5">
      <c r="A1060">
        <v>38597</v>
      </c>
      <c r="B1060" t="s">
        <v>1148</v>
      </c>
      <c r="C1060" t="s">
        <v>1297</v>
      </c>
      <c r="D1060" t="s">
        <v>1298</v>
      </c>
      <c r="E1060" s="212" t="s">
        <v>3244</v>
      </c>
    </row>
    <row r="1061" spans="1:5">
      <c r="A1061">
        <v>659</v>
      </c>
      <c r="B1061" t="s">
        <v>3245</v>
      </c>
      <c r="C1061" t="s">
        <v>1297</v>
      </c>
      <c r="D1061" t="s">
        <v>1298</v>
      </c>
      <c r="E1061" s="212" t="s">
        <v>3246</v>
      </c>
    </row>
    <row r="1062" spans="1:5">
      <c r="A1062">
        <v>660</v>
      </c>
      <c r="B1062" t="s">
        <v>3247</v>
      </c>
      <c r="C1062" t="s">
        <v>1297</v>
      </c>
      <c r="D1062" t="s">
        <v>1298</v>
      </c>
      <c r="E1062" s="212" t="s">
        <v>3248</v>
      </c>
    </row>
    <row r="1063" spans="1:5">
      <c r="A1063">
        <v>658</v>
      </c>
      <c r="B1063" t="s">
        <v>3249</v>
      </c>
      <c r="C1063" t="s">
        <v>1297</v>
      </c>
      <c r="D1063" t="s">
        <v>1298</v>
      </c>
      <c r="E1063" s="212" t="s">
        <v>3032</v>
      </c>
    </row>
    <row r="1064" spans="1:5">
      <c r="A1064">
        <v>38548</v>
      </c>
      <c r="B1064" t="s">
        <v>3250</v>
      </c>
      <c r="C1064" t="s">
        <v>1297</v>
      </c>
      <c r="D1064" t="s">
        <v>1298</v>
      </c>
      <c r="E1064" s="212" t="s">
        <v>3251</v>
      </c>
    </row>
    <row r="1065" spans="1:5">
      <c r="A1065">
        <v>34647</v>
      </c>
      <c r="B1065" t="s">
        <v>3252</v>
      </c>
      <c r="C1065" t="s">
        <v>1297</v>
      </c>
      <c r="D1065" t="s">
        <v>1298</v>
      </c>
      <c r="E1065" s="212" t="s">
        <v>1827</v>
      </c>
    </row>
    <row r="1066" spans="1:5">
      <c r="A1066">
        <v>34649</v>
      </c>
      <c r="B1066" t="s">
        <v>3253</v>
      </c>
      <c r="C1066" t="s">
        <v>1297</v>
      </c>
      <c r="D1066" t="s">
        <v>1298</v>
      </c>
      <c r="E1066" s="212" t="s">
        <v>3248</v>
      </c>
    </row>
    <row r="1067" spans="1:5">
      <c r="A1067">
        <v>34652</v>
      </c>
      <c r="B1067" t="s">
        <v>3254</v>
      </c>
      <c r="C1067" t="s">
        <v>1297</v>
      </c>
      <c r="D1067" t="s">
        <v>1298</v>
      </c>
      <c r="E1067" s="212" t="s">
        <v>1514</v>
      </c>
    </row>
    <row r="1068" spans="1:5">
      <c r="A1068">
        <v>34655</v>
      </c>
      <c r="B1068" t="s">
        <v>3255</v>
      </c>
      <c r="C1068" t="s">
        <v>1297</v>
      </c>
      <c r="D1068" t="s">
        <v>1298</v>
      </c>
      <c r="E1068" s="212" t="s">
        <v>1412</v>
      </c>
    </row>
    <row r="1069" spans="1:5">
      <c r="A1069">
        <v>40607</v>
      </c>
      <c r="B1069" t="s">
        <v>3256</v>
      </c>
      <c r="C1069" t="s">
        <v>1297</v>
      </c>
      <c r="D1069" t="s">
        <v>1298</v>
      </c>
      <c r="E1069" s="212" t="s">
        <v>2887</v>
      </c>
    </row>
    <row r="1070" spans="1:5">
      <c r="A1070">
        <v>585</v>
      </c>
      <c r="B1070" t="s">
        <v>3257</v>
      </c>
      <c r="C1070" t="s">
        <v>1418</v>
      </c>
      <c r="D1070" t="s">
        <v>1312</v>
      </c>
      <c r="E1070" s="212" t="s">
        <v>3258</v>
      </c>
    </row>
    <row r="1071" spans="1:5">
      <c r="A1071">
        <v>4777</v>
      </c>
      <c r="B1071" t="s">
        <v>3259</v>
      </c>
      <c r="C1071" t="s">
        <v>1418</v>
      </c>
      <c r="D1071" t="s">
        <v>1312</v>
      </c>
      <c r="E1071" s="212" t="s">
        <v>3260</v>
      </c>
    </row>
    <row r="1072" spans="1:5">
      <c r="A1072">
        <v>587</v>
      </c>
      <c r="B1072" t="s">
        <v>3261</v>
      </c>
      <c r="C1072" t="s">
        <v>1418</v>
      </c>
      <c r="D1072" t="s">
        <v>1312</v>
      </c>
      <c r="E1072" s="212" t="s">
        <v>3262</v>
      </c>
    </row>
    <row r="1073" spans="1:5">
      <c r="A1073">
        <v>590</v>
      </c>
      <c r="B1073" t="s">
        <v>3263</v>
      </c>
      <c r="C1073" t="s">
        <v>1418</v>
      </c>
      <c r="D1073" t="s">
        <v>1312</v>
      </c>
      <c r="E1073" s="212" t="s">
        <v>3264</v>
      </c>
    </row>
    <row r="1074" spans="1:5">
      <c r="A1074">
        <v>592</v>
      </c>
      <c r="B1074" t="s">
        <v>3265</v>
      </c>
      <c r="C1074" t="s">
        <v>1418</v>
      </c>
      <c r="D1074" t="s">
        <v>1312</v>
      </c>
      <c r="E1074" s="212" t="s">
        <v>3262</v>
      </c>
    </row>
    <row r="1075" spans="1:5">
      <c r="A1075">
        <v>586</v>
      </c>
      <c r="B1075" t="s">
        <v>3266</v>
      </c>
      <c r="C1075" t="s">
        <v>1411</v>
      </c>
      <c r="D1075" t="s">
        <v>1312</v>
      </c>
      <c r="E1075" s="212" t="s">
        <v>1936</v>
      </c>
    </row>
    <row r="1076" spans="1:5">
      <c r="A1076">
        <v>591</v>
      </c>
      <c r="B1076" t="s">
        <v>3267</v>
      </c>
      <c r="C1076" t="s">
        <v>1418</v>
      </c>
      <c r="D1076" t="s">
        <v>1312</v>
      </c>
      <c r="E1076" s="212" t="s">
        <v>3258</v>
      </c>
    </row>
    <row r="1077" spans="1:5">
      <c r="A1077">
        <v>588</v>
      </c>
      <c r="B1077" t="s">
        <v>3268</v>
      </c>
      <c r="C1077" t="s">
        <v>1411</v>
      </c>
      <c r="D1077" t="s">
        <v>1312</v>
      </c>
      <c r="E1077" s="212" t="s">
        <v>3269</v>
      </c>
    </row>
    <row r="1078" spans="1:5">
      <c r="A1078">
        <v>589</v>
      </c>
      <c r="B1078" t="s">
        <v>3270</v>
      </c>
      <c r="C1078" t="s">
        <v>1411</v>
      </c>
      <c r="D1078" t="s">
        <v>1312</v>
      </c>
      <c r="E1078" s="212" t="s">
        <v>3271</v>
      </c>
    </row>
    <row r="1079" spans="1:5">
      <c r="A1079">
        <v>584</v>
      </c>
      <c r="B1079" t="s">
        <v>3272</v>
      </c>
      <c r="C1079" t="s">
        <v>1411</v>
      </c>
      <c r="D1079" t="s">
        <v>1312</v>
      </c>
      <c r="E1079" s="212" t="s">
        <v>3273</v>
      </c>
    </row>
    <row r="1080" spans="1:5">
      <c r="A1080">
        <v>4912</v>
      </c>
      <c r="B1080" t="s">
        <v>3274</v>
      </c>
      <c r="C1080" t="s">
        <v>1418</v>
      </c>
      <c r="D1080" t="s">
        <v>1312</v>
      </c>
      <c r="E1080" s="212" t="s">
        <v>3275</v>
      </c>
    </row>
    <row r="1081" spans="1:5">
      <c r="A1081">
        <v>574</v>
      </c>
      <c r="B1081" t="s">
        <v>3276</v>
      </c>
      <c r="C1081" t="s">
        <v>1411</v>
      </c>
      <c r="D1081" t="s">
        <v>1298</v>
      </c>
      <c r="E1081" s="212" t="s">
        <v>3277</v>
      </c>
    </row>
    <row r="1082" spans="1:5">
      <c r="A1082">
        <v>567</v>
      </c>
      <c r="B1082" t="s">
        <v>3278</v>
      </c>
      <c r="C1082" t="s">
        <v>1411</v>
      </c>
      <c r="D1082" t="s">
        <v>1298</v>
      </c>
      <c r="E1082" s="212" t="s">
        <v>3279</v>
      </c>
    </row>
    <row r="1083" spans="1:5">
      <c r="A1083">
        <v>568</v>
      </c>
      <c r="B1083" t="s">
        <v>3280</v>
      </c>
      <c r="C1083" t="s">
        <v>1411</v>
      </c>
      <c r="D1083" t="s">
        <v>1298</v>
      </c>
      <c r="E1083" s="212" t="s">
        <v>3281</v>
      </c>
    </row>
    <row r="1084" spans="1:5">
      <c r="A1084">
        <v>569</v>
      </c>
      <c r="B1084" t="s">
        <v>3282</v>
      </c>
      <c r="C1084" t="s">
        <v>1418</v>
      </c>
      <c r="D1084" t="s">
        <v>1298</v>
      </c>
      <c r="E1084" s="212" t="s">
        <v>3283</v>
      </c>
    </row>
    <row r="1085" spans="1:5">
      <c r="A1085">
        <v>1165</v>
      </c>
      <c r="B1085" t="s">
        <v>3284</v>
      </c>
      <c r="C1085" t="s">
        <v>1297</v>
      </c>
      <c r="D1085" t="s">
        <v>1312</v>
      </c>
      <c r="E1085" s="212" t="s">
        <v>1940</v>
      </c>
    </row>
    <row r="1086" spans="1:5">
      <c r="A1086">
        <v>1164</v>
      </c>
      <c r="B1086" t="s">
        <v>3285</v>
      </c>
      <c r="C1086" t="s">
        <v>1297</v>
      </c>
      <c r="D1086" t="s">
        <v>1312</v>
      </c>
      <c r="E1086" s="212" t="s">
        <v>1597</v>
      </c>
    </row>
    <row r="1087" spans="1:5">
      <c r="A1087">
        <v>1162</v>
      </c>
      <c r="B1087" t="s">
        <v>3286</v>
      </c>
      <c r="C1087" t="s">
        <v>1297</v>
      </c>
      <c r="D1087" t="s">
        <v>1312</v>
      </c>
      <c r="E1087" s="212" t="s">
        <v>3287</v>
      </c>
    </row>
    <row r="1088" spans="1:5">
      <c r="A1088">
        <v>12395</v>
      </c>
      <c r="B1088" t="s">
        <v>3288</v>
      </c>
      <c r="C1088" t="s">
        <v>1297</v>
      </c>
      <c r="D1088" t="s">
        <v>1312</v>
      </c>
      <c r="E1088" s="212" t="s">
        <v>3289</v>
      </c>
    </row>
    <row r="1089" spans="1:5">
      <c r="A1089">
        <v>1170</v>
      </c>
      <c r="B1089" t="s">
        <v>955</v>
      </c>
      <c r="C1089" t="s">
        <v>1297</v>
      </c>
      <c r="D1089" t="s">
        <v>1312</v>
      </c>
      <c r="E1089" s="212" t="s">
        <v>2988</v>
      </c>
    </row>
    <row r="1090" spans="1:5">
      <c r="A1090">
        <v>1169</v>
      </c>
      <c r="B1090" t="s">
        <v>3290</v>
      </c>
      <c r="C1090" t="s">
        <v>1297</v>
      </c>
      <c r="D1090" t="s">
        <v>1312</v>
      </c>
      <c r="E1090" s="212" t="s">
        <v>3291</v>
      </c>
    </row>
    <row r="1091" spans="1:5">
      <c r="A1091">
        <v>1166</v>
      </c>
      <c r="B1091" t="s">
        <v>3292</v>
      </c>
      <c r="C1091" t="s">
        <v>1297</v>
      </c>
      <c r="D1091" t="s">
        <v>1312</v>
      </c>
      <c r="E1091" s="212" t="s">
        <v>3293</v>
      </c>
    </row>
    <row r="1092" spans="1:5">
      <c r="A1092">
        <v>1163</v>
      </c>
      <c r="B1092" t="s">
        <v>3294</v>
      </c>
      <c r="C1092" t="s">
        <v>1297</v>
      </c>
      <c r="D1092" t="s">
        <v>1312</v>
      </c>
      <c r="E1092" s="212" t="s">
        <v>3275</v>
      </c>
    </row>
    <row r="1093" spans="1:5">
      <c r="A1093">
        <v>12396</v>
      </c>
      <c r="B1093" t="s">
        <v>3295</v>
      </c>
      <c r="C1093" t="s">
        <v>1297</v>
      </c>
      <c r="D1093" t="s">
        <v>1312</v>
      </c>
      <c r="E1093" s="212" t="s">
        <v>3289</v>
      </c>
    </row>
    <row r="1094" spans="1:5">
      <c r="A1094">
        <v>1168</v>
      </c>
      <c r="B1094" t="s">
        <v>3296</v>
      </c>
      <c r="C1094" t="s">
        <v>1297</v>
      </c>
      <c r="D1094" t="s">
        <v>1312</v>
      </c>
      <c r="E1094" s="212" t="s">
        <v>3297</v>
      </c>
    </row>
    <row r="1095" spans="1:5">
      <c r="A1095">
        <v>1167</v>
      </c>
      <c r="B1095" t="s">
        <v>1152</v>
      </c>
      <c r="C1095" t="s">
        <v>1297</v>
      </c>
      <c r="D1095" t="s">
        <v>1312</v>
      </c>
      <c r="E1095" s="212" t="s">
        <v>3298</v>
      </c>
    </row>
    <row r="1096" spans="1:5">
      <c r="A1096">
        <v>36331</v>
      </c>
      <c r="B1096" t="s">
        <v>3299</v>
      </c>
      <c r="C1096" t="s">
        <v>1297</v>
      </c>
      <c r="D1096" t="s">
        <v>1312</v>
      </c>
      <c r="E1096" s="212" t="s">
        <v>3300</v>
      </c>
    </row>
    <row r="1097" spans="1:5">
      <c r="A1097">
        <v>36346</v>
      </c>
      <c r="B1097" t="s">
        <v>3301</v>
      </c>
      <c r="C1097" t="s">
        <v>1297</v>
      </c>
      <c r="D1097" t="s">
        <v>1312</v>
      </c>
      <c r="E1097" s="212" t="s">
        <v>3302</v>
      </c>
    </row>
    <row r="1098" spans="1:5">
      <c r="A1098">
        <v>1210</v>
      </c>
      <c r="B1098" t="s">
        <v>3303</v>
      </c>
      <c r="C1098" t="s">
        <v>1297</v>
      </c>
      <c r="D1098" t="s">
        <v>1312</v>
      </c>
      <c r="E1098" s="212" t="s">
        <v>3304</v>
      </c>
    </row>
    <row r="1099" spans="1:5">
      <c r="A1099">
        <v>1203</v>
      </c>
      <c r="B1099" t="s">
        <v>3305</v>
      </c>
      <c r="C1099" t="s">
        <v>1297</v>
      </c>
      <c r="D1099" t="s">
        <v>1312</v>
      </c>
      <c r="E1099" s="212" t="s">
        <v>1458</v>
      </c>
    </row>
    <row r="1100" spans="1:5">
      <c r="A1100">
        <v>1197</v>
      </c>
      <c r="B1100" t="s">
        <v>3306</v>
      </c>
      <c r="C1100" t="s">
        <v>1297</v>
      </c>
      <c r="D1100" t="s">
        <v>1298</v>
      </c>
      <c r="E1100" s="212" t="s">
        <v>3307</v>
      </c>
    </row>
    <row r="1101" spans="1:5">
      <c r="A1101">
        <v>1202</v>
      </c>
      <c r="B1101" t="s">
        <v>3308</v>
      </c>
      <c r="C1101" t="s">
        <v>1297</v>
      </c>
      <c r="D1101" t="s">
        <v>1298</v>
      </c>
      <c r="E1101" s="212" t="s">
        <v>3309</v>
      </c>
    </row>
    <row r="1102" spans="1:5">
      <c r="A1102">
        <v>1188</v>
      </c>
      <c r="B1102" t="s">
        <v>3310</v>
      </c>
      <c r="C1102" t="s">
        <v>1297</v>
      </c>
      <c r="D1102" t="s">
        <v>1312</v>
      </c>
      <c r="E1102" s="212" t="s">
        <v>3311</v>
      </c>
    </row>
    <row r="1103" spans="1:5">
      <c r="A1103">
        <v>1211</v>
      </c>
      <c r="B1103" t="s">
        <v>3312</v>
      </c>
      <c r="C1103" t="s">
        <v>1297</v>
      </c>
      <c r="D1103" t="s">
        <v>1312</v>
      </c>
      <c r="E1103" s="212" t="s">
        <v>3313</v>
      </c>
    </row>
    <row r="1104" spans="1:5">
      <c r="A1104">
        <v>1198</v>
      </c>
      <c r="B1104" t="s">
        <v>3314</v>
      </c>
      <c r="C1104" t="s">
        <v>1297</v>
      </c>
      <c r="D1104" t="s">
        <v>1298</v>
      </c>
      <c r="E1104" s="212" t="s">
        <v>3315</v>
      </c>
    </row>
    <row r="1105" spans="1:5">
      <c r="A1105">
        <v>1199</v>
      </c>
      <c r="B1105" t="s">
        <v>3316</v>
      </c>
      <c r="C1105" t="s">
        <v>1297</v>
      </c>
      <c r="D1105" t="s">
        <v>1312</v>
      </c>
      <c r="E1105" s="212" t="s">
        <v>3317</v>
      </c>
    </row>
    <row r="1106" spans="1:5">
      <c r="A1106">
        <v>20088</v>
      </c>
      <c r="B1106" t="s">
        <v>3318</v>
      </c>
      <c r="C1106" t="s">
        <v>1297</v>
      </c>
      <c r="D1106" t="s">
        <v>1312</v>
      </c>
      <c r="E1106" s="212" t="s">
        <v>3319</v>
      </c>
    </row>
    <row r="1107" spans="1:5">
      <c r="A1107">
        <v>20089</v>
      </c>
      <c r="B1107" t="s">
        <v>3320</v>
      </c>
      <c r="C1107" t="s">
        <v>1297</v>
      </c>
      <c r="D1107" t="s">
        <v>1312</v>
      </c>
      <c r="E1107" s="212" t="s">
        <v>3321</v>
      </c>
    </row>
    <row r="1108" spans="1:5">
      <c r="A1108">
        <v>20087</v>
      </c>
      <c r="B1108" t="s">
        <v>3322</v>
      </c>
      <c r="C1108" t="s">
        <v>1297</v>
      </c>
      <c r="D1108" t="s">
        <v>1312</v>
      </c>
      <c r="E1108" s="212" t="s">
        <v>2200</v>
      </c>
    </row>
    <row r="1109" spans="1:5">
      <c r="A1109">
        <v>1200</v>
      </c>
      <c r="B1109" t="s">
        <v>3323</v>
      </c>
      <c r="C1109" t="s">
        <v>1297</v>
      </c>
      <c r="D1109" t="s">
        <v>1298</v>
      </c>
      <c r="E1109" s="212" t="s">
        <v>1451</v>
      </c>
    </row>
    <row r="1110" spans="1:5">
      <c r="A1110">
        <v>12909</v>
      </c>
      <c r="B1110" t="s">
        <v>3324</v>
      </c>
      <c r="C1110" t="s">
        <v>1297</v>
      </c>
      <c r="D1110" t="s">
        <v>1298</v>
      </c>
      <c r="E1110" s="212" t="s">
        <v>1682</v>
      </c>
    </row>
    <row r="1111" spans="1:5">
      <c r="A1111">
        <v>12910</v>
      </c>
      <c r="B1111" t="s">
        <v>3325</v>
      </c>
      <c r="C1111" t="s">
        <v>1297</v>
      </c>
      <c r="D1111" t="s">
        <v>1298</v>
      </c>
      <c r="E1111" s="212" t="s">
        <v>1447</v>
      </c>
    </row>
    <row r="1112" spans="1:5">
      <c r="A1112">
        <v>1184</v>
      </c>
      <c r="B1112" t="s">
        <v>3326</v>
      </c>
      <c r="C1112" t="s">
        <v>1297</v>
      </c>
      <c r="D1112" t="s">
        <v>1298</v>
      </c>
      <c r="E1112" s="212" t="s">
        <v>3327</v>
      </c>
    </row>
    <row r="1113" spans="1:5">
      <c r="A1113">
        <v>1191</v>
      </c>
      <c r="B1113" t="s">
        <v>3328</v>
      </c>
      <c r="C1113" t="s">
        <v>1297</v>
      </c>
      <c r="D1113" t="s">
        <v>1298</v>
      </c>
      <c r="E1113" s="212" t="s">
        <v>1932</v>
      </c>
    </row>
    <row r="1114" spans="1:5">
      <c r="A1114">
        <v>1185</v>
      </c>
      <c r="B1114" t="s">
        <v>3329</v>
      </c>
      <c r="C1114" t="s">
        <v>1297</v>
      </c>
      <c r="D1114" t="s">
        <v>1298</v>
      </c>
      <c r="E1114" s="212" t="s">
        <v>1392</v>
      </c>
    </row>
    <row r="1115" spans="1:5">
      <c r="A1115">
        <v>1189</v>
      </c>
      <c r="B1115" t="s">
        <v>3330</v>
      </c>
      <c r="C1115" t="s">
        <v>1297</v>
      </c>
      <c r="D1115" t="s">
        <v>1298</v>
      </c>
      <c r="E1115" s="212" t="s">
        <v>3331</v>
      </c>
    </row>
    <row r="1116" spans="1:5">
      <c r="A1116">
        <v>1193</v>
      </c>
      <c r="B1116" t="s">
        <v>3332</v>
      </c>
      <c r="C1116" t="s">
        <v>1297</v>
      </c>
      <c r="D1116" t="s">
        <v>1298</v>
      </c>
      <c r="E1116" s="212" t="s">
        <v>1682</v>
      </c>
    </row>
    <row r="1117" spans="1:5">
      <c r="A1117">
        <v>1194</v>
      </c>
      <c r="B1117" t="s">
        <v>3333</v>
      </c>
      <c r="C1117" t="s">
        <v>1297</v>
      </c>
      <c r="D1117" t="s">
        <v>1298</v>
      </c>
      <c r="E1117" s="212" t="s">
        <v>3334</v>
      </c>
    </row>
    <row r="1118" spans="1:5">
      <c r="A1118">
        <v>1195</v>
      </c>
      <c r="B1118" t="s">
        <v>3335</v>
      </c>
      <c r="C1118" t="s">
        <v>1297</v>
      </c>
      <c r="D1118" t="s">
        <v>1298</v>
      </c>
      <c r="E1118" s="212" t="s">
        <v>3336</v>
      </c>
    </row>
    <row r="1119" spans="1:5">
      <c r="A1119">
        <v>1204</v>
      </c>
      <c r="B1119" t="s">
        <v>3337</v>
      </c>
      <c r="C1119" t="s">
        <v>1297</v>
      </c>
      <c r="D1119" t="s">
        <v>1298</v>
      </c>
      <c r="E1119" s="212" t="s">
        <v>3338</v>
      </c>
    </row>
    <row r="1120" spans="1:5">
      <c r="A1120">
        <v>1205</v>
      </c>
      <c r="B1120" t="s">
        <v>3339</v>
      </c>
      <c r="C1120" t="s">
        <v>1297</v>
      </c>
      <c r="D1120" t="s">
        <v>1298</v>
      </c>
      <c r="E1120" s="212" t="s">
        <v>3017</v>
      </c>
    </row>
    <row r="1121" spans="1:5">
      <c r="A1121">
        <v>1207</v>
      </c>
      <c r="B1121" t="s">
        <v>3340</v>
      </c>
      <c r="C1121" t="s">
        <v>1297</v>
      </c>
      <c r="D1121" t="s">
        <v>1312</v>
      </c>
      <c r="E1121" s="212" t="s">
        <v>3341</v>
      </c>
    </row>
    <row r="1122" spans="1:5">
      <c r="A1122">
        <v>1206</v>
      </c>
      <c r="B1122" t="s">
        <v>3342</v>
      </c>
      <c r="C1122" t="s">
        <v>1297</v>
      </c>
      <c r="D1122" t="s">
        <v>1312</v>
      </c>
      <c r="E1122" s="212" t="s">
        <v>3343</v>
      </c>
    </row>
    <row r="1123" spans="1:5">
      <c r="A1123">
        <v>1183</v>
      </c>
      <c r="B1123" t="s">
        <v>3344</v>
      </c>
      <c r="C1123" t="s">
        <v>1297</v>
      </c>
      <c r="D1123" t="s">
        <v>1312</v>
      </c>
      <c r="E1123" s="212" t="s">
        <v>3345</v>
      </c>
    </row>
    <row r="1124" spans="1:5">
      <c r="A1124">
        <v>26047</v>
      </c>
      <c r="B1124" t="s">
        <v>3346</v>
      </c>
      <c r="C1124" t="s">
        <v>1297</v>
      </c>
      <c r="D1124" t="s">
        <v>1312</v>
      </c>
      <c r="E1124" s="212" t="s">
        <v>3347</v>
      </c>
    </row>
    <row r="1125" spans="1:5">
      <c r="A1125">
        <v>26048</v>
      </c>
      <c r="B1125" t="s">
        <v>3348</v>
      </c>
      <c r="C1125" t="s">
        <v>1297</v>
      </c>
      <c r="D1125" t="s">
        <v>1312</v>
      </c>
      <c r="E1125" s="212" t="s">
        <v>3349</v>
      </c>
    </row>
    <row r="1126" spans="1:5">
      <c r="A1126">
        <v>12894</v>
      </c>
      <c r="B1126" t="s">
        <v>3350</v>
      </c>
      <c r="C1126" t="s">
        <v>1297</v>
      </c>
      <c r="D1126" t="s">
        <v>1298</v>
      </c>
      <c r="E1126" s="212" t="s">
        <v>2461</v>
      </c>
    </row>
    <row r="1127" spans="1:5">
      <c r="A1127">
        <v>12895</v>
      </c>
      <c r="B1127" t="s">
        <v>3351</v>
      </c>
      <c r="C1127" t="s">
        <v>1297</v>
      </c>
      <c r="D1127" t="s">
        <v>1302</v>
      </c>
      <c r="E1127" s="212" t="s">
        <v>1954</v>
      </c>
    </row>
    <row r="1128" spans="1:5">
      <c r="A1128">
        <v>1631</v>
      </c>
      <c r="B1128" t="s">
        <v>3352</v>
      </c>
      <c r="C1128" t="s">
        <v>1297</v>
      </c>
      <c r="D1128" t="s">
        <v>1298</v>
      </c>
      <c r="E1128" s="212" t="s">
        <v>3353</v>
      </c>
    </row>
    <row r="1129" spans="1:5">
      <c r="A1129">
        <v>1633</v>
      </c>
      <c r="B1129" t="s">
        <v>3354</v>
      </c>
      <c r="C1129" t="s">
        <v>1297</v>
      </c>
      <c r="D1129" t="s">
        <v>1298</v>
      </c>
      <c r="E1129" s="212" t="s">
        <v>3355</v>
      </c>
    </row>
    <row r="1130" spans="1:5">
      <c r="A1130">
        <v>10818</v>
      </c>
      <c r="B1130" t="s">
        <v>3356</v>
      </c>
      <c r="C1130" t="s">
        <v>1418</v>
      </c>
      <c r="D1130" t="s">
        <v>1298</v>
      </c>
      <c r="E1130" s="212" t="s">
        <v>3357</v>
      </c>
    </row>
    <row r="1131" spans="1:5">
      <c r="A1131">
        <v>39359</v>
      </c>
      <c r="B1131" t="s">
        <v>3358</v>
      </c>
      <c r="C1131" t="s">
        <v>1297</v>
      </c>
      <c r="D1131" t="s">
        <v>1312</v>
      </c>
      <c r="E1131" s="212" t="s">
        <v>3359</v>
      </c>
    </row>
    <row r="1132" spans="1:5">
      <c r="A1132">
        <v>39360</v>
      </c>
      <c r="B1132" t="s">
        <v>3360</v>
      </c>
      <c r="C1132" t="s">
        <v>1297</v>
      </c>
      <c r="D1132" t="s">
        <v>1312</v>
      </c>
      <c r="E1132" s="212" t="s">
        <v>3361</v>
      </c>
    </row>
    <row r="1133" spans="1:5">
      <c r="A1133">
        <v>10710</v>
      </c>
      <c r="B1133" t="s">
        <v>3362</v>
      </c>
      <c r="C1133" t="s">
        <v>1311</v>
      </c>
      <c r="D1133" t="s">
        <v>1312</v>
      </c>
      <c r="E1133" s="212" t="s">
        <v>3363</v>
      </c>
    </row>
    <row r="1134" spans="1:5">
      <c r="A1134">
        <v>10709</v>
      </c>
      <c r="B1134" t="s">
        <v>3364</v>
      </c>
      <c r="C1134" t="s">
        <v>1311</v>
      </c>
      <c r="D1134" t="s">
        <v>1312</v>
      </c>
      <c r="E1134" s="212" t="s">
        <v>3365</v>
      </c>
    </row>
    <row r="1135" spans="1:5">
      <c r="A1135">
        <v>39636</v>
      </c>
      <c r="B1135" t="s">
        <v>3366</v>
      </c>
      <c r="C1135" t="s">
        <v>1311</v>
      </c>
      <c r="D1135" t="s">
        <v>1312</v>
      </c>
      <c r="E1135" s="212" t="s">
        <v>3367</v>
      </c>
    </row>
    <row r="1136" spans="1:5">
      <c r="A1136">
        <v>10708</v>
      </c>
      <c r="B1136" t="s">
        <v>3368</v>
      </c>
      <c r="C1136" t="s">
        <v>1311</v>
      </c>
      <c r="D1136" t="s">
        <v>1312</v>
      </c>
      <c r="E1136" s="212" t="s">
        <v>3369</v>
      </c>
    </row>
    <row r="1137" spans="1:5">
      <c r="A1137">
        <v>39635</v>
      </c>
      <c r="B1137" t="s">
        <v>3370</v>
      </c>
      <c r="C1137" t="s">
        <v>1311</v>
      </c>
      <c r="D1137" t="s">
        <v>1312</v>
      </c>
      <c r="E1137" s="212" t="s">
        <v>3371</v>
      </c>
    </row>
    <row r="1138" spans="1:5">
      <c r="A1138">
        <v>40913</v>
      </c>
      <c r="B1138" t="s">
        <v>3372</v>
      </c>
      <c r="C1138" t="s">
        <v>1656</v>
      </c>
      <c r="D1138" t="s">
        <v>1298</v>
      </c>
      <c r="E1138" s="212" t="s">
        <v>3373</v>
      </c>
    </row>
    <row r="1139" spans="1:5">
      <c r="A1139">
        <v>1214</v>
      </c>
      <c r="B1139" t="s">
        <v>1198</v>
      </c>
      <c r="C1139" t="s">
        <v>1301</v>
      </c>
      <c r="D1139" t="s">
        <v>1298</v>
      </c>
      <c r="E1139" s="212" t="s">
        <v>1500</v>
      </c>
    </row>
    <row r="1140" spans="1:5">
      <c r="A1140">
        <v>40915</v>
      </c>
      <c r="B1140" t="s">
        <v>3374</v>
      </c>
      <c r="C1140" t="s">
        <v>1656</v>
      </c>
      <c r="D1140" t="s">
        <v>1298</v>
      </c>
      <c r="E1140" s="212" t="s">
        <v>3375</v>
      </c>
    </row>
    <row r="1141" spans="1:5">
      <c r="A1141">
        <v>1213</v>
      </c>
      <c r="B1141" t="s">
        <v>819</v>
      </c>
      <c r="C1141" t="s">
        <v>1301</v>
      </c>
      <c r="D1141" t="s">
        <v>1302</v>
      </c>
      <c r="E1141" s="212" t="s">
        <v>2018</v>
      </c>
    </row>
    <row r="1142" spans="1:5">
      <c r="A1142">
        <v>40914</v>
      </c>
      <c r="B1142" t="s">
        <v>3376</v>
      </c>
      <c r="C1142" t="s">
        <v>1656</v>
      </c>
      <c r="D1142" t="s">
        <v>1298</v>
      </c>
      <c r="E1142" s="212" t="s">
        <v>2020</v>
      </c>
    </row>
    <row r="1143" spans="1:5">
      <c r="A1143">
        <v>5091</v>
      </c>
      <c r="B1143" t="s">
        <v>3377</v>
      </c>
      <c r="C1143" t="s">
        <v>1297</v>
      </c>
      <c r="D1143" t="s">
        <v>1298</v>
      </c>
      <c r="E1143" s="212" t="s">
        <v>3378</v>
      </c>
    </row>
    <row r="1144" spans="1:5">
      <c r="A1144">
        <v>14615</v>
      </c>
      <c r="B1144" t="s">
        <v>3379</v>
      </c>
      <c r="C1144" t="s">
        <v>1297</v>
      </c>
      <c r="D1144" t="s">
        <v>1298</v>
      </c>
      <c r="E1144" s="212" t="s">
        <v>3380</v>
      </c>
    </row>
    <row r="1145" spans="1:5">
      <c r="A1145">
        <v>2711</v>
      </c>
      <c r="B1145" t="s">
        <v>831</v>
      </c>
      <c r="C1145" t="s">
        <v>1297</v>
      </c>
      <c r="D1145" t="s">
        <v>1302</v>
      </c>
      <c r="E1145" s="212" t="s">
        <v>3381</v>
      </c>
    </row>
    <row r="1146" spans="1:5">
      <c r="A1146">
        <v>37727</v>
      </c>
      <c r="B1146" t="s">
        <v>3382</v>
      </c>
      <c r="C1146" t="s">
        <v>1297</v>
      </c>
      <c r="D1146" t="s">
        <v>1312</v>
      </c>
      <c r="E1146" s="212" t="s">
        <v>3383</v>
      </c>
    </row>
    <row r="1147" spans="1:5">
      <c r="A1147">
        <v>37728</v>
      </c>
      <c r="B1147" t="s">
        <v>3384</v>
      </c>
      <c r="C1147" t="s">
        <v>1297</v>
      </c>
      <c r="D1147" t="s">
        <v>1312</v>
      </c>
      <c r="E1147" s="212" t="s">
        <v>3385</v>
      </c>
    </row>
    <row r="1148" spans="1:5">
      <c r="A1148">
        <v>37729</v>
      </c>
      <c r="B1148" t="s">
        <v>3386</v>
      </c>
      <c r="C1148" t="s">
        <v>1297</v>
      </c>
      <c r="D1148" t="s">
        <v>1312</v>
      </c>
      <c r="E1148" s="212" t="s">
        <v>3387</v>
      </c>
    </row>
    <row r="1149" spans="1:5">
      <c r="A1149">
        <v>37730</v>
      </c>
      <c r="B1149" t="s">
        <v>3388</v>
      </c>
      <c r="C1149" t="s">
        <v>1297</v>
      </c>
      <c r="D1149" t="s">
        <v>1312</v>
      </c>
      <c r="E1149" s="212" t="s">
        <v>3389</v>
      </c>
    </row>
    <row r="1150" spans="1:5">
      <c r="A1150">
        <v>37731</v>
      </c>
      <c r="B1150" t="s">
        <v>3390</v>
      </c>
      <c r="C1150" t="s">
        <v>1297</v>
      </c>
      <c r="D1150" t="s">
        <v>1312</v>
      </c>
      <c r="E1150" s="212" t="s">
        <v>3391</v>
      </c>
    </row>
    <row r="1151" spans="1:5">
      <c r="A1151">
        <v>37732</v>
      </c>
      <c r="B1151" t="s">
        <v>3392</v>
      </c>
      <c r="C1151" t="s">
        <v>1297</v>
      </c>
      <c r="D1151" t="s">
        <v>1312</v>
      </c>
      <c r="E1151" s="212" t="s">
        <v>3393</v>
      </c>
    </row>
    <row r="1152" spans="1:5">
      <c r="A1152">
        <v>42250</v>
      </c>
      <c r="B1152" t="s">
        <v>3394</v>
      </c>
      <c r="C1152" t="s">
        <v>3395</v>
      </c>
      <c r="D1152" t="s">
        <v>1298</v>
      </c>
      <c r="E1152" s="212" t="s">
        <v>3396</v>
      </c>
    </row>
    <row r="1153" spans="1:5">
      <c r="A1153">
        <v>42256</v>
      </c>
      <c r="B1153" t="s">
        <v>3397</v>
      </c>
      <c r="C1153" t="s">
        <v>1418</v>
      </c>
      <c r="D1153" t="s">
        <v>1298</v>
      </c>
      <c r="E1153" s="212" t="s">
        <v>3398</v>
      </c>
    </row>
    <row r="1154" spans="1:5">
      <c r="A1154">
        <v>4743</v>
      </c>
      <c r="B1154" t="s">
        <v>3399</v>
      </c>
      <c r="C1154" t="s">
        <v>1321</v>
      </c>
      <c r="D1154" t="s">
        <v>1298</v>
      </c>
      <c r="E1154" s="212" t="s">
        <v>3400</v>
      </c>
    </row>
    <row r="1155" spans="1:5">
      <c r="A1155">
        <v>4744</v>
      </c>
      <c r="B1155" t="s">
        <v>3401</v>
      </c>
      <c r="C1155" t="s">
        <v>1321</v>
      </c>
      <c r="D1155" t="s">
        <v>1298</v>
      </c>
      <c r="E1155" s="212" t="s">
        <v>3402</v>
      </c>
    </row>
    <row r="1156" spans="1:5">
      <c r="A1156">
        <v>4745</v>
      </c>
      <c r="B1156" t="s">
        <v>3403</v>
      </c>
      <c r="C1156" t="s">
        <v>1321</v>
      </c>
      <c r="D1156" t="s">
        <v>1298</v>
      </c>
      <c r="E1156" s="212" t="s">
        <v>3404</v>
      </c>
    </row>
    <row r="1157" spans="1:5">
      <c r="A1157">
        <v>36496</v>
      </c>
      <c r="B1157" t="s">
        <v>3405</v>
      </c>
      <c r="C1157" t="s">
        <v>1297</v>
      </c>
      <c r="D1157" t="s">
        <v>1298</v>
      </c>
      <c r="E1157" s="212" t="s">
        <v>3406</v>
      </c>
    </row>
    <row r="1158" spans="1:5">
      <c r="A1158">
        <v>10630</v>
      </c>
      <c r="B1158" t="s">
        <v>3407</v>
      </c>
      <c r="C1158" t="s">
        <v>1297</v>
      </c>
      <c r="D1158" t="s">
        <v>1298</v>
      </c>
      <c r="E1158" s="212" t="s">
        <v>3408</v>
      </c>
    </row>
    <row r="1159" spans="1:5">
      <c r="A1159">
        <v>37762</v>
      </c>
      <c r="B1159" t="s">
        <v>3409</v>
      </c>
      <c r="C1159" t="s">
        <v>1297</v>
      </c>
      <c r="D1159" t="s">
        <v>1298</v>
      </c>
      <c r="E1159" s="212" t="s">
        <v>3410</v>
      </c>
    </row>
    <row r="1160" spans="1:5">
      <c r="A1160">
        <v>37763</v>
      </c>
      <c r="B1160" t="s">
        <v>3411</v>
      </c>
      <c r="C1160" t="s">
        <v>1297</v>
      </c>
      <c r="D1160" t="s">
        <v>1298</v>
      </c>
      <c r="E1160" s="212" t="s">
        <v>3412</v>
      </c>
    </row>
    <row r="1161" spans="1:5">
      <c r="A1161">
        <v>41992</v>
      </c>
      <c r="B1161" t="s">
        <v>3413</v>
      </c>
      <c r="C1161" t="s">
        <v>1297</v>
      </c>
      <c r="D1161" t="s">
        <v>1302</v>
      </c>
      <c r="E1161" s="212" t="s">
        <v>3414</v>
      </c>
    </row>
    <row r="1162" spans="1:5">
      <c r="A1162">
        <v>13215</v>
      </c>
      <c r="B1162" t="s">
        <v>3415</v>
      </c>
      <c r="C1162" t="s">
        <v>1297</v>
      </c>
      <c r="D1162" t="s">
        <v>1298</v>
      </c>
      <c r="E1162" s="212" t="s">
        <v>3416</v>
      </c>
    </row>
    <row r="1163" spans="1:5">
      <c r="A1163">
        <v>4235</v>
      </c>
      <c r="B1163" t="s">
        <v>3417</v>
      </c>
      <c r="C1163" t="s">
        <v>1301</v>
      </c>
      <c r="D1163" t="s">
        <v>1298</v>
      </c>
      <c r="E1163" s="212" t="s">
        <v>3418</v>
      </c>
    </row>
    <row r="1164" spans="1:5">
      <c r="A1164">
        <v>40976</v>
      </c>
      <c r="B1164" t="s">
        <v>3419</v>
      </c>
      <c r="C1164" t="s">
        <v>1656</v>
      </c>
      <c r="D1164" t="s">
        <v>1298</v>
      </c>
      <c r="E1164" s="212" t="s">
        <v>3420</v>
      </c>
    </row>
    <row r="1165" spans="1:5">
      <c r="A1165">
        <v>39013</v>
      </c>
      <c r="B1165" t="s">
        <v>3421</v>
      </c>
      <c r="C1165" t="s">
        <v>1297</v>
      </c>
      <c r="D1165" t="s">
        <v>1298</v>
      </c>
      <c r="E1165" s="212" t="s">
        <v>3154</v>
      </c>
    </row>
    <row r="1166" spans="1:5">
      <c r="A1166">
        <v>41967</v>
      </c>
      <c r="B1166" t="s">
        <v>3422</v>
      </c>
      <c r="C1166" t="s">
        <v>1420</v>
      </c>
      <c r="D1166" t="s">
        <v>1298</v>
      </c>
      <c r="E1166" s="212" t="s">
        <v>3423</v>
      </c>
    </row>
    <row r="1167" spans="1:5">
      <c r="A1167">
        <v>12760</v>
      </c>
      <c r="B1167" t="s">
        <v>3424</v>
      </c>
      <c r="C1167" t="s">
        <v>1311</v>
      </c>
      <c r="D1167" t="s">
        <v>1298</v>
      </c>
      <c r="E1167" s="212" t="s">
        <v>3425</v>
      </c>
    </row>
    <row r="1168" spans="1:5">
      <c r="A1168">
        <v>12759</v>
      </c>
      <c r="B1168" t="s">
        <v>3426</v>
      </c>
      <c r="C1168" t="s">
        <v>1311</v>
      </c>
      <c r="D1168" t="s">
        <v>1298</v>
      </c>
      <c r="E1168" s="212" t="s">
        <v>3427</v>
      </c>
    </row>
    <row r="1169" spans="1:5">
      <c r="A1169">
        <v>40424</v>
      </c>
      <c r="B1169" t="s">
        <v>3428</v>
      </c>
      <c r="C1169" t="s">
        <v>1418</v>
      </c>
      <c r="D1169" t="s">
        <v>1312</v>
      </c>
      <c r="E1169" s="212" t="s">
        <v>3429</v>
      </c>
    </row>
    <row r="1170" spans="1:5">
      <c r="A1170">
        <v>1325</v>
      </c>
      <c r="B1170" t="s">
        <v>3430</v>
      </c>
      <c r="C1170" t="s">
        <v>1418</v>
      </c>
      <c r="D1170" t="s">
        <v>1312</v>
      </c>
      <c r="E1170" s="212" t="s">
        <v>3431</v>
      </c>
    </row>
    <row r="1171" spans="1:5">
      <c r="A1171">
        <v>1327</v>
      </c>
      <c r="B1171" t="s">
        <v>3432</v>
      </c>
      <c r="C1171" t="s">
        <v>1418</v>
      </c>
      <c r="D1171" t="s">
        <v>1312</v>
      </c>
      <c r="E1171" s="212" t="s">
        <v>1626</v>
      </c>
    </row>
    <row r="1172" spans="1:5">
      <c r="A1172">
        <v>1328</v>
      </c>
      <c r="B1172" t="s">
        <v>3433</v>
      </c>
      <c r="C1172" t="s">
        <v>1418</v>
      </c>
      <c r="D1172" t="s">
        <v>1312</v>
      </c>
      <c r="E1172" s="212" t="s">
        <v>1760</v>
      </c>
    </row>
    <row r="1173" spans="1:5">
      <c r="A1173">
        <v>1321</v>
      </c>
      <c r="B1173" t="s">
        <v>3434</v>
      </c>
      <c r="C1173" t="s">
        <v>1418</v>
      </c>
      <c r="D1173" t="s">
        <v>1312</v>
      </c>
      <c r="E1173" s="212" t="s">
        <v>3435</v>
      </c>
    </row>
    <row r="1174" spans="1:5">
      <c r="A1174">
        <v>1318</v>
      </c>
      <c r="B1174" t="s">
        <v>3436</v>
      </c>
      <c r="C1174" t="s">
        <v>1418</v>
      </c>
      <c r="D1174" t="s">
        <v>1312</v>
      </c>
      <c r="E1174" s="212" t="s">
        <v>3437</v>
      </c>
    </row>
    <row r="1175" spans="1:5">
      <c r="A1175">
        <v>1322</v>
      </c>
      <c r="B1175" t="s">
        <v>3438</v>
      </c>
      <c r="C1175" t="s">
        <v>1418</v>
      </c>
      <c r="D1175" t="s">
        <v>1312</v>
      </c>
      <c r="E1175" s="212" t="s">
        <v>3439</v>
      </c>
    </row>
    <row r="1176" spans="1:5">
      <c r="A1176">
        <v>1323</v>
      </c>
      <c r="B1176" t="s">
        <v>3440</v>
      </c>
      <c r="C1176" t="s">
        <v>1418</v>
      </c>
      <c r="D1176" t="s">
        <v>1312</v>
      </c>
      <c r="E1176" s="212" t="s">
        <v>3441</v>
      </c>
    </row>
    <row r="1177" spans="1:5">
      <c r="A1177">
        <v>1319</v>
      </c>
      <c r="B1177" t="s">
        <v>3442</v>
      </c>
      <c r="C1177" t="s">
        <v>1418</v>
      </c>
      <c r="D1177" t="s">
        <v>1312</v>
      </c>
      <c r="E1177" s="212" t="s">
        <v>3443</v>
      </c>
    </row>
    <row r="1178" spans="1:5">
      <c r="A1178">
        <v>11026</v>
      </c>
      <c r="B1178" t="s">
        <v>3444</v>
      </c>
      <c r="C1178" t="s">
        <v>1418</v>
      </c>
      <c r="D1178" t="s">
        <v>1312</v>
      </c>
      <c r="E1178" s="212" t="s">
        <v>3445</v>
      </c>
    </row>
    <row r="1179" spans="1:5">
      <c r="A1179">
        <v>11027</v>
      </c>
      <c r="B1179" t="s">
        <v>3446</v>
      </c>
      <c r="C1179" t="s">
        <v>1418</v>
      </c>
      <c r="D1179" t="s">
        <v>1312</v>
      </c>
      <c r="E1179" s="212" t="s">
        <v>3447</v>
      </c>
    </row>
    <row r="1180" spans="1:5">
      <c r="A1180">
        <v>11046</v>
      </c>
      <c r="B1180" t="s">
        <v>3448</v>
      </c>
      <c r="C1180" t="s">
        <v>1418</v>
      </c>
      <c r="D1180" t="s">
        <v>1312</v>
      </c>
      <c r="E1180" s="212" t="s">
        <v>3449</v>
      </c>
    </row>
    <row r="1181" spans="1:5">
      <c r="A1181">
        <v>11047</v>
      </c>
      <c r="B1181" t="s">
        <v>3450</v>
      </c>
      <c r="C1181" t="s">
        <v>1418</v>
      </c>
      <c r="D1181" t="s">
        <v>1312</v>
      </c>
      <c r="E1181" s="212" t="s">
        <v>3343</v>
      </c>
    </row>
    <row r="1182" spans="1:5">
      <c r="A1182">
        <v>39630</v>
      </c>
      <c r="B1182" t="s">
        <v>3451</v>
      </c>
      <c r="C1182" t="s">
        <v>1311</v>
      </c>
      <c r="D1182" t="s">
        <v>1312</v>
      </c>
      <c r="E1182" s="212" t="s">
        <v>3452</v>
      </c>
    </row>
    <row r="1183" spans="1:5">
      <c r="A1183">
        <v>11049</v>
      </c>
      <c r="B1183" t="s">
        <v>3453</v>
      </c>
      <c r="C1183" t="s">
        <v>1418</v>
      </c>
      <c r="D1183" t="s">
        <v>1312</v>
      </c>
      <c r="E1183" s="212" t="s">
        <v>3454</v>
      </c>
    </row>
    <row r="1184" spans="1:5">
      <c r="A1184">
        <v>39632</v>
      </c>
      <c r="B1184" t="s">
        <v>3455</v>
      </c>
      <c r="C1184" t="s">
        <v>1311</v>
      </c>
      <c r="D1184" t="s">
        <v>1312</v>
      </c>
      <c r="E1184" s="212" t="s">
        <v>3456</v>
      </c>
    </row>
    <row r="1185" spans="1:5">
      <c r="A1185">
        <v>11051</v>
      </c>
      <c r="B1185" t="s">
        <v>3457</v>
      </c>
      <c r="C1185" t="s">
        <v>1418</v>
      </c>
      <c r="D1185" t="s">
        <v>1312</v>
      </c>
      <c r="E1185" s="212" t="s">
        <v>3458</v>
      </c>
    </row>
    <row r="1186" spans="1:5">
      <c r="A1186">
        <v>11061</v>
      </c>
      <c r="B1186" t="s">
        <v>3459</v>
      </c>
      <c r="C1186" t="s">
        <v>1418</v>
      </c>
      <c r="D1186" t="s">
        <v>1312</v>
      </c>
      <c r="E1186" s="212" t="s">
        <v>3460</v>
      </c>
    </row>
    <row r="1187" spans="1:5">
      <c r="A1187">
        <v>1336</v>
      </c>
      <c r="B1187" t="s">
        <v>3461</v>
      </c>
      <c r="C1187" t="s">
        <v>1311</v>
      </c>
      <c r="D1187" t="s">
        <v>1312</v>
      </c>
      <c r="E1187" s="212" t="s">
        <v>3462</v>
      </c>
    </row>
    <row r="1188" spans="1:5">
      <c r="A1188">
        <v>1333</v>
      </c>
      <c r="B1188" t="s">
        <v>3463</v>
      </c>
      <c r="C1188" t="s">
        <v>1418</v>
      </c>
      <c r="D1188" t="s">
        <v>1312</v>
      </c>
      <c r="E1188" s="212" t="s">
        <v>3464</v>
      </c>
    </row>
    <row r="1189" spans="1:5">
      <c r="A1189">
        <v>1330</v>
      </c>
      <c r="B1189" t="s">
        <v>3465</v>
      </c>
      <c r="C1189" t="s">
        <v>1418</v>
      </c>
      <c r="D1189" t="s">
        <v>1312</v>
      </c>
      <c r="E1189" s="212" t="s">
        <v>2813</v>
      </c>
    </row>
    <row r="1190" spans="1:5">
      <c r="A1190">
        <v>10957</v>
      </c>
      <c r="B1190" t="s">
        <v>3466</v>
      </c>
      <c r="C1190" t="s">
        <v>1418</v>
      </c>
      <c r="D1190" t="s">
        <v>1312</v>
      </c>
      <c r="E1190" s="212" t="s">
        <v>3454</v>
      </c>
    </row>
    <row r="1191" spans="1:5">
      <c r="A1191">
        <v>1332</v>
      </c>
      <c r="B1191" t="s">
        <v>1274</v>
      </c>
      <c r="C1191" t="s">
        <v>1418</v>
      </c>
      <c r="D1191" t="s">
        <v>1312</v>
      </c>
      <c r="E1191" s="212" t="s">
        <v>2052</v>
      </c>
    </row>
    <row r="1192" spans="1:5">
      <c r="A1192">
        <v>1334</v>
      </c>
      <c r="B1192" t="s">
        <v>3467</v>
      </c>
      <c r="C1192" t="s">
        <v>1418</v>
      </c>
      <c r="D1192" t="s">
        <v>1312</v>
      </c>
      <c r="E1192" s="212" t="s">
        <v>1484</v>
      </c>
    </row>
    <row r="1193" spans="1:5">
      <c r="A1193">
        <v>1335</v>
      </c>
      <c r="B1193" t="s">
        <v>3468</v>
      </c>
      <c r="C1193" t="s">
        <v>1418</v>
      </c>
      <c r="D1193" t="s">
        <v>1312</v>
      </c>
      <c r="E1193" s="212" t="s">
        <v>3469</v>
      </c>
    </row>
    <row r="1194" spans="1:5">
      <c r="A1194">
        <v>40425</v>
      </c>
      <c r="B1194" t="s">
        <v>3470</v>
      </c>
      <c r="C1194" t="s">
        <v>1418</v>
      </c>
      <c r="D1194" t="s">
        <v>1312</v>
      </c>
      <c r="E1194" s="212" t="s">
        <v>3471</v>
      </c>
    </row>
    <row r="1195" spans="1:5">
      <c r="A1195">
        <v>1337</v>
      </c>
      <c r="B1195" t="s">
        <v>3472</v>
      </c>
      <c r="C1195" t="s">
        <v>1418</v>
      </c>
      <c r="D1195" t="s">
        <v>1312</v>
      </c>
      <c r="E1195" s="212" t="s">
        <v>3473</v>
      </c>
    </row>
    <row r="1196" spans="1:5">
      <c r="A1196">
        <v>11122</v>
      </c>
      <c r="B1196" t="s">
        <v>3474</v>
      </c>
      <c r="C1196" t="s">
        <v>1418</v>
      </c>
      <c r="D1196" t="s">
        <v>1312</v>
      </c>
      <c r="E1196" s="212" t="s">
        <v>3475</v>
      </c>
    </row>
    <row r="1197" spans="1:5">
      <c r="A1197">
        <v>11123</v>
      </c>
      <c r="B1197" t="s">
        <v>3476</v>
      </c>
      <c r="C1197" t="s">
        <v>1418</v>
      </c>
      <c r="D1197" t="s">
        <v>1312</v>
      </c>
      <c r="E1197" s="212" t="s">
        <v>3475</v>
      </c>
    </row>
    <row r="1198" spans="1:5">
      <c r="A1198">
        <v>11125</v>
      </c>
      <c r="B1198" t="s">
        <v>3477</v>
      </c>
      <c r="C1198" t="s">
        <v>1418</v>
      </c>
      <c r="D1198" t="s">
        <v>1312</v>
      </c>
      <c r="E1198" s="212" t="s">
        <v>3475</v>
      </c>
    </row>
    <row r="1199" spans="1:5">
      <c r="A1199">
        <v>39416</v>
      </c>
      <c r="B1199" t="s">
        <v>3478</v>
      </c>
      <c r="C1199" t="s">
        <v>1311</v>
      </c>
      <c r="D1199" t="s">
        <v>1298</v>
      </c>
      <c r="E1199" s="212" t="s">
        <v>3479</v>
      </c>
    </row>
    <row r="1200" spans="1:5">
      <c r="A1200">
        <v>39417</v>
      </c>
      <c r="B1200" t="s">
        <v>3480</v>
      </c>
      <c r="C1200" t="s">
        <v>1311</v>
      </c>
      <c r="D1200" t="s">
        <v>1298</v>
      </c>
      <c r="E1200" s="212" t="s">
        <v>3481</v>
      </c>
    </row>
    <row r="1201" spans="1:5">
      <c r="A1201">
        <v>39414</v>
      </c>
      <c r="B1201" t="s">
        <v>3482</v>
      </c>
      <c r="C1201" t="s">
        <v>1311</v>
      </c>
      <c r="D1201" t="s">
        <v>1298</v>
      </c>
      <c r="E1201" s="212" t="s">
        <v>3483</v>
      </c>
    </row>
    <row r="1202" spans="1:5">
      <c r="A1202">
        <v>39415</v>
      </c>
      <c r="B1202" t="s">
        <v>3484</v>
      </c>
      <c r="C1202" t="s">
        <v>1311</v>
      </c>
      <c r="D1202" t="s">
        <v>1298</v>
      </c>
      <c r="E1202" s="212" t="s">
        <v>3485</v>
      </c>
    </row>
    <row r="1203" spans="1:5">
      <c r="A1203">
        <v>39412</v>
      </c>
      <c r="B1203" t="s">
        <v>3486</v>
      </c>
      <c r="C1203" t="s">
        <v>1311</v>
      </c>
      <c r="D1203" t="s">
        <v>1298</v>
      </c>
      <c r="E1203" s="212" t="s">
        <v>3487</v>
      </c>
    </row>
    <row r="1204" spans="1:5">
      <c r="A1204">
        <v>39413</v>
      </c>
      <c r="B1204" t="s">
        <v>3488</v>
      </c>
      <c r="C1204" t="s">
        <v>1311</v>
      </c>
      <c r="D1204" t="s">
        <v>1298</v>
      </c>
      <c r="E1204" s="212" t="s">
        <v>3489</v>
      </c>
    </row>
    <row r="1205" spans="1:5">
      <c r="A1205">
        <v>1338</v>
      </c>
      <c r="B1205" t="s">
        <v>3490</v>
      </c>
      <c r="C1205" t="s">
        <v>1311</v>
      </c>
      <c r="D1205" t="s">
        <v>1302</v>
      </c>
      <c r="E1205" s="212" t="s">
        <v>3491</v>
      </c>
    </row>
    <row r="1206" spans="1:5">
      <c r="A1206">
        <v>1340</v>
      </c>
      <c r="B1206" t="s">
        <v>3492</v>
      </c>
      <c r="C1206" t="s">
        <v>1311</v>
      </c>
      <c r="D1206" t="s">
        <v>1298</v>
      </c>
      <c r="E1206" s="212" t="s">
        <v>3493</v>
      </c>
    </row>
    <row r="1207" spans="1:5">
      <c r="A1207">
        <v>1341</v>
      </c>
      <c r="B1207" t="s">
        <v>3494</v>
      </c>
      <c r="C1207" t="s">
        <v>1311</v>
      </c>
      <c r="D1207" t="s">
        <v>1298</v>
      </c>
      <c r="E1207" s="212" t="s">
        <v>3495</v>
      </c>
    </row>
    <row r="1208" spans="1:5">
      <c r="A1208">
        <v>1364</v>
      </c>
      <c r="B1208" t="s">
        <v>3496</v>
      </c>
      <c r="C1208" t="s">
        <v>1311</v>
      </c>
      <c r="D1208" t="s">
        <v>1298</v>
      </c>
      <c r="E1208" s="212" t="s">
        <v>3497</v>
      </c>
    </row>
    <row r="1209" spans="1:5">
      <c r="A1209">
        <v>1361</v>
      </c>
      <c r="B1209" t="s">
        <v>3498</v>
      </c>
      <c r="C1209" t="s">
        <v>1297</v>
      </c>
      <c r="D1209" t="s">
        <v>1298</v>
      </c>
      <c r="E1209" s="212" t="s">
        <v>3499</v>
      </c>
    </row>
    <row r="1210" spans="1:5">
      <c r="A1210">
        <v>1362</v>
      </c>
      <c r="B1210" t="s">
        <v>3500</v>
      </c>
      <c r="C1210" t="s">
        <v>1311</v>
      </c>
      <c r="D1210" t="s">
        <v>1298</v>
      </c>
      <c r="E1210" s="212" t="s">
        <v>3501</v>
      </c>
    </row>
    <row r="1211" spans="1:5">
      <c r="A1211">
        <v>11131</v>
      </c>
      <c r="B1211" t="s">
        <v>3502</v>
      </c>
      <c r="C1211" t="s">
        <v>1311</v>
      </c>
      <c r="D1211" t="s">
        <v>1298</v>
      </c>
      <c r="E1211" s="212" t="s">
        <v>3503</v>
      </c>
    </row>
    <row r="1212" spans="1:5">
      <c r="A1212">
        <v>11132</v>
      </c>
      <c r="B1212" t="s">
        <v>3504</v>
      </c>
      <c r="C1212" t="s">
        <v>1311</v>
      </c>
      <c r="D1212" t="s">
        <v>1298</v>
      </c>
      <c r="E1212" s="212" t="s">
        <v>3505</v>
      </c>
    </row>
    <row r="1213" spans="1:5">
      <c r="A1213">
        <v>1363</v>
      </c>
      <c r="B1213" t="s">
        <v>3506</v>
      </c>
      <c r="C1213" t="s">
        <v>1311</v>
      </c>
      <c r="D1213" t="s">
        <v>1302</v>
      </c>
      <c r="E1213" s="212" t="s">
        <v>3507</v>
      </c>
    </row>
    <row r="1214" spans="1:5">
      <c r="A1214">
        <v>11130</v>
      </c>
      <c r="B1214" t="s">
        <v>3508</v>
      </c>
      <c r="C1214" t="s">
        <v>1311</v>
      </c>
      <c r="D1214" t="s">
        <v>1298</v>
      </c>
      <c r="E1214" s="212" t="s">
        <v>3509</v>
      </c>
    </row>
    <row r="1215" spans="1:5">
      <c r="A1215">
        <v>11134</v>
      </c>
      <c r="B1215" t="s">
        <v>3510</v>
      </c>
      <c r="C1215" t="s">
        <v>1311</v>
      </c>
      <c r="D1215" t="s">
        <v>1302</v>
      </c>
      <c r="E1215" s="212" t="s">
        <v>3511</v>
      </c>
    </row>
    <row r="1216" spans="1:5">
      <c r="A1216">
        <v>11135</v>
      </c>
      <c r="B1216" t="s">
        <v>3512</v>
      </c>
      <c r="C1216" t="s">
        <v>1311</v>
      </c>
      <c r="D1216" t="s">
        <v>1298</v>
      </c>
      <c r="E1216" s="212" t="s">
        <v>3513</v>
      </c>
    </row>
    <row r="1217" spans="1:5">
      <c r="A1217">
        <v>11136</v>
      </c>
      <c r="B1217" t="s">
        <v>3514</v>
      </c>
      <c r="C1217" t="s">
        <v>1311</v>
      </c>
      <c r="D1217" t="s">
        <v>1298</v>
      </c>
      <c r="E1217" s="212" t="s">
        <v>2012</v>
      </c>
    </row>
    <row r="1218" spans="1:5">
      <c r="A1218">
        <v>34743</v>
      </c>
      <c r="B1218" t="s">
        <v>3515</v>
      </c>
      <c r="C1218" t="s">
        <v>1311</v>
      </c>
      <c r="D1218" t="s">
        <v>1298</v>
      </c>
      <c r="E1218" s="212" t="s">
        <v>3516</v>
      </c>
    </row>
    <row r="1219" spans="1:5">
      <c r="A1219">
        <v>11137</v>
      </c>
      <c r="B1219" t="s">
        <v>3517</v>
      </c>
      <c r="C1219" t="s">
        <v>1311</v>
      </c>
      <c r="D1219" t="s">
        <v>1298</v>
      </c>
      <c r="E1219" s="212" t="s">
        <v>3518</v>
      </c>
    </row>
    <row r="1220" spans="1:5">
      <c r="A1220">
        <v>34745</v>
      </c>
      <c r="B1220" t="s">
        <v>3519</v>
      </c>
      <c r="C1220" t="s">
        <v>1311</v>
      </c>
      <c r="D1220" t="s">
        <v>1298</v>
      </c>
      <c r="E1220" s="212" t="s">
        <v>3520</v>
      </c>
    </row>
    <row r="1221" spans="1:5">
      <c r="A1221">
        <v>34746</v>
      </c>
      <c r="B1221" t="s">
        <v>3521</v>
      </c>
      <c r="C1221" t="s">
        <v>1311</v>
      </c>
      <c r="D1221" t="s">
        <v>1298</v>
      </c>
      <c r="E1221" s="212" t="s">
        <v>3186</v>
      </c>
    </row>
    <row r="1222" spans="1:5">
      <c r="A1222">
        <v>1360</v>
      </c>
      <c r="B1222" t="s">
        <v>3522</v>
      </c>
      <c r="C1222" t="s">
        <v>1311</v>
      </c>
      <c r="D1222" t="s">
        <v>1298</v>
      </c>
      <c r="E1222" s="212" t="s">
        <v>2210</v>
      </c>
    </row>
    <row r="1223" spans="1:5">
      <c r="A1223">
        <v>1346</v>
      </c>
      <c r="B1223" t="s">
        <v>3523</v>
      </c>
      <c r="C1223" t="s">
        <v>1311</v>
      </c>
      <c r="D1223" t="s">
        <v>1298</v>
      </c>
      <c r="E1223" s="212" t="s">
        <v>3524</v>
      </c>
    </row>
    <row r="1224" spans="1:5">
      <c r="A1224">
        <v>1345</v>
      </c>
      <c r="B1224" t="s">
        <v>3525</v>
      </c>
      <c r="C1224" t="s">
        <v>1311</v>
      </c>
      <c r="D1224" t="s">
        <v>1298</v>
      </c>
      <c r="E1224" s="212" t="s">
        <v>3526</v>
      </c>
    </row>
    <row r="1225" spans="1:5">
      <c r="A1225">
        <v>1344</v>
      </c>
      <c r="B1225" t="s">
        <v>3527</v>
      </c>
      <c r="C1225" t="s">
        <v>1297</v>
      </c>
      <c r="D1225" t="s">
        <v>1298</v>
      </c>
      <c r="E1225" s="212" t="s">
        <v>3528</v>
      </c>
    </row>
    <row r="1226" spans="1:5">
      <c r="A1226">
        <v>1342</v>
      </c>
      <c r="B1226" t="s">
        <v>3529</v>
      </c>
      <c r="C1226" t="s">
        <v>1297</v>
      </c>
      <c r="D1226" t="s">
        <v>1298</v>
      </c>
      <c r="E1226" s="212" t="s">
        <v>3530</v>
      </c>
    </row>
    <row r="1227" spans="1:5">
      <c r="A1227">
        <v>1347</v>
      </c>
      <c r="B1227" t="s">
        <v>3531</v>
      </c>
      <c r="C1227" t="s">
        <v>1311</v>
      </c>
      <c r="D1227" t="s">
        <v>1302</v>
      </c>
      <c r="E1227" s="212" t="s">
        <v>3532</v>
      </c>
    </row>
    <row r="1228" spans="1:5">
      <c r="A1228">
        <v>1349</v>
      </c>
      <c r="B1228" t="s">
        <v>3533</v>
      </c>
      <c r="C1228" t="s">
        <v>1297</v>
      </c>
      <c r="D1228" t="s">
        <v>1298</v>
      </c>
      <c r="E1228" s="212" t="s">
        <v>3534</v>
      </c>
    </row>
    <row r="1229" spans="1:5">
      <c r="A1229">
        <v>1350</v>
      </c>
      <c r="B1229" t="s">
        <v>3535</v>
      </c>
      <c r="C1229" t="s">
        <v>1297</v>
      </c>
      <c r="D1229" t="s">
        <v>1302</v>
      </c>
      <c r="E1229" s="212" t="s">
        <v>3536</v>
      </c>
    </row>
    <row r="1230" spans="1:5">
      <c r="A1230">
        <v>1357</v>
      </c>
      <c r="B1230" t="s">
        <v>3537</v>
      </c>
      <c r="C1230" t="s">
        <v>1297</v>
      </c>
      <c r="D1230" t="s">
        <v>1298</v>
      </c>
      <c r="E1230" s="212" t="s">
        <v>3538</v>
      </c>
    </row>
    <row r="1231" spans="1:5">
      <c r="A1231">
        <v>1355</v>
      </c>
      <c r="B1231" t="s">
        <v>3539</v>
      </c>
      <c r="C1231" t="s">
        <v>1311</v>
      </c>
      <c r="D1231" t="s">
        <v>1298</v>
      </c>
      <c r="E1231" s="212" t="s">
        <v>3540</v>
      </c>
    </row>
    <row r="1232" spans="1:5">
      <c r="A1232">
        <v>1358</v>
      </c>
      <c r="B1232" t="s">
        <v>3541</v>
      </c>
      <c r="C1232" t="s">
        <v>1311</v>
      </c>
      <c r="D1232" t="s">
        <v>1298</v>
      </c>
      <c r="E1232" s="212" t="s">
        <v>3542</v>
      </c>
    </row>
    <row r="1233" spans="1:5">
      <c r="A1233">
        <v>1359</v>
      </c>
      <c r="B1233" t="s">
        <v>3543</v>
      </c>
      <c r="C1233" t="s">
        <v>1297</v>
      </c>
      <c r="D1233" t="s">
        <v>1298</v>
      </c>
      <c r="E1233" s="212" t="s">
        <v>3544</v>
      </c>
    </row>
    <row r="1234" spans="1:5">
      <c r="A1234">
        <v>1351</v>
      </c>
      <c r="B1234" t="s">
        <v>3545</v>
      </c>
      <c r="C1234" t="s">
        <v>1297</v>
      </c>
      <c r="D1234" t="s">
        <v>1298</v>
      </c>
      <c r="E1234" s="212" t="s">
        <v>3546</v>
      </c>
    </row>
    <row r="1235" spans="1:5">
      <c r="A1235">
        <v>34659</v>
      </c>
      <c r="B1235" t="s">
        <v>3547</v>
      </c>
      <c r="C1235" t="s">
        <v>1311</v>
      </c>
      <c r="D1235" t="s">
        <v>1312</v>
      </c>
      <c r="E1235" s="212" t="s">
        <v>3548</v>
      </c>
    </row>
    <row r="1236" spans="1:5">
      <c r="A1236">
        <v>34514</v>
      </c>
      <c r="B1236" t="s">
        <v>3549</v>
      </c>
      <c r="C1236" t="s">
        <v>1311</v>
      </c>
      <c r="D1236" t="s">
        <v>1312</v>
      </c>
      <c r="E1236" s="212" t="s">
        <v>3550</v>
      </c>
    </row>
    <row r="1237" spans="1:5">
      <c r="A1237">
        <v>34660</v>
      </c>
      <c r="B1237" t="s">
        <v>3551</v>
      </c>
      <c r="C1237" t="s">
        <v>1311</v>
      </c>
      <c r="D1237" t="s">
        <v>1312</v>
      </c>
      <c r="E1237" s="212" t="s">
        <v>3552</v>
      </c>
    </row>
    <row r="1238" spans="1:5">
      <c r="A1238">
        <v>34661</v>
      </c>
      <c r="B1238" t="s">
        <v>3553</v>
      </c>
      <c r="C1238" t="s">
        <v>1311</v>
      </c>
      <c r="D1238" t="s">
        <v>1312</v>
      </c>
      <c r="E1238" s="212" t="s">
        <v>3554</v>
      </c>
    </row>
    <row r="1239" spans="1:5">
      <c r="A1239">
        <v>34667</v>
      </c>
      <c r="B1239" t="s">
        <v>3555</v>
      </c>
      <c r="C1239" t="s">
        <v>1311</v>
      </c>
      <c r="D1239" t="s">
        <v>1312</v>
      </c>
      <c r="E1239" s="212" t="s">
        <v>3556</v>
      </c>
    </row>
    <row r="1240" spans="1:5">
      <c r="A1240">
        <v>34668</v>
      </c>
      <c r="B1240" t="s">
        <v>3557</v>
      </c>
      <c r="C1240" t="s">
        <v>1311</v>
      </c>
      <c r="D1240" t="s">
        <v>1312</v>
      </c>
      <c r="E1240" s="212" t="s">
        <v>3558</v>
      </c>
    </row>
    <row r="1241" spans="1:5">
      <c r="A1241">
        <v>34741</v>
      </c>
      <c r="B1241" t="s">
        <v>3559</v>
      </c>
      <c r="C1241" t="s">
        <v>1311</v>
      </c>
      <c r="D1241" t="s">
        <v>1312</v>
      </c>
      <c r="E1241" s="212" t="s">
        <v>3560</v>
      </c>
    </row>
    <row r="1242" spans="1:5">
      <c r="A1242">
        <v>34664</v>
      </c>
      <c r="B1242" t="s">
        <v>3561</v>
      </c>
      <c r="C1242" t="s">
        <v>1311</v>
      </c>
      <c r="D1242" t="s">
        <v>1312</v>
      </c>
      <c r="E1242" s="212" t="s">
        <v>3562</v>
      </c>
    </row>
    <row r="1243" spans="1:5">
      <c r="A1243">
        <v>34665</v>
      </c>
      <c r="B1243" t="s">
        <v>3563</v>
      </c>
      <c r="C1243" t="s">
        <v>1311</v>
      </c>
      <c r="D1243" t="s">
        <v>1312</v>
      </c>
      <c r="E1243" s="212" t="s">
        <v>3564</v>
      </c>
    </row>
    <row r="1244" spans="1:5">
      <c r="A1244">
        <v>34666</v>
      </c>
      <c r="B1244" t="s">
        <v>3565</v>
      </c>
      <c r="C1244" t="s">
        <v>1311</v>
      </c>
      <c r="D1244" t="s">
        <v>1312</v>
      </c>
      <c r="E1244" s="212" t="s">
        <v>3566</v>
      </c>
    </row>
    <row r="1245" spans="1:5">
      <c r="A1245">
        <v>34669</v>
      </c>
      <c r="B1245" t="s">
        <v>3567</v>
      </c>
      <c r="C1245" t="s">
        <v>1311</v>
      </c>
      <c r="D1245" t="s">
        <v>1312</v>
      </c>
      <c r="E1245" s="212" t="s">
        <v>3568</v>
      </c>
    </row>
    <row r="1246" spans="1:5">
      <c r="A1246">
        <v>34670</v>
      </c>
      <c r="B1246" t="s">
        <v>3569</v>
      </c>
      <c r="C1246" t="s">
        <v>1311</v>
      </c>
      <c r="D1246" t="s">
        <v>1312</v>
      </c>
      <c r="E1246" s="212" t="s">
        <v>3570</v>
      </c>
    </row>
    <row r="1247" spans="1:5">
      <c r="A1247">
        <v>34671</v>
      </c>
      <c r="B1247" t="s">
        <v>3571</v>
      </c>
      <c r="C1247" t="s">
        <v>1311</v>
      </c>
      <c r="D1247" t="s">
        <v>1312</v>
      </c>
      <c r="E1247" s="212" t="s">
        <v>3572</v>
      </c>
    </row>
    <row r="1248" spans="1:5">
      <c r="A1248">
        <v>34672</v>
      </c>
      <c r="B1248" t="s">
        <v>3573</v>
      </c>
      <c r="C1248" t="s">
        <v>1311</v>
      </c>
      <c r="D1248" t="s">
        <v>1312</v>
      </c>
      <c r="E1248" s="212" t="s">
        <v>3574</v>
      </c>
    </row>
    <row r="1249" spans="1:5">
      <c r="A1249">
        <v>34673</v>
      </c>
      <c r="B1249" t="s">
        <v>3575</v>
      </c>
      <c r="C1249" t="s">
        <v>1311</v>
      </c>
      <c r="D1249" t="s">
        <v>1312</v>
      </c>
      <c r="E1249" s="212" t="s">
        <v>3576</v>
      </c>
    </row>
    <row r="1250" spans="1:5">
      <c r="A1250">
        <v>34674</v>
      </c>
      <c r="B1250" t="s">
        <v>3577</v>
      </c>
      <c r="C1250" t="s">
        <v>1311</v>
      </c>
      <c r="D1250" t="s">
        <v>1312</v>
      </c>
      <c r="E1250" s="212" t="s">
        <v>3578</v>
      </c>
    </row>
    <row r="1251" spans="1:5">
      <c r="A1251">
        <v>34675</v>
      </c>
      <c r="B1251" t="s">
        <v>3579</v>
      </c>
      <c r="C1251" t="s">
        <v>1311</v>
      </c>
      <c r="D1251" t="s">
        <v>1312</v>
      </c>
      <c r="E1251" s="212" t="s">
        <v>3580</v>
      </c>
    </row>
    <row r="1252" spans="1:5">
      <c r="A1252">
        <v>34676</v>
      </c>
      <c r="B1252" t="s">
        <v>3581</v>
      </c>
      <c r="C1252" t="s">
        <v>1311</v>
      </c>
      <c r="D1252" t="s">
        <v>1312</v>
      </c>
      <c r="E1252" s="212" t="s">
        <v>3582</v>
      </c>
    </row>
    <row r="1253" spans="1:5">
      <c r="A1253">
        <v>34677</v>
      </c>
      <c r="B1253" t="s">
        <v>3583</v>
      </c>
      <c r="C1253" t="s">
        <v>1311</v>
      </c>
      <c r="D1253" t="s">
        <v>1312</v>
      </c>
      <c r="E1253" s="212" t="s">
        <v>3584</v>
      </c>
    </row>
    <row r="1254" spans="1:5">
      <c r="A1254">
        <v>40623</v>
      </c>
      <c r="B1254" t="s">
        <v>3585</v>
      </c>
      <c r="C1254" t="s">
        <v>2156</v>
      </c>
      <c r="D1254" t="s">
        <v>1312</v>
      </c>
      <c r="E1254" s="212" t="s">
        <v>3586</v>
      </c>
    </row>
    <row r="1255" spans="1:5">
      <c r="A1255">
        <v>11584</v>
      </c>
      <c r="B1255" t="s">
        <v>3587</v>
      </c>
      <c r="C1255" t="s">
        <v>1297</v>
      </c>
      <c r="D1255" t="s">
        <v>1298</v>
      </c>
      <c r="E1255" s="212" t="s">
        <v>3588</v>
      </c>
    </row>
    <row r="1256" spans="1:5">
      <c r="A1256">
        <v>11112</v>
      </c>
      <c r="B1256" t="s">
        <v>3589</v>
      </c>
      <c r="C1256" t="s">
        <v>1418</v>
      </c>
      <c r="D1256" t="s">
        <v>1312</v>
      </c>
      <c r="E1256" s="212" t="s">
        <v>3475</v>
      </c>
    </row>
    <row r="1257" spans="1:5">
      <c r="A1257">
        <v>11115</v>
      </c>
      <c r="B1257" t="s">
        <v>3590</v>
      </c>
      <c r="C1257" t="s">
        <v>1411</v>
      </c>
      <c r="D1257" t="s">
        <v>1312</v>
      </c>
      <c r="E1257" s="212" t="s">
        <v>3591</v>
      </c>
    </row>
    <row r="1258" spans="1:5">
      <c r="A1258">
        <v>11113</v>
      </c>
      <c r="B1258" t="s">
        <v>3592</v>
      </c>
      <c r="C1258" t="s">
        <v>1418</v>
      </c>
      <c r="D1258" t="s">
        <v>1312</v>
      </c>
      <c r="E1258" s="212" t="s">
        <v>3475</v>
      </c>
    </row>
    <row r="1259" spans="1:5">
      <c r="A1259">
        <v>11114</v>
      </c>
      <c r="B1259" t="s">
        <v>3593</v>
      </c>
      <c r="C1259" t="s">
        <v>1411</v>
      </c>
      <c r="D1259" t="s">
        <v>1312</v>
      </c>
      <c r="E1259" s="212" t="s">
        <v>2086</v>
      </c>
    </row>
    <row r="1260" spans="1:5">
      <c r="A1260">
        <v>12083</v>
      </c>
      <c r="B1260" t="s">
        <v>3594</v>
      </c>
      <c r="C1260" t="s">
        <v>1297</v>
      </c>
      <c r="D1260" t="s">
        <v>1298</v>
      </c>
      <c r="E1260" s="212" t="s">
        <v>3595</v>
      </c>
    </row>
    <row r="1261" spans="1:5">
      <c r="A1261">
        <v>12081</v>
      </c>
      <c r="B1261" t="s">
        <v>3596</v>
      </c>
      <c r="C1261" t="s">
        <v>1297</v>
      </c>
      <c r="D1261" t="s">
        <v>1302</v>
      </c>
      <c r="E1261" s="212" t="s">
        <v>3597</v>
      </c>
    </row>
    <row r="1262" spans="1:5">
      <c r="A1262">
        <v>12082</v>
      </c>
      <c r="B1262" t="s">
        <v>3598</v>
      </c>
      <c r="C1262" t="s">
        <v>1297</v>
      </c>
      <c r="D1262" t="s">
        <v>1298</v>
      </c>
      <c r="E1262" s="212" t="s">
        <v>3599</v>
      </c>
    </row>
    <row r="1263" spans="1:5">
      <c r="A1263">
        <v>13354</v>
      </c>
      <c r="B1263" t="s">
        <v>3600</v>
      </c>
      <c r="C1263" t="s">
        <v>1297</v>
      </c>
      <c r="D1263" t="s">
        <v>1298</v>
      </c>
      <c r="E1263" s="212" t="s">
        <v>3601</v>
      </c>
    </row>
    <row r="1264" spans="1:5">
      <c r="A1264">
        <v>14057</v>
      </c>
      <c r="B1264" t="s">
        <v>3602</v>
      </c>
      <c r="C1264" t="s">
        <v>1297</v>
      </c>
      <c r="D1264" t="s">
        <v>1298</v>
      </c>
      <c r="E1264" s="212" t="s">
        <v>3603</v>
      </c>
    </row>
    <row r="1265" spans="1:5">
      <c r="A1265">
        <v>14058</v>
      </c>
      <c r="B1265" t="s">
        <v>3604</v>
      </c>
      <c r="C1265" t="s">
        <v>1297</v>
      </c>
      <c r="D1265" t="s">
        <v>1298</v>
      </c>
      <c r="E1265" s="212" t="s">
        <v>3605</v>
      </c>
    </row>
    <row r="1266" spans="1:5">
      <c r="A1266">
        <v>20971</v>
      </c>
      <c r="B1266" t="s">
        <v>1079</v>
      </c>
      <c r="C1266" t="s">
        <v>1297</v>
      </c>
      <c r="D1266" t="s">
        <v>1298</v>
      </c>
      <c r="E1266" s="212" t="s">
        <v>3606</v>
      </c>
    </row>
    <row r="1267" spans="1:5">
      <c r="A1267">
        <v>5047</v>
      </c>
      <c r="B1267" t="s">
        <v>3607</v>
      </c>
      <c r="C1267" t="s">
        <v>1297</v>
      </c>
      <c r="D1267" t="s">
        <v>1298</v>
      </c>
      <c r="E1267" s="212" t="s">
        <v>3608</v>
      </c>
    </row>
    <row r="1268" spans="1:5">
      <c r="A1268">
        <v>13369</v>
      </c>
      <c r="B1268" t="s">
        <v>3609</v>
      </c>
      <c r="C1268" t="s">
        <v>1297</v>
      </c>
      <c r="D1268" t="s">
        <v>1298</v>
      </c>
      <c r="E1268" s="212" t="s">
        <v>3610</v>
      </c>
    </row>
    <row r="1269" spans="1:5">
      <c r="A1269">
        <v>13370</v>
      </c>
      <c r="B1269" t="s">
        <v>3611</v>
      </c>
      <c r="C1269" t="s">
        <v>1297</v>
      </c>
      <c r="D1269" t="s">
        <v>1298</v>
      </c>
      <c r="E1269" s="212" t="s">
        <v>3612</v>
      </c>
    </row>
    <row r="1270" spans="1:5">
      <c r="A1270">
        <v>13279</v>
      </c>
      <c r="B1270" t="s">
        <v>3613</v>
      </c>
      <c r="C1270" t="s">
        <v>1418</v>
      </c>
      <c r="D1270" t="s">
        <v>1312</v>
      </c>
      <c r="E1270" s="212" t="s">
        <v>3614</v>
      </c>
    </row>
    <row r="1271" spans="1:5">
      <c r="A1271">
        <v>11977</v>
      </c>
      <c r="B1271" t="s">
        <v>3615</v>
      </c>
      <c r="C1271" t="s">
        <v>1297</v>
      </c>
      <c r="D1271" t="s">
        <v>1312</v>
      </c>
      <c r="E1271" s="212" t="s">
        <v>3616</v>
      </c>
    </row>
    <row r="1272" spans="1:5">
      <c r="A1272">
        <v>11975</v>
      </c>
      <c r="B1272" t="s">
        <v>3617</v>
      </c>
      <c r="C1272" t="s">
        <v>1297</v>
      </c>
      <c r="D1272" t="s">
        <v>1312</v>
      </c>
      <c r="E1272" s="212" t="s">
        <v>3618</v>
      </c>
    </row>
    <row r="1273" spans="1:5">
      <c r="A1273">
        <v>39746</v>
      </c>
      <c r="B1273" t="s">
        <v>3619</v>
      </c>
      <c r="C1273" t="s">
        <v>1297</v>
      </c>
      <c r="D1273" t="s">
        <v>1312</v>
      </c>
      <c r="E1273" s="212" t="s">
        <v>3620</v>
      </c>
    </row>
    <row r="1274" spans="1:5">
      <c r="A1274">
        <v>11976</v>
      </c>
      <c r="B1274" t="s">
        <v>3621</v>
      </c>
      <c r="C1274" t="s">
        <v>1297</v>
      </c>
      <c r="D1274" t="s">
        <v>1312</v>
      </c>
      <c r="E1274" s="212" t="s">
        <v>3622</v>
      </c>
    </row>
    <row r="1275" spans="1:5">
      <c r="A1275">
        <v>1368</v>
      </c>
      <c r="B1275" t="s">
        <v>3623</v>
      </c>
      <c r="C1275" t="s">
        <v>1297</v>
      </c>
      <c r="D1275" t="s">
        <v>1302</v>
      </c>
      <c r="E1275" s="212" t="s">
        <v>3624</v>
      </c>
    </row>
    <row r="1276" spans="1:5">
      <c r="A1276">
        <v>1367</v>
      </c>
      <c r="B1276" t="s">
        <v>3625</v>
      </c>
      <c r="C1276" t="s">
        <v>1297</v>
      </c>
      <c r="D1276" t="s">
        <v>1298</v>
      </c>
      <c r="E1276" s="212" t="s">
        <v>3626</v>
      </c>
    </row>
    <row r="1277" spans="1:5">
      <c r="A1277">
        <v>7608</v>
      </c>
      <c r="B1277" t="s">
        <v>3627</v>
      </c>
      <c r="C1277" t="s">
        <v>1297</v>
      </c>
      <c r="D1277" t="s">
        <v>1298</v>
      </c>
      <c r="E1277" s="212" t="s">
        <v>3628</v>
      </c>
    </row>
    <row r="1278" spans="1:5">
      <c r="A1278">
        <v>41900</v>
      </c>
      <c r="B1278" t="s">
        <v>3629</v>
      </c>
      <c r="C1278" t="s">
        <v>1418</v>
      </c>
      <c r="D1278" t="s">
        <v>1302</v>
      </c>
      <c r="E1278" s="212" t="s">
        <v>1476</v>
      </c>
    </row>
    <row r="1279" spans="1:5">
      <c r="A1279">
        <v>41899</v>
      </c>
      <c r="B1279" t="s">
        <v>3630</v>
      </c>
      <c r="C1279" t="s">
        <v>3395</v>
      </c>
      <c r="D1279" t="s">
        <v>1312</v>
      </c>
      <c r="E1279" s="212" t="s">
        <v>3631</v>
      </c>
    </row>
    <row r="1280" spans="1:5">
      <c r="A1280">
        <v>1380</v>
      </c>
      <c r="B1280" t="s">
        <v>3632</v>
      </c>
      <c r="C1280" t="s">
        <v>1418</v>
      </c>
      <c r="D1280" t="s">
        <v>1298</v>
      </c>
      <c r="E1280" s="212" t="s">
        <v>3633</v>
      </c>
    </row>
    <row r="1281" spans="1:5">
      <c r="A1281">
        <v>1375</v>
      </c>
      <c r="B1281" t="s">
        <v>3634</v>
      </c>
      <c r="C1281" t="s">
        <v>1418</v>
      </c>
      <c r="D1281" t="s">
        <v>1298</v>
      </c>
      <c r="E1281" s="212" t="s">
        <v>3635</v>
      </c>
    </row>
    <row r="1282" spans="1:5">
      <c r="A1282">
        <v>1379</v>
      </c>
      <c r="B1282" t="s">
        <v>825</v>
      </c>
      <c r="C1282" t="s">
        <v>1418</v>
      </c>
      <c r="D1282" t="s">
        <v>1298</v>
      </c>
      <c r="E1282" s="212" t="s">
        <v>1969</v>
      </c>
    </row>
    <row r="1283" spans="1:5">
      <c r="A1283">
        <v>10511</v>
      </c>
      <c r="B1283" t="s">
        <v>3636</v>
      </c>
      <c r="C1283" t="s">
        <v>3637</v>
      </c>
      <c r="D1283" t="s">
        <v>1302</v>
      </c>
      <c r="E1283" s="212" t="s">
        <v>3638</v>
      </c>
    </row>
    <row r="1284" spans="1:5">
      <c r="A1284">
        <v>13284</v>
      </c>
      <c r="B1284" t="s">
        <v>3639</v>
      </c>
      <c r="C1284" t="s">
        <v>1418</v>
      </c>
      <c r="D1284" t="s">
        <v>1298</v>
      </c>
      <c r="E1284" s="212" t="s">
        <v>3640</v>
      </c>
    </row>
    <row r="1285" spans="1:5">
      <c r="A1285">
        <v>25974</v>
      </c>
      <c r="B1285" t="s">
        <v>3641</v>
      </c>
      <c r="C1285" t="s">
        <v>1418</v>
      </c>
      <c r="D1285" t="s">
        <v>1298</v>
      </c>
      <c r="E1285" s="212" t="s">
        <v>3642</v>
      </c>
    </row>
    <row r="1286" spans="1:5">
      <c r="A1286">
        <v>1382</v>
      </c>
      <c r="B1286" t="s">
        <v>3643</v>
      </c>
      <c r="C1286" t="s">
        <v>3637</v>
      </c>
      <c r="D1286" t="s">
        <v>1298</v>
      </c>
      <c r="E1286" s="212" t="s">
        <v>3644</v>
      </c>
    </row>
    <row r="1287" spans="1:5">
      <c r="A1287">
        <v>34753</v>
      </c>
      <c r="B1287" t="s">
        <v>3645</v>
      </c>
      <c r="C1287" t="s">
        <v>1418</v>
      </c>
      <c r="D1287" t="s">
        <v>1298</v>
      </c>
      <c r="E1287" s="212" t="s">
        <v>3646</v>
      </c>
    </row>
    <row r="1288" spans="1:5">
      <c r="A1288">
        <v>420</v>
      </c>
      <c r="B1288" t="s">
        <v>3647</v>
      </c>
      <c r="C1288" t="s">
        <v>1297</v>
      </c>
      <c r="D1288" t="s">
        <v>1298</v>
      </c>
      <c r="E1288" s="212" t="s">
        <v>3648</v>
      </c>
    </row>
    <row r="1289" spans="1:5">
      <c r="A1289">
        <v>12327</v>
      </c>
      <c r="B1289" t="s">
        <v>3649</v>
      </c>
      <c r="C1289" t="s">
        <v>1297</v>
      </c>
      <c r="D1289" t="s">
        <v>1298</v>
      </c>
      <c r="E1289" s="212" t="s">
        <v>3650</v>
      </c>
    </row>
    <row r="1290" spans="1:5">
      <c r="A1290">
        <v>36148</v>
      </c>
      <c r="B1290" t="s">
        <v>3651</v>
      </c>
      <c r="C1290" t="s">
        <v>1297</v>
      </c>
      <c r="D1290" t="s">
        <v>1298</v>
      </c>
      <c r="E1290" s="212" t="s">
        <v>2464</v>
      </c>
    </row>
    <row r="1291" spans="1:5">
      <c r="A1291">
        <v>12329</v>
      </c>
      <c r="B1291" t="s">
        <v>3652</v>
      </c>
      <c r="C1291" t="s">
        <v>1418</v>
      </c>
      <c r="D1291" t="s">
        <v>1298</v>
      </c>
      <c r="E1291" s="212" t="s">
        <v>3653</v>
      </c>
    </row>
    <row r="1292" spans="1:5">
      <c r="A1292">
        <v>1339</v>
      </c>
      <c r="B1292" t="s">
        <v>3654</v>
      </c>
      <c r="C1292" t="s">
        <v>1418</v>
      </c>
      <c r="D1292" t="s">
        <v>1298</v>
      </c>
      <c r="E1292" s="212" t="s">
        <v>3655</v>
      </c>
    </row>
    <row r="1293" spans="1:5">
      <c r="A1293">
        <v>11849</v>
      </c>
      <c r="B1293" t="s">
        <v>3656</v>
      </c>
      <c r="C1293" t="s">
        <v>1420</v>
      </c>
      <c r="D1293" t="s">
        <v>1298</v>
      </c>
      <c r="E1293" s="212" t="s">
        <v>3657</v>
      </c>
    </row>
    <row r="1294" spans="1:5">
      <c r="A1294">
        <v>37418</v>
      </c>
      <c r="B1294" t="s">
        <v>3658</v>
      </c>
      <c r="C1294" t="s">
        <v>1297</v>
      </c>
      <c r="D1294" t="s">
        <v>1312</v>
      </c>
      <c r="E1294" s="212" t="s">
        <v>3659</v>
      </c>
    </row>
    <row r="1295" spans="1:5">
      <c r="A1295">
        <v>37419</v>
      </c>
      <c r="B1295" t="s">
        <v>3660</v>
      </c>
      <c r="C1295" t="s">
        <v>1297</v>
      </c>
      <c r="D1295" t="s">
        <v>1312</v>
      </c>
      <c r="E1295" s="212" t="s">
        <v>2206</v>
      </c>
    </row>
    <row r="1296" spans="1:5">
      <c r="A1296">
        <v>1427</v>
      </c>
      <c r="B1296" t="s">
        <v>3661</v>
      </c>
      <c r="C1296" t="s">
        <v>1297</v>
      </c>
      <c r="D1296" t="s">
        <v>1312</v>
      </c>
      <c r="E1296" s="212" t="s">
        <v>3662</v>
      </c>
    </row>
    <row r="1297" spans="1:5">
      <c r="A1297">
        <v>1402</v>
      </c>
      <c r="B1297" t="s">
        <v>3663</v>
      </c>
      <c r="C1297" t="s">
        <v>1297</v>
      </c>
      <c r="D1297" t="s">
        <v>1312</v>
      </c>
      <c r="E1297" s="212" t="s">
        <v>3664</v>
      </c>
    </row>
    <row r="1298" spans="1:5">
      <c r="A1298">
        <v>1420</v>
      </c>
      <c r="B1298" t="s">
        <v>3665</v>
      </c>
      <c r="C1298" t="s">
        <v>1297</v>
      </c>
      <c r="D1298" t="s">
        <v>1312</v>
      </c>
      <c r="E1298" s="212" t="s">
        <v>3666</v>
      </c>
    </row>
    <row r="1299" spans="1:5">
      <c r="A1299">
        <v>1419</v>
      </c>
      <c r="B1299" t="s">
        <v>3667</v>
      </c>
      <c r="C1299" t="s">
        <v>1297</v>
      </c>
      <c r="D1299" t="s">
        <v>1312</v>
      </c>
      <c r="E1299" s="212" t="s">
        <v>3668</v>
      </c>
    </row>
    <row r="1300" spans="1:5">
      <c r="A1300">
        <v>1414</v>
      </c>
      <c r="B1300" t="s">
        <v>3669</v>
      </c>
      <c r="C1300" t="s">
        <v>1297</v>
      </c>
      <c r="D1300" t="s">
        <v>1312</v>
      </c>
      <c r="E1300" s="212" t="s">
        <v>3670</v>
      </c>
    </row>
    <row r="1301" spans="1:5">
      <c r="A1301">
        <v>1413</v>
      </c>
      <c r="B1301" t="s">
        <v>3671</v>
      </c>
      <c r="C1301" t="s">
        <v>1297</v>
      </c>
      <c r="D1301" t="s">
        <v>1312</v>
      </c>
      <c r="E1301" s="212" t="s">
        <v>3672</v>
      </c>
    </row>
    <row r="1302" spans="1:5">
      <c r="A1302">
        <v>1412</v>
      </c>
      <c r="B1302" t="s">
        <v>3673</v>
      </c>
      <c r="C1302" t="s">
        <v>1297</v>
      </c>
      <c r="D1302" t="s">
        <v>1312</v>
      </c>
      <c r="E1302" s="212" t="s">
        <v>3674</v>
      </c>
    </row>
    <row r="1303" spans="1:5">
      <c r="A1303">
        <v>1411</v>
      </c>
      <c r="B1303" t="s">
        <v>3675</v>
      </c>
      <c r="C1303" t="s">
        <v>1297</v>
      </c>
      <c r="D1303" t="s">
        <v>1312</v>
      </c>
      <c r="E1303" s="212" t="s">
        <v>3676</v>
      </c>
    </row>
    <row r="1304" spans="1:5">
      <c r="A1304">
        <v>1406</v>
      </c>
      <c r="B1304" t="s">
        <v>3677</v>
      </c>
      <c r="C1304" t="s">
        <v>1297</v>
      </c>
      <c r="D1304" t="s">
        <v>1312</v>
      </c>
      <c r="E1304" s="212" t="s">
        <v>3678</v>
      </c>
    </row>
    <row r="1305" spans="1:5">
      <c r="A1305">
        <v>1407</v>
      </c>
      <c r="B1305" t="s">
        <v>3679</v>
      </c>
      <c r="C1305" t="s">
        <v>1297</v>
      </c>
      <c r="D1305" t="s">
        <v>1312</v>
      </c>
      <c r="E1305" s="212" t="s">
        <v>3680</v>
      </c>
    </row>
    <row r="1306" spans="1:5">
      <c r="A1306">
        <v>1404</v>
      </c>
      <c r="B1306" t="s">
        <v>3681</v>
      </c>
      <c r="C1306" t="s">
        <v>1297</v>
      </c>
      <c r="D1306" t="s">
        <v>1312</v>
      </c>
      <c r="E1306" s="212" t="s">
        <v>3682</v>
      </c>
    </row>
    <row r="1307" spans="1:5">
      <c r="A1307">
        <v>11281</v>
      </c>
      <c r="B1307" t="s">
        <v>3683</v>
      </c>
      <c r="C1307" t="s">
        <v>1297</v>
      </c>
      <c r="D1307" t="s">
        <v>1312</v>
      </c>
      <c r="E1307" s="212" t="s">
        <v>3684</v>
      </c>
    </row>
    <row r="1308" spans="1:5">
      <c r="A1308">
        <v>40699</v>
      </c>
      <c r="B1308" t="s">
        <v>3685</v>
      </c>
      <c r="C1308" t="s">
        <v>1297</v>
      </c>
      <c r="D1308" t="s">
        <v>1312</v>
      </c>
      <c r="E1308" s="212" t="s">
        <v>3686</v>
      </c>
    </row>
    <row r="1309" spans="1:5">
      <c r="A1309">
        <v>40701</v>
      </c>
      <c r="B1309" t="s">
        <v>3687</v>
      </c>
      <c r="C1309" t="s">
        <v>1297</v>
      </c>
      <c r="D1309" t="s">
        <v>1312</v>
      </c>
      <c r="E1309" s="212" t="s">
        <v>3688</v>
      </c>
    </row>
    <row r="1310" spans="1:5">
      <c r="A1310">
        <v>1442</v>
      </c>
      <c r="B1310" t="s">
        <v>3689</v>
      </c>
      <c r="C1310" t="s">
        <v>1297</v>
      </c>
      <c r="D1310" t="s">
        <v>1312</v>
      </c>
      <c r="E1310" s="212" t="s">
        <v>3690</v>
      </c>
    </row>
    <row r="1311" spans="1:5">
      <c r="A1311">
        <v>13457</v>
      </c>
      <c r="B1311" t="s">
        <v>3691</v>
      </c>
      <c r="C1311" t="s">
        <v>1297</v>
      </c>
      <c r="D1311" t="s">
        <v>1312</v>
      </c>
      <c r="E1311" s="212" t="s">
        <v>3692</v>
      </c>
    </row>
    <row r="1312" spans="1:5">
      <c r="A1312">
        <v>40700</v>
      </c>
      <c r="B1312" t="s">
        <v>3693</v>
      </c>
      <c r="C1312" t="s">
        <v>1297</v>
      </c>
      <c r="D1312" t="s">
        <v>1312</v>
      </c>
      <c r="E1312" s="212" t="s">
        <v>3694</v>
      </c>
    </row>
    <row r="1313" spans="1:5">
      <c r="A1313">
        <v>13458</v>
      </c>
      <c r="B1313" t="s">
        <v>3695</v>
      </c>
      <c r="C1313" t="s">
        <v>1297</v>
      </c>
      <c r="D1313" t="s">
        <v>1312</v>
      </c>
      <c r="E1313" s="212" t="s">
        <v>3696</v>
      </c>
    </row>
    <row r="1314" spans="1:5">
      <c r="A1314">
        <v>36524</v>
      </c>
      <c r="B1314" t="s">
        <v>3697</v>
      </c>
      <c r="C1314" t="s">
        <v>1297</v>
      </c>
      <c r="D1314" t="s">
        <v>1312</v>
      </c>
      <c r="E1314" s="212" t="s">
        <v>3698</v>
      </c>
    </row>
    <row r="1315" spans="1:5">
      <c r="A1315">
        <v>36526</v>
      </c>
      <c r="B1315" t="s">
        <v>3699</v>
      </c>
      <c r="C1315" t="s">
        <v>1297</v>
      </c>
      <c r="D1315" t="s">
        <v>1312</v>
      </c>
      <c r="E1315" s="212" t="s">
        <v>3700</v>
      </c>
    </row>
    <row r="1316" spans="1:5">
      <c r="A1316">
        <v>36523</v>
      </c>
      <c r="B1316" t="s">
        <v>3701</v>
      </c>
      <c r="C1316" t="s">
        <v>1297</v>
      </c>
      <c r="D1316" t="s">
        <v>1312</v>
      </c>
      <c r="E1316" s="212" t="s">
        <v>3702</v>
      </c>
    </row>
    <row r="1317" spans="1:5">
      <c r="A1317">
        <v>36527</v>
      </c>
      <c r="B1317" t="s">
        <v>3703</v>
      </c>
      <c r="C1317" t="s">
        <v>1297</v>
      </c>
      <c r="D1317" t="s">
        <v>1312</v>
      </c>
      <c r="E1317" s="212" t="s">
        <v>3704</v>
      </c>
    </row>
    <row r="1318" spans="1:5">
      <c r="A1318">
        <v>13803</v>
      </c>
      <c r="B1318" t="s">
        <v>3705</v>
      </c>
      <c r="C1318" t="s">
        <v>1297</v>
      </c>
      <c r="D1318" t="s">
        <v>1312</v>
      </c>
      <c r="E1318" s="212" t="s">
        <v>3706</v>
      </c>
    </row>
    <row r="1319" spans="1:5">
      <c r="A1319">
        <v>38642</v>
      </c>
      <c r="B1319" t="s">
        <v>3707</v>
      </c>
      <c r="C1319" t="s">
        <v>1297</v>
      </c>
      <c r="D1319" t="s">
        <v>1312</v>
      </c>
      <c r="E1319" s="212" t="s">
        <v>3708</v>
      </c>
    </row>
    <row r="1320" spans="1:5">
      <c r="A1320">
        <v>36522</v>
      </c>
      <c r="B1320" t="s">
        <v>3709</v>
      </c>
      <c r="C1320" t="s">
        <v>1297</v>
      </c>
      <c r="D1320" t="s">
        <v>1312</v>
      </c>
      <c r="E1320" s="212" t="s">
        <v>3710</v>
      </c>
    </row>
    <row r="1321" spans="1:5">
      <c r="A1321">
        <v>36525</v>
      </c>
      <c r="B1321" t="s">
        <v>3711</v>
      </c>
      <c r="C1321" t="s">
        <v>1297</v>
      </c>
      <c r="D1321" t="s">
        <v>1312</v>
      </c>
      <c r="E1321" s="212" t="s">
        <v>3712</v>
      </c>
    </row>
    <row r="1322" spans="1:5">
      <c r="A1322">
        <v>41991</v>
      </c>
      <c r="B1322" t="s">
        <v>3713</v>
      </c>
      <c r="C1322" t="s">
        <v>1297</v>
      </c>
      <c r="D1322" t="s">
        <v>1312</v>
      </c>
      <c r="E1322" s="212" t="s">
        <v>3714</v>
      </c>
    </row>
    <row r="1323" spans="1:5">
      <c r="A1323">
        <v>34348</v>
      </c>
      <c r="B1323" t="s">
        <v>3715</v>
      </c>
      <c r="C1323" t="s">
        <v>1411</v>
      </c>
      <c r="D1323" t="s">
        <v>1298</v>
      </c>
      <c r="E1323" s="212" t="s">
        <v>3716</v>
      </c>
    </row>
    <row r="1324" spans="1:5">
      <c r="A1324">
        <v>34347</v>
      </c>
      <c r="B1324" t="s">
        <v>3717</v>
      </c>
      <c r="C1324" t="s">
        <v>1411</v>
      </c>
      <c r="D1324" t="s">
        <v>1298</v>
      </c>
      <c r="E1324" s="212" t="s">
        <v>3718</v>
      </c>
    </row>
    <row r="1325" spans="1:5">
      <c r="A1325">
        <v>11146</v>
      </c>
      <c r="B1325" t="s">
        <v>3719</v>
      </c>
      <c r="C1325" t="s">
        <v>1321</v>
      </c>
      <c r="D1325" t="s">
        <v>1298</v>
      </c>
      <c r="E1325" s="212" t="s">
        <v>3720</v>
      </c>
    </row>
    <row r="1326" spans="1:5">
      <c r="A1326">
        <v>11147</v>
      </c>
      <c r="B1326" t="s">
        <v>3721</v>
      </c>
      <c r="C1326" t="s">
        <v>1321</v>
      </c>
      <c r="D1326" t="s">
        <v>1298</v>
      </c>
      <c r="E1326" s="212" t="s">
        <v>3722</v>
      </c>
    </row>
    <row r="1327" spans="1:5">
      <c r="A1327">
        <v>34872</v>
      </c>
      <c r="B1327" t="s">
        <v>3723</v>
      </c>
      <c r="C1327" t="s">
        <v>1321</v>
      </c>
      <c r="D1327" t="s">
        <v>1298</v>
      </c>
      <c r="E1327" s="212" t="s">
        <v>3724</v>
      </c>
    </row>
    <row r="1328" spans="1:5">
      <c r="A1328">
        <v>34491</v>
      </c>
      <c r="B1328" t="s">
        <v>3725</v>
      </c>
      <c r="C1328" t="s">
        <v>1321</v>
      </c>
      <c r="D1328" t="s">
        <v>1298</v>
      </c>
      <c r="E1328" s="212" t="s">
        <v>3726</v>
      </c>
    </row>
    <row r="1329" spans="1:5">
      <c r="A1329">
        <v>34770</v>
      </c>
      <c r="B1329" t="s">
        <v>3727</v>
      </c>
      <c r="C1329" t="s">
        <v>3395</v>
      </c>
      <c r="D1329" t="s">
        <v>1312</v>
      </c>
      <c r="E1329" s="212" t="s">
        <v>3728</v>
      </c>
    </row>
    <row r="1330" spans="1:5">
      <c r="A1330">
        <v>1518</v>
      </c>
      <c r="B1330" t="s">
        <v>3729</v>
      </c>
      <c r="C1330" t="s">
        <v>3395</v>
      </c>
      <c r="D1330" t="s">
        <v>1312</v>
      </c>
      <c r="E1330" s="212" t="s">
        <v>3730</v>
      </c>
    </row>
    <row r="1331" spans="1:5">
      <c r="A1331">
        <v>41965</v>
      </c>
      <c r="B1331" t="s">
        <v>3731</v>
      </c>
      <c r="C1331" t="s">
        <v>3395</v>
      </c>
      <c r="D1331" t="s">
        <v>1312</v>
      </c>
      <c r="E1331" s="212" t="s">
        <v>3732</v>
      </c>
    </row>
    <row r="1332" spans="1:5">
      <c r="A1332">
        <v>34492</v>
      </c>
      <c r="B1332" t="s">
        <v>3733</v>
      </c>
      <c r="C1332" t="s">
        <v>1321</v>
      </c>
      <c r="D1332" t="s">
        <v>1298</v>
      </c>
      <c r="E1332" s="212" t="s">
        <v>3734</v>
      </c>
    </row>
    <row r="1333" spans="1:5">
      <c r="A1333">
        <v>1524</v>
      </c>
      <c r="B1333" t="s">
        <v>3735</v>
      </c>
      <c r="C1333" t="s">
        <v>1321</v>
      </c>
      <c r="D1333" t="s">
        <v>1302</v>
      </c>
      <c r="E1333" s="212" t="s">
        <v>3736</v>
      </c>
    </row>
    <row r="1334" spans="1:5">
      <c r="A1334">
        <v>38404</v>
      </c>
      <c r="B1334" t="s">
        <v>3737</v>
      </c>
      <c r="C1334" t="s">
        <v>1321</v>
      </c>
      <c r="D1334" t="s">
        <v>1298</v>
      </c>
      <c r="E1334" s="212" t="s">
        <v>3738</v>
      </c>
    </row>
    <row r="1335" spans="1:5">
      <c r="A1335">
        <v>39849</v>
      </c>
      <c r="B1335" t="s">
        <v>3739</v>
      </c>
      <c r="C1335" t="s">
        <v>1321</v>
      </c>
      <c r="D1335" t="s">
        <v>1298</v>
      </c>
      <c r="E1335" s="212" t="s">
        <v>3740</v>
      </c>
    </row>
    <row r="1336" spans="1:5">
      <c r="A1336">
        <v>38464</v>
      </c>
      <c r="B1336" t="s">
        <v>3741</v>
      </c>
      <c r="C1336" t="s">
        <v>1321</v>
      </c>
      <c r="D1336" t="s">
        <v>1298</v>
      </c>
      <c r="E1336" s="212" t="s">
        <v>3742</v>
      </c>
    </row>
    <row r="1337" spans="1:5">
      <c r="A1337">
        <v>34493</v>
      </c>
      <c r="B1337" t="s">
        <v>3743</v>
      </c>
      <c r="C1337" t="s">
        <v>1321</v>
      </c>
      <c r="D1337" t="s">
        <v>1298</v>
      </c>
      <c r="E1337" s="212" t="s">
        <v>3744</v>
      </c>
    </row>
    <row r="1338" spans="1:5">
      <c r="A1338">
        <v>1527</v>
      </c>
      <c r="B1338" t="s">
        <v>3745</v>
      </c>
      <c r="C1338" t="s">
        <v>1321</v>
      </c>
      <c r="D1338" t="s">
        <v>1298</v>
      </c>
      <c r="E1338" s="212" t="s">
        <v>3746</v>
      </c>
    </row>
    <row r="1339" spans="1:5">
      <c r="A1339">
        <v>38405</v>
      </c>
      <c r="B1339" t="s">
        <v>3747</v>
      </c>
      <c r="C1339" t="s">
        <v>1321</v>
      </c>
      <c r="D1339" t="s">
        <v>1298</v>
      </c>
      <c r="E1339" s="212" t="s">
        <v>3748</v>
      </c>
    </row>
    <row r="1340" spans="1:5">
      <c r="A1340">
        <v>38408</v>
      </c>
      <c r="B1340" t="s">
        <v>3749</v>
      </c>
      <c r="C1340" t="s">
        <v>1321</v>
      </c>
      <c r="D1340" t="s">
        <v>1298</v>
      </c>
      <c r="E1340" s="212" t="s">
        <v>3750</v>
      </c>
    </row>
    <row r="1341" spans="1:5">
      <c r="A1341">
        <v>34494</v>
      </c>
      <c r="B1341" t="s">
        <v>3751</v>
      </c>
      <c r="C1341" t="s">
        <v>1321</v>
      </c>
      <c r="D1341" t="s">
        <v>1298</v>
      </c>
      <c r="E1341" s="212" t="s">
        <v>3752</v>
      </c>
    </row>
    <row r="1342" spans="1:5">
      <c r="A1342">
        <v>1525</v>
      </c>
      <c r="B1342" t="s">
        <v>3753</v>
      </c>
      <c r="C1342" t="s">
        <v>1321</v>
      </c>
      <c r="D1342" t="s">
        <v>1298</v>
      </c>
      <c r="E1342" s="212" t="s">
        <v>3754</v>
      </c>
    </row>
    <row r="1343" spans="1:5">
      <c r="A1343">
        <v>38406</v>
      </c>
      <c r="B1343" t="s">
        <v>3755</v>
      </c>
      <c r="C1343" t="s">
        <v>1321</v>
      </c>
      <c r="D1343" t="s">
        <v>1298</v>
      </c>
      <c r="E1343" s="212" t="s">
        <v>3756</v>
      </c>
    </row>
    <row r="1344" spans="1:5">
      <c r="A1344">
        <v>38409</v>
      </c>
      <c r="B1344" t="s">
        <v>3757</v>
      </c>
      <c r="C1344" t="s">
        <v>1321</v>
      </c>
      <c r="D1344" t="s">
        <v>1298</v>
      </c>
      <c r="E1344" s="212" t="s">
        <v>3758</v>
      </c>
    </row>
    <row r="1345" spans="1:5">
      <c r="A1345">
        <v>34495</v>
      </c>
      <c r="B1345" t="s">
        <v>3759</v>
      </c>
      <c r="C1345" t="s">
        <v>1321</v>
      </c>
      <c r="D1345" t="s">
        <v>1298</v>
      </c>
      <c r="E1345" s="212" t="s">
        <v>3760</v>
      </c>
    </row>
    <row r="1346" spans="1:5">
      <c r="A1346">
        <v>11145</v>
      </c>
      <c r="B1346" t="s">
        <v>3761</v>
      </c>
      <c r="C1346" t="s">
        <v>1321</v>
      </c>
      <c r="D1346" t="s">
        <v>1298</v>
      </c>
      <c r="E1346" s="212" t="s">
        <v>3762</v>
      </c>
    </row>
    <row r="1347" spans="1:5">
      <c r="A1347">
        <v>34496</v>
      </c>
      <c r="B1347" t="s">
        <v>3763</v>
      </c>
      <c r="C1347" t="s">
        <v>1321</v>
      </c>
      <c r="D1347" t="s">
        <v>1298</v>
      </c>
      <c r="E1347" s="212" t="s">
        <v>3764</v>
      </c>
    </row>
    <row r="1348" spans="1:5">
      <c r="A1348">
        <v>34479</v>
      </c>
      <c r="B1348" t="s">
        <v>3765</v>
      </c>
      <c r="C1348" t="s">
        <v>1321</v>
      </c>
      <c r="D1348" t="s">
        <v>1298</v>
      </c>
      <c r="E1348" s="212" t="s">
        <v>3766</v>
      </c>
    </row>
    <row r="1349" spans="1:5">
      <c r="A1349">
        <v>34481</v>
      </c>
      <c r="B1349" t="s">
        <v>3767</v>
      </c>
      <c r="C1349" t="s">
        <v>1321</v>
      </c>
      <c r="D1349" t="s">
        <v>1298</v>
      </c>
      <c r="E1349" s="212" t="s">
        <v>3768</v>
      </c>
    </row>
    <row r="1350" spans="1:5">
      <c r="A1350">
        <v>34483</v>
      </c>
      <c r="B1350" t="s">
        <v>3769</v>
      </c>
      <c r="C1350" t="s">
        <v>1321</v>
      </c>
      <c r="D1350" t="s">
        <v>1298</v>
      </c>
      <c r="E1350" s="212" t="s">
        <v>3770</v>
      </c>
    </row>
    <row r="1351" spans="1:5">
      <c r="A1351">
        <v>34485</v>
      </c>
      <c r="B1351" t="s">
        <v>3771</v>
      </c>
      <c r="C1351" t="s">
        <v>1321</v>
      </c>
      <c r="D1351" t="s">
        <v>1298</v>
      </c>
      <c r="E1351" s="212" t="s">
        <v>3772</v>
      </c>
    </row>
    <row r="1352" spans="1:5">
      <c r="A1352">
        <v>34497</v>
      </c>
      <c r="B1352" t="s">
        <v>3773</v>
      </c>
      <c r="C1352" t="s">
        <v>1321</v>
      </c>
      <c r="D1352" t="s">
        <v>1298</v>
      </c>
      <c r="E1352" s="212" t="s">
        <v>3774</v>
      </c>
    </row>
    <row r="1353" spans="1:5">
      <c r="A1353">
        <v>14041</v>
      </c>
      <c r="B1353" t="s">
        <v>3775</v>
      </c>
      <c r="C1353" t="s">
        <v>1321</v>
      </c>
      <c r="D1353" t="s">
        <v>1298</v>
      </c>
      <c r="E1353" s="212" t="s">
        <v>3776</v>
      </c>
    </row>
    <row r="1354" spans="1:5">
      <c r="A1354">
        <v>1523</v>
      </c>
      <c r="B1354" t="s">
        <v>3777</v>
      </c>
      <c r="C1354" t="s">
        <v>1321</v>
      </c>
      <c r="D1354" t="s">
        <v>1298</v>
      </c>
      <c r="E1354" s="212" t="s">
        <v>3778</v>
      </c>
    </row>
    <row r="1355" spans="1:5">
      <c r="A1355">
        <v>14052</v>
      </c>
      <c r="B1355" t="s">
        <v>3779</v>
      </c>
      <c r="C1355" t="s">
        <v>1297</v>
      </c>
      <c r="D1355" t="s">
        <v>1298</v>
      </c>
      <c r="E1355" s="212" t="s">
        <v>2724</v>
      </c>
    </row>
    <row r="1356" spans="1:5">
      <c r="A1356">
        <v>14054</v>
      </c>
      <c r="B1356" t="s">
        <v>3780</v>
      </c>
      <c r="C1356" t="s">
        <v>1297</v>
      </c>
      <c r="D1356" t="s">
        <v>1298</v>
      </c>
      <c r="E1356" s="212" t="s">
        <v>3781</v>
      </c>
    </row>
    <row r="1357" spans="1:5">
      <c r="A1357">
        <v>14053</v>
      </c>
      <c r="B1357" t="s">
        <v>3782</v>
      </c>
      <c r="C1357" t="s">
        <v>1297</v>
      </c>
      <c r="D1357" t="s">
        <v>1298</v>
      </c>
      <c r="E1357" s="212" t="s">
        <v>3783</v>
      </c>
    </row>
    <row r="1358" spans="1:5">
      <c r="A1358">
        <v>2558</v>
      </c>
      <c r="B1358" t="s">
        <v>3784</v>
      </c>
      <c r="C1358" t="s">
        <v>1297</v>
      </c>
      <c r="D1358" t="s">
        <v>1298</v>
      </c>
      <c r="E1358" s="212" t="s">
        <v>3785</v>
      </c>
    </row>
    <row r="1359" spans="1:5">
      <c r="A1359">
        <v>2560</v>
      </c>
      <c r="B1359" t="s">
        <v>3786</v>
      </c>
      <c r="C1359" t="s">
        <v>1297</v>
      </c>
      <c r="D1359" t="s">
        <v>1298</v>
      </c>
      <c r="E1359" s="212" t="s">
        <v>3787</v>
      </c>
    </row>
    <row r="1360" spans="1:5">
      <c r="A1360">
        <v>2559</v>
      </c>
      <c r="B1360" t="s">
        <v>994</v>
      </c>
      <c r="C1360" t="s">
        <v>1297</v>
      </c>
      <c r="D1360" t="s">
        <v>1302</v>
      </c>
      <c r="E1360" s="212" t="s">
        <v>3788</v>
      </c>
    </row>
    <row r="1361" spans="1:5">
      <c r="A1361">
        <v>2592</v>
      </c>
      <c r="B1361" t="s">
        <v>3789</v>
      </c>
      <c r="C1361" t="s">
        <v>1297</v>
      </c>
      <c r="D1361" t="s">
        <v>1298</v>
      </c>
      <c r="E1361" s="212" t="s">
        <v>3790</v>
      </c>
    </row>
    <row r="1362" spans="1:5">
      <c r="A1362">
        <v>2566</v>
      </c>
      <c r="B1362" t="s">
        <v>3791</v>
      </c>
      <c r="C1362" t="s">
        <v>1297</v>
      </c>
      <c r="D1362" t="s">
        <v>1298</v>
      </c>
      <c r="E1362" s="212" t="s">
        <v>3792</v>
      </c>
    </row>
    <row r="1363" spans="1:5">
      <c r="A1363">
        <v>2589</v>
      </c>
      <c r="B1363" t="s">
        <v>3793</v>
      </c>
      <c r="C1363" t="s">
        <v>1297</v>
      </c>
      <c r="D1363" t="s">
        <v>1298</v>
      </c>
      <c r="E1363" s="212" t="s">
        <v>3794</v>
      </c>
    </row>
    <row r="1364" spans="1:5">
      <c r="A1364">
        <v>2591</v>
      </c>
      <c r="B1364" t="s">
        <v>3795</v>
      </c>
      <c r="C1364" t="s">
        <v>1297</v>
      </c>
      <c r="D1364" t="s">
        <v>1298</v>
      </c>
      <c r="E1364" s="212" t="s">
        <v>3796</v>
      </c>
    </row>
    <row r="1365" spans="1:5">
      <c r="A1365">
        <v>2590</v>
      </c>
      <c r="B1365" t="s">
        <v>3797</v>
      </c>
      <c r="C1365" t="s">
        <v>1297</v>
      </c>
      <c r="D1365" t="s">
        <v>1298</v>
      </c>
      <c r="E1365" s="212" t="s">
        <v>3798</v>
      </c>
    </row>
    <row r="1366" spans="1:5">
      <c r="A1366">
        <v>2567</v>
      </c>
      <c r="B1366" t="s">
        <v>3799</v>
      </c>
      <c r="C1366" t="s">
        <v>1297</v>
      </c>
      <c r="D1366" t="s">
        <v>1298</v>
      </c>
      <c r="E1366" s="212" t="s">
        <v>3800</v>
      </c>
    </row>
    <row r="1367" spans="1:5">
      <c r="A1367">
        <v>2565</v>
      </c>
      <c r="B1367" t="s">
        <v>996</v>
      </c>
      <c r="C1367" t="s">
        <v>1297</v>
      </c>
      <c r="D1367" t="s">
        <v>1298</v>
      </c>
      <c r="E1367" s="212" t="s">
        <v>3343</v>
      </c>
    </row>
    <row r="1368" spans="1:5">
      <c r="A1368">
        <v>2568</v>
      </c>
      <c r="B1368" t="s">
        <v>3801</v>
      </c>
      <c r="C1368" t="s">
        <v>1297</v>
      </c>
      <c r="D1368" t="s">
        <v>1298</v>
      </c>
      <c r="E1368" s="212" t="s">
        <v>3802</v>
      </c>
    </row>
    <row r="1369" spans="1:5">
      <c r="A1369">
        <v>2594</v>
      </c>
      <c r="B1369" t="s">
        <v>3803</v>
      </c>
      <c r="C1369" t="s">
        <v>1297</v>
      </c>
      <c r="D1369" t="s">
        <v>1298</v>
      </c>
      <c r="E1369" s="212" t="s">
        <v>3804</v>
      </c>
    </row>
    <row r="1370" spans="1:5">
      <c r="A1370">
        <v>2587</v>
      </c>
      <c r="B1370" t="s">
        <v>1185</v>
      </c>
      <c r="C1370" t="s">
        <v>1297</v>
      </c>
      <c r="D1370" t="s">
        <v>1298</v>
      </c>
      <c r="E1370" s="212" t="s">
        <v>3805</v>
      </c>
    </row>
    <row r="1371" spans="1:5">
      <c r="A1371">
        <v>2588</v>
      </c>
      <c r="B1371" t="s">
        <v>3806</v>
      </c>
      <c r="C1371" t="s">
        <v>1297</v>
      </c>
      <c r="D1371" t="s">
        <v>1298</v>
      </c>
      <c r="E1371" s="212" t="s">
        <v>3807</v>
      </c>
    </row>
    <row r="1372" spans="1:5">
      <c r="A1372">
        <v>2569</v>
      </c>
      <c r="B1372" t="s">
        <v>1166</v>
      </c>
      <c r="C1372" t="s">
        <v>1297</v>
      </c>
      <c r="D1372" t="s">
        <v>1298</v>
      </c>
      <c r="E1372" s="212" t="s">
        <v>3808</v>
      </c>
    </row>
    <row r="1373" spans="1:5">
      <c r="A1373">
        <v>2570</v>
      </c>
      <c r="B1373" t="s">
        <v>3809</v>
      </c>
      <c r="C1373" t="s">
        <v>1297</v>
      </c>
      <c r="D1373" t="s">
        <v>1298</v>
      </c>
      <c r="E1373" s="212" t="s">
        <v>3810</v>
      </c>
    </row>
    <row r="1374" spans="1:5">
      <c r="A1374">
        <v>2571</v>
      </c>
      <c r="B1374" t="s">
        <v>3811</v>
      </c>
      <c r="C1374" t="s">
        <v>1297</v>
      </c>
      <c r="D1374" t="s">
        <v>1298</v>
      </c>
      <c r="E1374" s="212" t="s">
        <v>3812</v>
      </c>
    </row>
    <row r="1375" spans="1:5">
      <c r="A1375">
        <v>2593</v>
      </c>
      <c r="B1375" t="s">
        <v>998</v>
      </c>
      <c r="C1375" t="s">
        <v>1297</v>
      </c>
      <c r="D1375" t="s">
        <v>1298</v>
      </c>
      <c r="E1375" s="212" t="s">
        <v>3813</v>
      </c>
    </row>
    <row r="1376" spans="1:5">
      <c r="A1376">
        <v>2572</v>
      </c>
      <c r="B1376" t="s">
        <v>3814</v>
      </c>
      <c r="C1376" t="s">
        <v>1297</v>
      </c>
      <c r="D1376" t="s">
        <v>1298</v>
      </c>
      <c r="E1376" s="212" t="s">
        <v>3815</v>
      </c>
    </row>
    <row r="1377" spans="1:5">
      <c r="A1377">
        <v>2595</v>
      </c>
      <c r="B1377" t="s">
        <v>3816</v>
      </c>
      <c r="C1377" t="s">
        <v>1297</v>
      </c>
      <c r="D1377" t="s">
        <v>1298</v>
      </c>
      <c r="E1377" s="212" t="s">
        <v>3817</v>
      </c>
    </row>
    <row r="1378" spans="1:5">
      <c r="A1378">
        <v>2576</v>
      </c>
      <c r="B1378" t="s">
        <v>1188</v>
      </c>
      <c r="C1378" t="s">
        <v>1297</v>
      </c>
      <c r="D1378" t="s">
        <v>1298</v>
      </c>
      <c r="E1378" s="212" t="s">
        <v>3818</v>
      </c>
    </row>
    <row r="1379" spans="1:5">
      <c r="A1379">
        <v>2575</v>
      </c>
      <c r="B1379" t="s">
        <v>3819</v>
      </c>
      <c r="C1379" t="s">
        <v>1297</v>
      </c>
      <c r="D1379" t="s">
        <v>1298</v>
      </c>
      <c r="E1379" s="212" t="s">
        <v>3820</v>
      </c>
    </row>
    <row r="1380" spans="1:5">
      <c r="A1380">
        <v>2573</v>
      </c>
      <c r="B1380" t="s">
        <v>1169</v>
      </c>
      <c r="C1380" t="s">
        <v>1297</v>
      </c>
      <c r="D1380" t="s">
        <v>1298</v>
      </c>
      <c r="E1380" s="212" t="s">
        <v>3821</v>
      </c>
    </row>
    <row r="1381" spans="1:5">
      <c r="A1381">
        <v>2586</v>
      </c>
      <c r="B1381" t="s">
        <v>3822</v>
      </c>
      <c r="C1381" t="s">
        <v>1297</v>
      </c>
      <c r="D1381" t="s">
        <v>1298</v>
      </c>
      <c r="E1381" s="212" t="s">
        <v>3823</v>
      </c>
    </row>
    <row r="1382" spans="1:5">
      <c r="A1382">
        <v>2577</v>
      </c>
      <c r="B1382" t="s">
        <v>3824</v>
      </c>
      <c r="C1382" t="s">
        <v>1297</v>
      </c>
      <c r="D1382" t="s">
        <v>1298</v>
      </c>
      <c r="E1382" s="212" t="s">
        <v>3825</v>
      </c>
    </row>
    <row r="1383" spans="1:5">
      <c r="A1383">
        <v>2574</v>
      </c>
      <c r="B1383" t="s">
        <v>997</v>
      </c>
      <c r="C1383" t="s">
        <v>1297</v>
      </c>
      <c r="D1383" t="s">
        <v>1298</v>
      </c>
      <c r="E1383" s="212" t="s">
        <v>3279</v>
      </c>
    </row>
    <row r="1384" spans="1:5">
      <c r="A1384">
        <v>2578</v>
      </c>
      <c r="B1384" t="s">
        <v>3826</v>
      </c>
      <c r="C1384" t="s">
        <v>1297</v>
      </c>
      <c r="D1384" t="s">
        <v>1298</v>
      </c>
      <c r="E1384" s="212" t="s">
        <v>3827</v>
      </c>
    </row>
    <row r="1385" spans="1:5">
      <c r="A1385">
        <v>2585</v>
      </c>
      <c r="B1385" t="s">
        <v>3828</v>
      </c>
      <c r="C1385" t="s">
        <v>1297</v>
      </c>
      <c r="D1385" t="s">
        <v>1298</v>
      </c>
      <c r="E1385" s="212" t="s">
        <v>3829</v>
      </c>
    </row>
    <row r="1386" spans="1:5">
      <c r="A1386">
        <v>12008</v>
      </c>
      <c r="B1386" t="s">
        <v>3830</v>
      </c>
      <c r="C1386" t="s">
        <v>1297</v>
      </c>
      <c r="D1386" t="s">
        <v>1298</v>
      </c>
      <c r="E1386" s="212" t="s">
        <v>3831</v>
      </c>
    </row>
    <row r="1387" spans="1:5">
      <c r="A1387">
        <v>2582</v>
      </c>
      <c r="B1387" t="s">
        <v>3832</v>
      </c>
      <c r="C1387" t="s">
        <v>1297</v>
      </c>
      <c r="D1387" t="s">
        <v>1298</v>
      </c>
      <c r="E1387" s="212" t="s">
        <v>3833</v>
      </c>
    </row>
    <row r="1388" spans="1:5">
      <c r="A1388">
        <v>2597</v>
      </c>
      <c r="B1388" t="s">
        <v>3834</v>
      </c>
      <c r="C1388" t="s">
        <v>1297</v>
      </c>
      <c r="D1388" t="s">
        <v>1298</v>
      </c>
      <c r="E1388" s="212" t="s">
        <v>3835</v>
      </c>
    </row>
    <row r="1389" spans="1:5">
      <c r="A1389">
        <v>2579</v>
      </c>
      <c r="B1389" t="s">
        <v>3836</v>
      </c>
      <c r="C1389" t="s">
        <v>1297</v>
      </c>
      <c r="D1389" t="s">
        <v>1298</v>
      </c>
      <c r="E1389" s="212" t="s">
        <v>3837</v>
      </c>
    </row>
    <row r="1390" spans="1:5">
      <c r="A1390">
        <v>2581</v>
      </c>
      <c r="B1390" t="s">
        <v>3838</v>
      </c>
      <c r="C1390" t="s">
        <v>1297</v>
      </c>
      <c r="D1390" t="s">
        <v>1298</v>
      </c>
      <c r="E1390" s="212" t="s">
        <v>1936</v>
      </c>
    </row>
    <row r="1391" spans="1:5">
      <c r="A1391">
        <v>2596</v>
      </c>
      <c r="B1391" t="s">
        <v>3839</v>
      </c>
      <c r="C1391" t="s">
        <v>1297</v>
      </c>
      <c r="D1391" t="s">
        <v>1298</v>
      </c>
      <c r="E1391" s="212" t="s">
        <v>3840</v>
      </c>
    </row>
    <row r="1392" spans="1:5">
      <c r="A1392">
        <v>2580</v>
      </c>
      <c r="B1392" t="s">
        <v>3841</v>
      </c>
      <c r="C1392" t="s">
        <v>1297</v>
      </c>
      <c r="D1392" t="s">
        <v>1298</v>
      </c>
      <c r="E1392" s="212" t="s">
        <v>3842</v>
      </c>
    </row>
    <row r="1393" spans="1:5">
      <c r="A1393">
        <v>2583</v>
      </c>
      <c r="B1393" t="s">
        <v>3843</v>
      </c>
      <c r="C1393" t="s">
        <v>1297</v>
      </c>
      <c r="D1393" t="s">
        <v>1298</v>
      </c>
      <c r="E1393" s="212" t="s">
        <v>3844</v>
      </c>
    </row>
    <row r="1394" spans="1:5">
      <c r="A1394">
        <v>2584</v>
      </c>
      <c r="B1394" t="s">
        <v>3845</v>
      </c>
      <c r="C1394" t="s">
        <v>1297</v>
      </c>
      <c r="D1394" t="s">
        <v>1298</v>
      </c>
      <c r="E1394" s="212" t="s">
        <v>3846</v>
      </c>
    </row>
    <row r="1395" spans="1:5">
      <c r="A1395">
        <v>12010</v>
      </c>
      <c r="B1395" t="s">
        <v>3847</v>
      </c>
      <c r="C1395" t="s">
        <v>1297</v>
      </c>
      <c r="D1395" t="s">
        <v>1298</v>
      </c>
      <c r="E1395" s="212" t="s">
        <v>3848</v>
      </c>
    </row>
    <row r="1396" spans="1:5">
      <c r="A1396">
        <v>39329</v>
      </c>
      <c r="B1396" t="s">
        <v>3849</v>
      </c>
      <c r="C1396" t="s">
        <v>1297</v>
      </c>
      <c r="D1396" t="s">
        <v>1298</v>
      </c>
      <c r="E1396" s="212" t="s">
        <v>2052</v>
      </c>
    </row>
    <row r="1397" spans="1:5">
      <c r="A1397">
        <v>39330</v>
      </c>
      <c r="B1397" t="s">
        <v>3850</v>
      </c>
      <c r="C1397" t="s">
        <v>1297</v>
      </c>
      <c r="D1397" t="s">
        <v>1298</v>
      </c>
      <c r="E1397" s="212" t="s">
        <v>3851</v>
      </c>
    </row>
    <row r="1398" spans="1:5">
      <c r="A1398">
        <v>39332</v>
      </c>
      <c r="B1398" t="s">
        <v>3852</v>
      </c>
      <c r="C1398" t="s">
        <v>1297</v>
      </c>
      <c r="D1398" t="s">
        <v>1298</v>
      </c>
      <c r="E1398" s="212" t="s">
        <v>3853</v>
      </c>
    </row>
    <row r="1399" spans="1:5">
      <c r="A1399">
        <v>39331</v>
      </c>
      <c r="B1399" t="s">
        <v>3854</v>
      </c>
      <c r="C1399" t="s">
        <v>1297</v>
      </c>
      <c r="D1399" t="s">
        <v>1298</v>
      </c>
      <c r="E1399" s="212" t="s">
        <v>3855</v>
      </c>
    </row>
    <row r="1400" spans="1:5">
      <c r="A1400">
        <v>39333</v>
      </c>
      <c r="B1400" t="s">
        <v>3856</v>
      </c>
      <c r="C1400" t="s">
        <v>1297</v>
      </c>
      <c r="D1400" t="s">
        <v>1298</v>
      </c>
      <c r="E1400" s="212" t="s">
        <v>2927</v>
      </c>
    </row>
    <row r="1401" spans="1:5">
      <c r="A1401">
        <v>39335</v>
      </c>
      <c r="B1401" t="s">
        <v>3857</v>
      </c>
      <c r="C1401" t="s">
        <v>1297</v>
      </c>
      <c r="D1401" t="s">
        <v>1298</v>
      </c>
      <c r="E1401" s="212" t="s">
        <v>3441</v>
      </c>
    </row>
    <row r="1402" spans="1:5">
      <c r="A1402">
        <v>39334</v>
      </c>
      <c r="B1402" t="s">
        <v>3858</v>
      </c>
      <c r="C1402" t="s">
        <v>1297</v>
      </c>
      <c r="D1402" t="s">
        <v>1298</v>
      </c>
      <c r="E1402" s="212" t="s">
        <v>2900</v>
      </c>
    </row>
    <row r="1403" spans="1:5">
      <c r="A1403">
        <v>12016</v>
      </c>
      <c r="B1403" t="s">
        <v>3859</v>
      </c>
      <c r="C1403" t="s">
        <v>1297</v>
      </c>
      <c r="D1403" t="s">
        <v>1298</v>
      </c>
      <c r="E1403" s="212" t="s">
        <v>1615</v>
      </c>
    </row>
    <row r="1404" spans="1:5">
      <c r="A1404">
        <v>12015</v>
      </c>
      <c r="B1404" t="s">
        <v>3860</v>
      </c>
      <c r="C1404" t="s">
        <v>1297</v>
      </c>
      <c r="D1404" t="s">
        <v>1298</v>
      </c>
      <c r="E1404" s="212" t="s">
        <v>3861</v>
      </c>
    </row>
    <row r="1405" spans="1:5">
      <c r="A1405">
        <v>12020</v>
      </c>
      <c r="B1405" t="s">
        <v>1127</v>
      </c>
      <c r="C1405" t="s">
        <v>1297</v>
      </c>
      <c r="D1405" t="s">
        <v>1298</v>
      </c>
      <c r="E1405" s="212" t="s">
        <v>1615</v>
      </c>
    </row>
    <row r="1406" spans="1:5">
      <c r="A1406">
        <v>12019</v>
      </c>
      <c r="B1406" t="s">
        <v>3862</v>
      </c>
      <c r="C1406" t="s">
        <v>1297</v>
      </c>
      <c r="D1406" t="s">
        <v>1298</v>
      </c>
      <c r="E1406" s="212" t="s">
        <v>3861</v>
      </c>
    </row>
    <row r="1407" spans="1:5">
      <c r="A1407">
        <v>39336</v>
      </c>
      <c r="B1407" t="s">
        <v>3863</v>
      </c>
      <c r="C1407" t="s">
        <v>1297</v>
      </c>
      <c r="D1407" t="s">
        <v>1298</v>
      </c>
      <c r="E1407" s="212" t="s">
        <v>3851</v>
      </c>
    </row>
    <row r="1408" spans="1:5">
      <c r="A1408">
        <v>39338</v>
      </c>
      <c r="B1408" t="s">
        <v>3864</v>
      </c>
      <c r="C1408" t="s">
        <v>1297</v>
      </c>
      <c r="D1408" t="s">
        <v>1298</v>
      </c>
      <c r="E1408" s="212" t="s">
        <v>3853</v>
      </c>
    </row>
    <row r="1409" spans="1:5">
      <c r="A1409">
        <v>39337</v>
      </c>
      <c r="B1409" t="s">
        <v>3865</v>
      </c>
      <c r="C1409" t="s">
        <v>1297</v>
      </c>
      <c r="D1409" t="s">
        <v>1298</v>
      </c>
      <c r="E1409" s="212" t="s">
        <v>3855</v>
      </c>
    </row>
    <row r="1410" spans="1:5">
      <c r="A1410">
        <v>39341</v>
      </c>
      <c r="B1410" t="s">
        <v>3866</v>
      </c>
      <c r="C1410" t="s">
        <v>1297</v>
      </c>
      <c r="D1410" t="s">
        <v>1298</v>
      </c>
      <c r="E1410" s="212" t="s">
        <v>3867</v>
      </c>
    </row>
    <row r="1411" spans="1:5">
      <c r="A1411">
        <v>39340</v>
      </c>
      <c r="B1411" t="s">
        <v>3868</v>
      </c>
      <c r="C1411" t="s">
        <v>1297</v>
      </c>
      <c r="D1411" t="s">
        <v>1298</v>
      </c>
      <c r="E1411" s="212" t="s">
        <v>3616</v>
      </c>
    </row>
    <row r="1412" spans="1:5">
      <c r="A1412">
        <v>12025</v>
      </c>
      <c r="B1412" t="s">
        <v>3869</v>
      </c>
      <c r="C1412" t="s">
        <v>1297</v>
      </c>
      <c r="D1412" t="s">
        <v>1298</v>
      </c>
      <c r="E1412" s="212" t="s">
        <v>3870</v>
      </c>
    </row>
    <row r="1413" spans="1:5">
      <c r="A1413">
        <v>39342</v>
      </c>
      <c r="B1413" t="s">
        <v>3871</v>
      </c>
      <c r="C1413" t="s">
        <v>1297</v>
      </c>
      <c r="D1413" t="s">
        <v>1298</v>
      </c>
      <c r="E1413" s="212" t="s">
        <v>3867</v>
      </c>
    </row>
    <row r="1414" spans="1:5">
      <c r="A1414">
        <v>39343</v>
      </c>
      <c r="B1414" t="s">
        <v>3872</v>
      </c>
      <c r="C1414" t="s">
        <v>1297</v>
      </c>
      <c r="D1414" t="s">
        <v>1298</v>
      </c>
      <c r="E1414" s="212" t="s">
        <v>3873</v>
      </c>
    </row>
    <row r="1415" spans="1:5">
      <c r="A1415">
        <v>39345</v>
      </c>
      <c r="B1415" t="s">
        <v>3874</v>
      </c>
      <c r="C1415" t="s">
        <v>1297</v>
      </c>
      <c r="D1415" t="s">
        <v>1298</v>
      </c>
      <c r="E1415" s="212" t="s">
        <v>3875</v>
      </c>
    </row>
    <row r="1416" spans="1:5">
      <c r="A1416">
        <v>39344</v>
      </c>
      <c r="B1416" t="s">
        <v>3876</v>
      </c>
      <c r="C1416" t="s">
        <v>1297</v>
      </c>
      <c r="D1416" t="s">
        <v>1298</v>
      </c>
      <c r="E1416" s="212" t="s">
        <v>3877</v>
      </c>
    </row>
    <row r="1417" spans="1:5">
      <c r="A1417">
        <v>12623</v>
      </c>
      <c r="B1417" t="s">
        <v>3878</v>
      </c>
      <c r="C1417" t="s">
        <v>1411</v>
      </c>
      <c r="D1417" t="s">
        <v>1312</v>
      </c>
      <c r="E1417" s="212" t="s">
        <v>3879</v>
      </c>
    </row>
    <row r="1418" spans="1:5">
      <c r="A1418">
        <v>34498</v>
      </c>
      <c r="B1418" t="s">
        <v>3880</v>
      </c>
      <c r="C1418" t="s">
        <v>1297</v>
      </c>
      <c r="D1418" t="s">
        <v>1298</v>
      </c>
      <c r="E1418" s="212" t="s">
        <v>3881</v>
      </c>
    </row>
    <row r="1419" spans="1:5">
      <c r="A1419">
        <v>13244</v>
      </c>
      <c r="B1419" t="s">
        <v>3882</v>
      </c>
      <c r="C1419" t="s">
        <v>1297</v>
      </c>
      <c r="D1419" t="s">
        <v>1302</v>
      </c>
      <c r="E1419" s="212" t="s">
        <v>3883</v>
      </c>
    </row>
    <row r="1420" spans="1:5">
      <c r="A1420">
        <v>38998</v>
      </c>
      <c r="B1420" t="s">
        <v>3884</v>
      </c>
      <c r="C1420" t="s">
        <v>1297</v>
      </c>
      <c r="D1420" t="s">
        <v>1312</v>
      </c>
      <c r="E1420" s="212" t="s">
        <v>3885</v>
      </c>
    </row>
    <row r="1421" spans="1:5">
      <c r="A1421">
        <v>38999</v>
      </c>
      <c r="B1421" t="s">
        <v>3886</v>
      </c>
      <c r="C1421" t="s">
        <v>1297</v>
      </c>
      <c r="D1421" t="s">
        <v>1312</v>
      </c>
      <c r="E1421" s="212" t="s">
        <v>3887</v>
      </c>
    </row>
    <row r="1422" spans="1:5">
      <c r="A1422">
        <v>38996</v>
      </c>
      <c r="B1422" t="s">
        <v>3888</v>
      </c>
      <c r="C1422" t="s">
        <v>1297</v>
      </c>
      <c r="D1422" t="s">
        <v>1312</v>
      </c>
      <c r="E1422" s="212" t="s">
        <v>3889</v>
      </c>
    </row>
    <row r="1423" spans="1:5">
      <c r="A1423">
        <v>38997</v>
      </c>
      <c r="B1423" t="s">
        <v>3890</v>
      </c>
      <c r="C1423" t="s">
        <v>1297</v>
      </c>
      <c r="D1423" t="s">
        <v>1312</v>
      </c>
      <c r="E1423" s="212" t="s">
        <v>3891</v>
      </c>
    </row>
    <row r="1424" spans="1:5">
      <c r="A1424">
        <v>39862</v>
      </c>
      <c r="B1424" t="s">
        <v>3892</v>
      </c>
      <c r="C1424" t="s">
        <v>1297</v>
      </c>
      <c r="D1424" t="s">
        <v>1312</v>
      </c>
      <c r="E1424" s="212" t="s">
        <v>1635</v>
      </c>
    </row>
    <row r="1425" spans="1:5">
      <c r="A1425">
        <v>39863</v>
      </c>
      <c r="B1425" t="s">
        <v>3893</v>
      </c>
      <c r="C1425" t="s">
        <v>1297</v>
      </c>
      <c r="D1425" t="s">
        <v>1312</v>
      </c>
      <c r="E1425" s="212" t="s">
        <v>3894</v>
      </c>
    </row>
    <row r="1426" spans="1:5">
      <c r="A1426">
        <v>39864</v>
      </c>
      <c r="B1426" t="s">
        <v>3895</v>
      </c>
      <c r="C1426" t="s">
        <v>1297</v>
      </c>
      <c r="D1426" t="s">
        <v>1312</v>
      </c>
      <c r="E1426" s="212" t="s">
        <v>3896</v>
      </c>
    </row>
    <row r="1427" spans="1:5">
      <c r="A1427">
        <v>39865</v>
      </c>
      <c r="B1427" t="s">
        <v>3897</v>
      </c>
      <c r="C1427" t="s">
        <v>1297</v>
      </c>
      <c r="D1427" t="s">
        <v>1312</v>
      </c>
      <c r="E1427" s="212" t="s">
        <v>3898</v>
      </c>
    </row>
    <row r="1428" spans="1:5">
      <c r="A1428">
        <v>2517</v>
      </c>
      <c r="B1428" t="s">
        <v>3899</v>
      </c>
      <c r="C1428" t="s">
        <v>1297</v>
      </c>
      <c r="D1428" t="s">
        <v>1298</v>
      </c>
      <c r="E1428" s="212" t="s">
        <v>3670</v>
      </c>
    </row>
    <row r="1429" spans="1:5">
      <c r="A1429">
        <v>2522</v>
      </c>
      <c r="B1429" t="s">
        <v>3900</v>
      </c>
      <c r="C1429" t="s">
        <v>1297</v>
      </c>
      <c r="D1429" t="s">
        <v>1298</v>
      </c>
      <c r="E1429" s="212" t="s">
        <v>3901</v>
      </c>
    </row>
    <row r="1430" spans="1:5">
      <c r="A1430">
        <v>2548</v>
      </c>
      <c r="B1430" t="s">
        <v>3902</v>
      </c>
      <c r="C1430" t="s">
        <v>1297</v>
      </c>
      <c r="D1430" t="s">
        <v>1298</v>
      </c>
      <c r="E1430" s="212" t="s">
        <v>3903</v>
      </c>
    </row>
    <row r="1431" spans="1:5">
      <c r="A1431">
        <v>2516</v>
      </c>
      <c r="B1431" t="s">
        <v>3904</v>
      </c>
      <c r="C1431" t="s">
        <v>1297</v>
      </c>
      <c r="D1431" t="s">
        <v>1298</v>
      </c>
      <c r="E1431" s="212" t="s">
        <v>1773</v>
      </c>
    </row>
    <row r="1432" spans="1:5">
      <c r="A1432">
        <v>2518</v>
      </c>
      <c r="B1432" t="s">
        <v>3905</v>
      </c>
      <c r="C1432" t="s">
        <v>1297</v>
      </c>
      <c r="D1432" t="s">
        <v>1298</v>
      </c>
      <c r="E1432" s="212" t="s">
        <v>3906</v>
      </c>
    </row>
    <row r="1433" spans="1:5">
      <c r="A1433">
        <v>2521</v>
      </c>
      <c r="B1433" t="s">
        <v>3907</v>
      </c>
      <c r="C1433" t="s">
        <v>1297</v>
      </c>
      <c r="D1433" t="s">
        <v>1298</v>
      </c>
      <c r="E1433" s="212" t="s">
        <v>3195</v>
      </c>
    </row>
    <row r="1434" spans="1:5">
      <c r="A1434">
        <v>2515</v>
      </c>
      <c r="B1434" t="s">
        <v>3908</v>
      </c>
      <c r="C1434" t="s">
        <v>1297</v>
      </c>
      <c r="D1434" t="s">
        <v>1298</v>
      </c>
      <c r="E1434" s="212" t="s">
        <v>3909</v>
      </c>
    </row>
    <row r="1435" spans="1:5">
      <c r="A1435">
        <v>2519</v>
      </c>
      <c r="B1435" t="s">
        <v>3910</v>
      </c>
      <c r="C1435" t="s">
        <v>1297</v>
      </c>
      <c r="D1435" t="s">
        <v>1298</v>
      </c>
      <c r="E1435" s="212" t="s">
        <v>3911</v>
      </c>
    </row>
    <row r="1436" spans="1:5">
      <c r="A1436">
        <v>2520</v>
      </c>
      <c r="B1436" t="s">
        <v>3912</v>
      </c>
      <c r="C1436" t="s">
        <v>1297</v>
      </c>
      <c r="D1436" t="s">
        <v>1298</v>
      </c>
      <c r="E1436" s="212" t="s">
        <v>3913</v>
      </c>
    </row>
    <row r="1437" spans="1:5">
      <c r="A1437">
        <v>1602</v>
      </c>
      <c r="B1437" t="s">
        <v>3914</v>
      </c>
      <c r="C1437" t="s">
        <v>1297</v>
      </c>
      <c r="D1437" t="s">
        <v>1298</v>
      </c>
      <c r="E1437" s="212" t="s">
        <v>3915</v>
      </c>
    </row>
    <row r="1438" spans="1:5">
      <c r="A1438">
        <v>1601</v>
      </c>
      <c r="B1438" t="s">
        <v>3916</v>
      </c>
      <c r="C1438" t="s">
        <v>1297</v>
      </c>
      <c r="D1438" t="s">
        <v>1298</v>
      </c>
      <c r="E1438" s="212" t="s">
        <v>3917</v>
      </c>
    </row>
    <row r="1439" spans="1:5">
      <c r="A1439">
        <v>1598</v>
      </c>
      <c r="B1439" t="s">
        <v>3918</v>
      </c>
      <c r="C1439" t="s">
        <v>1297</v>
      </c>
      <c r="D1439" t="s">
        <v>1298</v>
      </c>
      <c r="E1439" s="212" t="s">
        <v>3919</v>
      </c>
    </row>
    <row r="1440" spans="1:5">
      <c r="A1440">
        <v>1600</v>
      </c>
      <c r="B1440" t="s">
        <v>3920</v>
      </c>
      <c r="C1440" t="s">
        <v>1297</v>
      </c>
      <c r="D1440" t="s">
        <v>1298</v>
      </c>
      <c r="E1440" s="212" t="s">
        <v>3921</v>
      </c>
    </row>
    <row r="1441" spans="1:5">
      <c r="A1441">
        <v>1603</v>
      </c>
      <c r="B1441" t="s">
        <v>3922</v>
      </c>
      <c r="C1441" t="s">
        <v>1297</v>
      </c>
      <c r="D1441" t="s">
        <v>1298</v>
      </c>
      <c r="E1441" s="212" t="s">
        <v>3923</v>
      </c>
    </row>
    <row r="1442" spans="1:5">
      <c r="A1442">
        <v>1599</v>
      </c>
      <c r="B1442" t="s">
        <v>3924</v>
      </c>
      <c r="C1442" t="s">
        <v>1297</v>
      </c>
      <c r="D1442" t="s">
        <v>1298</v>
      </c>
      <c r="E1442" s="212" t="s">
        <v>3925</v>
      </c>
    </row>
    <row r="1443" spans="1:5">
      <c r="A1443">
        <v>1597</v>
      </c>
      <c r="B1443" t="s">
        <v>3926</v>
      </c>
      <c r="C1443" t="s">
        <v>1297</v>
      </c>
      <c r="D1443" t="s">
        <v>1298</v>
      </c>
      <c r="E1443" s="212" t="s">
        <v>3927</v>
      </c>
    </row>
    <row r="1444" spans="1:5">
      <c r="A1444">
        <v>39600</v>
      </c>
      <c r="B1444" t="s">
        <v>3928</v>
      </c>
      <c r="C1444" t="s">
        <v>1297</v>
      </c>
      <c r="D1444" t="s">
        <v>1312</v>
      </c>
      <c r="E1444" s="212" t="s">
        <v>3929</v>
      </c>
    </row>
    <row r="1445" spans="1:5">
      <c r="A1445">
        <v>39601</v>
      </c>
      <c r="B1445" t="s">
        <v>3930</v>
      </c>
      <c r="C1445" t="s">
        <v>1297</v>
      </c>
      <c r="D1445" t="s">
        <v>1312</v>
      </c>
      <c r="E1445" s="212" t="s">
        <v>3931</v>
      </c>
    </row>
    <row r="1446" spans="1:5">
      <c r="A1446">
        <v>39602</v>
      </c>
      <c r="B1446" t="s">
        <v>3932</v>
      </c>
      <c r="C1446" t="s">
        <v>1297</v>
      </c>
      <c r="D1446" t="s">
        <v>1312</v>
      </c>
      <c r="E1446" s="212" t="s">
        <v>3933</v>
      </c>
    </row>
    <row r="1447" spans="1:5">
      <c r="A1447">
        <v>39603</v>
      </c>
      <c r="B1447" t="s">
        <v>3934</v>
      </c>
      <c r="C1447" t="s">
        <v>1297</v>
      </c>
      <c r="D1447" t="s">
        <v>1312</v>
      </c>
      <c r="E1447" s="212" t="s">
        <v>3935</v>
      </c>
    </row>
    <row r="1448" spans="1:5">
      <c r="A1448">
        <v>11821</v>
      </c>
      <c r="B1448" t="s">
        <v>1089</v>
      </c>
      <c r="C1448" t="s">
        <v>1297</v>
      </c>
      <c r="D1448" t="s">
        <v>1298</v>
      </c>
      <c r="E1448" s="212" t="s">
        <v>1581</v>
      </c>
    </row>
    <row r="1449" spans="1:5">
      <c r="A1449">
        <v>1562</v>
      </c>
      <c r="B1449" t="s">
        <v>3936</v>
      </c>
      <c r="C1449" t="s">
        <v>1297</v>
      </c>
      <c r="D1449" t="s">
        <v>1298</v>
      </c>
      <c r="E1449" s="212" t="s">
        <v>3937</v>
      </c>
    </row>
    <row r="1450" spans="1:5">
      <c r="A1450">
        <v>1563</v>
      </c>
      <c r="B1450" t="s">
        <v>3938</v>
      </c>
      <c r="C1450" t="s">
        <v>1297</v>
      </c>
      <c r="D1450" t="s">
        <v>1298</v>
      </c>
      <c r="E1450" s="212" t="s">
        <v>2589</v>
      </c>
    </row>
    <row r="1451" spans="1:5">
      <c r="A1451">
        <v>11856</v>
      </c>
      <c r="B1451" t="s">
        <v>1259</v>
      </c>
      <c r="C1451" t="s">
        <v>1297</v>
      </c>
      <c r="D1451" t="s">
        <v>1302</v>
      </c>
      <c r="E1451" s="212" t="s">
        <v>3939</v>
      </c>
    </row>
    <row r="1452" spans="1:5">
      <c r="A1452">
        <v>11857</v>
      </c>
      <c r="B1452" t="s">
        <v>3940</v>
      </c>
      <c r="C1452" t="s">
        <v>1297</v>
      </c>
      <c r="D1452" t="s">
        <v>1298</v>
      </c>
      <c r="E1452" s="212" t="s">
        <v>3941</v>
      </c>
    </row>
    <row r="1453" spans="1:5">
      <c r="A1453">
        <v>11858</v>
      </c>
      <c r="B1453" t="s">
        <v>3942</v>
      </c>
      <c r="C1453" t="s">
        <v>1297</v>
      </c>
      <c r="D1453" t="s">
        <v>1298</v>
      </c>
      <c r="E1453" s="212" t="s">
        <v>3943</v>
      </c>
    </row>
    <row r="1454" spans="1:5">
      <c r="A1454">
        <v>1539</v>
      </c>
      <c r="B1454" t="s">
        <v>3944</v>
      </c>
      <c r="C1454" t="s">
        <v>1297</v>
      </c>
      <c r="D1454" t="s">
        <v>1298</v>
      </c>
      <c r="E1454" s="212" t="s">
        <v>3945</v>
      </c>
    </row>
    <row r="1455" spans="1:5">
      <c r="A1455">
        <v>11859</v>
      </c>
      <c r="B1455" t="s">
        <v>3946</v>
      </c>
      <c r="C1455" t="s">
        <v>1297</v>
      </c>
      <c r="D1455" t="s">
        <v>1298</v>
      </c>
      <c r="E1455" s="212" t="s">
        <v>3947</v>
      </c>
    </row>
    <row r="1456" spans="1:5">
      <c r="A1456">
        <v>1550</v>
      </c>
      <c r="B1456" t="s">
        <v>3948</v>
      </c>
      <c r="C1456" t="s">
        <v>1297</v>
      </c>
      <c r="D1456" t="s">
        <v>1298</v>
      </c>
      <c r="E1456" s="212" t="s">
        <v>3949</v>
      </c>
    </row>
    <row r="1457" spans="1:5">
      <c r="A1457">
        <v>11854</v>
      </c>
      <c r="B1457" t="s">
        <v>1087</v>
      </c>
      <c r="C1457" t="s">
        <v>1297</v>
      </c>
      <c r="D1457" t="s">
        <v>1298</v>
      </c>
      <c r="E1457" s="212" t="s">
        <v>3950</v>
      </c>
    </row>
    <row r="1458" spans="1:5">
      <c r="A1458">
        <v>11862</v>
      </c>
      <c r="B1458" t="s">
        <v>3951</v>
      </c>
      <c r="C1458" t="s">
        <v>1297</v>
      </c>
      <c r="D1458" t="s">
        <v>1298</v>
      </c>
      <c r="E1458" s="212" t="s">
        <v>3952</v>
      </c>
    </row>
    <row r="1459" spans="1:5">
      <c r="A1459">
        <v>11863</v>
      </c>
      <c r="B1459" t="s">
        <v>3953</v>
      </c>
      <c r="C1459" t="s">
        <v>1297</v>
      </c>
      <c r="D1459" t="s">
        <v>1298</v>
      </c>
      <c r="E1459" s="212" t="s">
        <v>3954</v>
      </c>
    </row>
    <row r="1460" spans="1:5">
      <c r="A1460">
        <v>11855</v>
      </c>
      <c r="B1460" t="s">
        <v>3955</v>
      </c>
      <c r="C1460" t="s">
        <v>1297</v>
      </c>
      <c r="D1460" t="s">
        <v>1298</v>
      </c>
      <c r="E1460" s="212" t="s">
        <v>3956</v>
      </c>
    </row>
    <row r="1461" spans="1:5">
      <c r="A1461">
        <v>11864</v>
      </c>
      <c r="B1461" t="s">
        <v>3957</v>
      </c>
      <c r="C1461" t="s">
        <v>1297</v>
      </c>
      <c r="D1461" t="s">
        <v>1298</v>
      </c>
      <c r="E1461" s="212" t="s">
        <v>3794</v>
      </c>
    </row>
    <row r="1462" spans="1:5">
      <c r="A1462">
        <v>2527</v>
      </c>
      <c r="B1462" t="s">
        <v>3958</v>
      </c>
      <c r="C1462" t="s">
        <v>1297</v>
      </c>
      <c r="D1462" t="s">
        <v>1298</v>
      </c>
      <c r="E1462" s="212" t="s">
        <v>2572</v>
      </c>
    </row>
    <row r="1463" spans="1:5">
      <c r="A1463">
        <v>2526</v>
      </c>
      <c r="B1463" t="s">
        <v>3959</v>
      </c>
      <c r="C1463" t="s">
        <v>1297</v>
      </c>
      <c r="D1463" t="s">
        <v>1298</v>
      </c>
      <c r="E1463" s="212" t="s">
        <v>2294</v>
      </c>
    </row>
    <row r="1464" spans="1:5">
      <c r="A1464">
        <v>2487</v>
      </c>
      <c r="B1464" t="s">
        <v>3960</v>
      </c>
      <c r="C1464" t="s">
        <v>1297</v>
      </c>
      <c r="D1464" t="s">
        <v>1298</v>
      </c>
      <c r="E1464" s="212" t="s">
        <v>1767</v>
      </c>
    </row>
    <row r="1465" spans="1:5">
      <c r="A1465">
        <v>2483</v>
      </c>
      <c r="B1465" t="s">
        <v>3961</v>
      </c>
      <c r="C1465" t="s">
        <v>1297</v>
      </c>
      <c r="D1465" t="s">
        <v>1298</v>
      </c>
      <c r="E1465" s="212" t="s">
        <v>3962</v>
      </c>
    </row>
    <row r="1466" spans="1:5">
      <c r="A1466">
        <v>2528</v>
      </c>
      <c r="B1466" t="s">
        <v>3963</v>
      </c>
      <c r="C1466" t="s">
        <v>1297</v>
      </c>
      <c r="D1466" t="s">
        <v>1298</v>
      </c>
      <c r="E1466" s="212" t="s">
        <v>3964</v>
      </c>
    </row>
    <row r="1467" spans="1:5">
      <c r="A1467">
        <v>2489</v>
      </c>
      <c r="B1467" t="s">
        <v>3965</v>
      </c>
      <c r="C1467" t="s">
        <v>1297</v>
      </c>
      <c r="D1467" t="s">
        <v>1298</v>
      </c>
      <c r="E1467" s="212" t="s">
        <v>1680</v>
      </c>
    </row>
    <row r="1468" spans="1:5">
      <c r="A1468">
        <v>2488</v>
      </c>
      <c r="B1468" t="s">
        <v>3966</v>
      </c>
      <c r="C1468" t="s">
        <v>1297</v>
      </c>
      <c r="D1468" t="s">
        <v>1298</v>
      </c>
      <c r="E1468" s="212" t="s">
        <v>3967</v>
      </c>
    </row>
    <row r="1469" spans="1:5">
      <c r="A1469">
        <v>2484</v>
      </c>
      <c r="B1469" t="s">
        <v>3968</v>
      </c>
      <c r="C1469" t="s">
        <v>1297</v>
      </c>
      <c r="D1469" t="s">
        <v>1298</v>
      </c>
      <c r="E1469" s="212" t="s">
        <v>3969</v>
      </c>
    </row>
    <row r="1470" spans="1:5">
      <c r="A1470">
        <v>2485</v>
      </c>
      <c r="B1470" t="s">
        <v>3970</v>
      </c>
      <c r="C1470" t="s">
        <v>1297</v>
      </c>
      <c r="D1470" t="s">
        <v>1298</v>
      </c>
      <c r="E1470" s="212" t="s">
        <v>3971</v>
      </c>
    </row>
    <row r="1471" spans="1:5">
      <c r="A1471">
        <v>38005</v>
      </c>
      <c r="B1471" t="s">
        <v>3972</v>
      </c>
      <c r="C1471" t="s">
        <v>1297</v>
      </c>
      <c r="D1471" t="s">
        <v>1298</v>
      </c>
      <c r="E1471" s="212" t="s">
        <v>3973</v>
      </c>
    </row>
    <row r="1472" spans="1:5">
      <c r="A1472">
        <v>38006</v>
      </c>
      <c r="B1472" t="s">
        <v>3974</v>
      </c>
      <c r="C1472" t="s">
        <v>1297</v>
      </c>
      <c r="D1472" t="s">
        <v>1298</v>
      </c>
      <c r="E1472" s="212" t="s">
        <v>3975</v>
      </c>
    </row>
    <row r="1473" spans="1:5">
      <c r="A1473">
        <v>38428</v>
      </c>
      <c r="B1473" t="s">
        <v>3976</v>
      </c>
      <c r="C1473" t="s">
        <v>1297</v>
      </c>
      <c r="D1473" t="s">
        <v>1298</v>
      </c>
      <c r="E1473" s="212" t="s">
        <v>3977</v>
      </c>
    </row>
    <row r="1474" spans="1:5">
      <c r="A1474">
        <v>38007</v>
      </c>
      <c r="B1474" t="s">
        <v>3978</v>
      </c>
      <c r="C1474" t="s">
        <v>1297</v>
      </c>
      <c r="D1474" t="s">
        <v>1298</v>
      </c>
      <c r="E1474" s="212" t="s">
        <v>3979</v>
      </c>
    </row>
    <row r="1475" spans="1:5">
      <c r="A1475">
        <v>38008</v>
      </c>
      <c r="B1475" t="s">
        <v>3980</v>
      </c>
      <c r="C1475" t="s">
        <v>1297</v>
      </c>
      <c r="D1475" t="s">
        <v>1298</v>
      </c>
      <c r="E1475" s="212" t="s">
        <v>3981</v>
      </c>
    </row>
    <row r="1476" spans="1:5">
      <c r="A1476">
        <v>38009</v>
      </c>
      <c r="B1476" t="s">
        <v>3982</v>
      </c>
      <c r="C1476" t="s">
        <v>1297</v>
      </c>
      <c r="D1476" t="s">
        <v>1298</v>
      </c>
      <c r="E1476" s="212" t="s">
        <v>3983</v>
      </c>
    </row>
    <row r="1477" spans="1:5">
      <c r="A1477">
        <v>39279</v>
      </c>
      <c r="B1477" t="s">
        <v>3984</v>
      </c>
      <c r="C1477" t="s">
        <v>1297</v>
      </c>
      <c r="D1477" t="s">
        <v>1312</v>
      </c>
      <c r="E1477" s="212" t="s">
        <v>2202</v>
      </c>
    </row>
    <row r="1478" spans="1:5">
      <c r="A1478">
        <v>38845</v>
      </c>
      <c r="B1478" t="s">
        <v>3985</v>
      </c>
      <c r="C1478" t="s">
        <v>1297</v>
      </c>
      <c r="D1478" t="s">
        <v>1312</v>
      </c>
      <c r="E1478" s="212" t="s">
        <v>3986</v>
      </c>
    </row>
    <row r="1479" spans="1:5">
      <c r="A1479">
        <v>39280</v>
      </c>
      <c r="B1479" t="s">
        <v>3987</v>
      </c>
      <c r="C1479" t="s">
        <v>1297</v>
      </c>
      <c r="D1479" t="s">
        <v>1312</v>
      </c>
      <c r="E1479" s="212" t="s">
        <v>3988</v>
      </c>
    </row>
    <row r="1480" spans="1:5">
      <c r="A1480">
        <v>39281</v>
      </c>
      <c r="B1480" t="s">
        <v>3989</v>
      </c>
      <c r="C1480" t="s">
        <v>1297</v>
      </c>
      <c r="D1480" t="s">
        <v>1312</v>
      </c>
      <c r="E1480" s="212" t="s">
        <v>3990</v>
      </c>
    </row>
    <row r="1481" spans="1:5">
      <c r="A1481">
        <v>38849</v>
      </c>
      <c r="B1481" t="s">
        <v>3991</v>
      </c>
      <c r="C1481" t="s">
        <v>1297</v>
      </c>
      <c r="D1481" t="s">
        <v>1312</v>
      </c>
      <c r="E1481" s="212" t="s">
        <v>3992</v>
      </c>
    </row>
    <row r="1482" spans="1:5">
      <c r="A1482">
        <v>39282</v>
      </c>
      <c r="B1482" t="s">
        <v>3993</v>
      </c>
      <c r="C1482" t="s">
        <v>1297</v>
      </c>
      <c r="D1482" t="s">
        <v>1312</v>
      </c>
      <c r="E1482" s="212" t="s">
        <v>3994</v>
      </c>
    </row>
    <row r="1483" spans="1:5">
      <c r="A1483">
        <v>38852</v>
      </c>
      <c r="B1483" t="s">
        <v>3995</v>
      </c>
      <c r="C1483" t="s">
        <v>1297</v>
      </c>
      <c r="D1483" t="s">
        <v>1312</v>
      </c>
      <c r="E1483" s="212" t="s">
        <v>3996</v>
      </c>
    </row>
    <row r="1484" spans="1:5">
      <c r="A1484">
        <v>38844</v>
      </c>
      <c r="B1484" t="s">
        <v>3997</v>
      </c>
      <c r="C1484" t="s">
        <v>1297</v>
      </c>
      <c r="D1484" t="s">
        <v>1312</v>
      </c>
      <c r="E1484" s="212" t="s">
        <v>3998</v>
      </c>
    </row>
    <row r="1485" spans="1:5">
      <c r="A1485">
        <v>38846</v>
      </c>
      <c r="B1485" t="s">
        <v>3999</v>
      </c>
      <c r="C1485" t="s">
        <v>1297</v>
      </c>
      <c r="D1485" t="s">
        <v>1312</v>
      </c>
      <c r="E1485" s="212" t="s">
        <v>3925</v>
      </c>
    </row>
    <row r="1486" spans="1:5">
      <c r="A1486">
        <v>38847</v>
      </c>
      <c r="B1486" t="s">
        <v>4000</v>
      </c>
      <c r="C1486" t="s">
        <v>1297</v>
      </c>
      <c r="D1486" t="s">
        <v>1312</v>
      </c>
      <c r="E1486" s="212" t="s">
        <v>3867</v>
      </c>
    </row>
    <row r="1487" spans="1:5">
      <c r="A1487">
        <v>38850</v>
      </c>
      <c r="B1487" t="s">
        <v>4001</v>
      </c>
      <c r="C1487" t="s">
        <v>1297</v>
      </c>
      <c r="D1487" t="s">
        <v>1312</v>
      </c>
      <c r="E1487" s="212" t="s">
        <v>4002</v>
      </c>
    </row>
    <row r="1488" spans="1:5">
      <c r="A1488">
        <v>38848</v>
      </c>
      <c r="B1488" t="s">
        <v>4003</v>
      </c>
      <c r="C1488" t="s">
        <v>1297</v>
      </c>
      <c r="D1488" t="s">
        <v>1312</v>
      </c>
      <c r="E1488" s="212" t="s">
        <v>4004</v>
      </c>
    </row>
    <row r="1489" spans="1:5">
      <c r="A1489">
        <v>38851</v>
      </c>
      <c r="B1489" t="s">
        <v>4005</v>
      </c>
      <c r="C1489" t="s">
        <v>1297</v>
      </c>
      <c r="D1489" t="s">
        <v>1312</v>
      </c>
      <c r="E1489" s="212" t="s">
        <v>4006</v>
      </c>
    </row>
    <row r="1490" spans="1:5">
      <c r="A1490">
        <v>38860</v>
      </c>
      <c r="B1490" t="s">
        <v>4007</v>
      </c>
      <c r="C1490" t="s">
        <v>1297</v>
      </c>
      <c r="D1490" t="s">
        <v>1312</v>
      </c>
      <c r="E1490" s="212" t="s">
        <v>4008</v>
      </c>
    </row>
    <row r="1491" spans="1:5">
      <c r="A1491">
        <v>38861</v>
      </c>
      <c r="B1491" t="s">
        <v>4009</v>
      </c>
      <c r="C1491" t="s">
        <v>1297</v>
      </c>
      <c r="D1491" t="s">
        <v>1312</v>
      </c>
      <c r="E1491" s="212" t="s">
        <v>4010</v>
      </c>
    </row>
    <row r="1492" spans="1:5">
      <c r="A1492">
        <v>38862</v>
      </c>
      <c r="B1492" t="s">
        <v>4011</v>
      </c>
      <c r="C1492" t="s">
        <v>1297</v>
      </c>
      <c r="D1492" t="s">
        <v>1312</v>
      </c>
      <c r="E1492" s="212" t="s">
        <v>4012</v>
      </c>
    </row>
    <row r="1493" spans="1:5">
      <c r="A1493">
        <v>38863</v>
      </c>
      <c r="B1493" t="s">
        <v>4013</v>
      </c>
      <c r="C1493" t="s">
        <v>1297</v>
      </c>
      <c r="D1493" t="s">
        <v>1312</v>
      </c>
      <c r="E1493" s="212" t="s">
        <v>4014</v>
      </c>
    </row>
    <row r="1494" spans="1:5">
      <c r="A1494">
        <v>38865</v>
      </c>
      <c r="B1494" t="s">
        <v>4015</v>
      </c>
      <c r="C1494" t="s">
        <v>1297</v>
      </c>
      <c r="D1494" t="s">
        <v>1312</v>
      </c>
      <c r="E1494" s="212" t="s">
        <v>4016</v>
      </c>
    </row>
    <row r="1495" spans="1:5">
      <c r="A1495">
        <v>38864</v>
      </c>
      <c r="B1495" t="s">
        <v>4017</v>
      </c>
      <c r="C1495" t="s">
        <v>1297</v>
      </c>
      <c r="D1495" t="s">
        <v>1312</v>
      </c>
      <c r="E1495" s="212" t="s">
        <v>4018</v>
      </c>
    </row>
    <row r="1496" spans="1:5">
      <c r="A1496">
        <v>38866</v>
      </c>
      <c r="B1496" t="s">
        <v>4019</v>
      </c>
      <c r="C1496" t="s">
        <v>1297</v>
      </c>
      <c r="D1496" t="s">
        <v>1312</v>
      </c>
      <c r="E1496" s="212" t="s">
        <v>2587</v>
      </c>
    </row>
    <row r="1497" spans="1:5">
      <c r="A1497">
        <v>38868</v>
      </c>
      <c r="B1497" t="s">
        <v>4020</v>
      </c>
      <c r="C1497" t="s">
        <v>1297</v>
      </c>
      <c r="D1497" t="s">
        <v>1312</v>
      </c>
      <c r="E1497" s="212" t="s">
        <v>4021</v>
      </c>
    </row>
    <row r="1498" spans="1:5">
      <c r="A1498">
        <v>38853</v>
      </c>
      <c r="B1498" t="s">
        <v>4022</v>
      </c>
      <c r="C1498" t="s">
        <v>1297</v>
      </c>
      <c r="D1498" t="s">
        <v>1312</v>
      </c>
      <c r="E1498" s="212" t="s">
        <v>3464</v>
      </c>
    </row>
    <row r="1499" spans="1:5">
      <c r="A1499">
        <v>38854</v>
      </c>
      <c r="B1499" t="s">
        <v>4023</v>
      </c>
      <c r="C1499" t="s">
        <v>1297</v>
      </c>
      <c r="D1499" t="s">
        <v>1312</v>
      </c>
      <c r="E1499" s="212" t="s">
        <v>4024</v>
      </c>
    </row>
    <row r="1500" spans="1:5">
      <c r="A1500">
        <v>38855</v>
      </c>
      <c r="B1500" t="s">
        <v>4025</v>
      </c>
      <c r="C1500" t="s">
        <v>1297</v>
      </c>
      <c r="D1500" t="s">
        <v>1312</v>
      </c>
      <c r="E1500" s="212" t="s">
        <v>4026</v>
      </c>
    </row>
    <row r="1501" spans="1:5">
      <c r="A1501">
        <v>38856</v>
      </c>
      <c r="B1501" t="s">
        <v>4027</v>
      </c>
      <c r="C1501" t="s">
        <v>1297</v>
      </c>
      <c r="D1501" t="s">
        <v>1312</v>
      </c>
      <c r="E1501" s="212" t="s">
        <v>4028</v>
      </c>
    </row>
    <row r="1502" spans="1:5">
      <c r="A1502">
        <v>38857</v>
      </c>
      <c r="B1502" t="s">
        <v>4029</v>
      </c>
      <c r="C1502" t="s">
        <v>1297</v>
      </c>
      <c r="D1502" t="s">
        <v>1312</v>
      </c>
      <c r="E1502" s="212" t="s">
        <v>3988</v>
      </c>
    </row>
    <row r="1503" spans="1:5">
      <c r="A1503">
        <v>38858</v>
      </c>
      <c r="B1503" t="s">
        <v>4030</v>
      </c>
      <c r="C1503" t="s">
        <v>1297</v>
      </c>
      <c r="D1503" t="s">
        <v>1312</v>
      </c>
      <c r="E1503" s="212" t="s">
        <v>4031</v>
      </c>
    </row>
    <row r="1504" spans="1:5">
      <c r="A1504">
        <v>38859</v>
      </c>
      <c r="B1504" t="s">
        <v>4032</v>
      </c>
      <c r="C1504" t="s">
        <v>1297</v>
      </c>
      <c r="D1504" t="s">
        <v>1312</v>
      </c>
      <c r="E1504" s="212" t="s">
        <v>4033</v>
      </c>
    </row>
    <row r="1505" spans="1:5">
      <c r="A1505">
        <v>1607</v>
      </c>
      <c r="B1505" t="s">
        <v>4034</v>
      </c>
      <c r="C1505" t="s">
        <v>4035</v>
      </c>
      <c r="D1505" t="s">
        <v>1298</v>
      </c>
      <c r="E1505" s="212" t="s">
        <v>4036</v>
      </c>
    </row>
    <row r="1506" spans="1:5">
      <c r="A1506">
        <v>11467</v>
      </c>
      <c r="B1506" t="s">
        <v>4037</v>
      </c>
      <c r="C1506" t="s">
        <v>1297</v>
      </c>
      <c r="D1506" t="s">
        <v>1298</v>
      </c>
      <c r="E1506" s="212" t="s">
        <v>4038</v>
      </c>
    </row>
    <row r="1507" spans="1:5">
      <c r="A1507">
        <v>38169</v>
      </c>
      <c r="B1507" t="s">
        <v>4039</v>
      </c>
      <c r="C1507" t="s">
        <v>4035</v>
      </c>
      <c r="D1507" t="s">
        <v>1298</v>
      </c>
      <c r="E1507" s="212" t="s">
        <v>4040</v>
      </c>
    </row>
    <row r="1508" spans="1:5">
      <c r="A1508">
        <v>6142</v>
      </c>
      <c r="B1508" t="s">
        <v>4041</v>
      </c>
      <c r="C1508" t="s">
        <v>1297</v>
      </c>
      <c r="D1508" t="s">
        <v>1298</v>
      </c>
      <c r="E1508" s="212" t="s">
        <v>4042</v>
      </c>
    </row>
    <row r="1509" spans="1:5">
      <c r="A1509">
        <v>11686</v>
      </c>
      <c r="B1509" t="s">
        <v>4043</v>
      </c>
      <c r="C1509" t="s">
        <v>1297</v>
      </c>
      <c r="D1509" t="s">
        <v>1298</v>
      </c>
      <c r="E1509" s="212" t="s">
        <v>4044</v>
      </c>
    </row>
    <row r="1510" spans="1:5">
      <c r="A1510">
        <v>37598</v>
      </c>
      <c r="B1510" t="s">
        <v>4045</v>
      </c>
      <c r="C1510" t="s">
        <v>1297</v>
      </c>
      <c r="D1510" t="s">
        <v>1312</v>
      </c>
      <c r="E1510" s="212" t="s">
        <v>4046</v>
      </c>
    </row>
    <row r="1511" spans="1:5">
      <c r="A1511">
        <v>25398</v>
      </c>
      <c r="B1511" t="s">
        <v>4047</v>
      </c>
      <c r="C1511" t="s">
        <v>1297</v>
      </c>
      <c r="D1511" t="s">
        <v>1312</v>
      </c>
      <c r="E1511" s="212" t="s">
        <v>4048</v>
      </c>
    </row>
    <row r="1512" spans="1:5">
      <c r="A1512">
        <v>25399</v>
      </c>
      <c r="B1512" t="s">
        <v>4049</v>
      </c>
      <c r="C1512" t="s">
        <v>1297</v>
      </c>
      <c r="D1512" t="s">
        <v>1312</v>
      </c>
      <c r="E1512" s="212" t="s">
        <v>4050</v>
      </c>
    </row>
    <row r="1513" spans="1:5">
      <c r="A1513">
        <v>10667</v>
      </c>
      <c r="B1513" t="s">
        <v>4051</v>
      </c>
      <c r="C1513" t="s">
        <v>1297</v>
      </c>
      <c r="D1513" t="s">
        <v>1312</v>
      </c>
      <c r="E1513" s="212" t="s">
        <v>4052</v>
      </c>
    </row>
    <row r="1514" spans="1:5">
      <c r="A1514">
        <v>1613</v>
      </c>
      <c r="B1514" t="s">
        <v>4053</v>
      </c>
      <c r="C1514" t="s">
        <v>1297</v>
      </c>
      <c r="D1514" t="s">
        <v>1298</v>
      </c>
      <c r="E1514" s="212" t="s">
        <v>4054</v>
      </c>
    </row>
    <row r="1515" spans="1:5">
      <c r="A1515">
        <v>1626</v>
      </c>
      <c r="B1515" t="s">
        <v>4055</v>
      </c>
      <c r="C1515" t="s">
        <v>1297</v>
      </c>
      <c r="D1515" t="s">
        <v>1298</v>
      </c>
      <c r="E1515" s="212" t="s">
        <v>4056</v>
      </c>
    </row>
    <row r="1516" spans="1:5">
      <c r="A1516">
        <v>1625</v>
      </c>
      <c r="B1516" t="s">
        <v>4057</v>
      </c>
      <c r="C1516" t="s">
        <v>1297</v>
      </c>
      <c r="D1516" t="s">
        <v>1298</v>
      </c>
      <c r="E1516" s="212" t="s">
        <v>4058</v>
      </c>
    </row>
    <row r="1517" spans="1:5">
      <c r="A1517">
        <v>1622</v>
      </c>
      <c r="B1517" t="s">
        <v>4059</v>
      </c>
      <c r="C1517" t="s">
        <v>1297</v>
      </c>
      <c r="D1517" t="s">
        <v>1298</v>
      </c>
      <c r="E1517" s="212" t="s">
        <v>4060</v>
      </c>
    </row>
    <row r="1518" spans="1:5">
      <c r="A1518">
        <v>1620</v>
      </c>
      <c r="B1518" t="s">
        <v>4061</v>
      </c>
      <c r="C1518" t="s">
        <v>1297</v>
      </c>
      <c r="D1518" t="s">
        <v>1298</v>
      </c>
      <c r="E1518" s="212" t="s">
        <v>4062</v>
      </c>
    </row>
    <row r="1519" spans="1:5">
      <c r="A1519">
        <v>1629</v>
      </c>
      <c r="B1519" t="s">
        <v>4063</v>
      </c>
      <c r="C1519" t="s">
        <v>1297</v>
      </c>
      <c r="D1519" t="s">
        <v>1298</v>
      </c>
      <c r="E1519" s="212" t="s">
        <v>4064</v>
      </c>
    </row>
    <row r="1520" spans="1:5">
      <c r="A1520">
        <v>1627</v>
      </c>
      <c r="B1520" t="s">
        <v>4065</v>
      </c>
      <c r="C1520" t="s">
        <v>1297</v>
      </c>
      <c r="D1520" t="s">
        <v>1298</v>
      </c>
      <c r="E1520" s="212" t="s">
        <v>4066</v>
      </c>
    </row>
    <row r="1521" spans="1:5">
      <c r="A1521">
        <v>1623</v>
      </c>
      <c r="B1521" t="s">
        <v>4067</v>
      </c>
      <c r="C1521" t="s">
        <v>1297</v>
      </c>
      <c r="D1521" t="s">
        <v>1298</v>
      </c>
      <c r="E1521" s="212" t="s">
        <v>4068</v>
      </c>
    </row>
    <row r="1522" spans="1:5">
      <c r="A1522">
        <v>1619</v>
      </c>
      <c r="B1522" t="s">
        <v>4069</v>
      </c>
      <c r="C1522" t="s">
        <v>1297</v>
      </c>
      <c r="D1522" t="s">
        <v>1298</v>
      </c>
      <c r="E1522" s="212" t="s">
        <v>4070</v>
      </c>
    </row>
    <row r="1523" spans="1:5">
      <c r="A1523">
        <v>1630</v>
      </c>
      <c r="B1523" t="s">
        <v>4071</v>
      </c>
      <c r="C1523" t="s">
        <v>1297</v>
      </c>
      <c r="D1523" t="s">
        <v>1298</v>
      </c>
      <c r="E1523" s="212" t="s">
        <v>4072</v>
      </c>
    </row>
    <row r="1524" spans="1:5">
      <c r="A1524">
        <v>1616</v>
      </c>
      <c r="B1524" t="s">
        <v>4073</v>
      </c>
      <c r="C1524" t="s">
        <v>1297</v>
      </c>
      <c r="D1524" t="s">
        <v>1298</v>
      </c>
      <c r="E1524" s="212" t="s">
        <v>4074</v>
      </c>
    </row>
    <row r="1525" spans="1:5">
      <c r="A1525">
        <v>1614</v>
      </c>
      <c r="B1525" t="s">
        <v>4075</v>
      </c>
      <c r="C1525" t="s">
        <v>1297</v>
      </c>
      <c r="D1525" t="s">
        <v>1298</v>
      </c>
      <c r="E1525" s="212" t="s">
        <v>4076</v>
      </c>
    </row>
    <row r="1526" spans="1:5">
      <c r="A1526">
        <v>1617</v>
      </c>
      <c r="B1526" t="s">
        <v>4077</v>
      </c>
      <c r="C1526" t="s">
        <v>1297</v>
      </c>
      <c r="D1526" t="s">
        <v>1298</v>
      </c>
      <c r="E1526" s="212" t="s">
        <v>4078</v>
      </c>
    </row>
    <row r="1527" spans="1:5">
      <c r="A1527">
        <v>1621</v>
      </c>
      <c r="B1527" t="s">
        <v>4079</v>
      </c>
      <c r="C1527" t="s">
        <v>1297</v>
      </c>
      <c r="D1527" t="s">
        <v>1298</v>
      </c>
      <c r="E1527" s="212" t="s">
        <v>4080</v>
      </c>
    </row>
    <row r="1528" spans="1:5">
      <c r="A1528">
        <v>1624</v>
      </c>
      <c r="B1528" t="s">
        <v>4081</v>
      </c>
      <c r="C1528" t="s">
        <v>1297</v>
      </c>
      <c r="D1528" t="s">
        <v>1298</v>
      </c>
      <c r="E1528" s="212" t="s">
        <v>4082</v>
      </c>
    </row>
    <row r="1529" spans="1:5">
      <c r="A1529">
        <v>1615</v>
      </c>
      <c r="B1529" t="s">
        <v>4083</v>
      </c>
      <c r="C1529" t="s">
        <v>1297</v>
      </c>
      <c r="D1529" t="s">
        <v>1298</v>
      </c>
      <c r="E1529" s="212" t="s">
        <v>4084</v>
      </c>
    </row>
    <row r="1530" spans="1:5">
      <c r="A1530">
        <v>1612</v>
      </c>
      <c r="B1530" t="s">
        <v>4085</v>
      </c>
      <c r="C1530" t="s">
        <v>1297</v>
      </c>
      <c r="D1530" t="s">
        <v>1302</v>
      </c>
      <c r="E1530" s="212" t="s">
        <v>4086</v>
      </c>
    </row>
    <row r="1531" spans="1:5">
      <c r="A1531">
        <v>1618</v>
      </c>
      <c r="B1531" t="s">
        <v>4087</v>
      </c>
      <c r="C1531" t="s">
        <v>1297</v>
      </c>
      <c r="D1531" t="s">
        <v>1298</v>
      </c>
      <c r="E1531" s="212" t="s">
        <v>4088</v>
      </c>
    </row>
    <row r="1532" spans="1:5">
      <c r="A1532">
        <v>14211</v>
      </c>
      <c r="B1532" t="s">
        <v>4089</v>
      </c>
      <c r="C1532" t="s">
        <v>1297</v>
      </c>
      <c r="D1532" t="s">
        <v>1312</v>
      </c>
      <c r="E1532" s="212" t="s">
        <v>3017</v>
      </c>
    </row>
    <row r="1533" spans="1:5">
      <c r="A1533">
        <v>40934</v>
      </c>
      <c r="B1533" t="s">
        <v>4090</v>
      </c>
      <c r="C1533" t="s">
        <v>1656</v>
      </c>
      <c r="D1533" t="s">
        <v>1298</v>
      </c>
      <c r="E1533" s="212" t="s">
        <v>4091</v>
      </c>
    </row>
    <row r="1534" spans="1:5">
      <c r="A1534">
        <v>34500</v>
      </c>
      <c r="B1534" t="s">
        <v>4092</v>
      </c>
      <c r="C1534" t="s">
        <v>1301</v>
      </c>
      <c r="D1534" t="s">
        <v>1298</v>
      </c>
      <c r="E1534" s="212" t="s">
        <v>4093</v>
      </c>
    </row>
    <row r="1535" spans="1:5">
      <c r="A1535">
        <v>5328</v>
      </c>
      <c r="B1535" t="s">
        <v>4094</v>
      </c>
      <c r="C1535" t="s">
        <v>1297</v>
      </c>
      <c r="D1535" t="s">
        <v>1298</v>
      </c>
      <c r="E1535" s="212" t="s">
        <v>2679</v>
      </c>
    </row>
    <row r="1536" spans="1:5">
      <c r="A1536">
        <v>38200</v>
      </c>
      <c r="B1536" t="s">
        <v>4095</v>
      </c>
      <c r="C1536" t="s">
        <v>4096</v>
      </c>
      <c r="D1536" t="s">
        <v>1298</v>
      </c>
      <c r="E1536" s="212" t="s">
        <v>4097</v>
      </c>
    </row>
    <row r="1537" spans="1:5">
      <c r="A1537">
        <v>39269</v>
      </c>
      <c r="B1537" t="s">
        <v>4098</v>
      </c>
      <c r="C1537" t="s">
        <v>1411</v>
      </c>
      <c r="D1537" t="s">
        <v>1298</v>
      </c>
      <c r="E1537" s="212" t="s">
        <v>2859</v>
      </c>
    </row>
    <row r="1538" spans="1:5">
      <c r="A1538">
        <v>11889</v>
      </c>
      <c r="B1538" t="s">
        <v>4099</v>
      </c>
      <c r="C1538" t="s">
        <v>1411</v>
      </c>
      <c r="D1538" t="s">
        <v>1298</v>
      </c>
      <c r="E1538" s="212" t="s">
        <v>2662</v>
      </c>
    </row>
    <row r="1539" spans="1:5">
      <c r="A1539">
        <v>39270</v>
      </c>
      <c r="B1539" t="s">
        <v>4100</v>
      </c>
      <c r="C1539" t="s">
        <v>1411</v>
      </c>
      <c r="D1539" t="s">
        <v>1298</v>
      </c>
      <c r="E1539" s="212" t="s">
        <v>2823</v>
      </c>
    </row>
    <row r="1540" spans="1:5">
      <c r="A1540">
        <v>11890</v>
      </c>
      <c r="B1540" t="s">
        <v>4101</v>
      </c>
      <c r="C1540" t="s">
        <v>1411</v>
      </c>
      <c r="D1540" t="s">
        <v>1298</v>
      </c>
      <c r="E1540" s="212" t="s">
        <v>4102</v>
      </c>
    </row>
    <row r="1541" spans="1:5">
      <c r="A1541">
        <v>11891</v>
      </c>
      <c r="B1541" t="s">
        <v>4103</v>
      </c>
      <c r="C1541" t="s">
        <v>1411</v>
      </c>
      <c r="D1541" t="s">
        <v>1298</v>
      </c>
      <c r="E1541" s="212" t="s">
        <v>2565</v>
      </c>
    </row>
    <row r="1542" spans="1:5">
      <c r="A1542">
        <v>11892</v>
      </c>
      <c r="B1542" t="s">
        <v>4104</v>
      </c>
      <c r="C1542" t="s">
        <v>1411</v>
      </c>
      <c r="D1542" t="s">
        <v>1298</v>
      </c>
      <c r="E1542" s="212" t="s">
        <v>4105</v>
      </c>
    </row>
    <row r="1543" spans="1:5">
      <c r="A1543">
        <v>37601</v>
      </c>
      <c r="B1543" t="s">
        <v>4106</v>
      </c>
      <c r="C1543" t="s">
        <v>1411</v>
      </c>
      <c r="D1543" t="s">
        <v>1312</v>
      </c>
      <c r="E1543" s="212" t="s">
        <v>4107</v>
      </c>
    </row>
    <row r="1544" spans="1:5">
      <c r="A1544">
        <v>1634</v>
      </c>
      <c r="B1544" t="s">
        <v>4108</v>
      </c>
      <c r="C1544" t="s">
        <v>1411</v>
      </c>
      <c r="D1544" t="s">
        <v>1312</v>
      </c>
      <c r="E1544" s="212" t="s">
        <v>4109</v>
      </c>
    </row>
    <row r="1545" spans="1:5">
      <c r="A1545">
        <v>5086</v>
      </c>
      <c r="B1545" t="s">
        <v>4110</v>
      </c>
      <c r="C1545" t="s">
        <v>1418</v>
      </c>
      <c r="D1545" t="s">
        <v>1298</v>
      </c>
      <c r="E1545" s="212" t="s">
        <v>4111</v>
      </c>
    </row>
    <row r="1546" spans="1:5">
      <c r="A1546">
        <v>11280</v>
      </c>
      <c r="B1546" t="s">
        <v>4112</v>
      </c>
      <c r="C1546" t="s">
        <v>1297</v>
      </c>
      <c r="D1546" t="s">
        <v>1298</v>
      </c>
      <c r="E1546" s="212" t="s">
        <v>4113</v>
      </c>
    </row>
    <row r="1547" spans="1:5">
      <c r="A1547">
        <v>40519</v>
      </c>
      <c r="B1547" t="s">
        <v>4114</v>
      </c>
      <c r="C1547" t="s">
        <v>1297</v>
      </c>
      <c r="D1547" t="s">
        <v>1298</v>
      </c>
      <c r="E1547" s="212" t="s">
        <v>4115</v>
      </c>
    </row>
    <row r="1548" spans="1:5">
      <c r="A1548">
        <v>39869</v>
      </c>
      <c r="B1548" t="s">
        <v>4116</v>
      </c>
      <c r="C1548" t="s">
        <v>1297</v>
      </c>
      <c r="D1548" t="s">
        <v>1312</v>
      </c>
      <c r="E1548" s="212" t="s">
        <v>4117</v>
      </c>
    </row>
    <row r="1549" spans="1:5">
      <c r="A1549">
        <v>39870</v>
      </c>
      <c r="B1549" t="s">
        <v>4118</v>
      </c>
      <c r="C1549" t="s">
        <v>1297</v>
      </c>
      <c r="D1549" t="s">
        <v>1312</v>
      </c>
      <c r="E1549" s="212" t="s">
        <v>1727</v>
      </c>
    </row>
    <row r="1550" spans="1:5">
      <c r="A1550">
        <v>39871</v>
      </c>
      <c r="B1550" t="s">
        <v>4119</v>
      </c>
      <c r="C1550" t="s">
        <v>1297</v>
      </c>
      <c r="D1550" t="s">
        <v>1312</v>
      </c>
      <c r="E1550" s="212" t="s">
        <v>4120</v>
      </c>
    </row>
    <row r="1551" spans="1:5">
      <c r="A1551">
        <v>12722</v>
      </c>
      <c r="B1551" t="s">
        <v>4121</v>
      </c>
      <c r="C1551" t="s">
        <v>1297</v>
      </c>
      <c r="D1551" t="s">
        <v>1312</v>
      </c>
      <c r="E1551" s="212" t="s">
        <v>4122</v>
      </c>
    </row>
    <row r="1552" spans="1:5">
      <c r="A1552">
        <v>12714</v>
      </c>
      <c r="B1552" t="s">
        <v>4123</v>
      </c>
      <c r="C1552" t="s">
        <v>1297</v>
      </c>
      <c r="D1552" t="s">
        <v>1312</v>
      </c>
      <c r="E1552" s="212" t="s">
        <v>4124</v>
      </c>
    </row>
    <row r="1553" spans="1:5">
      <c r="A1553">
        <v>12715</v>
      </c>
      <c r="B1553" t="s">
        <v>4125</v>
      </c>
      <c r="C1553" t="s">
        <v>1297</v>
      </c>
      <c r="D1553" t="s">
        <v>1312</v>
      </c>
      <c r="E1553" s="212" t="s">
        <v>4126</v>
      </c>
    </row>
    <row r="1554" spans="1:5">
      <c r="A1554">
        <v>12716</v>
      </c>
      <c r="B1554" t="s">
        <v>4127</v>
      </c>
      <c r="C1554" t="s">
        <v>1297</v>
      </c>
      <c r="D1554" t="s">
        <v>1312</v>
      </c>
      <c r="E1554" s="212" t="s">
        <v>4128</v>
      </c>
    </row>
    <row r="1555" spans="1:5">
      <c r="A1555">
        <v>12717</v>
      </c>
      <c r="B1555" t="s">
        <v>4129</v>
      </c>
      <c r="C1555" t="s">
        <v>1297</v>
      </c>
      <c r="D1555" t="s">
        <v>1312</v>
      </c>
      <c r="E1555" s="212" t="s">
        <v>4130</v>
      </c>
    </row>
    <row r="1556" spans="1:5">
      <c r="A1556">
        <v>12718</v>
      </c>
      <c r="B1556" t="s">
        <v>4131</v>
      </c>
      <c r="C1556" t="s">
        <v>1297</v>
      </c>
      <c r="D1556" t="s">
        <v>1312</v>
      </c>
      <c r="E1556" s="212" t="s">
        <v>4132</v>
      </c>
    </row>
    <row r="1557" spans="1:5">
      <c r="A1557">
        <v>12719</v>
      </c>
      <c r="B1557" t="s">
        <v>4133</v>
      </c>
      <c r="C1557" t="s">
        <v>1297</v>
      </c>
      <c r="D1557" t="s">
        <v>1312</v>
      </c>
      <c r="E1557" s="212" t="s">
        <v>4134</v>
      </c>
    </row>
    <row r="1558" spans="1:5">
      <c r="A1558">
        <v>12720</v>
      </c>
      <c r="B1558" t="s">
        <v>4135</v>
      </c>
      <c r="C1558" t="s">
        <v>1297</v>
      </c>
      <c r="D1558" t="s">
        <v>1312</v>
      </c>
      <c r="E1558" s="212" t="s">
        <v>4136</v>
      </c>
    </row>
    <row r="1559" spans="1:5">
      <c r="A1559">
        <v>12721</v>
      </c>
      <c r="B1559" t="s">
        <v>4137</v>
      </c>
      <c r="C1559" t="s">
        <v>1297</v>
      </c>
      <c r="D1559" t="s">
        <v>1312</v>
      </c>
      <c r="E1559" s="212" t="s">
        <v>4138</v>
      </c>
    </row>
    <row r="1560" spans="1:5">
      <c r="A1560">
        <v>3468</v>
      </c>
      <c r="B1560" t="s">
        <v>4139</v>
      </c>
      <c r="C1560" t="s">
        <v>1297</v>
      </c>
      <c r="D1560" t="s">
        <v>1312</v>
      </c>
      <c r="E1560" s="212" t="s">
        <v>4140</v>
      </c>
    </row>
    <row r="1561" spans="1:5">
      <c r="A1561">
        <v>3465</v>
      </c>
      <c r="B1561" t="s">
        <v>4141</v>
      </c>
      <c r="C1561" t="s">
        <v>1297</v>
      </c>
      <c r="D1561" t="s">
        <v>1312</v>
      </c>
      <c r="E1561" s="212" t="s">
        <v>4142</v>
      </c>
    </row>
    <row r="1562" spans="1:5">
      <c r="A1562">
        <v>12403</v>
      </c>
      <c r="B1562" t="s">
        <v>4143</v>
      </c>
      <c r="C1562" t="s">
        <v>1297</v>
      </c>
      <c r="D1562" t="s">
        <v>1312</v>
      </c>
      <c r="E1562" s="212" t="s">
        <v>4144</v>
      </c>
    </row>
    <row r="1563" spans="1:5">
      <c r="A1563">
        <v>3463</v>
      </c>
      <c r="B1563" t="s">
        <v>4145</v>
      </c>
      <c r="C1563" t="s">
        <v>1297</v>
      </c>
      <c r="D1563" t="s">
        <v>1312</v>
      </c>
      <c r="E1563" s="212" t="s">
        <v>4146</v>
      </c>
    </row>
    <row r="1564" spans="1:5">
      <c r="A1564">
        <v>3464</v>
      </c>
      <c r="B1564" t="s">
        <v>4147</v>
      </c>
      <c r="C1564" t="s">
        <v>1297</v>
      </c>
      <c r="D1564" t="s">
        <v>1312</v>
      </c>
      <c r="E1564" s="212" t="s">
        <v>4146</v>
      </c>
    </row>
    <row r="1565" spans="1:5">
      <c r="A1565">
        <v>3466</v>
      </c>
      <c r="B1565" t="s">
        <v>4148</v>
      </c>
      <c r="C1565" t="s">
        <v>1297</v>
      </c>
      <c r="D1565" t="s">
        <v>1312</v>
      </c>
      <c r="E1565" s="212" t="s">
        <v>4149</v>
      </c>
    </row>
    <row r="1566" spans="1:5">
      <c r="A1566">
        <v>3467</v>
      </c>
      <c r="B1566" t="s">
        <v>4150</v>
      </c>
      <c r="C1566" t="s">
        <v>1297</v>
      </c>
      <c r="D1566" t="s">
        <v>1312</v>
      </c>
      <c r="E1566" s="212" t="s">
        <v>4151</v>
      </c>
    </row>
    <row r="1567" spans="1:5">
      <c r="A1567">
        <v>3462</v>
      </c>
      <c r="B1567" t="s">
        <v>4152</v>
      </c>
      <c r="C1567" t="s">
        <v>1297</v>
      </c>
      <c r="D1567" t="s">
        <v>1312</v>
      </c>
      <c r="E1567" s="212" t="s">
        <v>3616</v>
      </c>
    </row>
    <row r="1568" spans="1:5">
      <c r="A1568">
        <v>3446</v>
      </c>
      <c r="B1568" t="s">
        <v>4153</v>
      </c>
      <c r="C1568" t="s">
        <v>1297</v>
      </c>
      <c r="D1568" t="s">
        <v>1312</v>
      </c>
      <c r="E1568" s="212" t="s">
        <v>3168</v>
      </c>
    </row>
    <row r="1569" spans="1:5">
      <c r="A1569">
        <v>3445</v>
      </c>
      <c r="B1569" t="s">
        <v>4154</v>
      </c>
      <c r="C1569" t="s">
        <v>1297</v>
      </c>
      <c r="D1569" t="s">
        <v>1312</v>
      </c>
      <c r="E1569" s="212" t="s">
        <v>1998</v>
      </c>
    </row>
    <row r="1570" spans="1:5">
      <c r="A1570">
        <v>3441</v>
      </c>
      <c r="B1570" t="s">
        <v>4155</v>
      </c>
      <c r="C1570" t="s">
        <v>1297</v>
      </c>
      <c r="D1570" t="s">
        <v>1312</v>
      </c>
      <c r="E1570" s="212" t="s">
        <v>1579</v>
      </c>
    </row>
    <row r="1571" spans="1:5">
      <c r="A1571">
        <v>3444</v>
      </c>
      <c r="B1571" t="s">
        <v>4156</v>
      </c>
      <c r="C1571" t="s">
        <v>1297</v>
      </c>
      <c r="D1571" t="s">
        <v>1312</v>
      </c>
      <c r="E1571" s="212" t="s">
        <v>4157</v>
      </c>
    </row>
    <row r="1572" spans="1:5">
      <c r="A1572">
        <v>12402</v>
      </c>
      <c r="B1572" t="s">
        <v>4158</v>
      </c>
      <c r="C1572" t="s">
        <v>1297</v>
      </c>
      <c r="D1572" t="s">
        <v>1312</v>
      </c>
      <c r="E1572" s="212" t="s">
        <v>4159</v>
      </c>
    </row>
    <row r="1573" spans="1:5">
      <c r="A1573">
        <v>3447</v>
      </c>
      <c r="B1573" t="s">
        <v>4160</v>
      </c>
      <c r="C1573" t="s">
        <v>1297</v>
      </c>
      <c r="D1573" t="s">
        <v>1312</v>
      </c>
      <c r="E1573" s="212" t="s">
        <v>4161</v>
      </c>
    </row>
    <row r="1574" spans="1:5">
      <c r="A1574">
        <v>3442</v>
      </c>
      <c r="B1574" t="s">
        <v>4162</v>
      </c>
      <c r="C1574" t="s">
        <v>1297</v>
      </c>
      <c r="D1574" t="s">
        <v>1312</v>
      </c>
      <c r="E1574" s="212" t="s">
        <v>4014</v>
      </c>
    </row>
    <row r="1575" spans="1:5">
      <c r="A1575">
        <v>3448</v>
      </c>
      <c r="B1575" t="s">
        <v>4163</v>
      </c>
      <c r="C1575" t="s">
        <v>1297</v>
      </c>
      <c r="D1575" t="s">
        <v>1312</v>
      </c>
      <c r="E1575" s="212" t="s">
        <v>4164</v>
      </c>
    </row>
    <row r="1576" spans="1:5">
      <c r="A1576">
        <v>3449</v>
      </c>
      <c r="B1576" t="s">
        <v>4165</v>
      </c>
      <c r="C1576" t="s">
        <v>1297</v>
      </c>
      <c r="D1576" t="s">
        <v>1312</v>
      </c>
      <c r="E1576" s="212" t="s">
        <v>4166</v>
      </c>
    </row>
    <row r="1577" spans="1:5">
      <c r="A1577">
        <v>37438</v>
      </c>
      <c r="B1577" t="s">
        <v>4167</v>
      </c>
      <c r="C1577" t="s">
        <v>1297</v>
      </c>
      <c r="D1577" t="s">
        <v>1312</v>
      </c>
      <c r="E1577" s="212" t="s">
        <v>4168</v>
      </c>
    </row>
    <row r="1578" spans="1:5">
      <c r="A1578">
        <v>37439</v>
      </c>
      <c r="B1578" t="s">
        <v>4169</v>
      </c>
      <c r="C1578" t="s">
        <v>1297</v>
      </c>
      <c r="D1578" t="s">
        <v>1312</v>
      </c>
      <c r="E1578" s="212" t="s">
        <v>4170</v>
      </c>
    </row>
    <row r="1579" spans="1:5">
      <c r="A1579">
        <v>37435</v>
      </c>
      <c r="B1579" t="s">
        <v>4171</v>
      </c>
      <c r="C1579" t="s">
        <v>1297</v>
      </c>
      <c r="D1579" t="s">
        <v>1312</v>
      </c>
      <c r="E1579" s="212" t="s">
        <v>2090</v>
      </c>
    </row>
    <row r="1580" spans="1:5">
      <c r="A1580">
        <v>37436</v>
      </c>
      <c r="B1580" t="s">
        <v>4172</v>
      </c>
      <c r="C1580" t="s">
        <v>1297</v>
      </c>
      <c r="D1580" t="s">
        <v>1312</v>
      </c>
      <c r="E1580" s="212" t="s">
        <v>4173</v>
      </c>
    </row>
    <row r="1581" spans="1:5">
      <c r="A1581">
        <v>37437</v>
      </c>
      <c r="B1581" t="s">
        <v>4174</v>
      </c>
      <c r="C1581" t="s">
        <v>1297</v>
      </c>
      <c r="D1581" t="s">
        <v>1312</v>
      </c>
      <c r="E1581" s="212" t="s">
        <v>4175</v>
      </c>
    </row>
    <row r="1582" spans="1:5">
      <c r="A1582">
        <v>3473</v>
      </c>
      <c r="B1582" t="s">
        <v>4176</v>
      </c>
      <c r="C1582" t="s">
        <v>1297</v>
      </c>
      <c r="D1582" t="s">
        <v>1312</v>
      </c>
      <c r="E1582" s="212" t="s">
        <v>4177</v>
      </c>
    </row>
    <row r="1583" spans="1:5">
      <c r="A1583">
        <v>3474</v>
      </c>
      <c r="B1583" t="s">
        <v>4178</v>
      </c>
      <c r="C1583" t="s">
        <v>1297</v>
      </c>
      <c r="D1583" t="s">
        <v>1312</v>
      </c>
      <c r="E1583" s="212" t="s">
        <v>4179</v>
      </c>
    </row>
    <row r="1584" spans="1:5">
      <c r="A1584">
        <v>3450</v>
      </c>
      <c r="B1584" t="s">
        <v>4180</v>
      </c>
      <c r="C1584" t="s">
        <v>1297</v>
      </c>
      <c r="D1584" t="s">
        <v>1312</v>
      </c>
      <c r="E1584" s="212" t="s">
        <v>3855</v>
      </c>
    </row>
    <row r="1585" spans="1:5">
      <c r="A1585">
        <v>3443</v>
      </c>
      <c r="B1585" t="s">
        <v>4181</v>
      </c>
      <c r="C1585" t="s">
        <v>1297</v>
      </c>
      <c r="D1585" t="s">
        <v>1312</v>
      </c>
      <c r="E1585" s="212" t="s">
        <v>4182</v>
      </c>
    </row>
    <row r="1586" spans="1:5">
      <c r="A1586">
        <v>3453</v>
      </c>
      <c r="B1586" t="s">
        <v>4183</v>
      </c>
      <c r="C1586" t="s">
        <v>1297</v>
      </c>
      <c r="D1586" t="s">
        <v>1312</v>
      </c>
      <c r="E1586" s="212" t="s">
        <v>4184</v>
      </c>
    </row>
    <row r="1587" spans="1:5">
      <c r="A1587">
        <v>3452</v>
      </c>
      <c r="B1587" t="s">
        <v>4185</v>
      </c>
      <c r="C1587" t="s">
        <v>1297</v>
      </c>
      <c r="D1587" t="s">
        <v>1312</v>
      </c>
      <c r="E1587" s="212" t="s">
        <v>4186</v>
      </c>
    </row>
    <row r="1588" spans="1:5">
      <c r="A1588">
        <v>3451</v>
      </c>
      <c r="B1588" t="s">
        <v>4187</v>
      </c>
      <c r="C1588" t="s">
        <v>1297</v>
      </c>
      <c r="D1588" t="s">
        <v>1312</v>
      </c>
      <c r="E1588" s="212" t="s">
        <v>4188</v>
      </c>
    </row>
    <row r="1589" spans="1:5">
      <c r="A1589">
        <v>3454</v>
      </c>
      <c r="B1589" t="s">
        <v>4189</v>
      </c>
      <c r="C1589" t="s">
        <v>1297</v>
      </c>
      <c r="D1589" t="s">
        <v>1312</v>
      </c>
      <c r="E1589" s="212" t="s">
        <v>1837</v>
      </c>
    </row>
    <row r="1590" spans="1:5">
      <c r="A1590">
        <v>3458</v>
      </c>
      <c r="B1590" t="s">
        <v>896</v>
      </c>
      <c r="C1590" t="s">
        <v>1297</v>
      </c>
      <c r="D1590" t="s">
        <v>1312</v>
      </c>
      <c r="E1590" s="212" t="s">
        <v>4190</v>
      </c>
    </row>
    <row r="1591" spans="1:5">
      <c r="A1591">
        <v>3457</v>
      </c>
      <c r="B1591" t="s">
        <v>894</v>
      </c>
      <c r="C1591" t="s">
        <v>1297</v>
      </c>
      <c r="D1591" t="s">
        <v>1312</v>
      </c>
      <c r="E1591" s="212" t="s">
        <v>1522</v>
      </c>
    </row>
    <row r="1592" spans="1:5">
      <c r="A1592">
        <v>3455</v>
      </c>
      <c r="B1592" t="s">
        <v>4191</v>
      </c>
      <c r="C1592" t="s">
        <v>1297</v>
      </c>
      <c r="D1592" t="s">
        <v>1312</v>
      </c>
      <c r="E1592" s="212" t="s">
        <v>4192</v>
      </c>
    </row>
    <row r="1593" spans="1:5">
      <c r="A1593">
        <v>3472</v>
      </c>
      <c r="B1593" t="s">
        <v>891</v>
      </c>
      <c r="C1593" t="s">
        <v>1297</v>
      </c>
      <c r="D1593" t="s">
        <v>1312</v>
      </c>
      <c r="E1593" s="212" t="s">
        <v>4193</v>
      </c>
    </row>
    <row r="1594" spans="1:5">
      <c r="A1594">
        <v>3470</v>
      </c>
      <c r="B1594" t="s">
        <v>4194</v>
      </c>
      <c r="C1594" t="s">
        <v>1297</v>
      </c>
      <c r="D1594" t="s">
        <v>1312</v>
      </c>
      <c r="E1594" s="212" t="s">
        <v>4195</v>
      </c>
    </row>
    <row r="1595" spans="1:5">
      <c r="A1595">
        <v>3471</v>
      </c>
      <c r="B1595" t="s">
        <v>898</v>
      </c>
      <c r="C1595" t="s">
        <v>1297</v>
      </c>
      <c r="D1595" t="s">
        <v>1312</v>
      </c>
      <c r="E1595" s="212" t="s">
        <v>4196</v>
      </c>
    </row>
    <row r="1596" spans="1:5">
      <c r="A1596">
        <v>3456</v>
      </c>
      <c r="B1596" t="s">
        <v>4197</v>
      </c>
      <c r="C1596" t="s">
        <v>1297</v>
      </c>
      <c r="D1596" t="s">
        <v>1312</v>
      </c>
      <c r="E1596" s="212" t="s">
        <v>4198</v>
      </c>
    </row>
    <row r="1597" spans="1:5">
      <c r="A1597">
        <v>3459</v>
      </c>
      <c r="B1597" t="s">
        <v>4199</v>
      </c>
      <c r="C1597" t="s">
        <v>1297</v>
      </c>
      <c r="D1597" t="s">
        <v>1312</v>
      </c>
      <c r="E1597" s="212" t="s">
        <v>4200</v>
      </c>
    </row>
    <row r="1598" spans="1:5">
      <c r="A1598">
        <v>3469</v>
      </c>
      <c r="B1598" t="s">
        <v>4201</v>
      </c>
      <c r="C1598" t="s">
        <v>1297</v>
      </c>
      <c r="D1598" t="s">
        <v>1312</v>
      </c>
      <c r="E1598" s="212" t="s">
        <v>4202</v>
      </c>
    </row>
    <row r="1599" spans="1:5">
      <c r="A1599">
        <v>3460</v>
      </c>
      <c r="B1599" t="s">
        <v>4203</v>
      </c>
      <c r="C1599" t="s">
        <v>1297</v>
      </c>
      <c r="D1599" t="s">
        <v>1312</v>
      </c>
      <c r="E1599" s="212" t="s">
        <v>4204</v>
      </c>
    </row>
    <row r="1600" spans="1:5">
      <c r="A1600">
        <v>3461</v>
      </c>
      <c r="B1600" t="s">
        <v>4205</v>
      </c>
      <c r="C1600" t="s">
        <v>1297</v>
      </c>
      <c r="D1600" t="s">
        <v>1312</v>
      </c>
      <c r="E1600" s="212" t="s">
        <v>4206</v>
      </c>
    </row>
    <row r="1601" spans="1:5">
      <c r="A1601">
        <v>37433</v>
      </c>
      <c r="B1601" t="s">
        <v>4207</v>
      </c>
      <c r="C1601" t="s">
        <v>1297</v>
      </c>
      <c r="D1601" t="s">
        <v>1312</v>
      </c>
      <c r="E1601" s="212" t="s">
        <v>4168</v>
      </c>
    </row>
    <row r="1602" spans="1:5">
      <c r="A1602">
        <v>37430</v>
      </c>
      <c r="B1602" t="s">
        <v>4208</v>
      </c>
      <c r="C1602" t="s">
        <v>1297</v>
      </c>
      <c r="D1602" t="s">
        <v>1312</v>
      </c>
      <c r="E1602" s="212" t="s">
        <v>4209</v>
      </c>
    </row>
    <row r="1603" spans="1:5">
      <c r="A1603">
        <v>37434</v>
      </c>
      <c r="B1603" t="s">
        <v>4210</v>
      </c>
      <c r="C1603" t="s">
        <v>1297</v>
      </c>
      <c r="D1603" t="s">
        <v>1312</v>
      </c>
      <c r="E1603" s="212" t="s">
        <v>4211</v>
      </c>
    </row>
    <row r="1604" spans="1:5">
      <c r="A1604">
        <v>37431</v>
      </c>
      <c r="B1604" t="s">
        <v>4212</v>
      </c>
      <c r="C1604" t="s">
        <v>1297</v>
      </c>
      <c r="D1604" t="s">
        <v>1312</v>
      </c>
      <c r="E1604" s="212" t="s">
        <v>4213</v>
      </c>
    </row>
    <row r="1605" spans="1:5">
      <c r="A1605">
        <v>37432</v>
      </c>
      <c r="B1605" t="s">
        <v>4214</v>
      </c>
      <c r="C1605" t="s">
        <v>1297</v>
      </c>
      <c r="D1605" t="s">
        <v>1312</v>
      </c>
      <c r="E1605" s="212" t="s">
        <v>4215</v>
      </c>
    </row>
    <row r="1606" spans="1:5">
      <c r="A1606">
        <v>37413</v>
      </c>
      <c r="B1606" t="s">
        <v>4216</v>
      </c>
      <c r="C1606" t="s">
        <v>1297</v>
      </c>
      <c r="D1606" t="s">
        <v>1312</v>
      </c>
      <c r="E1606" s="212" t="s">
        <v>4217</v>
      </c>
    </row>
    <row r="1607" spans="1:5">
      <c r="A1607">
        <v>37414</v>
      </c>
      <c r="B1607" t="s">
        <v>4218</v>
      </c>
      <c r="C1607" t="s">
        <v>1297</v>
      </c>
      <c r="D1607" t="s">
        <v>1312</v>
      </c>
      <c r="E1607" s="212" t="s">
        <v>2054</v>
      </c>
    </row>
    <row r="1608" spans="1:5">
      <c r="A1608">
        <v>37415</v>
      </c>
      <c r="B1608" t="s">
        <v>4219</v>
      </c>
      <c r="C1608" t="s">
        <v>1297</v>
      </c>
      <c r="D1608" t="s">
        <v>1312</v>
      </c>
      <c r="E1608" s="212" t="s">
        <v>4220</v>
      </c>
    </row>
    <row r="1609" spans="1:5">
      <c r="A1609">
        <v>37416</v>
      </c>
      <c r="B1609" t="s">
        <v>4221</v>
      </c>
      <c r="C1609" t="s">
        <v>1297</v>
      </c>
      <c r="D1609" t="s">
        <v>1312</v>
      </c>
      <c r="E1609" s="212" t="s">
        <v>4222</v>
      </c>
    </row>
    <row r="1610" spans="1:5">
      <c r="A1610">
        <v>37417</v>
      </c>
      <c r="B1610" t="s">
        <v>4223</v>
      </c>
      <c r="C1610" t="s">
        <v>1297</v>
      </c>
      <c r="D1610" t="s">
        <v>1312</v>
      </c>
      <c r="E1610" s="212" t="s">
        <v>4224</v>
      </c>
    </row>
    <row r="1611" spans="1:5">
      <c r="A1611">
        <v>3112</v>
      </c>
      <c r="B1611" t="s">
        <v>4225</v>
      </c>
      <c r="C1611" t="s">
        <v>4035</v>
      </c>
      <c r="D1611" t="s">
        <v>1298</v>
      </c>
      <c r="E1611" s="212" t="s">
        <v>4226</v>
      </c>
    </row>
    <row r="1612" spans="1:5">
      <c r="A1612">
        <v>3113</v>
      </c>
      <c r="B1612" t="s">
        <v>4227</v>
      </c>
      <c r="C1612" t="s">
        <v>4035</v>
      </c>
      <c r="D1612" t="s">
        <v>1298</v>
      </c>
      <c r="E1612" s="212" t="s">
        <v>4228</v>
      </c>
    </row>
    <row r="1613" spans="1:5">
      <c r="A1613">
        <v>3114</v>
      </c>
      <c r="B1613" t="s">
        <v>4229</v>
      </c>
      <c r="C1613" t="s">
        <v>1297</v>
      </c>
      <c r="D1613" t="s">
        <v>1298</v>
      </c>
      <c r="E1613" s="212" t="s">
        <v>4230</v>
      </c>
    </row>
    <row r="1614" spans="1:5">
      <c r="A1614">
        <v>34519</v>
      </c>
      <c r="B1614" t="s">
        <v>4231</v>
      </c>
      <c r="C1614" t="s">
        <v>1297</v>
      </c>
      <c r="D1614" t="s">
        <v>1298</v>
      </c>
      <c r="E1614" s="212" t="s">
        <v>4232</v>
      </c>
    </row>
    <row r="1615" spans="1:5">
      <c r="A1615">
        <v>10510</v>
      </c>
      <c r="B1615" t="s">
        <v>4233</v>
      </c>
      <c r="C1615" t="s">
        <v>1297</v>
      </c>
      <c r="D1615" t="s">
        <v>1298</v>
      </c>
      <c r="E1615" s="212" t="s">
        <v>4234</v>
      </c>
    </row>
    <row r="1616" spans="1:5">
      <c r="A1616">
        <v>1649</v>
      </c>
      <c r="B1616" t="s">
        <v>1193</v>
      </c>
      <c r="C1616" t="s">
        <v>1297</v>
      </c>
      <c r="D1616" t="s">
        <v>1312</v>
      </c>
      <c r="E1616" s="212" t="s">
        <v>4235</v>
      </c>
    </row>
    <row r="1617" spans="1:5">
      <c r="A1617">
        <v>1653</v>
      </c>
      <c r="B1617" t="s">
        <v>4236</v>
      </c>
      <c r="C1617" t="s">
        <v>1297</v>
      </c>
      <c r="D1617" t="s">
        <v>1312</v>
      </c>
      <c r="E1617" s="212" t="s">
        <v>4237</v>
      </c>
    </row>
    <row r="1618" spans="1:5">
      <c r="A1618">
        <v>1647</v>
      </c>
      <c r="B1618" t="s">
        <v>4238</v>
      </c>
      <c r="C1618" t="s">
        <v>1297</v>
      </c>
      <c r="D1618" t="s">
        <v>1312</v>
      </c>
      <c r="E1618" s="212" t="s">
        <v>4239</v>
      </c>
    </row>
    <row r="1619" spans="1:5">
      <c r="A1619">
        <v>1648</v>
      </c>
      <c r="B1619" t="s">
        <v>4240</v>
      </c>
      <c r="C1619" t="s">
        <v>1297</v>
      </c>
      <c r="D1619" t="s">
        <v>1312</v>
      </c>
      <c r="E1619" s="212" t="s">
        <v>4241</v>
      </c>
    </row>
    <row r="1620" spans="1:5">
      <c r="A1620">
        <v>1651</v>
      </c>
      <c r="B1620" t="s">
        <v>4242</v>
      </c>
      <c r="C1620" t="s">
        <v>1297</v>
      </c>
      <c r="D1620" t="s">
        <v>1312</v>
      </c>
      <c r="E1620" s="212" t="s">
        <v>4243</v>
      </c>
    </row>
    <row r="1621" spans="1:5">
      <c r="A1621">
        <v>1650</v>
      </c>
      <c r="B1621" t="s">
        <v>4244</v>
      </c>
      <c r="C1621" t="s">
        <v>1297</v>
      </c>
      <c r="D1621" t="s">
        <v>1312</v>
      </c>
      <c r="E1621" s="212" t="s">
        <v>4245</v>
      </c>
    </row>
    <row r="1622" spans="1:5">
      <c r="A1622">
        <v>1654</v>
      </c>
      <c r="B1622" t="s">
        <v>4246</v>
      </c>
      <c r="C1622" t="s">
        <v>1297</v>
      </c>
      <c r="D1622" t="s">
        <v>1312</v>
      </c>
      <c r="E1622" s="212" t="s">
        <v>4247</v>
      </c>
    </row>
    <row r="1623" spans="1:5">
      <c r="A1623">
        <v>1652</v>
      </c>
      <c r="B1623" t="s">
        <v>4248</v>
      </c>
      <c r="C1623" t="s">
        <v>1297</v>
      </c>
      <c r="D1623" t="s">
        <v>1312</v>
      </c>
      <c r="E1623" s="212" t="s">
        <v>4249</v>
      </c>
    </row>
    <row r="1624" spans="1:5">
      <c r="A1624">
        <v>1727</v>
      </c>
      <c r="B1624" t="s">
        <v>4250</v>
      </c>
      <c r="C1624" t="s">
        <v>1297</v>
      </c>
      <c r="D1624" t="s">
        <v>1312</v>
      </c>
      <c r="E1624" s="212" t="s">
        <v>4251</v>
      </c>
    </row>
    <row r="1625" spans="1:5">
      <c r="A1625">
        <v>12920</v>
      </c>
      <c r="B1625" t="s">
        <v>4252</v>
      </c>
      <c r="C1625" t="s">
        <v>1297</v>
      </c>
      <c r="D1625" t="s">
        <v>1312</v>
      </c>
      <c r="E1625" s="212" t="s">
        <v>4253</v>
      </c>
    </row>
    <row r="1626" spans="1:5">
      <c r="A1626">
        <v>1725</v>
      </c>
      <c r="B1626" t="s">
        <v>4254</v>
      </c>
      <c r="C1626" t="s">
        <v>1297</v>
      </c>
      <c r="D1626" t="s">
        <v>1312</v>
      </c>
      <c r="E1626" s="212" t="s">
        <v>4255</v>
      </c>
    </row>
    <row r="1627" spans="1:5">
      <c r="A1627">
        <v>12943</v>
      </c>
      <c r="B1627" t="s">
        <v>4256</v>
      </c>
      <c r="C1627" t="s">
        <v>1297</v>
      </c>
      <c r="D1627" t="s">
        <v>1312</v>
      </c>
      <c r="E1627" s="212" t="s">
        <v>4257</v>
      </c>
    </row>
    <row r="1628" spans="1:5">
      <c r="A1628">
        <v>1747</v>
      </c>
      <c r="B1628" t="s">
        <v>4258</v>
      </c>
      <c r="C1628" t="s">
        <v>1297</v>
      </c>
      <c r="D1628" t="s">
        <v>1298</v>
      </c>
      <c r="E1628" s="212" t="s">
        <v>4259</v>
      </c>
    </row>
    <row r="1629" spans="1:5">
      <c r="A1629">
        <v>1744</v>
      </c>
      <c r="B1629" t="s">
        <v>4260</v>
      </c>
      <c r="C1629" t="s">
        <v>1297</v>
      </c>
      <c r="D1629" t="s">
        <v>1298</v>
      </c>
      <c r="E1629" s="212" t="s">
        <v>4261</v>
      </c>
    </row>
    <row r="1630" spans="1:5">
      <c r="A1630">
        <v>1743</v>
      </c>
      <c r="B1630" t="s">
        <v>4262</v>
      </c>
      <c r="C1630" t="s">
        <v>1297</v>
      </c>
      <c r="D1630" t="s">
        <v>1298</v>
      </c>
      <c r="E1630" s="212" t="s">
        <v>4263</v>
      </c>
    </row>
    <row r="1631" spans="1:5">
      <c r="A1631">
        <v>7241</v>
      </c>
      <c r="B1631" t="s">
        <v>4264</v>
      </c>
      <c r="C1631" t="s">
        <v>1311</v>
      </c>
      <c r="D1631" t="s">
        <v>1312</v>
      </c>
      <c r="E1631" s="212" t="s">
        <v>4265</v>
      </c>
    </row>
    <row r="1632" spans="1:5">
      <c r="A1632">
        <v>39640</v>
      </c>
      <c r="B1632" t="s">
        <v>4266</v>
      </c>
      <c r="C1632" t="s">
        <v>1297</v>
      </c>
      <c r="D1632" t="s">
        <v>1298</v>
      </c>
      <c r="E1632" s="212" t="s">
        <v>4267</v>
      </c>
    </row>
    <row r="1633" spans="1:5">
      <c r="A1633">
        <v>11013</v>
      </c>
      <c r="B1633" t="s">
        <v>4268</v>
      </c>
      <c r="C1633" t="s">
        <v>1297</v>
      </c>
      <c r="D1633" t="s">
        <v>1298</v>
      </c>
      <c r="E1633" s="212" t="s">
        <v>4269</v>
      </c>
    </row>
    <row r="1634" spans="1:5">
      <c r="A1634">
        <v>11017</v>
      </c>
      <c r="B1634" t="s">
        <v>4270</v>
      </c>
      <c r="C1634" t="s">
        <v>1297</v>
      </c>
      <c r="D1634" t="s">
        <v>1298</v>
      </c>
      <c r="E1634" s="212" t="s">
        <v>2951</v>
      </c>
    </row>
    <row r="1635" spans="1:5">
      <c r="A1635">
        <v>20236</v>
      </c>
      <c r="B1635" t="s">
        <v>4271</v>
      </c>
      <c r="C1635" t="s">
        <v>1297</v>
      </c>
      <c r="D1635" t="s">
        <v>1298</v>
      </c>
      <c r="E1635" s="212" t="s">
        <v>4272</v>
      </c>
    </row>
    <row r="1636" spans="1:5">
      <c r="A1636">
        <v>7215</v>
      </c>
      <c r="B1636" t="s">
        <v>4273</v>
      </c>
      <c r="C1636" t="s">
        <v>1297</v>
      </c>
      <c r="D1636" t="s">
        <v>1298</v>
      </c>
      <c r="E1636" s="212" t="s">
        <v>3805</v>
      </c>
    </row>
    <row r="1637" spans="1:5">
      <c r="A1637">
        <v>7216</v>
      </c>
      <c r="B1637" t="s">
        <v>4274</v>
      </c>
      <c r="C1637" t="s">
        <v>1297</v>
      </c>
      <c r="D1637" t="s">
        <v>1298</v>
      </c>
      <c r="E1637" s="212" t="s">
        <v>4275</v>
      </c>
    </row>
    <row r="1638" spans="1:5">
      <c r="A1638">
        <v>20235</v>
      </c>
      <c r="B1638" t="s">
        <v>4276</v>
      </c>
      <c r="C1638" t="s">
        <v>1297</v>
      </c>
      <c r="D1638" t="s">
        <v>1298</v>
      </c>
      <c r="E1638" s="212" t="s">
        <v>4277</v>
      </c>
    </row>
    <row r="1639" spans="1:5">
      <c r="A1639">
        <v>7181</v>
      </c>
      <c r="B1639" t="s">
        <v>4278</v>
      </c>
      <c r="C1639" t="s">
        <v>1297</v>
      </c>
      <c r="D1639" t="s">
        <v>1312</v>
      </c>
      <c r="E1639" s="212" t="s">
        <v>4279</v>
      </c>
    </row>
    <row r="1640" spans="1:5">
      <c r="A1640">
        <v>40866</v>
      </c>
      <c r="B1640" t="s">
        <v>4280</v>
      </c>
      <c r="C1640" t="s">
        <v>1297</v>
      </c>
      <c r="D1640" t="s">
        <v>1298</v>
      </c>
      <c r="E1640" s="212" t="s">
        <v>4281</v>
      </c>
    </row>
    <row r="1641" spans="1:5">
      <c r="A1641">
        <v>7214</v>
      </c>
      <c r="B1641" t="s">
        <v>4282</v>
      </c>
      <c r="C1641" t="s">
        <v>1297</v>
      </c>
      <c r="D1641" t="s">
        <v>1298</v>
      </c>
      <c r="E1641" s="212" t="s">
        <v>4283</v>
      </c>
    </row>
    <row r="1642" spans="1:5">
      <c r="A1642">
        <v>7219</v>
      </c>
      <c r="B1642" t="s">
        <v>4284</v>
      </c>
      <c r="C1642" t="s">
        <v>1297</v>
      </c>
      <c r="D1642" t="s">
        <v>1298</v>
      </c>
      <c r="E1642" s="212" t="s">
        <v>4285</v>
      </c>
    </row>
    <row r="1643" spans="1:5">
      <c r="A1643">
        <v>37972</v>
      </c>
      <c r="B1643" t="s">
        <v>4286</v>
      </c>
      <c r="C1643" t="s">
        <v>1297</v>
      </c>
      <c r="D1643" t="s">
        <v>1298</v>
      </c>
      <c r="E1643" s="212" t="s">
        <v>4287</v>
      </c>
    </row>
    <row r="1644" spans="1:5">
      <c r="A1644">
        <v>37973</v>
      </c>
      <c r="B1644" t="s">
        <v>4288</v>
      </c>
      <c r="C1644" t="s">
        <v>1297</v>
      </c>
      <c r="D1644" t="s">
        <v>1298</v>
      </c>
      <c r="E1644" s="212" t="s">
        <v>4289</v>
      </c>
    </row>
    <row r="1645" spans="1:5">
      <c r="A1645">
        <v>37971</v>
      </c>
      <c r="B1645" t="s">
        <v>4290</v>
      </c>
      <c r="C1645" t="s">
        <v>1297</v>
      </c>
      <c r="D1645" t="s">
        <v>1298</v>
      </c>
      <c r="E1645" s="212" t="s">
        <v>1490</v>
      </c>
    </row>
    <row r="1646" spans="1:5">
      <c r="A1646">
        <v>20094</v>
      </c>
      <c r="B1646" t="s">
        <v>4291</v>
      </c>
      <c r="C1646" t="s">
        <v>1297</v>
      </c>
      <c r="D1646" t="s">
        <v>1312</v>
      </c>
      <c r="E1646" s="212" t="s">
        <v>4292</v>
      </c>
    </row>
    <row r="1647" spans="1:5">
      <c r="A1647">
        <v>20095</v>
      </c>
      <c r="B1647" t="s">
        <v>4293</v>
      </c>
      <c r="C1647" t="s">
        <v>1297</v>
      </c>
      <c r="D1647" t="s">
        <v>1312</v>
      </c>
      <c r="E1647" s="212" t="s">
        <v>4294</v>
      </c>
    </row>
    <row r="1648" spans="1:5">
      <c r="A1648">
        <v>1954</v>
      </c>
      <c r="B1648" t="s">
        <v>4295</v>
      </c>
      <c r="C1648" t="s">
        <v>1297</v>
      </c>
      <c r="D1648" t="s">
        <v>1298</v>
      </c>
      <c r="E1648" s="212" t="s">
        <v>4296</v>
      </c>
    </row>
    <row r="1649" spans="1:5">
      <c r="A1649">
        <v>1926</v>
      </c>
      <c r="B1649" t="s">
        <v>4297</v>
      </c>
      <c r="C1649" t="s">
        <v>1297</v>
      </c>
      <c r="D1649" t="s">
        <v>1302</v>
      </c>
      <c r="E1649" s="212" t="s">
        <v>2946</v>
      </c>
    </row>
    <row r="1650" spans="1:5">
      <c r="A1650">
        <v>1927</v>
      </c>
      <c r="B1650" t="s">
        <v>4298</v>
      </c>
      <c r="C1650" t="s">
        <v>1297</v>
      </c>
      <c r="D1650" t="s">
        <v>1298</v>
      </c>
      <c r="E1650" s="212" t="s">
        <v>2288</v>
      </c>
    </row>
    <row r="1651" spans="1:5">
      <c r="A1651">
        <v>1923</v>
      </c>
      <c r="B1651" t="s">
        <v>4299</v>
      </c>
      <c r="C1651" t="s">
        <v>1297</v>
      </c>
      <c r="D1651" t="s">
        <v>1298</v>
      </c>
      <c r="E1651" s="212" t="s">
        <v>4300</v>
      </c>
    </row>
    <row r="1652" spans="1:5">
      <c r="A1652">
        <v>1929</v>
      </c>
      <c r="B1652" t="s">
        <v>4301</v>
      </c>
      <c r="C1652" t="s">
        <v>1297</v>
      </c>
      <c r="D1652" t="s">
        <v>1298</v>
      </c>
      <c r="E1652" s="212" t="s">
        <v>4302</v>
      </c>
    </row>
    <row r="1653" spans="1:5">
      <c r="A1653">
        <v>1930</v>
      </c>
      <c r="B1653" t="s">
        <v>4303</v>
      </c>
      <c r="C1653" t="s">
        <v>1297</v>
      </c>
      <c r="D1653" t="s">
        <v>1298</v>
      </c>
      <c r="E1653" s="212" t="s">
        <v>4304</v>
      </c>
    </row>
    <row r="1654" spans="1:5">
      <c r="A1654">
        <v>1924</v>
      </c>
      <c r="B1654" t="s">
        <v>4305</v>
      </c>
      <c r="C1654" t="s">
        <v>1297</v>
      </c>
      <c r="D1654" t="s">
        <v>1298</v>
      </c>
      <c r="E1654" s="212" t="s">
        <v>4306</v>
      </c>
    </row>
    <row r="1655" spans="1:5">
      <c r="A1655">
        <v>1922</v>
      </c>
      <c r="B1655" t="s">
        <v>4307</v>
      </c>
      <c r="C1655" t="s">
        <v>1297</v>
      </c>
      <c r="D1655" t="s">
        <v>1298</v>
      </c>
      <c r="E1655" s="212" t="s">
        <v>4308</v>
      </c>
    </row>
    <row r="1656" spans="1:5">
      <c r="A1656">
        <v>1953</v>
      </c>
      <c r="B1656" t="s">
        <v>4309</v>
      </c>
      <c r="C1656" t="s">
        <v>1297</v>
      </c>
      <c r="D1656" t="s">
        <v>1298</v>
      </c>
      <c r="E1656" s="212" t="s">
        <v>4310</v>
      </c>
    </row>
    <row r="1657" spans="1:5">
      <c r="A1657">
        <v>1962</v>
      </c>
      <c r="B1657" t="s">
        <v>4311</v>
      </c>
      <c r="C1657" t="s">
        <v>1297</v>
      </c>
      <c r="D1657" t="s">
        <v>1298</v>
      </c>
      <c r="E1657" s="212" t="s">
        <v>4312</v>
      </c>
    </row>
    <row r="1658" spans="1:5">
      <c r="A1658">
        <v>1955</v>
      </c>
      <c r="B1658" t="s">
        <v>4313</v>
      </c>
      <c r="C1658" t="s">
        <v>1297</v>
      </c>
      <c r="D1658" t="s">
        <v>1298</v>
      </c>
      <c r="E1658" s="212" t="s">
        <v>2357</v>
      </c>
    </row>
    <row r="1659" spans="1:5">
      <c r="A1659">
        <v>1956</v>
      </c>
      <c r="B1659" t="s">
        <v>4314</v>
      </c>
      <c r="C1659" t="s">
        <v>1297</v>
      </c>
      <c r="D1659" t="s">
        <v>1298</v>
      </c>
      <c r="E1659" s="212" t="s">
        <v>3122</v>
      </c>
    </row>
    <row r="1660" spans="1:5">
      <c r="A1660">
        <v>1957</v>
      </c>
      <c r="B1660" t="s">
        <v>4315</v>
      </c>
      <c r="C1660" t="s">
        <v>1297</v>
      </c>
      <c r="D1660" t="s">
        <v>1298</v>
      </c>
      <c r="E1660" s="212" t="s">
        <v>4316</v>
      </c>
    </row>
    <row r="1661" spans="1:5">
      <c r="A1661">
        <v>1958</v>
      </c>
      <c r="B1661" t="s">
        <v>4317</v>
      </c>
      <c r="C1661" t="s">
        <v>1297</v>
      </c>
      <c r="D1661" t="s">
        <v>1298</v>
      </c>
      <c r="E1661" s="212" t="s">
        <v>1526</v>
      </c>
    </row>
    <row r="1662" spans="1:5">
      <c r="A1662">
        <v>1959</v>
      </c>
      <c r="B1662" t="s">
        <v>4318</v>
      </c>
      <c r="C1662" t="s">
        <v>1297</v>
      </c>
      <c r="D1662" t="s">
        <v>1298</v>
      </c>
      <c r="E1662" s="212" t="s">
        <v>1502</v>
      </c>
    </row>
    <row r="1663" spans="1:5">
      <c r="A1663">
        <v>1925</v>
      </c>
      <c r="B1663" t="s">
        <v>4319</v>
      </c>
      <c r="C1663" t="s">
        <v>1297</v>
      </c>
      <c r="D1663" t="s">
        <v>1298</v>
      </c>
      <c r="E1663" s="212" t="s">
        <v>4320</v>
      </c>
    </row>
    <row r="1664" spans="1:5">
      <c r="A1664">
        <v>1960</v>
      </c>
      <c r="B1664" t="s">
        <v>4321</v>
      </c>
      <c r="C1664" t="s">
        <v>1297</v>
      </c>
      <c r="D1664" t="s">
        <v>1298</v>
      </c>
      <c r="E1664" s="212" t="s">
        <v>4322</v>
      </c>
    </row>
    <row r="1665" spans="1:5">
      <c r="A1665">
        <v>1961</v>
      </c>
      <c r="B1665" t="s">
        <v>4323</v>
      </c>
      <c r="C1665" t="s">
        <v>1297</v>
      </c>
      <c r="D1665" t="s">
        <v>1298</v>
      </c>
      <c r="E1665" s="212" t="s">
        <v>4324</v>
      </c>
    </row>
    <row r="1666" spans="1:5">
      <c r="A1666">
        <v>38426</v>
      </c>
      <c r="B1666" t="s">
        <v>4325</v>
      </c>
      <c r="C1666" t="s">
        <v>1297</v>
      </c>
      <c r="D1666" t="s">
        <v>1312</v>
      </c>
      <c r="E1666" s="212" t="s">
        <v>4326</v>
      </c>
    </row>
    <row r="1667" spans="1:5">
      <c r="A1667">
        <v>38427</v>
      </c>
      <c r="B1667" t="s">
        <v>4327</v>
      </c>
      <c r="C1667" t="s">
        <v>1297</v>
      </c>
      <c r="D1667" t="s">
        <v>1312</v>
      </c>
      <c r="E1667" s="212" t="s">
        <v>4328</v>
      </c>
    </row>
    <row r="1668" spans="1:5">
      <c r="A1668">
        <v>38425</v>
      </c>
      <c r="B1668" t="s">
        <v>4329</v>
      </c>
      <c r="C1668" t="s">
        <v>1297</v>
      </c>
      <c r="D1668" t="s">
        <v>1312</v>
      </c>
      <c r="E1668" s="212" t="s">
        <v>4330</v>
      </c>
    </row>
    <row r="1669" spans="1:5">
      <c r="A1669">
        <v>38423</v>
      </c>
      <c r="B1669" t="s">
        <v>4331</v>
      </c>
      <c r="C1669" t="s">
        <v>1297</v>
      </c>
      <c r="D1669" t="s">
        <v>1312</v>
      </c>
      <c r="E1669" s="212" t="s">
        <v>4332</v>
      </c>
    </row>
    <row r="1670" spans="1:5">
      <c r="A1670">
        <v>38424</v>
      </c>
      <c r="B1670" t="s">
        <v>4333</v>
      </c>
      <c r="C1670" t="s">
        <v>1297</v>
      </c>
      <c r="D1670" t="s">
        <v>1312</v>
      </c>
      <c r="E1670" s="212" t="s">
        <v>4334</v>
      </c>
    </row>
    <row r="1671" spans="1:5">
      <c r="A1671">
        <v>38421</v>
      </c>
      <c r="B1671" t="s">
        <v>4335</v>
      </c>
      <c r="C1671" t="s">
        <v>1297</v>
      </c>
      <c r="D1671" t="s">
        <v>1312</v>
      </c>
      <c r="E1671" s="212" t="s">
        <v>3418</v>
      </c>
    </row>
    <row r="1672" spans="1:5">
      <c r="A1672">
        <v>38422</v>
      </c>
      <c r="B1672" t="s">
        <v>4336</v>
      </c>
      <c r="C1672" t="s">
        <v>1297</v>
      </c>
      <c r="D1672" t="s">
        <v>1312</v>
      </c>
      <c r="E1672" s="212" t="s">
        <v>4337</v>
      </c>
    </row>
    <row r="1673" spans="1:5">
      <c r="A1673">
        <v>39866</v>
      </c>
      <c r="B1673" t="s">
        <v>4338</v>
      </c>
      <c r="C1673" t="s">
        <v>1297</v>
      </c>
      <c r="D1673" t="s">
        <v>1312</v>
      </c>
      <c r="E1673" s="212" t="s">
        <v>4339</v>
      </c>
    </row>
    <row r="1674" spans="1:5">
      <c r="A1674">
        <v>39867</v>
      </c>
      <c r="B1674" t="s">
        <v>4340</v>
      </c>
      <c r="C1674" t="s">
        <v>1297</v>
      </c>
      <c r="D1674" t="s">
        <v>1312</v>
      </c>
      <c r="E1674" s="212" t="s">
        <v>1478</v>
      </c>
    </row>
    <row r="1675" spans="1:5">
      <c r="A1675">
        <v>39868</v>
      </c>
      <c r="B1675" t="s">
        <v>4341</v>
      </c>
      <c r="C1675" t="s">
        <v>1297</v>
      </c>
      <c r="D1675" t="s">
        <v>1312</v>
      </c>
      <c r="E1675" s="212" t="s">
        <v>4342</v>
      </c>
    </row>
    <row r="1676" spans="1:5">
      <c r="A1676">
        <v>37999</v>
      </c>
      <c r="B1676" t="s">
        <v>4343</v>
      </c>
      <c r="C1676" t="s">
        <v>1297</v>
      </c>
      <c r="D1676" t="s">
        <v>1298</v>
      </c>
      <c r="E1676" s="212" t="s">
        <v>4316</v>
      </c>
    </row>
    <row r="1677" spans="1:5">
      <c r="A1677">
        <v>38000</v>
      </c>
      <c r="B1677" t="s">
        <v>4344</v>
      </c>
      <c r="C1677" t="s">
        <v>1297</v>
      </c>
      <c r="D1677" t="s">
        <v>1298</v>
      </c>
      <c r="E1677" s="212" t="s">
        <v>4345</v>
      </c>
    </row>
    <row r="1678" spans="1:5">
      <c r="A1678">
        <v>38129</v>
      </c>
      <c r="B1678" t="s">
        <v>4346</v>
      </c>
      <c r="C1678" t="s">
        <v>1297</v>
      </c>
      <c r="D1678" t="s">
        <v>1298</v>
      </c>
      <c r="E1678" s="212" t="s">
        <v>1682</v>
      </c>
    </row>
    <row r="1679" spans="1:5">
      <c r="A1679">
        <v>38025</v>
      </c>
      <c r="B1679" t="s">
        <v>4347</v>
      </c>
      <c r="C1679" t="s">
        <v>1297</v>
      </c>
      <c r="D1679" t="s">
        <v>1298</v>
      </c>
      <c r="E1679" s="212" t="s">
        <v>4348</v>
      </c>
    </row>
    <row r="1680" spans="1:5">
      <c r="A1680">
        <v>38026</v>
      </c>
      <c r="B1680" t="s">
        <v>4349</v>
      </c>
      <c r="C1680" t="s">
        <v>1297</v>
      </c>
      <c r="D1680" t="s">
        <v>1298</v>
      </c>
      <c r="E1680" s="212" t="s">
        <v>4350</v>
      </c>
    </row>
    <row r="1681" spans="1:5">
      <c r="A1681">
        <v>1858</v>
      </c>
      <c r="B1681" t="s">
        <v>4351</v>
      </c>
      <c r="C1681" t="s">
        <v>1297</v>
      </c>
      <c r="D1681" t="s">
        <v>1312</v>
      </c>
      <c r="E1681" s="212" t="s">
        <v>3576</v>
      </c>
    </row>
    <row r="1682" spans="1:5">
      <c r="A1682">
        <v>1844</v>
      </c>
      <c r="B1682" t="s">
        <v>4352</v>
      </c>
      <c r="C1682" t="s">
        <v>1297</v>
      </c>
      <c r="D1682" t="s">
        <v>1312</v>
      </c>
      <c r="E1682" s="212" t="s">
        <v>4353</v>
      </c>
    </row>
    <row r="1683" spans="1:5">
      <c r="A1683">
        <v>1837</v>
      </c>
      <c r="B1683" t="s">
        <v>4354</v>
      </c>
      <c r="C1683" t="s">
        <v>1297</v>
      </c>
      <c r="D1683" t="s">
        <v>1312</v>
      </c>
      <c r="E1683" s="212" t="s">
        <v>4355</v>
      </c>
    </row>
    <row r="1684" spans="1:5">
      <c r="A1684">
        <v>1860</v>
      </c>
      <c r="B1684" t="s">
        <v>4356</v>
      </c>
      <c r="C1684" t="s">
        <v>1297</v>
      </c>
      <c r="D1684" t="s">
        <v>1312</v>
      </c>
      <c r="E1684" s="212" t="s">
        <v>4357</v>
      </c>
    </row>
    <row r="1685" spans="1:5">
      <c r="A1685">
        <v>1862</v>
      </c>
      <c r="B1685" t="s">
        <v>4358</v>
      </c>
      <c r="C1685" t="s">
        <v>1297</v>
      </c>
      <c r="D1685" t="s">
        <v>1312</v>
      </c>
      <c r="E1685" s="212" t="s">
        <v>4359</v>
      </c>
    </row>
    <row r="1686" spans="1:5">
      <c r="A1686">
        <v>1863</v>
      </c>
      <c r="B1686" t="s">
        <v>4360</v>
      </c>
      <c r="C1686" t="s">
        <v>1297</v>
      </c>
      <c r="D1686" t="s">
        <v>1312</v>
      </c>
      <c r="E1686" s="212" t="s">
        <v>4361</v>
      </c>
    </row>
    <row r="1687" spans="1:5">
      <c r="A1687">
        <v>1865</v>
      </c>
      <c r="B1687" t="s">
        <v>4362</v>
      </c>
      <c r="C1687" t="s">
        <v>1297</v>
      </c>
      <c r="D1687" t="s">
        <v>1312</v>
      </c>
      <c r="E1687" s="212" t="s">
        <v>4363</v>
      </c>
    </row>
    <row r="1688" spans="1:5">
      <c r="A1688">
        <v>1866</v>
      </c>
      <c r="B1688" t="s">
        <v>4364</v>
      </c>
      <c r="C1688" t="s">
        <v>1297</v>
      </c>
      <c r="D1688" t="s">
        <v>1312</v>
      </c>
      <c r="E1688" s="212" t="s">
        <v>4365</v>
      </c>
    </row>
    <row r="1689" spans="1:5">
      <c r="A1689">
        <v>1853</v>
      </c>
      <c r="B1689" t="s">
        <v>4366</v>
      </c>
      <c r="C1689" t="s">
        <v>1297</v>
      </c>
      <c r="D1689" t="s">
        <v>1312</v>
      </c>
      <c r="E1689" s="212" t="s">
        <v>4367</v>
      </c>
    </row>
    <row r="1690" spans="1:5">
      <c r="A1690">
        <v>1867</v>
      </c>
      <c r="B1690" t="s">
        <v>4368</v>
      </c>
      <c r="C1690" t="s">
        <v>1297</v>
      </c>
      <c r="D1690" t="s">
        <v>1312</v>
      </c>
      <c r="E1690" s="212" t="s">
        <v>4369</v>
      </c>
    </row>
    <row r="1691" spans="1:5">
      <c r="A1691">
        <v>1868</v>
      </c>
      <c r="B1691" t="s">
        <v>4370</v>
      </c>
      <c r="C1691" t="s">
        <v>1297</v>
      </c>
      <c r="D1691" t="s">
        <v>1312</v>
      </c>
      <c r="E1691" s="212" t="s">
        <v>4371</v>
      </c>
    </row>
    <row r="1692" spans="1:5">
      <c r="A1692">
        <v>1859</v>
      </c>
      <c r="B1692" t="s">
        <v>4372</v>
      </c>
      <c r="C1692" t="s">
        <v>1297</v>
      </c>
      <c r="D1692" t="s">
        <v>1312</v>
      </c>
      <c r="E1692" s="212" t="s">
        <v>4373</v>
      </c>
    </row>
    <row r="1693" spans="1:5">
      <c r="A1693">
        <v>1836</v>
      </c>
      <c r="B1693" t="s">
        <v>4374</v>
      </c>
      <c r="C1693" t="s">
        <v>1297</v>
      </c>
      <c r="D1693" t="s">
        <v>1312</v>
      </c>
      <c r="E1693" s="212" t="s">
        <v>4375</v>
      </c>
    </row>
    <row r="1694" spans="1:5">
      <c r="A1694">
        <v>36355</v>
      </c>
      <c r="B1694" t="s">
        <v>4376</v>
      </c>
      <c r="C1694" t="s">
        <v>1297</v>
      </c>
      <c r="D1694" t="s">
        <v>1312</v>
      </c>
      <c r="E1694" s="212" t="s">
        <v>1423</v>
      </c>
    </row>
    <row r="1695" spans="1:5">
      <c r="A1695">
        <v>36356</v>
      </c>
      <c r="B1695" t="s">
        <v>4377</v>
      </c>
      <c r="C1695" t="s">
        <v>1297</v>
      </c>
      <c r="D1695" t="s">
        <v>1312</v>
      </c>
      <c r="E1695" s="212" t="s">
        <v>4378</v>
      </c>
    </row>
    <row r="1696" spans="1:5">
      <c r="A1696">
        <v>1932</v>
      </c>
      <c r="B1696" t="s">
        <v>4379</v>
      </c>
      <c r="C1696" t="s">
        <v>1297</v>
      </c>
      <c r="D1696" t="s">
        <v>1298</v>
      </c>
      <c r="E1696" s="212" t="s">
        <v>1486</v>
      </c>
    </row>
    <row r="1697" spans="1:5">
      <c r="A1697">
        <v>1933</v>
      </c>
      <c r="B1697" t="s">
        <v>4380</v>
      </c>
      <c r="C1697" t="s">
        <v>1297</v>
      </c>
      <c r="D1697" t="s">
        <v>1298</v>
      </c>
      <c r="E1697" s="212" t="s">
        <v>4381</v>
      </c>
    </row>
    <row r="1698" spans="1:5">
      <c r="A1698">
        <v>1951</v>
      </c>
      <c r="B1698" t="s">
        <v>4382</v>
      </c>
      <c r="C1698" t="s">
        <v>1297</v>
      </c>
      <c r="D1698" t="s">
        <v>1298</v>
      </c>
      <c r="E1698" s="212" t="s">
        <v>4383</v>
      </c>
    </row>
    <row r="1699" spans="1:5">
      <c r="A1699">
        <v>1966</v>
      </c>
      <c r="B1699" t="s">
        <v>4384</v>
      </c>
      <c r="C1699" t="s">
        <v>1297</v>
      </c>
      <c r="D1699" t="s">
        <v>1298</v>
      </c>
      <c r="E1699" s="212" t="s">
        <v>4385</v>
      </c>
    </row>
    <row r="1700" spans="1:5">
      <c r="A1700">
        <v>1952</v>
      </c>
      <c r="B1700" t="s">
        <v>4386</v>
      </c>
      <c r="C1700" t="s">
        <v>1297</v>
      </c>
      <c r="D1700" t="s">
        <v>1298</v>
      </c>
      <c r="E1700" s="212" t="s">
        <v>4387</v>
      </c>
    </row>
    <row r="1701" spans="1:5">
      <c r="A1701">
        <v>20104</v>
      </c>
      <c r="B1701" t="s">
        <v>4388</v>
      </c>
      <c r="C1701" t="s">
        <v>1297</v>
      </c>
      <c r="D1701" t="s">
        <v>1298</v>
      </c>
      <c r="E1701" s="212" t="s">
        <v>4389</v>
      </c>
    </row>
    <row r="1702" spans="1:5">
      <c r="A1702">
        <v>20105</v>
      </c>
      <c r="B1702" t="s">
        <v>4390</v>
      </c>
      <c r="C1702" t="s">
        <v>1297</v>
      </c>
      <c r="D1702" t="s">
        <v>1298</v>
      </c>
      <c r="E1702" s="212" t="s">
        <v>4391</v>
      </c>
    </row>
    <row r="1703" spans="1:5">
      <c r="A1703">
        <v>1965</v>
      </c>
      <c r="B1703" t="s">
        <v>4392</v>
      </c>
      <c r="C1703" t="s">
        <v>1297</v>
      </c>
      <c r="D1703" t="s">
        <v>1298</v>
      </c>
      <c r="E1703" s="212" t="s">
        <v>4393</v>
      </c>
    </row>
    <row r="1704" spans="1:5">
      <c r="A1704">
        <v>10765</v>
      </c>
      <c r="B1704" t="s">
        <v>4394</v>
      </c>
      <c r="C1704" t="s">
        <v>1297</v>
      </c>
      <c r="D1704" t="s">
        <v>1298</v>
      </c>
      <c r="E1704" s="212" t="s">
        <v>4395</v>
      </c>
    </row>
    <row r="1705" spans="1:5">
      <c r="A1705">
        <v>10767</v>
      </c>
      <c r="B1705" t="s">
        <v>4396</v>
      </c>
      <c r="C1705" t="s">
        <v>1297</v>
      </c>
      <c r="D1705" t="s">
        <v>1298</v>
      </c>
      <c r="E1705" s="212" t="s">
        <v>4397</v>
      </c>
    </row>
    <row r="1706" spans="1:5">
      <c r="A1706">
        <v>1970</v>
      </c>
      <c r="B1706" t="s">
        <v>4398</v>
      </c>
      <c r="C1706" t="s">
        <v>1297</v>
      </c>
      <c r="D1706" t="s">
        <v>1298</v>
      </c>
      <c r="E1706" s="212" t="s">
        <v>4399</v>
      </c>
    </row>
    <row r="1707" spans="1:5">
      <c r="A1707">
        <v>1967</v>
      </c>
      <c r="B1707" t="s">
        <v>4400</v>
      </c>
      <c r="C1707" t="s">
        <v>1297</v>
      </c>
      <c r="D1707" t="s">
        <v>1298</v>
      </c>
      <c r="E1707" s="212" t="s">
        <v>4401</v>
      </c>
    </row>
    <row r="1708" spans="1:5">
      <c r="A1708">
        <v>1968</v>
      </c>
      <c r="B1708" t="s">
        <v>4402</v>
      </c>
      <c r="C1708" t="s">
        <v>1297</v>
      </c>
      <c r="D1708" t="s">
        <v>1298</v>
      </c>
      <c r="E1708" s="212" t="s">
        <v>4403</v>
      </c>
    </row>
    <row r="1709" spans="1:5">
      <c r="A1709">
        <v>1969</v>
      </c>
      <c r="B1709" t="s">
        <v>4404</v>
      </c>
      <c r="C1709" t="s">
        <v>1297</v>
      </c>
      <c r="D1709" t="s">
        <v>1298</v>
      </c>
      <c r="E1709" s="212" t="s">
        <v>4405</v>
      </c>
    </row>
    <row r="1710" spans="1:5">
      <c r="A1710">
        <v>1839</v>
      </c>
      <c r="B1710" t="s">
        <v>4406</v>
      </c>
      <c r="C1710" t="s">
        <v>1297</v>
      </c>
      <c r="D1710" t="s">
        <v>1312</v>
      </c>
      <c r="E1710" s="212" t="s">
        <v>4407</v>
      </c>
    </row>
    <row r="1711" spans="1:5">
      <c r="A1711">
        <v>1835</v>
      </c>
      <c r="B1711" t="s">
        <v>4408</v>
      </c>
      <c r="C1711" t="s">
        <v>1297</v>
      </c>
      <c r="D1711" t="s">
        <v>1312</v>
      </c>
      <c r="E1711" s="212" t="s">
        <v>4409</v>
      </c>
    </row>
    <row r="1712" spans="1:5">
      <c r="A1712">
        <v>1823</v>
      </c>
      <c r="B1712" t="s">
        <v>4410</v>
      </c>
      <c r="C1712" t="s">
        <v>1297</v>
      </c>
      <c r="D1712" t="s">
        <v>1312</v>
      </c>
      <c r="E1712" s="212" t="s">
        <v>4411</v>
      </c>
    </row>
    <row r="1713" spans="1:5">
      <c r="A1713">
        <v>1827</v>
      </c>
      <c r="B1713" t="s">
        <v>4412</v>
      </c>
      <c r="C1713" t="s">
        <v>1297</v>
      </c>
      <c r="D1713" t="s">
        <v>1312</v>
      </c>
      <c r="E1713" s="212" t="s">
        <v>4413</v>
      </c>
    </row>
    <row r="1714" spans="1:5">
      <c r="A1714">
        <v>1831</v>
      </c>
      <c r="B1714" t="s">
        <v>4414</v>
      </c>
      <c r="C1714" t="s">
        <v>1297</v>
      </c>
      <c r="D1714" t="s">
        <v>1312</v>
      </c>
      <c r="E1714" s="212" t="s">
        <v>4415</v>
      </c>
    </row>
    <row r="1715" spans="1:5">
      <c r="A1715">
        <v>1825</v>
      </c>
      <c r="B1715" t="s">
        <v>4416</v>
      </c>
      <c r="C1715" t="s">
        <v>1297</v>
      </c>
      <c r="D1715" t="s">
        <v>1312</v>
      </c>
      <c r="E1715" s="212" t="s">
        <v>4417</v>
      </c>
    </row>
    <row r="1716" spans="1:5">
      <c r="A1716">
        <v>1828</v>
      </c>
      <c r="B1716" t="s">
        <v>4418</v>
      </c>
      <c r="C1716" t="s">
        <v>1297</v>
      </c>
      <c r="D1716" t="s">
        <v>1312</v>
      </c>
      <c r="E1716" s="212" t="s">
        <v>4419</v>
      </c>
    </row>
    <row r="1717" spans="1:5">
      <c r="A1717">
        <v>1845</v>
      </c>
      <c r="B1717" t="s">
        <v>4420</v>
      </c>
      <c r="C1717" t="s">
        <v>1297</v>
      </c>
      <c r="D1717" t="s">
        <v>1312</v>
      </c>
      <c r="E1717" s="212" t="s">
        <v>4421</v>
      </c>
    </row>
    <row r="1718" spans="1:5">
      <c r="A1718">
        <v>1824</v>
      </c>
      <c r="B1718" t="s">
        <v>4422</v>
      </c>
      <c r="C1718" t="s">
        <v>1297</v>
      </c>
      <c r="D1718" t="s">
        <v>1312</v>
      </c>
      <c r="E1718" s="212" t="s">
        <v>4423</v>
      </c>
    </row>
    <row r="1719" spans="1:5">
      <c r="A1719">
        <v>1941</v>
      </c>
      <c r="B1719" t="s">
        <v>4424</v>
      </c>
      <c r="C1719" t="s">
        <v>1297</v>
      </c>
      <c r="D1719" t="s">
        <v>1312</v>
      </c>
      <c r="E1719" s="212" t="s">
        <v>4425</v>
      </c>
    </row>
    <row r="1720" spans="1:5">
      <c r="A1720">
        <v>1940</v>
      </c>
      <c r="B1720" t="s">
        <v>4426</v>
      </c>
      <c r="C1720" t="s">
        <v>1297</v>
      </c>
      <c r="D1720" t="s">
        <v>1312</v>
      </c>
      <c r="E1720" s="212" t="s">
        <v>4427</v>
      </c>
    </row>
    <row r="1721" spans="1:5">
      <c r="A1721">
        <v>1937</v>
      </c>
      <c r="B1721" t="s">
        <v>4428</v>
      </c>
      <c r="C1721" t="s">
        <v>1297</v>
      </c>
      <c r="D1721" t="s">
        <v>1298</v>
      </c>
      <c r="E1721" s="212" t="s">
        <v>2896</v>
      </c>
    </row>
    <row r="1722" spans="1:5">
      <c r="A1722">
        <v>1939</v>
      </c>
      <c r="B1722" t="s">
        <v>4429</v>
      </c>
      <c r="C1722" t="s">
        <v>1297</v>
      </c>
      <c r="D1722" t="s">
        <v>1298</v>
      </c>
      <c r="E1722" s="212" t="s">
        <v>4430</v>
      </c>
    </row>
    <row r="1723" spans="1:5">
      <c r="A1723">
        <v>1942</v>
      </c>
      <c r="B1723" t="s">
        <v>4431</v>
      </c>
      <c r="C1723" t="s">
        <v>1297</v>
      </c>
      <c r="D1723" t="s">
        <v>1312</v>
      </c>
      <c r="E1723" s="212" t="s">
        <v>4432</v>
      </c>
    </row>
    <row r="1724" spans="1:5">
      <c r="A1724">
        <v>1938</v>
      </c>
      <c r="B1724" t="s">
        <v>4433</v>
      </c>
      <c r="C1724" t="s">
        <v>1297</v>
      </c>
      <c r="D1724" t="s">
        <v>1298</v>
      </c>
      <c r="E1724" s="212" t="s">
        <v>1378</v>
      </c>
    </row>
    <row r="1725" spans="1:5">
      <c r="A1725">
        <v>20097</v>
      </c>
      <c r="B1725" t="s">
        <v>4434</v>
      </c>
      <c r="C1725" t="s">
        <v>1297</v>
      </c>
      <c r="D1725" t="s">
        <v>1298</v>
      </c>
      <c r="E1725" s="212" t="s">
        <v>4435</v>
      </c>
    </row>
    <row r="1726" spans="1:5">
      <c r="A1726">
        <v>20098</v>
      </c>
      <c r="B1726" t="s">
        <v>4436</v>
      </c>
      <c r="C1726" t="s">
        <v>1297</v>
      </c>
      <c r="D1726" t="s">
        <v>1298</v>
      </c>
      <c r="E1726" s="212" t="s">
        <v>4437</v>
      </c>
    </row>
    <row r="1727" spans="1:5">
      <c r="A1727">
        <v>20096</v>
      </c>
      <c r="B1727" t="s">
        <v>4438</v>
      </c>
      <c r="C1727" t="s">
        <v>1297</v>
      </c>
      <c r="D1727" t="s">
        <v>1298</v>
      </c>
      <c r="E1727" s="212" t="s">
        <v>4439</v>
      </c>
    </row>
    <row r="1728" spans="1:5">
      <c r="A1728">
        <v>1964</v>
      </c>
      <c r="B1728" t="s">
        <v>4440</v>
      </c>
      <c r="C1728" t="s">
        <v>1297</v>
      </c>
      <c r="D1728" t="s">
        <v>1298</v>
      </c>
      <c r="E1728" s="212" t="s">
        <v>4441</v>
      </c>
    </row>
    <row r="1729" spans="1:5">
      <c r="A1729">
        <v>1880</v>
      </c>
      <c r="B1729" t="s">
        <v>4442</v>
      </c>
      <c r="C1729" t="s">
        <v>1297</v>
      </c>
      <c r="D1729" t="s">
        <v>1298</v>
      </c>
      <c r="E1729" s="212" t="s">
        <v>4443</v>
      </c>
    </row>
    <row r="1730" spans="1:5">
      <c r="A1730">
        <v>39274</v>
      </c>
      <c r="B1730" t="s">
        <v>4444</v>
      </c>
      <c r="C1730" t="s">
        <v>1297</v>
      </c>
      <c r="D1730" t="s">
        <v>1298</v>
      </c>
      <c r="E1730" s="212" t="s">
        <v>2650</v>
      </c>
    </row>
    <row r="1731" spans="1:5">
      <c r="A1731">
        <v>2628</v>
      </c>
      <c r="B1731" t="s">
        <v>4445</v>
      </c>
      <c r="C1731" t="s">
        <v>1297</v>
      </c>
      <c r="D1731" t="s">
        <v>1298</v>
      </c>
      <c r="E1731" s="212" t="s">
        <v>4446</v>
      </c>
    </row>
    <row r="1732" spans="1:5">
      <c r="A1732">
        <v>2622</v>
      </c>
      <c r="B1732" t="s">
        <v>4447</v>
      </c>
      <c r="C1732" t="s">
        <v>1297</v>
      </c>
      <c r="D1732" t="s">
        <v>1298</v>
      </c>
      <c r="E1732" s="212" t="s">
        <v>1372</v>
      </c>
    </row>
    <row r="1733" spans="1:5">
      <c r="A1733">
        <v>2623</v>
      </c>
      <c r="B1733" t="s">
        <v>4448</v>
      </c>
      <c r="C1733" t="s">
        <v>1297</v>
      </c>
      <c r="D1733" t="s">
        <v>1298</v>
      </c>
      <c r="E1733" s="212" t="s">
        <v>4449</v>
      </c>
    </row>
    <row r="1734" spans="1:5">
      <c r="A1734">
        <v>2624</v>
      </c>
      <c r="B1734" t="s">
        <v>4450</v>
      </c>
      <c r="C1734" t="s">
        <v>1297</v>
      </c>
      <c r="D1734" t="s">
        <v>1298</v>
      </c>
      <c r="E1734" s="212" t="s">
        <v>1458</v>
      </c>
    </row>
    <row r="1735" spans="1:5">
      <c r="A1735">
        <v>2625</v>
      </c>
      <c r="B1735" t="s">
        <v>4451</v>
      </c>
      <c r="C1735" t="s">
        <v>1297</v>
      </c>
      <c r="D1735" t="s">
        <v>1298</v>
      </c>
      <c r="E1735" s="212" t="s">
        <v>4452</v>
      </c>
    </row>
    <row r="1736" spans="1:5">
      <c r="A1736">
        <v>2626</v>
      </c>
      <c r="B1736" t="s">
        <v>4453</v>
      </c>
      <c r="C1736" t="s">
        <v>1297</v>
      </c>
      <c r="D1736" t="s">
        <v>1298</v>
      </c>
      <c r="E1736" s="212" t="s">
        <v>4454</v>
      </c>
    </row>
    <row r="1737" spans="1:5">
      <c r="A1737">
        <v>2630</v>
      </c>
      <c r="B1737" t="s">
        <v>4455</v>
      </c>
      <c r="C1737" t="s">
        <v>1297</v>
      </c>
      <c r="D1737" t="s">
        <v>1298</v>
      </c>
      <c r="E1737" s="212" t="s">
        <v>4456</v>
      </c>
    </row>
    <row r="1738" spans="1:5">
      <c r="A1738">
        <v>2627</v>
      </c>
      <c r="B1738" t="s">
        <v>4457</v>
      </c>
      <c r="C1738" t="s">
        <v>1297</v>
      </c>
      <c r="D1738" t="s">
        <v>1298</v>
      </c>
      <c r="E1738" s="212" t="s">
        <v>4458</v>
      </c>
    </row>
    <row r="1739" spans="1:5">
      <c r="A1739">
        <v>2629</v>
      </c>
      <c r="B1739" t="s">
        <v>4459</v>
      </c>
      <c r="C1739" t="s">
        <v>1297</v>
      </c>
      <c r="D1739" t="s">
        <v>1298</v>
      </c>
      <c r="E1739" s="212" t="s">
        <v>4460</v>
      </c>
    </row>
    <row r="1740" spans="1:5">
      <c r="A1740">
        <v>12033</v>
      </c>
      <c r="B1740" t="s">
        <v>4461</v>
      </c>
      <c r="C1740" t="s">
        <v>1297</v>
      </c>
      <c r="D1740" t="s">
        <v>1298</v>
      </c>
      <c r="E1740" s="212" t="s">
        <v>4462</v>
      </c>
    </row>
    <row r="1741" spans="1:5">
      <c r="A1741">
        <v>40408</v>
      </c>
      <c r="B1741" t="s">
        <v>4463</v>
      </c>
      <c r="C1741" t="s">
        <v>1297</v>
      </c>
      <c r="D1741" t="s">
        <v>1298</v>
      </c>
      <c r="E1741" s="212" t="s">
        <v>2803</v>
      </c>
    </row>
    <row r="1742" spans="1:5">
      <c r="A1742">
        <v>40409</v>
      </c>
      <c r="B1742" t="s">
        <v>4464</v>
      </c>
      <c r="C1742" t="s">
        <v>1297</v>
      </c>
      <c r="D1742" t="s">
        <v>1298</v>
      </c>
      <c r="E1742" s="212" t="s">
        <v>4465</v>
      </c>
    </row>
    <row r="1743" spans="1:5">
      <c r="A1743">
        <v>39276</v>
      </c>
      <c r="B1743" t="s">
        <v>4466</v>
      </c>
      <c r="C1743" t="s">
        <v>1297</v>
      </c>
      <c r="D1743" t="s">
        <v>1298</v>
      </c>
      <c r="E1743" s="212" t="s">
        <v>4467</v>
      </c>
    </row>
    <row r="1744" spans="1:5">
      <c r="A1744">
        <v>39277</v>
      </c>
      <c r="B1744" t="s">
        <v>4468</v>
      </c>
      <c r="C1744" t="s">
        <v>1297</v>
      </c>
      <c r="D1744" t="s">
        <v>1298</v>
      </c>
      <c r="E1744" s="212" t="s">
        <v>4469</v>
      </c>
    </row>
    <row r="1745" spans="1:5">
      <c r="A1745">
        <v>12034</v>
      </c>
      <c r="B1745" t="s">
        <v>4470</v>
      </c>
      <c r="C1745" t="s">
        <v>1297</v>
      </c>
      <c r="D1745" t="s">
        <v>1298</v>
      </c>
      <c r="E1745" s="212" t="s">
        <v>2213</v>
      </c>
    </row>
    <row r="1746" spans="1:5">
      <c r="A1746">
        <v>39879</v>
      </c>
      <c r="B1746" t="s">
        <v>4471</v>
      </c>
      <c r="C1746" t="s">
        <v>1297</v>
      </c>
      <c r="D1746" t="s">
        <v>1312</v>
      </c>
      <c r="E1746" s="212" t="s">
        <v>4472</v>
      </c>
    </row>
    <row r="1747" spans="1:5">
      <c r="A1747">
        <v>39880</v>
      </c>
      <c r="B1747" t="s">
        <v>4473</v>
      </c>
      <c r="C1747" t="s">
        <v>1297</v>
      </c>
      <c r="D1747" t="s">
        <v>1312</v>
      </c>
      <c r="E1747" s="212" t="s">
        <v>4474</v>
      </c>
    </row>
    <row r="1748" spans="1:5">
      <c r="A1748">
        <v>39881</v>
      </c>
      <c r="B1748" t="s">
        <v>4475</v>
      </c>
      <c r="C1748" t="s">
        <v>1297</v>
      </c>
      <c r="D1748" t="s">
        <v>1312</v>
      </c>
      <c r="E1748" s="212" t="s">
        <v>4339</v>
      </c>
    </row>
    <row r="1749" spans="1:5">
      <c r="A1749">
        <v>39882</v>
      </c>
      <c r="B1749" t="s">
        <v>4476</v>
      </c>
      <c r="C1749" t="s">
        <v>1297</v>
      </c>
      <c r="D1749" t="s">
        <v>1312</v>
      </c>
      <c r="E1749" s="212" t="s">
        <v>4477</v>
      </c>
    </row>
    <row r="1750" spans="1:5">
      <c r="A1750">
        <v>39883</v>
      </c>
      <c r="B1750" t="s">
        <v>4478</v>
      </c>
      <c r="C1750" t="s">
        <v>1297</v>
      </c>
      <c r="D1750" t="s">
        <v>1312</v>
      </c>
      <c r="E1750" s="212" t="s">
        <v>4479</v>
      </c>
    </row>
    <row r="1751" spans="1:5">
      <c r="A1751">
        <v>39884</v>
      </c>
      <c r="B1751" t="s">
        <v>4480</v>
      </c>
      <c r="C1751" t="s">
        <v>1297</v>
      </c>
      <c r="D1751" t="s">
        <v>1312</v>
      </c>
      <c r="E1751" s="212" t="s">
        <v>4481</v>
      </c>
    </row>
    <row r="1752" spans="1:5">
      <c r="A1752">
        <v>39885</v>
      </c>
      <c r="B1752" t="s">
        <v>4482</v>
      </c>
      <c r="C1752" t="s">
        <v>1297</v>
      </c>
      <c r="D1752" t="s">
        <v>1312</v>
      </c>
      <c r="E1752" s="212" t="s">
        <v>4483</v>
      </c>
    </row>
    <row r="1753" spans="1:5">
      <c r="A1753">
        <v>1777</v>
      </c>
      <c r="B1753" t="s">
        <v>4484</v>
      </c>
      <c r="C1753" t="s">
        <v>1297</v>
      </c>
      <c r="D1753" t="s">
        <v>1312</v>
      </c>
      <c r="E1753" s="212" t="s">
        <v>4228</v>
      </c>
    </row>
    <row r="1754" spans="1:5">
      <c r="A1754">
        <v>1819</v>
      </c>
      <c r="B1754" t="s">
        <v>4485</v>
      </c>
      <c r="C1754" t="s">
        <v>1297</v>
      </c>
      <c r="D1754" t="s">
        <v>1312</v>
      </c>
      <c r="E1754" s="212" t="s">
        <v>4486</v>
      </c>
    </row>
    <row r="1755" spans="1:5">
      <c r="A1755">
        <v>1775</v>
      </c>
      <c r="B1755" t="s">
        <v>4487</v>
      </c>
      <c r="C1755" t="s">
        <v>1297</v>
      </c>
      <c r="D1755" t="s">
        <v>1312</v>
      </c>
      <c r="E1755" s="212" t="s">
        <v>4488</v>
      </c>
    </row>
    <row r="1756" spans="1:5">
      <c r="A1756">
        <v>1776</v>
      </c>
      <c r="B1756" t="s">
        <v>4489</v>
      </c>
      <c r="C1756" t="s">
        <v>1297</v>
      </c>
      <c r="D1756" t="s">
        <v>1312</v>
      </c>
      <c r="E1756" s="212" t="s">
        <v>4490</v>
      </c>
    </row>
    <row r="1757" spans="1:5">
      <c r="A1757">
        <v>1778</v>
      </c>
      <c r="B1757" t="s">
        <v>4491</v>
      </c>
      <c r="C1757" t="s">
        <v>1297</v>
      </c>
      <c r="D1757" t="s">
        <v>1312</v>
      </c>
      <c r="E1757" s="212" t="s">
        <v>4492</v>
      </c>
    </row>
    <row r="1758" spans="1:5">
      <c r="A1758">
        <v>1818</v>
      </c>
      <c r="B1758" t="s">
        <v>4493</v>
      </c>
      <c r="C1758" t="s">
        <v>1297</v>
      </c>
      <c r="D1758" t="s">
        <v>1312</v>
      </c>
      <c r="E1758" s="212" t="s">
        <v>4494</v>
      </c>
    </row>
    <row r="1759" spans="1:5">
      <c r="A1759">
        <v>1820</v>
      </c>
      <c r="B1759" t="s">
        <v>4495</v>
      </c>
      <c r="C1759" t="s">
        <v>1297</v>
      </c>
      <c r="D1759" t="s">
        <v>1312</v>
      </c>
      <c r="E1759" s="212" t="s">
        <v>2968</v>
      </c>
    </row>
    <row r="1760" spans="1:5">
      <c r="A1760">
        <v>1779</v>
      </c>
      <c r="B1760" t="s">
        <v>4496</v>
      </c>
      <c r="C1760" t="s">
        <v>1297</v>
      </c>
      <c r="D1760" t="s">
        <v>1312</v>
      </c>
      <c r="E1760" s="212" t="s">
        <v>4497</v>
      </c>
    </row>
    <row r="1761" spans="1:5">
      <c r="A1761">
        <v>1780</v>
      </c>
      <c r="B1761" t="s">
        <v>4498</v>
      </c>
      <c r="C1761" t="s">
        <v>1297</v>
      </c>
      <c r="D1761" t="s">
        <v>1312</v>
      </c>
      <c r="E1761" s="212" t="s">
        <v>4499</v>
      </c>
    </row>
    <row r="1762" spans="1:5">
      <c r="A1762">
        <v>1783</v>
      </c>
      <c r="B1762" t="s">
        <v>4500</v>
      </c>
      <c r="C1762" t="s">
        <v>1297</v>
      </c>
      <c r="D1762" t="s">
        <v>1312</v>
      </c>
      <c r="E1762" s="212" t="s">
        <v>4501</v>
      </c>
    </row>
    <row r="1763" spans="1:5">
      <c r="A1763">
        <v>1782</v>
      </c>
      <c r="B1763" t="s">
        <v>4502</v>
      </c>
      <c r="C1763" t="s">
        <v>1297</v>
      </c>
      <c r="D1763" t="s">
        <v>1312</v>
      </c>
      <c r="E1763" s="212" t="s">
        <v>4503</v>
      </c>
    </row>
    <row r="1764" spans="1:5">
      <c r="A1764">
        <v>1817</v>
      </c>
      <c r="B1764" t="s">
        <v>4504</v>
      </c>
      <c r="C1764" t="s">
        <v>1297</v>
      </c>
      <c r="D1764" t="s">
        <v>1312</v>
      </c>
      <c r="E1764" s="212" t="s">
        <v>4505</v>
      </c>
    </row>
    <row r="1765" spans="1:5">
      <c r="A1765">
        <v>1781</v>
      </c>
      <c r="B1765" t="s">
        <v>4506</v>
      </c>
      <c r="C1765" t="s">
        <v>1297</v>
      </c>
      <c r="D1765" t="s">
        <v>1312</v>
      </c>
      <c r="E1765" s="212" t="s">
        <v>4507</v>
      </c>
    </row>
    <row r="1766" spans="1:5">
      <c r="A1766">
        <v>1784</v>
      </c>
      <c r="B1766" t="s">
        <v>4508</v>
      </c>
      <c r="C1766" t="s">
        <v>1297</v>
      </c>
      <c r="D1766" t="s">
        <v>1312</v>
      </c>
      <c r="E1766" s="212" t="s">
        <v>4509</v>
      </c>
    </row>
    <row r="1767" spans="1:5">
      <c r="A1767">
        <v>1810</v>
      </c>
      <c r="B1767" t="s">
        <v>4510</v>
      </c>
      <c r="C1767" t="s">
        <v>1297</v>
      </c>
      <c r="D1767" t="s">
        <v>1312</v>
      </c>
      <c r="E1767" s="212" t="s">
        <v>4511</v>
      </c>
    </row>
    <row r="1768" spans="1:5">
      <c r="A1768">
        <v>1811</v>
      </c>
      <c r="B1768" t="s">
        <v>4512</v>
      </c>
      <c r="C1768" t="s">
        <v>1297</v>
      </c>
      <c r="D1768" t="s">
        <v>1312</v>
      </c>
      <c r="E1768" s="212" t="s">
        <v>4513</v>
      </c>
    </row>
    <row r="1769" spans="1:5">
      <c r="A1769">
        <v>1812</v>
      </c>
      <c r="B1769" t="s">
        <v>4514</v>
      </c>
      <c r="C1769" t="s">
        <v>1297</v>
      </c>
      <c r="D1769" t="s">
        <v>1312</v>
      </c>
      <c r="E1769" s="212" t="s">
        <v>4515</v>
      </c>
    </row>
    <row r="1770" spans="1:5">
      <c r="A1770">
        <v>40379</v>
      </c>
      <c r="B1770" t="s">
        <v>4516</v>
      </c>
      <c r="C1770" t="s">
        <v>1297</v>
      </c>
      <c r="D1770" t="s">
        <v>1312</v>
      </c>
      <c r="E1770" s="212" t="s">
        <v>4517</v>
      </c>
    </row>
    <row r="1771" spans="1:5">
      <c r="A1771">
        <v>40381</v>
      </c>
      <c r="B1771" t="s">
        <v>4518</v>
      </c>
      <c r="C1771" t="s">
        <v>1297</v>
      </c>
      <c r="D1771" t="s">
        <v>1312</v>
      </c>
      <c r="E1771" s="212" t="s">
        <v>4519</v>
      </c>
    </row>
    <row r="1772" spans="1:5">
      <c r="A1772">
        <v>40423</v>
      </c>
      <c r="B1772" t="s">
        <v>4520</v>
      </c>
      <c r="C1772" t="s">
        <v>1297</v>
      </c>
      <c r="D1772" t="s">
        <v>1312</v>
      </c>
      <c r="E1772" s="212" t="s">
        <v>4521</v>
      </c>
    </row>
    <row r="1773" spans="1:5">
      <c r="A1773">
        <v>40384</v>
      </c>
      <c r="B1773" t="s">
        <v>4522</v>
      </c>
      <c r="C1773" t="s">
        <v>1297</v>
      </c>
      <c r="D1773" t="s">
        <v>1312</v>
      </c>
      <c r="E1773" s="212" t="s">
        <v>4523</v>
      </c>
    </row>
    <row r="1774" spans="1:5">
      <c r="A1774">
        <v>40386</v>
      </c>
      <c r="B1774" t="s">
        <v>4524</v>
      </c>
      <c r="C1774" t="s">
        <v>1297</v>
      </c>
      <c r="D1774" t="s">
        <v>1312</v>
      </c>
      <c r="E1774" s="212" t="s">
        <v>4525</v>
      </c>
    </row>
    <row r="1775" spans="1:5">
      <c r="A1775">
        <v>40388</v>
      </c>
      <c r="B1775" t="s">
        <v>4526</v>
      </c>
      <c r="C1775" t="s">
        <v>1297</v>
      </c>
      <c r="D1775" t="s">
        <v>1312</v>
      </c>
      <c r="E1775" s="212" t="s">
        <v>4527</v>
      </c>
    </row>
    <row r="1776" spans="1:5">
      <c r="A1776">
        <v>40389</v>
      </c>
      <c r="B1776" t="s">
        <v>4528</v>
      </c>
      <c r="C1776" t="s">
        <v>1297</v>
      </c>
      <c r="D1776" t="s">
        <v>1312</v>
      </c>
      <c r="E1776" s="212" t="s">
        <v>4529</v>
      </c>
    </row>
    <row r="1777" spans="1:5">
      <c r="A1777">
        <v>40391</v>
      </c>
      <c r="B1777" t="s">
        <v>4530</v>
      </c>
      <c r="C1777" t="s">
        <v>1297</v>
      </c>
      <c r="D1777" t="s">
        <v>1312</v>
      </c>
      <c r="E1777" s="212" t="s">
        <v>4531</v>
      </c>
    </row>
    <row r="1778" spans="1:5">
      <c r="A1778">
        <v>40414</v>
      </c>
      <c r="B1778" t="s">
        <v>4532</v>
      </c>
      <c r="C1778" t="s">
        <v>1297</v>
      </c>
      <c r="D1778" t="s">
        <v>1312</v>
      </c>
      <c r="E1778" s="212" t="s">
        <v>4533</v>
      </c>
    </row>
    <row r="1779" spans="1:5">
      <c r="A1779">
        <v>40416</v>
      </c>
      <c r="B1779" t="s">
        <v>4534</v>
      </c>
      <c r="C1779" t="s">
        <v>1297</v>
      </c>
      <c r="D1779" t="s">
        <v>1312</v>
      </c>
      <c r="E1779" s="212" t="s">
        <v>4173</v>
      </c>
    </row>
    <row r="1780" spans="1:5">
      <c r="A1780">
        <v>40418</v>
      </c>
      <c r="B1780" t="s">
        <v>4535</v>
      </c>
      <c r="C1780" t="s">
        <v>1297</v>
      </c>
      <c r="D1780" t="s">
        <v>1312</v>
      </c>
      <c r="E1780" s="212" t="s">
        <v>4536</v>
      </c>
    </row>
    <row r="1781" spans="1:5">
      <c r="A1781">
        <v>2615</v>
      </c>
      <c r="B1781" t="s">
        <v>4537</v>
      </c>
      <c r="C1781" t="s">
        <v>1297</v>
      </c>
      <c r="D1781" t="s">
        <v>1298</v>
      </c>
      <c r="E1781" s="212" t="s">
        <v>4538</v>
      </c>
    </row>
    <row r="1782" spans="1:5">
      <c r="A1782">
        <v>2635</v>
      </c>
      <c r="B1782" t="s">
        <v>4539</v>
      </c>
      <c r="C1782" t="s">
        <v>1297</v>
      </c>
      <c r="D1782" t="s">
        <v>1298</v>
      </c>
      <c r="E1782" s="212" t="s">
        <v>3962</v>
      </c>
    </row>
    <row r="1783" spans="1:5">
      <c r="A1783">
        <v>2609</v>
      </c>
      <c r="B1783" t="s">
        <v>4540</v>
      </c>
      <c r="C1783" t="s">
        <v>1297</v>
      </c>
      <c r="D1783" t="s">
        <v>1298</v>
      </c>
      <c r="E1783" s="212" t="s">
        <v>2896</v>
      </c>
    </row>
    <row r="1784" spans="1:5">
      <c r="A1784">
        <v>2634</v>
      </c>
      <c r="B1784" t="s">
        <v>4541</v>
      </c>
      <c r="C1784" t="s">
        <v>1297</v>
      </c>
      <c r="D1784" t="s">
        <v>1298</v>
      </c>
      <c r="E1784" s="212" t="s">
        <v>4542</v>
      </c>
    </row>
    <row r="1785" spans="1:5">
      <c r="A1785">
        <v>2611</v>
      </c>
      <c r="B1785" t="s">
        <v>4543</v>
      </c>
      <c r="C1785" t="s">
        <v>1297</v>
      </c>
      <c r="D1785" t="s">
        <v>1298</v>
      </c>
      <c r="E1785" s="212" t="s">
        <v>4544</v>
      </c>
    </row>
    <row r="1786" spans="1:5">
      <c r="A1786">
        <v>2612</v>
      </c>
      <c r="B1786" t="s">
        <v>4545</v>
      </c>
      <c r="C1786" t="s">
        <v>1297</v>
      </c>
      <c r="D1786" t="s">
        <v>1298</v>
      </c>
      <c r="E1786" s="212" t="s">
        <v>4546</v>
      </c>
    </row>
    <row r="1787" spans="1:5">
      <c r="A1787">
        <v>2613</v>
      </c>
      <c r="B1787" t="s">
        <v>4547</v>
      </c>
      <c r="C1787" t="s">
        <v>1297</v>
      </c>
      <c r="D1787" t="s">
        <v>1298</v>
      </c>
      <c r="E1787" s="212" t="s">
        <v>4548</v>
      </c>
    </row>
    <row r="1788" spans="1:5">
      <c r="A1788">
        <v>2614</v>
      </c>
      <c r="B1788" t="s">
        <v>4549</v>
      </c>
      <c r="C1788" t="s">
        <v>1297</v>
      </c>
      <c r="D1788" t="s">
        <v>1298</v>
      </c>
      <c r="E1788" s="212" t="s">
        <v>4550</v>
      </c>
    </row>
    <row r="1789" spans="1:5">
      <c r="A1789">
        <v>34359</v>
      </c>
      <c r="B1789" t="s">
        <v>4551</v>
      </c>
      <c r="C1789" t="s">
        <v>1297</v>
      </c>
      <c r="D1789" t="s">
        <v>1312</v>
      </c>
      <c r="E1789" s="212" t="s">
        <v>3460</v>
      </c>
    </row>
    <row r="1790" spans="1:5">
      <c r="A1790">
        <v>1789</v>
      </c>
      <c r="B1790" t="s">
        <v>4552</v>
      </c>
      <c r="C1790" t="s">
        <v>1297</v>
      </c>
      <c r="D1790" t="s">
        <v>1312</v>
      </c>
      <c r="E1790" s="212" t="s">
        <v>4553</v>
      </c>
    </row>
    <row r="1791" spans="1:5">
      <c r="A1791">
        <v>1788</v>
      </c>
      <c r="B1791" t="s">
        <v>4554</v>
      </c>
      <c r="C1791" t="s">
        <v>1297</v>
      </c>
      <c r="D1791" t="s">
        <v>1312</v>
      </c>
      <c r="E1791" s="212" t="s">
        <v>4555</v>
      </c>
    </row>
    <row r="1792" spans="1:5">
      <c r="A1792">
        <v>1786</v>
      </c>
      <c r="B1792" t="s">
        <v>4556</v>
      </c>
      <c r="C1792" t="s">
        <v>1297</v>
      </c>
      <c r="D1792" t="s">
        <v>1312</v>
      </c>
      <c r="E1792" s="212" t="s">
        <v>4557</v>
      </c>
    </row>
    <row r="1793" spans="1:5">
      <c r="A1793">
        <v>1787</v>
      </c>
      <c r="B1793" t="s">
        <v>4558</v>
      </c>
      <c r="C1793" t="s">
        <v>1297</v>
      </c>
      <c r="D1793" t="s">
        <v>1312</v>
      </c>
      <c r="E1793" s="212" t="s">
        <v>4559</v>
      </c>
    </row>
    <row r="1794" spans="1:5">
      <c r="A1794">
        <v>1791</v>
      </c>
      <c r="B1794" t="s">
        <v>4560</v>
      </c>
      <c r="C1794" t="s">
        <v>1297</v>
      </c>
      <c r="D1794" t="s">
        <v>1312</v>
      </c>
      <c r="E1794" s="212" t="s">
        <v>4561</v>
      </c>
    </row>
    <row r="1795" spans="1:5">
      <c r="A1795">
        <v>1790</v>
      </c>
      <c r="B1795" t="s">
        <v>4562</v>
      </c>
      <c r="C1795" t="s">
        <v>1297</v>
      </c>
      <c r="D1795" t="s">
        <v>1312</v>
      </c>
      <c r="E1795" s="212" t="s">
        <v>4563</v>
      </c>
    </row>
    <row r="1796" spans="1:5">
      <c r="A1796">
        <v>1813</v>
      </c>
      <c r="B1796" t="s">
        <v>4564</v>
      </c>
      <c r="C1796" t="s">
        <v>1297</v>
      </c>
      <c r="D1796" t="s">
        <v>1312</v>
      </c>
      <c r="E1796" s="212" t="s">
        <v>2497</v>
      </c>
    </row>
    <row r="1797" spans="1:5">
      <c r="A1797">
        <v>1792</v>
      </c>
      <c r="B1797" t="s">
        <v>4565</v>
      </c>
      <c r="C1797" t="s">
        <v>1297</v>
      </c>
      <c r="D1797" t="s">
        <v>1312</v>
      </c>
      <c r="E1797" s="212" t="s">
        <v>4566</v>
      </c>
    </row>
    <row r="1798" spans="1:5">
      <c r="A1798">
        <v>1793</v>
      </c>
      <c r="B1798" t="s">
        <v>4567</v>
      </c>
      <c r="C1798" t="s">
        <v>1297</v>
      </c>
      <c r="D1798" t="s">
        <v>1312</v>
      </c>
      <c r="E1798" s="212" t="s">
        <v>4568</v>
      </c>
    </row>
    <row r="1799" spans="1:5">
      <c r="A1799">
        <v>1809</v>
      </c>
      <c r="B1799" t="s">
        <v>4569</v>
      </c>
      <c r="C1799" t="s">
        <v>1297</v>
      </c>
      <c r="D1799" t="s">
        <v>1312</v>
      </c>
      <c r="E1799" s="212" t="s">
        <v>4570</v>
      </c>
    </row>
    <row r="1800" spans="1:5">
      <c r="A1800">
        <v>1814</v>
      </c>
      <c r="B1800" t="s">
        <v>4571</v>
      </c>
      <c r="C1800" t="s">
        <v>1297</v>
      </c>
      <c r="D1800" t="s">
        <v>1312</v>
      </c>
      <c r="E1800" s="212" t="s">
        <v>4572</v>
      </c>
    </row>
    <row r="1801" spans="1:5">
      <c r="A1801">
        <v>1803</v>
      </c>
      <c r="B1801" t="s">
        <v>4573</v>
      </c>
      <c r="C1801" t="s">
        <v>1297</v>
      </c>
      <c r="D1801" t="s">
        <v>1312</v>
      </c>
      <c r="E1801" s="212" t="s">
        <v>4574</v>
      </c>
    </row>
    <row r="1802" spans="1:5">
      <c r="A1802">
        <v>1805</v>
      </c>
      <c r="B1802" t="s">
        <v>4575</v>
      </c>
      <c r="C1802" t="s">
        <v>1297</v>
      </c>
      <c r="D1802" t="s">
        <v>1312</v>
      </c>
      <c r="E1802" s="212" t="s">
        <v>3833</v>
      </c>
    </row>
    <row r="1803" spans="1:5">
      <c r="A1803">
        <v>1821</v>
      </c>
      <c r="B1803" t="s">
        <v>4576</v>
      </c>
      <c r="C1803" t="s">
        <v>1297</v>
      </c>
      <c r="D1803" t="s">
        <v>1312</v>
      </c>
      <c r="E1803" s="212" t="s">
        <v>4577</v>
      </c>
    </row>
    <row r="1804" spans="1:5">
      <c r="A1804">
        <v>1806</v>
      </c>
      <c r="B1804" t="s">
        <v>4578</v>
      </c>
      <c r="C1804" t="s">
        <v>1297</v>
      </c>
      <c r="D1804" t="s">
        <v>1312</v>
      </c>
      <c r="E1804" s="212" t="s">
        <v>4579</v>
      </c>
    </row>
    <row r="1805" spans="1:5">
      <c r="A1805">
        <v>1804</v>
      </c>
      <c r="B1805" t="s">
        <v>4580</v>
      </c>
      <c r="C1805" t="s">
        <v>1297</v>
      </c>
      <c r="D1805" t="s">
        <v>1312</v>
      </c>
      <c r="E1805" s="212" t="s">
        <v>4581</v>
      </c>
    </row>
    <row r="1806" spans="1:5">
      <c r="A1806">
        <v>1807</v>
      </c>
      <c r="B1806" t="s">
        <v>4582</v>
      </c>
      <c r="C1806" t="s">
        <v>1297</v>
      </c>
      <c r="D1806" t="s">
        <v>1312</v>
      </c>
      <c r="E1806" s="212" t="s">
        <v>4583</v>
      </c>
    </row>
    <row r="1807" spans="1:5">
      <c r="A1807">
        <v>1808</v>
      </c>
      <c r="B1807" t="s">
        <v>4584</v>
      </c>
      <c r="C1807" t="s">
        <v>1297</v>
      </c>
      <c r="D1807" t="s">
        <v>1312</v>
      </c>
      <c r="E1807" s="212" t="s">
        <v>4585</v>
      </c>
    </row>
    <row r="1808" spans="1:5">
      <c r="A1808">
        <v>1797</v>
      </c>
      <c r="B1808" t="s">
        <v>4586</v>
      </c>
      <c r="C1808" t="s">
        <v>1297</v>
      </c>
      <c r="D1808" t="s">
        <v>1312</v>
      </c>
      <c r="E1808" s="212" t="s">
        <v>4587</v>
      </c>
    </row>
    <row r="1809" spans="1:5">
      <c r="A1809">
        <v>1796</v>
      </c>
      <c r="B1809" t="s">
        <v>4588</v>
      </c>
      <c r="C1809" t="s">
        <v>1297</v>
      </c>
      <c r="D1809" t="s">
        <v>1312</v>
      </c>
      <c r="E1809" s="212" t="s">
        <v>4134</v>
      </c>
    </row>
    <row r="1810" spans="1:5">
      <c r="A1810">
        <v>1794</v>
      </c>
      <c r="B1810" t="s">
        <v>4589</v>
      </c>
      <c r="C1810" t="s">
        <v>1297</v>
      </c>
      <c r="D1810" t="s">
        <v>1312</v>
      </c>
      <c r="E1810" s="212" t="s">
        <v>4590</v>
      </c>
    </row>
    <row r="1811" spans="1:5">
      <c r="A1811">
        <v>1816</v>
      </c>
      <c r="B1811" t="s">
        <v>4591</v>
      </c>
      <c r="C1811" t="s">
        <v>1297</v>
      </c>
      <c r="D1811" t="s">
        <v>1312</v>
      </c>
      <c r="E1811" s="212" t="s">
        <v>4592</v>
      </c>
    </row>
    <row r="1812" spans="1:5">
      <c r="A1812">
        <v>1815</v>
      </c>
      <c r="B1812" t="s">
        <v>4593</v>
      </c>
      <c r="C1812" t="s">
        <v>1297</v>
      </c>
      <c r="D1812" t="s">
        <v>1312</v>
      </c>
      <c r="E1812" s="212" t="s">
        <v>4594</v>
      </c>
    </row>
    <row r="1813" spans="1:5">
      <c r="A1813">
        <v>1798</v>
      </c>
      <c r="B1813" t="s">
        <v>4595</v>
      </c>
      <c r="C1813" t="s">
        <v>1297</v>
      </c>
      <c r="D1813" t="s">
        <v>1312</v>
      </c>
      <c r="E1813" s="212" t="s">
        <v>4596</v>
      </c>
    </row>
    <row r="1814" spans="1:5">
      <c r="A1814">
        <v>1795</v>
      </c>
      <c r="B1814" t="s">
        <v>4597</v>
      </c>
      <c r="C1814" t="s">
        <v>1297</v>
      </c>
      <c r="D1814" t="s">
        <v>1312</v>
      </c>
      <c r="E1814" s="212" t="s">
        <v>4598</v>
      </c>
    </row>
    <row r="1815" spans="1:5">
      <c r="A1815">
        <v>1799</v>
      </c>
      <c r="B1815" t="s">
        <v>4599</v>
      </c>
      <c r="C1815" t="s">
        <v>1297</v>
      </c>
      <c r="D1815" t="s">
        <v>1312</v>
      </c>
      <c r="E1815" s="212" t="s">
        <v>4600</v>
      </c>
    </row>
    <row r="1816" spans="1:5">
      <c r="A1816">
        <v>1800</v>
      </c>
      <c r="B1816" t="s">
        <v>4601</v>
      </c>
      <c r="C1816" t="s">
        <v>1297</v>
      </c>
      <c r="D1816" t="s">
        <v>1312</v>
      </c>
      <c r="E1816" s="212" t="s">
        <v>4602</v>
      </c>
    </row>
    <row r="1817" spans="1:5">
      <c r="A1817">
        <v>1802</v>
      </c>
      <c r="B1817" t="s">
        <v>4603</v>
      </c>
      <c r="C1817" t="s">
        <v>1297</v>
      </c>
      <c r="D1817" t="s">
        <v>1312</v>
      </c>
      <c r="E1817" s="212" t="s">
        <v>4604</v>
      </c>
    </row>
    <row r="1818" spans="1:5">
      <c r="A1818">
        <v>40378</v>
      </c>
      <c r="B1818" t="s">
        <v>4605</v>
      </c>
      <c r="C1818" t="s">
        <v>1297</v>
      </c>
      <c r="D1818" t="s">
        <v>1312</v>
      </c>
      <c r="E1818" s="212" t="s">
        <v>4517</v>
      </c>
    </row>
    <row r="1819" spans="1:5">
      <c r="A1819">
        <v>40380</v>
      </c>
      <c r="B1819" t="s">
        <v>4606</v>
      </c>
      <c r="C1819" t="s">
        <v>1297</v>
      </c>
      <c r="D1819" t="s">
        <v>1312</v>
      </c>
      <c r="E1819" s="212" t="s">
        <v>4519</v>
      </c>
    </row>
    <row r="1820" spans="1:5">
      <c r="A1820">
        <v>40382</v>
      </c>
      <c r="B1820" t="s">
        <v>4607</v>
      </c>
      <c r="C1820" t="s">
        <v>1297</v>
      </c>
      <c r="D1820" t="s">
        <v>1312</v>
      </c>
      <c r="E1820" s="212" t="s">
        <v>4521</v>
      </c>
    </row>
    <row r="1821" spans="1:5">
      <c r="A1821">
        <v>40383</v>
      </c>
      <c r="B1821" t="s">
        <v>4608</v>
      </c>
      <c r="C1821" t="s">
        <v>1297</v>
      </c>
      <c r="D1821" t="s">
        <v>1312</v>
      </c>
      <c r="E1821" s="212" t="s">
        <v>4523</v>
      </c>
    </row>
    <row r="1822" spans="1:5">
      <c r="A1822">
        <v>40385</v>
      </c>
      <c r="B1822" t="s">
        <v>4609</v>
      </c>
      <c r="C1822" t="s">
        <v>1297</v>
      </c>
      <c r="D1822" t="s">
        <v>1312</v>
      </c>
      <c r="E1822" s="212" t="s">
        <v>4525</v>
      </c>
    </row>
    <row r="1823" spans="1:5">
      <c r="A1823">
        <v>40387</v>
      </c>
      <c r="B1823" t="s">
        <v>4610</v>
      </c>
      <c r="C1823" t="s">
        <v>1297</v>
      </c>
      <c r="D1823" t="s">
        <v>1312</v>
      </c>
      <c r="E1823" s="212" t="s">
        <v>4611</v>
      </c>
    </row>
    <row r="1824" spans="1:5">
      <c r="A1824">
        <v>40422</v>
      </c>
      <c r="B1824" t="s">
        <v>4612</v>
      </c>
      <c r="C1824" t="s">
        <v>1297</v>
      </c>
      <c r="D1824" t="s">
        <v>1312</v>
      </c>
      <c r="E1824" s="212" t="s">
        <v>4613</v>
      </c>
    </row>
    <row r="1825" spans="1:5">
      <c r="A1825">
        <v>40390</v>
      </c>
      <c r="B1825" t="s">
        <v>4614</v>
      </c>
      <c r="C1825" t="s">
        <v>1297</v>
      </c>
      <c r="D1825" t="s">
        <v>1312</v>
      </c>
      <c r="E1825" s="212" t="s">
        <v>4615</v>
      </c>
    </row>
    <row r="1826" spans="1:5">
      <c r="A1826">
        <v>40413</v>
      </c>
      <c r="B1826" t="s">
        <v>4616</v>
      </c>
      <c r="C1826" t="s">
        <v>1297</v>
      </c>
      <c r="D1826" t="s">
        <v>1312</v>
      </c>
      <c r="E1826" s="212" t="s">
        <v>4617</v>
      </c>
    </row>
    <row r="1827" spans="1:5">
      <c r="A1827">
        <v>40415</v>
      </c>
      <c r="B1827" t="s">
        <v>4618</v>
      </c>
      <c r="C1827" t="s">
        <v>1297</v>
      </c>
      <c r="D1827" t="s">
        <v>1312</v>
      </c>
      <c r="E1827" s="212" t="s">
        <v>4619</v>
      </c>
    </row>
    <row r="1828" spans="1:5">
      <c r="A1828">
        <v>40417</v>
      </c>
      <c r="B1828" t="s">
        <v>4620</v>
      </c>
      <c r="C1828" t="s">
        <v>1297</v>
      </c>
      <c r="D1828" t="s">
        <v>1312</v>
      </c>
      <c r="E1828" s="212" t="s">
        <v>4621</v>
      </c>
    </row>
    <row r="1829" spans="1:5">
      <c r="A1829">
        <v>39271</v>
      </c>
      <c r="B1829" t="s">
        <v>4622</v>
      </c>
      <c r="C1829" t="s">
        <v>1297</v>
      </c>
      <c r="D1829" t="s">
        <v>1298</v>
      </c>
      <c r="E1829" s="212" t="s">
        <v>3331</v>
      </c>
    </row>
    <row r="1830" spans="1:5">
      <c r="A1830">
        <v>39273</v>
      </c>
      <c r="B1830" t="s">
        <v>4623</v>
      </c>
      <c r="C1830" t="s">
        <v>1297</v>
      </c>
      <c r="D1830" t="s">
        <v>1298</v>
      </c>
      <c r="E1830" s="212" t="s">
        <v>2276</v>
      </c>
    </row>
    <row r="1831" spans="1:5">
      <c r="A1831">
        <v>39272</v>
      </c>
      <c r="B1831" t="s">
        <v>4624</v>
      </c>
      <c r="C1831" t="s">
        <v>1297</v>
      </c>
      <c r="D1831" t="s">
        <v>1298</v>
      </c>
      <c r="E1831" s="212" t="s">
        <v>1981</v>
      </c>
    </row>
    <row r="1832" spans="1:5">
      <c r="A1832">
        <v>1875</v>
      </c>
      <c r="B1832" t="s">
        <v>4625</v>
      </c>
      <c r="C1832" t="s">
        <v>1297</v>
      </c>
      <c r="D1832" t="s">
        <v>1298</v>
      </c>
      <c r="E1832" s="212" t="s">
        <v>1488</v>
      </c>
    </row>
    <row r="1833" spans="1:5">
      <c r="A1833">
        <v>1874</v>
      </c>
      <c r="B1833" t="s">
        <v>4626</v>
      </c>
      <c r="C1833" t="s">
        <v>1297</v>
      </c>
      <c r="D1833" t="s">
        <v>1298</v>
      </c>
      <c r="E1833" s="212" t="s">
        <v>2641</v>
      </c>
    </row>
    <row r="1834" spans="1:5">
      <c r="A1834">
        <v>1870</v>
      </c>
      <c r="B1834" t="s">
        <v>4627</v>
      </c>
      <c r="C1834" t="s">
        <v>1297</v>
      </c>
      <c r="D1834" t="s">
        <v>1302</v>
      </c>
      <c r="E1834" s="212" t="s">
        <v>4628</v>
      </c>
    </row>
    <row r="1835" spans="1:5">
      <c r="A1835">
        <v>1884</v>
      </c>
      <c r="B1835" t="s">
        <v>4629</v>
      </c>
      <c r="C1835" t="s">
        <v>1297</v>
      </c>
      <c r="D1835" t="s">
        <v>1298</v>
      </c>
      <c r="E1835" s="212" t="s">
        <v>1682</v>
      </c>
    </row>
    <row r="1836" spans="1:5">
      <c r="A1836">
        <v>1887</v>
      </c>
      <c r="B1836" t="s">
        <v>4630</v>
      </c>
      <c r="C1836" t="s">
        <v>1297</v>
      </c>
      <c r="D1836" t="s">
        <v>1298</v>
      </c>
      <c r="E1836" s="212" t="s">
        <v>4631</v>
      </c>
    </row>
    <row r="1837" spans="1:5">
      <c r="A1837">
        <v>1876</v>
      </c>
      <c r="B1837" t="s">
        <v>4632</v>
      </c>
      <c r="C1837" t="s">
        <v>1297</v>
      </c>
      <c r="D1837" t="s">
        <v>1298</v>
      </c>
      <c r="E1837" s="212" t="s">
        <v>4633</v>
      </c>
    </row>
    <row r="1838" spans="1:5">
      <c r="A1838">
        <v>1879</v>
      </c>
      <c r="B1838" t="s">
        <v>4634</v>
      </c>
      <c r="C1838" t="s">
        <v>1297</v>
      </c>
      <c r="D1838" t="s">
        <v>1298</v>
      </c>
      <c r="E1838" s="212" t="s">
        <v>4635</v>
      </c>
    </row>
    <row r="1839" spans="1:5">
      <c r="A1839">
        <v>1877</v>
      </c>
      <c r="B1839" t="s">
        <v>4636</v>
      </c>
      <c r="C1839" t="s">
        <v>1297</v>
      </c>
      <c r="D1839" t="s">
        <v>1298</v>
      </c>
      <c r="E1839" s="212" t="s">
        <v>4637</v>
      </c>
    </row>
    <row r="1840" spans="1:5">
      <c r="A1840">
        <v>1878</v>
      </c>
      <c r="B1840" t="s">
        <v>4638</v>
      </c>
      <c r="C1840" t="s">
        <v>1297</v>
      </c>
      <c r="D1840" t="s">
        <v>1298</v>
      </c>
      <c r="E1840" s="212" t="s">
        <v>4639</v>
      </c>
    </row>
    <row r="1841" spans="1:5">
      <c r="A1841">
        <v>2621</v>
      </c>
      <c r="B1841" t="s">
        <v>4640</v>
      </c>
      <c r="C1841" t="s">
        <v>1297</v>
      </c>
      <c r="D1841" t="s">
        <v>1298</v>
      </c>
      <c r="E1841" s="212" t="s">
        <v>4641</v>
      </c>
    </row>
    <row r="1842" spans="1:5">
      <c r="A1842">
        <v>2616</v>
      </c>
      <c r="B1842" t="s">
        <v>1194</v>
      </c>
      <c r="C1842" t="s">
        <v>1297</v>
      </c>
      <c r="D1842" t="s">
        <v>1298</v>
      </c>
      <c r="E1842" s="212" t="s">
        <v>1725</v>
      </c>
    </row>
    <row r="1843" spans="1:5">
      <c r="A1843">
        <v>2633</v>
      </c>
      <c r="B1843" t="s">
        <v>4642</v>
      </c>
      <c r="C1843" t="s">
        <v>1297</v>
      </c>
      <c r="D1843" t="s">
        <v>1298</v>
      </c>
      <c r="E1843" s="212" t="s">
        <v>1401</v>
      </c>
    </row>
    <row r="1844" spans="1:5">
      <c r="A1844">
        <v>2617</v>
      </c>
      <c r="B1844" t="s">
        <v>4643</v>
      </c>
      <c r="C1844" t="s">
        <v>1297</v>
      </c>
      <c r="D1844" t="s">
        <v>1298</v>
      </c>
      <c r="E1844" s="212" t="s">
        <v>4644</v>
      </c>
    </row>
    <row r="1845" spans="1:5">
      <c r="A1845">
        <v>2618</v>
      </c>
      <c r="B1845" t="s">
        <v>4645</v>
      </c>
      <c r="C1845" t="s">
        <v>1297</v>
      </c>
      <c r="D1845" t="s">
        <v>1298</v>
      </c>
      <c r="E1845" s="212" t="s">
        <v>4646</v>
      </c>
    </row>
    <row r="1846" spans="1:5">
      <c r="A1846">
        <v>2632</v>
      </c>
      <c r="B1846" t="s">
        <v>4647</v>
      </c>
      <c r="C1846" t="s">
        <v>1297</v>
      </c>
      <c r="D1846" t="s">
        <v>1298</v>
      </c>
      <c r="E1846" s="212" t="s">
        <v>1526</v>
      </c>
    </row>
    <row r="1847" spans="1:5">
      <c r="A1847">
        <v>2631</v>
      </c>
      <c r="B1847" t="s">
        <v>4648</v>
      </c>
      <c r="C1847" t="s">
        <v>1297</v>
      </c>
      <c r="D1847" t="s">
        <v>1298</v>
      </c>
      <c r="E1847" s="212" t="s">
        <v>4649</v>
      </c>
    </row>
    <row r="1848" spans="1:5">
      <c r="A1848">
        <v>2619</v>
      </c>
      <c r="B1848" t="s">
        <v>4650</v>
      </c>
      <c r="C1848" t="s">
        <v>1297</v>
      </c>
      <c r="D1848" t="s">
        <v>1298</v>
      </c>
      <c r="E1848" s="212" t="s">
        <v>4651</v>
      </c>
    </row>
    <row r="1849" spans="1:5">
      <c r="A1849">
        <v>2620</v>
      </c>
      <c r="B1849" t="s">
        <v>4652</v>
      </c>
      <c r="C1849" t="s">
        <v>1297</v>
      </c>
      <c r="D1849" t="s">
        <v>1298</v>
      </c>
      <c r="E1849" s="212" t="s">
        <v>4653</v>
      </c>
    </row>
    <row r="1850" spans="1:5">
      <c r="A1850">
        <v>25968</v>
      </c>
      <c r="B1850" t="s">
        <v>4654</v>
      </c>
      <c r="C1850" t="s">
        <v>1297</v>
      </c>
      <c r="D1850" t="s">
        <v>1298</v>
      </c>
      <c r="E1850" s="212" t="s">
        <v>4655</v>
      </c>
    </row>
    <row r="1851" spans="1:5">
      <c r="A1851">
        <v>38369</v>
      </c>
      <c r="B1851" t="s">
        <v>4656</v>
      </c>
      <c r="C1851" t="s">
        <v>1297</v>
      </c>
      <c r="D1851" t="s">
        <v>1298</v>
      </c>
      <c r="E1851" s="212" t="s">
        <v>1671</v>
      </c>
    </row>
    <row r="1852" spans="1:5">
      <c r="A1852">
        <v>38370</v>
      </c>
      <c r="B1852" t="s">
        <v>4657</v>
      </c>
      <c r="C1852" t="s">
        <v>1297</v>
      </c>
      <c r="D1852" t="s">
        <v>1298</v>
      </c>
      <c r="E1852" s="212" t="s">
        <v>1671</v>
      </c>
    </row>
    <row r="1853" spans="1:5">
      <c r="A1853">
        <v>38372</v>
      </c>
      <c r="B1853" t="s">
        <v>4658</v>
      </c>
      <c r="C1853" t="s">
        <v>1297</v>
      </c>
      <c r="D1853" t="s">
        <v>1298</v>
      </c>
      <c r="E1853" s="212" t="s">
        <v>4415</v>
      </c>
    </row>
    <row r="1854" spans="1:5">
      <c r="A1854">
        <v>2357</v>
      </c>
      <c r="B1854" t="s">
        <v>4659</v>
      </c>
      <c r="C1854" t="s">
        <v>1301</v>
      </c>
      <c r="D1854" t="s">
        <v>1298</v>
      </c>
      <c r="E1854" s="212" t="s">
        <v>4660</v>
      </c>
    </row>
    <row r="1855" spans="1:5">
      <c r="A1855">
        <v>40806</v>
      </c>
      <c r="B1855" t="s">
        <v>4661</v>
      </c>
      <c r="C1855" t="s">
        <v>1656</v>
      </c>
      <c r="D1855" t="s">
        <v>1298</v>
      </c>
      <c r="E1855" s="212" t="s">
        <v>4662</v>
      </c>
    </row>
    <row r="1856" spans="1:5">
      <c r="A1856">
        <v>2355</v>
      </c>
      <c r="B1856" t="s">
        <v>4663</v>
      </c>
      <c r="C1856" t="s">
        <v>1301</v>
      </c>
      <c r="D1856" t="s">
        <v>1302</v>
      </c>
      <c r="E1856" s="212" t="s">
        <v>4664</v>
      </c>
    </row>
    <row r="1857" spans="1:5">
      <c r="A1857">
        <v>40805</v>
      </c>
      <c r="B1857" t="s">
        <v>4665</v>
      </c>
      <c r="C1857" t="s">
        <v>1656</v>
      </c>
      <c r="D1857" t="s">
        <v>1298</v>
      </c>
      <c r="E1857" s="212" t="s">
        <v>4666</v>
      </c>
    </row>
    <row r="1858" spans="1:5">
      <c r="A1858">
        <v>2358</v>
      </c>
      <c r="B1858" t="s">
        <v>4667</v>
      </c>
      <c r="C1858" t="s">
        <v>1301</v>
      </c>
      <c r="D1858" t="s">
        <v>1298</v>
      </c>
      <c r="E1858" s="212" t="s">
        <v>4668</v>
      </c>
    </row>
    <row r="1859" spans="1:5">
      <c r="A1859">
        <v>40807</v>
      </c>
      <c r="B1859" t="s">
        <v>4669</v>
      </c>
      <c r="C1859" t="s">
        <v>1656</v>
      </c>
      <c r="D1859" t="s">
        <v>1298</v>
      </c>
      <c r="E1859" s="212" t="s">
        <v>4670</v>
      </c>
    </row>
    <row r="1860" spans="1:5">
      <c r="A1860">
        <v>40808</v>
      </c>
      <c r="B1860" t="s">
        <v>4671</v>
      </c>
      <c r="C1860" t="s">
        <v>1656</v>
      </c>
      <c r="D1860" t="s">
        <v>1298</v>
      </c>
      <c r="E1860" s="212" t="s">
        <v>4672</v>
      </c>
    </row>
    <row r="1861" spans="1:5">
      <c r="A1861">
        <v>39397</v>
      </c>
      <c r="B1861" t="s">
        <v>4673</v>
      </c>
      <c r="C1861" t="s">
        <v>1420</v>
      </c>
      <c r="D1861" t="s">
        <v>1298</v>
      </c>
      <c r="E1861" s="212" t="s">
        <v>4674</v>
      </c>
    </row>
    <row r="1862" spans="1:5">
      <c r="A1862">
        <v>2692</v>
      </c>
      <c r="B1862" t="s">
        <v>4675</v>
      </c>
      <c r="C1862" t="s">
        <v>1420</v>
      </c>
      <c r="D1862" t="s">
        <v>1298</v>
      </c>
      <c r="E1862" s="212" t="s">
        <v>4676</v>
      </c>
    </row>
    <row r="1863" spans="1:5">
      <c r="A1863">
        <v>6</v>
      </c>
      <c r="B1863" t="s">
        <v>4677</v>
      </c>
      <c r="C1863" t="s">
        <v>1420</v>
      </c>
      <c r="D1863" t="s">
        <v>1298</v>
      </c>
      <c r="E1863" s="212" t="s">
        <v>3398</v>
      </c>
    </row>
    <row r="1864" spans="1:5">
      <c r="A1864">
        <v>5330</v>
      </c>
      <c r="B1864" t="s">
        <v>4678</v>
      </c>
      <c r="C1864" t="s">
        <v>1420</v>
      </c>
      <c r="D1864" t="s">
        <v>1298</v>
      </c>
      <c r="E1864" s="212" t="s">
        <v>4679</v>
      </c>
    </row>
    <row r="1865" spans="1:5">
      <c r="A1865">
        <v>26017</v>
      </c>
      <c r="B1865" t="s">
        <v>4680</v>
      </c>
      <c r="C1865" t="s">
        <v>1297</v>
      </c>
      <c r="D1865" t="s">
        <v>1298</v>
      </c>
      <c r="E1865" s="212" t="s">
        <v>4681</v>
      </c>
    </row>
    <row r="1866" spans="1:5">
      <c r="A1866">
        <v>25931</v>
      </c>
      <c r="B1866" t="s">
        <v>4682</v>
      </c>
      <c r="C1866" t="s">
        <v>1297</v>
      </c>
      <c r="D1866" t="s">
        <v>1298</v>
      </c>
      <c r="E1866" s="212" t="s">
        <v>4683</v>
      </c>
    </row>
    <row r="1867" spans="1:5">
      <c r="A1867">
        <v>38140</v>
      </c>
      <c r="B1867" t="s">
        <v>4684</v>
      </c>
      <c r="C1867" t="s">
        <v>1297</v>
      </c>
      <c r="D1867" t="s">
        <v>1302</v>
      </c>
      <c r="E1867" s="212" t="s">
        <v>4685</v>
      </c>
    </row>
    <row r="1868" spans="1:5">
      <c r="A1868">
        <v>13887</v>
      </c>
      <c r="B1868" t="s">
        <v>4686</v>
      </c>
      <c r="C1868" t="s">
        <v>1297</v>
      </c>
      <c r="D1868" t="s">
        <v>1298</v>
      </c>
      <c r="E1868" s="212" t="s">
        <v>4687</v>
      </c>
    </row>
    <row r="1869" spans="1:5">
      <c r="A1869">
        <v>26018</v>
      </c>
      <c r="B1869" t="s">
        <v>4688</v>
      </c>
      <c r="C1869" t="s">
        <v>1297</v>
      </c>
      <c r="D1869" t="s">
        <v>1298</v>
      </c>
      <c r="E1869" s="212" t="s">
        <v>4689</v>
      </c>
    </row>
    <row r="1870" spans="1:5">
      <c r="A1870">
        <v>26019</v>
      </c>
      <c r="B1870" t="s">
        <v>4690</v>
      </c>
      <c r="C1870" t="s">
        <v>1297</v>
      </c>
      <c r="D1870" t="s">
        <v>1298</v>
      </c>
      <c r="E1870" s="212" t="s">
        <v>4691</v>
      </c>
    </row>
    <row r="1871" spans="1:5">
      <c r="A1871">
        <v>26020</v>
      </c>
      <c r="B1871" t="s">
        <v>4692</v>
      </c>
      <c r="C1871" t="s">
        <v>1297</v>
      </c>
      <c r="D1871" t="s">
        <v>1298</v>
      </c>
      <c r="E1871" s="212" t="s">
        <v>4693</v>
      </c>
    </row>
    <row r="1872" spans="1:5">
      <c r="A1872">
        <v>34544</v>
      </c>
      <c r="B1872" t="s">
        <v>4694</v>
      </c>
      <c r="C1872" t="s">
        <v>1297</v>
      </c>
      <c r="D1872" t="s">
        <v>1298</v>
      </c>
      <c r="E1872" s="212" t="s">
        <v>4695</v>
      </c>
    </row>
    <row r="1873" spans="1:5">
      <c r="A1873">
        <v>34729</v>
      </c>
      <c r="B1873" t="s">
        <v>4696</v>
      </c>
      <c r="C1873" t="s">
        <v>1297</v>
      </c>
      <c r="D1873" t="s">
        <v>1298</v>
      </c>
      <c r="E1873" s="212" t="s">
        <v>4697</v>
      </c>
    </row>
    <row r="1874" spans="1:5">
      <c r="A1874">
        <v>34734</v>
      </c>
      <c r="B1874" t="s">
        <v>4698</v>
      </c>
      <c r="C1874" t="s">
        <v>1297</v>
      </c>
      <c r="D1874" t="s">
        <v>1298</v>
      </c>
      <c r="E1874" s="212" t="s">
        <v>4699</v>
      </c>
    </row>
    <row r="1875" spans="1:5">
      <c r="A1875">
        <v>34738</v>
      </c>
      <c r="B1875" t="s">
        <v>4700</v>
      </c>
      <c r="C1875" t="s">
        <v>1297</v>
      </c>
      <c r="D1875" t="s">
        <v>1298</v>
      </c>
      <c r="E1875" s="212" t="s">
        <v>4701</v>
      </c>
    </row>
    <row r="1876" spans="1:5">
      <c r="A1876">
        <v>2391</v>
      </c>
      <c r="B1876" t="s">
        <v>4702</v>
      </c>
      <c r="C1876" t="s">
        <v>1297</v>
      </c>
      <c r="D1876" t="s">
        <v>1298</v>
      </c>
      <c r="E1876" s="212" t="s">
        <v>4703</v>
      </c>
    </row>
    <row r="1877" spans="1:5">
      <c r="A1877">
        <v>2374</v>
      </c>
      <c r="B1877" t="s">
        <v>4704</v>
      </c>
      <c r="C1877" t="s">
        <v>1297</v>
      </c>
      <c r="D1877" t="s">
        <v>1298</v>
      </c>
      <c r="E1877" s="212" t="s">
        <v>4705</v>
      </c>
    </row>
    <row r="1878" spans="1:5">
      <c r="A1878">
        <v>2377</v>
      </c>
      <c r="B1878" t="s">
        <v>4706</v>
      </c>
      <c r="C1878" t="s">
        <v>1297</v>
      </c>
      <c r="D1878" t="s">
        <v>1298</v>
      </c>
      <c r="E1878" s="212" t="s">
        <v>4707</v>
      </c>
    </row>
    <row r="1879" spans="1:5">
      <c r="A1879">
        <v>2393</v>
      </c>
      <c r="B1879" t="s">
        <v>4708</v>
      </c>
      <c r="C1879" t="s">
        <v>1297</v>
      </c>
      <c r="D1879" t="s">
        <v>1298</v>
      </c>
      <c r="E1879" s="212" t="s">
        <v>4709</v>
      </c>
    </row>
    <row r="1880" spans="1:5">
      <c r="A1880">
        <v>34705</v>
      </c>
      <c r="B1880" t="s">
        <v>4710</v>
      </c>
      <c r="C1880" t="s">
        <v>1297</v>
      </c>
      <c r="D1880" t="s">
        <v>1298</v>
      </c>
      <c r="E1880" s="212" t="s">
        <v>4711</v>
      </c>
    </row>
    <row r="1881" spans="1:5">
      <c r="A1881">
        <v>34707</v>
      </c>
      <c r="B1881" t="s">
        <v>4712</v>
      </c>
      <c r="C1881" t="s">
        <v>1297</v>
      </c>
      <c r="D1881" t="s">
        <v>1298</v>
      </c>
      <c r="E1881" s="212" t="s">
        <v>4713</v>
      </c>
    </row>
    <row r="1882" spans="1:5">
      <c r="A1882">
        <v>2378</v>
      </c>
      <c r="B1882" t="s">
        <v>4714</v>
      </c>
      <c r="C1882" t="s">
        <v>1297</v>
      </c>
      <c r="D1882" t="s">
        <v>1298</v>
      </c>
      <c r="E1882" s="212" t="s">
        <v>4715</v>
      </c>
    </row>
    <row r="1883" spans="1:5">
      <c r="A1883">
        <v>2379</v>
      </c>
      <c r="B1883" t="s">
        <v>4716</v>
      </c>
      <c r="C1883" t="s">
        <v>1297</v>
      </c>
      <c r="D1883" t="s">
        <v>1298</v>
      </c>
      <c r="E1883" s="212" t="s">
        <v>4715</v>
      </c>
    </row>
    <row r="1884" spans="1:5">
      <c r="A1884">
        <v>2376</v>
      </c>
      <c r="B1884" t="s">
        <v>4717</v>
      </c>
      <c r="C1884" t="s">
        <v>1297</v>
      </c>
      <c r="D1884" t="s">
        <v>1298</v>
      </c>
      <c r="E1884" s="212" t="s">
        <v>4718</v>
      </c>
    </row>
    <row r="1885" spans="1:5">
      <c r="A1885">
        <v>2394</v>
      </c>
      <c r="B1885" t="s">
        <v>4719</v>
      </c>
      <c r="C1885" t="s">
        <v>1297</v>
      </c>
      <c r="D1885" t="s">
        <v>1298</v>
      </c>
      <c r="E1885" s="212" t="s">
        <v>4720</v>
      </c>
    </row>
    <row r="1886" spans="1:5">
      <c r="A1886">
        <v>34686</v>
      </c>
      <c r="B1886" t="s">
        <v>4721</v>
      </c>
      <c r="C1886" t="s">
        <v>1297</v>
      </c>
      <c r="D1886" t="s">
        <v>1298</v>
      </c>
      <c r="E1886" s="212" t="s">
        <v>4722</v>
      </c>
    </row>
    <row r="1887" spans="1:5">
      <c r="A1887">
        <v>34616</v>
      </c>
      <c r="B1887" t="s">
        <v>4723</v>
      </c>
      <c r="C1887" t="s">
        <v>1297</v>
      </c>
      <c r="D1887" t="s">
        <v>1298</v>
      </c>
      <c r="E1887" s="212" t="s">
        <v>4724</v>
      </c>
    </row>
    <row r="1888" spans="1:5">
      <c r="A1888">
        <v>34623</v>
      </c>
      <c r="B1888" t="s">
        <v>4725</v>
      </c>
      <c r="C1888" t="s">
        <v>1297</v>
      </c>
      <c r="D1888" t="s">
        <v>1298</v>
      </c>
      <c r="E1888" s="212" t="s">
        <v>4726</v>
      </c>
    </row>
    <row r="1889" spans="1:5">
      <c r="A1889">
        <v>34628</v>
      </c>
      <c r="B1889" t="s">
        <v>4727</v>
      </c>
      <c r="C1889" t="s">
        <v>1297</v>
      </c>
      <c r="D1889" t="s">
        <v>1298</v>
      </c>
      <c r="E1889" s="212" t="s">
        <v>4728</v>
      </c>
    </row>
    <row r="1890" spans="1:5">
      <c r="A1890">
        <v>34653</v>
      </c>
      <c r="B1890" t="s">
        <v>4729</v>
      </c>
      <c r="C1890" t="s">
        <v>1297</v>
      </c>
      <c r="D1890" t="s">
        <v>1298</v>
      </c>
      <c r="E1890" s="212" t="s">
        <v>4730</v>
      </c>
    </row>
    <row r="1891" spans="1:5">
      <c r="A1891">
        <v>34688</v>
      </c>
      <c r="B1891" t="s">
        <v>4731</v>
      </c>
      <c r="C1891" t="s">
        <v>1297</v>
      </c>
      <c r="D1891" t="s">
        <v>1298</v>
      </c>
      <c r="E1891" s="212" t="s">
        <v>3540</v>
      </c>
    </row>
    <row r="1892" spans="1:5">
      <c r="A1892">
        <v>34709</v>
      </c>
      <c r="B1892" t="s">
        <v>4732</v>
      </c>
      <c r="C1892" t="s">
        <v>1297</v>
      </c>
      <c r="D1892" t="s">
        <v>1298</v>
      </c>
      <c r="E1892" s="212" t="s">
        <v>4733</v>
      </c>
    </row>
    <row r="1893" spans="1:5">
      <c r="A1893">
        <v>34714</v>
      </c>
      <c r="B1893" t="s">
        <v>4734</v>
      </c>
      <c r="C1893" t="s">
        <v>1297</v>
      </c>
      <c r="D1893" t="s">
        <v>1298</v>
      </c>
      <c r="E1893" s="212" t="s">
        <v>4735</v>
      </c>
    </row>
    <row r="1894" spans="1:5">
      <c r="A1894">
        <v>2388</v>
      </c>
      <c r="B1894" t="s">
        <v>4736</v>
      </c>
      <c r="C1894" t="s">
        <v>1297</v>
      </c>
      <c r="D1894" t="s">
        <v>1298</v>
      </c>
      <c r="E1894" s="212" t="s">
        <v>4737</v>
      </c>
    </row>
    <row r="1895" spans="1:5">
      <c r="A1895">
        <v>34606</v>
      </c>
      <c r="B1895" t="s">
        <v>4738</v>
      </c>
      <c r="C1895" t="s">
        <v>1297</v>
      </c>
      <c r="D1895" t="s">
        <v>1298</v>
      </c>
      <c r="E1895" s="212" t="s">
        <v>4739</v>
      </c>
    </row>
    <row r="1896" spans="1:5">
      <c r="A1896">
        <v>34689</v>
      </c>
      <c r="B1896" t="s">
        <v>4740</v>
      </c>
      <c r="C1896" t="s">
        <v>1297</v>
      </c>
      <c r="D1896" t="s">
        <v>1298</v>
      </c>
      <c r="E1896" s="212" t="s">
        <v>4741</v>
      </c>
    </row>
    <row r="1897" spans="1:5">
      <c r="A1897">
        <v>2370</v>
      </c>
      <c r="B1897" t="s">
        <v>4742</v>
      </c>
      <c r="C1897" t="s">
        <v>1297</v>
      </c>
      <c r="D1897" t="s">
        <v>1302</v>
      </c>
      <c r="E1897" s="212" t="s">
        <v>1942</v>
      </c>
    </row>
    <row r="1898" spans="1:5">
      <c r="A1898">
        <v>2386</v>
      </c>
      <c r="B1898" t="s">
        <v>4743</v>
      </c>
      <c r="C1898" t="s">
        <v>1297</v>
      </c>
      <c r="D1898" t="s">
        <v>1298</v>
      </c>
      <c r="E1898" s="212" t="s">
        <v>4744</v>
      </c>
    </row>
    <row r="1899" spans="1:5">
      <c r="A1899">
        <v>2392</v>
      </c>
      <c r="B1899" t="s">
        <v>4745</v>
      </c>
      <c r="C1899" t="s">
        <v>1297</v>
      </c>
      <c r="D1899" t="s">
        <v>1298</v>
      </c>
      <c r="E1899" s="212" t="s">
        <v>4746</v>
      </c>
    </row>
    <row r="1900" spans="1:5">
      <c r="A1900">
        <v>2373</v>
      </c>
      <c r="B1900" t="s">
        <v>4747</v>
      </c>
      <c r="C1900" t="s">
        <v>1297</v>
      </c>
      <c r="D1900" t="s">
        <v>1298</v>
      </c>
      <c r="E1900" s="212" t="s">
        <v>4748</v>
      </c>
    </row>
    <row r="1901" spans="1:5">
      <c r="A1901">
        <v>39465</v>
      </c>
      <c r="B1901" t="s">
        <v>4749</v>
      </c>
      <c r="C1901" t="s">
        <v>1297</v>
      </c>
      <c r="D1901" t="s">
        <v>1298</v>
      </c>
      <c r="E1901" s="212" t="s">
        <v>4750</v>
      </c>
    </row>
    <row r="1902" spans="1:5">
      <c r="A1902">
        <v>39466</v>
      </c>
      <c r="B1902" t="s">
        <v>4751</v>
      </c>
      <c r="C1902" t="s">
        <v>1297</v>
      </c>
      <c r="D1902" t="s">
        <v>1298</v>
      </c>
      <c r="E1902" s="212" t="s">
        <v>4752</v>
      </c>
    </row>
    <row r="1903" spans="1:5">
      <c r="A1903">
        <v>39467</v>
      </c>
      <c r="B1903" t="s">
        <v>4753</v>
      </c>
      <c r="C1903" t="s">
        <v>1297</v>
      </c>
      <c r="D1903" t="s">
        <v>1298</v>
      </c>
      <c r="E1903" s="212" t="s">
        <v>4754</v>
      </c>
    </row>
    <row r="1904" spans="1:5">
      <c r="A1904">
        <v>39468</v>
      </c>
      <c r="B1904" t="s">
        <v>4755</v>
      </c>
      <c r="C1904" t="s">
        <v>1297</v>
      </c>
      <c r="D1904" t="s">
        <v>1298</v>
      </c>
      <c r="E1904" s="212" t="s">
        <v>4756</v>
      </c>
    </row>
    <row r="1905" spans="1:5">
      <c r="A1905">
        <v>39469</v>
      </c>
      <c r="B1905" t="s">
        <v>4757</v>
      </c>
      <c r="C1905" t="s">
        <v>1297</v>
      </c>
      <c r="D1905" t="s">
        <v>1298</v>
      </c>
      <c r="E1905" s="212" t="s">
        <v>4758</v>
      </c>
    </row>
    <row r="1906" spans="1:5">
      <c r="A1906">
        <v>39470</v>
      </c>
      <c r="B1906" t="s">
        <v>4759</v>
      </c>
      <c r="C1906" t="s">
        <v>1297</v>
      </c>
      <c r="D1906" t="s">
        <v>1298</v>
      </c>
      <c r="E1906" s="212" t="s">
        <v>4760</v>
      </c>
    </row>
    <row r="1907" spans="1:5">
      <c r="A1907">
        <v>39471</v>
      </c>
      <c r="B1907" t="s">
        <v>4761</v>
      </c>
      <c r="C1907" t="s">
        <v>1297</v>
      </c>
      <c r="D1907" t="s">
        <v>1298</v>
      </c>
      <c r="E1907" s="212" t="s">
        <v>4529</v>
      </c>
    </row>
    <row r="1908" spans="1:5">
      <c r="A1908">
        <v>39472</v>
      </c>
      <c r="B1908" t="s">
        <v>4762</v>
      </c>
      <c r="C1908" t="s">
        <v>1297</v>
      </c>
      <c r="D1908" t="s">
        <v>1298</v>
      </c>
      <c r="E1908" s="212" t="s">
        <v>4763</v>
      </c>
    </row>
    <row r="1909" spans="1:5">
      <c r="A1909">
        <v>39473</v>
      </c>
      <c r="B1909" t="s">
        <v>4764</v>
      </c>
      <c r="C1909" t="s">
        <v>1297</v>
      </c>
      <c r="D1909" t="s">
        <v>1298</v>
      </c>
      <c r="E1909" s="212" t="s">
        <v>4765</v>
      </c>
    </row>
    <row r="1910" spans="1:5">
      <c r="A1910">
        <v>39474</v>
      </c>
      <c r="B1910" t="s">
        <v>4766</v>
      </c>
      <c r="C1910" t="s">
        <v>1297</v>
      </c>
      <c r="D1910" t="s">
        <v>1298</v>
      </c>
      <c r="E1910" s="212" t="s">
        <v>4767</v>
      </c>
    </row>
    <row r="1911" spans="1:5">
      <c r="A1911">
        <v>39475</v>
      </c>
      <c r="B1911" t="s">
        <v>4768</v>
      </c>
      <c r="C1911" t="s">
        <v>1297</v>
      </c>
      <c r="D1911" t="s">
        <v>1298</v>
      </c>
      <c r="E1911" s="212" t="s">
        <v>4769</v>
      </c>
    </row>
    <row r="1912" spans="1:5">
      <c r="A1912">
        <v>39476</v>
      </c>
      <c r="B1912" t="s">
        <v>4770</v>
      </c>
      <c r="C1912" t="s">
        <v>1297</v>
      </c>
      <c r="D1912" t="s">
        <v>1298</v>
      </c>
      <c r="E1912" s="212" t="s">
        <v>4771</v>
      </c>
    </row>
    <row r="1913" spans="1:5">
      <c r="A1913">
        <v>39477</v>
      </c>
      <c r="B1913" t="s">
        <v>4772</v>
      </c>
      <c r="C1913" t="s">
        <v>1297</v>
      </c>
      <c r="D1913" t="s">
        <v>1298</v>
      </c>
      <c r="E1913" s="212" t="s">
        <v>4773</v>
      </c>
    </row>
    <row r="1914" spans="1:5">
      <c r="A1914">
        <v>39478</v>
      </c>
      <c r="B1914" t="s">
        <v>4774</v>
      </c>
      <c r="C1914" t="s">
        <v>1297</v>
      </c>
      <c r="D1914" t="s">
        <v>1298</v>
      </c>
      <c r="E1914" s="212" t="s">
        <v>4775</v>
      </c>
    </row>
    <row r="1915" spans="1:5">
      <c r="A1915">
        <v>39479</v>
      </c>
      <c r="B1915" t="s">
        <v>4776</v>
      </c>
      <c r="C1915" t="s">
        <v>1297</v>
      </c>
      <c r="D1915" t="s">
        <v>1298</v>
      </c>
      <c r="E1915" s="212" t="s">
        <v>4777</v>
      </c>
    </row>
    <row r="1916" spans="1:5">
      <c r="A1916">
        <v>39480</v>
      </c>
      <c r="B1916" t="s">
        <v>4778</v>
      </c>
      <c r="C1916" t="s">
        <v>1297</v>
      </c>
      <c r="D1916" t="s">
        <v>1298</v>
      </c>
      <c r="E1916" s="212" t="s">
        <v>4779</v>
      </c>
    </row>
    <row r="1917" spans="1:5">
      <c r="A1917">
        <v>39459</v>
      </c>
      <c r="B1917" t="s">
        <v>4780</v>
      </c>
      <c r="C1917" t="s">
        <v>1297</v>
      </c>
      <c r="D1917" t="s">
        <v>1298</v>
      </c>
      <c r="E1917" s="212" t="s">
        <v>4781</v>
      </c>
    </row>
    <row r="1918" spans="1:5">
      <c r="A1918">
        <v>39445</v>
      </c>
      <c r="B1918" t="s">
        <v>4782</v>
      </c>
      <c r="C1918" t="s">
        <v>1297</v>
      </c>
      <c r="D1918" t="s">
        <v>1298</v>
      </c>
      <c r="E1918" s="212" t="s">
        <v>4783</v>
      </c>
    </row>
    <row r="1919" spans="1:5">
      <c r="A1919">
        <v>39446</v>
      </c>
      <c r="B1919" t="s">
        <v>4784</v>
      </c>
      <c r="C1919" t="s">
        <v>1297</v>
      </c>
      <c r="D1919" t="s">
        <v>1298</v>
      </c>
      <c r="E1919" s="212" t="s">
        <v>4785</v>
      </c>
    </row>
    <row r="1920" spans="1:5">
      <c r="A1920">
        <v>39447</v>
      </c>
      <c r="B1920" t="s">
        <v>4786</v>
      </c>
      <c r="C1920" t="s">
        <v>1297</v>
      </c>
      <c r="D1920" t="s">
        <v>1298</v>
      </c>
      <c r="E1920" s="212" t="s">
        <v>4787</v>
      </c>
    </row>
    <row r="1921" spans="1:5">
      <c r="A1921">
        <v>39448</v>
      </c>
      <c r="B1921" t="s">
        <v>4788</v>
      </c>
      <c r="C1921" t="s">
        <v>1297</v>
      </c>
      <c r="D1921" t="s">
        <v>1298</v>
      </c>
      <c r="E1921" s="212" t="s">
        <v>4789</v>
      </c>
    </row>
    <row r="1922" spans="1:5">
      <c r="A1922">
        <v>39450</v>
      </c>
      <c r="B1922" t="s">
        <v>4790</v>
      </c>
      <c r="C1922" t="s">
        <v>1297</v>
      </c>
      <c r="D1922" t="s">
        <v>1298</v>
      </c>
      <c r="E1922" s="212" t="s">
        <v>4791</v>
      </c>
    </row>
    <row r="1923" spans="1:5">
      <c r="A1923">
        <v>39451</v>
      </c>
      <c r="B1923" t="s">
        <v>4792</v>
      </c>
      <c r="C1923" t="s">
        <v>1297</v>
      </c>
      <c r="D1923" t="s">
        <v>1298</v>
      </c>
      <c r="E1923" s="212" t="s">
        <v>4793</v>
      </c>
    </row>
    <row r="1924" spans="1:5">
      <c r="A1924">
        <v>39452</v>
      </c>
      <c r="B1924" t="s">
        <v>4794</v>
      </c>
      <c r="C1924" t="s">
        <v>1297</v>
      </c>
      <c r="D1924" t="s">
        <v>1298</v>
      </c>
      <c r="E1924" s="212" t="s">
        <v>4795</v>
      </c>
    </row>
    <row r="1925" spans="1:5">
      <c r="A1925">
        <v>39523</v>
      </c>
      <c r="B1925" t="s">
        <v>4796</v>
      </c>
      <c r="C1925" t="s">
        <v>1297</v>
      </c>
      <c r="D1925" t="s">
        <v>1298</v>
      </c>
      <c r="E1925" s="212" t="s">
        <v>4797</v>
      </c>
    </row>
    <row r="1926" spans="1:5">
      <c r="A1926">
        <v>39449</v>
      </c>
      <c r="B1926" t="s">
        <v>4798</v>
      </c>
      <c r="C1926" t="s">
        <v>1297</v>
      </c>
      <c r="D1926" t="s">
        <v>1298</v>
      </c>
      <c r="E1926" s="212" t="s">
        <v>4799</v>
      </c>
    </row>
    <row r="1927" spans="1:5">
      <c r="A1927">
        <v>39455</v>
      </c>
      <c r="B1927" t="s">
        <v>4800</v>
      </c>
      <c r="C1927" t="s">
        <v>1297</v>
      </c>
      <c r="D1927" t="s">
        <v>1298</v>
      </c>
      <c r="E1927" s="212" t="s">
        <v>4801</v>
      </c>
    </row>
    <row r="1928" spans="1:5">
      <c r="A1928">
        <v>39456</v>
      </c>
      <c r="B1928" t="s">
        <v>4802</v>
      </c>
      <c r="C1928" t="s">
        <v>1297</v>
      </c>
      <c r="D1928" t="s">
        <v>1298</v>
      </c>
      <c r="E1928" s="212" t="s">
        <v>4803</v>
      </c>
    </row>
    <row r="1929" spans="1:5">
      <c r="A1929">
        <v>39457</v>
      </c>
      <c r="B1929" t="s">
        <v>4804</v>
      </c>
      <c r="C1929" t="s">
        <v>1297</v>
      </c>
      <c r="D1929" t="s">
        <v>1298</v>
      </c>
      <c r="E1929" s="212" t="s">
        <v>4805</v>
      </c>
    </row>
    <row r="1930" spans="1:5">
      <c r="A1930">
        <v>39458</v>
      </c>
      <c r="B1930" t="s">
        <v>4806</v>
      </c>
      <c r="C1930" t="s">
        <v>1297</v>
      </c>
      <c r="D1930" t="s">
        <v>1298</v>
      </c>
      <c r="E1930" s="212" t="s">
        <v>4807</v>
      </c>
    </row>
    <row r="1931" spans="1:5">
      <c r="A1931">
        <v>39464</v>
      </c>
      <c r="B1931" t="s">
        <v>4808</v>
      </c>
      <c r="C1931" t="s">
        <v>1297</v>
      </c>
      <c r="D1931" t="s">
        <v>1298</v>
      </c>
      <c r="E1931" s="212" t="s">
        <v>4809</v>
      </c>
    </row>
    <row r="1932" spans="1:5">
      <c r="A1932">
        <v>39460</v>
      </c>
      <c r="B1932" t="s">
        <v>4810</v>
      </c>
      <c r="C1932" t="s">
        <v>1297</v>
      </c>
      <c r="D1932" t="s">
        <v>1298</v>
      </c>
      <c r="E1932" s="212" t="s">
        <v>4811</v>
      </c>
    </row>
    <row r="1933" spans="1:5">
      <c r="A1933">
        <v>39461</v>
      </c>
      <c r="B1933" t="s">
        <v>4812</v>
      </c>
      <c r="C1933" t="s">
        <v>1297</v>
      </c>
      <c r="D1933" t="s">
        <v>1298</v>
      </c>
      <c r="E1933" s="212" t="s">
        <v>4813</v>
      </c>
    </row>
    <row r="1934" spans="1:5">
      <c r="A1934">
        <v>39462</v>
      </c>
      <c r="B1934" t="s">
        <v>4814</v>
      </c>
      <c r="C1934" t="s">
        <v>1297</v>
      </c>
      <c r="D1934" t="s">
        <v>1298</v>
      </c>
      <c r="E1934" s="212" t="s">
        <v>4815</v>
      </c>
    </row>
    <row r="1935" spans="1:5">
      <c r="A1935">
        <v>39463</v>
      </c>
      <c r="B1935" t="s">
        <v>4816</v>
      </c>
      <c r="C1935" t="s">
        <v>1297</v>
      </c>
      <c r="D1935" t="s">
        <v>1298</v>
      </c>
      <c r="E1935" s="212" t="s">
        <v>4817</v>
      </c>
    </row>
    <row r="1936" spans="1:5">
      <c r="A1936">
        <v>26039</v>
      </c>
      <c r="B1936" t="s">
        <v>4818</v>
      </c>
      <c r="C1936" t="s">
        <v>1297</v>
      </c>
      <c r="D1936" t="s">
        <v>1312</v>
      </c>
      <c r="E1936" s="212" t="s">
        <v>4819</v>
      </c>
    </row>
    <row r="1937" spans="1:5">
      <c r="A1937">
        <v>2401</v>
      </c>
      <c r="B1937" t="s">
        <v>4820</v>
      </c>
      <c r="C1937" t="s">
        <v>1297</v>
      </c>
      <c r="D1937" t="s">
        <v>1312</v>
      </c>
      <c r="E1937" s="212" t="s">
        <v>4821</v>
      </c>
    </row>
    <row r="1938" spans="1:5">
      <c r="A1938">
        <v>38870</v>
      </c>
      <c r="B1938" t="s">
        <v>4822</v>
      </c>
      <c r="C1938" t="s">
        <v>1297</v>
      </c>
      <c r="D1938" t="s">
        <v>1312</v>
      </c>
      <c r="E1938" s="212" t="s">
        <v>4823</v>
      </c>
    </row>
    <row r="1939" spans="1:5">
      <c r="A1939">
        <v>38869</v>
      </c>
      <c r="B1939" t="s">
        <v>4824</v>
      </c>
      <c r="C1939" t="s">
        <v>1297</v>
      </c>
      <c r="D1939" t="s">
        <v>1312</v>
      </c>
      <c r="E1939" s="212" t="s">
        <v>4825</v>
      </c>
    </row>
    <row r="1940" spans="1:5">
      <c r="A1940">
        <v>38872</v>
      </c>
      <c r="B1940" t="s">
        <v>4826</v>
      </c>
      <c r="C1940" t="s">
        <v>1297</v>
      </c>
      <c r="D1940" t="s">
        <v>1312</v>
      </c>
      <c r="E1940" s="212" t="s">
        <v>4827</v>
      </c>
    </row>
    <row r="1941" spans="1:5">
      <c r="A1941">
        <v>38871</v>
      </c>
      <c r="B1941" t="s">
        <v>4828</v>
      </c>
      <c r="C1941" t="s">
        <v>1297</v>
      </c>
      <c r="D1941" t="s">
        <v>1312</v>
      </c>
      <c r="E1941" s="212" t="s">
        <v>4829</v>
      </c>
    </row>
    <row r="1942" spans="1:5">
      <c r="A1942">
        <v>39283</v>
      </c>
      <c r="B1942" t="s">
        <v>4830</v>
      </c>
      <c r="C1942" t="s">
        <v>1297</v>
      </c>
      <c r="D1942" t="s">
        <v>1312</v>
      </c>
      <c r="E1942" s="212" t="s">
        <v>4831</v>
      </c>
    </row>
    <row r="1943" spans="1:5">
      <c r="A1943">
        <v>39284</v>
      </c>
      <c r="B1943" t="s">
        <v>4832</v>
      </c>
      <c r="C1943" t="s">
        <v>1297</v>
      </c>
      <c r="D1943" t="s">
        <v>1312</v>
      </c>
      <c r="E1943" s="212" t="s">
        <v>4833</v>
      </c>
    </row>
    <row r="1944" spans="1:5">
      <c r="A1944">
        <v>39285</v>
      </c>
      <c r="B1944" t="s">
        <v>4834</v>
      </c>
      <c r="C1944" t="s">
        <v>1297</v>
      </c>
      <c r="D1944" t="s">
        <v>1312</v>
      </c>
      <c r="E1944" s="212" t="s">
        <v>4835</v>
      </c>
    </row>
    <row r="1945" spans="1:5">
      <c r="A1945">
        <v>39286</v>
      </c>
      <c r="B1945" t="s">
        <v>4836</v>
      </c>
      <c r="C1945" t="s">
        <v>1297</v>
      </c>
      <c r="D1945" t="s">
        <v>1312</v>
      </c>
      <c r="E1945" s="212" t="s">
        <v>4837</v>
      </c>
    </row>
    <row r="1946" spans="1:5">
      <c r="A1946">
        <v>39287</v>
      </c>
      <c r="B1946" t="s">
        <v>4838</v>
      </c>
      <c r="C1946" t="s">
        <v>1297</v>
      </c>
      <c r="D1946" t="s">
        <v>1312</v>
      </c>
      <c r="E1946" s="212" t="s">
        <v>4839</v>
      </c>
    </row>
    <row r="1947" spans="1:5">
      <c r="A1947">
        <v>39288</v>
      </c>
      <c r="B1947" t="s">
        <v>4840</v>
      </c>
      <c r="C1947" t="s">
        <v>1297</v>
      </c>
      <c r="D1947" t="s">
        <v>1312</v>
      </c>
      <c r="E1947" s="212" t="s">
        <v>4841</v>
      </c>
    </row>
    <row r="1948" spans="1:5">
      <c r="A1948">
        <v>2414</v>
      </c>
      <c r="B1948" t="s">
        <v>4842</v>
      </c>
      <c r="C1948" t="s">
        <v>1311</v>
      </c>
      <c r="D1948" t="s">
        <v>1312</v>
      </c>
      <c r="E1948" s="212" t="s">
        <v>4843</v>
      </c>
    </row>
    <row r="1949" spans="1:5">
      <c r="A1949">
        <v>2413</v>
      </c>
      <c r="B1949" t="s">
        <v>4844</v>
      </c>
      <c r="C1949" t="s">
        <v>1311</v>
      </c>
      <c r="D1949" t="s">
        <v>1312</v>
      </c>
      <c r="E1949" s="212" t="s">
        <v>4845</v>
      </c>
    </row>
    <row r="1950" spans="1:5">
      <c r="A1950">
        <v>2405</v>
      </c>
      <c r="B1950" t="s">
        <v>4846</v>
      </c>
      <c r="C1950" t="s">
        <v>1311</v>
      </c>
      <c r="D1950" t="s">
        <v>1312</v>
      </c>
      <c r="E1950" s="212" t="s">
        <v>4847</v>
      </c>
    </row>
    <row r="1951" spans="1:5">
      <c r="A1951">
        <v>13361</v>
      </c>
      <c r="B1951" t="s">
        <v>4848</v>
      </c>
      <c r="C1951" t="s">
        <v>1311</v>
      </c>
      <c r="D1951" t="s">
        <v>1312</v>
      </c>
      <c r="E1951" s="212" t="s">
        <v>4849</v>
      </c>
    </row>
    <row r="1952" spans="1:5">
      <c r="A1952">
        <v>11987</v>
      </c>
      <c r="B1952" t="s">
        <v>4850</v>
      </c>
      <c r="C1952" t="s">
        <v>1311</v>
      </c>
      <c r="D1952" t="s">
        <v>1312</v>
      </c>
      <c r="E1952" s="212" t="s">
        <v>4851</v>
      </c>
    </row>
    <row r="1953" spans="1:5">
      <c r="A1953">
        <v>2416</v>
      </c>
      <c r="B1953" t="s">
        <v>4852</v>
      </c>
      <c r="C1953" t="s">
        <v>1311</v>
      </c>
      <c r="D1953" t="s">
        <v>1312</v>
      </c>
      <c r="E1953" s="212" t="s">
        <v>4853</v>
      </c>
    </row>
    <row r="1954" spans="1:5">
      <c r="A1954">
        <v>2412</v>
      </c>
      <c r="B1954" t="s">
        <v>4854</v>
      </c>
      <c r="C1954" t="s">
        <v>1311</v>
      </c>
      <c r="D1954" t="s">
        <v>1312</v>
      </c>
      <c r="E1954" s="212" t="s">
        <v>4855</v>
      </c>
    </row>
    <row r="1955" spans="1:5">
      <c r="A1955">
        <v>2411</v>
      </c>
      <c r="B1955" t="s">
        <v>4856</v>
      </c>
      <c r="C1955" t="s">
        <v>1311</v>
      </c>
      <c r="D1955" t="s">
        <v>1312</v>
      </c>
      <c r="E1955" s="212" t="s">
        <v>4849</v>
      </c>
    </row>
    <row r="1956" spans="1:5">
      <c r="A1956">
        <v>2406</v>
      </c>
      <c r="B1956" t="s">
        <v>4857</v>
      </c>
      <c r="C1956" t="s">
        <v>1311</v>
      </c>
      <c r="D1956" t="s">
        <v>1312</v>
      </c>
      <c r="E1956" s="212" t="s">
        <v>4858</v>
      </c>
    </row>
    <row r="1957" spans="1:5">
      <c r="A1957">
        <v>10571</v>
      </c>
      <c r="B1957" t="s">
        <v>4859</v>
      </c>
      <c r="C1957" t="s">
        <v>1311</v>
      </c>
      <c r="D1957" t="s">
        <v>1312</v>
      </c>
      <c r="E1957" s="212" t="s">
        <v>4860</v>
      </c>
    </row>
    <row r="1958" spans="1:5">
      <c r="A1958">
        <v>11985</v>
      </c>
      <c r="B1958" t="s">
        <v>4861</v>
      </c>
      <c r="C1958" t="s">
        <v>1311</v>
      </c>
      <c r="D1958" t="s">
        <v>1312</v>
      </c>
      <c r="E1958" s="212" t="s">
        <v>4862</v>
      </c>
    </row>
    <row r="1959" spans="1:5">
      <c r="A1959">
        <v>2410</v>
      </c>
      <c r="B1959" t="s">
        <v>4863</v>
      </c>
      <c r="C1959" t="s">
        <v>1311</v>
      </c>
      <c r="D1959" t="s">
        <v>1312</v>
      </c>
      <c r="E1959" s="212" t="s">
        <v>4864</v>
      </c>
    </row>
    <row r="1960" spans="1:5">
      <c r="A1960">
        <v>2417</v>
      </c>
      <c r="B1960" t="s">
        <v>4865</v>
      </c>
      <c r="C1960" t="s">
        <v>1311</v>
      </c>
      <c r="D1960" t="s">
        <v>1312</v>
      </c>
      <c r="E1960" s="212" t="s">
        <v>4866</v>
      </c>
    </row>
    <row r="1961" spans="1:5">
      <c r="A1961">
        <v>2415</v>
      </c>
      <c r="B1961" t="s">
        <v>4867</v>
      </c>
      <c r="C1961" t="s">
        <v>1311</v>
      </c>
      <c r="D1961" t="s">
        <v>1312</v>
      </c>
      <c r="E1961" s="212" t="s">
        <v>4868</v>
      </c>
    </row>
    <row r="1962" spans="1:5">
      <c r="A1962">
        <v>13360</v>
      </c>
      <c r="B1962" t="s">
        <v>4869</v>
      </c>
      <c r="C1962" t="s">
        <v>1311</v>
      </c>
      <c r="D1962" t="s">
        <v>1312</v>
      </c>
      <c r="E1962" s="212" t="s">
        <v>4868</v>
      </c>
    </row>
    <row r="1963" spans="1:5">
      <c r="A1963">
        <v>11983</v>
      </c>
      <c r="B1963" t="s">
        <v>4870</v>
      </c>
      <c r="C1963" t="s">
        <v>1311</v>
      </c>
      <c r="D1963" t="s">
        <v>1312</v>
      </c>
      <c r="E1963" s="212" t="s">
        <v>4871</v>
      </c>
    </row>
    <row r="1964" spans="1:5">
      <c r="A1964">
        <v>11986</v>
      </c>
      <c r="B1964" t="s">
        <v>4872</v>
      </c>
      <c r="C1964" t="s">
        <v>1311</v>
      </c>
      <c r="D1964" t="s">
        <v>1312</v>
      </c>
      <c r="E1964" s="212" t="s">
        <v>4873</v>
      </c>
    </row>
    <row r="1965" spans="1:5">
      <c r="A1965">
        <v>25976</v>
      </c>
      <c r="B1965" t="s">
        <v>4874</v>
      </c>
      <c r="C1965" t="s">
        <v>1311</v>
      </c>
      <c r="D1965" t="s">
        <v>1298</v>
      </c>
      <c r="E1965" s="212" t="s">
        <v>4875</v>
      </c>
    </row>
    <row r="1966" spans="1:5">
      <c r="A1966">
        <v>10629</v>
      </c>
      <c r="B1966" t="s">
        <v>4876</v>
      </c>
      <c r="C1966" t="s">
        <v>1311</v>
      </c>
      <c r="D1966" t="s">
        <v>1312</v>
      </c>
      <c r="E1966" s="212" t="s">
        <v>4877</v>
      </c>
    </row>
    <row r="1967" spans="1:5">
      <c r="A1967">
        <v>10698</v>
      </c>
      <c r="B1967" t="s">
        <v>4878</v>
      </c>
      <c r="C1967" t="s">
        <v>1311</v>
      </c>
      <c r="D1967" t="s">
        <v>1298</v>
      </c>
      <c r="E1967" s="212" t="s">
        <v>4879</v>
      </c>
    </row>
    <row r="1968" spans="1:5">
      <c r="A1968">
        <v>40521</v>
      </c>
      <c r="B1968" t="s">
        <v>4880</v>
      </c>
      <c r="C1968" t="s">
        <v>1297</v>
      </c>
      <c r="D1968" t="s">
        <v>1298</v>
      </c>
      <c r="E1968" s="212" t="s">
        <v>4881</v>
      </c>
    </row>
    <row r="1969" spans="1:5">
      <c r="A1969">
        <v>2432</v>
      </c>
      <c r="B1969" t="s">
        <v>4882</v>
      </c>
      <c r="C1969" t="s">
        <v>1297</v>
      </c>
      <c r="D1969" t="s">
        <v>1312</v>
      </c>
      <c r="E1969" s="212" t="s">
        <v>4883</v>
      </c>
    </row>
    <row r="1970" spans="1:5">
      <c r="A1970">
        <v>2418</v>
      </c>
      <c r="B1970" t="s">
        <v>4884</v>
      </c>
      <c r="C1970" t="s">
        <v>1297</v>
      </c>
      <c r="D1970" t="s">
        <v>1312</v>
      </c>
      <c r="E1970" s="212" t="s">
        <v>4885</v>
      </c>
    </row>
    <row r="1971" spans="1:5">
      <c r="A1971">
        <v>2433</v>
      </c>
      <c r="B1971" t="s">
        <v>4886</v>
      </c>
      <c r="C1971" t="s">
        <v>1297</v>
      </c>
      <c r="D1971" t="s">
        <v>1312</v>
      </c>
      <c r="E1971" s="212" t="s">
        <v>4887</v>
      </c>
    </row>
    <row r="1972" spans="1:5">
      <c r="A1972">
        <v>2420</v>
      </c>
      <c r="B1972" t="s">
        <v>4888</v>
      </c>
      <c r="C1972" t="s">
        <v>1297</v>
      </c>
      <c r="D1972" t="s">
        <v>1312</v>
      </c>
      <c r="E1972" s="212" t="s">
        <v>3524</v>
      </c>
    </row>
    <row r="1973" spans="1:5">
      <c r="A1973">
        <v>2421</v>
      </c>
      <c r="B1973" t="s">
        <v>4889</v>
      </c>
      <c r="C1973" t="s">
        <v>1297</v>
      </c>
      <c r="D1973" t="s">
        <v>1312</v>
      </c>
      <c r="E1973" s="212" t="s">
        <v>4890</v>
      </c>
    </row>
    <row r="1974" spans="1:5">
      <c r="A1974">
        <v>11447</v>
      </c>
      <c r="B1974" t="s">
        <v>4891</v>
      </c>
      <c r="C1974" t="s">
        <v>1297</v>
      </c>
      <c r="D1974" t="s">
        <v>1312</v>
      </c>
      <c r="E1974" s="212" t="s">
        <v>4235</v>
      </c>
    </row>
    <row r="1975" spans="1:5">
      <c r="A1975">
        <v>2429</v>
      </c>
      <c r="B1975" t="s">
        <v>4892</v>
      </c>
      <c r="C1975" t="s">
        <v>1297</v>
      </c>
      <c r="D1975" t="s">
        <v>1312</v>
      </c>
      <c r="E1975" s="212" t="s">
        <v>4893</v>
      </c>
    </row>
    <row r="1976" spans="1:5">
      <c r="A1976">
        <v>11449</v>
      </c>
      <c r="B1976" t="s">
        <v>4894</v>
      </c>
      <c r="C1976" t="s">
        <v>1297</v>
      </c>
      <c r="D1976" t="s">
        <v>1312</v>
      </c>
      <c r="E1976" s="212" t="s">
        <v>4895</v>
      </c>
    </row>
    <row r="1977" spans="1:5">
      <c r="A1977">
        <v>11451</v>
      </c>
      <c r="B1977" t="s">
        <v>4896</v>
      </c>
      <c r="C1977" t="s">
        <v>1297</v>
      </c>
      <c r="D1977" t="s">
        <v>1312</v>
      </c>
      <c r="E1977" s="212" t="s">
        <v>4897</v>
      </c>
    </row>
    <row r="1978" spans="1:5">
      <c r="A1978">
        <v>11116</v>
      </c>
      <c r="B1978" t="s">
        <v>4898</v>
      </c>
      <c r="C1978" t="s">
        <v>1297</v>
      </c>
      <c r="D1978" t="s">
        <v>1312</v>
      </c>
      <c r="E1978" s="212" t="s">
        <v>4899</v>
      </c>
    </row>
    <row r="1979" spans="1:5">
      <c r="A1979">
        <v>38411</v>
      </c>
      <c r="B1979" t="s">
        <v>4900</v>
      </c>
      <c r="C1979" t="s">
        <v>1297</v>
      </c>
      <c r="D1979" t="s">
        <v>1312</v>
      </c>
      <c r="E1979" s="212" t="s">
        <v>4901</v>
      </c>
    </row>
    <row r="1980" spans="1:5">
      <c r="A1980">
        <v>1370</v>
      </c>
      <c r="B1980" t="s">
        <v>4902</v>
      </c>
      <c r="C1980" t="s">
        <v>1297</v>
      </c>
      <c r="D1980" t="s">
        <v>1298</v>
      </c>
      <c r="E1980" s="212" t="s">
        <v>4903</v>
      </c>
    </row>
    <row r="1981" spans="1:5">
      <c r="A1981">
        <v>38189</v>
      </c>
      <c r="B1981" t="s">
        <v>4904</v>
      </c>
      <c r="C1981" t="s">
        <v>1297</v>
      </c>
      <c r="D1981" t="s">
        <v>1298</v>
      </c>
      <c r="E1981" s="212" t="s">
        <v>4905</v>
      </c>
    </row>
    <row r="1982" spans="1:5">
      <c r="A1982">
        <v>38190</v>
      </c>
      <c r="B1982" t="s">
        <v>4906</v>
      </c>
      <c r="C1982" t="s">
        <v>1297</v>
      </c>
      <c r="D1982" t="s">
        <v>1298</v>
      </c>
      <c r="E1982" s="212" t="s">
        <v>4907</v>
      </c>
    </row>
    <row r="1983" spans="1:5">
      <c r="A1983">
        <v>36516</v>
      </c>
      <c r="B1983" t="s">
        <v>4908</v>
      </c>
      <c r="C1983" t="s">
        <v>1297</v>
      </c>
      <c r="D1983" t="s">
        <v>1312</v>
      </c>
      <c r="E1983" s="212" t="s">
        <v>4909</v>
      </c>
    </row>
    <row r="1984" spans="1:5">
      <c r="A1984">
        <v>34777</v>
      </c>
      <c r="B1984" t="s">
        <v>4910</v>
      </c>
      <c r="C1984" t="s">
        <v>1297</v>
      </c>
      <c r="D1984" t="s">
        <v>1298</v>
      </c>
      <c r="E1984" s="212" t="s">
        <v>4911</v>
      </c>
    </row>
    <row r="1985" spans="1:5">
      <c r="A1985">
        <v>7273</v>
      </c>
      <c r="B1985" t="s">
        <v>4912</v>
      </c>
      <c r="C1985" t="s">
        <v>1297</v>
      </c>
      <c r="D1985" t="s">
        <v>1298</v>
      </c>
      <c r="E1985" s="212" t="s">
        <v>4913</v>
      </c>
    </row>
    <row r="1986" spans="1:5">
      <c r="A1986">
        <v>7272</v>
      </c>
      <c r="B1986" t="s">
        <v>4914</v>
      </c>
      <c r="C1986" t="s">
        <v>1297</v>
      </c>
      <c r="D1986" t="s">
        <v>1298</v>
      </c>
      <c r="E1986" s="212" t="s">
        <v>4915</v>
      </c>
    </row>
    <row r="1987" spans="1:5">
      <c r="A1987">
        <v>10605</v>
      </c>
      <c r="B1987" t="s">
        <v>4916</v>
      </c>
      <c r="C1987" t="s">
        <v>1297</v>
      </c>
      <c r="D1987" t="s">
        <v>1298</v>
      </c>
      <c r="E1987" s="212" t="s">
        <v>1827</v>
      </c>
    </row>
    <row r="1988" spans="1:5">
      <c r="A1988">
        <v>10604</v>
      </c>
      <c r="B1988" t="s">
        <v>4917</v>
      </c>
      <c r="C1988" t="s">
        <v>1297</v>
      </c>
      <c r="D1988" t="s">
        <v>1298</v>
      </c>
      <c r="E1988" s="212" t="s">
        <v>2679</v>
      </c>
    </row>
    <row r="1989" spans="1:5">
      <c r="A1989">
        <v>672</v>
      </c>
      <c r="B1989" t="s">
        <v>4918</v>
      </c>
      <c r="C1989" t="s">
        <v>1297</v>
      </c>
      <c r="D1989" t="s">
        <v>1298</v>
      </c>
      <c r="E1989" s="212" t="s">
        <v>1430</v>
      </c>
    </row>
    <row r="1990" spans="1:5">
      <c r="A1990">
        <v>668</v>
      </c>
      <c r="B1990" t="s">
        <v>4919</v>
      </c>
      <c r="C1990" t="s">
        <v>1297</v>
      </c>
      <c r="D1990" t="s">
        <v>1298</v>
      </c>
      <c r="E1990" s="212" t="s">
        <v>4920</v>
      </c>
    </row>
    <row r="1991" spans="1:5">
      <c r="A1991">
        <v>10578</v>
      </c>
      <c r="B1991" t="s">
        <v>4921</v>
      </c>
      <c r="C1991" t="s">
        <v>1297</v>
      </c>
      <c r="D1991" t="s">
        <v>1298</v>
      </c>
      <c r="E1991" s="212" t="s">
        <v>4922</v>
      </c>
    </row>
    <row r="1992" spans="1:5">
      <c r="A1992">
        <v>666</v>
      </c>
      <c r="B1992" t="s">
        <v>4923</v>
      </c>
      <c r="C1992" t="s">
        <v>1297</v>
      </c>
      <c r="D1992" t="s">
        <v>1298</v>
      </c>
      <c r="E1992" s="212" t="s">
        <v>4924</v>
      </c>
    </row>
    <row r="1993" spans="1:5">
      <c r="A1993">
        <v>665</v>
      </c>
      <c r="B1993" t="s">
        <v>4925</v>
      </c>
      <c r="C1993" t="s">
        <v>1297</v>
      </c>
      <c r="D1993" t="s">
        <v>1298</v>
      </c>
      <c r="E1993" s="212" t="s">
        <v>4926</v>
      </c>
    </row>
    <row r="1994" spans="1:5">
      <c r="A1994">
        <v>10577</v>
      </c>
      <c r="B1994" t="s">
        <v>4927</v>
      </c>
      <c r="C1994" t="s">
        <v>1297</v>
      </c>
      <c r="D1994" t="s">
        <v>1298</v>
      </c>
      <c r="E1994" s="212" t="s">
        <v>4928</v>
      </c>
    </row>
    <row r="1995" spans="1:5">
      <c r="A1995">
        <v>10583</v>
      </c>
      <c r="B1995" t="s">
        <v>4929</v>
      </c>
      <c r="C1995" t="s">
        <v>1297</v>
      </c>
      <c r="D1995" t="s">
        <v>1298</v>
      </c>
      <c r="E1995" s="212" t="s">
        <v>4930</v>
      </c>
    </row>
    <row r="1996" spans="1:5">
      <c r="A1996">
        <v>10579</v>
      </c>
      <c r="B1996" t="s">
        <v>4931</v>
      </c>
      <c r="C1996" t="s">
        <v>1297</v>
      </c>
      <c r="D1996" t="s">
        <v>1298</v>
      </c>
      <c r="E1996" s="212" t="s">
        <v>4932</v>
      </c>
    </row>
    <row r="1997" spans="1:5">
      <c r="A1997">
        <v>10582</v>
      </c>
      <c r="B1997" t="s">
        <v>4933</v>
      </c>
      <c r="C1997" t="s">
        <v>1297</v>
      </c>
      <c r="D1997" t="s">
        <v>1298</v>
      </c>
      <c r="E1997" s="212" t="s">
        <v>1579</v>
      </c>
    </row>
    <row r="1998" spans="1:5">
      <c r="A1998">
        <v>2436</v>
      </c>
      <c r="B1998" t="s">
        <v>936</v>
      </c>
      <c r="C1998" t="s">
        <v>1301</v>
      </c>
      <c r="D1998" t="s">
        <v>1302</v>
      </c>
      <c r="E1998" s="212" t="s">
        <v>2018</v>
      </c>
    </row>
    <row r="1999" spans="1:5">
      <c r="A1999">
        <v>40918</v>
      </c>
      <c r="B1999" t="s">
        <v>4934</v>
      </c>
      <c r="C1999" t="s">
        <v>1656</v>
      </c>
      <c r="D1999" t="s">
        <v>1298</v>
      </c>
      <c r="E1999" s="212" t="s">
        <v>2020</v>
      </c>
    </row>
    <row r="2000" spans="1:5">
      <c r="A2000">
        <v>40923</v>
      </c>
      <c r="B2000" t="s">
        <v>4935</v>
      </c>
      <c r="C2000" t="s">
        <v>1656</v>
      </c>
      <c r="D2000" t="s">
        <v>1298</v>
      </c>
      <c r="E2000" s="212" t="s">
        <v>4936</v>
      </c>
    </row>
    <row r="2001" spans="1:5">
      <c r="A2001">
        <v>2439</v>
      </c>
      <c r="B2001" t="s">
        <v>4937</v>
      </c>
      <c r="C2001" t="s">
        <v>1301</v>
      </c>
      <c r="D2001" t="s">
        <v>1298</v>
      </c>
      <c r="E2001" s="212" t="s">
        <v>4938</v>
      </c>
    </row>
    <row r="2002" spans="1:5">
      <c r="A2002">
        <v>10998</v>
      </c>
      <c r="B2002" t="s">
        <v>4939</v>
      </c>
      <c r="C2002" t="s">
        <v>1418</v>
      </c>
      <c r="D2002" t="s">
        <v>1298</v>
      </c>
      <c r="E2002" s="212" t="s">
        <v>4940</v>
      </c>
    </row>
    <row r="2003" spans="1:5">
      <c r="A2003">
        <v>11002</v>
      </c>
      <c r="B2003" t="s">
        <v>4941</v>
      </c>
      <c r="C2003" t="s">
        <v>1418</v>
      </c>
      <c r="D2003" t="s">
        <v>1298</v>
      </c>
      <c r="E2003" s="212" t="s">
        <v>4942</v>
      </c>
    </row>
    <row r="2004" spans="1:5">
      <c r="A2004">
        <v>10999</v>
      </c>
      <c r="B2004" t="s">
        <v>1082</v>
      </c>
      <c r="C2004" t="s">
        <v>1418</v>
      </c>
      <c r="D2004" t="s">
        <v>1298</v>
      </c>
      <c r="E2004" s="212" t="s">
        <v>4943</v>
      </c>
    </row>
    <row r="2005" spans="1:5">
      <c r="A2005">
        <v>10997</v>
      </c>
      <c r="B2005" t="s">
        <v>4944</v>
      </c>
      <c r="C2005" t="s">
        <v>1418</v>
      </c>
      <c r="D2005" t="s">
        <v>1302</v>
      </c>
      <c r="E2005" s="212" t="s">
        <v>4945</v>
      </c>
    </row>
    <row r="2006" spans="1:5">
      <c r="A2006">
        <v>2685</v>
      </c>
      <c r="B2006" t="s">
        <v>1257</v>
      </c>
      <c r="C2006" t="s">
        <v>1411</v>
      </c>
      <c r="D2006" t="s">
        <v>1298</v>
      </c>
      <c r="E2006" s="212" t="s">
        <v>4467</v>
      </c>
    </row>
    <row r="2007" spans="1:5">
      <c r="A2007">
        <v>2680</v>
      </c>
      <c r="B2007" t="s">
        <v>4946</v>
      </c>
      <c r="C2007" t="s">
        <v>1411</v>
      </c>
      <c r="D2007" t="s">
        <v>1298</v>
      </c>
      <c r="E2007" s="212" t="s">
        <v>1456</v>
      </c>
    </row>
    <row r="2008" spans="1:5">
      <c r="A2008">
        <v>2684</v>
      </c>
      <c r="B2008" t="s">
        <v>4947</v>
      </c>
      <c r="C2008" t="s">
        <v>1411</v>
      </c>
      <c r="D2008" t="s">
        <v>1298</v>
      </c>
      <c r="E2008" s="212" t="s">
        <v>1449</v>
      </c>
    </row>
    <row r="2009" spans="1:5">
      <c r="A2009">
        <v>2673</v>
      </c>
      <c r="B2009" t="s">
        <v>1125</v>
      </c>
      <c r="C2009" t="s">
        <v>1411</v>
      </c>
      <c r="D2009" t="s">
        <v>1302</v>
      </c>
      <c r="E2009" s="212" t="s">
        <v>4948</v>
      </c>
    </row>
    <row r="2010" spans="1:5">
      <c r="A2010">
        <v>2681</v>
      </c>
      <c r="B2010" t="s">
        <v>4949</v>
      </c>
      <c r="C2010" t="s">
        <v>1411</v>
      </c>
      <c r="D2010" t="s">
        <v>1298</v>
      </c>
      <c r="E2010" s="212" t="s">
        <v>4950</v>
      </c>
    </row>
    <row r="2011" spans="1:5">
      <c r="A2011">
        <v>2682</v>
      </c>
      <c r="B2011" t="s">
        <v>4951</v>
      </c>
      <c r="C2011" t="s">
        <v>1411</v>
      </c>
      <c r="D2011" t="s">
        <v>1298</v>
      </c>
      <c r="E2011" s="212" t="s">
        <v>4952</v>
      </c>
    </row>
    <row r="2012" spans="1:5">
      <c r="A2012">
        <v>2686</v>
      </c>
      <c r="B2012" t="s">
        <v>4953</v>
      </c>
      <c r="C2012" t="s">
        <v>1411</v>
      </c>
      <c r="D2012" t="s">
        <v>1298</v>
      </c>
      <c r="E2012" s="212" t="s">
        <v>4954</v>
      </c>
    </row>
    <row r="2013" spans="1:5">
      <c r="A2013">
        <v>2674</v>
      </c>
      <c r="B2013" t="s">
        <v>4955</v>
      </c>
      <c r="C2013" t="s">
        <v>1411</v>
      </c>
      <c r="D2013" t="s">
        <v>1298</v>
      </c>
      <c r="E2013" s="212" t="s">
        <v>4956</v>
      </c>
    </row>
    <row r="2014" spans="1:5">
      <c r="A2014">
        <v>2683</v>
      </c>
      <c r="B2014" t="s">
        <v>4957</v>
      </c>
      <c r="C2014" t="s">
        <v>1411</v>
      </c>
      <c r="D2014" t="s">
        <v>1298</v>
      </c>
      <c r="E2014" s="212" t="s">
        <v>4536</v>
      </c>
    </row>
    <row r="2015" spans="1:5">
      <c r="A2015">
        <v>2676</v>
      </c>
      <c r="B2015" t="s">
        <v>4958</v>
      </c>
      <c r="C2015" t="s">
        <v>1411</v>
      </c>
      <c r="D2015" t="s">
        <v>1298</v>
      </c>
      <c r="E2015" s="212" t="s">
        <v>1730</v>
      </c>
    </row>
    <row r="2016" spans="1:5">
      <c r="A2016">
        <v>2678</v>
      </c>
      <c r="B2016" t="s">
        <v>4959</v>
      </c>
      <c r="C2016" t="s">
        <v>1411</v>
      </c>
      <c r="D2016" t="s">
        <v>1298</v>
      </c>
      <c r="E2016" s="212" t="s">
        <v>3315</v>
      </c>
    </row>
    <row r="2017" spans="1:5">
      <c r="A2017">
        <v>2679</v>
      </c>
      <c r="B2017" t="s">
        <v>4960</v>
      </c>
      <c r="C2017" t="s">
        <v>1411</v>
      </c>
      <c r="D2017" t="s">
        <v>1298</v>
      </c>
      <c r="E2017" s="212" t="s">
        <v>2276</v>
      </c>
    </row>
    <row r="2018" spans="1:5">
      <c r="A2018">
        <v>12070</v>
      </c>
      <c r="B2018" t="s">
        <v>4961</v>
      </c>
      <c r="C2018" t="s">
        <v>1411</v>
      </c>
      <c r="D2018" t="s">
        <v>1298</v>
      </c>
      <c r="E2018" s="212" t="s">
        <v>1742</v>
      </c>
    </row>
    <row r="2019" spans="1:5">
      <c r="A2019">
        <v>2675</v>
      </c>
      <c r="B2019" t="s">
        <v>4962</v>
      </c>
      <c r="C2019" t="s">
        <v>1411</v>
      </c>
      <c r="D2019" t="s">
        <v>1298</v>
      </c>
      <c r="E2019" s="212" t="s">
        <v>4963</v>
      </c>
    </row>
    <row r="2020" spans="1:5">
      <c r="A2020">
        <v>12067</v>
      </c>
      <c r="B2020" t="s">
        <v>4964</v>
      </c>
      <c r="C2020" t="s">
        <v>1411</v>
      </c>
      <c r="D2020" t="s">
        <v>1298</v>
      </c>
      <c r="E2020" s="212" t="s">
        <v>4965</v>
      </c>
    </row>
    <row r="2021" spans="1:5">
      <c r="A2021">
        <v>21129</v>
      </c>
      <c r="B2021" t="s">
        <v>1171</v>
      </c>
      <c r="C2021" t="s">
        <v>1411</v>
      </c>
      <c r="D2021" t="s">
        <v>1298</v>
      </c>
      <c r="E2021" s="212" t="s">
        <v>4966</v>
      </c>
    </row>
    <row r="2022" spans="1:5">
      <c r="A2022">
        <v>21136</v>
      </c>
      <c r="B2022" t="s">
        <v>4967</v>
      </c>
      <c r="C2022" t="s">
        <v>1411</v>
      </c>
      <c r="D2022" t="s">
        <v>1298</v>
      </c>
      <c r="E2022" s="212" t="s">
        <v>2777</v>
      </c>
    </row>
    <row r="2023" spans="1:5">
      <c r="A2023">
        <v>21128</v>
      </c>
      <c r="B2023" t="s">
        <v>1004</v>
      </c>
      <c r="C2023" t="s">
        <v>1411</v>
      </c>
      <c r="D2023" t="s">
        <v>1302</v>
      </c>
      <c r="E2023" s="212" t="s">
        <v>1403</v>
      </c>
    </row>
    <row r="2024" spans="1:5">
      <c r="A2024">
        <v>21132</v>
      </c>
      <c r="B2024" t="s">
        <v>4968</v>
      </c>
      <c r="C2024" t="s">
        <v>1411</v>
      </c>
      <c r="D2024" t="s">
        <v>1298</v>
      </c>
      <c r="E2024" s="212" t="s">
        <v>4969</v>
      </c>
    </row>
    <row r="2025" spans="1:5">
      <c r="A2025">
        <v>21130</v>
      </c>
      <c r="B2025" t="s">
        <v>1180</v>
      </c>
      <c r="C2025" t="s">
        <v>1411</v>
      </c>
      <c r="D2025" t="s">
        <v>1298</v>
      </c>
      <c r="E2025" s="212" t="s">
        <v>4970</v>
      </c>
    </row>
    <row r="2026" spans="1:5">
      <c r="A2026">
        <v>21135</v>
      </c>
      <c r="B2026" t="s">
        <v>4971</v>
      </c>
      <c r="C2026" t="s">
        <v>1411</v>
      </c>
      <c r="D2026" t="s">
        <v>1298</v>
      </c>
      <c r="E2026" s="212" t="s">
        <v>4972</v>
      </c>
    </row>
    <row r="2027" spans="1:5">
      <c r="A2027">
        <v>21131</v>
      </c>
      <c r="B2027" t="s">
        <v>4973</v>
      </c>
      <c r="C2027" t="s">
        <v>1411</v>
      </c>
      <c r="D2027" t="s">
        <v>1298</v>
      </c>
      <c r="E2027" s="212" t="s">
        <v>3883</v>
      </c>
    </row>
    <row r="2028" spans="1:5">
      <c r="A2028">
        <v>21134</v>
      </c>
      <c r="B2028" t="s">
        <v>4974</v>
      </c>
      <c r="C2028" t="s">
        <v>1411</v>
      </c>
      <c r="D2028" t="s">
        <v>1298</v>
      </c>
      <c r="E2028" s="212" t="s">
        <v>4975</v>
      </c>
    </row>
    <row r="2029" spans="1:5">
      <c r="A2029">
        <v>21133</v>
      </c>
      <c r="B2029" t="s">
        <v>4976</v>
      </c>
      <c r="C2029" t="s">
        <v>1411</v>
      </c>
      <c r="D2029" t="s">
        <v>1298</v>
      </c>
      <c r="E2029" s="212" t="s">
        <v>4977</v>
      </c>
    </row>
    <row r="2030" spans="1:5">
      <c r="A2030">
        <v>40401</v>
      </c>
      <c r="B2030" t="s">
        <v>4978</v>
      </c>
      <c r="C2030" t="s">
        <v>1411</v>
      </c>
      <c r="D2030" t="s">
        <v>1312</v>
      </c>
      <c r="E2030" s="212" t="s">
        <v>4911</v>
      </c>
    </row>
    <row r="2031" spans="1:5">
      <c r="A2031">
        <v>40402</v>
      </c>
      <c r="B2031" t="s">
        <v>4979</v>
      </c>
      <c r="C2031" t="s">
        <v>1411</v>
      </c>
      <c r="D2031" t="s">
        <v>1312</v>
      </c>
      <c r="E2031" s="212" t="s">
        <v>4980</v>
      </c>
    </row>
    <row r="2032" spans="1:5">
      <c r="A2032">
        <v>40400</v>
      </c>
      <c r="B2032" t="s">
        <v>4981</v>
      </c>
      <c r="C2032" t="s">
        <v>1411</v>
      </c>
      <c r="D2032" t="s">
        <v>1312</v>
      </c>
      <c r="E2032" s="212" t="s">
        <v>2893</v>
      </c>
    </row>
    <row r="2033" spans="1:5">
      <c r="A2033">
        <v>2504</v>
      </c>
      <c r="B2033" t="s">
        <v>4982</v>
      </c>
      <c r="C2033" t="s">
        <v>1411</v>
      </c>
      <c r="D2033" t="s">
        <v>1298</v>
      </c>
      <c r="E2033" s="212" t="s">
        <v>3460</v>
      </c>
    </row>
    <row r="2034" spans="1:5">
      <c r="A2034">
        <v>2501</v>
      </c>
      <c r="B2034" t="s">
        <v>4983</v>
      </c>
      <c r="C2034" t="s">
        <v>1411</v>
      </c>
      <c r="D2034" t="s">
        <v>1298</v>
      </c>
      <c r="E2034" s="212" t="s">
        <v>3952</v>
      </c>
    </row>
    <row r="2035" spans="1:5">
      <c r="A2035">
        <v>2502</v>
      </c>
      <c r="B2035" t="s">
        <v>4984</v>
      </c>
      <c r="C2035" t="s">
        <v>1411</v>
      </c>
      <c r="D2035" t="s">
        <v>1298</v>
      </c>
      <c r="E2035" s="212" t="s">
        <v>4985</v>
      </c>
    </row>
    <row r="2036" spans="1:5">
      <c r="A2036">
        <v>2503</v>
      </c>
      <c r="B2036" t="s">
        <v>4986</v>
      </c>
      <c r="C2036" t="s">
        <v>1411</v>
      </c>
      <c r="D2036" t="s">
        <v>1298</v>
      </c>
      <c r="E2036" s="212" t="s">
        <v>1500</v>
      </c>
    </row>
    <row r="2037" spans="1:5">
      <c r="A2037">
        <v>2500</v>
      </c>
      <c r="B2037" t="s">
        <v>4987</v>
      </c>
      <c r="C2037" t="s">
        <v>1411</v>
      </c>
      <c r="D2037" t="s">
        <v>1298</v>
      </c>
      <c r="E2037" s="212" t="s">
        <v>4988</v>
      </c>
    </row>
    <row r="2038" spans="1:5">
      <c r="A2038">
        <v>2505</v>
      </c>
      <c r="B2038" t="s">
        <v>4989</v>
      </c>
      <c r="C2038" t="s">
        <v>1411</v>
      </c>
      <c r="D2038" t="s">
        <v>1298</v>
      </c>
      <c r="E2038" s="212" t="s">
        <v>4990</v>
      </c>
    </row>
    <row r="2039" spans="1:5">
      <c r="A2039">
        <v>12056</v>
      </c>
      <c r="B2039" t="s">
        <v>4991</v>
      </c>
      <c r="C2039" t="s">
        <v>1411</v>
      </c>
      <c r="D2039" t="s">
        <v>1298</v>
      </c>
      <c r="E2039" s="212" t="s">
        <v>4992</v>
      </c>
    </row>
    <row r="2040" spans="1:5">
      <c r="A2040">
        <v>12057</v>
      </c>
      <c r="B2040" t="s">
        <v>4993</v>
      </c>
      <c r="C2040" t="s">
        <v>1411</v>
      </c>
      <c r="D2040" t="s">
        <v>1298</v>
      </c>
      <c r="E2040" s="212" t="s">
        <v>3798</v>
      </c>
    </row>
    <row r="2041" spans="1:5">
      <c r="A2041">
        <v>12059</v>
      </c>
      <c r="B2041" t="s">
        <v>4994</v>
      </c>
      <c r="C2041" t="s">
        <v>1411</v>
      </c>
      <c r="D2041" t="s">
        <v>1298</v>
      </c>
      <c r="E2041" s="212" t="s">
        <v>4381</v>
      </c>
    </row>
    <row r="2042" spans="1:5">
      <c r="A2042">
        <v>12058</v>
      </c>
      <c r="B2042" t="s">
        <v>4995</v>
      </c>
      <c r="C2042" t="s">
        <v>1411</v>
      </c>
      <c r="D2042" t="s">
        <v>1298</v>
      </c>
      <c r="E2042" s="212" t="s">
        <v>4996</v>
      </c>
    </row>
    <row r="2043" spans="1:5">
      <c r="A2043">
        <v>12060</v>
      </c>
      <c r="B2043" t="s">
        <v>4997</v>
      </c>
      <c r="C2043" t="s">
        <v>1411</v>
      </c>
      <c r="D2043" t="s">
        <v>1298</v>
      </c>
      <c r="E2043" s="212" t="s">
        <v>4998</v>
      </c>
    </row>
    <row r="2044" spans="1:5">
      <c r="A2044">
        <v>12061</v>
      </c>
      <c r="B2044" t="s">
        <v>4999</v>
      </c>
      <c r="C2044" t="s">
        <v>1411</v>
      </c>
      <c r="D2044" t="s">
        <v>1298</v>
      </c>
      <c r="E2044" s="212" t="s">
        <v>5000</v>
      </c>
    </row>
    <row r="2045" spans="1:5">
      <c r="A2045">
        <v>12062</v>
      </c>
      <c r="B2045" t="s">
        <v>5001</v>
      </c>
      <c r="C2045" t="s">
        <v>1411</v>
      </c>
      <c r="D2045" t="s">
        <v>1298</v>
      </c>
      <c r="E2045" s="212" t="s">
        <v>5002</v>
      </c>
    </row>
    <row r="2046" spans="1:5">
      <c r="A2046">
        <v>21137</v>
      </c>
      <c r="B2046" t="s">
        <v>5003</v>
      </c>
      <c r="C2046" t="s">
        <v>1411</v>
      </c>
      <c r="D2046" t="s">
        <v>1298</v>
      </c>
      <c r="E2046" s="212" t="s">
        <v>3429</v>
      </c>
    </row>
    <row r="2047" spans="1:5">
      <c r="A2047">
        <v>2687</v>
      </c>
      <c r="B2047" t="s">
        <v>5004</v>
      </c>
      <c r="C2047" t="s">
        <v>1411</v>
      </c>
      <c r="D2047" t="s">
        <v>1298</v>
      </c>
      <c r="E2047" s="212" t="s">
        <v>3156</v>
      </c>
    </row>
    <row r="2048" spans="1:5">
      <c r="A2048">
        <v>2689</v>
      </c>
      <c r="B2048" t="s">
        <v>5005</v>
      </c>
      <c r="C2048" t="s">
        <v>1411</v>
      </c>
      <c r="D2048" t="s">
        <v>1298</v>
      </c>
      <c r="E2048" s="212" t="s">
        <v>5006</v>
      </c>
    </row>
    <row r="2049" spans="1:5">
      <c r="A2049">
        <v>2688</v>
      </c>
      <c r="B2049" t="s">
        <v>5007</v>
      </c>
      <c r="C2049" t="s">
        <v>1411</v>
      </c>
      <c r="D2049" t="s">
        <v>1298</v>
      </c>
      <c r="E2049" s="212" t="s">
        <v>1390</v>
      </c>
    </row>
    <row r="2050" spans="1:5">
      <c r="A2050">
        <v>2690</v>
      </c>
      <c r="B2050" t="s">
        <v>5008</v>
      </c>
      <c r="C2050" t="s">
        <v>1411</v>
      </c>
      <c r="D2050" t="s">
        <v>1298</v>
      </c>
      <c r="E2050" s="212" t="s">
        <v>2276</v>
      </c>
    </row>
    <row r="2051" spans="1:5">
      <c r="A2051">
        <v>39243</v>
      </c>
      <c r="B2051" t="s">
        <v>5009</v>
      </c>
      <c r="C2051" t="s">
        <v>1411</v>
      </c>
      <c r="D2051" t="s">
        <v>1298</v>
      </c>
      <c r="E2051" s="212" t="s">
        <v>1973</v>
      </c>
    </row>
    <row r="2052" spans="1:5">
      <c r="A2052">
        <v>39244</v>
      </c>
      <c r="B2052" t="s">
        <v>5010</v>
      </c>
      <c r="C2052" t="s">
        <v>1411</v>
      </c>
      <c r="D2052" t="s">
        <v>1298</v>
      </c>
      <c r="E2052" s="212" t="s">
        <v>5011</v>
      </c>
    </row>
    <row r="2053" spans="1:5">
      <c r="A2053">
        <v>39245</v>
      </c>
      <c r="B2053" t="s">
        <v>5012</v>
      </c>
      <c r="C2053" t="s">
        <v>1411</v>
      </c>
      <c r="D2053" t="s">
        <v>1298</v>
      </c>
      <c r="E2053" s="212" t="s">
        <v>5013</v>
      </c>
    </row>
    <row r="2054" spans="1:5">
      <c r="A2054">
        <v>39254</v>
      </c>
      <c r="B2054" t="s">
        <v>5014</v>
      </c>
      <c r="C2054" t="s">
        <v>1411</v>
      </c>
      <c r="D2054" t="s">
        <v>1298</v>
      </c>
      <c r="E2054" s="212" t="s">
        <v>1468</v>
      </c>
    </row>
    <row r="2055" spans="1:5">
      <c r="A2055">
        <v>39255</v>
      </c>
      <c r="B2055" t="s">
        <v>5015</v>
      </c>
      <c r="C2055" t="s">
        <v>1411</v>
      </c>
      <c r="D2055" t="s">
        <v>1298</v>
      </c>
      <c r="E2055" s="212" t="s">
        <v>5016</v>
      </c>
    </row>
    <row r="2056" spans="1:5">
      <c r="A2056">
        <v>39253</v>
      </c>
      <c r="B2056" t="s">
        <v>5017</v>
      </c>
      <c r="C2056" t="s">
        <v>1411</v>
      </c>
      <c r="D2056" t="s">
        <v>1298</v>
      </c>
      <c r="E2056" s="212" t="s">
        <v>5018</v>
      </c>
    </row>
    <row r="2057" spans="1:5">
      <c r="A2057">
        <v>2446</v>
      </c>
      <c r="B2057" t="s">
        <v>5019</v>
      </c>
      <c r="C2057" t="s">
        <v>1411</v>
      </c>
      <c r="D2057" t="s">
        <v>1312</v>
      </c>
      <c r="E2057" s="212" t="s">
        <v>5020</v>
      </c>
    </row>
    <row r="2058" spans="1:5">
      <c r="A2058">
        <v>2442</v>
      </c>
      <c r="B2058" t="s">
        <v>5021</v>
      </c>
      <c r="C2058" t="s">
        <v>1411</v>
      </c>
      <c r="D2058" t="s">
        <v>1312</v>
      </c>
      <c r="E2058" s="212" t="s">
        <v>2194</v>
      </c>
    </row>
    <row r="2059" spans="1:5">
      <c r="A2059">
        <v>39246</v>
      </c>
      <c r="B2059" t="s">
        <v>5022</v>
      </c>
      <c r="C2059" t="s">
        <v>1411</v>
      </c>
      <c r="D2059" t="s">
        <v>1312</v>
      </c>
      <c r="E2059" s="212" t="s">
        <v>5023</v>
      </c>
    </row>
    <row r="2060" spans="1:5">
      <c r="A2060">
        <v>39247</v>
      </c>
      <c r="B2060" t="s">
        <v>5024</v>
      </c>
      <c r="C2060" t="s">
        <v>1411</v>
      </c>
      <c r="D2060" t="s">
        <v>1312</v>
      </c>
      <c r="E2060" s="212" t="s">
        <v>1399</v>
      </c>
    </row>
    <row r="2061" spans="1:5">
      <c r="A2061">
        <v>39248</v>
      </c>
      <c r="B2061" t="s">
        <v>5025</v>
      </c>
      <c r="C2061" t="s">
        <v>1411</v>
      </c>
      <c r="D2061" t="s">
        <v>1312</v>
      </c>
      <c r="E2061" s="212" t="s">
        <v>4646</v>
      </c>
    </row>
    <row r="2062" spans="1:5">
      <c r="A2062">
        <v>2438</v>
      </c>
      <c r="B2062" t="s">
        <v>1007</v>
      </c>
      <c r="C2062" t="s">
        <v>1301</v>
      </c>
      <c r="D2062" t="s">
        <v>1298</v>
      </c>
      <c r="E2062" s="212" t="s">
        <v>5026</v>
      </c>
    </row>
    <row r="2063" spans="1:5">
      <c r="A2063">
        <v>40922</v>
      </c>
      <c r="B2063" t="s">
        <v>5027</v>
      </c>
      <c r="C2063" t="s">
        <v>1656</v>
      </c>
      <c r="D2063" t="s">
        <v>1298</v>
      </c>
      <c r="E2063" s="212" t="s">
        <v>5028</v>
      </c>
    </row>
    <row r="2064" spans="1:5">
      <c r="A2064">
        <v>36486</v>
      </c>
      <c r="B2064" t="s">
        <v>5029</v>
      </c>
      <c r="C2064" t="s">
        <v>1297</v>
      </c>
      <c r="D2064" t="s">
        <v>1298</v>
      </c>
      <c r="E2064" s="212" t="s">
        <v>5030</v>
      </c>
    </row>
    <row r="2065" spans="1:5">
      <c r="A2065">
        <v>37777</v>
      </c>
      <c r="B2065" t="s">
        <v>5031</v>
      </c>
      <c r="C2065" t="s">
        <v>1297</v>
      </c>
      <c r="D2065" t="s">
        <v>1298</v>
      </c>
      <c r="E2065" s="212" t="s">
        <v>5032</v>
      </c>
    </row>
    <row r="2066" spans="1:5">
      <c r="A2066">
        <v>12624</v>
      </c>
      <c r="B2066" t="s">
        <v>5033</v>
      </c>
      <c r="C2066" t="s">
        <v>1297</v>
      </c>
      <c r="D2066" t="s">
        <v>1312</v>
      </c>
      <c r="E2066" s="212" t="s">
        <v>5034</v>
      </c>
    </row>
    <row r="2067" spans="1:5">
      <c r="A2067">
        <v>10638</v>
      </c>
      <c r="B2067" t="s">
        <v>5035</v>
      </c>
      <c r="C2067" t="s">
        <v>1297</v>
      </c>
      <c r="D2067" t="s">
        <v>1312</v>
      </c>
      <c r="E2067" s="212" t="s">
        <v>5036</v>
      </c>
    </row>
    <row r="2068" spans="1:5">
      <c r="A2068">
        <v>10635</v>
      </c>
      <c r="B2068" t="s">
        <v>5037</v>
      </c>
      <c r="C2068" t="s">
        <v>1297</v>
      </c>
      <c r="D2068" t="s">
        <v>1312</v>
      </c>
      <c r="E2068" s="212" t="s">
        <v>5038</v>
      </c>
    </row>
    <row r="2069" spans="1:5">
      <c r="A2069">
        <v>10634</v>
      </c>
      <c r="B2069" t="s">
        <v>5039</v>
      </c>
      <c r="C2069" t="s">
        <v>1297</v>
      </c>
      <c r="D2069" t="s">
        <v>1312</v>
      </c>
      <c r="E2069" s="212" t="s">
        <v>5040</v>
      </c>
    </row>
    <row r="2070" spans="1:5">
      <c r="A2070">
        <v>10636</v>
      </c>
      <c r="B2070" t="s">
        <v>5041</v>
      </c>
      <c r="C2070" t="s">
        <v>1297</v>
      </c>
      <c r="D2070" t="s">
        <v>1312</v>
      </c>
      <c r="E2070" s="212" t="s">
        <v>5042</v>
      </c>
    </row>
    <row r="2071" spans="1:5">
      <c r="A2071">
        <v>10637</v>
      </c>
      <c r="B2071" t="s">
        <v>5043</v>
      </c>
      <c r="C2071" t="s">
        <v>1297</v>
      </c>
      <c r="D2071" t="s">
        <v>1312</v>
      </c>
      <c r="E2071" s="212" t="s">
        <v>5044</v>
      </c>
    </row>
    <row r="2072" spans="1:5">
      <c r="A2072">
        <v>517</v>
      </c>
      <c r="B2072" t="s">
        <v>5045</v>
      </c>
      <c r="C2072" t="s">
        <v>1420</v>
      </c>
      <c r="D2072" t="s">
        <v>1298</v>
      </c>
      <c r="E2072" s="212" t="s">
        <v>5046</v>
      </c>
    </row>
    <row r="2073" spans="1:5">
      <c r="A2073">
        <v>41904</v>
      </c>
      <c r="B2073" t="s">
        <v>5047</v>
      </c>
      <c r="C2073" t="s">
        <v>3395</v>
      </c>
      <c r="D2073" t="s">
        <v>1302</v>
      </c>
      <c r="E2073" s="212" t="s">
        <v>5048</v>
      </c>
    </row>
    <row r="2074" spans="1:5">
      <c r="A2074">
        <v>41902</v>
      </c>
      <c r="B2074" t="s">
        <v>5049</v>
      </c>
      <c r="C2074" t="s">
        <v>1418</v>
      </c>
      <c r="D2074" t="s">
        <v>1302</v>
      </c>
      <c r="E2074" s="212" t="s">
        <v>4956</v>
      </c>
    </row>
    <row r="2075" spans="1:5">
      <c r="A2075">
        <v>41905</v>
      </c>
      <c r="B2075" t="s">
        <v>5050</v>
      </c>
      <c r="C2075" t="s">
        <v>1418</v>
      </c>
      <c r="D2075" t="s">
        <v>1312</v>
      </c>
      <c r="E2075" s="212" t="s">
        <v>1981</v>
      </c>
    </row>
    <row r="2076" spans="1:5">
      <c r="A2076">
        <v>41903</v>
      </c>
      <c r="B2076" t="s">
        <v>5051</v>
      </c>
      <c r="C2076" t="s">
        <v>1418</v>
      </c>
      <c r="D2076" t="s">
        <v>1312</v>
      </c>
      <c r="E2076" s="212" t="s">
        <v>2042</v>
      </c>
    </row>
    <row r="2077" spans="1:5">
      <c r="A2077">
        <v>37534</v>
      </c>
      <c r="B2077" t="s">
        <v>5052</v>
      </c>
      <c r="C2077" t="s">
        <v>1418</v>
      </c>
      <c r="D2077" t="s">
        <v>1312</v>
      </c>
      <c r="E2077" s="212" t="s">
        <v>5053</v>
      </c>
    </row>
    <row r="2078" spans="1:5">
      <c r="A2078">
        <v>37535</v>
      </c>
      <c r="B2078" t="s">
        <v>5054</v>
      </c>
      <c r="C2078" t="s">
        <v>1418</v>
      </c>
      <c r="D2078" t="s">
        <v>1312</v>
      </c>
      <c r="E2078" s="212" t="s">
        <v>5053</v>
      </c>
    </row>
    <row r="2079" spans="1:5">
      <c r="A2079">
        <v>37533</v>
      </c>
      <c r="B2079" t="s">
        <v>5055</v>
      </c>
      <c r="C2079" t="s">
        <v>1418</v>
      </c>
      <c r="D2079" t="s">
        <v>1312</v>
      </c>
      <c r="E2079" s="212" t="s">
        <v>5053</v>
      </c>
    </row>
    <row r="2080" spans="1:5">
      <c r="A2080">
        <v>37537</v>
      </c>
      <c r="B2080" t="s">
        <v>5056</v>
      </c>
      <c r="C2080" t="s">
        <v>1418</v>
      </c>
      <c r="D2080" t="s">
        <v>1312</v>
      </c>
      <c r="E2080" s="212" t="s">
        <v>4016</v>
      </c>
    </row>
    <row r="2081" spans="1:5">
      <c r="A2081">
        <v>37536</v>
      </c>
      <c r="B2081" t="s">
        <v>5057</v>
      </c>
      <c r="C2081" t="s">
        <v>1418</v>
      </c>
      <c r="D2081" t="s">
        <v>1312</v>
      </c>
      <c r="E2081" s="212" t="s">
        <v>4016</v>
      </c>
    </row>
    <row r="2082" spans="1:5">
      <c r="A2082">
        <v>37532</v>
      </c>
      <c r="B2082" t="s">
        <v>5058</v>
      </c>
      <c r="C2082" t="s">
        <v>1418</v>
      </c>
      <c r="D2082" t="s">
        <v>1312</v>
      </c>
      <c r="E2082" s="212" t="s">
        <v>4016</v>
      </c>
    </row>
    <row r="2083" spans="1:5">
      <c r="A2083">
        <v>2696</v>
      </c>
      <c r="B2083" t="s">
        <v>877</v>
      </c>
      <c r="C2083" t="s">
        <v>1301</v>
      </c>
      <c r="D2083" t="s">
        <v>1302</v>
      </c>
      <c r="E2083" s="212" t="s">
        <v>2018</v>
      </c>
    </row>
    <row r="2084" spans="1:5">
      <c r="A2084">
        <v>40928</v>
      </c>
      <c r="B2084" t="s">
        <v>5059</v>
      </c>
      <c r="C2084" t="s">
        <v>1656</v>
      </c>
      <c r="D2084" t="s">
        <v>1298</v>
      </c>
      <c r="E2084" s="212" t="s">
        <v>2020</v>
      </c>
    </row>
    <row r="2085" spans="1:5">
      <c r="A2085">
        <v>4083</v>
      </c>
      <c r="B2085" t="s">
        <v>5060</v>
      </c>
      <c r="C2085" t="s">
        <v>1301</v>
      </c>
      <c r="D2085" t="s">
        <v>1302</v>
      </c>
      <c r="E2085" s="212" t="s">
        <v>5061</v>
      </c>
    </row>
    <row r="2086" spans="1:5">
      <c r="A2086">
        <v>40818</v>
      </c>
      <c r="B2086" t="s">
        <v>5062</v>
      </c>
      <c r="C2086" t="s">
        <v>1656</v>
      </c>
      <c r="D2086" t="s">
        <v>1298</v>
      </c>
      <c r="E2086" s="212" t="s">
        <v>5063</v>
      </c>
    </row>
    <row r="2087" spans="1:5">
      <c r="A2087">
        <v>2705</v>
      </c>
      <c r="B2087" t="s">
        <v>829</v>
      </c>
      <c r="C2087" t="s">
        <v>5064</v>
      </c>
      <c r="D2087" t="s">
        <v>1312</v>
      </c>
      <c r="E2087" s="212" t="s">
        <v>2265</v>
      </c>
    </row>
    <row r="2088" spans="1:5">
      <c r="A2088">
        <v>14250</v>
      </c>
      <c r="B2088" t="s">
        <v>5065</v>
      </c>
      <c r="C2088" t="s">
        <v>5064</v>
      </c>
      <c r="D2088" t="s">
        <v>1312</v>
      </c>
      <c r="E2088" s="212" t="s">
        <v>2040</v>
      </c>
    </row>
    <row r="2089" spans="1:5">
      <c r="A2089">
        <v>11683</v>
      </c>
      <c r="B2089" t="s">
        <v>5066</v>
      </c>
      <c r="C2089" t="s">
        <v>1297</v>
      </c>
      <c r="D2089" t="s">
        <v>1298</v>
      </c>
      <c r="E2089" s="212" t="s">
        <v>3800</v>
      </c>
    </row>
    <row r="2090" spans="1:5">
      <c r="A2090">
        <v>11684</v>
      </c>
      <c r="B2090" t="s">
        <v>5067</v>
      </c>
      <c r="C2090" t="s">
        <v>1297</v>
      </c>
      <c r="D2090" t="s">
        <v>1298</v>
      </c>
      <c r="E2090" s="212" t="s">
        <v>5068</v>
      </c>
    </row>
    <row r="2091" spans="1:5">
      <c r="A2091">
        <v>6141</v>
      </c>
      <c r="B2091" t="s">
        <v>5069</v>
      </c>
      <c r="C2091" t="s">
        <v>1297</v>
      </c>
      <c r="D2091" t="s">
        <v>1298</v>
      </c>
      <c r="E2091" s="212" t="s">
        <v>2567</v>
      </c>
    </row>
    <row r="2092" spans="1:5">
      <c r="A2092">
        <v>11681</v>
      </c>
      <c r="B2092" t="s">
        <v>5070</v>
      </c>
      <c r="C2092" t="s">
        <v>1297</v>
      </c>
      <c r="D2092" t="s">
        <v>1298</v>
      </c>
      <c r="E2092" s="212" t="s">
        <v>5071</v>
      </c>
    </row>
    <row r="2093" spans="1:5">
      <c r="A2093">
        <v>2706</v>
      </c>
      <c r="B2093" t="s">
        <v>5072</v>
      </c>
      <c r="C2093" t="s">
        <v>1301</v>
      </c>
      <c r="D2093" t="s">
        <v>1302</v>
      </c>
      <c r="E2093" s="212" t="s">
        <v>5073</v>
      </c>
    </row>
    <row r="2094" spans="1:5">
      <c r="A2094">
        <v>40811</v>
      </c>
      <c r="B2094" t="s">
        <v>5074</v>
      </c>
      <c r="C2094" t="s">
        <v>1656</v>
      </c>
      <c r="D2094" t="s">
        <v>1298</v>
      </c>
      <c r="E2094" s="212" t="s">
        <v>5075</v>
      </c>
    </row>
    <row r="2095" spans="1:5">
      <c r="A2095">
        <v>2707</v>
      </c>
      <c r="B2095" t="s">
        <v>863</v>
      </c>
      <c r="C2095" t="s">
        <v>1301</v>
      </c>
      <c r="D2095" t="s">
        <v>1298</v>
      </c>
      <c r="E2095" s="212" t="s">
        <v>5076</v>
      </c>
    </row>
    <row r="2096" spans="1:5">
      <c r="A2096">
        <v>40813</v>
      </c>
      <c r="B2096" t="s">
        <v>857</v>
      </c>
      <c r="C2096" t="s">
        <v>1656</v>
      </c>
      <c r="D2096" t="s">
        <v>1298</v>
      </c>
      <c r="E2096" s="212" t="s">
        <v>5077</v>
      </c>
    </row>
    <row r="2097" spans="1:5">
      <c r="A2097">
        <v>2708</v>
      </c>
      <c r="B2097" t="s">
        <v>5078</v>
      </c>
      <c r="C2097" t="s">
        <v>1301</v>
      </c>
      <c r="D2097" t="s">
        <v>1298</v>
      </c>
      <c r="E2097" s="212" t="s">
        <v>5079</v>
      </c>
    </row>
    <row r="2098" spans="1:5">
      <c r="A2098">
        <v>40814</v>
      </c>
      <c r="B2098" t="s">
        <v>5080</v>
      </c>
      <c r="C2098" t="s">
        <v>1656</v>
      </c>
      <c r="D2098" t="s">
        <v>1298</v>
      </c>
      <c r="E2098" s="212" t="s">
        <v>5081</v>
      </c>
    </row>
    <row r="2099" spans="1:5">
      <c r="A2099">
        <v>34779</v>
      </c>
      <c r="B2099" t="s">
        <v>5082</v>
      </c>
      <c r="C2099" t="s">
        <v>1301</v>
      </c>
      <c r="D2099" t="s">
        <v>1298</v>
      </c>
      <c r="E2099" s="212" t="s">
        <v>5073</v>
      </c>
    </row>
    <row r="2100" spans="1:5">
      <c r="A2100">
        <v>40936</v>
      </c>
      <c r="B2100" t="s">
        <v>5083</v>
      </c>
      <c r="C2100" t="s">
        <v>1656</v>
      </c>
      <c r="D2100" t="s">
        <v>1298</v>
      </c>
      <c r="E2100" s="212" t="s">
        <v>5075</v>
      </c>
    </row>
    <row r="2101" spans="1:5">
      <c r="A2101">
        <v>34780</v>
      </c>
      <c r="B2101" t="s">
        <v>5084</v>
      </c>
      <c r="C2101" t="s">
        <v>1301</v>
      </c>
      <c r="D2101" t="s">
        <v>1298</v>
      </c>
      <c r="E2101" s="212" t="s">
        <v>5085</v>
      </c>
    </row>
    <row r="2102" spans="1:5">
      <c r="A2102">
        <v>40937</v>
      </c>
      <c r="B2102" t="s">
        <v>5086</v>
      </c>
      <c r="C2102" t="s">
        <v>1656</v>
      </c>
      <c r="D2102" t="s">
        <v>1298</v>
      </c>
      <c r="E2102" s="212" t="s">
        <v>5087</v>
      </c>
    </row>
    <row r="2103" spans="1:5">
      <c r="A2103">
        <v>34782</v>
      </c>
      <c r="B2103" t="s">
        <v>5088</v>
      </c>
      <c r="C2103" t="s">
        <v>1301</v>
      </c>
      <c r="D2103" t="s">
        <v>1298</v>
      </c>
      <c r="E2103" s="212" t="s">
        <v>5079</v>
      </c>
    </row>
    <row r="2104" spans="1:5">
      <c r="A2104">
        <v>40938</v>
      </c>
      <c r="B2104" t="s">
        <v>5089</v>
      </c>
      <c r="C2104" t="s">
        <v>1656</v>
      </c>
      <c r="D2104" t="s">
        <v>1298</v>
      </c>
      <c r="E2104" s="212" t="s">
        <v>5081</v>
      </c>
    </row>
    <row r="2105" spans="1:5">
      <c r="A2105">
        <v>34783</v>
      </c>
      <c r="B2105" t="s">
        <v>1151</v>
      </c>
      <c r="C2105" t="s">
        <v>1301</v>
      </c>
      <c r="D2105" t="s">
        <v>1298</v>
      </c>
      <c r="E2105" s="212" t="s">
        <v>5090</v>
      </c>
    </row>
    <row r="2106" spans="1:5">
      <c r="A2106">
        <v>40939</v>
      </c>
      <c r="B2106" t="s">
        <v>5091</v>
      </c>
      <c r="C2106" t="s">
        <v>1656</v>
      </c>
      <c r="D2106" t="s">
        <v>1298</v>
      </c>
      <c r="E2106" s="212" t="s">
        <v>5092</v>
      </c>
    </row>
    <row r="2107" spans="1:5">
      <c r="A2107">
        <v>34785</v>
      </c>
      <c r="B2107" t="s">
        <v>5093</v>
      </c>
      <c r="C2107" t="s">
        <v>1301</v>
      </c>
      <c r="D2107" t="s">
        <v>1298</v>
      </c>
      <c r="E2107" s="212" t="s">
        <v>5094</v>
      </c>
    </row>
    <row r="2108" spans="1:5">
      <c r="A2108">
        <v>40940</v>
      </c>
      <c r="B2108" t="s">
        <v>5095</v>
      </c>
      <c r="C2108" t="s">
        <v>1656</v>
      </c>
      <c r="D2108" t="s">
        <v>1298</v>
      </c>
      <c r="E2108" s="212" t="s">
        <v>5096</v>
      </c>
    </row>
    <row r="2109" spans="1:5">
      <c r="A2109">
        <v>38403</v>
      </c>
      <c r="B2109" t="s">
        <v>5097</v>
      </c>
      <c r="C2109" t="s">
        <v>1297</v>
      </c>
      <c r="D2109" t="s">
        <v>1298</v>
      </c>
      <c r="E2109" s="212" t="s">
        <v>5098</v>
      </c>
    </row>
    <row r="2110" spans="1:5">
      <c r="A2110">
        <v>37774</v>
      </c>
      <c r="B2110" t="s">
        <v>5099</v>
      </c>
      <c r="C2110" t="s">
        <v>1297</v>
      </c>
      <c r="D2110" t="s">
        <v>1312</v>
      </c>
      <c r="E2110" s="212" t="s">
        <v>5100</v>
      </c>
    </row>
    <row r="2111" spans="1:5">
      <c r="A2111">
        <v>38630</v>
      </c>
      <c r="B2111" t="s">
        <v>5101</v>
      </c>
      <c r="C2111" t="s">
        <v>1297</v>
      </c>
      <c r="D2111" t="s">
        <v>1312</v>
      </c>
      <c r="E2111" s="212" t="s">
        <v>5102</v>
      </c>
    </row>
    <row r="2112" spans="1:5">
      <c r="A2112">
        <v>38629</v>
      </c>
      <c r="B2112" t="s">
        <v>5103</v>
      </c>
      <c r="C2112" t="s">
        <v>1297</v>
      </c>
      <c r="D2112" t="s">
        <v>1312</v>
      </c>
      <c r="E2112" s="212" t="s">
        <v>5104</v>
      </c>
    </row>
    <row r="2113" spans="1:5">
      <c r="A2113">
        <v>38476</v>
      </c>
      <c r="B2113" t="s">
        <v>849</v>
      </c>
      <c r="C2113" t="s">
        <v>1297</v>
      </c>
      <c r="D2113" t="s">
        <v>1298</v>
      </c>
      <c r="E2113" s="212" t="s">
        <v>5105</v>
      </c>
    </row>
    <row r="2114" spans="1:5">
      <c r="A2114">
        <v>38477</v>
      </c>
      <c r="B2114" t="s">
        <v>850</v>
      </c>
      <c r="C2114" t="s">
        <v>1297</v>
      </c>
      <c r="D2114" t="s">
        <v>1298</v>
      </c>
      <c r="E2114" s="212" t="s">
        <v>5106</v>
      </c>
    </row>
    <row r="2115" spans="1:5">
      <c r="A2115">
        <v>40635</v>
      </c>
      <c r="B2115" t="s">
        <v>5107</v>
      </c>
      <c r="C2115" t="s">
        <v>1297</v>
      </c>
      <c r="D2115" t="s">
        <v>1298</v>
      </c>
      <c r="E2115" s="212" t="s">
        <v>5108</v>
      </c>
    </row>
    <row r="2116" spans="1:5">
      <c r="A2116">
        <v>36483</v>
      </c>
      <c r="B2116" t="s">
        <v>5109</v>
      </c>
      <c r="C2116" t="s">
        <v>1297</v>
      </c>
      <c r="D2116" t="s">
        <v>1298</v>
      </c>
      <c r="E2116" s="212" t="s">
        <v>5110</v>
      </c>
    </row>
    <row r="2117" spans="1:5">
      <c r="A2117">
        <v>14525</v>
      </c>
      <c r="B2117" t="s">
        <v>5111</v>
      </c>
      <c r="C2117" t="s">
        <v>1297</v>
      </c>
      <c r="D2117" t="s">
        <v>1298</v>
      </c>
      <c r="E2117" s="212" t="s">
        <v>5112</v>
      </c>
    </row>
    <row r="2118" spans="1:5">
      <c r="A2118">
        <v>36482</v>
      </c>
      <c r="B2118" t="s">
        <v>5113</v>
      </c>
      <c r="C2118" t="s">
        <v>1297</v>
      </c>
      <c r="D2118" t="s">
        <v>1298</v>
      </c>
      <c r="E2118" s="212" t="s">
        <v>5114</v>
      </c>
    </row>
    <row r="2119" spans="1:5">
      <c r="A2119">
        <v>36408</v>
      </c>
      <c r="B2119" t="s">
        <v>5115</v>
      </c>
      <c r="C2119" t="s">
        <v>1297</v>
      </c>
      <c r="D2119" t="s">
        <v>1298</v>
      </c>
      <c r="E2119" s="212" t="s">
        <v>5116</v>
      </c>
    </row>
    <row r="2120" spans="1:5">
      <c r="A2120">
        <v>2723</v>
      </c>
      <c r="B2120" t="s">
        <v>5117</v>
      </c>
      <c r="C2120" t="s">
        <v>1297</v>
      </c>
      <c r="D2120" t="s">
        <v>1298</v>
      </c>
      <c r="E2120" s="212" t="s">
        <v>5118</v>
      </c>
    </row>
    <row r="2121" spans="1:5">
      <c r="A2121">
        <v>36481</v>
      </c>
      <c r="B2121" t="s">
        <v>5119</v>
      </c>
      <c r="C2121" t="s">
        <v>1297</v>
      </c>
      <c r="D2121" t="s">
        <v>1298</v>
      </c>
      <c r="E2121" s="212" t="s">
        <v>5120</v>
      </c>
    </row>
    <row r="2122" spans="1:5">
      <c r="A2122">
        <v>10685</v>
      </c>
      <c r="B2122" t="s">
        <v>5121</v>
      </c>
      <c r="C2122" t="s">
        <v>1297</v>
      </c>
      <c r="D2122" t="s">
        <v>1302</v>
      </c>
      <c r="E2122" s="212" t="s">
        <v>5122</v>
      </c>
    </row>
    <row r="2123" spans="1:5">
      <c r="A2123">
        <v>40636</v>
      </c>
      <c r="B2123" t="s">
        <v>5123</v>
      </c>
      <c r="C2123" t="s">
        <v>1297</v>
      </c>
      <c r="D2123" t="s">
        <v>1298</v>
      </c>
      <c r="E2123" s="212" t="s">
        <v>5124</v>
      </c>
    </row>
    <row r="2124" spans="1:5">
      <c r="A2124">
        <v>4111</v>
      </c>
      <c r="B2124" t="s">
        <v>5125</v>
      </c>
      <c r="C2124" t="s">
        <v>1297</v>
      </c>
      <c r="D2124" t="s">
        <v>1312</v>
      </c>
      <c r="E2124" s="212" t="s">
        <v>5126</v>
      </c>
    </row>
    <row r="2125" spans="1:5">
      <c r="A2125">
        <v>26021</v>
      </c>
      <c r="B2125" t="s">
        <v>5127</v>
      </c>
      <c r="C2125" t="s">
        <v>1297</v>
      </c>
      <c r="D2125" t="s">
        <v>1298</v>
      </c>
      <c r="E2125" s="212" t="s">
        <v>5128</v>
      </c>
    </row>
    <row r="2126" spans="1:5">
      <c r="A2126">
        <v>12</v>
      </c>
      <c r="B2126" t="s">
        <v>5129</v>
      </c>
      <c r="C2126" t="s">
        <v>1297</v>
      </c>
      <c r="D2126" t="s">
        <v>1302</v>
      </c>
      <c r="E2126" s="212" t="s">
        <v>5130</v>
      </c>
    </row>
    <row r="2127" spans="1:5">
      <c r="A2127">
        <v>37554</v>
      </c>
      <c r="B2127" t="s">
        <v>5131</v>
      </c>
      <c r="C2127" t="s">
        <v>1297</v>
      </c>
      <c r="D2127" t="s">
        <v>1298</v>
      </c>
      <c r="E2127" s="212" t="s">
        <v>5132</v>
      </c>
    </row>
    <row r="2128" spans="1:5">
      <c r="A2128">
        <v>37555</v>
      </c>
      <c r="B2128" t="s">
        <v>5133</v>
      </c>
      <c r="C2128" t="s">
        <v>1297</v>
      </c>
      <c r="D2128" t="s">
        <v>1298</v>
      </c>
      <c r="E2128" s="212" t="s">
        <v>5134</v>
      </c>
    </row>
    <row r="2129" spans="1:5">
      <c r="A2129">
        <v>10902</v>
      </c>
      <c r="B2129" t="s">
        <v>5135</v>
      </c>
      <c r="C2129" t="s">
        <v>1297</v>
      </c>
      <c r="D2129" t="s">
        <v>1298</v>
      </c>
      <c r="E2129" s="212" t="s">
        <v>3518</v>
      </c>
    </row>
    <row r="2130" spans="1:5">
      <c r="A2130">
        <v>20965</v>
      </c>
      <c r="B2130" t="s">
        <v>5136</v>
      </c>
      <c r="C2130" t="s">
        <v>1297</v>
      </c>
      <c r="D2130" t="s">
        <v>1298</v>
      </c>
      <c r="E2130" s="212" t="s">
        <v>5137</v>
      </c>
    </row>
    <row r="2131" spans="1:5">
      <c r="A2131">
        <v>20966</v>
      </c>
      <c r="B2131" t="s">
        <v>5138</v>
      </c>
      <c r="C2131" t="s">
        <v>1297</v>
      </c>
      <c r="D2131" t="s">
        <v>1298</v>
      </c>
      <c r="E2131" s="212" t="s">
        <v>5139</v>
      </c>
    </row>
    <row r="2132" spans="1:5">
      <c r="A2132">
        <v>10903</v>
      </c>
      <c r="B2132" t="s">
        <v>5140</v>
      </c>
      <c r="C2132" t="s">
        <v>1297</v>
      </c>
      <c r="D2132" t="s">
        <v>1298</v>
      </c>
      <c r="E2132" s="212" t="s">
        <v>5141</v>
      </c>
    </row>
    <row r="2133" spans="1:5">
      <c r="A2133">
        <v>20967</v>
      </c>
      <c r="B2133" t="s">
        <v>5142</v>
      </c>
      <c r="C2133" t="s">
        <v>1297</v>
      </c>
      <c r="D2133" t="s">
        <v>1298</v>
      </c>
      <c r="E2133" s="212" t="s">
        <v>5141</v>
      </c>
    </row>
    <row r="2134" spans="1:5">
      <c r="A2134">
        <v>20968</v>
      </c>
      <c r="B2134" t="s">
        <v>5143</v>
      </c>
      <c r="C2134" t="s">
        <v>1297</v>
      </c>
      <c r="D2134" t="s">
        <v>1298</v>
      </c>
      <c r="E2134" s="212" t="s">
        <v>5144</v>
      </c>
    </row>
    <row r="2135" spans="1:5">
      <c r="A2135">
        <v>11359</v>
      </c>
      <c r="B2135" t="s">
        <v>5145</v>
      </c>
      <c r="C2135" t="s">
        <v>1297</v>
      </c>
      <c r="D2135" t="s">
        <v>1302</v>
      </c>
      <c r="E2135" s="212" t="s">
        <v>5146</v>
      </c>
    </row>
    <row r="2136" spans="1:5">
      <c r="A2136">
        <v>39017</v>
      </c>
      <c r="B2136" t="s">
        <v>5147</v>
      </c>
      <c r="C2136" t="s">
        <v>1297</v>
      </c>
      <c r="D2136" t="s">
        <v>1298</v>
      </c>
      <c r="E2136" s="212" t="s">
        <v>5148</v>
      </c>
    </row>
    <row r="2137" spans="1:5">
      <c r="A2137">
        <v>39315</v>
      </c>
      <c r="B2137" t="s">
        <v>5149</v>
      </c>
      <c r="C2137" t="s">
        <v>1297</v>
      </c>
      <c r="D2137" t="s">
        <v>1298</v>
      </c>
      <c r="E2137" s="212" t="s">
        <v>2483</v>
      </c>
    </row>
    <row r="2138" spans="1:5">
      <c r="A2138">
        <v>39016</v>
      </c>
      <c r="B2138" t="s">
        <v>5150</v>
      </c>
      <c r="C2138" t="s">
        <v>1297</v>
      </c>
      <c r="D2138" t="s">
        <v>1298</v>
      </c>
      <c r="E2138" s="212" t="s">
        <v>4036</v>
      </c>
    </row>
    <row r="2139" spans="1:5">
      <c r="A2139">
        <v>40432</v>
      </c>
      <c r="B2139" t="s">
        <v>5151</v>
      </c>
      <c r="C2139" t="s">
        <v>1297</v>
      </c>
      <c r="D2139" t="s">
        <v>1298</v>
      </c>
      <c r="E2139" s="212" t="s">
        <v>3032</v>
      </c>
    </row>
    <row r="2140" spans="1:5">
      <c r="A2140">
        <v>39481</v>
      </c>
      <c r="B2140" t="s">
        <v>5152</v>
      </c>
      <c r="C2140" t="s">
        <v>1297</v>
      </c>
      <c r="D2140" t="s">
        <v>1298</v>
      </c>
      <c r="E2140" s="212" t="s">
        <v>1506</v>
      </c>
    </row>
    <row r="2141" spans="1:5">
      <c r="A2141">
        <v>40433</v>
      </c>
      <c r="B2141" t="s">
        <v>5153</v>
      </c>
      <c r="C2141" t="s">
        <v>1297</v>
      </c>
      <c r="D2141" t="s">
        <v>1298</v>
      </c>
      <c r="E2141" s="212" t="s">
        <v>1382</v>
      </c>
    </row>
    <row r="2142" spans="1:5">
      <c r="A2142">
        <v>20219</v>
      </c>
      <c r="B2142" t="s">
        <v>5154</v>
      </c>
      <c r="C2142" t="s">
        <v>1297</v>
      </c>
      <c r="D2142" t="s">
        <v>1312</v>
      </c>
      <c r="E2142" s="212" t="s">
        <v>5155</v>
      </c>
    </row>
    <row r="2143" spans="1:5">
      <c r="A2143">
        <v>36484</v>
      </c>
      <c r="B2143" t="s">
        <v>5156</v>
      </c>
      <c r="C2143" t="s">
        <v>1297</v>
      </c>
      <c r="D2143" t="s">
        <v>1312</v>
      </c>
      <c r="E2143" s="212" t="s">
        <v>5157</v>
      </c>
    </row>
    <row r="2144" spans="1:5">
      <c r="A2144">
        <v>38367</v>
      </c>
      <c r="B2144" t="s">
        <v>5158</v>
      </c>
      <c r="C2144" t="s">
        <v>1297</v>
      </c>
      <c r="D2144" t="s">
        <v>1298</v>
      </c>
      <c r="E2144" s="212" t="s">
        <v>3875</v>
      </c>
    </row>
    <row r="2145" spans="1:5">
      <c r="A2145">
        <v>38368</v>
      </c>
      <c r="B2145" t="s">
        <v>5159</v>
      </c>
      <c r="C2145" t="s">
        <v>1297</v>
      </c>
      <c r="D2145" t="s">
        <v>1298</v>
      </c>
      <c r="E2145" s="212" t="s">
        <v>1456</v>
      </c>
    </row>
    <row r="2146" spans="1:5">
      <c r="A2146">
        <v>38091</v>
      </c>
      <c r="B2146" t="s">
        <v>5160</v>
      </c>
      <c r="C2146" t="s">
        <v>1297</v>
      </c>
      <c r="D2146" t="s">
        <v>1298</v>
      </c>
      <c r="E2146" s="212" t="s">
        <v>5161</v>
      </c>
    </row>
    <row r="2147" spans="1:5">
      <c r="A2147">
        <v>38095</v>
      </c>
      <c r="B2147" t="s">
        <v>5162</v>
      </c>
      <c r="C2147" t="s">
        <v>1297</v>
      </c>
      <c r="D2147" t="s">
        <v>1298</v>
      </c>
      <c r="E2147" s="212" t="s">
        <v>2887</v>
      </c>
    </row>
    <row r="2148" spans="1:5">
      <c r="A2148">
        <v>38092</v>
      </c>
      <c r="B2148" t="s">
        <v>5163</v>
      </c>
      <c r="C2148" t="s">
        <v>1297</v>
      </c>
      <c r="D2148" t="s">
        <v>1298</v>
      </c>
      <c r="E2148" s="212" t="s">
        <v>5164</v>
      </c>
    </row>
    <row r="2149" spans="1:5">
      <c r="A2149">
        <v>38093</v>
      </c>
      <c r="B2149" t="s">
        <v>5165</v>
      </c>
      <c r="C2149" t="s">
        <v>1297</v>
      </c>
      <c r="D2149" t="s">
        <v>1298</v>
      </c>
      <c r="E2149" s="212" t="s">
        <v>5166</v>
      </c>
    </row>
    <row r="2150" spans="1:5">
      <c r="A2150">
        <v>38096</v>
      </c>
      <c r="B2150" t="s">
        <v>5167</v>
      </c>
      <c r="C2150" t="s">
        <v>1297</v>
      </c>
      <c r="D2150" t="s">
        <v>1298</v>
      </c>
      <c r="E2150" s="212" t="s">
        <v>5020</v>
      </c>
    </row>
    <row r="2151" spans="1:5">
      <c r="A2151">
        <v>38094</v>
      </c>
      <c r="B2151" t="s">
        <v>1163</v>
      </c>
      <c r="C2151" t="s">
        <v>1297</v>
      </c>
      <c r="D2151" t="s">
        <v>1298</v>
      </c>
      <c r="E2151" s="212" t="s">
        <v>1975</v>
      </c>
    </row>
    <row r="2152" spans="1:5">
      <c r="A2152">
        <v>38097</v>
      </c>
      <c r="B2152" t="s">
        <v>5168</v>
      </c>
      <c r="C2152" t="s">
        <v>1297</v>
      </c>
      <c r="D2152" t="s">
        <v>1298</v>
      </c>
      <c r="E2152" s="212" t="s">
        <v>3275</v>
      </c>
    </row>
    <row r="2153" spans="1:5">
      <c r="A2153">
        <v>38098</v>
      </c>
      <c r="B2153" t="s">
        <v>5169</v>
      </c>
      <c r="C2153" t="s">
        <v>1297</v>
      </c>
      <c r="D2153" t="s">
        <v>1298</v>
      </c>
      <c r="E2153" s="212" t="s">
        <v>3275</v>
      </c>
    </row>
    <row r="2154" spans="1:5">
      <c r="A2154">
        <v>11186</v>
      </c>
      <c r="B2154" t="s">
        <v>5170</v>
      </c>
      <c r="C2154" t="s">
        <v>1311</v>
      </c>
      <c r="D2154" t="s">
        <v>1298</v>
      </c>
      <c r="E2154" s="212" t="s">
        <v>5171</v>
      </c>
    </row>
    <row r="2155" spans="1:5">
      <c r="A2155">
        <v>11558</v>
      </c>
      <c r="B2155" t="s">
        <v>5172</v>
      </c>
      <c r="C2155" t="s">
        <v>2156</v>
      </c>
      <c r="D2155" t="s">
        <v>1298</v>
      </c>
      <c r="E2155" s="212" t="s">
        <v>3787</v>
      </c>
    </row>
    <row r="2156" spans="1:5">
      <c r="A2156">
        <v>11557</v>
      </c>
      <c r="B2156" t="s">
        <v>5173</v>
      </c>
      <c r="C2156" t="s">
        <v>2156</v>
      </c>
      <c r="D2156" t="s">
        <v>1298</v>
      </c>
      <c r="E2156" s="212" t="s">
        <v>5174</v>
      </c>
    </row>
    <row r="2157" spans="1:5">
      <c r="A2157">
        <v>2759</v>
      </c>
      <c r="B2157" t="s">
        <v>5175</v>
      </c>
      <c r="C2157" t="s">
        <v>1297</v>
      </c>
      <c r="D2157" t="s">
        <v>1312</v>
      </c>
      <c r="E2157" s="212" t="s">
        <v>5176</v>
      </c>
    </row>
    <row r="2158" spans="1:5">
      <c r="A2158">
        <v>38124</v>
      </c>
      <c r="B2158" t="s">
        <v>5177</v>
      </c>
      <c r="C2158" t="s">
        <v>1297</v>
      </c>
      <c r="D2158" t="s">
        <v>1302</v>
      </c>
      <c r="E2158" s="212" t="s">
        <v>3638</v>
      </c>
    </row>
    <row r="2159" spans="1:5">
      <c r="A2159">
        <v>38380</v>
      </c>
      <c r="B2159" t="s">
        <v>5178</v>
      </c>
      <c r="C2159" t="s">
        <v>1297</v>
      </c>
      <c r="D2159" t="s">
        <v>1298</v>
      </c>
      <c r="E2159" s="212" t="s">
        <v>5179</v>
      </c>
    </row>
    <row r="2160" spans="1:5">
      <c r="A2160">
        <v>20059</v>
      </c>
      <c r="B2160" t="s">
        <v>5180</v>
      </c>
      <c r="C2160" t="s">
        <v>1297</v>
      </c>
      <c r="D2160" t="s">
        <v>1312</v>
      </c>
      <c r="E2160" s="212" t="s">
        <v>5181</v>
      </c>
    </row>
    <row r="2161" spans="1:5">
      <c r="A2161">
        <v>38538</v>
      </c>
      <c r="B2161" t="s">
        <v>5182</v>
      </c>
      <c r="C2161" t="s">
        <v>1411</v>
      </c>
      <c r="D2161" t="s">
        <v>1312</v>
      </c>
      <c r="E2161" s="212" t="s">
        <v>1650</v>
      </c>
    </row>
    <row r="2162" spans="1:5">
      <c r="A2162">
        <v>38539</v>
      </c>
      <c r="B2162" t="s">
        <v>5183</v>
      </c>
      <c r="C2162" t="s">
        <v>1411</v>
      </c>
      <c r="D2162" t="s">
        <v>1312</v>
      </c>
      <c r="E2162" s="212" t="s">
        <v>5184</v>
      </c>
    </row>
    <row r="2163" spans="1:5">
      <c r="A2163">
        <v>38540</v>
      </c>
      <c r="B2163" t="s">
        <v>5185</v>
      </c>
      <c r="C2163" t="s">
        <v>1411</v>
      </c>
      <c r="D2163" t="s">
        <v>1312</v>
      </c>
      <c r="E2163" s="212" t="s">
        <v>5186</v>
      </c>
    </row>
    <row r="2164" spans="1:5">
      <c r="A2164">
        <v>42006</v>
      </c>
      <c r="B2164" t="s">
        <v>5187</v>
      </c>
      <c r="C2164" t="s">
        <v>1297</v>
      </c>
      <c r="D2164" t="s">
        <v>1298</v>
      </c>
      <c r="E2164" s="212" t="s">
        <v>1936</v>
      </c>
    </row>
    <row r="2165" spans="1:5">
      <c r="A2165">
        <v>42007</v>
      </c>
      <c r="B2165" t="s">
        <v>5188</v>
      </c>
      <c r="C2165" t="s">
        <v>1297</v>
      </c>
      <c r="D2165" t="s">
        <v>1298</v>
      </c>
      <c r="E2165" s="212" t="s">
        <v>2902</v>
      </c>
    </row>
    <row r="2166" spans="1:5">
      <c r="A2166">
        <v>38384</v>
      </c>
      <c r="B2166" t="s">
        <v>5189</v>
      </c>
      <c r="C2166" t="s">
        <v>1297</v>
      </c>
      <c r="D2166" t="s">
        <v>1298</v>
      </c>
      <c r="E2166" s="212" t="s">
        <v>5190</v>
      </c>
    </row>
    <row r="2167" spans="1:5">
      <c r="A2167">
        <v>13</v>
      </c>
      <c r="B2167" t="s">
        <v>5191</v>
      </c>
      <c r="C2167" t="s">
        <v>1418</v>
      </c>
      <c r="D2167" t="s">
        <v>1298</v>
      </c>
      <c r="E2167" s="212" t="s">
        <v>5192</v>
      </c>
    </row>
    <row r="2168" spans="1:5">
      <c r="A2168">
        <v>2762</v>
      </c>
      <c r="B2168" t="s">
        <v>5193</v>
      </c>
      <c r="C2168" t="s">
        <v>1411</v>
      </c>
      <c r="D2168" t="s">
        <v>1312</v>
      </c>
      <c r="E2168" s="212" t="s">
        <v>1635</v>
      </c>
    </row>
    <row r="2169" spans="1:5">
      <c r="A2169">
        <v>21142</v>
      </c>
      <c r="B2169" t="s">
        <v>5194</v>
      </c>
      <c r="C2169" t="s">
        <v>1297</v>
      </c>
      <c r="D2169" t="s">
        <v>1298</v>
      </c>
      <c r="E2169" s="212" t="s">
        <v>5195</v>
      </c>
    </row>
    <row r="2170" spans="1:5">
      <c r="A2170">
        <v>12865</v>
      </c>
      <c r="B2170" t="s">
        <v>5196</v>
      </c>
      <c r="C2170" t="s">
        <v>1301</v>
      </c>
      <c r="D2170" t="s">
        <v>1298</v>
      </c>
      <c r="E2170" s="212" t="s">
        <v>5197</v>
      </c>
    </row>
    <row r="2171" spans="1:5">
      <c r="A2171">
        <v>41074</v>
      </c>
      <c r="B2171" t="s">
        <v>5198</v>
      </c>
      <c r="C2171" t="s">
        <v>1656</v>
      </c>
      <c r="D2171" t="s">
        <v>1298</v>
      </c>
      <c r="E2171" s="212" t="s">
        <v>5199</v>
      </c>
    </row>
    <row r="2172" spans="1:5">
      <c r="A2172">
        <v>4223</v>
      </c>
      <c r="B2172" t="s">
        <v>5200</v>
      </c>
      <c r="C2172" t="s">
        <v>1420</v>
      </c>
      <c r="D2172" t="s">
        <v>1302</v>
      </c>
      <c r="E2172" s="212" t="s">
        <v>2296</v>
      </c>
    </row>
    <row r="2173" spans="1:5">
      <c r="A2173">
        <v>37372</v>
      </c>
      <c r="B2173" t="s">
        <v>840</v>
      </c>
      <c r="C2173" t="s">
        <v>1301</v>
      </c>
      <c r="D2173" t="s">
        <v>1302</v>
      </c>
      <c r="E2173" s="212" t="s">
        <v>1977</v>
      </c>
    </row>
    <row r="2174" spans="1:5">
      <c r="A2174">
        <v>40863</v>
      </c>
      <c r="B2174" t="s">
        <v>858</v>
      </c>
      <c r="C2174" t="s">
        <v>1656</v>
      </c>
      <c r="D2174" t="s">
        <v>1302</v>
      </c>
      <c r="E2174" s="212" t="s">
        <v>5201</v>
      </c>
    </row>
    <row r="2175" spans="1:5">
      <c r="A2175">
        <v>38475</v>
      </c>
      <c r="B2175" t="s">
        <v>5202</v>
      </c>
      <c r="C2175" t="s">
        <v>1297</v>
      </c>
      <c r="D2175" t="s">
        <v>1298</v>
      </c>
      <c r="E2175" s="212" t="s">
        <v>5203</v>
      </c>
    </row>
    <row r="2176" spans="1:5">
      <c r="A2176">
        <v>38474</v>
      </c>
      <c r="B2176" t="s">
        <v>5204</v>
      </c>
      <c r="C2176" t="s">
        <v>1297</v>
      </c>
      <c r="D2176" t="s">
        <v>1298</v>
      </c>
      <c r="E2176" s="212" t="s">
        <v>3800</v>
      </c>
    </row>
    <row r="2177" spans="1:5">
      <c r="A2177">
        <v>10886</v>
      </c>
      <c r="B2177" t="s">
        <v>5205</v>
      </c>
      <c r="C2177" t="s">
        <v>1297</v>
      </c>
      <c r="D2177" t="s">
        <v>1298</v>
      </c>
      <c r="E2177" s="212" t="s">
        <v>5206</v>
      </c>
    </row>
    <row r="2178" spans="1:5">
      <c r="A2178">
        <v>10888</v>
      </c>
      <c r="B2178" t="s">
        <v>5207</v>
      </c>
      <c r="C2178" t="s">
        <v>1297</v>
      </c>
      <c r="D2178" t="s">
        <v>1298</v>
      </c>
      <c r="E2178" s="212" t="s">
        <v>5208</v>
      </c>
    </row>
    <row r="2179" spans="1:5">
      <c r="A2179">
        <v>10889</v>
      </c>
      <c r="B2179" t="s">
        <v>5209</v>
      </c>
      <c r="C2179" t="s">
        <v>1297</v>
      </c>
      <c r="D2179" t="s">
        <v>1298</v>
      </c>
      <c r="E2179" s="212" t="s">
        <v>5210</v>
      </c>
    </row>
    <row r="2180" spans="1:5">
      <c r="A2180">
        <v>10890</v>
      </c>
      <c r="B2180" t="s">
        <v>5211</v>
      </c>
      <c r="C2180" t="s">
        <v>1297</v>
      </c>
      <c r="D2180" t="s">
        <v>1298</v>
      </c>
      <c r="E2180" s="212" t="s">
        <v>5212</v>
      </c>
    </row>
    <row r="2181" spans="1:5">
      <c r="A2181">
        <v>10891</v>
      </c>
      <c r="B2181" t="s">
        <v>5213</v>
      </c>
      <c r="C2181" t="s">
        <v>1297</v>
      </c>
      <c r="D2181" t="s">
        <v>1298</v>
      </c>
      <c r="E2181" s="212" t="s">
        <v>5214</v>
      </c>
    </row>
    <row r="2182" spans="1:5">
      <c r="A2182">
        <v>10892</v>
      </c>
      <c r="B2182" t="s">
        <v>5215</v>
      </c>
      <c r="C2182" t="s">
        <v>1297</v>
      </c>
      <c r="D2182" t="s">
        <v>1302</v>
      </c>
      <c r="E2182" s="212" t="s">
        <v>5216</v>
      </c>
    </row>
    <row r="2183" spans="1:5">
      <c r="A2183">
        <v>20977</v>
      </c>
      <c r="B2183" t="s">
        <v>5217</v>
      </c>
      <c r="C2183" t="s">
        <v>1297</v>
      </c>
      <c r="D2183" t="s">
        <v>1298</v>
      </c>
      <c r="E2183" s="212" t="s">
        <v>5218</v>
      </c>
    </row>
    <row r="2184" spans="1:5">
      <c r="A2184">
        <v>3073</v>
      </c>
      <c r="B2184" t="s">
        <v>5219</v>
      </c>
      <c r="C2184" t="s">
        <v>1297</v>
      </c>
      <c r="D2184" t="s">
        <v>1312</v>
      </c>
      <c r="E2184" s="212" t="s">
        <v>5220</v>
      </c>
    </row>
    <row r="2185" spans="1:5">
      <c r="A2185">
        <v>3068</v>
      </c>
      <c r="B2185" t="s">
        <v>5221</v>
      </c>
      <c r="C2185" t="s">
        <v>1297</v>
      </c>
      <c r="D2185" t="s">
        <v>1312</v>
      </c>
      <c r="E2185" s="212" t="s">
        <v>5222</v>
      </c>
    </row>
    <row r="2186" spans="1:5">
      <c r="A2186">
        <v>3074</v>
      </c>
      <c r="B2186" t="s">
        <v>5223</v>
      </c>
      <c r="C2186" t="s">
        <v>1297</v>
      </c>
      <c r="D2186" t="s">
        <v>1312</v>
      </c>
      <c r="E2186" s="212" t="s">
        <v>5224</v>
      </c>
    </row>
    <row r="2187" spans="1:5">
      <c r="A2187">
        <v>3076</v>
      </c>
      <c r="B2187" t="s">
        <v>5225</v>
      </c>
      <c r="C2187" t="s">
        <v>1297</v>
      </c>
      <c r="D2187" t="s">
        <v>1312</v>
      </c>
      <c r="E2187" s="212" t="s">
        <v>5226</v>
      </c>
    </row>
    <row r="2188" spans="1:5">
      <c r="A2188">
        <v>3072</v>
      </c>
      <c r="B2188" t="s">
        <v>5227</v>
      </c>
      <c r="C2188" t="s">
        <v>1297</v>
      </c>
      <c r="D2188" t="s">
        <v>1312</v>
      </c>
      <c r="E2188" s="212" t="s">
        <v>5228</v>
      </c>
    </row>
    <row r="2189" spans="1:5">
      <c r="A2189">
        <v>3075</v>
      </c>
      <c r="B2189" t="s">
        <v>5229</v>
      </c>
      <c r="C2189" t="s">
        <v>1297</v>
      </c>
      <c r="D2189" t="s">
        <v>1312</v>
      </c>
      <c r="E2189" s="212" t="s">
        <v>5230</v>
      </c>
    </row>
    <row r="2190" spans="1:5">
      <c r="A2190">
        <v>10780</v>
      </c>
      <c r="B2190" t="s">
        <v>5231</v>
      </c>
      <c r="C2190" t="s">
        <v>1297</v>
      </c>
      <c r="D2190" t="s">
        <v>1312</v>
      </c>
      <c r="E2190" s="212" t="s">
        <v>3785</v>
      </c>
    </row>
    <row r="2191" spans="1:5">
      <c r="A2191">
        <v>10781</v>
      </c>
      <c r="B2191" t="s">
        <v>5232</v>
      </c>
      <c r="C2191" t="s">
        <v>1297</v>
      </c>
      <c r="D2191" t="s">
        <v>1312</v>
      </c>
      <c r="E2191" s="212" t="s">
        <v>5233</v>
      </c>
    </row>
    <row r="2192" spans="1:5">
      <c r="A2192">
        <v>20106</v>
      </c>
      <c r="B2192" t="s">
        <v>5234</v>
      </c>
      <c r="C2192" t="s">
        <v>1297</v>
      </c>
      <c r="D2192" t="s">
        <v>1312</v>
      </c>
      <c r="E2192" s="212" t="s">
        <v>4449</v>
      </c>
    </row>
    <row r="2193" spans="1:5">
      <c r="A2193">
        <v>20107</v>
      </c>
      <c r="B2193" t="s">
        <v>5235</v>
      </c>
      <c r="C2193" t="s">
        <v>1297</v>
      </c>
      <c r="D2193" t="s">
        <v>1312</v>
      </c>
      <c r="E2193" s="212" t="s">
        <v>4644</v>
      </c>
    </row>
    <row r="2194" spans="1:5">
      <c r="A2194">
        <v>20108</v>
      </c>
      <c r="B2194" t="s">
        <v>5236</v>
      </c>
      <c r="C2194" t="s">
        <v>1297</v>
      </c>
      <c r="D2194" t="s">
        <v>1312</v>
      </c>
      <c r="E2194" s="212" t="s">
        <v>5237</v>
      </c>
    </row>
    <row r="2195" spans="1:5">
      <c r="A2195">
        <v>20109</v>
      </c>
      <c r="B2195" t="s">
        <v>5238</v>
      </c>
      <c r="C2195" t="s">
        <v>1297</v>
      </c>
      <c r="D2195" t="s">
        <v>1312</v>
      </c>
      <c r="E2195" s="212" t="s">
        <v>1460</v>
      </c>
    </row>
    <row r="2196" spans="1:5">
      <c r="A2196">
        <v>34795</v>
      </c>
      <c r="B2196" t="s">
        <v>5239</v>
      </c>
      <c r="C2196" t="s">
        <v>1311</v>
      </c>
      <c r="D2196" t="s">
        <v>1298</v>
      </c>
      <c r="E2196" s="212" t="s">
        <v>5240</v>
      </c>
    </row>
    <row r="2197" spans="1:5">
      <c r="A2197">
        <v>34796</v>
      </c>
      <c r="B2197" t="s">
        <v>5241</v>
      </c>
      <c r="C2197" t="s">
        <v>1411</v>
      </c>
      <c r="D2197" t="s">
        <v>1298</v>
      </c>
      <c r="E2197" s="212" t="s">
        <v>5242</v>
      </c>
    </row>
    <row r="2198" spans="1:5">
      <c r="A2198">
        <v>11474</v>
      </c>
      <c r="B2198" t="s">
        <v>5243</v>
      </c>
      <c r="C2198" t="s">
        <v>1297</v>
      </c>
      <c r="D2198" t="s">
        <v>1298</v>
      </c>
      <c r="E2198" s="212" t="s">
        <v>5244</v>
      </c>
    </row>
    <row r="2199" spans="1:5">
      <c r="A2199">
        <v>11470</v>
      </c>
      <c r="B2199" t="s">
        <v>5245</v>
      </c>
      <c r="C2199" t="s">
        <v>1297</v>
      </c>
      <c r="D2199" t="s">
        <v>1298</v>
      </c>
      <c r="E2199" s="212" t="s">
        <v>5246</v>
      </c>
    </row>
    <row r="2200" spans="1:5">
      <c r="A2200">
        <v>11480</v>
      </c>
      <c r="B2200" t="s">
        <v>5247</v>
      </c>
      <c r="C2200" t="s">
        <v>4035</v>
      </c>
      <c r="D2200" t="s">
        <v>1298</v>
      </c>
      <c r="E2200" s="212" t="s">
        <v>5248</v>
      </c>
    </row>
    <row r="2201" spans="1:5">
      <c r="A2201">
        <v>38154</v>
      </c>
      <c r="B2201" t="s">
        <v>5249</v>
      </c>
      <c r="C2201" t="s">
        <v>4035</v>
      </c>
      <c r="D2201" t="s">
        <v>1298</v>
      </c>
      <c r="E2201" s="212" t="s">
        <v>5250</v>
      </c>
    </row>
    <row r="2202" spans="1:5">
      <c r="A2202">
        <v>11482</v>
      </c>
      <c r="B2202" t="s">
        <v>5251</v>
      </c>
      <c r="C2202" t="s">
        <v>4035</v>
      </c>
      <c r="D2202" t="s">
        <v>1298</v>
      </c>
      <c r="E2202" s="212" t="s">
        <v>5252</v>
      </c>
    </row>
    <row r="2203" spans="1:5">
      <c r="A2203">
        <v>3084</v>
      </c>
      <c r="B2203" t="s">
        <v>5253</v>
      </c>
      <c r="C2203" t="s">
        <v>4035</v>
      </c>
      <c r="D2203" t="s">
        <v>1298</v>
      </c>
      <c r="E2203" s="212" t="s">
        <v>5254</v>
      </c>
    </row>
    <row r="2204" spans="1:5">
      <c r="A2204">
        <v>3103</v>
      </c>
      <c r="B2204" t="s">
        <v>5255</v>
      </c>
      <c r="C2204" t="s">
        <v>1297</v>
      </c>
      <c r="D2204" t="s">
        <v>1298</v>
      </c>
      <c r="E2204" s="212" t="s">
        <v>5256</v>
      </c>
    </row>
    <row r="2205" spans="1:5">
      <c r="A2205">
        <v>11481</v>
      </c>
      <c r="B2205" t="s">
        <v>5257</v>
      </c>
      <c r="C2205" t="s">
        <v>1297</v>
      </c>
      <c r="D2205" t="s">
        <v>1298</v>
      </c>
      <c r="E2205" s="212" t="s">
        <v>5258</v>
      </c>
    </row>
    <row r="2206" spans="1:5">
      <c r="A2206">
        <v>3097</v>
      </c>
      <c r="B2206" t="s">
        <v>5259</v>
      </c>
      <c r="C2206" t="s">
        <v>4035</v>
      </c>
      <c r="D2206" t="s">
        <v>1298</v>
      </c>
      <c r="E2206" s="212" t="s">
        <v>5260</v>
      </c>
    </row>
    <row r="2207" spans="1:5">
      <c r="A2207">
        <v>38153</v>
      </c>
      <c r="B2207" t="s">
        <v>5261</v>
      </c>
      <c r="C2207" t="s">
        <v>4035</v>
      </c>
      <c r="D2207" t="s">
        <v>1298</v>
      </c>
      <c r="E2207" s="212" t="s">
        <v>5262</v>
      </c>
    </row>
    <row r="2208" spans="1:5">
      <c r="A2208">
        <v>3099</v>
      </c>
      <c r="B2208" t="s">
        <v>5263</v>
      </c>
      <c r="C2208" t="s">
        <v>4035</v>
      </c>
      <c r="D2208" t="s">
        <v>1298</v>
      </c>
      <c r="E2208" s="212" t="s">
        <v>5264</v>
      </c>
    </row>
    <row r="2209" spans="1:5">
      <c r="A2209">
        <v>3080</v>
      </c>
      <c r="B2209" t="s">
        <v>5265</v>
      </c>
      <c r="C2209" t="s">
        <v>4035</v>
      </c>
      <c r="D2209" t="s">
        <v>1302</v>
      </c>
      <c r="E2209" s="212" t="s">
        <v>5266</v>
      </c>
    </row>
    <row r="2210" spans="1:5">
      <c r="A2210">
        <v>3081</v>
      </c>
      <c r="B2210" t="s">
        <v>5267</v>
      </c>
      <c r="C2210" t="s">
        <v>4035</v>
      </c>
      <c r="D2210" t="s">
        <v>1298</v>
      </c>
      <c r="E2210" s="212" t="s">
        <v>5268</v>
      </c>
    </row>
    <row r="2211" spans="1:5">
      <c r="A2211">
        <v>38151</v>
      </c>
      <c r="B2211" t="s">
        <v>5269</v>
      </c>
      <c r="C2211" t="s">
        <v>4035</v>
      </c>
      <c r="D2211" t="s">
        <v>1298</v>
      </c>
      <c r="E2211" s="212" t="s">
        <v>5270</v>
      </c>
    </row>
    <row r="2212" spans="1:5">
      <c r="A2212">
        <v>11479</v>
      </c>
      <c r="B2212" t="s">
        <v>5271</v>
      </c>
      <c r="C2212" t="s">
        <v>1297</v>
      </c>
      <c r="D2212" t="s">
        <v>1298</v>
      </c>
      <c r="E2212" s="212" t="s">
        <v>5272</v>
      </c>
    </row>
    <row r="2213" spans="1:5">
      <c r="A2213">
        <v>38152</v>
      </c>
      <c r="B2213" t="s">
        <v>5273</v>
      </c>
      <c r="C2213" t="s">
        <v>4035</v>
      </c>
      <c r="D2213" t="s">
        <v>1298</v>
      </c>
      <c r="E2213" s="212" t="s">
        <v>5274</v>
      </c>
    </row>
    <row r="2214" spans="1:5">
      <c r="A2214">
        <v>11478</v>
      </c>
      <c r="B2214" t="s">
        <v>5275</v>
      </c>
      <c r="C2214" t="s">
        <v>1297</v>
      </c>
      <c r="D2214" t="s">
        <v>1298</v>
      </c>
      <c r="E2214" s="212" t="s">
        <v>5276</v>
      </c>
    </row>
    <row r="2215" spans="1:5">
      <c r="A2215">
        <v>3090</v>
      </c>
      <c r="B2215" t="s">
        <v>5277</v>
      </c>
      <c r="C2215" t="s">
        <v>4035</v>
      </c>
      <c r="D2215" t="s">
        <v>1298</v>
      </c>
      <c r="E2215" s="212" t="s">
        <v>5278</v>
      </c>
    </row>
    <row r="2216" spans="1:5">
      <c r="A2216">
        <v>3093</v>
      </c>
      <c r="B2216" t="s">
        <v>5279</v>
      </c>
      <c r="C2216" t="s">
        <v>4035</v>
      </c>
      <c r="D2216" t="s">
        <v>1298</v>
      </c>
      <c r="E2216" s="212" t="s">
        <v>5280</v>
      </c>
    </row>
    <row r="2217" spans="1:5">
      <c r="A2217">
        <v>11476</v>
      </c>
      <c r="B2217" t="s">
        <v>5281</v>
      </c>
      <c r="C2217" t="s">
        <v>1297</v>
      </c>
      <c r="D2217" t="s">
        <v>1298</v>
      </c>
      <c r="E2217" s="212" t="s">
        <v>5282</v>
      </c>
    </row>
    <row r="2218" spans="1:5">
      <c r="A2218">
        <v>3082</v>
      </c>
      <c r="B2218" t="s">
        <v>5283</v>
      </c>
      <c r="C2218" t="s">
        <v>4035</v>
      </c>
      <c r="D2218" t="s">
        <v>1298</v>
      </c>
      <c r="E2218" s="212" t="s">
        <v>5284</v>
      </c>
    </row>
    <row r="2219" spans="1:5">
      <c r="A2219">
        <v>11484</v>
      </c>
      <c r="B2219" t="s">
        <v>5285</v>
      </c>
      <c r="C2219" t="s">
        <v>1297</v>
      </c>
      <c r="D2219" t="s">
        <v>1298</v>
      </c>
      <c r="E2219" s="212" t="s">
        <v>5286</v>
      </c>
    </row>
    <row r="2220" spans="1:5">
      <c r="A2220">
        <v>38155</v>
      </c>
      <c r="B2220" t="s">
        <v>5287</v>
      </c>
      <c r="C2220" t="s">
        <v>1297</v>
      </c>
      <c r="D2220" t="s">
        <v>1298</v>
      </c>
      <c r="E2220" s="212" t="s">
        <v>5288</v>
      </c>
    </row>
    <row r="2221" spans="1:5">
      <c r="A2221">
        <v>11468</v>
      </c>
      <c r="B2221" t="s">
        <v>5289</v>
      </c>
      <c r="C2221" t="s">
        <v>1297</v>
      </c>
      <c r="D2221" t="s">
        <v>1298</v>
      </c>
      <c r="E2221" s="212" t="s">
        <v>5290</v>
      </c>
    </row>
    <row r="2222" spans="1:5">
      <c r="A2222">
        <v>11469</v>
      </c>
      <c r="B2222" t="s">
        <v>5291</v>
      </c>
      <c r="C2222" t="s">
        <v>1297</v>
      </c>
      <c r="D2222" t="s">
        <v>1298</v>
      </c>
      <c r="E2222" s="212" t="s">
        <v>5292</v>
      </c>
    </row>
    <row r="2223" spans="1:5">
      <c r="A2223">
        <v>11477</v>
      </c>
      <c r="B2223" t="s">
        <v>5293</v>
      </c>
      <c r="C2223" t="s">
        <v>4035</v>
      </c>
      <c r="D2223" t="s">
        <v>1298</v>
      </c>
      <c r="E2223" s="212" t="s">
        <v>5222</v>
      </c>
    </row>
    <row r="2224" spans="1:5">
      <c r="A2224">
        <v>40311</v>
      </c>
      <c r="B2224" t="s">
        <v>5294</v>
      </c>
      <c r="C2224" t="s">
        <v>4035</v>
      </c>
      <c r="D2224" t="s">
        <v>1298</v>
      </c>
      <c r="E2224" s="212" t="s">
        <v>5295</v>
      </c>
    </row>
    <row r="2225" spans="1:5">
      <c r="A2225">
        <v>38165</v>
      </c>
      <c r="B2225" t="s">
        <v>5296</v>
      </c>
      <c r="C2225" t="s">
        <v>4035</v>
      </c>
      <c r="D2225" t="s">
        <v>1298</v>
      </c>
      <c r="E2225" s="212" t="s">
        <v>5297</v>
      </c>
    </row>
    <row r="2226" spans="1:5">
      <c r="A2226">
        <v>3096</v>
      </c>
      <c r="B2226" t="s">
        <v>5298</v>
      </c>
      <c r="C2226" t="s">
        <v>4035</v>
      </c>
      <c r="D2226" t="s">
        <v>1298</v>
      </c>
      <c r="E2226" s="212" t="s">
        <v>5299</v>
      </c>
    </row>
    <row r="2227" spans="1:5">
      <c r="A2227">
        <v>11456</v>
      </c>
      <c r="B2227" t="s">
        <v>5300</v>
      </c>
      <c r="C2227" t="s">
        <v>1297</v>
      </c>
      <c r="D2227" t="s">
        <v>1298</v>
      </c>
      <c r="E2227" s="212" t="s">
        <v>5301</v>
      </c>
    </row>
    <row r="2228" spans="1:5">
      <c r="A2228">
        <v>3119</v>
      </c>
      <c r="B2228" t="s">
        <v>5302</v>
      </c>
      <c r="C2228" t="s">
        <v>1297</v>
      </c>
      <c r="D2228" t="s">
        <v>1298</v>
      </c>
      <c r="E2228" s="212" t="s">
        <v>1343</v>
      </c>
    </row>
    <row r="2229" spans="1:5">
      <c r="A2229">
        <v>3122</v>
      </c>
      <c r="B2229" t="s">
        <v>5303</v>
      </c>
      <c r="C2229" t="s">
        <v>1297</v>
      </c>
      <c r="D2229" t="s">
        <v>1298</v>
      </c>
      <c r="E2229" s="212" t="s">
        <v>2787</v>
      </c>
    </row>
    <row r="2230" spans="1:5">
      <c r="A2230">
        <v>3121</v>
      </c>
      <c r="B2230" t="s">
        <v>5304</v>
      </c>
      <c r="C2230" t="s">
        <v>1297</v>
      </c>
      <c r="D2230" t="s">
        <v>1298</v>
      </c>
      <c r="E2230" s="212" t="s">
        <v>2904</v>
      </c>
    </row>
    <row r="2231" spans="1:5">
      <c r="A2231">
        <v>3120</v>
      </c>
      <c r="B2231" t="s">
        <v>5305</v>
      </c>
      <c r="C2231" t="s">
        <v>1297</v>
      </c>
      <c r="D2231" t="s">
        <v>1298</v>
      </c>
      <c r="E2231" s="212" t="s">
        <v>2951</v>
      </c>
    </row>
    <row r="2232" spans="1:5">
      <c r="A2232">
        <v>11455</v>
      </c>
      <c r="B2232" t="s">
        <v>5306</v>
      </c>
      <c r="C2232" t="s">
        <v>1297</v>
      </c>
      <c r="D2232" t="s">
        <v>1298</v>
      </c>
      <c r="E2232" s="212" t="s">
        <v>3879</v>
      </c>
    </row>
    <row r="2233" spans="1:5">
      <c r="A2233">
        <v>3111</v>
      </c>
      <c r="B2233" t="s">
        <v>5307</v>
      </c>
      <c r="C2233" t="s">
        <v>1297</v>
      </c>
      <c r="D2233" t="s">
        <v>1298</v>
      </c>
      <c r="E2233" s="212" t="s">
        <v>5308</v>
      </c>
    </row>
    <row r="2234" spans="1:5">
      <c r="A2234">
        <v>3108</v>
      </c>
      <c r="B2234" t="s">
        <v>5309</v>
      </c>
      <c r="C2234" t="s">
        <v>1297</v>
      </c>
      <c r="D2234" t="s">
        <v>1298</v>
      </c>
      <c r="E2234" s="212" t="s">
        <v>5195</v>
      </c>
    </row>
    <row r="2235" spans="1:5">
      <c r="A2235">
        <v>3105</v>
      </c>
      <c r="B2235" t="s">
        <v>5310</v>
      </c>
      <c r="C2235" t="s">
        <v>1297</v>
      </c>
      <c r="D2235" t="s">
        <v>1298</v>
      </c>
      <c r="E2235" s="212" t="s">
        <v>5311</v>
      </c>
    </row>
    <row r="2236" spans="1:5">
      <c r="A2236">
        <v>38178</v>
      </c>
      <c r="B2236" t="s">
        <v>5312</v>
      </c>
      <c r="C2236" t="s">
        <v>1297</v>
      </c>
      <c r="D2236" t="s">
        <v>1298</v>
      </c>
      <c r="E2236" s="212" t="s">
        <v>5313</v>
      </c>
    </row>
    <row r="2237" spans="1:5">
      <c r="A2237">
        <v>11458</v>
      </c>
      <c r="B2237" t="s">
        <v>5314</v>
      </c>
      <c r="C2237" t="s">
        <v>1297</v>
      </c>
      <c r="D2237" t="s">
        <v>1298</v>
      </c>
      <c r="E2237" s="212" t="s">
        <v>5315</v>
      </c>
    </row>
    <row r="2238" spans="1:5">
      <c r="A2238">
        <v>40868</v>
      </c>
      <c r="B2238" t="s">
        <v>5316</v>
      </c>
      <c r="C2238" t="s">
        <v>1311</v>
      </c>
      <c r="D2238" t="s">
        <v>1312</v>
      </c>
      <c r="E2238" s="212" t="s">
        <v>5317</v>
      </c>
    </row>
    <row r="2239" spans="1:5">
      <c r="A2239">
        <v>11461</v>
      </c>
      <c r="B2239" t="s">
        <v>5318</v>
      </c>
      <c r="C2239" t="s">
        <v>1297</v>
      </c>
      <c r="D2239" t="s">
        <v>1298</v>
      </c>
      <c r="E2239" s="212" t="s">
        <v>5319</v>
      </c>
    </row>
    <row r="2240" spans="1:5">
      <c r="A2240">
        <v>3106</v>
      </c>
      <c r="B2240" t="s">
        <v>5320</v>
      </c>
      <c r="C2240" t="s">
        <v>1297</v>
      </c>
      <c r="D2240" t="s">
        <v>1298</v>
      </c>
      <c r="E2240" s="212" t="s">
        <v>1378</v>
      </c>
    </row>
    <row r="2241" spans="1:5">
      <c r="A2241">
        <v>3107</v>
      </c>
      <c r="B2241" t="s">
        <v>5321</v>
      </c>
      <c r="C2241" t="s">
        <v>1297</v>
      </c>
      <c r="D2241" t="s">
        <v>1298</v>
      </c>
      <c r="E2241" s="212" t="s">
        <v>1372</v>
      </c>
    </row>
    <row r="2242" spans="1:5">
      <c r="A2242">
        <v>25951</v>
      </c>
      <c r="B2242" t="s">
        <v>1243</v>
      </c>
      <c r="C2242" t="s">
        <v>1418</v>
      </c>
      <c r="D2242" t="s">
        <v>1298</v>
      </c>
      <c r="E2242" s="212" t="s">
        <v>3962</v>
      </c>
    </row>
    <row r="2243" spans="1:5">
      <c r="A2243">
        <v>3123</v>
      </c>
      <c r="B2243" t="s">
        <v>5322</v>
      </c>
      <c r="C2243" t="s">
        <v>1418</v>
      </c>
      <c r="D2243" t="s">
        <v>1302</v>
      </c>
      <c r="E2243" s="212" t="s">
        <v>5323</v>
      </c>
    </row>
    <row r="2244" spans="1:5">
      <c r="A2244">
        <v>38125</v>
      </c>
      <c r="B2244" t="s">
        <v>1247</v>
      </c>
      <c r="C2244" t="s">
        <v>1418</v>
      </c>
      <c r="D2244" t="s">
        <v>1298</v>
      </c>
      <c r="E2244" s="212" t="s">
        <v>1767</v>
      </c>
    </row>
    <row r="2245" spans="1:5">
      <c r="A2245">
        <v>39014</v>
      </c>
      <c r="B2245" t="s">
        <v>5324</v>
      </c>
      <c r="C2245" t="s">
        <v>1418</v>
      </c>
      <c r="D2245" t="s">
        <v>1298</v>
      </c>
      <c r="E2245" s="212" t="s">
        <v>4922</v>
      </c>
    </row>
    <row r="2246" spans="1:5">
      <c r="A2246">
        <v>11894</v>
      </c>
      <c r="B2246" t="s">
        <v>5325</v>
      </c>
      <c r="C2246" t="s">
        <v>1297</v>
      </c>
      <c r="D2246" t="s">
        <v>1312</v>
      </c>
      <c r="E2246" s="212" t="s">
        <v>5326</v>
      </c>
    </row>
    <row r="2247" spans="1:5">
      <c r="A2247">
        <v>39365</v>
      </c>
      <c r="B2247" t="s">
        <v>5327</v>
      </c>
      <c r="C2247" t="s">
        <v>1297</v>
      </c>
      <c r="D2247" t="s">
        <v>1298</v>
      </c>
      <c r="E2247" s="212" t="s">
        <v>5328</v>
      </c>
    </row>
    <row r="2248" spans="1:5">
      <c r="A2248">
        <v>39366</v>
      </c>
      <c r="B2248" t="s">
        <v>5329</v>
      </c>
      <c r="C2248" t="s">
        <v>1297</v>
      </c>
      <c r="D2248" t="s">
        <v>1298</v>
      </c>
      <c r="E2248" s="212" t="s">
        <v>5330</v>
      </c>
    </row>
    <row r="2249" spans="1:5">
      <c r="A2249">
        <v>39367</v>
      </c>
      <c r="B2249" t="s">
        <v>5331</v>
      </c>
      <c r="C2249" t="s">
        <v>1297</v>
      </c>
      <c r="D2249" t="s">
        <v>1298</v>
      </c>
      <c r="E2249" s="212" t="s">
        <v>5332</v>
      </c>
    </row>
    <row r="2250" spans="1:5">
      <c r="A2250">
        <v>37394</v>
      </c>
      <c r="B2250" t="s">
        <v>5333</v>
      </c>
      <c r="C2250" t="s">
        <v>5334</v>
      </c>
      <c r="D2250" t="s">
        <v>1312</v>
      </c>
      <c r="E2250" s="212" t="s">
        <v>5335</v>
      </c>
    </row>
    <row r="2251" spans="1:5">
      <c r="A2251">
        <v>14146</v>
      </c>
      <c r="B2251" t="s">
        <v>5336</v>
      </c>
      <c r="C2251" t="s">
        <v>5334</v>
      </c>
      <c r="D2251" t="s">
        <v>1312</v>
      </c>
      <c r="E2251" s="212" t="s">
        <v>5337</v>
      </c>
    </row>
    <row r="2252" spans="1:5">
      <c r="A2252">
        <v>38134</v>
      </c>
      <c r="B2252" t="s">
        <v>5338</v>
      </c>
      <c r="C2252" t="s">
        <v>1418</v>
      </c>
      <c r="D2252" t="s">
        <v>1298</v>
      </c>
      <c r="E2252" s="212" t="s">
        <v>5339</v>
      </c>
    </row>
    <row r="2253" spans="1:5">
      <c r="A2253">
        <v>38132</v>
      </c>
      <c r="B2253" t="s">
        <v>5340</v>
      </c>
      <c r="C2253" t="s">
        <v>1418</v>
      </c>
      <c r="D2253" t="s">
        <v>1298</v>
      </c>
      <c r="E2253" s="212" t="s">
        <v>5341</v>
      </c>
    </row>
    <row r="2254" spans="1:5">
      <c r="A2254">
        <v>38133</v>
      </c>
      <c r="B2254" t="s">
        <v>5342</v>
      </c>
      <c r="C2254" t="s">
        <v>1418</v>
      </c>
      <c r="D2254" t="s">
        <v>1298</v>
      </c>
      <c r="E2254" s="212" t="s">
        <v>5343</v>
      </c>
    </row>
    <row r="2255" spans="1:5">
      <c r="A2255">
        <v>938</v>
      </c>
      <c r="B2255" t="s">
        <v>5344</v>
      </c>
      <c r="C2255" t="s">
        <v>1411</v>
      </c>
      <c r="D2255" t="s">
        <v>1298</v>
      </c>
      <c r="E2255" s="212" t="s">
        <v>5345</v>
      </c>
    </row>
    <row r="2256" spans="1:5">
      <c r="A2256">
        <v>937</v>
      </c>
      <c r="B2256" t="s">
        <v>5346</v>
      </c>
      <c r="C2256" t="s">
        <v>1411</v>
      </c>
      <c r="D2256" t="s">
        <v>1298</v>
      </c>
      <c r="E2256" s="212" t="s">
        <v>5347</v>
      </c>
    </row>
    <row r="2257" spans="1:5">
      <c r="A2257">
        <v>939</v>
      </c>
      <c r="B2257" t="s">
        <v>5348</v>
      </c>
      <c r="C2257" t="s">
        <v>1411</v>
      </c>
      <c r="D2257" t="s">
        <v>1298</v>
      </c>
      <c r="E2257" s="212" t="s">
        <v>1349</v>
      </c>
    </row>
    <row r="2258" spans="1:5">
      <c r="A2258">
        <v>944</v>
      </c>
      <c r="B2258" t="s">
        <v>5349</v>
      </c>
      <c r="C2258" t="s">
        <v>1411</v>
      </c>
      <c r="D2258" t="s">
        <v>1298</v>
      </c>
      <c r="E2258" s="212" t="s">
        <v>1401</v>
      </c>
    </row>
    <row r="2259" spans="1:5">
      <c r="A2259">
        <v>940</v>
      </c>
      <c r="B2259" t="s">
        <v>5350</v>
      </c>
      <c r="C2259" t="s">
        <v>1411</v>
      </c>
      <c r="D2259" t="s">
        <v>1298</v>
      </c>
      <c r="E2259" s="212" t="s">
        <v>2675</v>
      </c>
    </row>
    <row r="2260" spans="1:5">
      <c r="A2260">
        <v>936</v>
      </c>
      <c r="B2260" t="s">
        <v>5351</v>
      </c>
      <c r="C2260" t="s">
        <v>1411</v>
      </c>
      <c r="D2260" t="s">
        <v>1298</v>
      </c>
      <c r="E2260" s="212" t="s">
        <v>3933</v>
      </c>
    </row>
    <row r="2261" spans="1:5">
      <c r="A2261">
        <v>935</v>
      </c>
      <c r="B2261" t="s">
        <v>5352</v>
      </c>
      <c r="C2261" t="s">
        <v>1411</v>
      </c>
      <c r="D2261" t="s">
        <v>1298</v>
      </c>
      <c r="E2261" s="212" t="s">
        <v>5353</v>
      </c>
    </row>
    <row r="2262" spans="1:5">
      <c r="A2262">
        <v>406</v>
      </c>
      <c r="B2262" t="s">
        <v>5354</v>
      </c>
      <c r="C2262" t="s">
        <v>1297</v>
      </c>
      <c r="D2262" t="s">
        <v>1298</v>
      </c>
      <c r="E2262" s="212" t="s">
        <v>5355</v>
      </c>
    </row>
    <row r="2263" spans="1:5">
      <c r="A2263">
        <v>40879</v>
      </c>
      <c r="B2263" t="s">
        <v>5356</v>
      </c>
      <c r="C2263" t="s">
        <v>1411</v>
      </c>
      <c r="D2263" t="s">
        <v>1298</v>
      </c>
      <c r="E2263" s="212" t="s">
        <v>5357</v>
      </c>
    </row>
    <row r="2264" spans="1:5">
      <c r="A2264">
        <v>39634</v>
      </c>
      <c r="B2264" t="s">
        <v>5358</v>
      </c>
      <c r="C2264" t="s">
        <v>1411</v>
      </c>
      <c r="D2264" t="s">
        <v>1298</v>
      </c>
      <c r="E2264" s="212" t="s">
        <v>4117</v>
      </c>
    </row>
    <row r="2265" spans="1:5">
      <c r="A2265">
        <v>39701</v>
      </c>
      <c r="B2265" t="s">
        <v>5359</v>
      </c>
      <c r="C2265" t="s">
        <v>1297</v>
      </c>
      <c r="D2265" t="s">
        <v>1312</v>
      </c>
      <c r="E2265" s="212" t="s">
        <v>5360</v>
      </c>
    </row>
    <row r="2266" spans="1:5">
      <c r="A2266">
        <v>12815</v>
      </c>
      <c r="B2266" t="s">
        <v>821</v>
      </c>
      <c r="C2266" t="s">
        <v>1297</v>
      </c>
      <c r="D2266" t="s">
        <v>1298</v>
      </c>
      <c r="E2266" s="212" t="s">
        <v>5361</v>
      </c>
    </row>
    <row r="2267" spans="1:5">
      <c r="A2267">
        <v>407</v>
      </c>
      <c r="B2267" t="s">
        <v>5362</v>
      </c>
      <c r="C2267" t="s">
        <v>1418</v>
      </c>
      <c r="D2267" t="s">
        <v>1312</v>
      </c>
      <c r="E2267" s="212" t="s">
        <v>5363</v>
      </c>
    </row>
    <row r="2268" spans="1:5">
      <c r="A2268">
        <v>39431</v>
      </c>
      <c r="B2268" t="s">
        <v>5364</v>
      </c>
      <c r="C2268" t="s">
        <v>1411</v>
      </c>
      <c r="D2268" t="s">
        <v>1298</v>
      </c>
      <c r="E2268" s="212" t="s">
        <v>5365</v>
      </c>
    </row>
    <row r="2269" spans="1:5">
      <c r="A2269">
        <v>39432</v>
      </c>
      <c r="B2269" t="s">
        <v>5366</v>
      </c>
      <c r="C2269" t="s">
        <v>1411</v>
      </c>
      <c r="D2269" t="s">
        <v>1298</v>
      </c>
      <c r="E2269" s="212" t="s">
        <v>2279</v>
      </c>
    </row>
    <row r="2270" spans="1:5">
      <c r="A2270">
        <v>20111</v>
      </c>
      <c r="B2270" t="s">
        <v>5367</v>
      </c>
      <c r="C2270" t="s">
        <v>1297</v>
      </c>
      <c r="D2270" t="s">
        <v>1302</v>
      </c>
      <c r="E2270" s="212" t="s">
        <v>2819</v>
      </c>
    </row>
    <row r="2271" spans="1:5">
      <c r="A2271">
        <v>21127</v>
      </c>
      <c r="B2271" t="s">
        <v>935</v>
      </c>
      <c r="C2271" t="s">
        <v>1297</v>
      </c>
      <c r="D2271" t="s">
        <v>1298</v>
      </c>
      <c r="E2271" s="212" t="s">
        <v>1376</v>
      </c>
    </row>
    <row r="2272" spans="1:5">
      <c r="A2272">
        <v>404</v>
      </c>
      <c r="B2272" t="s">
        <v>5368</v>
      </c>
      <c r="C2272" t="s">
        <v>1411</v>
      </c>
      <c r="D2272" t="s">
        <v>1298</v>
      </c>
      <c r="E2272" s="212" t="s">
        <v>3331</v>
      </c>
    </row>
    <row r="2273" spans="1:5">
      <c r="A2273">
        <v>14151</v>
      </c>
      <c r="B2273" t="s">
        <v>5369</v>
      </c>
      <c r="C2273" t="s">
        <v>1297</v>
      </c>
      <c r="D2273" t="s">
        <v>1312</v>
      </c>
      <c r="E2273" s="212" t="s">
        <v>5370</v>
      </c>
    </row>
    <row r="2274" spans="1:5">
      <c r="A2274">
        <v>14153</v>
      </c>
      <c r="B2274" t="s">
        <v>5371</v>
      </c>
      <c r="C2274" t="s">
        <v>1297</v>
      </c>
      <c r="D2274" t="s">
        <v>1312</v>
      </c>
      <c r="E2274" s="212" t="s">
        <v>5372</v>
      </c>
    </row>
    <row r="2275" spans="1:5">
      <c r="A2275">
        <v>14152</v>
      </c>
      <c r="B2275" t="s">
        <v>5373</v>
      </c>
      <c r="C2275" t="s">
        <v>1297</v>
      </c>
      <c r="D2275" t="s">
        <v>1312</v>
      </c>
      <c r="E2275" s="212" t="s">
        <v>5374</v>
      </c>
    </row>
    <row r="2276" spans="1:5">
      <c r="A2276">
        <v>14154</v>
      </c>
      <c r="B2276" t="s">
        <v>5375</v>
      </c>
      <c r="C2276" t="s">
        <v>1297</v>
      </c>
      <c r="D2276" t="s">
        <v>1312</v>
      </c>
      <c r="E2276" s="212" t="s">
        <v>5376</v>
      </c>
    </row>
    <row r="2277" spans="1:5">
      <c r="A2277">
        <v>42015</v>
      </c>
      <c r="B2277" t="s">
        <v>5377</v>
      </c>
      <c r="C2277" t="s">
        <v>1411</v>
      </c>
      <c r="D2277" t="s">
        <v>1312</v>
      </c>
      <c r="E2277" s="212" t="s">
        <v>5378</v>
      </c>
    </row>
    <row r="2278" spans="1:5">
      <c r="A2278">
        <v>3146</v>
      </c>
      <c r="B2278" t="s">
        <v>887</v>
      </c>
      <c r="C2278" t="s">
        <v>1297</v>
      </c>
      <c r="D2278" t="s">
        <v>1302</v>
      </c>
      <c r="E2278" s="212" t="s">
        <v>5379</v>
      </c>
    </row>
    <row r="2279" spans="1:5">
      <c r="A2279">
        <v>3143</v>
      </c>
      <c r="B2279" t="s">
        <v>5380</v>
      </c>
      <c r="C2279" t="s">
        <v>1297</v>
      </c>
      <c r="D2279" t="s">
        <v>1298</v>
      </c>
      <c r="E2279" s="212" t="s">
        <v>4188</v>
      </c>
    </row>
    <row r="2280" spans="1:5">
      <c r="A2280">
        <v>3148</v>
      </c>
      <c r="B2280" t="s">
        <v>890</v>
      </c>
      <c r="C2280" t="s">
        <v>1297</v>
      </c>
      <c r="D2280" t="s">
        <v>1298</v>
      </c>
      <c r="E2280" s="212" t="s">
        <v>5381</v>
      </c>
    </row>
    <row r="2281" spans="1:5">
      <c r="A2281">
        <v>4310</v>
      </c>
      <c r="B2281" t="s">
        <v>5382</v>
      </c>
      <c r="C2281" t="s">
        <v>1297</v>
      </c>
      <c r="D2281" t="s">
        <v>1298</v>
      </c>
      <c r="E2281" s="212" t="s">
        <v>2314</v>
      </c>
    </row>
    <row r="2282" spans="1:5">
      <c r="A2282">
        <v>4311</v>
      </c>
      <c r="B2282" t="s">
        <v>5383</v>
      </c>
      <c r="C2282" t="s">
        <v>1297</v>
      </c>
      <c r="D2282" t="s">
        <v>1298</v>
      </c>
      <c r="E2282" s="212" t="s">
        <v>5384</v>
      </c>
    </row>
    <row r="2283" spans="1:5">
      <c r="A2283">
        <v>4312</v>
      </c>
      <c r="B2283" t="s">
        <v>5385</v>
      </c>
      <c r="C2283" t="s">
        <v>1297</v>
      </c>
      <c r="D2283" t="s">
        <v>1298</v>
      </c>
      <c r="E2283" s="212" t="s">
        <v>5166</v>
      </c>
    </row>
    <row r="2284" spans="1:5">
      <c r="A2284">
        <v>11162</v>
      </c>
      <c r="B2284" t="s">
        <v>5386</v>
      </c>
      <c r="C2284" t="s">
        <v>1297</v>
      </c>
      <c r="D2284" t="s">
        <v>1298</v>
      </c>
      <c r="E2284" s="212" t="s">
        <v>1721</v>
      </c>
    </row>
    <row r="2285" spans="1:5">
      <c r="A2285">
        <v>13261</v>
      </c>
      <c r="B2285" t="s">
        <v>5387</v>
      </c>
      <c r="C2285" t="s">
        <v>1297</v>
      </c>
      <c r="D2285" t="s">
        <v>1298</v>
      </c>
      <c r="E2285" s="212" t="s">
        <v>1361</v>
      </c>
    </row>
    <row r="2286" spans="1:5">
      <c r="A2286">
        <v>3255</v>
      </c>
      <c r="B2286" t="s">
        <v>5388</v>
      </c>
      <c r="C2286" t="s">
        <v>1297</v>
      </c>
      <c r="D2286" t="s">
        <v>1312</v>
      </c>
      <c r="E2286" s="212" t="s">
        <v>5389</v>
      </c>
    </row>
    <row r="2287" spans="1:5">
      <c r="A2287">
        <v>3254</v>
      </c>
      <c r="B2287" t="s">
        <v>5390</v>
      </c>
      <c r="C2287" t="s">
        <v>1297</v>
      </c>
      <c r="D2287" t="s">
        <v>1312</v>
      </c>
      <c r="E2287" s="212" t="s">
        <v>5391</v>
      </c>
    </row>
    <row r="2288" spans="1:5">
      <c r="A2288">
        <v>3259</v>
      </c>
      <c r="B2288" t="s">
        <v>5392</v>
      </c>
      <c r="C2288" t="s">
        <v>1297</v>
      </c>
      <c r="D2288" t="s">
        <v>1312</v>
      </c>
      <c r="E2288" s="212" t="s">
        <v>5393</v>
      </c>
    </row>
    <row r="2289" spans="1:5">
      <c r="A2289">
        <v>3258</v>
      </c>
      <c r="B2289" t="s">
        <v>5394</v>
      </c>
      <c r="C2289" t="s">
        <v>1297</v>
      </c>
      <c r="D2289" t="s">
        <v>1312</v>
      </c>
      <c r="E2289" s="212" t="s">
        <v>5395</v>
      </c>
    </row>
    <row r="2290" spans="1:5">
      <c r="A2290">
        <v>3251</v>
      </c>
      <c r="B2290" t="s">
        <v>5396</v>
      </c>
      <c r="C2290" t="s">
        <v>1297</v>
      </c>
      <c r="D2290" t="s">
        <v>1312</v>
      </c>
      <c r="E2290" s="212" t="s">
        <v>2312</v>
      </c>
    </row>
    <row r="2291" spans="1:5">
      <c r="A2291">
        <v>3256</v>
      </c>
      <c r="B2291" t="s">
        <v>5397</v>
      </c>
      <c r="C2291" t="s">
        <v>1297</v>
      </c>
      <c r="D2291" t="s">
        <v>1312</v>
      </c>
      <c r="E2291" s="212" t="s">
        <v>5398</v>
      </c>
    </row>
    <row r="2292" spans="1:5">
      <c r="A2292">
        <v>3261</v>
      </c>
      <c r="B2292" t="s">
        <v>5399</v>
      </c>
      <c r="C2292" t="s">
        <v>1297</v>
      </c>
      <c r="D2292" t="s">
        <v>1312</v>
      </c>
      <c r="E2292" s="212" t="s">
        <v>5400</v>
      </c>
    </row>
    <row r="2293" spans="1:5">
      <c r="A2293">
        <v>3260</v>
      </c>
      <c r="B2293" t="s">
        <v>5401</v>
      </c>
      <c r="C2293" t="s">
        <v>1297</v>
      </c>
      <c r="D2293" t="s">
        <v>1312</v>
      </c>
      <c r="E2293" s="212" t="s">
        <v>5402</v>
      </c>
    </row>
    <row r="2294" spans="1:5">
      <c r="A2294">
        <v>3272</v>
      </c>
      <c r="B2294" t="s">
        <v>5403</v>
      </c>
      <c r="C2294" t="s">
        <v>1297</v>
      </c>
      <c r="D2294" t="s">
        <v>1312</v>
      </c>
      <c r="E2294" s="212" t="s">
        <v>5404</v>
      </c>
    </row>
    <row r="2295" spans="1:5">
      <c r="A2295">
        <v>3265</v>
      </c>
      <c r="B2295" t="s">
        <v>5405</v>
      </c>
      <c r="C2295" t="s">
        <v>1297</v>
      </c>
      <c r="D2295" t="s">
        <v>1312</v>
      </c>
      <c r="E2295" s="212" t="s">
        <v>5406</v>
      </c>
    </row>
    <row r="2296" spans="1:5">
      <c r="A2296">
        <v>3262</v>
      </c>
      <c r="B2296" t="s">
        <v>5407</v>
      </c>
      <c r="C2296" t="s">
        <v>1297</v>
      </c>
      <c r="D2296" t="s">
        <v>1312</v>
      </c>
      <c r="E2296" s="212" t="s">
        <v>5408</v>
      </c>
    </row>
    <row r="2297" spans="1:5">
      <c r="A2297">
        <v>3264</v>
      </c>
      <c r="B2297" t="s">
        <v>5409</v>
      </c>
      <c r="C2297" t="s">
        <v>1297</v>
      </c>
      <c r="D2297" t="s">
        <v>1312</v>
      </c>
      <c r="E2297" s="212" t="s">
        <v>5410</v>
      </c>
    </row>
    <row r="2298" spans="1:5">
      <c r="A2298">
        <v>3267</v>
      </c>
      <c r="B2298" t="s">
        <v>5411</v>
      </c>
      <c r="C2298" t="s">
        <v>1297</v>
      </c>
      <c r="D2298" t="s">
        <v>1312</v>
      </c>
      <c r="E2298" s="212" t="s">
        <v>5412</v>
      </c>
    </row>
    <row r="2299" spans="1:5">
      <c r="A2299">
        <v>3266</v>
      </c>
      <c r="B2299" t="s">
        <v>5413</v>
      </c>
      <c r="C2299" t="s">
        <v>1297</v>
      </c>
      <c r="D2299" t="s">
        <v>1312</v>
      </c>
      <c r="E2299" s="212" t="s">
        <v>5414</v>
      </c>
    </row>
    <row r="2300" spans="1:5">
      <c r="A2300">
        <v>3263</v>
      </c>
      <c r="B2300" t="s">
        <v>5415</v>
      </c>
      <c r="C2300" t="s">
        <v>1297</v>
      </c>
      <c r="D2300" t="s">
        <v>1312</v>
      </c>
      <c r="E2300" s="212" t="s">
        <v>5416</v>
      </c>
    </row>
    <row r="2301" spans="1:5">
      <c r="A2301">
        <v>3268</v>
      </c>
      <c r="B2301" t="s">
        <v>5417</v>
      </c>
      <c r="C2301" t="s">
        <v>1297</v>
      </c>
      <c r="D2301" t="s">
        <v>1312</v>
      </c>
      <c r="E2301" s="212" t="s">
        <v>5418</v>
      </c>
    </row>
    <row r="2302" spans="1:5">
      <c r="A2302">
        <v>3271</v>
      </c>
      <c r="B2302" t="s">
        <v>5419</v>
      </c>
      <c r="C2302" t="s">
        <v>1297</v>
      </c>
      <c r="D2302" t="s">
        <v>1312</v>
      </c>
      <c r="E2302" s="212" t="s">
        <v>5420</v>
      </c>
    </row>
    <row r="2303" spans="1:5">
      <c r="A2303">
        <v>3270</v>
      </c>
      <c r="B2303" t="s">
        <v>5421</v>
      </c>
      <c r="C2303" t="s">
        <v>1297</v>
      </c>
      <c r="D2303" t="s">
        <v>1312</v>
      </c>
      <c r="E2303" s="212" t="s">
        <v>5422</v>
      </c>
    </row>
    <row r="2304" spans="1:5">
      <c r="A2304">
        <v>3275</v>
      </c>
      <c r="B2304" t="s">
        <v>5423</v>
      </c>
      <c r="C2304" t="s">
        <v>1311</v>
      </c>
      <c r="D2304" t="s">
        <v>1312</v>
      </c>
      <c r="E2304" s="212" t="s">
        <v>5424</v>
      </c>
    </row>
    <row r="2305" spans="1:5">
      <c r="A2305">
        <v>39512</v>
      </c>
      <c r="B2305" t="s">
        <v>5425</v>
      </c>
      <c r="C2305" t="s">
        <v>1311</v>
      </c>
      <c r="D2305" t="s">
        <v>1312</v>
      </c>
      <c r="E2305" s="212" t="s">
        <v>5426</v>
      </c>
    </row>
    <row r="2306" spans="1:5">
      <c r="A2306">
        <v>39511</v>
      </c>
      <c r="B2306" t="s">
        <v>5427</v>
      </c>
      <c r="C2306" t="s">
        <v>1311</v>
      </c>
      <c r="D2306" t="s">
        <v>1312</v>
      </c>
      <c r="E2306" s="212" t="s">
        <v>5428</v>
      </c>
    </row>
    <row r="2307" spans="1:5">
      <c r="A2307">
        <v>39513</v>
      </c>
      <c r="B2307" t="s">
        <v>5429</v>
      </c>
      <c r="C2307" t="s">
        <v>1311</v>
      </c>
      <c r="D2307" t="s">
        <v>1312</v>
      </c>
      <c r="E2307" s="212" t="s">
        <v>5430</v>
      </c>
    </row>
    <row r="2308" spans="1:5">
      <c r="A2308">
        <v>3286</v>
      </c>
      <c r="B2308" t="s">
        <v>5431</v>
      </c>
      <c r="C2308" t="s">
        <v>1311</v>
      </c>
      <c r="D2308" t="s">
        <v>1298</v>
      </c>
      <c r="E2308" s="212" t="s">
        <v>5432</v>
      </c>
    </row>
    <row r="2309" spans="1:5">
      <c r="A2309">
        <v>3287</v>
      </c>
      <c r="B2309" t="s">
        <v>5433</v>
      </c>
      <c r="C2309" t="s">
        <v>1311</v>
      </c>
      <c r="D2309" t="s">
        <v>1298</v>
      </c>
      <c r="E2309" s="212" t="s">
        <v>5434</v>
      </c>
    </row>
    <row r="2310" spans="1:5">
      <c r="A2310">
        <v>3283</v>
      </c>
      <c r="B2310" t="s">
        <v>5435</v>
      </c>
      <c r="C2310" t="s">
        <v>1311</v>
      </c>
      <c r="D2310" t="s">
        <v>1298</v>
      </c>
      <c r="E2310" s="212" t="s">
        <v>3638</v>
      </c>
    </row>
    <row r="2311" spans="1:5">
      <c r="A2311">
        <v>11587</v>
      </c>
      <c r="B2311" t="s">
        <v>5436</v>
      </c>
      <c r="C2311" t="s">
        <v>1311</v>
      </c>
      <c r="D2311" t="s">
        <v>1312</v>
      </c>
      <c r="E2311" s="212" t="s">
        <v>5437</v>
      </c>
    </row>
    <row r="2312" spans="1:5">
      <c r="A2312">
        <v>36225</v>
      </c>
      <c r="B2312" t="s">
        <v>5438</v>
      </c>
      <c r="C2312" t="s">
        <v>1311</v>
      </c>
      <c r="D2312" t="s">
        <v>1312</v>
      </c>
      <c r="E2312" s="212" t="s">
        <v>3359</v>
      </c>
    </row>
    <row r="2313" spans="1:5">
      <c r="A2313">
        <v>36230</v>
      </c>
      <c r="B2313" t="s">
        <v>5439</v>
      </c>
      <c r="C2313" t="s">
        <v>1311</v>
      </c>
      <c r="D2313" t="s">
        <v>1312</v>
      </c>
      <c r="E2313" s="212" t="s">
        <v>5440</v>
      </c>
    </row>
    <row r="2314" spans="1:5">
      <c r="A2314">
        <v>36238</v>
      </c>
      <c r="B2314" t="s">
        <v>5441</v>
      </c>
      <c r="C2314" t="s">
        <v>1311</v>
      </c>
      <c r="D2314" t="s">
        <v>1312</v>
      </c>
      <c r="E2314" s="212" t="s">
        <v>5442</v>
      </c>
    </row>
    <row r="2315" spans="1:5">
      <c r="A2315">
        <v>11887</v>
      </c>
      <c r="B2315" t="s">
        <v>5443</v>
      </c>
      <c r="C2315" t="s">
        <v>1297</v>
      </c>
      <c r="D2315" t="s">
        <v>1312</v>
      </c>
      <c r="E2315" s="212" t="s">
        <v>5444</v>
      </c>
    </row>
    <row r="2316" spans="1:5">
      <c r="A2316">
        <v>11883</v>
      </c>
      <c r="B2316" t="s">
        <v>5445</v>
      </c>
      <c r="C2316" t="s">
        <v>1297</v>
      </c>
      <c r="D2316" t="s">
        <v>1312</v>
      </c>
      <c r="E2316" s="212" t="s">
        <v>5446</v>
      </c>
    </row>
    <row r="2317" spans="1:5">
      <c r="A2317">
        <v>11884</v>
      </c>
      <c r="B2317" t="s">
        <v>5447</v>
      </c>
      <c r="C2317" t="s">
        <v>1297</v>
      </c>
      <c r="D2317" t="s">
        <v>1312</v>
      </c>
      <c r="E2317" s="212" t="s">
        <v>5448</v>
      </c>
    </row>
    <row r="2318" spans="1:5">
      <c r="A2318">
        <v>11885</v>
      </c>
      <c r="B2318" t="s">
        <v>5449</v>
      </c>
      <c r="C2318" t="s">
        <v>1297</v>
      </c>
      <c r="D2318" t="s">
        <v>1312</v>
      </c>
      <c r="E2318" s="212" t="s">
        <v>5450</v>
      </c>
    </row>
    <row r="2319" spans="1:5">
      <c r="A2319">
        <v>11886</v>
      </c>
      <c r="B2319" t="s">
        <v>5451</v>
      </c>
      <c r="C2319" t="s">
        <v>1297</v>
      </c>
      <c r="D2319" t="s">
        <v>1312</v>
      </c>
      <c r="E2319" s="212" t="s">
        <v>5452</v>
      </c>
    </row>
    <row r="2320" spans="1:5">
      <c r="A2320">
        <v>11888</v>
      </c>
      <c r="B2320" t="s">
        <v>5453</v>
      </c>
      <c r="C2320" t="s">
        <v>1297</v>
      </c>
      <c r="D2320" t="s">
        <v>1312</v>
      </c>
      <c r="E2320" s="212" t="s">
        <v>5454</v>
      </c>
    </row>
    <row r="2321" spans="1:5">
      <c r="A2321">
        <v>3277</v>
      </c>
      <c r="B2321" t="s">
        <v>5455</v>
      </c>
      <c r="C2321" t="s">
        <v>1297</v>
      </c>
      <c r="D2321" t="s">
        <v>1312</v>
      </c>
      <c r="E2321" s="212" t="s">
        <v>5456</v>
      </c>
    </row>
    <row r="2322" spans="1:5">
      <c r="A2322">
        <v>3281</v>
      </c>
      <c r="B2322" t="s">
        <v>5457</v>
      </c>
      <c r="C2322" t="s">
        <v>1297</v>
      </c>
      <c r="D2322" t="s">
        <v>1312</v>
      </c>
      <c r="E2322" s="212" t="s">
        <v>5458</v>
      </c>
    </row>
    <row r="2323" spans="1:5">
      <c r="A2323">
        <v>39363</v>
      </c>
      <c r="B2323" t="s">
        <v>5459</v>
      </c>
      <c r="C2323" t="s">
        <v>1297</v>
      </c>
      <c r="D2323" t="s">
        <v>1298</v>
      </c>
      <c r="E2323" s="212" t="s">
        <v>5460</v>
      </c>
    </row>
    <row r="2324" spans="1:5">
      <c r="A2324">
        <v>39361</v>
      </c>
      <c r="B2324" t="s">
        <v>5461</v>
      </c>
      <c r="C2324" t="s">
        <v>1297</v>
      </c>
      <c r="D2324" t="s">
        <v>1298</v>
      </c>
      <c r="E2324" s="212" t="s">
        <v>5462</v>
      </c>
    </row>
    <row r="2325" spans="1:5">
      <c r="A2325">
        <v>39362</v>
      </c>
      <c r="B2325" t="s">
        <v>5463</v>
      </c>
      <c r="C2325" t="s">
        <v>1297</v>
      </c>
      <c r="D2325" t="s">
        <v>1298</v>
      </c>
      <c r="E2325" s="212" t="s">
        <v>5464</v>
      </c>
    </row>
    <row r="2326" spans="1:5">
      <c r="A2326">
        <v>39364</v>
      </c>
      <c r="B2326" t="s">
        <v>5465</v>
      </c>
      <c r="C2326" t="s">
        <v>1297</v>
      </c>
      <c r="D2326" t="s">
        <v>1298</v>
      </c>
      <c r="E2326" s="212" t="s">
        <v>5466</v>
      </c>
    </row>
    <row r="2327" spans="1:5">
      <c r="A2327">
        <v>14576</v>
      </c>
      <c r="B2327" t="s">
        <v>5467</v>
      </c>
      <c r="C2327" t="s">
        <v>1297</v>
      </c>
      <c r="D2327" t="s">
        <v>1298</v>
      </c>
      <c r="E2327" s="212" t="s">
        <v>5468</v>
      </c>
    </row>
    <row r="2328" spans="1:5">
      <c r="A2328">
        <v>13877</v>
      </c>
      <c r="B2328" t="s">
        <v>5469</v>
      </c>
      <c r="C2328" t="s">
        <v>1297</v>
      </c>
      <c r="D2328" t="s">
        <v>1298</v>
      </c>
      <c r="E2328" s="212" t="s">
        <v>5470</v>
      </c>
    </row>
    <row r="2329" spans="1:5">
      <c r="A2329">
        <v>7307</v>
      </c>
      <c r="B2329" t="s">
        <v>892</v>
      </c>
      <c r="C2329" t="s">
        <v>1420</v>
      </c>
      <c r="D2329" t="s">
        <v>1298</v>
      </c>
      <c r="E2329" s="212" t="s">
        <v>5471</v>
      </c>
    </row>
    <row r="2330" spans="1:5">
      <c r="A2330">
        <v>38122</v>
      </c>
      <c r="B2330" t="s">
        <v>5472</v>
      </c>
      <c r="C2330" t="s">
        <v>1420</v>
      </c>
      <c r="D2330" t="s">
        <v>1298</v>
      </c>
      <c r="E2330" s="212" t="s">
        <v>5192</v>
      </c>
    </row>
    <row r="2331" spans="1:5">
      <c r="A2331">
        <v>6086</v>
      </c>
      <c r="B2331" t="s">
        <v>5473</v>
      </c>
      <c r="C2331" t="s">
        <v>5474</v>
      </c>
      <c r="D2331" t="s">
        <v>1298</v>
      </c>
      <c r="E2331" s="212" t="s">
        <v>5475</v>
      </c>
    </row>
    <row r="2332" spans="1:5">
      <c r="A2332">
        <v>38633</v>
      </c>
      <c r="B2332" t="s">
        <v>5476</v>
      </c>
      <c r="C2332" t="s">
        <v>1297</v>
      </c>
      <c r="D2332" t="s">
        <v>1312</v>
      </c>
      <c r="E2332" s="212" t="s">
        <v>5477</v>
      </c>
    </row>
    <row r="2333" spans="1:5">
      <c r="A2333">
        <v>12344</v>
      </c>
      <c r="B2333" t="s">
        <v>5478</v>
      </c>
      <c r="C2333" t="s">
        <v>1297</v>
      </c>
      <c r="D2333" t="s">
        <v>1298</v>
      </c>
      <c r="E2333" s="212" t="s">
        <v>5479</v>
      </c>
    </row>
    <row r="2334" spans="1:5">
      <c r="A2334">
        <v>12343</v>
      </c>
      <c r="B2334" t="s">
        <v>5480</v>
      </c>
      <c r="C2334" t="s">
        <v>1297</v>
      </c>
      <c r="D2334" t="s">
        <v>1298</v>
      </c>
      <c r="E2334" s="212" t="s">
        <v>2046</v>
      </c>
    </row>
    <row r="2335" spans="1:5">
      <c r="A2335">
        <v>3295</v>
      </c>
      <c r="B2335" t="s">
        <v>5481</v>
      </c>
      <c r="C2335" t="s">
        <v>1297</v>
      </c>
      <c r="D2335" t="s">
        <v>1298</v>
      </c>
      <c r="E2335" s="212" t="s">
        <v>5482</v>
      </c>
    </row>
    <row r="2336" spans="1:5">
      <c r="A2336">
        <v>3302</v>
      </c>
      <c r="B2336" t="s">
        <v>5483</v>
      </c>
      <c r="C2336" t="s">
        <v>1297</v>
      </c>
      <c r="D2336" t="s">
        <v>1298</v>
      </c>
      <c r="E2336" s="212" t="s">
        <v>5292</v>
      </c>
    </row>
    <row r="2337" spans="1:5">
      <c r="A2337">
        <v>3297</v>
      </c>
      <c r="B2337" t="s">
        <v>5484</v>
      </c>
      <c r="C2337" t="s">
        <v>1297</v>
      </c>
      <c r="D2337" t="s">
        <v>1298</v>
      </c>
      <c r="E2337" s="212" t="s">
        <v>4427</v>
      </c>
    </row>
    <row r="2338" spans="1:5">
      <c r="A2338">
        <v>3294</v>
      </c>
      <c r="B2338" t="s">
        <v>5485</v>
      </c>
      <c r="C2338" t="s">
        <v>1297</v>
      </c>
      <c r="D2338" t="s">
        <v>1298</v>
      </c>
      <c r="E2338" s="212" t="s">
        <v>5486</v>
      </c>
    </row>
    <row r="2339" spans="1:5">
      <c r="A2339">
        <v>3292</v>
      </c>
      <c r="B2339" t="s">
        <v>5487</v>
      </c>
      <c r="C2339" t="s">
        <v>1297</v>
      </c>
      <c r="D2339" t="s">
        <v>1302</v>
      </c>
      <c r="E2339" s="212" t="s">
        <v>5488</v>
      </c>
    </row>
    <row r="2340" spans="1:5">
      <c r="A2340">
        <v>3298</v>
      </c>
      <c r="B2340" t="s">
        <v>5489</v>
      </c>
      <c r="C2340" t="s">
        <v>1297</v>
      </c>
      <c r="D2340" t="s">
        <v>1298</v>
      </c>
      <c r="E2340" s="212" t="s">
        <v>5490</v>
      </c>
    </row>
    <row r="2341" spans="1:5">
      <c r="A2341">
        <v>11596</v>
      </c>
      <c r="B2341" t="s">
        <v>5491</v>
      </c>
      <c r="C2341" t="s">
        <v>1297</v>
      </c>
      <c r="D2341" t="s">
        <v>1312</v>
      </c>
      <c r="E2341" s="212" t="s">
        <v>5492</v>
      </c>
    </row>
    <row r="2342" spans="1:5">
      <c r="A2342">
        <v>34802</v>
      </c>
      <c r="B2342" t="s">
        <v>5493</v>
      </c>
      <c r="C2342" t="s">
        <v>1297</v>
      </c>
      <c r="D2342" t="s">
        <v>1312</v>
      </c>
      <c r="E2342" s="212" t="s">
        <v>5494</v>
      </c>
    </row>
    <row r="2343" spans="1:5">
      <c r="A2343">
        <v>11588</v>
      </c>
      <c r="B2343" t="s">
        <v>5495</v>
      </c>
      <c r="C2343" t="s">
        <v>1297</v>
      </c>
      <c r="D2343" t="s">
        <v>1312</v>
      </c>
      <c r="E2343" s="212" t="s">
        <v>5496</v>
      </c>
    </row>
    <row r="2344" spans="1:5">
      <c r="A2344">
        <v>34383</v>
      </c>
      <c r="B2344" t="s">
        <v>5497</v>
      </c>
      <c r="C2344" t="s">
        <v>1297</v>
      </c>
      <c r="D2344" t="s">
        <v>1312</v>
      </c>
      <c r="E2344" s="212" t="s">
        <v>5498</v>
      </c>
    </row>
    <row r="2345" spans="1:5">
      <c r="A2345">
        <v>40451</v>
      </c>
      <c r="B2345" t="s">
        <v>5499</v>
      </c>
      <c r="C2345" t="s">
        <v>1311</v>
      </c>
      <c r="D2345" t="s">
        <v>1312</v>
      </c>
      <c r="E2345" s="212" t="s">
        <v>5500</v>
      </c>
    </row>
    <row r="2346" spans="1:5">
      <c r="A2346">
        <v>40453</v>
      </c>
      <c r="B2346" t="s">
        <v>5501</v>
      </c>
      <c r="C2346" t="s">
        <v>1311</v>
      </c>
      <c r="D2346" t="s">
        <v>1312</v>
      </c>
      <c r="E2346" s="212" t="s">
        <v>5502</v>
      </c>
    </row>
    <row r="2347" spans="1:5">
      <c r="A2347">
        <v>40452</v>
      </c>
      <c r="B2347" t="s">
        <v>5503</v>
      </c>
      <c r="C2347" t="s">
        <v>1311</v>
      </c>
      <c r="D2347" t="s">
        <v>1312</v>
      </c>
      <c r="E2347" s="212" t="s">
        <v>5504</v>
      </c>
    </row>
    <row r="2348" spans="1:5">
      <c r="A2348">
        <v>11594</v>
      </c>
      <c r="B2348" t="s">
        <v>5505</v>
      </c>
      <c r="C2348" t="s">
        <v>1297</v>
      </c>
      <c r="D2348" t="s">
        <v>1312</v>
      </c>
      <c r="E2348" s="212" t="s">
        <v>5506</v>
      </c>
    </row>
    <row r="2349" spans="1:5">
      <c r="A2349">
        <v>3311</v>
      </c>
      <c r="B2349" t="s">
        <v>5507</v>
      </c>
      <c r="C2349" t="s">
        <v>1321</v>
      </c>
      <c r="D2349" t="s">
        <v>1312</v>
      </c>
      <c r="E2349" s="212" t="s">
        <v>5506</v>
      </c>
    </row>
    <row r="2350" spans="1:5">
      <c r="A2350">
        <v>11599</v>
      </c>
      <c r="B2350" t="s">
        <v>5508</v>
      </c>
      <c r="C2350" t="s">
        <v>1297</v>
      </c>
      <c r="D2350" t="s">
        <v>1312</v>
      </c>
      <c r="E2350" s="212" t="s">
        <v>5509</v>
      </c>
    </row>
    <row r="2351" spans="1:5">
      <c r="A2351">
        <v>11593</v>
      </c>
      <c r="B2351" t="s">
        <v>5510</v>
      </c>
      <c r="C2351" t="s">
        <v>1297</v>
      </c>
      <c r="D2351" t="s">
        <v>1312</v>
      </c>
      <c r="E2351" s="212" t="s">
        <v>5511</v>
      </c>
    </row>
    <row r="2352" spans="1:5">
      <c r="A2352">
        <v>3314</v>
      </c>
      <c r="B2352" t="s">
        <v>5512</v>
      </c>
      <c r="C2352" t="s">
        <v>1321</v>
      </c>
      <c r="D2352" t="s">
        <v>1312</v>
      </c>
      <c r="E2352" s="212" t="s">
        <v>5513</v>
      </c>
    </row>
    <row r="2353" spans="1:5">
      <c r="A2353">
        <v>11597</v>
      </c>
      <c r="B2353" t="s">
        <v>5514</v>
      </c>
      <c r="C2353" t="s">
        <v>1297</v>
      </c>
      <c r="D2353" t="s">
        <v>1312</v>
      </c>
      <c r="E2353" s="212" t="s">
        <v>5515</v>
      </c>
    </row>
    <row r="2354" spans="1:5">
      <c r="A2354">
        <v>3309</v>
      </c>
      <c r="B2354" t="s">
        <v>5516</v>
      </c>
      <c r="C2354" t="s">
        <v>1321</v>
      </c>
      <c r="D2354" t="s">
        <v>1312</v>
      </c>
      <c r="E2354" s="212" t="s">
        <v>5492</v>
      </c>
    </row>
    <row r="2355" spans="1:5">
      <c r="A2355">
        <v>34612</v>
      </c>
      <c r="B2355" t="s">
        <v>5517</v>
      </c>
      <c r="C2355" t="s">
        <v>1297</v>
      </c>
      <c r="D2355" t="s">
        <v>1312</v>
      </c>
      <c r="E2355" s="212" t="s">
        <v>5518</v>
      </c>
    </row>
    <row r="2356" spans="1:5">
      <c r="A2356">
        <v>34635</v>
      </c>
      <c r="B2356" t="s">
        <v>5519</v>
      </c>
      <c r="C2356" t="s">
        <v>1297</v>
      </c>
      <c r="D2356" t="s">
        <v>1312</v>
      </c>
      <c r="E2356" s="212" t="s">
        <v>5520</v>
      </c>
    </row>
    <row r="2357" spans="1:5">
      <c r="A2357">
        <v>34633</v>
      </c>
      <c r="B2357" t="s">
        <v>5521</v>
      </c>
      <c r="C2357" t="s">
        <v>1297</v>
      </c>
      <c r="D2357" t="s">
        <v>1312</v>
      </c>
      <c r="E2357" s="212" t="s">
        <v>5522</v>
      </c>
    </row>
    <row r="2358" spans="1:5">
      <c r="A2358">
        <v>40440</v>
      </c>
      <c r="B2358" t="s">
        <v>5523</v>
      </c>
      <c r="C2358" t="s">
        <v>1321</v>
      </c>
      <c r="D2358" t="s">
        <v>1312</v>
      </c>
      <c r="E2358" s="212" t="s">
        <v>5524</v>
      </c>
    </row>
    <row r="2359" spans="1:5">
      <c r="A2359">
        <v>40441</v>
      </c>
      <c r="B2359" t="s">
        <v>5525</v>
      </c>
      <c r="C2359" t="s">
        <v>1321</v>
      </c>
      <c r="D2359" t="s">
        <v>1312</v>
      </c>
      <c r="E2359" s="212" t="s">
        <v>5526</v>
      </c>
    </row>
    <row r="2360" spans="1:5">
      <c r="A2360">
        <v>40449</v>
      </c>
      <c r="B2360" t="s">
        <v>5527</v>
      </c>
      <c r="C2360" t="s">
        <v>1321</v>
      </c>
      <c r="D2360" t="s">
        <v>1312</v>
      </c>
      <c r="E2360" s="212" t="s">
        <v>5528</v>
      </c>
    </row>
    <row r="2361" spans="1:5">
      <c r="A2361">
        <v>34800</v>
      </c>
      <c r="B2361" t="s">
        <v>5529</v>
      </c>
      <c r="C2361" t="s">
        <v>1321</v>
      </c>
      <c r="D2361" t="s">
        <v>1312</v>
      </c>
      <c r="E2361" s="212" t="s">
        <v>5530</v>
      </c>
    </row>
    <row r="2362" spans="1:5">
      <c r="A2362">
        <v>11592</v>
      </c>
      <c r="B2362" t="s">
        <v>5531</v>
      </c>
      <c r="C2362" t="s">
        <v>1297</v>
      </c>
      <c r="D2362" t="s">
        <v>1312</v>
      </c>
      <c r="E2362" s="212" t="s">
        <v>5513</v>
      </c>
    </row>
    <row r="2363" spans="1:5">
      <c r="A2363">
        <v>40438</v>
      </c>
      <c r="B2363" t="s">
        <v>5532</v>
      </c>
      <c r="C2363" t="s">
        <v>1321</v>
      </c>
      <c r="D2363" t="s">
        <v>1312</v>
      </c>
      <c r="E2363" s="212" t="s">
        <v>5533</v>
      </c>
    </row>
    <row r="2364" spans="1:5">
      <c r="A2364">
        <v>40436</v>
      </c>
      <c r="B2364" t="s">
        <v>5534</v>
      </c>
      <c r="C2364" t="s">
        <v>1321</v>
      </c>
      <c r="D2364" t="s">
        <v>1312</v>
      </c>
      <c r="E2364" s="212" t="s">
        <v>5535</v>
      </c>
    </row>
    <row r="2365" spans="1:5">
      <c r="A2365">
        <v>4315</v>
      </c>
      <c r="B2365" t="s">
        <v>5536</v>
      </c>
      <c r="C2365" t="s">
        <v>1297</v>
      </c>
      <c r="D2365" t="s">
        <v>1298</v>
      </c>
      <c r="E2365" s="212" t="s">
        <v>1390</v>
      </c>
    </row>
    <row r="2366" spans="1:5">
      <c r="A2366">
        <v>40874</v>
      </c>
      <c r="B2366" t="s">
        <v>5537</v>
      </c>
      <c r="C2366" t="s">
        <v>1297</v>
      </c>
      <c r="D2366" t="s">
        <v>1298</v>
      </c>
      <c r="E2366" s="212" t="s">
        <v>5538</v>
      </c>
    </row>
    <row r="2367" spans="1:5">
      <c r="A2367">
        <v>402</v>
      </c>
      <c r="B2367" t="s">
        <v>5539</v>
      </c>
      <c r="C2367" t="s">
        <v>1297</v>
      </c>
      <c r="D2367" t="s">
        <v>1298</v>
      </c>
      <c r="E2367" s="212" t="s">
        <v>5540</v>
      </c>
    </row>
    <row r="2368" spans="1:5">
      <c r="A2368">
        <v>4226</v>
      </c>
      <c r="B2368" t="s">
        <v>5541</v>
      </c>
      <c r="C2368" t="s">
        <v>1418</v>
      </c>
      <c r="D2368" t="s">
        <v>1302</v>
      </c>
      <c r="E2368" s="212" t="s">
        <v>3283</v>
      </c>
    </row>
    <row r="2369" spans="1:5">
      <c r="A2369">
        <v>4222</v>
      </c>
      <c r="B2369" t="s">
        <v>5542</v>
      </c>
      <c r="C2369" t="s">
        <v>1420</v>
      </c>
      <c r="D2369" t="s">
        <v>1302</v>
      </c>
      <c r="E2369" s="212" t="s">
        <v>5543</v>
      </c>
    </row>
    <row r="2370" spans="1:5">
      <c r="A2370">
        <v>34804</v>
      </c>
      <c r="B2370" t="s">
        <v>5544</v>
      </c>
      <c r="C2370" t="s">
        <v>1311</v>
      </c>
      <c r="D2370" t="s">
        <v>1312</v>
      </c>
      <c r="E2370" s="212" t="s">
        <v>5545</v>
      </c>
    </row>
    <row r="2371" spans="1:5">
      <c r="A2371">
        <v>4013</v>
      </c>
      <c r="B2371" t="s">
        <v>5546</v>
      </c>
      <c r="C2371" t="s">
        <v>1311</v>
      </c>
      <c r="D2371" t="s">
        <v>1312</v>
      </c>
      <c r="E2371" s="212" t="s">
        <v>5547</v>
      </c>
    </row>
    <row r="2372" spans="1:5">
      <c r="A2372">
        <v>4011</v>
      </c>
      <c r="B2372" t="s">
        <v>5548</v>
      </c>
      <c r="C2372" t="s">
        <v>1311</v>
      </c>
      <c r="D2372" t="s">
        <v>1312</v>
      </c>
      <c r="E2372" s="212" t="s">
        <v>4008</v>
      </c>
    </row>
    <row r="2373" spans="1:5">
      <c r="A2373">
        <v>4021</v>
      </c>
      <c r="B2373" t="s">
        <v>5549</v>
      </c>
      <c r="C2373" t="s">
        <v>1311</v>
      </c>
      <c r="D2373" t="s">
        <v>1312</v>
      </c>
      <c r="E2373" s="212" t="s">
        <v>5550</v>
      </c>
    </row>
    <row r="2374" spans="1:5">
      <c r="A2374">
        <v>4019</v>
      </c>
      <c r="B2374" t="s">
        <v>5551</v>
      </c>
      <c r="C2374" t="s">
        <v>1311</v>
      </c>
      <c r="D2374" t="s">
        <v>1312</v>
      </c>
      <c r="E2374" s="212" t="s">
        <v>5552</v>
      </c>
    </row>
    <row r="2375" spans="1:5">
      <c r="A2375">
        <v>4012</v>
      </c>
      <c r="B2375" t="s">
        <v>5553</v>
      </c>
      <c r="C2375" t="s">
        <v>1311</v>
      </c>
      <c r="D2375" t="s">
        <v>1312</v>
      </c>
      <c r="E2375" s="212" t="s">
        <v>4031</v>
      </c>
    </row>
    <row r="2376" spans="1:5">
      <c r="A2376">
        <v>4020</v>
      </c>
      <c r="B2376" t="s">
        <v>5554</v>
      </c>
      <c r="C2376" t="s">
        <v>1311</v>
      </c>
      <c r="D2376" t="s">
        <v>1312</v>
      </c>
      <c r="E2376" s="212" t="s">
        <v>5555</v>
      </c>
    </row>
    <row r="2377" spans="1:5">
      <c r="A2377">
        <v>4018</v>
      </c>
      <c r="B2377" t="s">
        <v>5556</v>
      </c>
      <c r="C2377" t="s">
        <v>1311</v>
      </c>
      <c r="D2377" t="s">
        <v>1312</v>
      </c>
      <c r="E2377" s="212" t="s">
        <v>5557</v>
      </c>
    </row>
    <row r="2378" spans="1:5">
      <c r="A2378">
        <v>36498</v>
      </c>
      <c r="B2378" t="s">
        <v>5558</v>
      </c>
      <c r="C2378" t="s">
        <v>1297</v>
      </c>
      <c r="D2378" t="s">
        <v>1298</v>
      </c>
      <c r="E2378" s="212" t="s">
        <v>5559</v>
      </c>
    </row>
    <row r="2379" spans="1:5">
      <c r="A2379">
        <v>12872</v>
      </c>
      <c r="B2379" t="s">
        <v>949</v>
      </c>
      <c r="C2379" t="s">
        <v>1301</v>
      </c>
      <c r="D2379" t="s">
        <v>1298</v>
      </c>
      <c r="E2379" s="212" t="s">
        <v>5197</v>
      </c>
    </row>
    <row r="2380" spans="1:5">
      <c r="A2380">
        <v>41075</v>
      </c>
      <c r="B2380" t="s">
        <v>5560</v>
      </c>
      <c r="C2380" t="s">
        <v>1656</v>
      </c>
      <c r="D2380" t="s">
        <v>1298</v>
      </c>
      <c r="E2380" s="212" t="s">
        <v>5199</v>
      </c>
    </row>
    <row r="2381" spans="1:5">
      <c r="A2381">
        <v>3315</v>
      </c>
      <c r="B2381" t="s">
        <v>950</v>
      </c>
      <c r="C2381" t="s">
        <v>1418</v>
      </c>
      <c r="D2381" t="s">
        <v>1298</v>
      </c>
      <c r="E2381" s="212" t="s">
        <v>2265</v>
      </c>
    </row>
    <row r="2382" spans="1:5">
      <c r="A2382">
        <v>36870</v>
      </c>
      <c r="B2382" t="s">
        <v>5561</v>
      </c>
      <c r="C2382" t="s">
        <v>1418</v>
      </c>
      <c r="D2382" t="s">
        <v>1298</v>
      </c>
      <c r="E2382" s="212" t="s">
        <v>2265</v>
      </c>
    </row>
    <row r="2383" spans="1:5">
      <c r="A2383">
        <v>5092</v>
      </c>
      <c r="B2383" t="s">
        <v>5562</v>
      </c>
      <c r="C2383" t="s">
        <v>2156</v>
      </c>
      <c r="D2383" t="s">
        <v>1298</v>
      </c>
      <c r="E2383" s="212" t="s">
        <v>5563</v>
      </c>
    </row>
    <row r="2384" spans="1:5">
      <c r="A2384">
        <v>11462</v>
      </c>
      <c r="B2384" t="s">
        <v>5564</v>
      </c>
      <c r="C2384" t="s">
        <v>2156</v>
      </c>
      <c r="D2384" t="s">
        <v>1298</v>
      </c>
      <c r="E2384" s="212" t="s">
        <v>2696</v>
      </c>
    </row>
    <row r="2385" spans="1:5">
      <c r="A2385">
        <v>36529</v>
      </c>
      <c r="B2385" t="s">
        <v>5565</v>
      </c>
      <c r="C2385" t="s">
        <v>1297</v>
      </c>
      <c r="D2385" t="s">
        <v>1312</v>
      </c>
      <c r="E2385" s="212" t="s">
        <v>5566</v>
      </c>
    </row>
    <row r="2386" spans="1:5">
      <c r="A2386">
        <v>3318</v>
      </c>
      <c r="B2386" t="s">
        <v>5567</v>
      </c>
      <c r="C2386" t="s">
        <v>1297</v>
      </c>
      <c r="D2386" t="s">
        <v>1312</v>
      </c>
      <c r="E2386" s="212" t="s">
        <v>5568</v>
      </c>
    </row>
    <row r="2387" spans="1:5">
      <c r="A2387">
        <v>38968</v>
      </c>
      <c r="B2387" t="s">
        <v>5569</v>
      </c>
      <c r="C2387" t="s">
        <v>1311</v>
      </c>
      <c r="D2387" t="s">
        <v>1312</v>
      </c>
      <c r="E2387" s="212" t="s">
        <v>5570</v>
      </c>
    </row>
    <row r="2388" spans="1:5">
      <c r="A2388">
        <v>3324</v>
      </c>
      <c r="B2388" t="s">
        <v>5571</v>
      </c>
      <c r="C2388" t="s">
        <v>1311</v>
      </c>
      <c r="D2388" t="s">
        <v>1298</v>
      </c>
      <c r="E2388" s="212" t="s">
        <v>1599</v>
      </c>
    </row>
    <row r="2389" spans="1:5">
      <c r="A2389">
        <v>3322</v>
      </c>
      <c r="B2389" t="s">
        <v>1246</v>
      </c>
      <c r="C2389" t="s">
        <v>1311</v>
      </c>
      <c r="D2389" t="s">
        <v>1302</v>
      </c>
      <c r="E2389" s="212" t="s">
        <v>5130</v>
      </c>
    </row>
    <row r="2390" spans="1:5">
      <c r="A2390">
        <v>5076</v>
      </c>
      <c r="B2390" t="s">
        <v>5572</v>
      </c>
      <c r="C2390" t="s">
        <v>1418</v>
      </c>
      <c r="D2390" t="s">
        <v>1298</v>
      </c>
      <c r="E2390" s="212" t="s">
        <v>5573</v>
      </c>
    </row>
    <row r="2391" spans="1:5">
      <c r="A2391">
        <v>5077</v>
      </c>
      <c r="B2391" t="s">
        <v>5574</v>
      </c>
      <c r="C2391" t="s">
        <v>1418</v>
      </c>
      <c r="D2391" t="s">
        <v>1298</v>
      </c>
      <c r="E2391" s="212" t="s">
        <v>5402</v>
      </c>
    </row>
    <row r="2392" spans="1:5">
      <c r="A2392">
        <v>42008</v>
      </c>
      <c r="B2392" t="s">
        <v>5575</v>
      </c>
      <c r="C2392" t="s">
        <v>1297</v>
      </c>
      <c r="D2392" t="s">
        <v>1298</v>
      </c>
      <c r="E2392" s="212" t="s">
        <v>3933</v>
      </c>
    </row>
    <row r="2393" spans="1:5">
      <c r="A2393">
        <v>11837</v>
      </c>
      <c r="B2393" t="s">
        <v>5576</v>
      </c>
      <c r="C2393" t="s">
        <v>1297</v>
      </c>
      <c r="D2393" t="s">
        <v>1298</v>
      </c>
      <c r="E2393" s="212" t="s">
        <v>5577</v>
      </c>
    </row>
    <row r="2394" spans="1:5">
      <c r="A2394">
        <v>38055</v>
      </c>
      <c r="B2394" t="s">
        <v>5578</v>
      </c>
      <c r="C2394" t="s">
        <v>1297</v>
      </c>
      <c r="D2394" t="s">
        <v>1298</v>
      </c>
      <c r="E2394" s="212" t="s">
        <v>3289</v>
      </c>
    </row>
    <row r="2395" spans="1:5">
      <c r="A2395">
        <v>415</v>
      </c>
      <c r="B2395" t="s">
        <v>5579</v>
      </c>
      <c r="C2395" t="s">
        <v>1297</v>
      </c>
      <c r="D2395" t="s">
        <v>1298</v>
      </c>
      <c r="E2395" s="212" t="s">
        <v>5580</v>
      </c>
    </row>
    <row r="2396" spans="1:5">
      <c r="A2396">
        <v>416</v>
      </c>
      <c r="B2396" t="s">
        <v>5581</v>
      </c>
      <c r="C2396" t="s">
        <v>1297</v>
      </c>
      <c r="D2396" t="s">
        <v>1298</v>
      </c>
      <c r="E2396" s="212" t="s">
        <v>2900</v>
      </c>
    </row>
    <row r="2397" spans="1:5">
      <c r="A2397">
        <v>425</v>
      </c>
      <c r="B2397" t="s">
        <v>5582</v>
      </c>
      <c r="C2397" t="s">
        <v>1297</v>
      </c>
      <c r="D2397" t="s">
        <v>1298</v>
      </c>
      <c r="E2397" s="212" t="s">
        <v>2904</v>
      </c>
    </row>
    <row r="2398" spans="1:5">
      <c r="A2398">
        <v>426</v>
      </c>
      <c r="B2398" t="s">
        <v>5583</v>
      </c>
      <c r="C2398" t="s">
        <v>1297</v>
      </c>
      <c r="D2398" t="s">
        <v>1298</v>
      </c>
      <c r="E2398" s="212" t="s">
        <v>5584</v>
      </c>
    </row>
    <row r="2399" spans="1:5">
      <c r="A2399">
        <v>38056</v>
      </c>
      <c r="B2399" t="s">
        <v>5585</v>
      </c>
      <c r="C2399" t="s">
        <v>1297</v>
      </c>
      <c r="D2399" t="s">
        <v>1298</v>
      </c>
      <c r="E2399" s="212" t="s">
        <v>5586</v>
      </c>
    </row>
    <row r="2400" spans="1:5">
      <c r="A2400">
        <v>1564</v>
      </c>
      <c r="B2400" t="s">
        <v>5587</v>
      </c>
      <c r="C2400" t="s">
        <v>1297</v>
      </c>
      <c r="D2400" t="s">
        <v>1298</v>
      </c>
      <c r="E2400" s="212" t="s">
        <v>1492</v>
      </c>
    </row>
    <row r="2401" spans="1:5">
      <c r="A2401">
        <v>42009</v>
      </c>
      <c r="B2401" t="s">
        <v>5588</v>
      </c>
      <c r="C2401" t="s">
        <v>1297</v>
      </c>
      <c r="D2401" t="s">
        <v>1298</v>
      </c>
      <c r="E2401" s="212" t="s">
        <v>5589</v>
      </c>
    </row>
    <row r="2402" spans="1:5">
      <c r="A2402">
        <v>42010</v>
      </c>
      <c r="B2402" t="s">
        <v>5590</v>
      </c>
      <c r="C2402" t="s">
        <v>1297</v>
      </c>
      <c r="D2402" t="s">
        <v>1298</v>
      </c>
      <c r="E2402" s="212" t="s">
        <v>5591</v>
      </c>
    </row>
    <row r="2403" spans="1:5">
      <c r="A2403">
        <v>11032</v>
      </c>
      <c r="B2403" t="s">
        <v>5592</v>
      </c>
      <c r="C2403" t="s">
        <v>1297</v>
      </c>
      <c r="D2403" t="s">
        <v>1298</v>
      </c>
      <c r="E2403" s="212" t="s">
        <v>3616</v>
      </c>
    </row>
    <row r="2404" spans="1:5">
      <c r="A2404">
        <v>36786</v>
      </c>
      <c r="B2404" t="s">
        <v>5593</v>
      </c>
      <c r="C2404" t="s">
        <v>5594</v>
      </c>
      <c r="D2404" t="s">
        <v>1312</v>
      </c>
      <c r="E2404" s="212" t="s">
        <v>5595</v>
      </c>
    </row>
    <row r="2405" spans="1:5">
      <c r="A2405">
        <v>36785</v>
      </c>
      <c r="B2405" t="s">
        <v>5596</v>
      </c>
      <c r="C2405" t="s">
        <v>5594</v>
      </c>
      <c r="D2405" t="s">
        <v>1312</v>
      </c>
      <c r="E2405" s="212" t="s">
        <v>5597</v>
      </c>
    </row>
    <row r="2406" spans="1:5">
      <c r="A2406">
        <v>36782</v>
      </c>
      <c r="B2406" t="s">
        <v>5598</v>
      </c>
      <c r="C2406" t="s">
        <v>5594</v>
      </c>
      <c r="D2406" t="s">
        <v>1312</v>
      </c>
      <c r="E2406" s="212" t="s">
        <v>5599</v>
      </c>
    </row>
    <row r="2407" spans="1:5">
      <c r="A2407">
        <v>25930</v>
      </c>
      <c r="B2407" t="s">
        <v>5600</v>
      </c>
      <c r="C2407" t="s">
        <v>5594</v>
      </c>
      <c r="D2407" t="s">
        <v>1312</v>
      </c>
      <c r="E2407" s="212" t="s">
        <v>5601</v>
      </c>
    </row>
    <row r="2408" spans="1:5">
      <c r="A2408">
        <v>4824</v>
      </c>
      <c r="B2408" t="s">
        <v>5602</v>
      </c>
      <c r="C2408" t="s">
        <v>1418</v>
      </c>
      <c r="D2408" t="s">
        <v>1312</v>
      </c>
      <c r="E2408" s="212" t="s">
        <v>2265</v>
      </c>
    </row>
    <row r="2409" spans="1:5">
      <c r="A2409">
        <v>11795</v>
      </c>
      <c r="B2409" t="s">
        <v>5603</v>
      </c>
      <c r="C2409" t="s">
        <v>1311</v>
      </c>
      <c r="D2409" t="s">
        <v>1298</v>
      </c>
      <c r="E2409" s="212" t="s">
        <v>5604</v>
      </c>
    </row>
    <row r="2410" spans="1:5">
      <c r="A2410">
        <v>134</v>
      </c>
      <c r="B2410" t="s">
        <v>5605</v>
      </c>
      <c r="C2410" t="s">
        <v>1418</v>
      </c>
      <c r="D2410" t="s">
        <v>1298</v>
      </c>
      <c r="E2410" s="212" t="s">
        <v>5606</v>
      </c>
    </row>
    <row r="2411" spans="1:5">
      <c r="A2411">
        <v>4229</v>
      </c>
      <c r="B2411" t="s">
        <v>5607</v>
      </c>
      <c r="C2411" t="s">
        <v>1418</v>
      </c>
      <c r="D2411" t="s">
        <v>1298</v>
      </c>
      <c r="E2411" s="212" t="s">
        <v>5608</v>
      </c>
    </row>
    <row r="2412" spans="1:5">
      <c r="A2412">
        <v>37402</v>
      </c>
      <c r="B2412" t="s">
        <v>5609</v>
      </c>
      <c r="C2412" t="s">
        <v>1297</v>
      </c>
      <c r="D2412" t="s">
        <v>1312</v>
      </c>
      <c r="E2412" s="212" t="s">
        <v>5610</v>
      </c>
    </row>
    <row r="2413" spans="1:5">
      <c r="A2413">
        <v>11244</v>
      </c>
      <c r="B2413" t="s">
        <v>5611</v>
      </c>
      <c r="C2413" t="s">
        <v>1297</v>
      </c>
      <c r="D2413" t="s">
        <v>1312</v>
      </c>
      <c r="E2413" s="212" t="s">
        <v>5612</v>
      </c>
    </row>
    <row r="2414" spans="1:5">
      <c r="A2414">
        <v>11245</v>
      </c>
      <c r="B2414" t="s">
        <v>5613</v>
      </c>
      <c r="C2414" t="s">
        <v>1297</v>
      </c>
      <c r="D2414" t="s">
        <v>1312</v>
      </c>
      <c r="E2414" s="212" t="s">
        <v>5614</v>
      </c>
    </row>
    <row r="2415" spans="1:5">
      <c r="A2415">
        <v>11235</v>
      </c>
      <c r="B2415" t="s">
        <v>5615</v>
      </c>
      <c r="C2415" t="s">
        <v>1297</v>
      </c>
      <c r="D2415" t="s">
        <v>1312</v>
      </c>
      <c r="E2415" s="212" t="s">
        <v>5616</v>
      </c>
    </row>
    <row r="2416" spans="1:5">
      <c r="A2416">
        <v>11236</v>
      </c>
      <c r="B2416" t="s">
        <v>5617</v>
      </c>
      <c r="C2416" t="s">
        <v>1297</v>
      </c>
      <c r="D2416" t="s">
        <v>1312</v>
      </c>
      <c r="E2416" s="212" t="s">
        <v>5618</v>
      </c>
    </row>
    <row r="2417" spans="1:5">
      <c r="A2417">
        <v>11731</v>
      </c>
      <c r="B2417" t="s">
        <v>5619</v>
      </c>
      <c r="C2417" t="s">
        <v>1297</v>
      </c>
      <c r="D2417" t="s">
        <v>1298</v>
      </c>
      <c r="E2417" s="212" t="s">
        <v>2046</v>
      </c>
    </row>
    <row r="2418" spans="1:5">
      <c r="A2418">
        <v>11732</v>
      </c>
      <c r="B2418" t="s">
        <v>5620</v>
      </c>
      <c r="C2418" t="s">
        <v>1297</v>
      </c>
      <c r="D2418" t="s">
        <v>1298</v>
      </c>
      <c r="E2418" s="212" t="s">
        <v>5621</v>
      </c>
    </row>
    <row r="2419" spans="1:5">
      <c r="A2419">
        <v>36494</v>
      </c>
      <c r="B2419" t="s">
        <v>5622</v>
      </c>
      <c r="C2419" t="s">
        <v>1297</v>
      </c>
      <c r="D2419" t="s">
        <v>1298</v>
      </c>
      <c r="E2419" s="212" t="s">
        <v>5623</v>
      </c>
    </row>
    <row r="2420" spans="1:5">
      <c r="A2420">
        <v>36493</v>
      </c>
      <c r="B2420" t="s">
        <v>5624</v>
      </c>
      <c r="C2420" t="s">
        <v>1297</v>
      </c>
      <c r="D2420" t="s">
        <v>1298</v>
      </c>
      <c r="E2420" s="212" t="s">
        <v>5625</v>
      </c>
    </row>
    <row r="2421" spans="1:5">
      <c r="A2421">
        <v>36492</v>
      </c>
      <c r="B2421" t="s">
        <v>5626</v>
      </c>
      <c r="C2421" t="s">
        <v>1297</v>
      </c>
      <c r="D2421" t="s">
        <v>1298</v>
      </c>
      <c r="E2421" s="212" t="s">
        <v>5627</v>
      </c>
    </row>
    <row r="2422" spans="1:5">
      <c r="A2422">
        <v>13333</v>
      </c>
      <c r="B2422" t="s">
        <v>1083</v>
      </c>
      <c r="C2422" t="s">
        <v>1297</v>
      </c>
      <c r="D2422" t="s">
        <v>1298</v>
      </c>
      <c r="E2422" s="212" t="s">
        <v>5628</v>
      </c>
    </row>
    <row r="2423" spans="1:5">
      <c r="A2423">
        <v>13533</v>
      </c>
      <c r="B2423" t="s">
        <v>5629</v>
      </c>
      <c r="C2423" t="s">
        <v>1297</v>
      </c>
      <c r="D2423" t="s">
        <v>1298</v>
      </c>
      <c r="E2423" s="212" t="s">
        <v>5630</v>
      </c>
    </row>
    <row r="2424" spans="1:5">
      <c r="A2424">
        <v>36499</v>
      </c>
      <c r="B2424" t="s">
        <v>5631</v>
      </c>
      <c r="C2424" t="s">
        <v>1297</v>
      </c>
      <c r="D2424" t="s">
        <v>1298</v>
      </c>
      <c r="E2424" s="212" t="s">
        <v>5632</v>
      </c>
    </row>
    <row r="2425" spans="1:5">
      <c r="A2425">
        <v>39585</v>
      </c>
      <c r="B2425" t="s">
        <v>5633</v>
      </c>
      <c r="C2425" t="s">
        <v>1297</v>
      </c>
      <c r="D2425" t="s">
        <v>1298</v>
      </c>
      <c r="E2425" s="212" t="s">
        <v>5634</v>
      </c>
    </row>
    <row r="2426" spans="1:5">
      <c r="A2426">
        <v>39586</v>
      </c>
      <c r="B2426" t="s">
        <v>5635</v>
      </c>
      <c r="C2426" t="s">
        <v>1297</v>
      </c>
      <c r="D2426" t="s">
        <v>1298</v>
      </c>
      <c r="E2426" s="212" t="s">
        <v>5636</v>
      </c>
    </row>
    <row r="2427" spans="1:5">
      <c r="A2427">
        <v>39587</v>
      </c>
      <c r="B2427" t="s">
        <v>5637</v>
      </c>
      <c r="C2427" t="s">
        <v>1297</v>
      </c>
      <c r="D2427" t="s">
        <v>1298</v>
      </c>
      <c r="E2427" s="212" t="s">
        <v>5638</v>
      </c>
    </row>
    <row r="2428" spans="1:5">
      <c r="A2428">
        <v>39588</v>
      </c>
      <c r="B2428" t="s">
        <v>5639</v>
      </c>
      <c r="C2428" t="s">
        <v>1297</v>
      </c>
      <c r="D2428" t="s">
        <v>1298</v>
      </c>
      <c r="E2428" s="212" t="s">
        <v>5640</v>
      </c>
    </row>
    <row r="2429" spans="1:5">
      <c r="A2429">
        <v>39584</v>
      </c>
      <c r="B2429" t="s">
        <v>5641</v>
      </c>
      <c r="C2429" t="s">
        <v>1297</v>
      </c>
      <c r="D2429" t="s">
        <v>1298</v>
      </c>
      <c r="E2429" s="212" t="s">
        <v>5642</v>
      </c>
    </row>
    <row r="2430" spans="1:5">
      <c r="A2430">
        <v>39590</v>
      </c>
      <c r="B2430" t="s">
        <v>5643</v>
      </c>
      <c r="C2430" t="s">
        <v>1297</v>
      </c>
      <c r="D2430" t="s">
        <v>1298</v>
      </c>
      <c r="E2430" s="212" t="s">
        <v>5644</v>
      </c>
    </row>
    <row r="2431" spans="1:5">
      <c r="A2431">
        <v>39592</v>
      </c>
      <c r="B2431" t="s">
        <v>5645</v>
      </c>
      <c r="C2431" t="s">
        <v>1297</v>
      </c>
      <c r="D2431" t="s">
        <v>1298</v>
      </c>
      <c r="E2431" s="212" t="s">
        <v>5646</v>
      </c>
    </row>
    <row r="2432" spans="1:5">
      <c r="A2432">
        <v>39593</v>
      </c>
      <c r="B2432" t="s">
        <v>5647</v>
      </c>
      <c r="C2432" t="s">
        <v>1297</v>
      </c>
      <c r="D2432" t="s">
        <v>1298</v>
      </c>
      <c r="E2432" s="212" t="s">
        <v>5638</v>
      </c>
    </row>
    <row r="2433" spans="1:5">
      <c r="A2433">
        <v>14254</v>
      </c>
      <c r="B2433" t="s">
        <v>5648</v>
      </c>
      <c r="C2433" t="s">
        <v>1297</v>
      </c>
      <c r="D2433" t="s">
        <v>1302</v>
      </c>
      <c r="E2433" s="212" t="s">
        <v>5649</v>
      </c>
    </row>
    <row r="2434" spans="1:5">
      <c r="A2434">
        <v>25987</v>
      </c>
      <c r="B2434" t="s">
        <v>5650</v>
      </c>
      <c r="C2434" t="s">
        <v>1297</v>
      </c>
      <c r="D2434" t="s">
        <v>1298</v>
      </c>
      <c r="E2434" s="212" t="s">
        <v>5651</v>
      </c>
    </row>
    <row r="2435" spans="1:5">
      <c r="A2435">
        <v>25019</v>
      </c>
      <c r="B2435" t="s">
        <v>5652</v>
      </c>
      <c r="C2435" t="s">
        <v>1297</v>
      </c>
      <c r="D2435" t="s">
        <v>1298</v>
      </c>
      <c r="E2435" s="212" t="s">
        <v>5653</v>
      </c>
    </row>
    <row r="2436" spans="1:5">
      <c r="A2436">
        <v>36501</v>
      </c>
      <c r="B2436" t="s">
        <v>5654</v>
      </c>
      <c r="C2436" t="s">
        <v>1297</v>
      </c>
      <c r="D2436" t="s">
        <v>1298</v>
      </c>
      <c r="E2436" s="212" t="s">
        <v>5655</v>
      </c>
    </row>
    <row r="2437" spans="1:5">
      <c r="A2437">
        <v>25986</v>
      </c>
      <c r="B2437" t="s">
        <v>5656</v>
      </c>
      <c r="C2437" t="s">
        <v>1297</v>
      </c>
      <c r="D2437" t="s">
        <v>1298</v>
      </c>
      <c r="E2437" s="212" t="s">
        <v>5657</v>
      </c>
    </row>
    <row r="2438" spans="1:5">
      <c r="A2438">
        <v>36500</v>
      </c>
      <c r="B2438" t="s">
        <v>5658</v>
      </c>
      <c r="C2438" t="s">
        <v>1297</v>
      </c>
      <c r="D2438" t="s">
        <v>1298</v>
      </c>
      <c r="E2438" s="212" t="s">
        <v>5659</v>
      </c>
    </row>
    <row r="2439" spans="1:5">
      <c r="A2439">
        <v>20017</v>
      </c>
      <c r="B2439" t="s">
        <v>5660</v>
      </c>
      <c r="C2439" t="s">
        <v>1411</v>
      </c>
      <c r="D2439" t="s">
        <v>1298</v>
      </c>
      <c r="E2439" s="212" t="s">
        <v>1742</v>
      </c>
    </row>
    <row r="2440" spans="1:5">
      <c r="A2440">
        <v>20007</v>
      </c>
      <c r="B2440" t="s">
        <v>5661</v>
      </c>
      <c r="C2440" t="s">
        <v>1411</v>
      </c>
      <c r="D2440" t="s">
        <v>1298</v>
      </c>
      <c r="E2440" s="212" t="s">
        <v>5662</v>
      </c>
    </row>
    <row r="2441" spans="1:5">
      <c r="A2441">
        <v>39836</v>
      </c>
      <c r="B2441" t="s">
        <v>5663</v>
      </c>
      <c r="C2441" t="s">
        <v>2229</v>
      </c>
      <c r="D2441" t="s">
        <v>1312</v>
      </c>
      <c r="E2441" s="212" t="s">
        <v>5664</v>
      </c>
    </row>
    <row r="2442" spans="1:5">
      <c r="A2442">
        <v>39830</v>
      </c>
      <c r="B2442" t="s">
        <v>5665</v>
      </c>
      <c r="C2442" t="s">
        <v>2229</v>
      </c>
      <c r="D2442" t="s">
        <v>1312</v>
      </c>
      <c r="E2442" s="212" t="s">
        <v>5666</v>
      </c>
    </row>
    <row r="2443" spans="1:5">
      <c r="A2443">
        <v>39831</v>
      </c>
      <c r="B2443" t="s">
        <v>5667</v>
      </c>
      <c r="C2443" t="s">
        <v>2229</v>
      </c>
      <c r="D2443" t="s">
        <v>1312</v>
      </c>
      <c r="E2443" s="212" t="s">
        <v>5668</v>
      </c>
    </row>
    <row r="2444" spans="1:5">
      <c r="A2444">
        <v>36888</v>
      </c>
      <c r="B2444" t="s">
        <v>5669</v>
      </c>
      <c r="C2444" t="s">
        <v>1411</v>
      </c>
      <c r="D2444" t="s">
        <v>1312</v>
      </c>
      <c r="E2444" s="212" t="s">
        <v>5670</v>
      </c>
    </row>
    <row r="2445" spans="1:5">
      <c r="A2445">
        <v>40527</v>
      </c>
      <c r="B2445" t="s">
        <v>5671</v>
      </c>
      <c r="C2445" t="s">
        <v>1297</v>
      </c>
      <c r="D2445" t="s">
        <v>1298</v>
      </c>
      <c r="E2445" s="212" t="s">
        <v>5672</v>
      </c>
    </row>
    <row r="2446" spans="1:5">
      <c r="A2446">
        <v>36497</v>
      </c>
      <c r="B2446" t="s">
        <v>5673</v>
      </c>
      <c r="C2446" t="s">
        <v>1297</v>
      </c>
      <c r="D2446" t="s">
        <v>1298</v>
      </c>
      <c r="E2446" s="212" t="s">
        <v>5674</v>
      </c>
    </row>
    <row r="2447" spans="1:5">
      <c r="A2447">
        <v>36487</v>
      </c>
      <c r="B2447" t="s">
        <v>5675</v>
      </c>
      <c r="C2447" t="s">
        <v>1297</v>
      </c>
      <c r="D2447" t="s">
        <v>1298</v>
      </c>
      <c r="E2447" s="212" t="s">
        <v>5676</v>
      </c>
    </row>
    <row r="2448" spans="1:5">
      <c r="A2448">
        <v>25952</v>
      </c>
      <c r="B2448" t="s">
        <v>5677</v>
      </c>
      <c r="C2448" t="s">
        <v>1297</v>
      </c>
      <c r="D2448" t="s">
        <v>1298</v>
      </c>
      <c r="E2448" s="212" t="s">
        <v>5678</v>
      </c>
    </row>
    <row r="2449" spans="1:5">
      <c r="A2449">
        <v>25954</v>
      </c>
      <c r="B2449" t="s">
        <v>5679</v>
      </c>
      <c r="C2449" t="s">
        <v>1297</v>
      </c>
      <c r="D2449" t="s">
        <v>1298</v>
      </c>
      <c r="E2449" s="212" t="s">
        <v>5680</v>
      </c>
    </row>
    <row r="2450" spans="1:5">
      <c r="A2450">
        <v>25953</v>
      </c>
      <c r="B2450" t="s">
        <v>5681</v>
      </c>
      <c r="C2450" t="s">
        <v>1297</v>
      </c>
      <c r="D2450" t="s">
        <v>1298</v>
      </c>
      <c r="E2450" s="212" t="s">
        <v>5682</v>
      </c>
    </row>
    <row r="2451" spans="1:5">
      <c r="A2451">
        <v>37776</v>
      </c>
      <c r="B2451" t="s">
        <v>5683</v>
      </c>
      <c r="C2451" t="s">
        <v>1297</v>
      </c>
      <c r="D2451" t="s">
        <v>1298</v>
      </c>
      <c r="E2451" s="212" t="s">
        <v>5684</v>
      </c>
    </row>
    <row r="2452" spans="1:5">
      <c r="A2452">
        <v>37775</v>
      </c>
      <c r="B2452" t="s">
        <v>5685</v>
      </c>
      <c r="C2452" t="s">
        <v>1297</v>
      </c>
      <c r="D2452" t="s">
        <v>1298</v>
      </c>
      <c r="E2452" s="212" t="s">
        <v>5686</v>
      </c>
    </row>
    <row r="2453" spans="1:5">
      <c r="A2453">
        <v>36491</v>
      </c>
      <c r="B2453" t="s">
        <v>5687</v>
      </c>
      <c r="C2453" t="s">
        <v>1297</v>
      </c>
      <c r="D2453" t="s">
        <v>1298</v>
      </c>
      <c r="E2453" s="212" t="s">
        <v>5688</v>
      </c>
    </row>
    <row r="2454" spans="1:5">
      <c r="A2454">
        <v>10712</v>
      </c>
      <c r="B2454" t="s">
        <v>5689</v>
      </c>
      <c r="C2454" t="s">
        <v>1297</v>
      </c>
      <c r="D2454" t="s">
        <v>1298</v>
      </c>
      <c r="E2454" s="212" t="s">
        <v>5690</v>
      </c>
    </row>
    <row r="2455" spans="1:5">
      <c r="A2455">
        <v>3363</v>
      </c>
      <c r="B2455" t="s">
        <v>5691</v>
      </c>
      <c r="C2455" t="s">
        <v>1297</v>
      </c>
      <c r="D2455" t="s">
        <v>1302</v>
      </c>
      <c r="E2455" s="212" t="s">
        <v>5692</v>
      </c>
    </row>
    <row r="2456" spans="1:5">
      <c r="A2456">
        <v>3365</v>
      </c>
      <c r="B2456" t="s">
        <v>5693</v>
      </c>
      <c r="C2456" t="s">
        <v>1297</v>
      </c>
      <c r="D2456" t="s">
        <v>1298</v>
      </c>
      <c r="E2456" s="212" t="s">
        <v>5694</v>
      </c>
    </row>
    <row r="2457" spans="1:5">
      <c r="A2457">
        <v>7569</v>
      </c>
      <c r="B2457" t="s">
        <v>5695</v>
      </c>
      <c r="C2457" t="s">
        <v>1297</v>
      </c>
      <c r="D2457" t="s">
        <v>1298</v>
      </c>
      <c r="E2457" s="212" t="s">
        <v>5696</v>
      </c>
    </row>
    <row r="2458" spans="1:5">
      <c r="A2458">
        <v>34349</v>
      </c>
      <c r="B2458" t="s">
        <v>5697</v>
      </c>
      <c r="C2458" t="s">
        <v>1297</v>
      </c>
      <c r="D2458" t="s">
        <v>1298</v>
      </c>
      <c r="E2458" s="212" t="s">
        <v>2910</v>
      </c>
    </row>
    <row r="2459" spans="1:5">
      <c r="A2459">
        <v>3383</v>
      </c>
      <c r="B2459" t="s">
        <v>1254</v>
      </c>
      <c r="C2459" t="s">
        <v>1297</v>
      </c>
      <c r="D2459" t="s">
        <v>1298</v>
      </c>
      <c r="E2459" s="212" t="s">
        <v>5698</v>
      </c>
    </row>
    <row r="2460" spans="1:5">
      <c r="A2460">
        <v>38057</v>
      </c>
      <c r="B2460" t="s">
        <v>5699</v>
      </c>
      <c r="C2460" t="s">
        <v>1297</v>
      </c>
      <c r="D2460" t="s">
        <v>1298</v>
      </c>
      <c r="E2460" s="212" t="s">
        <v>5700</v>
      </c>
    </row>
    <row r="2461" spans="1:5">
      <c r="A2461">
        <v>3373</v>
      </c>
      <c r="B2461" t="s">
        <v>5701</v>
      </c>
      <c r="C2461" t="s">
        <v>1297</v>
      </c>
      <c r="D2461" t="s">
        <v>1298</v>
      </c>
      <c r="E2461" s="212" t="s">
        <v>5702</v>
      </c>
    </row>
    <row r="2462" spans="1:5">
      <c r="A2462">
        <v>38059</v>
      </c>
      <c r="B2462" t="s">
        <v>5703</v>
      </c>
      <c r="C2462" t="s">
        <v>1297</v>
      </c>
      <c r="D2462" t="s">
        <v>1298</v>
      </c>
      <c r="E2462" s="212" t="s">
        <v>5704</v>
      </c>
    </row>
    <row r="2463" spans="1:5">
      <c r="A2463">
        <v>38058</v>
      </c>
      <c r="B2463" t="s">
        <v>5705</v>
      </c>
      <c r="C2463" t="s">
        <v>1297</v>
      </c>
      <c r="D2463" t="s">
        <v>1298</v>
      </c>
      <c r="E2463" s="212" t="s">
        <v>5706</v>
      </c>
    </row>
    <row r="2464" spans="1:5">
      <c r="A2464">
        <v>3376</v>
      </c>
      <c r="B2464" t="s">
        <v>5707</v>
      </c>
      <c r="C2464" t="s">
        <v>1297</v>
      </c>
      <c r="D2464" t="s">
        <v>1298</v>
      </c>
      <c r="E2464" s="212" t="s">
        <v>5708</v>
      </c>
    </row>
    <row r="2465" spans="1:5">
      <c r="A2465">
        <v>3378</v>
      </c>
      <c r="B2465" t="s">
        <v>5709</v>
      </c>
      <c r="C2465" t="s">
        <v>1297</v>
      </c>
      <c r="D2465" t="s">
        <v>1298</v>
      </c>
      <c r="E2465" s="212" t="s">
        <v>5710</v>
      </c>
    </row>
    <row r="2466" spans="1:5">
      <c r="A2466">
        <v>3380</v>
      </c>
      <c r="B2466" t="s">
        <v>5711</v>
      </c>
      <c r="C2466" t="s">
        <v>1297</v>
      </c>
      <c r="D2466" t="s">
        <v>1302</v>
      </c>
      <c r="E2466" s="212" t="s">
        <v>5712</v>
      </c>
    </row>
    <row r="2467" spans="1:5">
      <c r="A2467">
        <v>3379</v>
      </c>
      <c r="B2467" t="s">
        <v>5713</v>
      </c>
      <c r="C2467" t="s">
        <v>1297</v>
      </c>
      <c r="D2467" t="s">
        <v>1298</v>
      </c>
      <c r="E2467" s="212" t="s">
        <v>5714</v>
      </c>
    </row>
    <row r="2468" spans="1:5">
      <c r="A2468">
        <v>11991</v>
      </c>
      <c r="B2468" t="s">
        <v>5715</v>
      </c>
      <c r="C2468" t="s">
        <v>1297</v>
      </c>
      <c r="D2468" t="s">
        <v>1298</v>
      </c>
      <c r="E2468" s="212" t="s">
        <v>5716</v>
      </c>
    </row>
    <row r="2469" spans="1:5">
      <c r="A2469">
        <v>20062</v>
      </c>
      <c r="B2469" t="s">
        <v>5717</v>
      </c>
      <c r="C2469" t="s">
        <v>1297</v>
      </c>
      <c r="D2469" t="s">
        <v>1312</v>
      </c>
      <c r="E2469" s="212" t="s">
        <v>5718</v>
      </c>
    </row>
    <row r="2470" spans="1:5">
      <c r="A2470">
        <v>11029</v>
      </c>
      <c r="B2470" t="s">
        <v>5719</v>
      </c>
      <c r="C2470" t="s">
        <v>4035</v>
      </c>
      <c r="D2470" t="s">
        <v>1298</v>
      </c>
      <c r="E2470" s="212" t="s">
        <v>2893</v>
      </c>
    </row>
    <row r="2471" spans="1:5">
      <c r="A2471">
        <v>4316</v>
      </c>
      <c r="B2471" t="s">
        <v>5720</v>
      </c>
      <c r="C2471" t="s">
        <v>1297</v>
      </c>
      <c r="D2471" t="s">
        <v>1298</v>
      </c>
      <c r="E2471" s="212" t="s">
        <v>5721</v>
      </c>
    </row>
    <row r="2472" spans="1:5">
      <c r="A2472">
        <v>4313</v>
      </c>
      <c r="B2472" t="s">
        <v>5722</v>
      </c>
      <c r="C2472" t="s">
        <v>4035</v>
      </c>
      <c r="D2472" t="s">
        <v>1298</v>
      </c>
      <c r="E2472" s="212" t="s">
        <v>3197</v>
      </c>
    </row>
    <row r="2473" spans="1:5">
      <c r="A2473">
        <v>4317</v>
      </c>
      <c r="B2473" t="s">
        <v>5723</v>
      </c>
      <c r="C2473" t="s">
        <v>1297</v>
      </c>
      <c r="D2473" t="s">
        <v>1298</v>
      </c>
      <c r="E2473" s="212" t="s">
        <v>5724</v>
      </c>
    </row>
    <row r="2474" spans="1:5">
      <c r="A2474">
        <v>4314</v>
      </c>
      <c r="B2474" t="s">
        <v>5725</v>
      </c>
      <c r="C2474" t="s">
        <v>4035</v>
      </c>
      <c r="D2474" t="s">
        <v>1298</v>
      </c>
      <c r="E2474" s="212" t="s">
        <v>2787</v>
      </c>
    </row>
    <row r="2475" spans="1:5">
      <c r="A2475">
        <v>10561</v>
      </c>
      <c r="B2475" t="s">
        <v>5726</v>
      </c>
      <c r="C2475" t="s">
        <v>1418</v>
      </c>
      <c r="D2475" t="s">
        <v>1298</v>
      </c>
      <c r="E2475" s="212" t="s">
        <v>3640</v>
      </c>
    </row>
    <row r="2476" spans="1:5">
      <c r="A2476">
        <v>10921</v>
      </c>
      <c r="B2476" t="s">
        <v>5727</v>
      </c>
      <c r="C2476" t="s">
        <v>1297</v>
      </c>
      <c r="D2476" t="s">
        <v>1312</v>
      </c>
      <c r="E2476" s="212" t="s">
        <v>5728</v>
      </c>
    </row>
    <row r="2477" spans="1:5">
      <c r="A2477">
        <v>10922</v>
      </c>
      <c r="B2477" t="s">
        <v>5729</v>
      </c>
      <c r="C2477" t="s">
        <v>1297</v>
      </c>
      <c r="D2477" t="s">
        <v>1312</v>
      </c>
      <c r="E2477" s="212" t="s">
        <v>5730</v>
      </c>
    </row>
    <row r="2478" spans="1:5">
      <c r="A2478">
        <v>10923</v>
      </c>
      <c r="B2478" t="s">
        <v>5731</v>
      </c>
      <c r="C2478" t="s">
        <v>1297</v>
      </c>
      <c r="D2478" t="s">
        <v>1312</v>
      </c>
      <c r="E2478" s="212" t="s">
        <v>5732</v>
      </c>
    </row>
    <row r="2479" spans="1:5">
      <c r="A2479">
        <v>10924</v>
      </c>
      <c r="B2479" t="s">
        <v>5733</v>
      </c>
      <c r="C2479" t="s">
        <v>1297</v>
      </c>
      <c r="D2479" t="s">
        <v>1312</v>
      </c>
      <c r="E2479" s="212" t="s">
        <v>5734</v>
      </c>
    </row>
    <row r="2480" spans="1:5">
      <c r="A2480">
        <v>37772</v>
      </c>
      <c r="B2480" t="s">
        <v>5735</v>
      </c>
      <c r="C2480" t="s">
        <v>1297</v>
      </c>
      <c r="D2480" t="s">
        <v>1312</v>
      </c>
      <c r="E2480" s="212" t="s">
        <v>5736</v>
      </c>
    </row>
    <row r="2481" spans="1:5">
      <c r="A2481">
        <v>37771</v>
      </c>
      <c r="B2481" t="s">
        <v>5737</v>
      </c>
      <c r="C2481" t="s">
        <v>1297</v>
      </c>
      <c r="D2481" t="s">
        <v>1312</v>
      </c>
      <c r="E2481" s="212" t="s">
        <v>5738</v>
      </c>
    </row>
    <row r="2482" spans="1:5">
      <c r="A2482">
        <v>12770</v>
      </c>
      <c r="B2482" t="s">
        <v>5739</v>
      </c>
      <c r="C2482" t="s">
        <v>1297</v>
      </c>
      <c r="D2482" t="s">
        <v>1312</v>
      </c>
      <c r="E2482" s="212" t="s">
        <v>5740</v>
      </c>
    </row>
    <row r="2483" spans="1:5">
      <c r="A2483">
        <v>12772</v>
      </c>
      <c r="B2483" t="s">
        <v>5741</v>
      </c>
      <c r="C2483" t="s">
        <v>1297</v>
      </c>
      <c r="D2483" t="s">
        <v>1312</v>
      </c>
      <c r="E2483" s="212" t="s">
        <v>5742</v>
      </c>
    </row>
    <row r="2484" spans="1:5">
      <c r="A2484">
        <v>12768</v>
      </c>
      <c r="B2484" t="s">
        <v>5743</v>
      </c>
      <c r="C2484" t="s">
        <v>1297</v>
      </c>
      <c r="D2484" t="s">
        <v>1312</v>
      </c>
      <c r="E2484" s="212" t="s">
        <v>5744</v>
      </c>
    </row>
    <row r="2485" spans="1:5">
      <c r="A2485">
        <v>12775</v>
      </c>
      <c r="B2485" t="s">
        <v>5745</v>
      </c>
      <c r="C2485" t="s">
        <v>1297</v>
      </c>
      <c r="D2485" t="s">
        <v>1312</v>
      </c>
      <c r="E2485" s="212" t="s">
        <v>5746</v>
      </c>
    </row>
    <row r="2486" spans="1:5">
      <c r="A2486">
        <v>12769</v>
      </c>
      <c r="B2486" t="s">
        <v>5747</v>
      </c>
      <c r="C2486" t="s">
        <v>1297</v>
      </c>
      <c r="D2486" t="s">
        <v>1312</v>
      </c>
      <c r="E2486" s="212" t="s">
        <v>5748</v>
      </c>
    </row>
    <row r="2487" spans="1:5">
      <c r="A2487">
        <v>12773</v>
      </c>
      <c r="B2487" t="s">
        <v>5749</v>
      </c>
      <c r="C2487" t="s">
        <v>1297</v>
      </c>
      <c r="D2487" t="s">
        <v>1312</v>
      </c>
      <c r="E2487" s="212" t="s">
        <v>5750</v>
      </c>
    </row>
    <row r="2488" spans="1:5">
      <c r="A2488">
        <v>12774</v>
      </c>
      <c r="B2488" t="s">
        <v>5751</v>
      </c>
      <c r="C2488" t="s">
        <v>1297</v>
      </c>
      <c r="D2488" t="s">
        <v>1312</v>
      </c>
      <c r="E2488" s="212" t="s">
        <v>5752</v>
      </c>
    </row>
    <row r="2489" spans="1:5">
      <c r="A2489">
        <v>12776</v>
      </c>
      <c r="B2489" t="s">
        <v>5753</v>
      </c>
      <c r="C2489" t="s">
        <v>1297</v>
      </c>
      <c r="D2489" t="s">
        <v>1312</v>
      </c>
      <c r="E2489" s="212" t="s">
        <v>5754</v>
      </c>
    </row>
    <row r="2490" spans="1:5">
      <c r="A2490">
        <v>12777</v>
      </c>
      <c r="B2490" t="s">
        <v>5755</v>
      </c>
      <c r="C2490" t="s">
        <v>1297</v>
      </c>
      <c r="D2490" t="s">
        <v>1312</v>
      </c>
      <c r="E2490" s="212" t="s">
        <v>5756</v>
      </c>
    </row>
    <row r="2491" spans="1:5">
      <c r="A2491">
        <v>3391</v>
      </c>
      <c r="B2491" t="s">
        <v>5757</v>
      </c>
      <c r="C2491" t="s">
        <v>1297</v>
      </c>
      <c r="D2491" t="s">
        <v>1312</v>
      </c>
      <c r="E2491" s="212" t="s">
        <v>5758</v>
      </c>
    </row>
    <row r="2492" spans="1:5">
      <c r="A2492">
        <v>3389</v>
      </c>
      <c r="B2492" t="s">
        <v>5759</v>
      </c>
      <c r="C2492" t="s">
        <v>1297</v>
      </c>
      <c r="D2492" t="s">
        <v>1312</v>
      </c>
      <c r="E2492" s="212" t="s">
        <v>4525</v>
      </c>
    </row>
    <row r="2493" spans="1:5">
      <c r="A2493">
        <v>3390</v>
      </c>
      <c r="B2493" t="s">
        <v>5760</v>
      </c>
      <c r="C2493" t="s">
        <v>1297</v>
      </c>
      <c r="D2493" t="s">
        <v>1312</v>
      </c>
      <c r="E2493" s="212" t="s">
        <v>5761</v>
      </c>
    </row>
    <row r="2494" spans="1:5">
      <c r="A2494">
        <v>12873</v>
      </c>
      <c r="B2494" t="s">
        <v>5762</v>
      </c>
      <c r="C2494" t="s">
        <v>1301</v>
      </c>
      <c r="D2494" t="s">
        <v>1298</v>
      </c>
      <c r="E2494" s="212" t="s">
        <v>5763</v>
      </c>
    </row>
    <row r="2495" spans="1:5">
      <c r="A2495">
        <v>41076</v>
      </c>
      <c r="B2495" t="s">
        <v>5764</v>
      </c>
      <c r="C2495" t="s">
        <v>1656</v>
      </c>
      <c r="D2495" t="s">
        <v>1298</v>
      </c>
      <c r="E2495" s="212" t="s">
        <v>5765</v>
      </c>
    </row>
    <row r="2496" spans="1:5">
      <c r="A2496">
        <v>1371</v>
      </c>
      <c r="B2496" t="s">
        <v>5766</v>
      </c>
      <c r="C2496" t="s">
        <v>1418</v>
      </c>
      <c r="D2496" t="s">
        <v>1298</v>
      </c>
      <c r="E2496" s="212" t="s">
        <v>2316</v>
      </c>
    </row>
    <row r="2497" spans="1:5">
      <c r="A2497">
        <v>140</v>
      </c>
      <c r="B2497" t="s">
        <v>5767</v>
      </c>
      <c r="C2497" t="s">
        <v>1418</v>
      </c>
      <c r="D2497" t="s">
        <v>1298</v>
      </c>
      <c r="E2497" s="212" t="s">
        <v>5768</v>
      </c>
    </row>
    <row r="2498" spans="1:5">
      <c r="A2498">
        <v>151</v>
      </c>
      <c r="B2498" t="s">
        <v>5769</v>
      </c>
      <c r="C2498" t="s">
        <v>1420</v>
      </c>
      <c r="D2498" t="s">
        <v>1298</v>
      </c>
      <c r="E2498" s="212" t="s">
        <v>5770</v>
      </c>
    </row>
    <row r="2499" spans="1:5">
      <c r="A2499">
        <v>7340</v>
      </c>
      <c r="B2499" t="s">
        <v>5771</v>
      </c>
      <c r="C2499" t="s">
        <v>1420</v>
      </c>
      <c r="D2499" t="s">
        <v>1298</v>
      </c>
      <c r="E2499" s="212" t="s">
        <v>5772</v>
      </c>
    </row>
    <row r="2500" spans="1:5">
      <c r="A2500">
        <v>2701</v>
      </c>
      <c r="B2500" t="s">
        <v>1226</v>
      </c>
      <c r="C2500" t="s">
        <v>1301</v>
      </c>
      <c r="D2500" t="s">
        <v>1298</v>
      </c>
      <c r="E2500" s="212" t="s">
        <v>2062</v>
      </c>
    </row>
    <row r="2501" spans="1:5">
      <c r="A2501">
        <v>40929</v>
      </c>
      <c r="B2501" t="s">
        <v>5773</v>
      </c>
      <c r="C2501" t="s">
        <v>1656</v>
      </c>
      <c r="D2501" t="s">
        <v>1298</v>
      </c>
      <c r="E2501" s="212" t="s">
        <v>2064</v>
      </c>
    </row>
    <row r="2502" spans="1:5">
      <c r="A2502">
        <v>38114</v>
      </c>
      <c r="B2502" t="s">
        <v>5774</v>
      </c>
      <c r="C2502" t="s">
        <v>1297</v>
      </c>
      <c r="D2502" t="s">
        <v>1298</v>
      </c>
      <c r="E2502" s="212" t="s">
        <v>5775</v>
      </c>
    </row>
    <row r="2503" spans="1:5">
      <c r="A2503">
        <v>38064</v>
      </c>
      <c r="B2503" t="s">
        <v>5776</v>
      </c>
      <c r="C2503" t="s">
        <v>1297</v>
      </c>
      <c r="D2503" t="s">
        <v>1298</v>
      </c>
      <c r="E2503" s="212" t="s">
        <v>2461</v>
      </c>
    </row>
    <row r="2504" spans="1:5">
      <c r="A2504">
        <v>38115</v>
      </c>
      <c r="B2504" t="s">
        <v>5777</v>
      </c>
      <c r="C2504" t="s">
        <v>1297</v>
      </c>
      <c r="D2504" t="s">
        <v>1298</v>
      </c>
      <c r="E2504" s="212" t="s">
        <v>3659</v>
      </c>
    </row>
    <row r="2505" spans="1:5">
      <c r="A2505">
        <v>38065</v>
      </c>
      <c r="B2505" t="s">
        <v>5778</v>
      </c>
      <c r="C2505" t="s">
        <v>1297</v>
      </c>
      <c r="D2505" t="s">
        <v>1298</v>
      </c>
      <c r="E2505" s="212" t="s">
        <v>5779</v>
      </c>
    </row>
    <row r="2506" spans="1:5">
      <c r="A2506">
        <v>38078</v>
      </c>
      <c r="B2506" t="s">
        <v>5780</v>
      </c>
      <c r="C2506" t="s">
        <v>1297</v>
      </c>
      <c r="D2506" t="s">
        <v>1298</v>
      </c>
      <c r="E2506" s="212" t="s">
        <v>2696</v>
      </c>
    </row>
    <row r="2507" spans="1:5">
      <c r="A2507">
        <v>38113</v>
      </c>
      <c r="B2507" t="s">
        <v>5781</v>
      </c>
      <c r="C2507" t="s">
        <v>1297</v>
      </c>
      <c r="D2507" t="s">
        <v>1298</v>
      </c>
      <c r="E2507" s="212" t="s">
        <v>2200</v>
      </c>
    </row>
    <row r="2508" spans="1:5">
      <c r="A2508">
        <v>38063</v>
      </c>
      <c r="B2508" t="s">
        <v>5782</v>
      </c>
      <c r="C2508" t="s">
        <v>1297</v>
      </c>
      <c r="D2508" t="s">
        <v>1298</v>
      </c>
      <c r="E2508" s="212" t="s">
        <v>5783</v>
      </c>
    </row>
    <row r="2509" spans="1:5">
      <c r="A2509">
        <v>38080</v>
      </c>
      <c r="B2509" t="s">
        <v>5784</v>
      </c>
      <c r="C2509" t="s">
        <v>1297</v>
      </c>
      <c r="D2509" t="s">
        <v>1298</v>
      </c>
      <c r="E2509" s="212" t="s">
        <v>1544</v>
      </c>
    </row>
    <row r="2510" spans="1:5">
      <c r="A2510">
        <v>38069</v>
      </c>
      <c r="B2510" t="s">
        <v>5785</v>
      </c>
      <c r="C2510" t="s">
        <v>1297</v>
      </c>
      <c r="D2510" t="s">
        <v>1298</v>
      </c>
      <c r="E2510" s="212" t="s">
        <v>5786</v>
      </c>
    </row>
    <row r="2511" spans="1:5">
      <c r="A2511">
        <v>38077</v>
      </c>
      <c r="B2511" t="s">
        <v>5787</v>
      </c>
      <c r="C2511" t="s">
        <v>1297</v>
      </c>
      <c r="D2511" t="s">
        <v>1298</v>
      </c>
      <c r="E2511" s="212" t="s">
        <v>2587</v>
      </c>
    </row>
    <row r="2512" spans="1:5">
      <c r="A2512">
        <v>38073</v>
      </c>
      <c r="B2512" t="s">
        <v>5788</v>
      </c>
      <c r="C2512" t="s">
        <v>1297</v>
      </c>
      <c r="D2512" t="s">
        <v>1298</v>
      </c>
      <c r="E2512" s="212" t="s">
        <v>4521</v>
      </c>
    </row>
    <row r="2513" spans="1:5">
      <c r="A2513">
        <v>38112</v>
      </c>
      <c r="B2513" t="s">
        <v>5789</v>
      </c>
      <c r="C2513" t="s">
        <v>1297</v>
      </c>
      <c r="D2513" t="s">
        <v>1298</v>
      </c>
      <c r="E2513" s="212" t="s">
        <v>5790</v>
      </c>
    </row>
    <row r="2514" spans="1:5">
      <c r="A2514">
        <v>38062</v>
      </c>
      <c r="B2514" t="s">
        <v>5791</v>
      </c>
      <c r="C2514" t="s">
        <v>1297</v>
      </c>
      <c r="D2514" t="s">
        <v>1298</v>
      </c>
      <c r="E2514" s="212" t="s">
        <v>5792</v>
      </c>
    </row>
    <row r="2515" spans="1:5">
      <c r="A2515">
        <v>12128</v>
      </c>
      <c r="B2515" t="s">
        <v>5793</v>
      </c>
      <c r="C2515" t="s">
        <v>1297</v>
      </c>
      <c r="D2515" t="s">
        <v>1298</v>
      </c>
      <c r="E2515" s="212" t="s">
        <v>5794</v>
      </c>
    </row>
    <row r="2516" spans="1:5">
      <c r="A2516">
        <v>12129</v>
      </c>
      <c r="B2516" t="s">
        <v>5795</v>
      </c>
      <c r="C2516" t="s">
        <v>1297</v>
      </c>
      <c r="D2516" t="s">
        <v>1298</v>
      </c>
      <c r="E2516" s="212" t="s">
        <v>5796</v>
      </c>
    </row>
    <row r="2517" spans="1:5">
      <c r="A2517">
        <v>38081</v>
      </c>
      <c r="B2517" t="s">
        <v>5797</v>
      </c>
      <c r="C2517" t="s">
        <v>1297</v>
      </c>
      <c r="D2517" t="s">
        <v>1298</v>
      </c>
      <c r="E2517" s="212" t="s">
        <v>5768</v>
      </c>
    </row>
    <row r="2518" spans="1:5">
      <c r="A2518">
        <v>38070</v>
      </c>
      <c r="B2518" t="s">
        <v>5798</v>
      </c>
      <c r="C2518" t="s">
        <v>1297</v>
      </c>
      <c r="D2518" t="s">
        <v>1298</v>
      </c>
      <c r="E2518" s="212" t="s">
        <v>5799</v>
      </c>
    </row>
    <row r="2519" spans="1:5">
      <c r="A2519">
        <v>38074</v>
      </c>
      <c r="B2519" t="s">
        <v>5800</v>
      </c>
      <c r="C2519" t="s">
        <v>1297</v>
      </c>
      <c r="D2519" t="s">
        <v>1298</v>
      </c>
      <c r="E2519" s="212" t="s">
        <v>5801</v>
      </c>
    </row>
    <row r="2520" spans="1:5">
      <c r="A2520">
        <v>38079</v>
      </c>
      <c r="B2520" t="s">
        <v>5802</v>
      </c>
      <c r="C2520" t="s">
        <v>1297</v>
      </c>
      <c r="D2520" t="s">
        <v>1298</v>
      </c>
      <c r="E2520" s="212" t="s">
        <v>1934</v>
      </c>
    </row>
    <row r="2521" spans="1:5">
      <c r="A2521">
        <v>38072</v>
      </c>
      <c r="B2521" t="s">
        <v>5803</v>
      </c>
      <c r="C2521" t="s">
        <v>1297</v>
      </c>
      <c r="D2521" t="s">
        <v>1298</v>
      </c>
      <c r="E2521" s="212" t="s">
        <v>5804</v>
      </c>
    </row>
    <row r="2522" spans="1:5">
      <c r="A2522">
        <v>38068</v>
      </c>
      <c r="B2522" t="s">
        <v>5805</v>
      </c>
      <c r="C2522" t="s">
        <v>1297</v>
      </c>
      <c r="D2522" t="s">
        <v>1298</v>
      </c>
      <c r="E2522" s="212" t="s">
        <v>1502</v>
      </c>
    </row>
    <row r="2523" spans="1:5">
      <c r="A2523">
        <v>38071</v>
      </c>
      <c r="B2523" t="s">
        <v>5806</v>
      </c>
      <c r="C2523" t="s">
        <v>1297</v>
      </c>
      <c r="D2523" t="s">
        <v>1298</v>
      </c>
      <c r="E2523" s="212" t="s">
        <v>5807</v>
      </c>
    </row>
    <row r="2524" spans="1:5">
      <c r="A2524">
        <v>38412</v>
      </c>
      <c r="B2524" t="s">
        <v>5808</v>
      </c>
      <c r="C2524" t="s">
        <v>1297</v>
      </c>
      <c r="D2524" t="s">
        <v>1298</v>
      </c>
      <c r="E2524" s="212" t="s">
        <v>5809</v>
      </c>
    </row>
    <row r="2525" spans="1:5">
      <c r="A2525">
        <v>3405</v>
      </c>
      <c r="B2525" t="s">
        <v>5810</v>
      </c>
      <c r="C2525" t="s">
        <v>1297</v>
      </c>
      <c r="D2525" t="s">
        <v>1298</v>
      </c>
      <c r="E2525" s="212" t="s">
        <v>5811</v>
      </c>
    </row>
    <row r="2526" spans="1:5">
      <c r="A2526">
        <v>3394</v>
      </c>
      <c r="B2526" t="s">
        <v>5812</v>
      </c>
      <c r="C2526" t="s">
        <v>1297</v>
      </c>
      <c r="D2526" t="s">
        <v>1298</v>
      </c>
      <c r="E2526" s="212" t="s">
        <v>5813</v>
      </c>
    </row>
    <row r="2527" spans="1:5">
      <c r="A2527">
        <v>3393</v>
      </c>
      <c r="B2527" t="s">
        <v>5814</v>
      </c>
      <c r="C2527" t="s">
        <v>1297</v>
      </c>
      <c r="D2527" t="s">
        <v>1298</v>
      </c>
      <c r="E2527" s="212" t="s">
        <v>5815</v>
      </c>
    </row>
    <row r="2528" spans="1:5">
      <c r="A2528">
        <v>3406</v>
      </c>
      <c r="B2528" t="s">
        <v>5816</v>
      </c>
      <c r="C2528" t="s">
        <v>1297</v>
      </c>
      <c r="D2528" t="s">
        <v>1302</v>
      </c>
      <c r="E2528" s="212" t="s">
        <v>2883</v>
      </c>
    </row>
    <row r="2529" spans="1:5">
      <c r="A2529">
        <v>3395</v>
      </c>
      <c r="B2529" t="s">
        <v>5817</v>
      </c>
      <c r="C2529" t="s">
        <v>1297</v>
      </c>
      <c r="D2529" t="s">
        <v>1298</v>
      </c>
      <c r="E2529" s="212" t="s">
        <v>5818</v>
      </c>
    </row>
    <row r="2530" spans="1:5">
      <c r="A2530">
        <v>3398</v>
      </c>
      <c r="B2530" t="s">
        <v>5819</v>
      </c>
      <c r="C2530" t="s">
        <v>1297</v>
      </c>
      <c r="D2530" t="s">
        <v>1298</v>
      </c>
      <c r="E2530" s="212" t="s">
        <v>3808</v>
      </c>
    </row>
    <row r="2531" spans="1:5">
      <c r="A2531">
        <v>34379</v>
      </c>
      <c r="B2531" t="s">
        <v>5820</v>
      </c>
      <c r="C2531" t="s">
        <v>1297</v>
      </c>
      <c r="D2531" t="s">
        <v>1312</v>
      </c>
      <c r="E2531" s="212" t="s">
        <v>5821</v>
      </c>
    </row>
    <row r="2532" spans="1:5">
      <c r="A2532">
        <v>34378</v>
      </c>
      <c r="B2532" t="s">
        <v>5822</v>
      </c>
      <c r="C2532" t="s">
        <v>1297</v>
      </c>
      <c r="D2532" t="s">
        <v>1312</v>
      </c>
      <c r="E2532" s="212" t="s">
        <v>5823</v>
      </c>
    </row>
    <row r="2533" spans="1:5">
      <c r="A2533">
        <v>34377</v>
      </c>
      <c r="B2533" t="s">
        <v>5824</v>
      </c>
      <c r="C2533" t="s">
        <v>1297</v>
      </c>
      <c r="D2533" t="s">
        <v>1312</v>
      </c>
      <c r="E2533" s="212" t="s">
        <v>5825</v>
      </c>
    </row>
    <row r="2534" spans="1:5">
      <c r="A2534">
        <v>581</v>
      </c>
      <c r="B2534" t="s">
        <v>5826</v>
      </c>
      <c r="C2534" t="s">
        <v>1311</v>
      </c>
      <c r="D2534" t="s">
        <v>1312</v>
      </c>
      <c r="E2534" s="212" t="s">
        <v>5827</v>
      </c>
    </row>
    <row r="2535" spans="1:5">
      <c r="A2535">
        <v>40662</v>
      </c>
      <c r="B2535" t="s">
        <v>5828</v>
      </c>
      <c r="C2535" t="s">
        <v>1297</v>
      </c>
      <c r="D2535" t="s">
        <v>1312</v>
      </c>
      <c r="E2535" s="212" t="s">
        <v>5829</v>
      </c>
    </row>
    <row r="2536" spans="1:5">
      <c r="A2536">
        <v>3437</v>
      </c>
      <c r="B2536" t="s">
        <v>5830</v>
      </c>
      <c r="C2536" t="s">
        <v>1311</v>
      </c>
      <c r="D2536" t="s">
        <v>1312</v>
      </c>
      <c r="E2536" s="212" t="s">
        <v>5831</v>
      </c>
    </row>
    <row r="2537" spans="1:5">
      <c r="A2537">
        <v>11183</v>
      </c>
      <c r="B2537" t="s">
        <v>5832</v>
      </c>
      <c r="C2537" t="s">
        <v>1297</v>
      </c>
      <c r="D2537" t="s">
        <v>1312</v>
      </c>
      <c r="E2537" s="212" t="s">
        <v>5833</v>
      </c>
    </row>
    <row r="2538" spans="1:5">
      <c r="A2538">
        <v>11190</v>
      </c>
      <c r="B2538" t="s">
        <v>5834</v>
      </c>
      <c r="C2538" t="s">
        <v>1297</v>
      </c>
      <c r="D2538" t="s">
        <v>1312</v>
      </c>
      <c r="E2538" s="212" t="s">
        <v>5835</v>
      </c>
    </row>
    <row r="2539" spans="1:5">
      <c r="A2539">
        <v>616</v>
      </c>
      <c r="B2539" t="s">
        <v>5836</v>
      </c>
      <c r="C2539" t="s">
        <v>1297</v>
      </c>
      <c r="D2539" t="s">
        <v>1312</v>
      </c>
      <c r="E2539" s="212" t="s">
        <v>5837</v>
      </c>
    </row>
    <row r="2540" spans="1:5">
      <c r="A2540">
        <v>615</v>
      </c>
      <c r="B2540" t="s">
        <v>5836</v>
      </c>
      <c r="C2540" t="s">
        <v>1311</v>
      </c>
      <c r="D2540" t="s">
        <v>1312</v>
      </c>
      <c r="E2540" s="212" t="s">
        <v>5838</v>
      </c>
    </row>
    <row r="2541" spans="1:5">
      <c r="A2541">
        <v>11231</v>
      </c>
      <c r="B2541" t="s">
        <v>5839</v>
      </c>
      <c r="C2541" t="s">
        <v>1311</v>
      </c>
      <c r="D2541" t="s">
        <v>1312</v>
      </c>
      <c r="E2541" s="212" t="s">
        <v>5840</v>
      </c>
    </row>
    <row r="2542" spans="1:5">
      <c r="A2542">
        <v>11192</v>
      </c>
      <c r="B2542" t="s">
        <v>5839</v>
      </c>
      <c r="C2542" t="s">
        <v>1297</v>
      </c>
      <c r="D2542" t="s">
        <v>1312</v>
      </c>
      <c r="E2542" s="212" t="s">
        <v>5841</v>
      </c>
    </row>
    <row r="2543" spans="1:5">
      <c r="A2543">
        <v>3428</v>
      </c>
      <c r="B2543" t="s">
        <v>5842</v>
      </c>
      <c r="C2543" t="s">
        <v>1311</v>
      </c>
      <c r="D2543" t="s">
        <v>1312</v>
      </c>
      <c r="E2543" s="212" t="s">
        <v>5843</v>
      </c>
    </row>
    <row r="2544" spans="1:5">
      <c r="A2544">
        <v>3429</v>
      </c>
      <c r="B2544" t="s">
        <v>5844</v>
      </c>
      <c r="C2544" t="s">
        <v>1311</v>
      </c>
      <c r="D2544" t="s">
        <v>1312</v>
      </c>
      <c r="E2544" s="212" t="s">
        <v>5845</v>
      </c>
    </row>
    <row r="2545" spans="1:5">
      <c r="A2545">
        <v>34371</v>
      </c>
      <c r="B2545" t="s">
        <v>5846</v>
      </c>
      <c r="C2545" t="s">
        <v>1297</v>
      </c>
      <c r="D2545" t="s">
        <v>1312</v>
      </c>
      <c r="E2545" s="212" t="s">
        <v>5847</v>
      </c>
    </row>
    <row r="2546" spans="1:5">
      <c r="A2546">
        <v>34370</v>
      </c>
      <c r="B2546" t="s">
        <v>5848</v>
      </c>
      <c r="C2546" t="s">
        <v>1297</v>
      </c>
      <c r="D2546" t="s">
        <v>1312</v>
      </c>
      <c r="E2546" s="212" t="s">
        <v>5849</v>
      </c>
    </row>
    <row r="2547" spans="1:5">
      <c r="A2547">
        <v>34372</v>
      </c>
      <c r="B2547" t="s">
        <v>5850</v>
      </c>
      <c r="C2547" t="s">
        <v>1297</v>
      </c>
      <c r="D2547" t="s">
        <v>1312</v>
      </c>
      <c r="E2547" s="212" t="s">
        <v>5851</v>
      </c>
    </row>
    <row r="2548" spans="1:5">
      <c r="A2548">
        <v>34373</v>
      </c>
      <c r="B2548" t="s">
        <v>5852</v>
      </c>
      <c r="C2548" t="s">
        <v>1297</v>
      </c>
      <c r="D2548" t="s">
        <v>1312</v>
      </c>
      <c r="E2548" s="212" t="s">
        <v>5853</v>
      </c>
    </row>
    <row r="2549" spans="1:5">
      <c r="A2549">
        <v>36896</v>
      </c>
      <c r="B2549" t="s">
        <v>5854</v>
      </c>
      <c r="C2549" t="s">
        <v>1297</v>
      </c>
      <c r="D2549" t="s">
        <v>1312</v>
      </c>
      <c r="E2549" s="212" t="s">
        <v>5855</v>
      </c>
    </row>
    <row r="2550" spans="1:5">
      <c r="A2550">
        <v>34367</v>
      </c>
      <c r="B2550" t="s">
        <v>5856</v>
      </c>
      <c r="C2550" t="s">
        <v>1297</v>
      </c>
      <c r="D2550" t="s">
        <v>1312</v>
      </c>
      <c r="E2550" s="212" t="s">
        <v>5857</v>
      </c>
    </row>
    <row r="2551" spans="1:5">
      <c r="A2551">
        <v>36897</v>
      </c>
      <c r="B2551" t="s">
        <v>5858</v>
      </c>
      <c r="C2551" t="s">
        <v>1297</v>
      </c>
      <c r="D2551" t="s">
        <v>1312</v>
      </c>
      <c r="E2551" s="212" t="s">
        <v>5859</v>
      </c>
    </row>
    <row r="2552" spans="1:5">
      <c r="A2552">
        <v>36884</v>
      </c>
      <c r="B2552" t="s">
        <v>5858</v>
      </c>
      <c r="C2552" t="s">
        <v>1311</v>
      </c>
      <c r="D2552" t="s">
        <v>1312</v>
      </c>
      <c r="E2552" s="212" t="s">
        <v>5860</v>
      </c>
    </row>
    <row r="2553" spans="1:5">
      <c r="A2553">
        <v>597</v>
      </c>
      <c r="B2553" t="s">
        <v>5861</v>
      </c>
      <c r="C2553" t="s">
        <v>1311</v>
      </c>
      <c r="D2553" t="s">
        <v>1312</v>
      </c>
      <c r="E2553" s="212" t="s">
        <v>5862</v>
      </c>
    </row>
    <row r="2554" spans="1:5">
      <c r="A2554">
        <v>34369</v>
      </c>
      <c r="B2554" t="s">
        <v>5863</v>
      </c>
      <c r="C2554" t="s">
        <v>1297</v>
      </c>
      <c r="D2554" t="s">
        <v>1312</v>
      </c>
      <c r="E2554" s="212" t="s">
        <v>5864</v>
      </c>
    </row>
    <row r="2555" spans="1:5">
      <c r="A2555">
        <v>34362</v>
      </c>
      <c r="B2555" t="s">
        <v>5865</v>
      </c>
      <c r="C2555" t="s">
        <v>1297</v>
      </c>
      <c r="D2555" t="s">
        <v>1312</v>
      </c>
      <c r="E2555" s="212" t="s">
        <v>5866</v>
      </c>
    </row>
    <row r="2556" spans="1:5">
      <c r="A2556">
        <v>34363</v>
      </c>
      <c r="B2556" t="s">
        <v>5867</v>
      </c>
      <c r="C2556" t="s">
        <v>1297</v>
      </c>
      <c r="D2556" t="s">
        <v>1312</v>
      </c>
      <c r="E2556" s="212" t="s">
        <v>5868</v>
      </c>
    </row>
    <row r="2557" spans="1:5">
      <c r="A2557">
        <v>34364</v>
      </c>
      <c r="B2557" t="s">
        <v>5869</v>
      </c>
      <c r="C2557" t="s">
        <v>1297</v>
      </c>
      <c r="D2557" t="s">
        <v>1312</v>
      </c>
      <c r="E2557" s="212" t="s">
        <v>5870</v>
      </c>
    </row>
    <row r="2558" spans="1:5">
      <c r="A2558">
        <v>34365</v>
      </c>
      <c r="B2558" t="s">
        <v>5871</v>
      </c>
      <c r="C2558" t="s">
        <v>1297</v>
      </c>
      <c r="D2558" t="s">
        <v>1312</v>
      </c>
      <c r="E2558" s="212" t="s">
        <v>5872</v>
      </c>
    </row>
    <row r="2559" spans="1:5">
      <c r="A2559">
        <v>11199</v>
      </c>
      <c r="B2559" t="s">
        <v>5873</v>
      </c>
      <c r="C2559" t="s">
        <v>1297</v>
      </c>
      <c r="D2559" t="s">
        <v>1312</v>
      </c>
      <c r="E2559" s="212" t="s">
        <v>5874</v>
      </c>
    </row>
    <row r="2560" spans="1:5">
      <c r="A2560">
        <v>34801</v>
      </c>
      <c r="B2560" t="s">
        <v>5875</v>
      </c>
      <c r="C2560" t="s">
        <v>1297</v>
      </c>
      <c r="D2560" t="s">
        <v>1312</v>
      </c>
      <c r="E2560" s="212" t="s">
        <v>5876</v>
      </c>
    </row>
    <row r="2561" spans="1:5">
      <c r="A2561">
        <v>34799</v>
      </c>
      <c r="B2561" t="s">
        <v>5877</v>
      </c>
      <c r="C2561" t="s">
        <v>1297</v>
      </c>
      <c r="D2561" t="s">
        <v>1312</v>
      </c>
      <c r="E2561" s="212" t="s">
        <v>5878</v>
      </c>
    </row>
    <row r="2562" spans="1:5">
      <c r="A2562">
        <v>622</v>
      </c>
      <c r="B2562" t="s">
        <v>5879</v>
      </c>
      <c r="C2562" t="s">
        <v>1297</v>
      </c>
      <c r="D2562" t="s">
        <v>1312</v>
      </c>
      <c r="E2562" s="212" t="s">
        <v>5880</v>
      </c>
    </row>
    <row r="2563" spans="1:5">
      <c r="A2563">
        <v>34805</v>
      </c>
      <c r="B2563" t="s">
        <v>5881</v>
      </c>
      <c r="C2563" t="s">
        <v>1311</v>
      </c>
      <c r="D2563" t="s">
        <v>1312</v>
      </c>
      <c r="E2563" s="212" t="s">
        <v>5882</v>
      </c>
    </row>
    <row r="2564" spans="1:5">
      <c r="A2564">
        <v>34803</v>
      </c>
      <c r="B2564" t="s">
        <v>5883</v>
      </c>
      <c r="C2564" t="s">
        <v>1297</v>
      </c>
      <c r="D2564" t="s">
        <v>1312</v>
      </c>
      <c r="E2564" s="212" t="s">
        <v>5884</v>
      </c>
    </row>
    <row r="2565" spans="1:5">
      <c r="A2565">
        <v>606</v>
      </c>
      <c r="B2565" t="s">
        <v>5885</v>
      </c>
      <c r="C2565" t="s">
        <v>1311</v>
      </c>
      <c r="D2565" t="s">
        <v>1312</v>
      </c>
      <c r="E2565" s="212" t="s">
        <v>5886</v>
      </c>
    </row>
    <row r="2566" spans="1:5">
      <c r="A2566">
        <v>11227</v>
      </c>
      <c r="B2566" t="s">
        <v>5887</v>
      </c>
      <c r="C2566" t="s">
        <v>1297</v>
      </c>
      <c r="D2566" t="s">
        <v>1312</v>
      </c>
      <c r="E2566" s="212" t="s">
        <v>5888</v>
      </c>
    </row>
    <row r="2567" spans="1:5">
      <c r="A2567">
        <v>11193</v>
      </c>
      <c r="B2567" t="s">
        <v>5889</v>
      </c>
      <c r="C2567" t="s">
        <v>1311</v>
      </c>
      <c r="D2567" t="s">
        <v>1312</v>
      </c>
      <c r="E2567" s="212" t="s">
        <v>5890</v>
      </c>
    </row>
    <row r="2568" spans="1:5">
      <c r="A2568">
        <v>11194</v>
      </c>
      <c r="B2568" t="s">
        <v>5891</v>
      </c>
      <c r="C2568" t="s">
        <v>1311</v>
      </c>
      <c r="D2568" t="s">
        <v>1312</v>
      </c>
      <c r="E2568" s="212" t="s">
        <v>5892</v>
      </c>
    </row>
    <row r="2569" spans="1:5">
      <c r="A2569">
        <v>605</v>
      </c>
      <c r="B2569" t="s">
        <v>5893</v>
      </c>
      <c r="C2569" t="s">
        <v>1311</v>
      </c>
      <c r="D2569" t="s">
        <v>1312</v>
      </c>
      <c r="E2569" s="212" t="s">
        <v>5894</v>
      </c>
    </row>
    <row r="2570" spans="1:5">
      <c r="A2570">
        <v>11197</v>
      </c>
      <c r="B2570" t="s">
        <v>5895</v>
      </c>
      <c r="C2570" t="s">
        <v>1297</v>
      </c>
      <c r="D2570" t="s">
        <v>1312</v>
      </c>
      <c r="E2570" s="212" t="s">
        <v>5896</v>
      </c>
    </row>
    <row r="2571" spans="1:5">
      <c r="A2571">
        <v>40659</v>
      </c>
      <c r="B2571" t="s">
        <v>5897</v>
      </c>
      <c r="C2571" t="s">
        <v>1311</v>
      </c>
      <c r="D2571" t="s">
        <v>1312</v>
      </c>
      <c r="E2571" s="212" t="s">
        <v>5898</v>
      </c>
    </row>
    <row r="2572" spans="1:5">
      <c r="A2572">
        <v>40660</v>
      </c>
      <c r="B2572" t="s">
        <v>5899</v>
      </c>
      <c r="C2572" t="s">
        <v>1311</v>
      </c>
      <c r="D2572" t="s">
        <v>1312</v>
      </c>
      <c r="E2572" s="212" t="s">
        <v>5900</v>
      </c>
    </row>
    <row r="2573" spans="1:5">
      <c r="A2573">
        <v>40661</v>
      </c>
      <c r="B2573" t="s">
        <v>5901</v>
      </c>
      <c r="C2573" t="s">
        <v>1311</v>
      </c>
      <c r="D2573" t="s">
        <v>1312</v>
      </c>
      <c r="E2573" s="212" t="s">
        <v>5902</v>
      </c>
    </row>
    <row r="2574" spans="1:5">
      <c r="A2574">
        <v>3421</v>
      </c>
      <c r="B2574" t="s">
        <v>5903</v>
      </c>
      <c r="C2574" t="s">
        <v>1311</v>
      </c>
      <c r="D2574" t="s">
        <v>1312</v>
      </c>
      <c r="E2574" s="212" t="s">
        <v>5904</v>
      </c>
    </row>
    <row r="2575" spans="1:5">
      <c r="A2575">
        <v>599</v>
      </c>
      <c r="B2575" t="s">
        <v>5905</v>
      </c>
      <c r="C2575" t="s">
        <v>1311</v>
      </c>
      <c r="D2575" t="s">
        <v>1312</v>
      </c>
      <c r="E2575" s="212" t="s">
        <v>5906</v>
      </c>
    </row>
    <row r="2576" spans="1:5">
      <c r="A2576">
        <v>34380</v>
      </c>
      <c r="B2576" t="s">
        <v>5907</v>
      </c>
      <c r="C2576" t="s">
        <v>1297</v>
      </c>
      <c r="D2576" t="s">
        <v>1312</v>
      </c>
      <c r="E2576" s="212" t="s">
        <v>5908</v>
      </c>
    </row>
    <row r="2577" spans="1:5">
      <c r="A2577">
        <v>34381</v>
      </c>
      <c r="B2577" t="s">
        <v>5909</v>
      </c>
      <c r="C2577" t="s">
        <v>1297</v>
      </c>
      <c r="D2577" t="s">
        <v>1312</v>
      </c>
      <c r="E2577" s="212" t="s">
        <v>5910</v>
      </c>
    </row>
    <row r="2578" spans="1:5">
      <c r="A2578">
        <v>601</v>
      </c>
      <c r="B2578" t="s">
        <v>5909</v>
      </c>
      <c r="C2578" t="s">
        <v>1311</v>
      </c>
      <c r="D2578" t="s">
        <v>1312</v>
      </c>
      <c r="E2578" s="212" t="s">
        <v>5911</v>
      </c>
    </row>
    <row r="2579" spans="1:5">
      <c r="A2579">
        <v>3423</v>
      </c>
      <c r="B2579" t="s">
        <v>5912</v>
      </c>
      <c r="C2579" t="s">
        <v>1311</v>
      </c>
      <c r="D2579" t="s">
        <v>1312</v>
      </c>
      <c r="E2579" s="212" t="s">
        <v>5913</v>
      </c>
    </row>
    <row r="2580" spans="1:5">
      <c r="A2580">
        <v>34797</v>
      </c>
      <c r="B2580" t="s">
        <v>5914</v>
      </c>
      <c r="C2580" t="s">
        <v>1297</v>
      </c>
      <c r="D2580" t="s">
        <v>1312</v>
      </c>
      <c r="E2580" s="212" t="s">
        <v>5915</v>
      </c>
    </row>
    <row r="2581" spans="1:5">
      <c r="A2581">
        <v>624</v>
      </c>
      <c r="B2581" t="s">
        <v>5916</v>
      </c>
      <c r="C2581" t="s">
        <v>1311</v>
      </c>
      <c r="D2581" t="s">
        <v>1312</v>
      </c>
      <c r="E2581" s="212" t="s">
        <v>5917</v>
      </c>
    </row>
    <row r="2582" spans="1:5">
      <c r="A2582">
        <v>623</v>
      </c>
      <c r="B2582" t="s">
        <v>5918</v>
      </c>
      <c r="C2582" t="s">
        <v>1311</v>
      </c>
      <c r="D2582" t="s">
        <v>1312</v>
      </c>
      <c r="E2582" s="212" t="s">
        <v>5919</v>
      </c>
    </row>
    <row r="2583" spans="1:5">
      <c r="A2583">
        <v>25964</v>
      </c>
      <c r="B2583" t="s">
        <v>1245</v>
      </c>
      <c r="C2583" t="s">
        <v>1301</v>
      </c>
      <c r="D2583" t="s">
        <v>1298</v>
      </c>
      <c r="E2583" s="212" t="s">
        <v>5920</v>
      </c>
    </row>
    <row r="2584" spans="1:5">
      <c r="A2584">
        <v>41077</v>
      </c>
      <c r="B2584" t="s">
        <v>5921</v>
      </c>
      <c r="C2584" t="s">
        <v>1656</v>
      </c>
      <c r="D2584" t="s">
        <v>1298</v>
      </c>
      <c r="E2584" s="212" t="s">
        <v>5922</v>
      </c>
    </row>
    <row r="2585" spans="1:5">
      <c r="A2585">
        <v>20159</v>
      </c>
      <c r="B2585" t="s">
        <v>5923</v>
      </c>
      <c r="C2585" t="s">
        <v>1297</v>
      </c>
      <c r="D2585" t="s">
        <v>1312</v>
      </c>
      <c r="E2585" s="212" t="s">
        <v>5924</v>
      </c>
    </row>
    <row r="2586" spans="1:5">
      <c r="A2586">
        <v>37963</v>
      </c>
      <c r="B2586" t="s">
        <v>5925</v>
      </c>
      <c r="C2586" t="s">
        <v>1297</v>
      </c>
      <c r="D2586" t="s">
        <v>1298</v>
      </c>
      <c r="E2586" s="212" t="s">
        <v>2643</v>
      </c>
    </row>
    <row r="2587" spans="1:5">
      <c r="A2587">
        <v>37964</v>
      </c>
      <c r="B2587" t="s">
        <v>5926</v>
      </c>
      <c r="C2587" t="s">
        <v>1297</v>
      </c>
      <c r="D2587" t="s">
        <v>1298</v>
      </c>
      <c r="E2587" s="212" t="s">
        <v>1449</v>
      </c>
    </row>
    <row r="2588" spans="1:5">
      <c r="A2588">
        <v>37965</v>
      </c>
      <c r="B2588" t="s">
        <v>5927</v>
      </c>
      <c r="C2588" t="s">
        <v>1297</v>
      </c>
      <c r="D2588" t="s">
        <v>1298</v>
      </c>
      <c r="E2588" s="212" t="s">
        <v>3998</v>
      </c>
    </row>
    <row r="2589" spans="1:5">
      <c r="A2589">
        <v>37966</v>
      </c>
      <c r="B2589" t="s">
        <v>5928</v>
      </c>
      <c r="C2589" t="s">
        <v>1297</v>
      </c>
      <c r="D2589" t="s">
        <v>1298</v>
      </c>
      <c r="E2589" s="212" t="s">
        <v>4952</v>
      </c>
    </row>
    <row r="2590" spans="1:5">
      <c r="A2590">
        <v>37967</v>
      </c>
      <c r="B2590" t="s">
        <v>5929</v>
      </c>
      <c r="C2590" t="s">
        <v>1297</v>
      </c>
      <c r="D2590" t="s">
        <v>1298</v>
      </c>
      <c r="E2590" s="212" t="s">
        <v>5930</v>
      </c>
    </row>
    <row r="2591" spans="1:5">
      <c r="A2591">
        <v>37968</v>
      </c>
      <c r="B2591" t="s">
        <v>5931</v>
      </c>
      <c r="C2591" t="s">
        <v>1297</v>
      </c>
      <c r="D2591" t="s">
        <v>1298</v>
      </c>
      <c r="E2591" s="212" t="s">
        <v>5932</v>
      </c>
    </row>
    <row r="2592" spans="1:5">
      <c r="A2592">
        <v>37969</v>
      </c>
      <c r="B2592" t="s">
        <v>5933</v>
      </c>
      <c r="C2592" t="s">
        <v>1297</v>
      </c>
      <c r="D2592" t="s">
        <v>1298</v>
      </c>
      <c r="E2592" s="212" t="s">
        <v>5934</v>
      </c>
    </row>
    <row r="2593" spans="1:5">
      <c r="A2593">
        <v>37970</v>
      </c>
      <c r="B2593" t="s">
        <v>5935</v>
      </c>
      <c r="C2593" t="s">
        <v>1297</v>
      </c>
      <c r="D2593" t="s">
        <v>1298</v>
      </c>
      <c r="E2593" s="212" t="s">
        <v>5936</v>
      </c>
    </row>
    <row r="2594" spans="1:5">
      <c r="A2594">
        <v>21118</v>
      </c>
      <c r="B2594" t="s">
        <v>5937</v>
      </c>
      <c r="C2594" t="s">
        <v>1297</v>
      </c>
      <c r="D2594" t="s">
        <v>1302</v>
      </c>
      <c r="E2594" s="212" t="s">
        <v>4472</v>
      </c>
    </row>
    <row r="2595" spans="1:5">
      <c r="A2595">
        <v>37956</v>
      </c>
      <c r="B2595" t="s">
        <v>5938</v>
      </c>
      <c r="C2595" t="s">
        <v>1297</v>
      </c>
      <c r="D2595" t="s">
        <v>1298</v>
      </c>
      <c r="E2595" s="212" t="s">
        <v>2054</v>
      </c>
    </row>
    <row r="2596" spans="1:5">
      <c r="A2596">
        <v>37957</v>
      </c>
      <c r="B2596" t="s">
        <v>5939</v>
      </c>
      <c r="C2596" t="s">
        <v>1297</v>
      </c>
      <c r="D2596" t="s">
        <v>1298</v>
      </c>
      <c r="E2596" s="212" t="s">
        <v>5940</v>
      </c>
    </row>
    <row r="2597" spans="1:5">
      <c r="A2597">
        <v>37958</v>
      </c>
      <c r="B2597" t="s">
        <v>5941</v>
      </c>
      <c r="C2597" t="s">
        <v>1297</v>
      </c>
      <c r="D2597" t="s">
        <v>1298</v>
      </c>
      <c r="E2597" s="212" t="s">
        <v>4952</v>
      </c>
    </row>
    <row r="2598" spans="1:5">
      <c r="A2598">
        <v>37959</v>
      </c>
      <c r="B2598" t="s">
        <v>5942</v>
      </c>
      <c r="C2598" t="s">
        <v>1297</v>
      </c>
      <c r="D2598" t="s">
        <v>1298</v>
      </c>
      <c r="E2598" s="212" t="s">
        <v>5930</v>
      </c>
    </row>
    <row r="2599" spans="1:5">
      <c r="A2599">
        <v>37960</v>
      </c>
      <c r="B2599" t="s">
        <v>5943</v>
      </c>
      <c r="C2599" t="s">
        <v>1297</v>
      </c>
      <c r="D2599" t="s">
        <v>1298</v>
      </c>
      <c r="E2599" s="212" t="s">
        <v>5944</v>
      </c>
    </row>
    <row r="2600" spans="1:5">
      <c r="A2600">
        <v>37961</v>
      </c>
      <c r="B2600" t="s">
        <v>5945</v>
      </c>
      <c r="C2600" t="s">
        <v>1297</v>
      </c>
      <c r="D2600" t="s">
        <v>1298</v>
      </c>
      <c r="E2600" s="212" t="s">
        <v>5946</v>
      </c>
    </row>
    <row r="2601" spans="1:5">
      <c r="A2601">
        <v>37962</v>
      </c>
      <c r="B2601" t="s">
        <v>5947</v>
      </c>
      <c r="C2601" t="s">
        <v>1297</v>
      </c>
      <c r="D2601" t="s">
        <v>1298</v>
      </c>
      <c r="E2601" s="212" t="s">
        <v>5948</v>
      </c>
    </row>
    <row r="2602" spans="1:5">
      <c r="A2602">
        <v>3533</v>
      </c>
      <c r="B2602" t="s">
        <v>5949</v>
      </c>
      <c r="C2602" t="s">
        <v>1297</v>
      </c>
      <c r="D2602" t="s">
        <v>1298</v>
      </c>
      <c r="E2602" s="212" t="s">
        <v>1363</v>
      </c>
    </row>
    <row r="2603" spans="1:5">
      <c r="A2603">
        <v>3538</v>
      </c>
      <c r="B2603" t="s">
        <v>5950</v>
      </c>
      <c r="C2603" t="s">
        <v>1297</v>
      </c>
      <c r="D2603" t="s">
        <v>1298</v>
      </c>
      <c r="E2603" s="212" t="s">
        <v>2290</v>
      </c>
    </row>
    <row r="2604" spans="1:5">
      <c r="A2604">
        <v>3497</v>
      </c>
      <c r="B2604" t="s">
        <v>5951</v>
      </c>
      <c r="C2604" t="s">
        <v>1297</v>
      </c>
      <c r="D2604" t="s">
        <v>1298</v>
      </c>
      <c r="E2604" s="212" t="s">
        <v>5952</v>
      </c>
    </row>
    <row r="2605" spans="1:5">
      <c r="A2605">
        <v>3498</v>
      </c>
      <c r="B2605" t="s">
        <v>5953</v>
      </c>
      <c r="C2605" t="s">
        <v>1297</v>
      </c>
      <c r="D2605" t="s">
        <v>1298</v>
      </c>
      <c r="E2605" s="212" t="s">
        <v>4542</v>
      </c>
    </row>
    <row r="2606" spans="1:5">
      <c r="A2606">
        <v>3496</v>
      </c>
      <c r="B2606" t="s">
        <v>5954</v>
      </c>
      <c r="C2606" t="s">
        <v>1297</v>
      </c>
      <c r="D2606" t="s">
        <v>1298</v>
      </c>
      <c r="E2606" s="212" t="s">
        <v>3248</v>
      </c>
    </row>
    <row r="2607" spans="1:5">
      <c r="A2607">
        <v>38429</v>
      </c>
      <c r="B2607" t="s">
        <v>5955</v>
      </c>
      <c r="C2607" t="s">
        <v>1297</v>
      </c>
      <c r="D2607" t="s">
        <v>1298</v>
      </c>
      <c r="E2607" s="212" t="s">
        <v>2908</v>
      </c>
    </row>
    <row r="2608" spans="1:5">
      <c r="A2608">
        <v>38431</v>
      </c>
      <c r="B2608" t="s">
        <v>5956</v>
      </c>
      <c r="C2608" t="s">
        <v>1297</v>
      </c>
      <c r="D2608" t="s">
        <v>1298</v>
      </c>
      <c r="E2608" s="212" t="s">
        <v>5957</v>
      </c>
    </row>
    <row r="2609" spans="1:5">
      <c r="A2609">
        <v>38430</v>
      </c>
      <c r="B2609" t="s">
        <v>5958</v>
      </c>
      <c r="C2609" t="s">
        <v>1297</v>
      </c>
      <c r="D2609" t="s">
        <v>1298</v>
      </c>
      <c r="E2609" s="212" t="s">
        <v>5959</v>
      </c>
    </row>
    <row r="2610" spans="1:5">
      <c r="A2610">
        <v>38449</v>
      </c>
      <c r="B2610" t="s">
        <v>5960</v>
      </c>
      <c r="C2610" t="s">
        <v>1297</v>
      </c>
      <c r="D2610" t="s">
        <v>1312</v>
      </c>
      <c r="E2610" s="212" t="s">
        <v>5961</v>
      </c>
    </row>
    <row r="2611" spans="1:5">
      <c r="A2611">
        <v>36348</v>
      </c>
      <c r="B2611" t="s">
        <v>5962</v>
      </c>
      <c r="C2611" t="s">
        <v>1297</v>
      </c>
      <c r="D2611" t="s">
        <v>1312</v>
      </c>
      <c r="E2611" s="212" t="s">
        <v>5963</v>
      </c>
    </row>
    <row r="2612" spans="1:5">
      <c r="A2612">
        <v>36349</v>
      </c>
      <c r="B2612" t="s">
        <v>5964</v>
      </c>
      <c r="C2612" t="s">
        <v>1297</v>
      </c>
      <c r="D2612" t="s">
        <v>1312</v>
      </c>
      <c r="E2612" s="212" t="s">
        <v>2332</v>
      </c>
    </row>
    <row r="2613" spans="1:5">
      <c r="A2613">
        <v>38433</v>
      </c>
      <c r="B2613" t="s">
        <v>5965</v>
      </c>
      <c r="C2613" t="s">
        <v>1297</v>
      </c>
      <c r="D2613" t="s">
        <v>1312</v>
      </c>
      <c r="E2613" s="212" t="s">
        <v>1514</v>
      </c>
    </row>
    <row r="2614" spans="1:5">
      <c r="A2614">
        <v>38440</v>
      </c>
      <c r="B2614" t="s">
        <v>5966</v>
      </c>
      <c r="C2614" t="s">
        <v>1297</v>
      </c>
      <c r="D2614" t="s">
        <v>1312</v>
      </c>
      <c r="E2614" s="212" t="s">
        <v>5967</v>
      </c>
    </row>
    <row r="2615" spans="1:5">
      <c r="A2615">
        <v>36359</v>
      </c>
      <c r="B2615" t="s">
        <v>5968</v>
      </c>
      <c r="C2615" t="s">
        <v>1297</v>
      </c>
      <c r="D2615" t="s">
        <v>1312</v>
      </c>
      <c r="E2615" s="212" t="s">
        <v>5969</v>
      </c>
    </row>
    <row r="2616" spans="1:5">
      <c r="A2616">
        <v>36360</v>
      </c>
      <c r="B2616" t="s">
        <v>5970</v>
      </c>
      <c r="C2616" t="s">
        <v>1297</v>
      </c>
      <c r="D2616" t="s">
        <v>1312</v>
      </c>
      <c r="E2616" s="212" t="s">
        <v>5971</v>
      </c>
    </row>
    <row r="2617" spans="1:5">
      <c r="A2617">
        <v>38434</v>
      </c>
      <c r="B2617" t="s">
        <v>5972</v>
      </c>
      <c r="C2617" t="s">
        <v>1297</v>
      </c>
      <c r="D2617" t="s">
        <v>1312</v>
      </c>
      <c r="E2617" s="212" t="s">
        <v>5973</v>
      </c>
    </row>
    <row r="2618" spans="1:5">
      <c r="A2618">
        <v>38435</v>
      </c>
      <c r="B2618" t="s">
        <v>5974</v>
      </c>
      <c r="C2618" t="s">
        <v>1297</v>
      </c>
      <c r="D2618" t="s">
        <v>1312</v>
      </c>
      <c r="E2618" s="212" t="s">
        <v>4965</v>
      </c>
    </row>
    <row r="2619" spans="1:5">
      <c r="A2619">
        <v>38436</v>
      </c>
      <c r="B2619" t="s">
        <v>5975</v>
      </c>
      <c r="C2619" t="s">
        <v>1297</v>
      </c>
      <c r="D2619" t="s">
        <v>1312</v>
      </c>
      <c r="E2619" s="212" t="s">
        <v>5976</v>
      </c>
    </row>
    <row r="2620" spans="1:5">
      <c r="A2620">
        <v>38437</v>
      </c>
      <c r="B2620" t="s">
        <v>5977</v>
      </c>
      <c r="C2620" t="s">
        <v>1297</v>
      </c>
      <c r="D2620" t="s">
        <v>1312</v>
      </c>
      <c r="E2620" s="212" t="s">
        <v>5978</v>
      </c>
    </row>
    <row r="2621" spans="1:5">
      <c r="A2621">
        <v>38438</v>
      </c>
      <c r="B2621" t="s">
        <v>5979</v>
      </c>
      <c r="C2621" t="s">
        <v>1297</v>
      </c>
      <c r="D2621" t="s">
        <v>1312</v>
      </c>
      <c r="E2621" s="212" t="s">
        <v>5980</v>
      </c>
    </row>
    <row r="2622" spans="1:5">
      <c r="A2622">
        <v>38439</v>
      </c>
      <c r="B2622" t="s">
        <v>5981</v>
      </c>
      <c r="C2622" t="s">
        <v>1297</v>
      </c>
      <c r="D2622" t="s">
        <v>1312</v>
      </c>
      <c r="E2622" s="212" t="s">
        <v>5982</v>
      </c>
    </row>
    <row r="2623" spans="1:5">
      <c r="A2623">
        <v>10836</v>
      </c>
      <c r="B2623" t="s">
        <v>5983</v>
      </c>
      <c r="C2623" t="s">
        <v>1297</v>
      </c>
      <c r="D2623" t="s">
        <v>1298</v>
      </c>
      <c r="E2623" s="212" t="s">
        <v>1946</v>
      </c>
    </row>
    <row r="2624" spans="1:5">
      <c r="A2624">
        <v>20128</v>
      </c>
      <c r="B2624" t="s">
        <v>5984</v>
      </c>
      <c r="C2624" t="s">
        <v>1297</v>
      </c>
      <c r="D2624" t="s">
        <v>1298</v>
      </c>
      <c r="E2624" s="212" t="s">
        <v>5985</v>
      </c>
    </row>
    <row r="2625" spans="1:5">
      <c r="A2625">
        <v>20131</v>
      </c>
      <c r="B2625" t="s">
        <v>5986</v>
      </c>
      <c r="C2625" t="s">
        <v>1297</v>
      </c>
      <c r="D2625" t="s">
        <v>1298</v>
      </c>
      <c r="E2625" s="212" t="s">
        <v>5987</v>
      </c>
    </row>
    <row r="2626" spans="1:5">
      <c r="A2626">
        <v>3521</v>
      </c>
      <c r="B2626" t="s">
        <v>5988</v>
      </c>
      <c r="C2626" t="s">
        <v>1297</v>
      </c>
      <c r="D2626" t="s">
        <v>1298</v>
      </c>
      <c r="E2626" s="212" t="s">
        <v>5384</v>
      </c>
    </row>
    <row r="2627" spans="1:5">
      <c r="A2627">
        <v>3531</v>
      </c>
      <c r="B2627" t="s">
        <v>5989</v>
      </c>
      <c r="C2627" t="s">
        <v>1297</v>
      </c>
      <c r="D2627" t="s">
        <v>1298</v>
      </c>
      <c r="E2627" s="212" t="s">
        <v>2656</v>
      </c>
    </row>
    <row r="2628" spans="1:5">
      <c r="A2628">
        <v>3522</v>
      </c>
      <c r="B2628" t="s">
        <v>5990</v>
      </c>
      <c r="C2628" t="s">
        <v>1297</v>
      </c>
      <c r="D2628" t="s">
        <v>1298</v>
      </c>
      <c r="E2628" s="212" t="s">
        <v>1359</v>
      </c>
    </row>
    <row r="2629" spans="1:5">
      <c r="A2629">
        <v>3527</v>
      </c>
      <c r="B2629" t="s">
        <v>5991</v>
      </c>
      <c r="C2629" t="s">
        <v>1297</v>
      </c>
      <c r="D2629" t="s">
        <v>1298</v>
      </c>
      <c r="E2629" s="212" t="s">
        <v>5992</v>
      </c>
    </row>
    <row r="2630" spans="1:5">
      <c r="A2630">
        <v>10835</v>
      </c>
      <c r="B2630" t="s">
        <v>5993</v>
      </c>
      <c r="C2630" t="s">
        <v>1297</v>
      </c>
      <c r="D2630" t="s">
        <v>1298</v>
      </c>
      <c r="E2630" s="212" t="s">
        <v>2281</v>
      </c>
    </row>
    <row r="2631" spans="1:5">
      <c r="A2631">
        <v>3475</v>
      </c>
      <c r="B2631" t="s">
        <v>5994</v>
      </c>
      <c r="C2631" t="s">
        <v>1297</v>
      </c>
      <c r="D2631" t="s">
        <v>1298</v>
      </c>
      <c r="E2631" s="212" t="s">
        <v>2276</v>
      </c>
    </row>
    <row r="2632" spans="1:5">
      <c r="A2632">
        <v>3485</v>
      </c>
      <c r="B2632" t="s">
        <v>5995</v>
      </c>
      <c r="C2632" t="s">
        <v>1297</v>
      </c>
      <c r="D2632" t="s">
        <v>1298</v>
      </c>
      <c r="E2632" s="212" t="s">
        <v>5996</v>
      </c>
    </row>
    <row r="2633" spans="1:5">
      <c r="A2633">
        <v>3534</v>
      </c>
      <c r="B2633" t="s">
        <v>5997</v>
      </c>
      <c r="C2633" t="s">
        <v>1297</v>
      </c>
      <c r="D2633" t="s">
        <v>1298</v>
      </c>
      <c r="E2633" s="212" t="s">
        <v>5998</v>
      </c>
    </row>
    <row r="2634" spans="1:5">
      <c r="A2634">
        <v>3543</v>
      </c>
      <c r="B2634" t="s">
        <v>5999</v>
      </c>
      <c r="C2634" t="s">
        <v>1297</v>
      </c>
      <c r="D2634" t="s">
        <v>1298</v>
      </c>
      <c r="E2634" s="212" t="s">
        <v>3315</v>
      </c>
    </row>
    <row r="2635" spans="1:5">
      <c r="A2635">
        <v>3482</v>
      </c>
      <c r="B2635" t="s">
        <v>6000</v>
      </c>
      <c r="C2635" t="s">
        <v>1297</v>
      </c>
      <c r="D2635" t="s">
        <v>1298</v>
      </c>
      <c r="E2635" s="212" t="s">
        <v>6001</v>
      </c>
    </row>
    <row r="2636" spans="1:5">
      <c r="A2636">
        <v>3505</v>
      </c>
      <c r="B2636" t="s">
        <v>6002</v>
      </c>
      <c r="C2636" t="s">
        <v>1297</v>
      </c>
      <c r="D2636" t="s">
        <v>1298</v>
      </c>
      <c r="E2636" s="212" t="s">
        <v>1715</v>
      </c>
    </row>
    <row r="2637" spans="1:5">
      <c r="A2637">
        <v>3516</v>
      </c>
      <c r="B2637" t="s">
        <v>6003</v>
      </c>
      <c r="C2637" t="s">
        <v>1297</v>
      </c>
      <c r="D2637" t="s">
        <v>1298</v>
      </c>
      <c r="E2637" s="212" t="s">
        <v>6004</v>
      </c>
    </row>
    <row r="2638" spans="1:5">
      <c r="A2638">
        <v>3517</v>
      </c>
      <c r="B2638" t="s">
        <v>6005</v>
      </c>
      <c r="C2638" t="s">
        <v>1297</v>
      </c>
      <c r="D2638" t="s">
        <v>1298</v>
      </c>
      <c r="E2638" s="212" t="s">
        <v>3251</v>
      </c>
    </row>
    <row r="2639" spans="1:5">
      <c r="A2639">
        <v>3515</v>
      </c>
      <c r="B2639" t="s">
        <v>6006</v>
      </c>
      <c r="C2639" t="s">
        <v>1297</v>
      </c>
      <c r="D2639" t="s">
        <v>1298</v>
      </c>
      <c r="E2639" s="212" t="s">
        <v>1769</v>
      </c>
    </row>
    <row r="2640" spans="1:5">
      <c r="A2640">
        <v>20147</v>
      </c>
      <c r="B2640" t="s">
        <v>6007</v>
      </c>
      <c r="C2640" t="s">
        <v>1297</v>
      </c>
      <c r="D2640" t="s">
        <v>1298</v>
      </c>
      <c r="E2640" s="212" t="s">
        <v>1447</v>
      </c>
    </row>
    <row r="2641" spans="1:5">
      <c r="A2641">
        <v>3524</v>
      </c>
      <c r="B2641" t="s">
        <v>6008</v>
      </c>
      <c r="C2641" t="s">
        <v>1297</v>
      </c>
      <c r="D2641" t="s">
        <v>1298</v>
      </c>
      <c r="E2641" s="212" t="s">
        <v>4126</v>
      </c>
    </row>
    <row r="2642" spans="1:5">
      <c r="A2642">
        <v>3532</v>
      </c>
      <c r="B2642" t="s">
        <v>6009</v>
      </c>
      <c r="C2642" t="s">
        <v>1297</v>
      </c>
      <c r="D2642" t="s">
        <v>1298</v>
      </c>
      <c r="E2642" s="212" t="s">
        <v>3319</v>
      </c>
    </row>
    <row r="2643" spans="1:5">
      <c r="A2643">
        <v>3528</v>
      </c>
      <c r="B2643" t="s">
        <v>6010</v>
      </c>
      <c r="C2643" t="s">
        <v>1297</v>
      </c>
      <c r="D2643" t="s">
        <v>1298</v>
      </c>
      <c r="E2643" s="212" t="s">
        <v>3423</v>
      </c>
    </row>
    <row r="2644" spans="1:5">
      <c r="A2644">
        <v>37952</v>
      </c>
      <c r="B2644" t="s">
        <v>6011</v>
      </c>
      <c r="C2644" t="s">
        <v>1297</v>
      </c>
      <c r="D2644" t="s">
        <v>1298</v>
      </c>
      <c r="E2644" s="212" t="s">
        <v>6012</v>
      </c>
    </row>
    <row r="2645" spans="1:5">
      <c r="A2645">
        <v>37951</v>
      </c>
      <c r="B2645" t="s">
        <v>6013</v>
      </c>
      <c r="C2645" t="s">
        <v>1297</v>
      </c>
      <c r="D2645" t="s">
        <v>1298</v>
      </c>
      <c r="E2645" s="212" t="s">
        <v>1981</v>
      </c>
    </row>
    <row r="2646" spans="1:5">
      <c r="A2646">
        <v>3518</v>
      </c>
      <c r="B2646" t="s">
        <v>6014</v>
      </c>
      <c r="C2646" t="s">
        <v>1297</v>
      </c>
      <c r="D2646" t="s">
        <v>1298</v>
      </c>
      <c r="E2646" s="212" t="s">
        <v>4472</v>
      </c>
    </row>
    <row r="2647" spans="1:5">
      <c r="A2647">
        <v>3519</v>
      </c>
      <c r="B2647" t="s">
        <v>6015</v>
      </c>
      <c r="C2647" t="s">
        <v>1297</v>
      </c>
      <c r="D2647" t="s">
        <v>1298</v>
      </c>
      <c r="E2647" s="212" t="s">
        <v>2951</v>
      </c>
    </row>
    <row r="2648" spans="1:5">
      <c r="A2648">
        <v>3520</v>
      </c>
      <c r="B2648" t="s">
        <v>6016</v>
      </c>
      <c r="C2648" t="s">
        <v>1297</v>
      </c>
      <c r="D2648" t="s">
        <v>1298</v>
      </c>
      <c r="E2648" s="212" t="s">
        <v>2316</v>
      </c>
    </row>
    <row r="2649" spans="1:5">
      <c r="A2649">
        <v>37950</v>
      </c>
      <c r="B2649" t="s">
        <v>6017</v>
      </c>
      <c r="C2649" t="s">
        <v>1297</v>
      </c>
      <c r="D2649" t="s">
        <v>1298</v>
      </c>
      <c r="E2649" s="212" t="s">
        <v>3039</v>
      </c>
    </row>
    <row r="2650" spans="1:5">
      <c r="A2650">
        <v>37949</v>
      </c>
      <c r="B2650" t="s">
        <v>6018</v>
      </c>
      <c r="C2650" t="s">
        <v>1297</v>
      </c>
      <c r="D2650" t="s">
        <v>1298</v>
      </c>
      <c r="E2650" s="212" t="s">
        <v>3331</v>
      </c>
    </row>
    <row r="2651" spans="1:5">
      <c r="A2651">
        <v>3526</v>
      </c>
      <c r="B2651" t="s">
        <v>6019</v>
      </c>
      <c r="C2651" t="s">
        <v>1297</v>
      </c>
      <c r="D2651" t="s">
        <v>1298</v>
      </c>
      <c r="E2651" s="212" t="s">
        <v>2314</v>
      </c>
    </row>
    <row r="2652" spans="1:5">
      <c r="A2652">
        <v>3509</v>
      </c>
      <c r="B2652" t="s">
        <v>6020</v>
      </c>
      <c r="C2652" t="s">
        <v>1297</v>
      </c>
      <c r="D2652" t="s">
        <v>1298</v>
      </c>
      <c r="E2652" s="212" t="s">
        <v>2570</v>
      </c>
    </row>
    <row r="2653" spans="1:5">
      <c r="A2653">
        <v>3530</v>
      </c>
      <c r="B2653" t="s">
        <v>1155</v>
      </c>
      <c r="C2653" t="s">
        <v>1297</v>
      </c>
      <c r="D2653" t="s">
        <v>1298</v>
      </c>
      <c r="E2653" s="212" t="s">
        <v>6021</v>
      </c>
    </row>
    <row r="2654" spans="1:5">
      <c r="A2654">
        <v>3542</v>
      </c>
      <c r="B2654" t="s">
        <v>6022</v>
      </c>
      <c r="C2654" t="s">
        <v>1297</v>
      </c>
      <c r="D2654" t="s">
        <v>1298</v>
      </c>
      <c r="E2654" s="212" t="s">
        <v>2272</v>
      </c>
    </row>
    <row r="2655" spans="1:5">
      <c r="A2655">
        <v>3529</v>
      </c>
      <c r="B2655" t="s">
        <v>6023</v>
      </c>
      <c r="C2655" t="s">
        <v>1297</v>
      </c>
      <c r="D2655" t="s">
        <v>1302</v>
      </c>
      <c r="E2655" s="212" t="s">
        <v>1333</v>
      </c>
    </row>
    <row r="2656" spans="1:5">
      <c r="A2656">
        <v>3536</v>
      </c>
      <c r="B2656" t="s">
        <v>6024</v>
      </c>
      <c r="C2656" t="s">
        <v>1297</v>
      </c>
      <c r="D2656" t="s">
        <v>1298</v>
      </c>
      <c r="E2656" s="212" t="s">
        <v>1349</v>
      </c>
    </row>
    <row r="2657" spans="1:5">
      <c r="A2657">
        <v>3535</v>
      </c>
      <c r="B2657" t="s">
        <v>6025</v>
      </c>
      <c r="C2657" t="s">
        <v>1297</v>
      </c>
      <c r="D2657" t="s">
        <v>1298</v>
      </c>
      <c r="E2657" s="212" t="s">
        <v>2834</v>
      </c>
    </row>
    <row r="2658" spans="1:5">
      <c r="A2658">
        <v>3540</v>
      </c>
      <c r="B2658" t="s">
        <v>6026</v>
      </c>
      <c r="C2658" t="s">
        <v>1297</v>
      </c>
      <c r="D2658" t="s">
        <v>1298</v>
      </c>
      <c r="E2658" s="212" t="s">
        <v>6027</v>
      </c>
    </row>
    <row r="2659" spans="1:5">
      <c r="A2659">
        <v>3539</v>
      </c>
      <c r="B2659" t="s">
        <v>6028</v>
      </c>
      <c r="C2659" t="s">
        <v>1297</v>
      </c>
      <c r="D2659" t="s">
        <v>1298</v>
      </c>
      <c r="E2659" s="212" t="s">
        <v>6029</v>
      </c>
    </row>
    <row r="2660" spans="1:5">
      <c r="A2660">
        <v>3513</v>
      </c>
      <c r="B2660" t="s">
        <v>6030</v>
      </c>
      <c r="C2660" t="s">
        <v>1297</v>
      </c>
      <c r="D2660" t="s">
        <v>1298</v>
      </c>
      <c r="E2660" s="212" t="s">
        <v>6031</v>
      </c>
    </row>
    <row r="2661" spans="1:5">
      <c r="A2661">
        <v>3492</v>
      </c>
      <c r="B2661" t="s">
        <v>6032</v>
      </c>
      <c r="C2661" t="s">
        <v>1297</v>
      </c>
      <c r="D2661" t="s">
        <v>1312</v>
      </c>
      <c r="E2661" s="212" t="s">
        <v>6033</v>
      </c>
    </row>
    <row r="2662" spans="1:5">
      <c r="A2662">
        <v>3491</v>
      </c>
      <c r="B2662" t="s">
        <v>6034</v>
      </c>
      <c r="C2662" t="s">
        <v>1297</v>
      </c>
      <c r="D2662" t="s">
        <v>1312</v>
      </c>
      <c r="E2662" s="212" t="s">
        <v>6035</v>
      </c>
    </row>
    <row r="2663" spans="1:5">
      <c r="A2663">
        <v>3493</v>
      </c>
      <c r="B2663" t="s">
        <v>6036</v>
      </c>
      <c r="C2663" t="s">
        <v>1297</v>
      </c>
      <c r="D2663" t="s">
        <v>1312</v>
      </c>
      <c r="E2663" s="212" t="s">
        <v>6037</v>
      </c>
    </row>
    <row r="2664" spans="1:5">
      <c r="A2664">
        <v>12628</v>
      </c>
      <c r="B2664" t="s">
        <v>6038</v>
      </c>
      <c r="C2664" t="s">
        <v>1297</v>
      </c>
      <c r="D2664" t="s">
        <v>1312</v>
      </c>
      <c r="E2664" s="212" t="s">
        <v>6039</v>
      </c>
    </row>
    <row r="2665" spans="1:5">
      <c r="A2665">
        <v>12629</v>
      </c>
      <c r="B2665" t="s">
        <v>6040</v>
      </c>
      <c r="C2665" t="s">
        <v>1297</v>
      </c>
      <c r="D2665" t="s">
        <v>1312</v>
      </c>
      <c r="E2665" s="212" t="s">
        <v>6041</v>
      </c>
    </row>
    <row r="2666" spans="1:5">
      <c r="A2666">
        <v>3481</v>
      </c>
      <c r="B2666" t="s">
        <v>6042</v>
      </c>
      <c r="C2666" t="s">
        <v>1297</v>
      </c>
      <c r="D2666" t="s">
        <v>1312</v>
      </c>
      <c r="E2666" s="212" t="s">
        <v>3111</v>
      </c>
    </row>
    <row r="2667" spans="1:5">
      <c r="A2667">
        <v>3510</v>
      </c>
      <c r="B2667" t="s">
        <v>6043</v>
      </c>
      <c r="C2667" t="s">
        <v>1297</v>
      </c>
      <c r="D2667" t="s">
        <v>1312</v>
      </c>
      <c r="E2667" s="212" t="s">
        <v>4128</v>
      </c>
    </row>
    <row r="2668" spans="1:5">
      <c r="A2668">
        <v>3508</v>
      </c>
      <c r="B2668" t="s">
        <v>6044</v>
      </c>
      <c r="C2668" t="s">
        <v>1297</v>
      </c>
      <c r="D2668" t="s">
        <v>1312</v>
      </c>
      <c r="E2668" s="212" t="s">
        <v>6045</v>
      </c>
    </row>
    <row r="2669" spans="1:5">
      <c r="A2669">
        <v>38939</v>
      </c>
      <c r="B2669" t="s">
        <v>6046</v>
      </c>
      <c r="C2669" t="s">
        <v>1297</v>
      </c>
      <c r="D2669" t="s">
        <v>1312</v>
      </c>
      <c r="E2669" s="212" t="s">
        <v>6047</v>
      </c>
    </row>
    <row r="2670" spans="1:5">
      <c r="A2670">
        <v>38940</v>
      </c>
      <c r="B2670" t="s">
        <v>6048</v>
      </c>
      <c r="C2670" t="s">
        <v>1297</v>
      </c>
      <c r="D2670" t="s">
        <v>1312</v>
      </c>
      <c r="E2670" s="212" t="s">
        <v>6049</v>
      </c>
    </row>
    <row r="2671" spans="1:5">
      <c r="A2671">
        <v>38941</v>
      </c>
      <c r="B2671" t="s">
        <v>6050</v>
      </c>
      <c r="C2671" t="s">
        <v>1297</v>
      </c>
      <c r="D2671" t="s">
        <v>1312</v>
      </c>
      <c r="E2671" s="212" t="s">
        <v>6051</v>
      </c>
    </row>
    <row r="2672" spans="1:5">
      <c r="A2672">
        <v>38942</v>
      </c>
      <c r="B2672" t="s">
        <v>6052</v>
      </c>
      <c r="C2672" t="s">
        <v>1297</v>
      </c>
      <c r="D2672" t="s">
        <v>1312</v>
      </c>
      <c r="E2672" s="212" t="s">
        <v>6053</v>
      </c>
    </row>
    <row r="2673" spans="1:5">
      <c r="A2673">
        <v>38987</v>
      </c>
      <c r="B2673" t="s">
        <v>6054</v>
      </c>
      <c r="C2673" t="s">
        <v>1297</v>
      </c>
      <c r="D2673" t="s">
        <v>1312</v>
      </c>
      <c r="E2673" s="212" t="s">
        <v>6055</v>
      </c>
    </row>
    <row r="2674" spans="1:5">
      <c r="A2674">
        <v>38988</v>
      </c>
      <c r="B2674" t="s">
        <v>6056</v>
      </c>
      <c r="C2674" t="s">
        <v>1297</v>
      </c>
      <c r="D2674" t="s">
        <v>1312</v>
      </c>
      <c r="E2674" s="212" t="s">
        <v>6057</v>
      </c>
    </row>
    <row r="2675" spans="1:5">
      <c r="A2675">
        <v>38989</v>
      </c>
      <c r="B2675" t="s">
        <v>6058</v>
      </c>
      <c r="C2675" t="s">
        <v>1297</v>
      </c>
      <c r="D2675" t="s">
        <v>1312</v>
      </c>
      <c r="E2675" s="212" t="s">
        <v>6059</v>
      </c>
    </row>
    <row r="2676" spans="1:5">
      <c r="A2676">
        <v>38990</v>
      </c>
      <c r="B2676" t="s">
        <v>6060</v>
      </c>
      <c r="C2676" t="s">
        <v>1297</v>
      </c>
      <c r="D2676" t="s">
        <v>1312</v>
      </c>
      <c r="E2676" s="212" t="s">
        <v>6061</v>
      </c>
    </row>
    <row r="2677" spans="1:5">
      <c r="A2677">
        <v>38991</v>
      </c>
      <c r="B2677" t="s">
        <v>6062</v>
      </c>
      <c r="C2677" t="s">
        <v>1297</v>
      </c>
      <c r="D2677" t="s">
        <v>1312</v>
      </c>
      <c r="E2677" s="212" t="s">
        <v>6063</v>
      </c>
    </row>
    <row r="2678" spans="1:5">
      <c r="A2678">
        <v>38913</v>
      </c>
      <c r="B2678" t="s">
        <v>6064</v>
      </c>
      <c r="C2678" t="s">
        <v>1297</v>
      </c>
      <c r="D2678" t="s">
        <v>1312</v>
      </c>
      <c r="E2678" s="212" t="s">
        <v>3875</v>
      </c>
    </row>
    <row r="2679" spans="1:5">
      <c r="A2679">
        <v>38914</v>
      </c>
      <c r="B2679" t="s">
        <v>6065</v>
      </c>
      <c r="C2679" t="s">
        <v>1297</v>
      </c>
      <c r="D2679" t="s">
        <v>1312</v>
      </c>
      <c r="E2679" s="212" t="s">
        <v>6066</v>
      </c>
    </row>
    <row r="2680" spans="1:5">
      <c r="A2680">
        <v>38915</v>
      </c>
      <c r="B2680" t="s">
        <v>6067</v>
      </c>
      <c r="C2680" t="s">
        <v>1297</v>
      </c>
      <c r="D2680" t="s">
        <v>1312</v>
      </c>
      <c r="E2680" s="212" t="s">
        <v>6068</v>
      </c>
    </row>
    <row r="2681" spans="1:5">
      <c r="A2681">
        <v>38916</v>
      </c>
      <c r="B2681" t="s">
        <v>6069</v>
      </c>
      <c r="C2681" t="s">
        <v>1297</v>
      </c>
      <c r="D2681" t="s">
        <v>1312</v>
      </c>
      <c r="E2681" s="212" t="s">
        <v>6070</v>
      </c>
    </row>
    <row r="2682" spans="1:5">
      <c r="A2682">
        <v>39300</v>
      </c>
      <c r="B2682" t="s">
        <v>6071</v>
      </c>
      <c r="C2682" t="s">
        <v>1297</v>
      </c>
      <c r="D2682" t="s">
        <v>1312</v>
      </c>
      <c r="E2682" s="212" t="s">
        <v>6072</v>
      </c>
    </row>
    <row r="2683" spans="1:5">
      <c r="A2683">
        <v>39301</v>
      </c>
      <c r="B2683" t="s">
        <v>6073</v>
      </c>
      <c r="C2683" t="s">
        <v>1297</v>
      </c>
      <c r="D2683" t="s">
        <v>1312</v>
      </c>
      <c r="E2683" s="212" t="s">
        <v>6074</v>
      </c>
    </row>
    <row r="2684" spans="1:5">
      <c r="A2684">
        <v>39302</v>
      </c>
      <c r="B2684" t="s">
        <v>6075</v>
      </c>
      <c r="C2684" t="s">
        <v>1297</v>
      </c>
      <c r="D2684" t="s">
        <v>1312</v>
      </c>
      <c r="E2684" s="212" t="s">
        <v>1845</v>
      </c>
    </row>
    <row r="2685" spans="1:5">
      <c r="A2685">
        <v>39303</v>
      </c>
      <c r="B2685" t="s">
        <v>6076</v>
      </c>
      <c r="C2685" t="s">
        <v>1297</v>
      </c>
      <c r="D2685" t="s">
        <v>1312</v>
      </c>
      <c r="E2685" s="212" t="s">
        <v>6077</v>
      </c>
    </row>
    <row r="2686" spans="1:5">
      <c r="A2686">
        <v>38923</v>
      </c>
      <c r="B2686" t="s">
        <v>6078</v>
      </c>
      <c r="C2686" t="s">
        <v>1297</v>
      </c>
      <c r="D2686" t="s">
        <v>1312</v>
      </c>
      <c r="E2686" s="212" t="s">
        <v>6079</v>
      </c>
    </row>
    <row r="2687" spans="1:5">
      <c r="A2687">
        <v>38925</v>
      </c>
      <c r="B2687" t="s">
        <v>6080</v>
      </c>
      <c r="C2687" t="s">
        <v>1297</v>
      </c>
      <c r="D2687" t="s">
        <v>1312</v>
      </c>
      <c r="E2687" s="212" t="s">
        <v>4330</v>
      </c>
    </row>
    <row r="2688" spans="1:5">
      <c r="A2688">
        <v>38926</v>
      </c>
      <c r="B2688" t="s">
        <v>6081</v>
      </c>
      <c r="C2688" t="s">
        <v>1297</v>
      </c>
      <c r="D2688" t="s">
        <v>1312</v>
      </c>
      <c r="E2688" s="212" t="s">
        <v>6082</v>
      </c>
    </row>
    <row r="2689" spans="1:5">
      <c r="A2689">
        <v>38927</v>
      </c>
      <c r="B2689" t="s">
        <v>6083</v>
      </c>
      <c r="C2689" t="s">
        <v>1297</v>
      </c>
      <c r="D2689" t="s">
        <v>1312</v>
      </c>
      <c r="E2689" s="212" t="s">
        <v>6084</v>
      </c>
    </row>
    <row r="2690" spans="1:5">
      <c r="A2690">
        <v>39304</v>
      </c>
      <c r="B2690" t="s">
        <v>6085</v>
      </c>
      <c r="C2690" t="s">
        <v>1297</v>
      </c>
      <c r="D2690" t="s">
        <v>1312</v>
      </c>
      <c r="E2690" s="212" t="s">
        <v>6086</v>
      </c>
    </row>
    <row r="2691" spans="1:5">
      <c r="A2691">
        <v>38924</v>
      </c>
      <c r="B2691" t="s">
        <v>6087</v>
      </c>
      <c r="C2691" t="s">
        <v>1297</v>
      </c>
      <c r="D2691" t="s">
        <v>1312</v>
      </c>
      <c r="E2691" s="212" t="s">
        <v>5179</v>
      </c>
    </row>
    <row r="2692" spans="1:5">
      <c r="A2692">
        <v>39305</v>
      </c>
      <c r="B2692" t="s">
        <v>6088</v>
      </c>
      <c r="C2692" t="s">
        <v>1297</v>
      </c>
      <c r="D2692" t="s">
        <v>1312</v>
      </c>
      <c r="E2692" s="212" t="s">
        <v>6089</v>
      </c>
    </row>
    <row r="2693" spans="1:5">
      <c r="A2693">
        <v>39306</v>
      </c>
      <c r="B2693" t="s">
        <v>6090</v>
      </c>
      <c r="C2693" t="s">
        <v>1297</v>
      </c>
      <c r="D2693" t="s">
        <v>1312</v>
      </c>
      <c r="E2693" s="212" t="s">
        <v>6091</v>
      </c>
    </row>
    <row r="2694" spans="1:5">
      <c r="A2694">
        <v>38928</v>
      </c>
      <c r="B2694" t="s">
        <v>6092</v>
      </c>
      <c r="C2694" t="s">
        <v>1297</v>
      </c>
      <c r="D2694" t="s">
        <v>1312</v>
      </c>
      <c r="E2694" s="212" t="s">
        <v>6093</v>
      </c>
    </row>
    <row r="2695" spans="1:5">
      <c r="A2695">
        <v>38929</v>
      </c>
      <c r="B2695" t="s">
        <v>6094</v>
      </c>
      <c r="C2695" t="s">
        <v>1297</v>
      </c>
      <c r="D2695" t="s">
        <v>1312</v>
      </c>
      <c r="E2695" s="212" t="s">
        <v>6095</v>
      </c>
    </row>
    <row r="2696" spans="1:5">
      <c r="A2696">
        <v>39307</v>
      </c>
      <c r="B2696" t="s">
        <v>6096</v>
      </c>
      <c r="C2696" t="s">
        <v>1297</v>
      </c>
      <c r="D2696" t="s">
        <v>1312</v>
      </c>
      <c r="E2696" s="212" t="s">
        <v>6097</v>
      </c>
    </row>
    <row r="2697" spans="1:5">
      <c r="A2697">
        <v>38930</v>
      </c>
      <c r="B2697" t="s">
        <v>6098</v>
      </c>
      <c r="C2697" t="s">
        <v>1297</v>
      </c>
      <c r="D2697" t="s">
        <v>1312</v>
      </c>
      <c r="E2697" s="212" t="s">
        <v>6099</v>
      </c>
    </row>
    <row r="2698" spans="1:5">
      <c r="A2698">
        <v>38931</v>
      </c>
      <c r="B2698" t="s">
        <v>6100</v>
      </c>
      <c r="C2698" t="s">
        <v>1297</v>
      </c>
      <c r="D2698" t="s">
        <v>1312</v>
      </c>
      <c r="E2698" s="212" t="s">
        <v>6101</v>
      </c>
    </row>
    <row r="2699" spans="1:5">
      <c r="A2699">
        <v>38932</v>
      </c>
      <c r="B2699" t="s">
        <v>6102</v>
      </c>
      <c r="C2699" t="s">
        <v>1297</v>
      </c>
      <c r="D2699" t="s">
        <v>1312</v>
      </c>
      <c r="E2699" s="212" t="s">
        <v>2076</v>
      </c>
    </row>
    <row r="2700" spans="1:5">
      <c r="A2700">
        <v>38934</v>
      </c>
      <c r="B2700" t="s">
        <v>6103</v>
      </c>
      <c r="C2700" t="s">
        <v>1297</v>
      </c>
      <c r="D2700" t="s">
        <v>1312</v>
      </c>
      <c r="E2700" s="212" t="s">
        <v>6104</v>
      </c>
    </row>
    <row r="2701" spans="1:5">
      <c r="A2701">
        <v>38935</v>
      </c>
      <c r="B2701" t="s">
        <v>6105</v>
      </c>
      <c r="C2701" t="s">
        <v>1297</v>
      </c>
      <c r="D2701" t="s">
        <v>1312</v>
      </c>
      <c r="E2701" s="212" t="s">
        <v>5442</v>
      </c>
    </row>
    <row r="2702" spans="1:5">
      <c r="A2702">
        <v>38936</v>
      </c>
      <c r="B2702" t="s">
        <v>6106</v>
      </c>
      <c r="C2702" t="s">
        <v>1297</v>
      </c>
      <c r="D2702" t="s">
        <v>1312</v>
      </c>
      <c r="E2702" s="212" t="s">
        <v>6107</v>
      </c>
    </row>
    <row r="2703" spans="1:5">
      <c r="A2703">
        <v>38937</v>
      </c>
      <c r="B2703" t="s">
        <v>6108</v>
      </c>
      <c r="C2703" t="s">
        <v>1297</v>
      </c>
      <c r="D2703" t="s">
        <v>1312</v>
      </c>
      <c r="E2703" s="212" t="s">
        <v>6109</v>
      </c>
    </row>
    <row r="2704" spans="1:5">
      <c r="A2704">
        <v>38938</v>
      </c>
      <c r="B2704" t="s">
        <v>6110</v>
      </c>
      <c r="C2704" t="s">
        <v>1297</v>
      </c>
      <c r="D2704" t="s">
        <v>1312</v>
      </c>
      <c r="E2704" s="212" t="s">
        <v>6111</v>
      </c>
    </row>
    <row r="2705" spans="1:5">
      <c r="A2705">
        <v>3489</v>
      </c>
      <c r="B2705" t="s">
        <v>6112</v>
      </c>
      <c r="C2705" t="s">
        <v>1297</v>
      </c>
      <c r="D2705" t="s">
        <v>1298</v>
      </c>
      <c r="E2705" s="212" t="s">
        <v>2647</v>
      </c>
    </row>
    <row r="2706" spans="1:5">
      <c r="A2706">
        <v>20151</v>
      </c>
      <c r="B2706" t="s">
        <v>6113</v>
      </c>
      <c r="C2706" t="s">
        <v>1297</v>
      </c>
      <c r="D2706" t="s">
        <v>1312</v>
      </c>
      <c r="E2706" s="212" t="s">
        <v>6114</v>
      </c>
    </row>
    <row r="2707" spans="1:5">
      <c r="A2707">
        <v>20152</v>
      </c>
      <c r="B2707" t="s">
        <v>6115</v>
      </c>
      <c r="C2707" t="s">
        <v>1297</v>
      </c>
      <c r="D2707" t="s">
        <v>1312</v>
      </c>
      <c r="E2707" s="212" t="s">
        <v>6116</v>
      </c>
    </row>
    <row r="2708" spans="1:5">
      <c r="A2708">
        <v>20148</v>
      </c>
      <c r="B2708" t="s">
        <v>6117</v>
      </c>
      <c r="C2708" t="s">
        <v>1297</v>
      </c>
      <c r="D2708" t="s">
        <v>1312</v>
      </c>
      <c r="E2708" s="212" t="s">
        <v>6118</v>
      </c>
    </row>
    <row r="2709" spans="1:5">
      <c r="A2709">
        <v>20149</v>
      </c>
      <c r="B2709" t="s">
        <v>6119</v>
      </c>
      <c r="C2709" t="s">
        <v>1297</v>
      </c>
      <c r="D2709" t="s">
        <v>1312</v>
      </c>
      <c r="E2709" s="212" t="s">
        <v>1434</v>
      </c>
    </row>
    <row r="2710" spans="1:5">
      <c r="A2710">
        <v>20150</v>
      </c>
      <c r="B2710" t="s">
        <v>6120</v>
      </c>
      <c r="C2710" t="s">
        <v>1297</v>
      </c>
      <c r="D2710" t="s">
        <v>1312</v>
      </c>
      <c r="E2710" s="212" t="s">
        <v>2395</v>
      </c>
    </row>
    <row r="2711" spans="1:5">
      <c r="A2711">
        <v>20157</v>
      </c>
      <c r="B2711" t="s">
        <v>6121</v>
      </c>
      <c r="C2711" t="s">
        <v>1297</v>
      </c>
      <c r="D2711" t="s">
        <v>1312</v>
      </c>
      <c r="E2711" s="212" t="s">
        <v>6122</v>
      </c>
    </row>
    <row r="2712" spans="1:5">
      <c r="A2712">
        <v>20158</v>
      </c>
      <c r="B2712" t="s">
        <v>6123</v>
      </c>
      <c r="C2712" t="s">
        <v>1297</v>
      </c>
      <c r="D2712" t="s">
        <v>1312</v>
      </c>
      <c r="E2712" s="212" t="s">
        <v>6124</v>
      </c>
    </row>
    <row r="2713" spans="1:5">
      <c r="A2713">
        <v>20154</v>
      </c>
      <c r="B2713" t="s">
        <v>6125</v>
      </c>
      <c r="C2713" t="s">
        <v>1297</v>
      </c>
      <c r="D2713" t="s">
        <v>1312</v>
      </c>
      <c r="E2713" s="212" t="s">
        <v>4542</v>
      </c>
    </row>
    <row r="2714" spans="1:5">
      <c r="A2714">
        <v>20155</v>
      </c>
      <c r="B2714" t="s">
        <v>6126</v>
      </c>
      <c r="C2714" t="s">
        <v>1297</v>
      </c>
      <c r="D2714" t="s">
        <v>1312</v>
      </c>
      <c r="E2714" s="212" t="s">
        <v>6127</v>
      </c>
    </row>
    <row r="2715" spans="1:5">
      <c r="A2715">
        <v>20156</v>
      </c>
      <c r="B2715" t="s">
        <v>6128</v>
      </c>
      <c r="C2715" t="s">
        <v>1297</v>
      </c>
      <c r="D2715" t="s">
        <v>1312</v>
      </c>
      <c r="E2715" s="212" t="s">
        <v>6129</v>
      </c>
    </row>
    <row r="2716" spans="1:5">
      <c r="A2716">
        <v>3512</v>
      </c>
      <c r="B2716" t="s">
        <v>6130</v>
      </c>
      <c r="C2716" t="s">
        <v>1297</v>
      </c>
      <c r="D2716" t="s">
        <v>1298</v>
      </c>
      <c r="E2716" s="212" t="s">
        <v>6131</v>
      </c>
    </row>
    <row r="2717" spans="1:5">
      <c r="A2717">
        <v>3499</v>
      </c>
      <c r="B2717" t="s">
        <v>6132</v>
      </c>
      <c r="C2717" t="s">
        <v>1297</v>
      </c>
      <c r="D2717" t="s">
        <v>1298</v>
      </c>
      <c r="E2717" s="212" t="s">
        <v>6133</v>
      </c>
    </row>
    <row r="2718" spans="1:5">
      <c r="A2718">
        <v>3500</v>
      </c>
      <c r="B2718" t="s">
        <v>6134</v>
      </c>
      <c r="C2718" t="s">
        <v>1297</v>
      </c>
      <c r="D2718" t="s">
        <v>1298</v>
      </c>
      <c r="E2718" s="212" t="s">
        <v>1648</v>
      </c>
    </row>
    <row r="2719" spans="1:5">
      <c r="A2719">
        <v>3501</v>
      </c>
      <c r="B2719" t="s">
        <v>6135</v>
      </c>
      <c r="C2719" t="s">
        <v>1297</v>
      </c>
      <c r="D2719" t="s">
        <v>1298</v>
      </c>
      <c r="E2719" s="212" t="s">
        <v>2682</v>
      </c>
    </row>
    <row r="2720" spans="1:5">
      <c r="A2720">
        <v>3502</v>
      </c>
      <c r="B2720" t="s">
        <v>6136</v>
      </c>
      <c r="C2720" t="s">
        <v>1297</v>
      </c>
      <c r="D2720" t="s">
        <v>1298</v>
      </c>
      <c r="E2720" s="212" t="s">
        <v>2919</v>
      </c>
    </row>
    <row r="2721" spans="1:5">
      <c r="A2721">
        <v>3503</v>
      </c>
      <c r="B2721" t="s">
        <v>6137</v>
      </c>
      <c r="C2721" t="s">
        <v>1297</v>
      </c>
      <c r="D2721" t="s">
        <v>1298</v>
      </c>
      <c r="E2721" s="212" t="s">
        <v>6138</v>
      </c>
    </row>
    <row r="2722" spans="1:5">
      <c r="A2722">
        <v>3477</v>
      </c>
      <c r="B2722" t="s">
        <v>6139</v>
      </c>
      <c r="C2722" t="s">
        <v>1297</v>
      </c>
      <c r="D2722" t="s">
        <v>1298</v>
      </c>
      <c r="E2722" s="212" t="s">
        <v>1845</v>
      </c>
    </row>
    <row r="2723" spans="1:5">
      <c r="A2723">
        <v>3478</v>
      </c>
      <c r="B2723" t="s">
        <v>6140</v>
      </c>
      <c r="C2723" t="s">
        <v>1297</v>
      </c>
      <c r="D2723" t="s">
        <v>1298</v>
      </c>
      <c r="E2723" s="212" t="s">
        <v>3047</v>
      </c>
    </row>
    <row r="2724" spans="1:5">
      <c r="A2724">
        <v>3525</v>
      </c>
      <c r="B2724" t="s">
        <v>6141</v>
      </c>
      <c r="C2724" t="s">
        <v>1297</v>
      </c>
      <c r="D2724" t="s">
        <v>1298</v>
      </c>
      <c r="E2724" s="212" t="s">
        <v>6142</v>
      </c>
    </row>
    <row r="2725" spans="1:5">
      <c r="A2725">
        <v>3511</v>
      </c>
      <c r="B2725" t="s">
        <v>6143</v>
      </c>
      <c r="C2725" t="s">
        <v>1297</v>
      </c>
      <c r="D2725" t="s">
        <v>1298</v>
      </c>
      <c r="E2725" s="212" t="s">
        <v>6144</v>
      </c>
    </row>
    <row r="2726" spans="1:5">
      <c r="A2726">
        <v>38917</v>
      </c>
      <c r="B2726" t="s">
        <v>6145</v>
      </c>
      <c r="C2726" t="s">
        <v>1297</v>
      </c>
      <c r="D2726" t="s">
        <v>1312</v>
      </c>
      <c r="E2726" s="212" t="s">
        <v>6146</v>
      </c>
    </row>
    <row r="2727" spans="1:5">
      <c r="A2727">
        <v>38919</v>
      </c>
      <c r="B2727" t="s">
        <v>6147</v>
      </c>
      <c r="C2727" t="s">
        <v>1297</v>
      </c>
      <c r="D2727" t="s">
        <v>1312</v>
      </c>
      <c r="E2727" s="212" t="s">
        <v>5190</v>
      </c>
    </row>
    <row r="2728" spans="1:5">
      <c r="A2728">
        <v>38922</v>
      </c>
      <c r="B2728" t="s">
        <v>6148</v>
      </c>
      <c r="C2728" t="s">
        <v>1297</v>
      </c>
      <c r="D2728" t="s">
        <v>1312</v>
      </c>
      <c r="E2728" s="212" t="s">
        <v>6149</v>
      </c>
    </row>
    <row r="2729" spans="1:5">
      <c r="A2729">
        <v>38921</v>
      </c>
      <c r="B2729" t="s">
        <v>6150</v>
      </c>
      <c r="C2729" t="s">
        <v>1297</v>
      </c>
      <c r="D2729" t="s">
        <v>1312</v>
      </c>
      <c r="E2729" s="212" t="s">
        <v>2704</v>
      </c>
    </row>
    <row r="2730" spans="1:5">
      <c r="A2730">
        <v>38918</v>
      </c>
      <c r="B2730" t="s">
        <v>6151</v>
      </c>
      <c r="C2730" t="s">
        <v>1297</v>
      </c>
      <c r="D2730" t="s">
        <v>1312</v>
      </c>
      <c r="E2730" s="212" t="s">
        <v>6152</v>
      </c>
    </row>
    <row r="2731" spans="1:5">
      <c r="A2731">
        <v>38920</v>
      </c>
      <c r="B2731" t="s">
        <v>6153</v>
      </c>
      <c r="C2731" t="s">
        <v>1297</v>
      </c>
      <c r="D2731" t="s">
        <v>1312</v>
      </c>
      <c r="E2731" s="212" t="s">
        <v>6154</v>
      </c>
    </row>
    <row r="2732" spans="1:5">
      <c r="A2732">
        <v>3104</v>
      </c>
      <c r="B2732" t="s">
        <v>1052</v>
      </c>
      <c r="C2732" t="s">
        <v>4035</v>
      </c>
      <c r="D2732" t="s">
        <v>1298</v>
      </c>
      <c r="E2732" s="212" t="s">
        <v>6155</v>
      </c>
    </row>
    <row r="2733" spans="1:5">
      <c r="A2733">
        <v>12032</v>
      </c>
      <c r="B2733" t="s">
        <v>6156</v>
      </c>
      <c r="C2733" t="s">
        <v>2229</v>
      </c>
      <c r="D2733" t="s">
        <v>1298</v>
      </c>
      <c r="E2733" s="212" t="s">
        <v>4310</v>
      </c>
    </row>
    <row r="2734" spans="1:5">
      <c r="A2734">
        <v>12030</v>
      </c>
      <c r="B2734" t="s">
        <v>6157</v>
      </c>
      <c r="C2734" t="s">
        <v>2229</v>
      </c>
      <c r="D2734" t="s">
        <v>1298</v>
      </c>
      <c r="E2734" s="212" t="s">
        <v>6158</v>
      </c>
    </row>
    <row r="2735" spans="1:5">
      <c r="A2735">
        <v>10908</v>
      </c>
      <c r="B2735" t="s">
        <v>6159</v>
      </c>
      <c r="C2735" t="s">
        <v>1297</v>
      </c>
      <c r="D2735" t="s">
        <v>1298</v>
      </c>
      <c r="E2735" s="212" t="s">
        <v>4924</v>
      </c>
    </row>
    <row r="2736" spans="1:5">
      <c r="A2736">
        <v>10909</v>
      </c>
      <c r="B2736" t="s">
        <v>6160</v>
      </c>
      <c r="C2736" t="s">
        <v>1297</v>
      </c>
      <c r="D2736" t="s">
        <v>1298</v>
      </c>
      <c r="E2736" s="212" t="s">
        <v>6161</v>
      </c>
    </row>
    <row r="2737" spans="1:5">
      <c r="A2737">
        <v>3669</v>
      </c>
      <c r="B2737" t="s">
        <v>6162</v>
      </c>
      <c r="C2737" t="s">
        <v>1297</v>
      </c>
      <c r="D2737" t="s">
        <v>1298</v>
      </c>
      <c r="E2737" s="212" t="s">
        <v>6163</v>
      </c>
    </row>
    <row r="2738" spans="1:5">
      <c r="A2738">
        <v>20138</v>
      </c>
      <c r="B2738" t="s">
        <v>6164</v>
      </c>
      <c r="C2738" t="s">
        <v>1297</v>
      </c>
      <c r="D2738" t="s">
        <v>1298</v>
      </c>
      <c r="E2738" s="212" t="s">
        <v>6031</v>
      </c>
    </row>
    <row r="2739" spans="1:5">
      <c r="A2739">
        <v>20139</v>
      </c>
      <c r="B2739" t="s">
        <v>6165</v>
      </c>
      <c r="C2739" t="s">
        <v>1297</v>
      </c>
      <c r="D2739" t="s">
        <v>1312</v>
      </c>
      <c r="E2739" s="212" t="s">
        <v>6166</v>
      </c>
    </row>
    <row r="2740" spans="1:5">
      <c r="A2740">
        <v>3668</v>
      </c>
      <c r="B2740" t="s">
        <v>6167</v>
      </c>
      <c r="C2740" t="s">
        <v>1297</v>
      </c>
      <c r="D2740" t="s">
        <v>1298</v>
      </c>
      <c r="E2740" s="212" t="s">
        <v>6168</v>
      </c>
    </row>
    <row r="2741" spans="1:5">
      <c r="A2741">
        <v>3656</v>
      </c>
      <c r="B2741" t="s">
        <v>6169</v>
      </c>
      <c r="C2741" t="s">
        <v>1297</v>
      </c>
      <c r="D2741" t="s">
        <v>1298</v>
      </c>
      <c r="E2741" s="212" t="s">
        <v>6161</v>
      </c>
    </row>
    <row r="2742" spans="1:5">
      <c r="A2742">
        <v>10911</v>
      </c>
      <c r="B2742" t="s">
        <v>6170</v>
      </c>
      <c r="C2742" t="s">
        <v>1297</v>
      </c>
      <c r="D2742" t="s">
        <v>1298</v>
      </c>
      <c r="E2742" s="212" t="s">
        <v>1622</v>
      </c>
    </row>
    <row r="2743" spans="1:5">
      <c r="A2743">
        <v>3654</v>
      </c>
      <c r="B2743" t="s">
        <v>6171</v>
      </c>
      <c r="C2743" t="s">
        <v>1297</v>
      </c>
      <c r="D2743" t="s">
        <v>1298</v>
      </c>
      <c r="E2743" s="212" t="s">
        <v>3449</v>
      </c>
    </row>
    <row r="2744" spans="1:5">
      <c r="A2744">
        <v>3663</v>
      </c>
      <c r="B2744" t="s">
        <v>6172</v>
      </c>
      <c r="C2744" t="s">
        <v>1297</v>
      </c>
      <c r="D2744" t="s">
        <v>1298</v>
      </c>
      <c r="E2744" s="212" t="s">
        <v>5000</v>
      </c>
    </row>
    <row r="2745" spans="1:5">
      <c r="A2745">
        <v>3664</v>
      </c>
      <c r="B2745" t="s">
        <v>6173</v>
      </c>
      <c r="C2745" t="s">
        <v>1297</v>
      </c>
      <c r="D2745" t="s">
        <v>1298</v>
      </c>
      <c r="E2745" s="212" t="s">
        <v>2819</v>
      </c>
    </row>
    <row r="2746" spans="1:5">
      <c r="A2746">
        <v>3655</v>
      </c>
      <c r="B2746" t="s">
        <v>6174</v>
      </c>
      <c r="C2746" t="s">
        <v>1297</v>
      </c>
      <c r="D2746" t="s">
        <v>1312</v>
      </c>
      <c r="E2746" s="212" t="s">
        <v>6175</v>
      </c>
    </row>
    <row r="2747" spans="1:5">
      <c r="A2747">
        <v>3657</v>
      </c>
      <c r="B2747" t="s">
        <v>6176</v>
      </c>
      <c r="C2747" t="s">
        <v>1297</v>
      </c>
      <c r="D2747" t="s">
        <v>1312</v>
      </c>
      <c r="E2747" s="212" t="s">
        <v>6177</v>
      </c>
    </row>
    <row r="2748" spans="1:5">
      <c r="A2748">
        <v>3665</v>
      </c>
      <c r="B2748" t="s">
        <v>6178</v>
      </c>
      <c r="C2748" t="s">
        <v>1297</v>
      </c>
      <c r="D2748" t="s">
        <v>1312</v>
      </c>
      <c r="E2748" s="212" t="s">
        <v>6179</v>
      </c>
    </row>
    <row r="2749" spans="1:5">
      <c r="A2749">
        <v>12625</v>
      </c>
      <c r="B2749" t="s">
        <v>6180</v>
      </c>
      <c r="C2749" t="s">
        <v>1297</v>
      </c>
      <c r="D2749" t="s">
        <v>1312</v>
      </c>
      <c r="E2749" s="212" t="s">
        <v>6181</v>
      </c>
    </row>
    <row r="2750" spans="1:5">
      <c r="A2750">
        <v>20136</v>
      </c>
      <c r="B2750" t="s">
        <v>6182</v>
      </c>
      <c r="C2750" t="s">
        <v>1297</v>
      </c>
      <c r="D2750" t="s">
        <v>1298</v>
      </c>
      <c r="E2750" s="212" t="s">
        <v>6183</v>
      </c>
    </row>
    <row r="2751" spans="1:5">
      <c r="A2751">
        <v>20144</v>
      </c>
      <c r="B2751" t="s">
        <v>6184</v>
      </c>
      <c r="C2751" t="s">
        <v>1297</v>
      </c>
      <c r="D2751" t="s">
        <v>1312</v>
      </c>
      <c r="E2751" s="212" t="s">
        <v>4237</v>
      </c>
    </row>
    <row r="2752" spans="1:5">
      <c r="A2752">
        <v>20143</v>
      </c>
      <c r="B2752" t="s">
        <v>6185</v>
      </c>
      <c r="C2752" t="s">
        <v>1297</v>
      </c>
      <c r="D2752" t="s">
        <v>1312</v>
      </c>
      <c r="E2752" s="212" t="s">
        <v>6186</v>
      </c>
    </row>
    <row r="2753" spans="1:5">
      <c r="A2753">
        <v>20145</v>
      </c>
      <c r="B2753" t="s">
        <v>6187</v>
      </c>
      <c r="C2753" t="s">
        <v>1297</v>
      </c>
      <c r="D2753" t="s">
        <v>1312</v>
      </c>
      <c r="E2753" s="212" t="s">
        <v>6188</v>
      </c>
    </row>
    <row r="2754" spans="1:5">
      <c r="A2754">
        <v>20146</v>
      </c>
      <c r="B2754" t="s">
        <v>6189</v>
      </c>
      <c r="C2754" t="s">
        <v>1297</v>
      </c>
      <c r="D2754" t="s">
        <v>1312</v>
      </c>
      <c r="E2754" s="212" t="s">
        <v>6190</v>
      </c>
    </row>
    <row r="2755" spans="1:5">
      <c r="A2755">
        <v>20140</v>
      </c>
      <c r="B2755" t="s">
        <v>6191</v>
      </c>
      <c r="C2755" t="s">
        <v>1297</v>
      </c>
      <c r="D2755" t="s">
        <v>1312</v>
      </c>
      <c r="E2755" s="212" t="s">
        <v>2813</v>
      </c>
    </row>
    <row r="2756" spans="1:5">
      <c r="A2756">
        <v>20141</v>
      </c>
      <c r="B2756" t="s">
        <v>6192</v>
      </c>
      <c r="C2756" t="s">
        <v>1297</v>
      </c>
      <c r="D2756" t="s">
        <v>1312</v>
      </c>
      <c r="E2756" s="212" t="s">
        <v>4544</v>
      </c>
    </row>
    <row r="2757" spans="1:5">
      <c r="A2757">
        <v>20142</v>
      </c>
      <c r="B2757" t="s">
        <v>6193</v>
      </c>
      <c r="C2757" t="s">
        <v>1297</v>
      </c>
      <c r="D2757" t="s">
        <v>1312</v>
      </c>
      <c r="E2757" s="212" t="s">
        <v>6194</v>
      </c>
    </row>
    <row r="2758" spans="1:5">
      <c r="A2758">
        <v>3659</v>
      </c>
      <c r="B2758" t="s">
        <v>6195</v>
      </c>
      <c r="C2758" t="s">
        <v>1297</v>
      </c>
      <c r="D2758" t="s">
        <v>1298</v>
      </c>
      <c r="E2758" s="212" t="s">
        <v>4157</v>
      </c>
    </row>
    <row r="2759" spans="1:5">
      <c r="A2759">
        <v>3660</v>
      </c>
      <c r="B2759" t="s">
        <v>6196</v>
      </c>
      <c r="C2759" t="s">
        <v>1297</v>
      </c>
      <c r="D2759" t="s">
        <v>1298</v>
      </c>
      <c r="E2759" s="212" t="s">
        <v>6197</v>
      </c>
    </row>
    <row r="2760" spans="1:5">
      <c r="A2760">
        <v>3662</v>
      </c>
      <c r="B2760" t="s">
        <v>6198</v>
      </c>
      <c r="C2760" t="s">
        <v>1297</v>
      </c>
      <c r="D2760" t="s">
        <v>1298</v>
      </c>
      <c r="E2760" s="212" t="s">
        <v>1451</v>
      </c>
    </row>
    <row r="2761" spans="1:5">
      <c r="A2761">
        <v>3661</v>
      </c>
      <c r="B2761" t="s">
        <v>6199</v>
      </c>
      <c r="C2761" t="s">
        <v>1297</v>
      </c>
      <c r="D2761" t="s">
        <v>1298</v>
      </c>
      <c r="E2761" s="212" t="s">
        <v>6200</v>
      </c>
    </row>
    <row r="2762" spans="1:5">
      <c r="A2762">
        <v>3658</v>
      </c>
      <c r="B2762" t="s">
        <v>6201</v>
      </c>
      <c r="C2762" t="s">
        <v>1297</v>
      </c>
      <c r="D2762" t="s">
        <v>1298</v>
      </c>
      <c r="E2762" s="212" t="s">
        <v>4924</v>
      </c>
    </row>
    <row r="2763" spans="1:5">
      <c r="A2763">
        <v>3670</v>
      </c>
      <c r="B2763" t="s">
        <v>6202</v>
      </c>
      <c r="C2763" t="s">
        <v>1297</v>
      </c>
      <c r="D2763" t="s">
        <v>1298</v>
      </c>
      <c r="E2763" s="212" t="s">
        <v>6203</v>
      </c>
    </row>
    <row r="2764" spans="1:5">
      <c r="A2764">
        <v>3666</v>
      </c>
      <c r="B2764" t="s">
        <v>6204</v>
      </c>
      <c r="C2764" t="s">
        <v>1297</v>
      </c>
      <c r="D2764" t="s">
        <v>1298</v>
      </c>
      <c r="E2764" s="212" t="s">
        <v>4956</v>
      </c>
    </row>
    <row r="2765" spans="1:5">
      <c r="A2765">
        <v>14157</v>
      </c>
      <c r="B2765" t="s">
        <v>6205</v>
      </c>
      <c r="C2765" t="s">
        <v>1297</v>
      </c>
      <c r="D2765" t="s">
        <v>1312</v>
      </c>
      <c r="E2765" s="212" t="s">
        <v>1343</v>
      </c>
    </row>
    <row r="2766" spans="1:5">
      <c r="A2766">
        <v>10865</v>
      </c>
      <c r="B2766" t="s">
        <v>6206</v>
      </c>
      <c r="C2766" t="s">
        <v>1297</v>
      </c>
      <c r="D2766" t="s">
        <v>1312</v>
      </c>
      <c r="E2766" s="212" t="s">
        <v>5381</v>
      </c>
    </row>
    <row r="2767" spans="1:5">
      <c r="A2767">
        <v>3653</v>
      </c>
      <c r="B2767" t="s">
        <v>6207</v>
      </c>
      <c r="C2767" t="s">
        <v>1297</v>
      </c>
      <c r="D2767" t="s">
        <v>1312</v>
      </c>
      <c r="E2767" s="212" t="s">
        <v>3638</v>
      </c>
    </row>
    <row r="2768" spans="1:5">
      <c r="A2768">
        <v>3649</v>
      </c>
      <c r="B2768" t="s">
        <v>6208</v>
      </c>
      <c r="C2768" t="s">
        <v>1297</v>
      </c>
      <c r="D2768" t="s">
        <v>1312</v>
      </c>
      <c r="E2768" s="212" t="s">
        <v>6209</v>
      </c>
    </row>
    <row r="2769" spans="1:5">
      <c r="A2769">
        <v>3651</v>
      </c>
      <c r="B2769" t="s">
        <v>6210</v>
      </c>
      <c r="C2769" t="s">
        <v>1297</v>
      </c>
      <c r="D2769" t="s">
        <v>1312</v>
      </c>
      <c r="E2769" s="212" t="s">
        <v>6211</v>
      </c>
    </row>
    <row r="2770" spans="1:5">
      <c r="A2770">
        <v>3650</v>
      </c>
      <c r="B2770" t="s">
        <v>6212</v>
      </c>
      <c r="C2770" t="s">
        <v>1297</v>
      </c>
      <c r="D2770" t="s">
        <v>1312</v>
      </c>
      <c r="E2770" s="212" t="s">
        <v>6213</v>
      </c>
    </row>
    <row r="2771" spans="1:5">
      <c r="A2771">
        <v>3645</v>
      </c>
      <c r="B2771" t="s">
        <v>6214</v>
      </c>
      <c r="C2771" t="s">
        <v>1297</v>
      </c>
      <c r="D2771" t="s">
        <v>1312</v>
      </c>
      <c r="E2771" s="212" t="s">
        <v>6215</v>
      </c>
    </row>
    <row r="2772" spans="1:5">
      <c r="A2772">
        <v>3646</v>
      </c>
      <c r="B2772" t="s">
        <v>6216</v>
      </c>
      <c r="C2772" t="s">
        <v>1297</v>
      </c>
      <c r="D2772" t="s">
        <v>1312</v>
      </c>
      <c r="E2772" s="212" t="s">
        <v>6217</v>
      </c>
    </row>
    <row r="2773" spans="1:5">
      <c r="A2773">
        <v>3647</v>
      </c>
      <c r="B2773" t="s">
        <v>6218</v>
      </c>
      <c r="C2773" t="s">
        <v>1297</v>
      </c>
      <c r="D2773" t="s">
        <v>1312</v>
      </c>
      <c r="E2773" s="212" t="s">
        <v>6219</v>
      </c>
    </row>
    <row r="2774" spans="1:5">
      <c r="A2774">
        <v>39875</v>
      </c>
      <c r="B2774" t="s">
        <v>6220</v>
      </c>
      <c r="C2774" t="s">
        <v>1297</v>
      </c>
      <c r="D2774" t="s">
        <v>1312</v>
      </c>
      <c r="E2774" s="212" t="s">
        <v>6221</v>
      </c>
    </row>
    <row r="2775" spans="1:5">
      <c r="A2775">
        <v>39876</v>
      </c>
      <c r="B2775" t="s">
        <v>6222</v>
      </c>
      <c r="C2775" t="s">
        <v>1297</v>
      </c>
      <c r="D2775" t="s">
        <v>1312</v>
      </c>
      <c r="E2775" s="212" t="s">
        <v>6223</v>
      </c>
    </row>
    <row r="2776" spans="1:5">
      <c r="A2776">
        <v>39877</v>
      </c>
      <c r="B2776" t="s">
        <v>6224</v>
      </c>
      <c r="C2776" t="s">
        <v>1297</v>
      </c>
      <c r="D2776" t="s">
        <v>1312</v>
      </c>
      <c r="E2776" s="212" t="s">
        <v>6225</v>
      </c>
    </row>
    <row r="2777" spans="1:5">
      <c r="A2777">
        <v>39878</v>
      </c>
      <c r="B2777" t="s">
        <v>6226</v>
      </c>
      <c r="C2777" t="s">
        <v>1297</v>
      </c>
      <c r="D2777" t="s">
        <v>1312</v>
      </c>
      <c r="E2777" s="212" t="s">
        <v>6227</v>
      </c>
    </row>
    <row r="2778" spans="1:5">
      <c r="A2778">
        <v>39872</v>
      </c>
      <c r="B2778" t="s">
        <v>6228</v>
      </c>
      <c r="C2778" t="s">
        <v>1297</v>
      </c>
      <c r="D2778" t="s">
        <v>1312</v>
      </c>
      <c r="E2778" s="212" t="s">
        <v>6229</v>
      </c>
    </row>
    <row r="2779" spans="1:5">
      <c r="A2779">
        <v>39873</v>
      </c>
      <c r="B2779" t="s">
        <v>6230</v>
      </c>
      <c r="C2779" t="s">
        <v>1297</v>
      </c>
      <c r="D2779" t="s">
        <v>1312</v>
      </c>
      <c r="E2779" s="212" t="s">
        <v>6231</v>
      </c>
    </row>
    <row r="2780" spans="1:5">
      <c r="A2780">
        <v>39874</v>
      </c>
      <c r="B2780" t="s">
        <v>6232</v>
      </c>
      <c r="C2780" t="s">
        <v>1297</v>
      </c>
      <c r="D2780" t="s">
        <v>1312</v>
      </c>
      <c r="E2780" s="212" t="s">
        <v>6233</v>
      </c>
    </row>
    <row r="2781" spans="1:5">
      <c r="A2781">
        <v>3674</v>
      </c>
      <c r="B2781" t="s">
        <v>6234</v>
      </c>
      <c r="C2781" t="s">
        <v>1411</v>
      </c>
      <c r="D2781" t="s">
        <v>1312</v>
      </c>
      <c r="E2781" s="212" t="s">
        <v>6235</v>
      </c>
    </row>
    <row r="2782" spans="1:5">
      <c r="A2782">
        <v>3681</v>
      </c>
      <c r="B2782" t="s">
        <v>6236</v>
      </c>
      <c r="C2782" t="s">
        <v>1411</v>
      </c>
      <c r="D2782" t="s">
        <v>1312</v>
      </c>
      <c r="E2782" s="212" t="s">
        <v>4845</v>
      </c>
    </row>
    <row r="2783" spans="1:5">
      <c r="A2783">
        <v>3676</v>
      </c>
      <c r="B2783" t="s">
        <v>6237</v>
      </c>
      <c r="C2783" t="s">
        <v>1411</v>
      </c>
      <c r="D2783" t="s">
        <v>1312</v>
      </c>
      <c r="E2783" s="212" t="s">
        <v>6238</v>
      </c>
    </row>
    <row r="2784" spans="1:5">
      <c r="A2784">
        <v>3679</v>
      </c>
      <c r="B2784" t="s">
        <v>6239</v>
      </c>
      <c r="C2784" t="s">
        <v>1411</v>
      </c>
      <c r="D2784" t="s">
        <v>1312</v>
      </c>
      <c r="E2784" s="212" t="s">
        <v>6240</v>
      </c>
    </row>
    <row r="2785" spans="1:5">
      <c r="A2785">
        <v>3672</v>
      </c>
      <c r="B2785" t="s">
        <v>6241</v>
      </c>
      <c r="C2785" t="s">
        <v>1411</v>
      </c>
      <c r="D2785" t="s">
        <v>1312</v>
      </c>
      <c r="E2785" s="212" t="s">
        <v>6242</v>
      </c>
    </row>
    <row r="2786" spans="1:5">
      <c r="A2786">
        <v>3671</v>
      </c>
      <c r="B2786" t="s">
        <v>6243</v>
      </c>
      <c r="C2786" t="s">
        <v>1411</v>
      </c>
      <c r="D2786" t="s">
        <v>1312</v>
      </c>
      <c r="E2786" s="212" t="s">
        <v>6244</v>
      </c>
    </row>
    <row r="2787" spans="1:5">
      <c r="A2787">
        <v>3673</v>
      </c>
      <c r="B2787" t="s">
        <v>6245</v>
      </c>
      <c r="C2787" t="s">
        <v>1411</v>
      </c>
      <c r="D2787" t="s">
        <v>1312</v>
      </c>
      <c r="E2787" s="212" t="s">
        <v>1343</v>
      </c>
    </row>
    <row r="2788" spans="1:5">
      <c r="A2788">
        <v>38394</v>
      </c>
      <c r="B2788" t="s">
        <v>6246</v>
      </c>
      <c r="C2788" t="s">
        <v>1297</v>
      </c>
      <c r="D2788" t="s">
        <v>1298</v>
      </c>
      <c r="E2788" s="212" t="s">
        <v>6247</v>
      </c>
    </row>
    <row r="2789" spans="1:5">
      <c r="A2789">
        <v>3729</v>
      </c>
      <c r="B2789" t="s">
        <v>6248</v>
      </c>
      <c r="C2789" t="s">
        <v>1297</v>
      </c>
      <c r="D2789" t="s">
        <v>1302</v>
      </c>
      <c r="E2789" s="212" t="s">
        <v>6249</v>
      </c>
    </row>
    <row r="2790" spans="1:5">
      <c r="A2790">
        <v>63</v>
      </c>
      <c r="B2790" t="s">
        <v>6250</v>
      </c>
      <c r="C2790" t="s">
        <v>1297</v>
      </c>
      <c r="D2790" t="s">
        <v>1298</v>
      </c>
      <c r="E2790" s="212" t="s">
        <v>6251</v>
      </c>
    </row>
    <row r="2791" spans="1:5">
      <c r="A2791">
        <v>39357</v>
      </c>
      <c r="B2791" t="s">
        <v>6252</v>
      </c>
      <c r="C2791" t="s">
        <v>1297</v>
      </c>
      <c r="D2791" t="s">
        <v>1312</v>
      </c>
      <c r="E2791" s="212" t="s">
        <v>6253</v>
      </c>
    </row>
    <row r="2792" spans="1:5">
      <c r="A2792">
        <v>39358</v>
      </c>
      <c r="B2792" t="s">
        <v>6254</v>
      </c>
      <c r="C2792" t="s">
        <v>1297</v>
      </c>
      <c r="D2792" t="s">
        <v>1312</v>
      </c>
      <c r="E2792" s="212" t="s">
        <v>6255</v>
      </c>
    </row>
    <row r="2793" spans="1:5">
      <c r="A2793">
        <v>39356</v>
      </c>
      <c r="B2793" t="s">
        <v>6256</v>
      </c>
      <c r="C2793" t="s">
        <v>1297</v>
      </c>
      <c r="D2793" t="s">
        <v>1312</v>
      </c>
      <c r="E2793" s="212" t="s">
        <v>6257</v>
      </c>
    </row>
    <row r="2794" spans="1:5">
      <c r="A2794">
        <v>39355</v>
      </c>
      <c r="B2794" t="s">
        <v>6258</v>
      </c>
      <c r="C2794" t="s">
        <v>1297</v>
      </c>
      <c r="D2794" t="s">
        <v>1312</v>
      </c>
      <c r="E2794" s="212" t="s">
        <v>6259</v>
      </c>
    </row>
    <row r="2795" spans="1:5">
      <c r="A2795">
        <v>39353</v>
      </c>
      <c r="B2795" t="s">
        <v>6260</v>
      </c>
      <c r="C2795" t="s">
        <v>1297</v>
      </c>
      <c r="D2795" t="s">
        <v>1312</v>
      </c>
      <c r="E2795" s="212" t="s">
        <v>6261</v>
      </c>
    </row>
    <row r="2796" spans="1:5">
      <c r="A2796">
        <v>39354</v>
      </c>
      <c r="B2796" t="s">
        <v>6262</v>
      </c>
      <c r="C2796" t="s">
        <v>1297</v>
      </c>
      <c r="D2796" t="s">
        <v>1312</v>
      </c>
      <c r="E2796" s="212" t="s">
        <v>6263</v>
      </c>
    </row>
    <row r="2797" spans="1:5">
      <c r="A2797">
        <v>39398</v>
      </c>
      <c r="B2797" t="s">
        <v>6264</v>
      </c>
      <c r="C2797" t="s">
        <v>1297</v>
      </c>
      <c r="D2797" t="s">
        <v>1298</v>
      </c>
      <c r="E2797" s="212" t="s">
        <v>6265</v>
      </c>
    </row>
    <row r="2798" spans="1:5">
      <c r="A2798">
        <v>13343</v>
      </c>
      <c r="B2798" t="s">
        <v>6266</v>
      </c>
      <c r="C2798" t="s">
        <v>1297</v>
      </c>
      <c r="D2798" t="s">
        <v>1312</v>
      </c>
      <c r="E2798" s="212" t="s">
        <v>6267</v>
      </c>
    </row>
    <row r="2799" spans="1:5">
      <c r="A2799">
        <v>12118</v>
      </c>
      <c r="B2799" t="s">
        <v>6268</v>
      </c>
      <c r="C2799" t="s">
        <v>1297</v>
      </c>
      <c r="D2799" t="s">
        <v>1298</v>
      </c>
      <c r="E2799" s="212" t="s">
        <v>6269</v>
      </c>
    </row>
    <row r="2800" spans="1:5">
      <c r="A2800">
        <v>39482</v>
      </c>
      <c r="B2800" t="s">
        <v>6270</v>
      </c>
      <c r="C2800" t="s">
        <v>1297</v>
      </c>
      <c r="D2800" t="s">
        <v>1298</v>
      </c>
      <c r="E2800" s="212" t="s">
        <v>6271</v>
      </c>
    </row>
    <row r="2801" spans="1:5">
      <c r="A2801">
        <v>39486</v>
      </c>
      <c r="B2801" t="s">
        <v>6272</v>
      </c>
      <c r="C2801" t="s">
        <v>1297</v>
      </c>
      <c r="D2801" t="s">
        <v>1298</v>
      </c>
      <c r="E2801" s="212" t="s">
        <v>6273</v>
      </c>
    </row>
    <row r="2802" spans="1:5">
      <c r="A2802">
        <v>39483</v>
      </c>
      <c r="B2802" t="s">
        <v>6274</v>
      </c>
      <c r="C2802" t="s">
        <v>1297</v>
      </c>
      <c r="D2802" t="s">
        <v>1298</v>
      </c>
      <c r="E2802" s="212" t="s">
        <v>6275</v>
      </c>
    </row>
    <row r="2803" spans="1:5">
      <c r="A2803">
        <v>39487</v>
      </c>
      <c r="B2803" t="s">
        <v>6276</v>
      </c>
      <c r="C2803" t="s">
        <v>1297</v>
      </c>
      <c r="D2803" t="s">
        <v>1298</v>
      </c>
      <c r="E2803" s="212" t="s">
        <v>6277</v>
      </c>
    </row>
    <row r="2804" spans="1:5">
      <c r="A2804">
        <v>39484</v>
      </c>
      <c r="B2804" t="s">
        <v>6278</v>
      </c>
      <c r="C2804" t="s">
        <v>1297</v>
      </c>
      <c r="D2804" t="s">
        <v>1298</v>
      </c>
      <c r="E2804" s="212" t="s">
        <v>6279</v>
      </c>
    </row>
    <row r="2805" spans="1:5">
      <c r="A2805">
        <v>39488</v>
      </c>
      <c r="B2805" t="s">
        <v>6280</v>
      </c>
      <c r="C2805" t="s">
        <v>1297</v>
      </c>
      <c r="D2805" t="s">
        <v>1298</v>
      </c>
      <c r="E2805" s="212" t="s">
        <v>6281</v>
      </c>
    </row>
    <row r="2806" spans="1:5">
      <c r="A2806">
        <v>39485</v>
      </c>
      <c r="B2806" t="s">
        <v>6282</v>
      </c>
      <c r="C2806" t="s">
        <v>1297</v>
      </c>
      <c r="D2806" t="s">
        <v>1298</v>
      </c>
      <c r="E2806" s="212" t="s">
        <v>6283</v>
      </c>
    </row>
    <row r="2807" spans="1:5">
      <c r="A2807">
        <v>39489</v>
      </c>
      <c r="B2807" t="s">
        <v>6284</v>
      </c>
      <c r="C2807" t="s">
        <v>1297</v>
      </c>
      <c r="D2807" t="s">
        <v>1298</v>
      </c>
      <c r="E2807" s="212" t="s">
        <v>6285</v>
      </c>
    </row>
    <row r="2808" spans="1:5">
      <c r="A2808">
        <v>39494</v>
      </c>
      <c r="B2808" t="s">
        <v>6286</v>
      </c>
      <c r="C2808" t="s">
        <v>1297</v>
      </c>
      <c r="D2808" t="s">
        <v>1298</v>
      </c>
      <c r="E2808" s="212" t="s">
        <v>6287</v>
      </c>
    </row>
    <row r="2809" spans="1:5">
      <c r="A2809">
        <v>39490</v>
      </c>
      <c r="B2809" t="s">
        <v>6288</v>
      </c>
      <c r="C2809" t="s">
        <v>1297</v>
      </c>
      <c r="D2809" t="s">
        <v>1298</v>
      </c>
      <c r="E2809" s="212" t="s">
        <v>6289</v>
      </c>
    </row>
    <row r="2810" spans="1:5">
      <c r="A2810">
        <v>39495</v>
      </c>
      <c r="B2810" t="s">
        <v>6290</v>
      </c>
      <c r="C2810" t="s">
        <v>1297</v>
      </c>
      <c r="D2810" t="s">
        <v>1298</v>
      </c>
      <c r="E2810" s="212" t="s">
        <v>6271</v>
      </c>
    </row>
    <row r="2811" spans="1:5">
      <c r="A2811">
        <v>39491</v>
      </c>
      <c r="B2811" t="s">
        <v>6291</v>
      </c>
      <c r="C2811" t="s">
        <v>1297</v>
      </c>
      <c r="D2811" t="s">
        <v>1298</v>
      </c>
      <c r="E2811" s="212" t="s">
        <v>6292</v>
      </c>
    </row>
    <row r="2812" spans="1:5">
      <c r="A2812">
        <v>39496</v>
      </c>
      <c r="B2812" t="s">
        <v>6293</v>
      </c>
      <c r="C2812" t="s">
        <v>1297</v>
      </c>
      <c r="D2812" t="s">
        <v>1298</v>
      </c>
      <c r="E2812" s="212" t="s">
        <v>6294</v>
      </c>
    </row>
    <row r="2813" spans="1:5">
      <c r="A2813">
        <v>39492</v>
      </c>
      <c r="B2813" t="s">
        <v>6295</v>
      </c>
      <c r="C2813" t="s">
        <v>1297</v>
      </c>
      <c r="D2813" t="s">
        <v>1298</v>
      </c>
      <c r="E2813" s="212" t="s">
        <v>6296</v>
      </c>
    </row>
    <row r="2814" spans="1:5">
      <c r="A2814">
        <v>39497</v>
      </c>
      <c r="B2814" t="s">
        <v>6297</v>
      </c>
      <c r="C2814" t="s">
        <v>1297</v>
      </c>
      <c r="D2814" t="s">
        <v>1298</v>
      </c>
      <c r="E2814" s="212" t="s">
        <v>6298</v>
      </c>
    </row>
    <row r="2815" spans="1:5">
      <c r="A2815">
        <v>39493</v>
      </c>
      <c r="B2815" t="s">
        <v>6299</v>
      </c>
      <c r="C2815" t="s">
        <v>1297</v>
      </c>
      <c r="D2815" t="s">
        <v>1298</v>
      </c>
      <c r="E2815" s="212" t="s">
        <v>6300</v>
      </c>
    </row>
    <row r="2816" spans="1:5">
      <c r="A2816">
        <v>39500</v>
      </c>
      <c r="B2816" t="s">
        <v>6301</v>
      </c>
      <c r="C2816" t="s">
        <v>1297</v>
      </c>
      <c r="D2816" t="s">
        <v>1298</v>
      </c>
      <c r="E2816" s="212" t="s">
        <v>6302</v>
      </c>
    </row>
    <row r="2817" spans="1:5">
      <c r="A2817">
        <v>39498</v>
      </c>
      <c r="B2817" t="s">
        <v>6303</v>
      </c>
      <c r="C2817" t="s">
        <v>1297</v>
      </c>
      <c r="D2817" t="s">
        <v>1298</v>
      </c>
      <c r="E2817" s="212" t="s">
        <v>6304</v>
      </c>
    </row>
    <row r="2818" spans="1:5">
      <c r="A2818">
        <v>39501</v>
      </c>
      <c r="B2818" t="s">
        <v>6305</v>
      </c>
      <c r="C2818" t="s">
        <v>1297</v>
      </c>
      <c r="D2818" t="s">
        <v>1298</v>
      </c>
      <c r="E2818" s="212" t="s">
        <v>6306</v>
      </c>
    </row>
    <row r="2819" spans="1:5">
      <c r="A2819">
        <v>39499</v>
      </c>
      <c r="B2819" t="s">
        <v>6307</v>
      </c>
      <c r="C2819" t="s">
        <v>1297</v>
      </c>
      <c r="D2819" t="s">
        <v>1298</v>
      </c>
      <c r="E2819" s="212" t="s">
        <v>6308</v>
      </c>
    </row>
    <row r="2820" spans="1:5">
      <c r="A2820">
        <v>3733</v>
      </c>
      <c r="B2820" t="s">
        <v>6309</v>
      </c>
      <c r="C2820" t="s">
        <v>1311</v>
      </c>
      <c r="D2820" t="s">
        <v>1312</v>
      </c>
      <c r="E2820" s="212" t="s">
        <v>6310</v>
      </c>
    </row>
    <row r="2821" spans="1:5">
      <c r="A2821">
        <v>3731</v>
      </c>
      <c r="B2821" t="s">
        <v>6311</v>
      </c>
      <c r="C2821" t="s">
        <v>1311</v>
      </c>
      <c r="D2821" t="s">
        <v>1312</v>
      </c>
      <c r="E2821" s="212" t="s">
        <v>6312</v>
      </c>
    </row>
    <row r="2822" spans="1:5">
      <c r="A2822">
        <v>38137</v>
      </c>
      <c r="B2822" t="s">
        <v>6313</v>
      </c>
      <c r="C2822" t="s">
        <v>1311</v>
      </c>
      <c r="D2822" t="s">
        <v>1312</v>
      </c>
      <c r="E2822" s="212" t="s">
        <v>6314</v>
      </c>
    </row>
    <row r="2823" spans="1:5">
      <c r="A2823">
        <v>38135</v>
      </c>
      <c r="B2823" t="s">
        <v>6315</v>
      </c>
      <c r="C2823" t="s">
        <v>1311</v>
      </c>
      <c r="D2823" t="s">
        <v>1312</v>
      </c>
      <c r="E2823" s="212" t="s">
        <v>6316</v>
      </c>
    </row>
    <row r="2824" spans="1:5">
      <c r="A2824">
        <v>38138</v>
      </c>
      <c r="B2824" t="s">
        <v>6317</v>
      </c>
      <c r="C2824" t="s">
        <v>1311</v>
      </c>
      <c r="D2824" t="s">
        <v>1312</v>
      </c>
      <c r="E2824" s="212" t="s">
        <v>6318</v>
      </c>
    </row>
    <row r="2825" spans="1:5">
      <c r="A2825">
        <v>3736</v>
      </c>
      <c r="B2825" t="s">
        <v>6319</v>
      </c>
      <c r="C2825" t="s">
        <v>1311</v>
      </c>
      <c r="D2825" t="s">
        <v>1302</v>
      </c>
      <c r="E2825" s="212" t="s">
        <v>4685</v>
      </c>
    </row>
    <row r="2826" spans="1:5">
      <c r="A2826">
        <v>3741</v>
      </c>
      <c r="B2826" t="s">
        <v>6320</v>
      </c>
      <c r="C2826" t="s">
        <v>1311</v>
      </c>
      <c r="D2826" t="s">
        <v>1298</v>
      </c>
      <c r="E2826" s="212" t="s">
        <v>4639</v>
      </c>
    </row>
    <row r="2827" spans="1:5">
      <c r="A2827">
        <v>3745</v>
      </c>
      <c r="B2827" t="s">
        <v>6321</v>
      </c>
      <c r="C2827" t="s">
        <v>1311</v>
      </c>
      <c r="D2827" t="s">
        <v>1298</v>
      </c>
      <c r="E2827" s="212" t="s">
        <v>6322</v>
      </c>
    </row>
    <row r="2828" spans="1:5">
      <c r="A2828">
        <v>3743</v>
      </c>
      <c r="B2828" t="s">
        <v>6323</v>
      </c>
      <c r="C2828" t="s">
        <v>1311</v>
      </c>
      <c r="D2828" t="s">
        <v>1298</v>
      </c>
      <c r="E2828" s="212" t="s">
        <v>6324</v>
      </c>
    </row>
    <row r="2829" spans="1:5">
      <c r="A2829">
        <v>3744</v>
      </c>
      <c r="B2829" t="s">
        <v>6325</v>
      </c>
      <c r="C2829" t="s">
        <v>1311</v>
      </c>
      <c r="D2829" t="s">
        <v>1298</v>
      </c>
      <c r="E2829" s="212" t="s">
        <v>4417</v>
      </c>
    </row>
    <row r="2830" spans="1:5">
      <c r="A2830">
        <v>3739</v>
      </c>
      <c r="B2830" t="s">
        <v>6326</v>
      </c>
      <c r="C2830" t="s">
        <v>1311</v>
      </c>
      <c r="D2830" t="s">
        <v>1298</v>
      </c>
      <c r="E2830" s="212" t="s">
        <v>6327</v>
      </c>
    </row>
    <row r="2831" spans="1:5">
      <c r="A2831">
        <v>3737</v>
      </c>
      <c r="B2831" t="s">
        <v>6328</v>
      </c>
      <c r="C2831" t="s">
        <v>1311</v>
      </c>
      <c r="D2831" t="s">
        <v>1298</v>
      </c>
      <c r="E2831" s="212" t="s">
        <v>6329</v>
      </c>
    </row>
    <row r="2832" spans="1:5">
      <c r="A2832">
        <v>3738</v>
      </c>
      <c r="B2832" t="s">
        <v>6330</v>
      </c>
      <c r="C2832" t="s">
        <v>1311</v>
      </c>
      <c r="D2832" t="s">
        <v>1298</v>
      </c>
      <c r="E2832" s="212" t="s">
        <v>6331</v>
      </c>
    </row>
    <row r="2833" spans="1:5">
      <c r="A2833">
        <v>3747</v>
      </c>
      <c r="B2833" t="s">
        <v>6332</v>
      </c>
      <c r="C2833" t="s">
        <v>1311</v>
      </c>
      <c r="D2833" t="s">
        <v>1298</v>
      </c>
      <c r="E2833" s="212" t="s">
        <v>4417</v>
      </c>
    </row>
    <row r="2834" spans="1:5">
      <c r="A2834">
        <v>11649</v>
      </c>
      <c r="B2834" t="s">
        <v>6333</v>
      </c>
      <c r="C2834" t="s">
        <v>1297</v>
      </c>
      <c r="D2834" t="s">
        <v>1298</v>
      </c>
      <c r="E2834" s="212" t="s">
        <v>6334</v>
      </c>
    </row>
    <row r="2835" spans="1:5">
      <c r="A2835">
        <v>11650</v>
      </c>
      <c r="B2835" t="s">
        <v>6335</v>
      </c>
      <c r="C2835" t="s">
        <v>1297</v>
      </c>
      <c r="D2835" t="s">
        <v>1298</v>
      </c>
      <c r="E2835" s="212" t="s">
        <v>6336</v>
      </c>
    </row>
    <row r="2836" spans="1:5">
      <c r="A2836">
        <v>3742</v>
      </c>
      <c r="B2836" t="s">
        <v>6337</v>
      </c>
      <c r="C2836" t="s">
        <v>1311</v>
      </c>
      <c r="D2836" t="s">
        <v>1298</v>
      </c>
      <c r="E2836" s="212" t="s">
        <v>6338</v>
      </c>
    </row>
    <row r="2837" spans="1:5">
      <c r="A2837">
        <v>3746</v>
      </c>
      <c r="B2837" t="s">
        <v>6339</v>
      </c>
      <c r="C2837" t="s">
        <v>1311</v>
      </c>
      <c r="D2837" t="s">
        <v>1298</v>
      </c>
      <c r="E2837" s="212" t="s">
        <v>6340</v>
      </c>
    </row>
    <row r="2838" spans="1:5">
      <c r="A2838">
        <v>13250</v>
      </c>
      <c r="B2838" t="s">
        <v>6341</v>
      </c>
      <c r="C2838" t="s">
        <v>1297</v>
      </c>
      <c r="D2838" t="s">
        <v>1298</v>
      </c>
      <c r="E2838" s="212" t="s">
        <v>2050</v>
      </c>
    </row>
    <row r="2839" spans="1:5">
      <c r="A2839">
        <v>11641</v>
      </c>
      <c r="B2839" t="s">
        <v>6342</v>
      </c>
      <c r="C2839" t="s">
        <v>1311</v>
      </c>
      <c r="D2839" t="s">
        <v>1298</v>
      </c>
      <c r="E2839" s="212" t="s">
        <v>6343</v>
      </c>
    </row>
    <row r="2840" spans="1:5">
      <c r="A2840">
        <v>21106</v>
      </c>
      <c r="B2840" t="s">
        <v>6344</v>
      </c>
      <c r="C2840" t="s">
        <v>1418</v>
      </c>
      <c r="D2840" t="s">
        <v>1312</v>
      </c>
      <c r="E2840" s="212" t="s">
        <v>6091</v>
      </c>
    </row>
    <row r="2841" spans="1:5">
      <c r="A2841">
        <v>3755</v>
      </c>
      <c r="B2841" t="s">
        <v>6345</v>
      </c>
      <c r="C2841" t="s">
        <v>1297</v>
      </c>
      <c r="D2841" t="s">
        <v>1298</v>
      </c>
      <c r="E2841" s="212" t="s">
        <v>6346</v>
      </c>
    </row>
    <row r="2842" spans="1:5">
      <c r="A2842">
        <v>3750</v>
      </c>
      <c r="B2842" t="s">
        <v>6347</v>
      </c>
      <c r="C2842" t="s">
        <v>1297</v>
      </c>
      <c r="D2842" t="s">
        <v>1298</v>
      </c>
      <c r="E2842" s="212" t="s">
        <v>6348</v>
      </c>
    </row>
    <row r="2843" spans="1:5">
      <c r="A2843">
        <v>3756</v>
      </c>
      <c r="B2843" t="s">
        <v>6349</v>
      </c>
      <c r="C2843" t="s">
        <v>1297</v>
      </c>
      <c r="D2843" t="s">
        <v>1298</v>
      </c>
      <c r="E2843" s="212" t="s">
        <v>6350</v>
      </c>
    </row>
    <row r="2844" spans="1:5">
      <c r="A2844">
        <v>39377</v>
      </c>
      <c r="B2844" t="s">
        <v>6351</v>
      </c>
      <c r="C2844" t="s">
        <v>1297</v>
      </c>
      <c r="D2844" t="s">
        <v>1298</v>
      </c>
      <c r="E2844" s="212" t="s">
        <v>6352</v>
      </c>
    </row>
    <row r="2845" spans="1:5">
      <c r="A2845">
        <v>38191</v>
      </c>
      <c r="B2845" t="s">
        <v>6353</v>
      </c>
      <c r="C2845" t="s">
        <v>1297</v>
      </c>
      <c r="D2845" t="s">
        <v>1298</v>
      </c>
      <c r="E2845" s="212" t="s">
        <v>6354</v>
      </c>
    </row>
    <row r="2846" spans="1:5">
      <c r="A2846">
        <v>39381</v>
      </c>
      <c r="B2846" t="s">
        <v>6355</v>
      </c>
      <c r="C2846" t="s">
        <v>1297</v>
      </c>
      <c r="D2846" t="s">
        <v>1298</v>
      </c>
      <c r="E2846" s="212" t="s">
        <v>6356</v>
      </c>
    </row>
    <row r="2847" spans="1:5">
      <c r="A2847">
        <v>38780</v>
      </c>
      <c r="B2847" t="s">
        <v>6357</v>
      </c>
      <c r="C2847" t="s">
        <v>1297</v>
      </c>
      <c r="D2847" t="s">
        <v>1298</v>
      </c>
      <c r="E2847" s="212" t="s">
        <v>6358</v>
      </c>
    </row>
    <row r="2848" spans="1:5">
      <c r="A2848">
        <v>38781</v>
      </c>
      <c r="B2848" t="s">
        <v>6359</v>
      </c>
      <c r="C2848" t="s">
        <v>1297</v>
      </c>
      <c r="D2848" t="s">
        <v>1298</v>
      </c>
      <c r="E2848" s="212" t="s">
        <v>6360</v>
      </c>
    </row>
    <row r="2849" spans="1:5">
      <c r="A2849">
        <v>38192</v>
      </c>
      <c r="B2849" t="s">
        <v>6361</v>
      </c>
      <c r="C2849" t="s">
        <v>1297</v>
      </c>
      <c r="D2849" t="s">
        <v>1298</v>
      </c>
      <c r="E2849" s="212" t="s">
        <v>6362</v>
      </c>
    </row>
    <row r="2850" spans="1:5">
      <c r="A2850">
        <v>3753</v>
      </c>
      <c r="B2850" t="s">
        <v>6363</v>
      </c>
      <c r="C2850" t="s">
        <v>1297</v>
      </c>
      <c r="D2850" t="s">
        <v>1298</v>
      </c>
      <c r="E2850" s="212" t="s">
        <v>2686</v>
      </c>
    </row>
    <row r="2851" spans="1:5">
      <c r="A2851">
        <v>38782</v>
      </c>
      <c r="B2851" t="s">
        <v>6364</v>
      </c>
      <c r="C2851" t="s">
        <v>1297</v>
      </c>
      <c r="D2851" t="s">
        <v>1298</v>
      </c>
      <c r="E2851" s="212" t="s">
        <v>6365</v>
      </c>
    </row>
    <row r="2852" spans="1:5">
      <c r="A2852">
        <v>38778</v>
      </c>
      <c r="B2852" t="s">
        <v>6366</v>
      </c>
      <c r="C2852" t="s">
        <v>1297</v>
      </c>
      <c r="D2852" t="s">
        <v>1298</v>
      </c>
      <c r="E2852" s="212" t="s">
        <v>6367</v>
      </c>
    </row>
    <row r="2853" spans="1:5">
      <c r="A2853">
        <v>38779</v>
      </c>
      <c r="B2853" t="s">
        <v>6368</v>
      </c>
      <c r="C2853" t="s">
        <v>1297</v>
      </c>
      <c r="D2853" t="s">
        <v>1298</v>
      </c>
      <c r="E2853" s="212" t="s">
        <v>2645</v>
      </c>
    </row>
    <row r="2854" spans="1:5">
      <c r="A2854">
        <v>39388</v>
      </c>
      <c r="B2854" t="s">
        <v>6369</v>
      </c>
      <c r="C2854" t="s">
        <v>1297</v>
      </c>
      <c r="D2854" t="s">
        <v>1298</v>
      </c>
      <c r="E2854" s="212" t="s">
        <v>2236</v>
      </c>
    </row>
    <row r="2855" spans="1:5">
      <c r="A2855">
        <v>39387</v>
      </c>
      <c r="B2855" t="s">
        <v>6370</v>
      </c>
      <c r="C2855" t="s">
        <v>1297</v>
      </c>
      <c r="D2855" t="s">
        <v>1298</v>
      </c>
      <c r="E2855" s="212" t="s">
        <v>6371</v>
      </c>
    </row>
    <row r="2856" spans="1:5">
      <c r="A2856">
        <v>39386</v>
      </c>
      <c r="B2856" t="s">
        <v>6372</v>
      </c>
      <c r="C2856" t="s">
        <v>1297</v>
      </c>
      <c r="D2856" t="s">
        <v>1298</v>
      </c>
      <c r="E2856" s="212" t="s">
        <v>6373</v>
      </c>
    </row>
    <row r="2857" spans="1:5">
      <c r="A2857">
        <v>38194</v>
      </c>
      <c r="B2857" t="s">
        <v>6374</v>
      </c>
      <c r="C2857" t="s">
        <v>1297</v>
      </c>
      <c r="D2857" t="s">
        <v>1298</v>
      </c>
      <c r="E2857" s="212" t="s">
        <v>6375</v>
      </c>
    </row>
    <row r="2858" spans="1:5">
      <c r="A2858">
        <v>38193</v>
      </c>
      <c r="B2858" t="s">
        <v>6376</v>
      </c>
      <c r="C2858" t="s">
        <v>1297</v>
      </c>
      <c r="D2858" t="s">
        <v>1298</v>
      </c>
      <c r="E2858" s="212" t="s">
        <v>6377</v>
      </c>
    </row>
    <row r="2859" spans="1:5">
      <c r="A2859">
        <v>12216</v>
      </c>
      <c r="B2859" t="s">
        <v>6378</v>
      </c>
      <c r="C2859" t="s">
        <v>1297</v>
      </c>
      <c r="D2859" t="s">
        <v>1298</v>
      </c>
      <c r="E2859" s="212" t="s">
        <v>6379</v>
      </c>
    </row>
    <row r="2860" spans="1:5">
      <c r="A2860">
        <v>3757</v>
      </c>
      <c r="B2860" t="s">
        <v>6380</v>
      </c>
      <c r="C2860" t="s">
        <v>1297</v>
      </c>
      <c r="D2860" t="s">
        <v>1298</v>
      </c>
      <c r="E2860" s="212" t="s">
        <v>6381</v>
      </c>
    </row>
    <row r="2861" spans="1:5">
      <c r="A2861">
        <v>3758</v>
      </c>
      <c r="B2861" t="s">
        <v>6382</v>
      </c>
      <c r="C2861" t="s">
        <v>1297</v>
      </c>
      <c r="D2861" t="s">
        <v>1298</v>
      </c>
      <c r="E2861" s="212" t="s">
        <v>6383</v>
      </c>
    </row>
    <row r="2862" spans="1:5">
      <c r="A2862">
        <v>12214</v>
      </c>
      <c r="B2862" t="s">
        <v>6384</v>
      </c>
      <c r="C2862" t="s">
        <v>1297</v>
      </c>
      <c r="D2862" t="s">
        <v>1298</v>
      </c>
      <c r="E2862" s="212" t="s">
        <v>6385</v>
      </c>
    </row>
    <row r="2863" spans="1:5">
      <c r="A2863">
        <v>3749</v>
      </c>
      <c r="B2863" t="s">
        <v>6386</v>
      </c>
      <c r="C2863" t="s">
        <v>1297</v>
      </c>
      <c r="D2863" t="s">
        <v>1302</v>
      </c>
      <c r="E2863" s="212" t="s">
        <v>6387</v>
      </c>
    </row>
    <row r="2864" spans="1:5">
      <c r="A2864">
        <v>3751</v>
      </c>
      <c r="B2864" t="s">
        <v>6388</v>
      </c>
      <c r="C2864" t="s">
        <v>1297</v>
      </c>
      <c r="D2864" t="s">
        <v>1298</v>
      </c>
      <c r="E2864" s="212" t="s">
        <v>6389</v>
      </c>
    </row>
    <row r="2865" spans="1:5">
      <c r="A2865">
        <v>39376</v>
      </c>
      <c r="B2865" t="s">
        <v>6390</v>
      </c>
      <c r="C2865" t="s">
        <v>1297</v>
      </c>
      <c r="D2865" t="s">
        <v>1298</v>
      </c>
      <c r="E2865" s="212" t="s">
        <v>6391</v>
      </c>
    </row>
    <row r="2866" spans="1:5">
      <c r="A2866">
        <v>3752</v>
      </c>
      <c r="B2866" t="s">
        <v>6392</v>
      </c>
      <c r="C2866" t="s">
        <v>1297</v>
      </c>
      <c r="D2866" t="s">
        <v>1298</v>
      </c>
      <c r="E2866" s="212" t="s">
        <v>6393</v>
      </c>
    </row>
    <row r="2867" spans="1:5">
      <c r="A2867">
        <v>746</v>
      </c>
      <c r="B2867" t="s">
        <v>6394</v>
      </c>
      <c r="C2867" t="s">
        <v>1297</v>
      </c>
      <c r="D2867" t="s">
        <v>1312</v>
      </c>
      <c r="E2867" s="212" t="s">
        <v>6395</v>
      </c>
    </row>
    <row r="2868" spans="1:5">
      <c r="A2868">
        <v>36521</v>
      </c>
      <c r="B2868" t="s">
        <v>6396</v>
      </c>
      <c r="C2868" t="s">
        <v>1297</v>
      </c>
      <c r="D2868" t="s">
        <v>1298</v>
      </c>
      <c r="E2868" s="212" t="s">
        <v>6397</v>
      </c>
    </row>
    <row r="2869" spans="1:5">
      <c r="A2869">
        <v>36794</v>
      </c>
      <c r="B2869" t="s">
        <v>6398</v>
      </c>
      <c r="C2869" t="s">
        <v>1297</v>
      </c>
      <c r="D2869" t="s">
        <v>1298</v>
      </c>
      <c r="E2869" s="212" t="s">
        <v>6399</v>
      </c>
    </row>
    <row r="2870" spans="1:5">
      <c r="A2870">
        <v>10426</v>
      </c>
      <c r="B2870" t="s">
        <v>6400</v>
      </c>
      <c r="C2870" t="s">
        <v>1297</v>
      </c>
      <c r="D2870" t="s">
        <v>1298</v>
      </c>
      <c r="E2870" s="212" t="s">
        <v>6401</v>
      </c>
    </row>
    <row r="2871" spans="1:5">
      <c r="A2871">
        <v>10425</v>
      </c>
      <c r="B2871" t="s">
        <v>6402</v>
      </c>
      <c r="C2871" t="s">
        <v>1297</v>
      </c>
      <c r="D2871" t="s">
        <v>1298</v>
      </c>
      <c r="E2871" s="212" t="s">
        <v>6403</v>
      </c>
    </row>
    <row r="2872" spans="1:5">
      <c r="A2872">
        <v>10431</v>
      </c>
      <c r="B2872" t="s">
        <v>6404</v>
      </c>
      <c r="C2872" t="s">
        <v>1297</v>
      </c>
      <c r="D2872" t="s">
        <v>1298</v>
      </c>
      <c r="E2872" s="212" t="s">
        <v>6405</v>
      </c>
    </row>
    <row r="2873" spans="1:5">
      <c r="A2873">
        <v>10429</v>
      </c>
      <c r="B2873" t="s">
        <v>6406</v>
      </c>
      <c r="C2873" t="s">
        <v>1297</v>
      </c>
      <c r="D2873" t="s">
        <v>1298</v>
      </c>
      <c r="E2873" s="212" t="s">
        <v>6407</v>
      </c>
    </row>
    <row r="2874" spans="1:5">
      <c r="A2874">
        <v>20269</v>
      </c>
      <c r="B2874" t="s">
        <v>6408</v>
      </c>
      <c r="C2874" t="s">
        <v>1297</v>
      </c>
      <c r="D2874" t="s">
        <v>1298</v>
      </c>
      <c r="E2874" s="212" t="s">
        <v>6409</v>
      </c>
    </row>
    <row r="2875" spans="1:5">
      <c r="A2875">
        <v>20270</v>
      </c>
      <c r="B2875" t="s">
        <v>6410</v>
      </c>
      <c r="C2875" t="s">
        <v>1297</v>
      </c>
      <c r="D2875" t="s">
        <v>1298</v>
      </c>
      <c r="E2875" s="212" t="s">
        <v>6411</v>
      </c>
    </row>
    <row r="2876" spans="1:5">
      <c r="A2876">
        <v>11696</v>
      </c>
      <c r="B2876" t="s">
        <v>6412</v>
      </c>
      <c r="C2876" t="s">
        <v>1297</v>
      </c>
      <c r="D2876" t="s">
        <v>1298</v>
      </c>
      <c r="E2876" s="212" t="s">
        <v>6413</v>
      </c>
    </row>
    <row r="2877" spans="1:5">
      <c r="A2877">
        <v>10427</v>
      </c>
      <c r="B2877" t="s">
        <v>6414</v>
      </c>
      <c r="C2877" t="s">
        <v>1297</v>
      </c>
      <c r="D2877" t="s">
        <v>1298</v>
      </c>
      <c r="E2877" s="212" t="s">
        <v>6415</v>
      </c>
    </row>
    <row r="2878" spans="1:5">
      <c r="A2878">
        <v>10428</v>
      </c>
      <c r="B2878" t="s">
        <v>6416</v>
      </c>
      <c r="C2878" t="s">
        <v>1297</v>
      </c>
      <c r="D2878" t="s">
        <v>1298</v>
      </c>
      <c r="E2878" s="212" t="s">
        <v>6417</v>
      </c>
    </row>
    <row r="2879" spans="1:5">
      <c r="A2879">
        <v>40932</v>
      </c>
      <c r="B2879" t="s">
        <v>6418</v>
      </c>
      <c r="C2879" t="s">
        <v>1656</v>
      </c>
      <c r="D2879" t="s">
        <v>1298</v>
      </c>
      <c r="E2879" s="212" t="s">
        <v>6419</v>
      </c>
    </row>
    <row r="2880" spans="1:5">
      <c r="A2880">
        <v>10853</v>
      </c>
      <c r="B2880" t="s">
        <v>6420</v>
      </c>
      <c r="C2880" t="s">
        <v>1297</v>
      </c>
      <c r="D2880" t="s">
        <v>1298</v>
      </c>
      <c r="E2880" s="212" t="s">
        <v>6421</v>
      </c>
    </row>
    <row r="2881" spans="1:5">
      <c r="A2881">
        <v>5093</v>
      </c>
      <c r="B2881" t="s">
        <v>6422</v>
      </c>
      <c r="C2881" t="s">
        <v>2156</v>
      </c>
      <c r="D2881" t="s">
        <v>1298</v>
      </c>
      <c r="E2881" s="212" t="s">
        <v>6423</v>
      </c>
    </row>
    <row r="2882" spans="1:5">
      <c r="A2882">
        <v>37768</v>
      </c>
      <c r="B2882" t="s">
        <v>6424</v>
      </c>
      <c r="C2882" t="s">
        <v>1297</v>
      </c>
      <c r="D2882" t="s">
        <v>1312</v>
      </c>
      <c r="E2882" s="212" t="s">
        <v>6425</v>
      </c>
    </row>
    <row r="2883" spans="1:5">
      <c r="A2883">
        <v>37773</v>
      </c>
      <c r="B2883" t="s">
        <v>6426</v>
      </c>
      <c r="C2883" t="s">
        <v>1297</v>
      </c>
      <c r="D2883" t="s">
        <v>1312</v>
      </c>
      <c r="E2883" s="212" t="s">
        <v>6427</v>
      </c>
    </row>
    <row r="2884" spans="1:5">
      <c r="A2884">
        <v>37769</v>
      </c>
      <c r="B2884" t="s">
        <v>6428</v>
      </c>
      <c r="C2884" t="s">
        <v>1297</v>
      </c>
      <c r="D2884" t="s">
        <v>1312</v>
      </c>
      <c r="E2884" s="212" t="s">
        <v>6429</v>
      </c>
    </row>
    <row r="2885" spans="1:5">
      <c r="A2885">
        <v>37770</v>
      </c>
      <c r="B2885" t="s">
        <v>6430</v>
      </c>
      <c r="C2885" t="s">
        <v>1297</v>
      </c>
      <c r="D2885" t="s">
        <v>1312</v>
      </c>
      <c r="E2885" s="212" t="s">
        <v>6431</v>
      </c>
    </row>
    <row r="2886" spans="1:5">
      <c r="A2886">
        <v>38382</v>
      </c>
      <c r="B2886" t="s">
        <v>843</v>
      </c>
      <c r="C2886" t="s">
        <v>1297</v>
      </c>
      <c r="D2886" t="s">
        <v>1298</v>
      </c>
      <c r="E2886" s="212" t="s">
        <v>3449</v>
      </c>
    </row>
    <row r="2887" spans="1:5">
      <c r="A2887">
        <v>6091</v>
      </c>
      <c r="B2887" t="s">
        <v>6432</v>
      </c>
      <c r="C2887" t="s">
        <v>1420</v>
      </c>
      <c r="D2887" t="s">
        <v>1298</v>
      </c>
      <c r="E2887" s="212" t="s">
        <v>6433</v>
      </c>
    </row>
    <row r="2888" spans="1:5">
      <c r="A2888">
        <v>38383</v>
      </c>
      <c r="B2888" t="s">
        <v>6434</v>
      </c>
      <c r="C2888" t="s">
        <v>1297</v>
      </c>
      <c r="D2888" t="s">
        <v>1298</v>
      </c>
      <c r="E2888" s="212" t="s">
        <v>1510</v>
      </c>
    </row>
    <row r="2889" spans="1:5">
      <c r="A2889">
        <v>3768</v>
      </c>
      <c r="B2889" t="s">
        <v>1277</v>
      </c>
      <c r="C2889" t="s">
        <v>1297</v>
      </c>
      <c r="D2889" t="s">
        <v>1298</v>
      </c>
      <c r="E2889" s="212" t="s">
        <v>3633</v>
      </c>
    </row>
    <row r="2890" spans="1:5">
      <c r="A2890">
        <v>3767</v>
      </c>
      <c r="B2890" t="s">
        <v>1043</v>
      </c>
      <c r="C2890" t="s">
        <v>1297</v>
      </c>
      <c r="D2890" t="s">
        <v>1298</v>
      </c>
      <c r="E2890" s="212" t="s">
        <v>6435</v>
      </c>
    </row>
    <row r="2891" spans="1:5">
      <c r="A2891">
        <v>13192</v>
      </c>
      <c r="B2891" t="s">
        <v>6436</v>
      </c>
      <c r="C2891" t="s">
        <v>1297</v>
      </c>
      <c r="D2891" t="s">
        <v>1298</v>
      </c>
      <c r="E2891" s="212" t="s">
        <v>6437</v>
      </c>
    </row>
    <row r="2892" spans="1:5">
      <c r="A2892">
        <v>38413</v>
      </c>
      <c r="B2892" t="s">
        <v>848</v>
      </c>
      <c r="C2892" t="s">
        <v>1297</v>
      </c>
      <c r="D2892" t="s">
        <v>1298</v>
      </c>
      <c r="E2892" s="212" t="s">
        <v>6438</v>
      </c>
    </row>
    <row r="2893" spans="1:5">
      <c r="A2893">
        <v>20193</v>
      </c>
      <c r="B2893" t="s">
        <v>6439</v>
      </c>
      <c r="C2893" t="s">
        <v>6440</v>
      </c>
      <c r="D2893" t="s">
        <v>1298</v>
      </c>
      <c r="E2893" s="212" t="s">
        <v>6441</v>
      </c>
    </row>
    <row r="2894" spans="1:5">
      <c r="A2894">
        <v>10527</v>
      </c>
      <c r="B2894" t="s">
        <v>6442</v>
      </c>
      <c r="C2894" t="s">
        <v>6443</v>
      </c>
      <c r="D2894" t="s">
        <v>1302</v>
      </c>
      <c r="E2894" s="212" t="s">
        <v>1954</v>
      </c>
    </row>
    <row r="2895" spans="1:5">
      <c r="A2895">
        <v>41805</v>
      </c>
      <c r="B2895" t="s">
        <v>6444</v>
      </c>
      <c r="C2895" t="s">
        <v>1656</v>
      </c>
      <c r="D2895" t="s">
        <v>1312</v>
      </c>
      <c r="E2895" s="212" t="s">
        <v>6445</v>
      </c>
    </row>
    <row r="2896" spans="1:5">
      <c r="A2896">
        <v>40271</v>
      </c>
      <c r="B2896" t="s">
        <v>6446</v>
      </c>
      <c r="C2896" t="s">
        <v>1656</v>
      </c>
      <c r="D2896" t="s">
        <v>1298</v>
      </c>
      <c r="E2896" s="212" t="s">
        <v>1732</v>
      </c>
    </row>
    <row r="2897" spans="1:5">
      <c r="A2897">
        <v>40287</v>
      </c>
      <c r="B2897" t="s">
        <v>6447</v>
      </c>
      <c r="C2897" t="s">
        <v>1656</v>
      </c>
      <c r="D2897" t="s">
        <v>1298</v>
      </c>
      <c r="E2897" s="212" t="s">
        <v>5023</v>
      </c>
    </row>
    <row r="2898" spans="1:5">
      <c r="A2898">
        <v>40295</v>
      </c>
      <c r="B2898" t="s">
        <v>6448</v>
      </c>
      <c r="C2898" t="s">
        <v>1301</v>
      </c>
      <c r="D2898" t="s">
        <v>1312</v>
      </c>
      <c r="E2898" s="212" t="s">
        <v>2355</v>
      </c>
    </row>
    <row r="2899" spans="1:5">
      <c r="A2899">
        <v>745</v>
      </c>
      <c r="B2899" t="s">
        <v>6449</v>
      </c>
      <c r="C2899" t="s">
        <v>1301</v>
      </c>
      <c r="D2899" t="s">
        <v>1312</v>
      </c>
      <c r="E2899" s="212" t="s">
        <v>2213</v>
      </c>
    </row>
    <row r="2900" spans="1:5">
      <c r="A2900">
        <v>4084</v>
      </c>
      <c r="B2900" t="s">
        <v>6450</v>
      </c>
      <c r="C2900" t="s">
        <v>1301</v>
      </c>
      <c r="D2900" t="s">
        <v>1312</v>
      </c>
      <c r="E2900" s="212" t="s">
        <v>5538</v>
      </c>
    </row>
    <row r="2901" spans="1:5">
      <c r="A2901">
        <v>743</v>
      </c>
      <c r="B2901" t="s">
        <v>6451</v>
      </c>
      <c r="C2901" t="s">
        <v>1301</v>
      </c>
      <c r="D2901" t="s">
        <v>1312</v>
      </c>
      <c r="E2901" s="212" t="s">
        <v>5538</v>
      </c>
    </row>
    <row r="2902" spans="1:5">
      <c r="A2902">
        <v>40293</v>
      </c>
      <c r="B2902" t="s">
        <v>6452</v>
      </c>
      <c r="C2902" t="s">
        <v>1301</v>
      </c>
      <c r="D2902" t="s">
        <v>1312</v>
      </c>
      <c r="E2902" s="212" t="s">
        <v>2357</v>
      </c>
    </row>
    <row r="2903" spans="1:5">
      <c r="A2903">
        <v>40294</v>
      </c>
      <c r="B2903" t="s">
        <v>6453</v>
      </c>
      <c r="C2903" t="s">
        <v>1301</v>
      </c>
      <c r="D2903" t="s">
        <v>1312</v>
      </c>
      <c r="E2903" s="212" t="s">
        <v>5538</v>
      </c>
    </row>
    <row r="2904" spans="1:5">
      <c r="A2904">
        <v>4085</v>
      </c>
      <c r="B2904" t="s">
        <v>6454</v>
      </c>
      <c r="C2904" t="s">
        <v>1301</v>
      </c>
      <c r="D2904" t="s">
        <v>1312</v>
      </c>
      <c r="E2904" s="212" t="s">
        <v>2690</v>
      </c>
    </row>
    <row r="2905" spans="1:5">
      <c r="A2905">
        <v>1383</v>
      </c>
      <c r="B2905" t="s">
        <v>6455</v>
      </c>
      <c r="C2905" t="s">
        <v>1301</v>
      </c>
      <c r="D2905" t="s">
        <v>1312</v>
      </c>
      <c r="E2905" s="212" t="s">
        <v>6456</v>
      </c>
    </row>
    <row r="2906" spans="1:5">
      <c r="A2906">
        <v>10775</v>
      </c>
      <c r="B2906" t="s">
        <v>6457</v>
      </c>
      <c r="C2906" t="s">
        <v>1656</v>
      </c>
      <c r="D2906" t="s">
        <v>1312</v>
      </c>
      <c r="E2906" s="212" t="s">
        <v>6458</v>
      </c>
    </row>
    <row r="2907" spans="1:5">
      <c r="A2907">
        <v>10776</v>
      </c>
      <c r="B2907" t="s">
        <v>6459</v>
      </c>
      <c r="C2907" t="s">
        <v>1656</v>
      </c>
      <c r="D2907" t="s">
        <v>1312</v>
      </c>
      <c r="E2907" s="212" t="s">
        <v>6460</v>
      </c>
    </row>
    <row r="2908" spans="1:5">
      <c r="A2908">
        <v>10779</v>
      </c>
      <c r="B2908" t="s">
        <v>6461</v>
      </c>
      <c r="C2908" t="s">
        <v>1656</v>
      </c>
      <c r="D2908" t="s">
        <v>1312</v>
      </c>
      <c r="E2908" s="212" t="s">
        <v>6462</v>
      </c>
    </row>
    <row r="2909" spans="1:5">
      <c r="A2909">
        <v>10777</v>
      </c>
      <c r="B2909" t="s">
        <v>6463</v>
      </c>
      <c r="C2909" t="s">
        <v>1656</v>
      </c>
      <c r="D2909" t="s">
        <v>1312</v>
      </c>
      <c r="E2909" s="212" t="s">
        <v>6464</v>
      </c>
    </row>
    <row r="2910" spans="1:5">
      <c r="A2910">
        <v>10778</v>
      </c>
      <c r="B2910" t="s">
        <v>6465</v>
      </c>
      <c r="C2910" t="s">
        <v>1656</v>
      </c>
      <c r="D2910" t="s">
        <v>1312</v>
      </c>
      <c r="E2910" s="212" t="s">
        <v>6462</v>
      </c>
    </row>
    <row r="2911" spans="1:5">
      <c r="A2911">
        <v>40339</v>
      </c>
      <c r="B2911" t="s">
        <v>6466</v>
      </c>
      <c r="C2911" t="s">
        <v>1656</v>
      </c>
      <c r="D2911" t="s">
        <v>1298</v>
      </c>
      <c r="E2911" s="212" t="s">
        <v>5023</v>
      </c>
    </row>
    <row r="2912" spans="1:5">
      <c r="A2912">
        <v>3355</v>
      </c>
      <c r="B2912" t="s">
        <v>6467</v>
      </c>
      <c r="C2912" t="s">
        <v>1301</v>
      </c>
      <c r="D2912" t="s">
        <v>1312</v>
      </c>
      <c r="E2912" s="212" t="s">
        <v>6468</v>
      </c>
    </row>
    <row r="2913" spans="1:5">
      <c r="A2913">
        <v>39814</v>
      </c>
      <c r="B2913" t="s">
        <v>6469</v>
      </c>
      <c r="C2913" t="s">
        <v>1301</v>
      </c>
      <c r="D2913" t="s">
        <v>1312</v>
      </c>
      <c r="E2913" s="212" t="s">
        <v>6470</v>
      </c>
    </row>
    <row r="2914" spans="1:5">
      <c r="A2914">
        <v>10749</v>
      </c>
      <c r="B2914" t="s">
        <v>6471</v>
      </c>
      <c r="C2914" t="s">
        <v>1656</v>
      </c>
      <c r="D2914" t="s">
        <v>1298</v>
      </c>
      <c r="E2914" s="212" t="s">
        <v>6472</v>
      </c>
    </row>
    <row r="2915" spans="1:5">
      <c r="A2915">
        <v>40290</v>
      </c>
      <c r="B2915" t="s">
        <v>6473</v>
      </c>
      <c r="C2915" t="s">
        <v>1656</v>
      </c>
      <c r="D2915" t="s">
        <v>1298</v>
      </c>
      <c r="E2915" s="212" t="s">
        <v>6474</v>
      </c>
    </row>
    <row r="2916" spans="1:5">
      <c r="A2916">
        <v>3346</v>
      </c>
      <c r="B2916" t="s">
        <v>6475</v>
      </c>
      <c r="C2916" t="s">
        <v>1301</v>
      </c>
      <c r="D2916" t="s">
        <v>1302</v>
      </c>
      <c r="E2916" s="212" t="s">
        <v>3992</v>
      </c>
    </row>
    <row r="2917" spans="1:5">
      <c r="A2917">
        <v>3348</v>
      </c>
      <c r="B2917" t="s">
        <v>6476</v>
      </c>
      <c r="C2917" t="s">
        <v>1301</v>
      </c>
      <c r="D2917" t="s">
        <v>1298</v>
      </c>
      <c r="E2917" s="212" t="s">
        <v>6477</v>
      </c>
    </row>
    <row r="2918" spans="1:5">
      <c r="A2918">
        <v>3345</v>
      </c>
      <c r="B2918" t="s">
        <v>6478</v>
      </c>
      <c r="C2918" t="s">
        <v>1301</v>
      </c>
      <c r="D2918" t="s">
        <v>1298</v>
      </c>
      <c r="E2918" s="212" t="s">
        <v>6479</v>
      </c>
    </row>
    <row r="2919" spans="1:5">
      <c r="A2919">
        <v>39833</v>
      </c>
      <c r="B2919" t="s">
        <v>6480</v>
      </c>
      <c r="C2919" t="s">
        <v>1301</v>
      </c>
      <c r="D2919" t="s">
        <v>1298</v>
      </c>
      <c r="E2919" s="212" t="s">
        <v>6481</v>
      </c>
    </row>
    <row r="2920" spans="1:5">
      <c r="A2920">
        <v>39834</v>
      </c>
      <c r="B2920" t="s">
        <v>6482</v>
      </c>
      <c r="C2920" t="s">
        <v>1301</v>
      </c>
      <c r="D2920" t="s">
        <v>1298</v>
      </c>
      <c r="E2920" s="212" t="s">
        <v>6483</v>
      </c>
    </row>
    <row r="2921" spans="1:5">
      <c r="A2921">
        <v>39835</v>
      </c>
      <c r="B2921" t="s">
        <v>6484</v>
      </c>
      <c r="C2921" t="s">
        <v>1301</v>
      </c>
      <c r="D2921" t="s">
        <v>1298</v>
      </c>
      <c r="E2921" s="212" t="s">
        <v>6485</v>
      </c>
    </row>
    <row r="2922" spans="1:5">
      <c r="A2922">
        <v>7252</v>
      </c>
      <c r="B2922" t="s">
        <v>6486</v>
      </c>
      <c r="C2922" t="s">
        <v>1301</v>
      </c>
      <c r="D2922" t="s">
        <v>1298</v>
      </c>
      <c r="E2922" s="212" t="s">
        <v>5161</v>
      </c>
    </row>
    <row r="2923" spans="1:5">
      <c r="A2923">
        <v>4778</v>
      </c>
      <c r="B2923" t="s">
        <v>6487</v>
      </c>
      <c r="C2923" t="s">
        <v>1301</v>
      </c>
      <c r="D2923" t="s">
        <v>1302</v>
      </c>
      <c r="E2923" s="212" t="s">
        <v>2643</v>
      </c>
    </row>
    <row r="2924" spans="1:5">
      <c r="A2924">
        <v>4780</v>
      </c>
      <c r="B2924" t="s">
        <v>6488</v>
      </c>
      <c r="C2924" t="s">
        <v>1301</v>
      </c>
      <c r="D2924" t="s">
        <v>1298</v>
      </c>
      <c r="E2924" s="212" t="s">
        <v>2599</v>
      </c>
    </row>
    <row r="2925" spans="1:5">
      <c r="A2925">
        <v>10809</v>
      </c>
      <c r="B2925" t="s">
        <v>6489</v>
      </c>
      <c r="C2925" t="s">
        <v>1301</v>
      </c>
      <c r="D2925" t="s">
        <v>1298</v>
      </c>
      <c r="E2925" s="212" t="s">
        <v>1648</v>
      </c>
    </row>
    <row r="2926" spans="1:5">
      <c r="A2926">
        <v>10811</v>
      </c>
      <c r="B2926" t="s">
        <v>6490</v>
      </c>
      <c r="C2926" t="s">
        <v>1301</v>
      </c>
      <c r="D2926" t="s">
        <v>1302</v>
      </c>
      <c r="E2926" s="212" t="s">
        <v>6491</v>
      </c>
    </row>
    <row r="2927" spans="1:5">
      <c r="A2927">
        <v>7247</v>
      </c>
      <c r="B2927" t="s">
        <v>6492</v>
      </c>
      <c r="C2927" t="s">
        <v>1301</v>
      </c>
      <c r="D2927" t="s">
        <v>1302</v>
      </c>
      <c r="E2927" s="212" t="s">
        <v>5161</v>
      </c>
    </row>
    <row r="2928" spans="1:5">
      <c r="A2928">
        <v>40291</v>
      </c>
      <c r="B2928" t="s">
        <v>6493</v>
      </c>
      <c r="C2928" t="s">
        <v>1656</v>
      </c>
      <c r="D2928" t="s">
        <v>1298</v>
      </c>
      <c r="E2928" s="212" t="s">
        <v>6494</v>
      </c>
    </row>
    <row r="2929" spans="1:5">
      <c r="A2929">
        <v>40275</v>
      </c>
      <c r="B2929" t="s">
        <v>6495</v>
      </c>
      <c r="C2929" t="s">
        <v>1656</v>
      </c>
      <c r="D2929" t="s">
        <v>1298</v>
      </c>
      <c r="E2929" s="212" t="s">
        <v>1954</v>
      </c>
    </row>
    <row r="2930" spans="1:5">
      <c r="A2930">
        <v>3777</v>
      </c>
      <c r="B2930" t="s">
        <v>961</v>
      </c>
      <c r="C2930" t="s">
        <v>1311</v>
      </c>
      <c r="D2930" t="s">
        <v>1302</v>
      </c>
      <c r="E2930" s="212" t="s">
        <v>3032</v>
      </c>
    </row>
    <row r="2931" spans="1:5">
      <c r="A2931">
        <v>3779</v>
      </c>
      <c r="B2931" t="s">
        <v>6496</v>
      </c>
      <c r="C2931" t="s">
        <v>1411</v>
      </c>
      <c r="D2931" t="s">
        <v>1298</v>
      </c>
      <c r="E2931" s="212" t="s">
        <v>5242</v>
      </c>
    </row>
    <row r="2932" spans="1:5">
      <c r="A2932">
        <v>3798</v>
      </c>
      <c r="B2932" t="s">
        <v>6497</v>
      </c>
      <c r="C2932" t="s">
        <v>1297</v>
      </c>
      <c r="D2932" t="s">
        <v>1298</v>
      </c>
      <c r="E2932" s="212" t="s">
        <v>6498</v>
      </c>
    </row>
    <row r="2933" spans="1:5">
      <c r="A2933">
        <v>38769</v>
      </c>
      <c r="B2933" t="s">
        <v>6499</v>
      </c>
      <c r="C2933" t="s">
        <v>1297</v>
      </c>
      <c r="D2933" t="s">
        <v>1298</v>
      </c>
      <c r="E2933" s="212" t="s">
        <v>6500</v>
      </c>
    </row>
    <row r="2934" spans="1:5">
      <c r="A2934">
        <v>39510</v>
      </c>
      <c r="B2934" t="s">
        <v>6501</v>
      </c>
      <c r="C2934" t="s">
        <v>1297</v>
      </c>
      <c r="D2934" t="s">
        <v>1298</v>
      </c>
      <c r="E2934" s="212" t="s">
        <v>6502</v>
      </c>
    </row>
    <row r="2935" spans="1:5">
      <c r="A2935">
        <v>38776</v>
      </c>
      <c r="B2935" t="s">
        <v>6503</v>
      </c>
      <c r="C2935" t="s">
        <v>1297</v>
      </c>
      <c r="D2935" t="s">
        <v>1298</v>
      </c>
      <c r="E2935" s="212" t="s">
        <v>6504</v>
      </c>
    </row>
    <row r="2936" spans="1:5">
      <c r="A2936">
        <v>38774</v>
      </c>
      <c r="B2936" t="s">
        <v>6505</v>
      </c>
      <c r="C2936" t="s">
        <v>1297</v>
      </c>
      <c r="D2936" t="s">
        <v>1298</v>
      </c>
      <c r="E2936" s="212" t="s">
        <v>4639</v>
      </c>
    </row>
    <row r="2937" spans="1:5">
      <c r="A2937">
        <v>38889</v>
      </c>
      <c r="B2937" t="s">
        <v>6506</v>
      </c>
      <c r="C2937" t="s">
        <v>1297</v>
      </c>
      <c r="D2937" t="s">
        <v>1298</v>
      </c>
      <c r="E2937" s="212" t="s">
        <v>3357</v>
      </c>
    </row>
    <row r="2938" spans="1:5">
      <c r="A2938">
        <v>38784</v>
      </c>
      <c r="B2938" t="s">
        <v>6507</v>
      </c>
      <c r="C2938" t="s">
        <v>1297</v>
      </c>
      <c r="D2938" t="s">
        <v>1298</v>
      </c>
      <c r="E2938" s="212" t="s">
        <v>6508</v>
      </c>
    </row>
    <row r="2939" spans="1:5">
      <c r="A2939">
        <v>3788</v>
      </c>
      <c r="B2939" t="s">
        <v>6509</v>
      </c>
      <c r="C2939" t="s">
        <v>1297</v>
      </c>
      <c r="D2939" t="s">
        <v>1298</v>
      </c>
      <c r="E2939" s="212" t="s">
        <v>6510</v>
      </c>
    </row>
    <row r="2940" spans="1:5">
      <c r="A2940">
        <v>12230</v>
      </c>
      <c r="B2940" t="s">
        <v>6511</v>
      </c>
      <c r="C2940" t="s">
        <v>1297</v>
      </c>
      <c r="D2940" t="s">
        <v>1298</v>
      </c>
      <c r="E2940" s="212" t="s">
        <v>4044</v>
      </c>
    </row>
    <row r="2941" spans="1:5">
      <c r="A2941">
        <v>3780</v>
      </c>
      <c r="B2941" t="s">
        <v>6512</v>
      </c>
      <c r="C2941" t="s">
        <v>1297</v>
      </c>
      <c r="D2941" t="s">
        <v>1302</v>
      </c>
      <c r="E2941" s="212" t="s">
        <v>6513</v>
      </c>
    </row>
    <row r="2942" spans="1:5">
      <c r="A2942">
        <v>12231</v>
      </c>
      <c r="B2942" t="s">
        <v>6514</v>
      </c>
      <c r="C2942" t="s">
        <v>1297</v>
      </c>
      <c r="D2942" t="s">
        <v>1298</v>
      </c>
      <c r="E2942" s="212" t="s">
        <v>6515</v>
      </c>
    </row>
    <row r="2943" spans="1:5">
      <c r="A2943">
        <v>3811</v>
      </c>
      <c r="B2943" t="s">
        <v>6516</v>
      </c>
      <c r="C2943" t="s">
        <v>1297</v>
      </c>
      <c r="D2943" t="s">
        <v>1298</v>
      </c>
      <c r="E2943" s="212" t="s">
        <v>6517</v>
      </c>
    </row>
    <row r="2944" spans="1:5">
      <c r="A2944">
        <v>12232</v>
      </c>
      <c r="B2944" t="s">
        <v>6518</v>
      </c>
      <c r="C2944" t="s">
        <v>1297</v>
      </c>
      <c r="D2944" t="s">
        <v>1298</v>
      </c>
      <c r="E2944" s="212" t="s">
        <v>2082</v>
      </c>
    </row>
    <row r="2945" spans="1:5">
      <c r="A2945">
        <v>3799</v>
      </c>
      <c r="B2945" t="s">
        <v>6519</v>
      </c>
      <c r="C2945" t="s">
        <v>1297</v>
      </c>
      <c r="D2945" t="s">
        <v>1298</v>
      </c>
      <c r="E2945" s="212" t="s">
        <v>6520</v>
      </c>
    </row>
    <row r="2946" spans="1:5">
      <c r="A2946">
        <v>12239</v>
      </c>
      <c r="B2946" t="s">
        <v>6521</v>
      </c>
      <c r="C2946" t="s">
        <v>1297</v>
      </c>
      <c r="D2946" t="s">
        <v>1298</v>
      </c>
      <c r="E2946" s="212" t="s">
        <v>6522</v>
      </c>
    </row>
    <row r="2947" spans="1:5">
      <c r="A2947">
        <v>38773</v>
      </c>
      <c r="B2947" t="s">
        <v>6523</v>
      </c>
      <c r="C2947" t="s">
        <v>1297</v>
      </c>
      <c r="D2947" t="s">
        <v>1298</v>
      </c>
      <c r="E2947" s="212" t="s">
        <v>2641</v>
      </c>
    </row>
    <row r="2948" spans="1:5">
      <c r="A2948">
        <v>12271</v>
      </c>
      <c r="B2948" t="s">
        <v>6524</v>
      </c>
      <c r="C2948" t="s">
        <v>1297</v>
      </c>
      <c r="D2948" t="s">
        <v>1298</v>
      </c>
      <c r="E2948" s="212" t="s">
        <v>6525</v>
      </c>
    </row>
    <row r="2949" spans="1:5">
      <c r="A2949">
        <v>12245</v>
      </c>
      <c r="B2949" t="s">
        <v>6526</v>
      </c>
      <c r="C2949" t="s">
        <v>1297</v>
      </c>
      <c r="D2949" t="s">
        <v>1298</v>
      </c>
      <c r="E2949" s="212" t="s">
        <v>6527</v>
      </c>
    </row>
    <row r="2950" spans="1:5">
      <c r="A2950">
        <v>38785</v>
      </c>
      <c r="B2950" t="s">
        <v>6528</v>
      </c>
      <c r="C2950" t="s">
        <v>1297</v>
      </c>
      <c r="D2950" t="s">
        <v>1298</v>
      </c>
      <c r="E2950" s="212" t="s">
        <v>6529</v>
      </c>
    </row>
    <row r="2951" spans="1:5">
      <c r="A2951">
        <v>38786</v>
      </c>
      <c r="B2951" t="s">
        <v>6530</v>
      </c>
      <c r="C2951" t="s">
        <v>1297</v>
      </c>
      <c r="D2951" t="s">
        <v>1298</v>
      </c>
      <c r="E2951" s="212" t="s">
        <v>6531</v>
      </c>
    </row>
    <row r="2952" spans="1:5">
      <c r="A2952">
        <v>39385</v>
      </c>
      <c r="B2952" t="s">
        <v>6532</v>
      </c>
      <c r="C2952" t="s">
        <v>1297</v>
      </c>
      <c r="D2952" t="s">
        <v>1298</v>
      </c>
      <c r="E2952" s="212" t="s">
        <v>6533</v>
      </c>
    </row>
    <row r="2953" spans="1:5">
      <c r="A2953">
        <v>39389</v>
      </c>
      <c r="B2953" t="s">
        <v>6534</v>
      </c>
      <c r="C2953" t="s">
        <v>1297</v>
      </c>
      <c r="D2953" t="s">
        <v>1298</v>
      </c>
      <c r="E2953" s="212" t="s">
        <v>6535</v>
      </c>
    </row>
    <row r="2954" spans="1:5">
      <c r="A2954">
        <v>39390</v>
      </c>
      <c r="B2954" t="s">
        <v>6536</v>
      </c>
      <c r="C2954" t="s">
        <v>1297</v>
      </c>
      <c r="D2954" t="s">
        <v>1298</v>
      </c>
      <c r="E2954" s="212" t="s">
        <v>6537</v>
      </c>
    </row>
    <row r="2955" spans="1:5">
      <c r="A2955">
        <v>39391</v>
      </c>
      <c r="B2955" t="s">
        <v>6538</v>
      </c>
      <c r="C2955" t="s">
        <v>1297</v>
      </c>
      <c r="D2955" t="s">
        <v>1298</v>
      </c>
      <c r="E2955" s="212" t="s">
        <v>6539</v>
      </c>
    </row>
    <row r="2956" spans="1:5">
      <c r="A2956">
        <v>3803</v>
      </c>
      <c r="B2956" t="s">
        <v>6540</v>
      </c>
      <c r="C2956" t="s">
        <v>1297</v>
      </c>
      <c r="D2956" t="s">
        <v>1298</v>
      </c>
      <c r="E2956" s="212" t="s">
        <v>6154</v>
      </c>
    </row>
    <row r="2957" spans="1:5">
      <c r="A2957">
        <v>38770</v>
      </c>
      <c r="B2957" t="s">
        <v>6541</v>
      </c>
      <c r="C2957" t="s">
        <v>1297</v>
      </c>
      <c r="D2957" t="s">
        <v>1298</v>
      </c>
      <c r="E2957" s="212" t="s">
        <v>6542</v>
      </c>
    </row>
    <row r="2958" spans="1:5">
      <c r="A2958">
        <v>12267</v>
      </c>
      <c r="B2958" t="s">
        <v>6543</v>
      </c>
      <c r="C2958" t="s">
        <v>1297</v>
      </c>
      <c r="D2958" t="s">
        <v>1298</v>
      </c>
      <c r="E2958" s="212" t="s">
        <v>6544</v>
      </c>
    </row>
    <row r="2959" spans="1:5">
      <c r="A2959">
        <v>12266</v>
      </c>
      <c r="B2959" t="s">
        <v>6545</v>
      </c>
      <c r="C2959" t="s">
        <v>1297</v>
      </c>
      <c r="D2959" t="s">
        <v>1298</v>
      </c>
      <c r="E2959" s="212" t="s">
        <v>6546</v>
      </c>
    </row>
    <row r="2960" spans="1:5">
      <c r="A2960">
        <v>39378</v>
      </c>
      <c r="B2960" t="s">
        <v>6547</v>
      </c>
      <c r="C2960" t="s">
        <v>1297</v>
      </c>
      <c r="D2960" t="s">
        <v>1298</v>
      </c>
      <c r="E2960" s="212" t="s">
        <v>6548</v>
      </c>
    </row>
    <row r="2961" spans="1:5">
      <c r="A2961">
        <v>38775</v>
      </c>
      <c r="B2961" t="s">
        <v>6549</v>
      </c>
      <c r="C2961" t="s">
        <v>1297</v>
      </c>
      <c r="D2961" t="s">
        <v>1298</v>
      </c>
      <c r="E2961" s="212" t="s">
        <v>6550</v>
      </c>
    </row>
    <row r="2962" spans="1:5">
      <c r="A2962">
        <v>21119</v>
      </c>
      <c r="B2962" t="s">
        <v>6551</v>
      </c>
      <c r="C2962" t="s">
        <v>1297</v>
      </c>
      <c r="D2962" t="s">
        <v>1298</v>
      </c>
      <c r="E2962" s="212" t="s">
        <v>2656</v>
      </c>
    </row>
    <row r="2963" spans="1:5">
      <c r="A2963">
        <v>37974</v>
      </c>
      <c r="B2963" t="s">
        <v>6552</v>
      </c>
      <c r="C2963" t="s">
        <v>1297</v>
      </c>
      <c r="D2963" t="s">
        <v>1298</v>
      </c>
      <c r="E2963" s="212" t="s">
        <v>1652</v>
      </c>
    </row>
    <row r="2964" spans="1:5">
      <c r="A2964">
        <v>37975</v>
      </c>
      <c r="B2964" t="s">
        <v>6553</v>
      </c>
      <c r="C2964" t="s">
        <v>1297</v>
      </c>
      <c r="D2964" t="s">
        <v>1298</v>
      </c>
      <c r="E2964" s="212" t="s">
        <v>3945</v>
      </c>
    </row>
    <row r="2965" spans="1:5">
      <c r="A2965">
        <v>37976</v>
      </c>
      <c r="B2965" t="s">
        <v>6554</v>
      </c>
      <c r="C2965" t="s">
        <v>1297</v>
      </c>
      <c r="D2965" t="s">
        <v>1298</v>
      </c>
      <c r="E2965" s="212" t="s">
        <v>6555</v>
      </c>
    </row>
    <row r="2966" spans="1:5">
      <c r="A2966">
        <v>37977</v>
      </c>
      <c r="B2966" t="s">
        <v>6556</v>
      </c>
      <c r="C2966" t="s">
        <v>1297</v>
      </c>
      <c r="D2966" t="s">
        <v>1298</v>
      </c>
      <c r="E2966" s="212" t="s">
        <v>6557</v>
      </c>
    </row>
    <row r="2967" spans="1:5">
      <c r="A2967">
        <v>37978</v>
      </c>
      <c r="B2967" t="s">
        <v>6558</v>
      </c>
      <c r="C2967" t="s">
        <v>1297</v>
      </c>
      <c r="D2967" t="s">
        <v>1298</v>
      </c>
      <c r="E2967" s="212" t="s">
        <v>6559</v>
      </c>
    </row>
    <row r="2968" spans="1:5">
      <c r="A2968">
        <v>37979</v>
      </c>
      <c r="B2968" t="s">
        <v>6560</v>
      </c>
      <c r="C2968" t="s">
        <v>1297</v>
      </c>
      <c r="D2968" t="s">
        <v>1298</v>
      </c>
      <c r="E2968" s="212" t="s">
        <v>6561</v>
      </c>
    </row>
    <row r="2969" spans="1:5">
      <c r="A2969">
        <v>37980</v>
      </c>
      <c r="B2969" t="s">
        <v>6562</v>
      </c>
      <c r="C2969" t="s">
        <v>1297</v>
      </c>
      <c r="D2969" t="s">
        <v>1298</v>
      </c>
      <c r="E2969" s="212" t="s">
        <v>1605</v>
      </c>
    </row>
    <row r="2970" spans="1:5">
      <c r="A2970">
        <v>36147</v>
      </c>
      <c r="B2970" t="s">
        <v>6563</v>
      </c>
      <c r="C2970" t="s">
        <v>2156</v>
      </c>
      <c r="D2970" t="s">
        <v>1298</v>
      </c>
      <c r="E2970" s="212" t="s">
        <v>6564</v>
      </c>
    </row>
    <row r="2971" spans="1:5">
      <c r="A2971">
        <v>12731</v>
      </c>
      <c r="B2971" t="s">
        <v>6565</v>
      </c>
      <c r="C2971" t="s">
        <v>1297</v>
      </c>
      <c r="D2971" t="s">
        <v>1312</v>
      </c>
      <c r="E2971" s="212" t="s">
        <v>6566</v>
      </c>
    </row>
    <row r="2972" spans="1:5">
      <c r="A2972">
        <v>12723</v>
      </c>
      <c r="B2972" t="s">
        <v>6567</v>
      </c>
      <c r="C2972" t="s">
        <v>1297</v>
      </c>
      <c r="D2972" t="s">
        <v>1312</v>
      </c>
      <c r="E2972" s="212" t="s">
        <v>1390</v>
      </c>
    </row>
    <row r="2973" spans="1:5">
      <c r="A2973">
        <v>12724</v>
      </c>
      <c r="B2973" t="s">
        <v>6568</v>
      </c>
      <c r="C2973" t="s">
        <v>1297</v>
      </c>
      <c r="D2973" t="s">
        <v>1312</v>
      </c>
      <c r="E2973" s="212" t="s">
        <v>6569</v>
      </c>
    </row>
    <row r="2974" spans="1:5">
      <c r="A2974">
        <v>12725</v>
      </c>
      <c r="B2974" t="s">
        <v>6570</v>
      </c>
      <c r="C2974" t="s">
        <v>1297</v>
      </c>
      <c r="D2974" t="s">
        <v>1312</v>
      </c>
      <c r="E2974" s="212" t="s">
        <v>5543</v>
      </c>
    </row>
    <row r="2975" spans="1:5">
      <c r="A2975">
        <v>12726</v>
      </c>
      <c r="B2975" t="s">
        <v>6571</v>
      </c>
      <c r="C2975" t="s">
        <v>1297</v>
      </c>
      <c r="D2975" t="s">
        <v>1312</v>
      </c>
      <c r="E2975" s="212" t="s">
        <v>6572</v>
      </c>
    </row>
    <row r="2976" spans="1:5">
      <c r="A2976">
        <v>12727</v>
      </c>
      <c r="B2976" t="s">
        <v>6573</v>
      </c>
      <c r="C2976" t="s">
        <v>1297</v>
      </c>
      <c r="D2976" t="s">
        <v>1312</v>
      </c>
      <c r="E2976" s="212" t="s">
        <v>6574</v>
      </c>
    </row>
    <row r="2977" spans="1:5">
      <c r="A2977">
        <v>12728</v>
      </c>
      <c r="B2977" t="s">
        <v>6575</v>
      </c>
      <c r="C2977" t="s">
        <v>1297</v>
      </c>
      <c r="D2977" t="s">
        <v>1312</v>
      </c>
      <c r="E2977" s="212" t="s">
        <v>6576</v>
      </c>
    </row>
    <row r="2978" spans="1:5">
      <c r="A2978">
        <v>12729</v>
      </c>
      <c r="B2978" t="s">
        <v>6577</v>
      </c>
      <c r="C2978" t="s">
        <v>1297</v>
      </c>
      <c r="D2978" t="s">
        <v>1312</v>
      </c>
      <c r="E2978" s="212" t="s">
        <v>6578</v>
      </c>
    </row>
    <row r="2979" spans="1:5">
      <c r="A2979">
        <v>12730</v>
      </c>
      <c r="B2979" t="s">
        <v>6579</v>
      </c>
      <c r="C2979" t="s">
        <v>1297</v>
      </c>
      <c r="D2979" t="s">
        <v>1312</v>
      </c>
      <c r="E2979" s="212" t="s">
        <v>6580</v>
      </c>
    </row>
    <row r="2980" spans="1:5">
      <c r="A2980">
        <v>3840</v>
      </c>
      <c r="B2980" t="s">
        <v>6581</v>
      </c>
      <c r="C2980" t="s">
        <v>1297</v>
      </c>
      <c r="D2980" t="s">
        <v>1312</v>
      </c>
      <c r="E2980" s="212" t="s">
        <v>6582</v>
      </c>
    </row>
    <row r="2981" spans="1:5">
      <c r="A2981">
        <v>3838</v>
      </c>
      <c r="B2981" t="s">
        <v>6583</v>
      </c>
      <c r="C2981" t="s">
        <v>1297</v>
      </c>
      <c r="D2981" t="s">
        <v>1312</v>
      </c>
      <c r="E2981" s="212" t="s">
        <v>6584</v>
      </c>
    </row>
    <row r="2982" spans="1:5">
      <c r="A2982">
        <v>3844</v>
      </c>
      <c r="B2982" t="s">
        <v>6585</v>
      </c>
      <c r="C2982" t="s">
        <v>1297</v>
      </c>
      <c r="D2982" t="s">
        <v>1312</v>
      </c>
      <c r="E2982" s="212" t="s">
        <v>6586</v>
      </c>
    </row>
    <row r="2983" spans="1:5">
      <c r="A2983">
        <v>3839</v>
      </c>
      <c r="B2983" t="s">
        <v>6587</v>
      </c>
      <c r="C2983" t="s">
        <v>1297</v>
      </c>
      <c r="D2983" t="s">
        <v>1312</v>
      </c>
      <c r="E2983" s="212" t="s">
        <v>6588</v>
      </c>
    </row>
    <row r="2984" spans="1:5">
      <c r="A2984">
        <v>3843</v>
      </c>
      <c r="B2984" t="s">
        <v>6589</v>
      </c>
      <c r="C2984" t="s">
        <v>1297</v>
      </c>
      <c r="D2984" t="s">
        <v>1312</v>
      </c>
      <c r="E2984" s="212" t="s">
        <v>6590</v>
      </c>
    </row>
    <row r="2985" spans="1:5">
      <c r="A2985">
        <v>3900</v>
      </c>
      <c r="B2985" t="s">
        <v>6591</v>
      </c>
      <c r="C2985" t="s">
        <v>1297</v>
      </c>
      <c r="D2985" t="s">
        <v>1312</v>
      </c>
      <c r="E2985" s="212" t="s">
        <v>6592</v>
      </c>
    </row>
    <row r="2986" spans="1:5">
      <c r="A2986">
        <v>3846</v>
      </c>
      <c r="B2986" t="s">
        <v>6593</v>
      </c>
      <c r="C2986" t="s">
        <v>1297</v>
      </c>
      <c r="D2986" t="s">
        <v>1312</v>
      </c>
      <c r="E2986" s="212" t="s">
        <v>6594</v>
      </c>
    </row>
    <row r="2987" spans="1:5">
      <c r="A2987">
        <v>3886</v>
      </c>
      <c r="B2987" t="s">
        <v>6595</v>
      </c>
      <c r="C2987" t="s">
        <v>1297</v>
      </c>
      <c r="D2987" t="s">
        <v>1312</v>
      </c>
      <c r="E2987" s="212" t="s">
        <v>4193</v>
      </c>
    </row>
    <row r="2988" spans="1:5">
      <c r="A2988">
        <v>3854</v>
      </c>
      <c r="B2988" t="s">
        <v>6596</v>
      </c>
      <c r="C2988" t="s">
        <v>1297</v>
      </c>
      <c r="D2988" t="s">
        <v>1312</v>
      </c>
      <c r="E2988" s="212" t="s">
        <v>2316</v>
      </c>
    </row>
    <row r="2989" spans="1:5">
      <c r="A2989">
        <v>3873</v>
      </c>
      <c r="B2989" t="s">
        <v>6597</v>
      </c>
      <c r="C2989" t="s">
        <v>1297</v>
      </c>
      <c r="D2989" t="s">
        <v>1312</v>
      </c>
      <c r="E2989" s="212" t="s">
        <v>3873</v>
      </c>
    </row>
    <row r="2990" spans="1:5">
      <c r="A2990">
        <v>38021</v>
      </c>
      <c r="B2990" t="s">
        <v>6598</v>
      </c>
      <c r="C2990" t="s">
        <v>1297</v>
      </c>
      <c r="D2990" t="s">
        <v>1312</v>
      </c>
      <c r="E2990" s="212" t="s">
        <v>6599</v>
      </c>
    </row>
    <row r="2991" spans="1:5">
      <c r="A2991">
        <v>3847</v>
      </c>
      <c r="B2991" t="s">
        <v>6600</v>
      </c>
      <c r="C2991" t="s">
        <v>1297</v>
      </c>
      <c r="D2991" t="s">
        <v>1312</v>
      </c>
      <c r="E2991" s="212" t="s">
        <v>6601</v>
      </c>
    </row>
    <row r="2992" spans="1:5">
      <c r="A2992">
        <v>38022</v>
      </c>
      <c r="B2992" t="s">
        <v>6602</v>
      </c>
      <c r="C2992" t="s">
        <v>1297</v>
      </c>
      <c r="D2992" t="s">
        <v>1312</v>
      </c>
      <c r="E2992" s="212" t="s">
        <v>1764</v>
      </c>
    </row>
    <row r="2993" spans="1:5">
      <c r="A2993">
        <v>3833</v>
      </c>
      <c r="B2993" t="s">
        <v>6603</v>
      </c>
      <c r="C2993" t="s">
        <v>1297</v>
      </c>
      <c r="D2993" t="s">
        <v>1312</v>
      </c>
      <c r="E2993" s="212" t="s">
        <v>6604</v>
      </c>
    </row>
    <row r="2994" spans="1:5">
      <c r="A2994">
        <v>3835</v>
      </c>
      <c r="B2994" t="s">
        <v>6605</v>
      </c>
      <c r="C2994" t="s">
        <v>1297</v>
      </c>
      <c r="D2994" t="s">
        <v>1312</v>
      </c>
      <c r="E2994" s="212" t="s">
        <v>6606</v>
      </c>
    </row>
    <row r="2995" spans="1:5">
      <c r="A2995">
        <v>3836</v>
      </c>
      <c r="B2995" t="s">
        <v>6607</v>
      </c>
      <c r="C2995" t="s">
        <v>1297</v>
      </c>
      <c r="D2995" t="s">
        <v>1312</v>
      </c>
      <c r="E2995" s="212" t="s">
        <v>6608</v>
      </c>
    </row>
    <row r="2996" spans="1:5">
      <c r="A2996">
        <v>3830</v>
      </c>
      <c r="B2996" t="s">
        <v>6609</v>
      </c>
      <c r="C2996" t="s">
        <v>1297</v>
      </c>
      <c r="D2996" t="s">
        <v>1312</v>
      </c>
      <c r="E2996" s="212" t="s">
        <v>6610</v>
      </c>
    </row>
    <row r="2997" spans="1:5">
      <c r="A2997">
        <v>3831</v>
      </c>
      <c r="B2997" t="s">
        <v>6611</v>
      </c>
      <c r="C2997" t="s">
        <v>1297</v>
      </c>
      <c r="D2997" t="s">
        <v>1312</v>
      </c>
      <c r="E2997" s="212" t="s">
        <v>6612</v>
      </c>
    </row>
    <row r="2998" spans="1:5">
      <c r="A2998">
        <v>3841</v>
      </c>
      <c r="B2998" t="s">
        <v>6613</v>
      </c>
      <c r="C2998" t="s">
        <v>1297</v>
      </c>
      <c r="D2998" t="s">
        <v>1312</v>
      </c>
      <c r="E2998" s="212" t="s">
        <v>6614</v>
      </c>
    </row>
    <row r="2999" spans="1:5">
      <c r="A2999">
        <v>3842</v>
      </c>
      <c r="B2999" t="s">
        <v>6615</v>
      </c>
      <c r="C2999" t="s">
        <v>1297</v>
      </c>
      <c r="D2999" t="s">
        <v>1312</v>
      </c>
      <c r="E2999" s="212" t="s">
        <v>6616</v>
      </c>
    </row>
    <row r="3000" spans="1:5">
      <c r="A3000">
        <v>37981</v>
      </c>
      <c r="B3000" t="s">
        <v>6617</v>
      </c>
      <c r="C3000" t="s">
        <v>1297</v>
      </c>
      <c r="D3000" t="s">
        <v>1298</v>
      </c>
      <c r="E3000" s="212" t="s">
        <v>6618</v>
      </c>
    </row>
    <row r="3001" spans="1:5">
      <c r="A3001">
        <v>37982</v>
      </c>
      <c r="B3001" t="s">
        <v>6619</v>
      </c>
      <c r="C3001" t="s">
        <v>1297</v>
      </c>
      <c r="D3001" t="s">
        <v>1298</v>
      </c>
      <c r="E3001" s="212" t="s">
        <v>4345</v>
      </c>
    </row>
    <row r="3002" spans="1:5">
      <c r="A3002">
        <v>37983</v>
      </c>
      <c r="B3002" t="s">
        <v>6620</v>
      </c>
      <c r="C3002" t="s">
        <v>1297</v>
      </c>
      <c r="D3002" t="s">
        <v>1298</v>
      </c>
      <c r="E3002" s="212" t="s">
        <v>6621</v>
      </c>
    </row>
    <row r="3003" spans="1:5">
      <c r="A3003">
        <v>37984</v>
      </c>
      <c r="B3003" t="s">
        <v>6622</v>
      </c>
      <c r="C3003" t="s">
        <v>1297</v>
      </c>
      <c r="D3003" t="s">
        <v>1298</v>
      </c>
      <c r="E3003" s="212" t="s">
        <v>3475</v>
      </c>
    </row>
    <row r="3004" spans="1:5">
      <c r="A3004">
        <v>37985</v>
      </c>
      <c r="B3004" t="s">
        <v>6623</v>
      </c>
      <c r="C3004" t="s">
        <v>1297</v>
      </c>
      <c r="D3004" t="s">
        <v>1298</v>
      </c>
      <c r="E3004" s="212" t="s">
        <v>6624</v>
      </c>
    </row>
    <row r="3005" spans="1:5">
      <c r="A3005">
        <v>3826</v>
      </c>
      <c r="B3005" t="s">
        <v>6625</v>
      </c>
      <c r="C3005" t="s">
        <v>1297</v>
      </c>
      <c r="D3005" t="s">
        <v>1312</v>
      </c>
      <c r="E3005" s="212" t="s">
        <v>4235</v>
      </c>
    </row>
    <row r="3006" spans="1:5">
      <c r="A3006">
        <v>3825</v>
      </c>
      <c r="B3006" t="s">
        <v>6626</v>
      </c>
      <c r="C3006" t="s">
        <v>1297</v>
      </c>
      <c r="D3006" t="s">
        <v>1312</v>
      </c>
      <c r="E3006" s="212" t="s">
        <v>2591</v>
      </c>
    </row>
    <row r="3007" spans="1:5">
      <c r="A3007">
        <v>3827</v>
      </c>
      <c r="B3007" t="s">
        <v>6627</v>
      </c>
      <c r="C3007" t="s">
        <v>1297</v>
      </c>
      <c r="D3007" t="s">
        <v>1312</v>
      </c>
      <c r="E3007" s="212" t="s">
        <v>6628</v>
      </c>
    </row>
    <row r="3008" spans="1:5">
      <c r="A3008">
        <v>20165</v>
      </c>
      <c r="B3008" t="s">
        <v>6629</v>
      </c>
      <c r="C3008" t="s">
        <v>1297</v>
      </c>
      <c r="D3008" t="s">
        <v>1312</v>
      </c>
      <c r="E3008" s="212" t="s">
        <v>6630</v>
      </c>
    </row>
    <row r="3009" spans="1:5">
      <c r="A3009">
        <v>20166</v>
      </c>
      <c r="B3009" t="s">
        <v>6631</v>
      </c>
      <c r="C3009" t="s">
        <v>1297</v>
      </c>
      <c r="D3009" t="s">
        <v>1312</v>
      </c>
      <c r="E3009" s="212" t="s">
        <v>6632</v>
      </c>
    </row>
    <row r="3010" spans="1:5">
      <c r="A3010">
        <v>20164</v>
      </c>
      <c r="B3010" t="s">
        <v>6633</v>
      </c>
      <c r="C3010" t="s">
        <v>1297</v>
      </c>
      <c r="D3010" t="s">
        <v>1312</v>
      </c>
      <c r="E3010" s="212" t="s">
        <v>6634</v>
      </c>
    </row>
    <row r="3011" spans="1:5">
      <c r="A3011">
        <v>3893</v>
      </c>
      <c r="B3011" t="s">
        <v>6635</v>
      </c>
      <c r="C3011" t="s">
        <v>1297</v>
      </c>
      <c r="D3011" t="s">
        <v>1312</v>
      </c>
      <c r="E3011" s="212" t="s">
        <v>6636</v>
      </c>
    </row>
    <row r="3012" spans="1:5">
      <c r="A3012">
        <v>3848</v>
      </c>
      <c r="B3012" t="s">
        <v>6637</v>
      </c>
      <c r="C3012" t="s">
        <v>1297</v>
      </c>
      <c r="D3012" t="s">
        <v>1312</v>
      </c>
      <c r="E3012" s="212" t="s">
        <v>6638</v>
      </c>
    </row>
    <row r="3013" spans="1:5">
      <c r="A3013">
        <v>3895</v>
      </c>
      <c r="B3013" t="s">
        <v>6639</v>
      </c>
      <c r="C3013" t="s">
        <v>1297</v>
      </c>
      <c r="D3013" t="s">
        <v>1312</v>
      </c>
      <c r="E3013" s="212" t="s">
        <v>3919</v>
      </c>
    </row>
    <row r="3014" spans="1:5">
      <c r="A3014">
        <v>12404</v>
      </c>
      <c r="B3014" t="s">
        <v>6640</v>
      </c>
      <c r="C3014" t="s">
        <v>1297</v>
      </c>
      <c r="D3014" t="s">
        <v>1312</v>
      </c>
      <c r="E3014" s="212" t="s">
        <v>5794</v>
      </c>
    </row>
    <row r="3015" spans="1:5">
      <c r="A3015">
        <v>3939</v>
      </c>
      <c r="B3015" t="s">
        <v>6641</v>
      </c>
      <c r="C3015" t="s">
        <v>1297</v>
      </c>
      <c r="D3015" t="s">
        <v>1312</v>
      </c>
      <c r="E3015" s="212" t="s">
        <v>5486</v>
      </c>
    </row>
    <row r="3016" spans="1:5">
      <c r="A3016">
        <v>3911</v>
      </c>
      <c r="B3016" t="s">
        <v>6642</v>
      </c>
      <c r="C3016" t="s">
        <v>1297</v>
      </c>
      <c r="D3016" t="s">
        <v>1312</v>
      </c>
      <c r="E3016" s="212" t="s">
        <v>1952</v>
      </c>
    </row>
    <row r="3017" spans="1:5">
      <c r="A3017">
        <v>3908</v>
      </c>
      <c r="B3017" t="s">
        <v>6643</v>
      </c>
      <c r="C3017" t="s">
        <v>1297</v>
      </c>
      <c r="D3017" t="s">
        <v>1312</v>
      </c>
      <c r="E3017" s="212" t="s">
        <v>2887</v>
      </c>
    </row>
    <row r="3018" spans="1:5">
      <c r="A3018">
        <v>3910</v>
      </c>
      <c r="B3018" t="s">
        <v>6644</v>
      </c>
      <c r="C3018" t="s">
        <v>1297</v>
      </c>
      <c r="D3018" t="s">
        <v>1312</v>
      </c>
      <c r="E3018" s="212" t="s">
        <v>3873</v>
      </c>
    </row>
    <row r="3019" spans="1:5">
      <c r="A3019">
        <v>3913</v>
      </c>
      <c r="B3019" t="s">
        <v>6645</v>
      </c>
      <c r="C3019" t="s">
        <v>1297</v>
      </c>
      <c r="D3019" t="s">
        <v>1312</v>
      </c>
      <c r="E3019" s="212" t="s">
        <v>6646</v>
      </c>
    </row>
    <row r="3020" spans="1:5">
      <c r="A3020">
        <v>3912</v>
      </c>
      <c r="B3020" t="s">
        <v>6647</v>
      </c>
      <c r="C3020" t="s">
        <v>1297</v>
      </c>
      <c r="D3020" t="s">
        <v>1312</v>
      </c>
      <c r="E3020" s="212" t="s">
        <v>6648</v>
      </c>
    </row>
    <row r="3021" spans="1:5">
      <c r="A3021">
        <v>3909</v>
      </c>
      <c r="B3021" t="s">
        <v>6649</v>
      </c>
      <c r="C3021" t="s">
        <v>1297</v>
      </c>
      <c r="D3021" t="s">
        <v>1312</v>
      </c>
      <c r="E3021" s="212" t="s">
        <v>6650</v>
      </c>
    </row>
    <row r="3022" spans="1:5">
      <c r="A3022">
        <v>3914</v>
      </c>
      <c r="B3022" t="s">
        <v>6651</v>
      </c>
      <c r="C3022" t="s">
        <v>1297</v>
      </c>
      <c r="D3022" t="s">
        <v>1312</v>
      </c>
      <c r="E3022" s="212" t="s">
        <v>6652</v>
      </c>
    </row>
    <row r="3023" spans="1:5">
      <c r="A3023">
        <v>3915</v>
      </c>
      <c r="B3023" t="s">
        <v>6653</v>
      </c>
      <c r="C3023" t="s">
        <v>1297</v>
      </c>
      <c r="D3023" t="s">
        <v>1312</v>
      </c>
      <c r="E3023" s="212" t="s">
        <v>6654</v>
      </c>
    </row>
    <row r="3024" spans="1:5">
      <c r="A3024">
        <v>3916</v>
      </c>
      <c r="B3024" t="s">
        <v>6655</v>
      </c>
      <c r="C3024" t="s">
        <v>1297</v>
      </c>
      <c r="D3024" t="s">
        <v>1312</v>
      </c>
      <c r="E3024" s="212" t="s">
        <v>6656</v>
      </c>
    </row>
    <row r="3025" spans="1:5">
      <c r="A3025">
        <v>3917</v>
      </c>
      <c r="B3025" t="s">
        <v>6657</v>
      </c>
      <c r="C3025" t="s">
        <v>1297</v>
      </c>
      <c r="D3025" t="s">
        <v>1312</v>
      </c>
      <c r="E3025" s="212" t="s">
        <v>6658</v>
      </c>
    </row>
    <row r="3026" spans="1:5">
      <c r="A3026">
        <v>1904</v>
      </c>
      <c r="B3026" t="s">
        <v>6659</v>
      </c>
      <c r="C3026" t="s">
        <v>1297</v>
      </c>
      <c r="D3026" t="s">
        <v>1298</v>
      </c>
      <c r="E3026" s="212" t="s">
        <v>1333</v>
      </c>
    </row>
    <row r="3027" spans="1:5">
      <c r="A3027">
        <v>1899</v>
      </c>
      <c r="B3027" t="s">
        <v>6660</v>
      </c>
      <c r="C3027" t="s">
        <v>1297</v>
      </c>
      <c r="D3027" t="s">
        <v>1298</v>
      </c>
      <c r="E3027" s="212" t="s">
        <v>6435</v>
      </c>
    </row>
    <row r="3028" spans="1:5">
      <c r="A3028">
        <v>1900</v>
      </c>
      <c r="B3028" t="s">
        <v>6661</v>
      </c>
      <c r="C3028" t="s">
        <v>1297</v>
      </c>
      <c r="D3028" t="s">
        <v>1298</v>
      </c>
      <c r="E3028" s="212" t="s">
        <v>1767</v>
      </c>
    </row>
    <row r="3029" spans="1:5">
      <c r="A3029">
        <v>12407</v>
      </c>
      <c r="B3029" t="s">
        <v>6662</v>
      </c>
      <c r="C3029" t="s">
        <v>1297</v>
      </c>
      <c r="D3029" t="s">
        <v>1312</v>
      </c>
      <c r="E3029" s="212" t="s">
        <v>6663</v>
      </c>
    </row>
    <row r="3030" spans="1:5">
      <c r="A3030">
        <v>12408</v>
      </c>
      <c r="B3030" t="s">
        <v>6664</v>
      </c>
      <c r="C3030" t="s">
        <v>1297</v>
      </c>
      <c r="D3030" t="s">
        <v>1312</v>
      </c>
      <c r="E3030" s="212" t="s">
        <v>6665</v>
      </c>
    </row>
    <row r="3031" spans="1:5">
      <c r="A3031">
        <v>12409</v>
      </c>
      <c r="B3031" t="s">
        <v>6666</v>
      </c>
      <c r="C3031" t="s">
        <v>1297</v>
      </c>
      <c r="D3031" t="s">
        <v>1312</v>
      </c>
      <c r="E3031" s="212" t="s">
        <v>6665</v>
      </c>
    </row>
    <row r="3032" spans="1:5">
      <c r="A3032">
        <v>12410</v>
      </c>
      <c r="B3032" t="s">
        <v>6667</v>
      </c>
      <c r="C3032" t="s">
        <v>1297</v>
      </c>
      <c r="D3032" t="s">
        <v>1312</v>
      </c>
      <c r="E3032" s="212" t="s">
        <v>6035</v>
      </c>
    </row>
    <row r="3033" spans="1:5">
      <c r="A3033">
        <v>3936</v>
      </c>
      <c r="B3033" t="s">
        <v>912</v>
      </c>
      <c r="C3033" t="s">
        <v>1297</v>
      </c>
      <c r="D3033" t="s">
        <v>1312</v>
      </c>
      <c r="E3033" s="212" t="s">
        <v>6668</v>
      </c>
    </row>
    <row r="3034" spans="1:5">
      <c r="A3034">
        <v>3922</v>
      </c>
      <c r="B3034" t="s">
        <v>6669</v>
      </c>
      <c r="C3034" t="s">
        <v>1297</v>
      </c>
      <c r="D3034" t="s">
        <v>1312</v>
      </c>
      <c r="E3034" s="212" t="s">
        <v>6670</v>
      </c>
    </row>
    <row r="3035" spans="1:5">
      <c r="A3035">
        <v>3924</v>
      </c>
      <c r="B3035" t="s">
        <v>914</v>
      </c>
      <c r="C3035" t="s">
        <v>1297</v>
      </c>
      <c r="D3035" t="s">
        <v>1312</v>
      </c>
      <c r="E3035" s="212" t="s">
        <v>6668</v>
      </c>
    </row>
    <row r="3036" spans="1:5">
      <c r="A3036">
        <v>3923</v>
      </c>
      <c r="B3036" t="s">
        <v>6671</v>
      </c>
      <c r="C3036" t="s">
        <v>1297</v>
      </c>
      <c r="D3036" t="s">
        <v>1312</v>
      </c>
      <c r="E3036" s="212" t="s">
        <v>6668</v>
      </c>
    </row>
    <row r="3037" spans="1:5">
      <c r="A3037">
        <v>3937</v>
      </c>
      <c r="B3037" t="s">
        <v>910</v>
      </c>
      <c r="C3037" t="s">
        <v>1297</v>
      </c>
      <c r="D3037" t="s">
        <v>1312</v>
      </c>
      <c r="E3037" s="212" t="s">
        <v>6672</v>
      </c>
    </row>
    <row r="3038" spans="1:5">
      <c r="A3038">
        <v>3921</v>
      </c>
      <c r="B3038" t="s">
        <v>909</v>
      </c>
      <c r="C3038" t="s">
        <v>1297</v>
      </c>
      <c r="D3038" t="s">
        <v>1312</v>
      </c>
      <c r="E3038" s="212" t="s">
        <v>6673</v>
      </c>
    </row>
    <row r="3039" spans="1:5">
      <c r="A3039">
        <v>3920</v>
      </c>
      <c r="B3039" t="s">
        <v>6674</v>
      </c>
      <c r="C3039" t="s">
        <v>1297</v>
      </c>
      <c r="D3039" t="s">
        <v>1312</v>
      </c>
      <c r="E3039" s="212" t="s">
        <v>6672</v>
      </c>
    </row>
    <row r="3040" spans="1:5">
      <c r="A3040">
        <v>3938</v>
      </c>
      <c r="B3040" t="s">
        <v>907</v>
      </c>
      <c r="C3040" t="s">
        <v>1297</v>
      </c>
      <c r="D3040" t="s">
        <v>1312</v>
      </c>
      <c r="E3040" s="212" t="s">
        <v>6675</v>
      </c>
    </row>
    <row r="3041" spans="1:5">
      <c r="A3041">
        <v>3919</v>
      </c>
      <c r="B3041" t="s">
        <v>6676</v>
      </c>
      <c r="C3041" t="s">
        <v>1297</v>
      </c>
      <c r="D3041" t="s">
        <v>1312</v>
      </c>
      <c r="E3041" s="212" t="s">
        <v>1486</v>
      </c>
    </row>
    <row r="3042" spans="1:5">
      <c r="A3042">
        <v>3927</v>
      </c>
      <c r="B3042" t="s">
        <v>6677</v>
      </c>
      <c r="C3042" t="s">
        <v>1297</v>
      </c>
      <c r="D3042" t="s">
        <v>1312</v>
      </c>
      <c r="E3042" s="212" t="s">
        <v>6678</v>
      </c>
    </row>
    <row r="3043" spans="1:5">
      <c r="A3043">
        <v>3928</v>
      </c>
      <c r="B3043" t="s">
        <v>918</v>
      </c>
      <c r="C3043" t="s">
        <v>1297</v>
      </c>
      <c r="D3043" t="s">
        <v>1312</v>
      </c>
      <c r="E3043" s="212" t="s">
        <v>6678</v>
      </c>
    </row>
    <row r="3044" spans="1:5">
      <c r="A3044">
        <v>3926</v>
      </c>
      <c r="B3044" t="s">
        <v>915</v>
      </c>
      <c r="C3044" t="s">
        <v>1297</v>
      </c>
      <c r="D3044" t="s">
        <v>1312</v>
      </c>
      <c r="E3044" s="212" t="s">
        <v>6679</v>
      </c>
    </row>
    <row r="3045" spans="1:5">
      <c r="A3045">
        <v>3935</v>
      </c>
      <c r="B3045" t="s">
        <v>916</v>
      </c>
      <c r="C3045" t="s">
        <v>1297</v>
      </c>
      <c r="D3045" t="s">
        <v>1312</v>
      </c>
      <c r="E3045" s="212" t="s">
        <v>6679</v>
      </c>
    </row>
    <row r="3046" spans="1:5">
      <c r="A3046">
        <v>3925</v>
      </c>
      <c r="B3046" t="s">
        <v>917</v>
      </c>
      <c r="C3046" t="s">
        <v>1297</v>
      </c>
      <c r="D3046" t="s">
        <v>1312</v>
      </c>
      <c r="E3046" s="212" t="s">
        <v>6679</v>
      </c>
    </row>
    <row r="3047" spans="1:5">
      <c r="A3047">
        <v>12406</v>
      </c>
      <c r="B3047" t="s">
        <v>6680</v>
      </c>
      <c r="C3047" t="s">
        <v>1297</v>
      </c>
      <c r="D3047" t="s">
        <v>1312</v>
      </c>
      <c r="E3047" s="212" t="s">
        <v>6681</v>
      </c>
    </row>
    <row r="3048" spans="1:5">
      <c r="A3048">
        <v>3929</v>
      </c>
      <c r="B3048" t="s">
        <v>6682</v>
      </c>
      <c r="C3048" t="s">
        <v>1297</v>
      </c>
      <c r="D3048" t="s">
        <v>1312</v>
      </c>
      <c r="E3048" s="212" t="s">
        <v>6251</v>
      </c>
    </row>
    <row r="3049" spans="1:5">
      <c r="A3049">
        <v>3931</v>
      </c>
      <c r="B3049" t="s">
        <v>6683</v>
      </c>
      <c r="C3049" t="s">
        <v>1297</v>
      </c>
      <c r="D3049" t="s">
        <v>1312</v>
      </c>
      <c r="E3049" s="212" t="s">
        <v>6251</v>
      </c>
    </row>
    <row r="3050" spans="1:5">
      <c r="A3050">
        <v>3930</v>
      </c>
      <c r="B3050" t="s">
        <v>6684</v>
      </c>
      <c r="C3050" t="s">
        <v>1297</v>
      </c>
      <c r="D3050" t="s">
        <v>1312</v>
      </c>
      <c r="E3050" s="212" t="s">
        <v>6251</v>
      </c>
    </row>
    <row r="3051" spans="1:5">
      <c r="A3051">
        <v>3932</v>
      </c>
      <c r="B3051" t="s">
        <v>6685</v>
      </c>
      <c r="C3051" t="s">
        <v>1297</v>
      </c>
      <c r="D3051" t="s">
        <v>1312</v>
      </c>
      <c r="E3051" s="212" t="s">
        <v>6686</v>
      </c>
    </row>
    <row r="3052" spans="1:5">
      <c r="A3052">
        <v>3933</v>
      </c>
      <c r="B3052" t="s">
        <v>6687</v>
      </c>
      <c r="C3052" t="s">
        <v>1297</v>
      </c>
      <c r="D3052" t="s">
        <v>1312</v>
      </c>
      <c r="E3052" s="212" t="s">
        <v>6686</v>
      </c>
    </row>
    <row r="3053" spans="1:5">
      <c r="A3053">
        <v>3934</v>
      </c>
      <c r="B3053" t="s">
        <v>6688</v>
      </c>
      <c r="C3053" t="s">
        <v>1297</v>
      </c>
      <c r="D3053" t="s">
        <v>1312</v>
      </c>
      <c r="E3053" s="212" t="s">
        <v>6686</v>
      </c>
    </row>
    <row r="3054" spans="1:5">
      <c r="A3054">
        <v>40355</v>
      </c>
      <c r="B3054" t="s">
        <v>6689</v>
      </c>
      <c r="C3054" t="s">
        <v>1297</v>
      </c>
      <c r="D3054" t="s">
        <v>1312</v>
      </c>
      <c r="E3054" s="212" t="s">
        <v>3950</v>
      </c>
    </row>
    <row r="3055" spans="1:5">
      <c r="A3055">
        <v>40358</v>
      </c>
      <c r="B3055" t="s">
        <v>6690</v>
      </c>
      <c r="C3055" t="s">
        <v>1297</v>
      </c>
      <c r="D3055" t="s">
        <v>1312</v>
      </c>
      <c r="E3055" s="212" t="s">
        <v>6691</v>
      </c>
    </row>
    <row r="3056" spans="1:5">
      <c r="A3056">
        <v>40361</v>
      </c>
      <c r="B3056" t="s">
        <v>6692</v>
      </c>
      <c r="C3056" t="s">
        <v>1297</v>
      </c>
      <c r="D3056" t="s">
        <v>1312</v>
      </c>
      <c r="E3056" s="212" t="s">
        <v>6693</v>
      </c>
    </row>
    <row r="3057" spans="1:5">
      <c r="A3057">
        <v>40364</v>
      </c>
      <c r="B3057" t="s">
        <v>6694</v>
      </c>
      <c r="C3057" t="s">
        <v>1297</v>
      </c>
      <c r="D3057" t="s">
        <v>1312</v>
      </c>
      <c r="E3057" s="212" t="s">
        <v>6695</v>
      </c>
    </row>
    <row r="3058" spans="1:5">
      <c r="A3058">
        <v>40367</v>
      </c>
      <c r="B3058" t="s">
        <v>6696</v>
      </c>
      <c r="C3058" t="s">
        <v>1297</v>
      </c>
      <c r="D3058" t="s">
        <v>1312</v>
      </c>
      <c r="E3058" s="212" t="s">
        <v>6697</v>
      </c>
    </row>
    <row r="3059" spans="1:5">
      <c r="A3059">
        <v>40370</v>
      </c>
      <c r="B3059" t="s">
        <v>6698</v>
      </c>
      <c r="C3059" t="s">
        <v>1297</v>
      </c>
      <c r="D3059" t="s">
        <v>1312</v>
      </c>
      <c r="E3059" s="212" t="s">
        <v>6699</v>
      </c>
    </row>
    <row r="3060" spans="1:5">
      <c r="A3060">
        <v>40373</v>
      </c>
      <c r="B3060" t="s">
        <v>6700</v>
      </c>
      <c r="C3060" t="s">
        <v>1297</v>
      </c>
      <c r="D3060" t="s">
        <v>1312</v>
      </c>
      <c r="E3060" s="212" t="s">
        <v>6701</v>
      </c>
    </row>
    <row r="3061" spans="1:5">
      <c r="A3061">
        <v>38947</v>
      </c>
      <c r="B3061" t="s">
        <v>6702</v>
      </c>
      <c r="C3061" t="s">
        <v>1297</v>
      </c>
      <c r="D3061" t="s">
        <v>1312</v>
      </c>
      <c r="E3061" s="212" t="s">
        <v>4042</v>
      </c>
    </row>
    <row r="3062" spans="1:5">
      <c r="A3062">
        <v>38948</v>
      </c>
      <c r="B3062" t="s">
        <v>6703</v>
      </c>
      <c r="C3062" t="s">
        <v>1297</v>
      </c>
      <c r="D3062" t="s">
        <v>1312</v>
      </c>
      <c r="E3062" s="212" t="s">
        <v>2702</v>
      </c>
    </row>
    <row r="3063" spans="1:5">
      <c r="A3063">
        <v>38949</v>
      </c>
      <c r="B3063" t="s">
        <v>6704</v>
      </c>
      <c r="C3063" t="s">
        <v>1297</v>
      </c>
      <c r="D3063" t="s">
        <v>1312</v>
      </c>
      <c r="E3063" s="212" t="s">
        <v>6705</v>
      </c>
    </row>
    <row r="3064" spans="1:5">
      <c r="A3064">
        <v>38951</v>
      </c>
      <c r="B3064" t="s">
        <v>6706</v>
      </c>
      <c r="C3064" t="s">
        <v>1297</v>
      </c>
      <c r="D3064" t="s">
        <v>1312</v>
      </c>
      <c r="E3064" s="212" t="s">
        <v>6707</v>
      </c>
    </row>
    <row r="3065" spans="1:5">
      <c r="A3065">
        <v>39312</v>
      </c>
      <c r="B3065" t="s">
        <v>6708</v>
      </c>
      <c r="C3065" t="s">
        <v>1297</v>
      </c>
      <c r="D3065" t="s">
        <v>1312</v>
      </c>
      <c r="E3065" s="212" t="s">
        <v>6709</v>
      </c>
    </row>
    <row r="3066" spans="1:5">
      <c r="A3066">
        <v>39313</v>
      </c>
      <c r="B3066" t="s">
        <v>6710</v>
      </c>
      <c r="C3066" t="s">
        <v>1297</v>
      </c>
      <c r="D3066" t="s">
        <v>1312</v>
      </c>
      <c r="E3066" s="212" t="s">
        <v>6711</v>
      </c>
    </row>
    <row r="3067" spans="1:5">
      <c r="A3067">
        <v>38950</v>
      </c>
      <c r="B3067" t="s">
        <v>6712</v>
      </c>
      <c r="C3067" t="s">
        <v>1297</v>
      </c>
      <c r="D3067" t="s">
        <v>1312</v>
      </c>
      <c r="E3067" s="212" t="s">
        <v>6713</v>
      </c>
    </row>
    <row r="3068" spans="1:5">
      <c r="A3068">
        <v>39314</v>
      </c>
      <c r="B3068" t="s">
        <v>6714</v>
      </c>
      <c r="C3068" t="s">
        <v>1297</v>
      </c>
      <c r="D3068" t="s">
        <v>1312</v>
      </c>
      <c r="E3068" s="212" t="s">
        <v>6715</v>
      </c>
    </row>
    <row r="3069" spans="1:5">
      <c r="A3069">
        <v>3907</v>
      </c>
      <c r="B3069" t="s">
        <v>6716</v>
      </c>
      <c r="C3069" t="s">
        <v>1297</v>
      </c>
      <c r="D3069" t="s">
        <v>1312</v>
      </c>
      <c r="E3069" s="212" t="s">
        <v>3309</v>
      </c>
    </row>
    <row r="3070" spans="1:5">
      <c r="A3070">
        <v>3889</v>
      </c>
      <c r="B3070" t="s">
        <v>6717</v>
      </c>
      <c r="C3070" t="s">
        <v>1297</v>
      </c>
      <c r="D3070" t="s">
        <v>1312</v>
      </c>
      <c r="E3070" s="212" t="s">
        <v>1723</v>
      </c>
    </row>
    <row r="3071" spans="1:5">
      <c r="A3071">
        <v>3868</v>
      </c>
      <c r="B3071" t="s">
        <v>6718</v>
      </c>
      <c r="C3071" t="s">
        <v>1297</v>
      </c>
      <c r="D3071" t="s">
        <v>1312</v>
      </c>
      <c r="E3071" s="212" t="s">
        <v>2859</v>
      </c>
    </row>
    <row r="3072" spans="1:5">
      <c r="A3072">
        <v>3869</v>
      </c>
      <c r="B3072" t="s">
        <v>6719</v>
      </c>
      <c r="C3072" t="s">
        <v>1297</v>
      </c>
      <c r="D3072" t="s">
        <v>1312</v>
      </c>
      <c r="E3072" s="212" t="s">
        <v>2338</v>
      </c>
    </row>
    <row r="3073" spans="1:5">
      <c r="A3073">
        <v>3872</v>
      </c>
      <c r="B3073" t="s">
        <v>6720</v>
      </c>
      <c r="C3073" t="s">
        <v>1297</v>
      </c>
      <c r="D3073" t="s">
        <v>1312</v>
      </c>
      <c r="E3073" s="212" t="s">
        <v>6721</v>
      </c>
    </row>
    <row r="3074" spans="1:5">
      <c r="A3074">
        <v>3850</v>
      </c>
      <c r="B3074" t="s">
        <v>6722</v>
      </c>
      <c r="C3074" t="s">
        <v>1297</v>
      </c>
      <c r="D3074" t="s">
        <v>1312</v>
      </c>
      <c r="E3074" s="212" t="s">
        <v>4378</v>
      </c>
    </row>
    <row r="3075" spans="1:5">
      <c r="A3075">
        <v>38023</v>
      </c>
      <c r="B3075" t="s">
        <v>6723</v>
      </c>
      <c r="C3075" t="s">
        <v>1297</v>
      </c>
      <c r="D3075" t="s">
        <v>1312</v>
      </c>
      <c r="E3075" s="212" t="s">
        <v>2386</v>
      </c>
    </row>
    <row r="3076" spans="1:5">
      <c r="A3076">
        <v>37986</v>
      </c>
      <c r="B3076" t="s">
        <v>6724</v>
      </c>
      <c r="C3076" t="s">
        <v>1297</v>
      </c>
      <c r="D3076" t="s">
        <v>1298</v>
      </c>
      <c r="E3076" s="212" t="s">
        <v>1981</v>
      </c>
    </row>
    <row r="3077" spans="1:5">
      <c r="A3077">
        <v>37987</v>
      </c>
      <c r="B3077" t="s">
        <v>6725</v>
      </c>
      <c r="C3077" t="s">
        <v>1297</v>
      </c>
      <c r="D3077" t="s">
        <v>1298</v>
      </c>
      <c r="E3077" s="212" t="s">
        <v>6726</v>
      </c>
    </row>
    <row r="3078" spans="1:5">
      <c r="A3078">
        <v>37988</v>
      </c>
      <c r="B3078" t="s">
        <v>6727</v>
      </c>
      <c r="C3078" t="s">
        <v>1297</v>
      </c>
      <c r="D3078" t="s">
        <v>1298</v>
      </c>
      <c r="E3078" s="212" t="s">
        <v>6728</v>
      </c>
    </row>
    <row r="3079" spans="1:5">
      <c r="A3079">
        <v>21120</v>
      </c>
      <c r="B3079" t="s">
        <v>6729</v>
      </c>
      <c r="C3079" t="s">
        <v>1297</v>
      </c>
      <c r="D3079" t="s">
        <v>1298</v>
      </c>
      <c r="E3079" s="212" t="s">
        <v>1597</v>
      </c>
    </row>
    <row r="3080" spans="1:5">
      <c r="A3080">
        <v>39318</v>
      </c>
      <c r="B3080" t="s">
        <v>6730</v>
      </c>
      <c r="C3080" t="s">
        <v>1297</v>
      </c>
      <c r="D3080" t="s">
        <v>1298</v>
      </c>
      <c r="E3080" s="212" t="s">
        <v>6731</v>
      </c>
    </row>
    <row r="3081" spans="1:5">
      <c r="A3081">
        <v>20162</v>
      </c>
      <c r="B3081" t="s">
        <v>6732</v>
      </c>
      <c r="C3081" t="s">
        <v>1297</v>
      </c>
      <c r="D3081" t="s">
        <v>1312</v>
      </c>
      <c r="E3081" s="212" t="s">
        <v>6733</v>
      </c>
    </row>
    <row r="3082" spans="1:5">
      <c r="A3082">
        <v>40354</v>
      </c>
      <c r="B3082" t="s">
        <v>6734</v>
      </c>
      <c r="C3082" t="s">
        <v>1297</v>
      </c>
      <c r="D3082" t="s">
        <v>1312</v>
      </c>
      <c r="E3082" s="212" t="s">
        <v>6735</v>
      </c>
    </row>
    <row r="3083" spans="1:5">
      <c r="A3083">
        <v>40357</v>
      </c>
      <c r="B3083" t="s">
        <v>6736</v>
      </c>
      <c r="C3083" t="s">
        <v>1297</v>
      </c>
      <c r="D3083" t="s">
        <v>1312</v>
      </c>
      <c r="E3083" s="212" t="s">
        <v>6691</v>
      </c>
    </row>
    <row r="3084" spans="1:5">
      <c r="A3084">
        <v>40360</v>
      </c>
      <c r="B3084" t="s">
        <v>6737</v>
      </c>
      <c r="C3084" t="s">
        <v>1297</v>
      </c>
      <c r="D3084" t="s">
        <v>1312</v>
      </c>
      <c r="E3084" s="212" t="s">
        <v>6101</v>
      </c>
    </row>
    <row r="3085" spans="1:5">
      <c r="A3085">
        <v>40363</v>
      </c>
      <c r="B3085" t="s">
        <v>6738</v>
      </c>
      <c r="C3085" t="s">
        <v>1297</v>
      </c>
      <c r="D3085" t="s">
        <v>1312</v>
      </c>
      <c r="E3085" s="212" t="s">
        <v>6739</v>
      </c>
    </row>
    <row r="3086" spans="1:5">
      <c r="A3086">
        <v>40366</v>
      </c>
      <c r="B3086" t="s">
        <v>6740</v>
      </c>
      <c r="C3086" t="s">
        <v>1297</v>
      </c>
      <c r="D3086" t="s">
        <v>1312</v>
      </c>
      <c r="E3086" s="212" t="s">
        <v>3542</v>
      </c>
    </row>
    <row r="3087" spans="1:5">
      <c r="A3087">
        <v>40369</v>
      </c>
      <c r="B3087" t="s">
        <v>6741</v>
      </c>
      <c r="C3087" t="s">
        <v>1297</v>
      </c>
      <c r="D3087" t="s">
        <v>1312</v>
      </c>
      <c r="E3087" s="212" t="s">
        <v>4503</v>
      </c>
    </row>
    <row r="3088" spans="1:5">
      <c r="A3088">
        <v>40372</v>
      </c>
      <c r="B3088" t="s">
        <v>6742</v>
      </c>
      <c r="C3088" t="s">
        <v>1297</v>
      </c>
      <c r="D3088" t="s">
        <v>1312</v>
      </c>
      <c r="E3088" s="212" t="s">
        <v>6743</v>
      </c>
    </row>
    <row r="3089" spans="1:5">
      <c r="A3089">
        <v>40375</v>
      </c>
      <c r="B3089" t="s">
        <v>6744</v>
      </c>
      <c r="C3089" t="s">
        <v>1297</v>
      </c>
      <c r="D3089" t="s">
        <v>1312</v>
      </c>
      <c r="E3089" s="212" t="s">
        <v>6745</v>
      </c>
    </row>
    <row r="3090" spans="1:5">
      <c r="A3090">
        <v>1893</v>
      </c>
      <c r="B3090" t="s">
        <v>6746</v>
      </c>
      <c r="C3090" t="s">
        <v>1297</v>
      </c>
      <c r="D3090" t="s">
        <v>1298</v>
      </c>
      <c r="E3090" s="212" t="s">
        <v>2276</v>
      </c>
    </row>
    <row r="3091" spans="1:5">
      <c r="A3091">
        <v>1902</v>
      </c>
      <c r="B3091" t="s">
        <v>6747</v>
      </c>
      <c r="C3091" t="s">
        <v>1297</v>
      </c>
      <c r="D3091" t="s">
        <v>1298</v>
      </c>
      <c r="E3091" s="212" t="s">
        <v>1361</v>
      </c>
    </row>
    <row r="3092" spans="1:5">
      <c r="A3092">
        <v>1901</v>
      </c>
      <c r="B3092" t="s">
        <v>6748</v>
      </c>
      <c r="C3092" t="s">
        <v>1297</v>
      </c>
      <c r="D3092" t="s">
        <v>1298</v>
      </c>
      <c r="E3092" s="212" t="s">
        <v>1988</v>
      </c>
    </row>
    <row r="3093" spans="1:5">
      <c r="A3093">
        <v>1892</v>
      </c>
      <c r="B3093" t="s">
        <v>6749</v>
      </c>
      <c r="C3093" t="s">
        <v>1297</v>
      </c>
      <c r="D3093" t="s">
        <v>1298</v>
      </c>
      <c r="E3093" s="212" t="s">
        <v>6750</v>
      </c>
    </row>
    <row r="3094" spans="1:5">
      <c r="A3094">
        <v>1907</v>
      </c>
      <c r="B3094" t="s">
        <v>6751</v>
      </c>
      <c r="C3094" t="s">
        <v>1297</v>
      </c>
      <c r="D3094" t="s">
        <v>1298</v>
      </c>
      <c r="E3094" s="212" t="s">
        <v>5783</v>
      </c>
    </row>
    <row r="3095" spans="1:5">
      <c r="A3095">
        <v>1894</v>
      </c>
      <c r="B3095" t="s">
        <v>6752</v>
      </c>
      <c r="C3095" t="s">
        <v>1297</v>
      </c>
      <c r="D3095" t="s">
        <v>1298</v>
      </c>
      <c r="E3095" s="212" t="s">
        <v>5379</v>
      </c>
    </row>
    <row r="3096" spans="1:5">
      <c r="A3096">
        <v>1891</v>
      </c>
      <c r="B3096" t="s">
        <v>6753</v>
      </c>
      <c r="C3096" t="s">
        <v>1297</v>
      </c>
      <c r="D3096" t="s">
        <v>1298</v>
      </c>
      <c r="E3096" s="212" t="s">
        <v>1351</v>
      </c>
    </row>
    <row r="3097" spans="1:5">
      <c r="A3097">
        <v>1896</v>
      </c>
      <c r="B3097" t="s">
        <v>6754</v>
      </c>
      <c r="C3097" t="s">
        <v>1297</v>
      </c>
      <c r="D3097" t="s">
        <v>1298</v>
      </c>
      <c r="E3097" s="212" t="s">
        <v>6755</v>
      </c>
    </row>
    <row r="3098" spans="1:5">
      <c r="A3098">
        <v>1895</v>
      </c>
      <c r="B3098" t="s">
        <v>6756</v>
      </c>
      <c r="C3098" t="s">
        <v>1297</v>
      </c>
      <c r="D3098" t="s">
        <v>1298</v>
      </c>
      <c r="E3098" s="212" t="s">
        <v>4954</v>
      </c>
    </row>
    <row r="3099" spans="1:5">
      <c r="A3099">
        <v>2641</v>
      </c>
      <c r="B3099" t="s">
        <v>6757</v>
      </c>
      <c r="C3099" t="s">
        <v>1297</v>
      </c>
      <c r="D3099" t="s">
        <v>1298</v>
      </c>
      <c r="E3099" s="212" t="s">
        <v>4887</v>
      </c>
    </row>
    <row r="3100" spans="1:5">
      <c r="A3100">
        <v>2636</v>
      </c>
      <c r="B3100" t="s">
        <v>6758</v>
      </c>
      <c r="C3100" t="s">
        <v>1297</v>
      </c>
      <c r="D3100" t="s">
        <v>1298</v>
      </c>
      <c r="E3100" s="212" t="s">
        <v>1356</v>
      </c>
    </row>
    <row r="3101" spans="1:5">
      <c r="A3101">
        <v>2637</v>
      </c>
      <c r="B3101" t="s">
        <v>6759</v>
      </c>
      <c r="C3101" t="s">
        <v>1297</v>
      </c>
      <c r="D3101" t="s">
        <v>1298</v>
      </c>
      <c r="E3101" s="212" t="s">
        <v>2037</v>
      </c>
    </row>
    <row r="3102" spans="1:5">
      <c r="A3102">
        <v>2638</v>
      </c>
      <c r="B3102" t="s">
        <v>6760</v>
      </c>
      <c r="C3102" t="s">
        <v>1297</v>
      </c>
      <c r="D3102" t="s">
        <v>1298</v>
      </c>
      <c r="E3102" s="212" t="s">
        <v>5721</v>
      </c>
    </row>
    <row r="3103" spans="1:5">
      <c r="A3103">
        <v>2639</v>
      </c>
      <c r="B3103" t="s">
        <v>6761</v>
      </c>
      <c r="C3103" t="s">
        <v>1297</v>
      </c>
      <c r="D3103" t="s">
        <v>1298</v>
      </c>
      <c r="E3103" s="212" t="s">
        <v>2042</v>
      </c>
    </row>
    <row r="3104" spans="1:5">
      <c r="A3104">
        <v>2644</v>
      </c>
      <c r="B3104" t="s">
        <v>6762</v>
      </c>
      <c r="C3104" t="s">
        <v>1297</v>
      </c>
      <c r="D3104" t="s">
        <v>1298</v>
      </c>
      <c r="E3104" s="212" t="s">
        <v>3398</v>
      </c>
    </row>
    <row r="3105" spans="1:5">
      <c r="A3105">
        <v>2643</v>
      </c>
      <c r="B3105" t="s">
        <v>6763</v>
      </c>
      <c r="C3105" t="s">
        <v>1297</v>
      </c>
      <c r="D3105" t="s">
        <v>1298</v>
      </c>
      <c r="E3105" s="212" t="s">
        <v>6764</v>
      </c>
    </row>
    <row r="3106" spans="1:5">
      <c r="A3106">
        <v>2640</v>
      </c>
      <c r="B3106" t="s">
        <v>6765</v>
      </c>
      <c r="C3106" t="s">
        <v>1297</v>
      </c>
      <c r="D3106" t="s">
        <v>1298</v>
      </c>
      <c r="E3106" s="212" t="s">
        <v>6766</v>
      </c>
    </row>
    <row r="3107" spans="1:5">
      <c r="A3107">
        <v>2642</v>
      </c>
      <c r="B3107" t="s">
        <v>6767</v>
      </c>
      <c r="C3107" t="s">
        <v>1297</v>
      </c>
      <c r="D3107" t="s">
        <v>1298</v>
      </c>
      <c r="E3107" s="212" t="s">
        <v>6768</v>
      </c>
    </row>
    <row r="3108" spans="1:5">
      <c r="A3108">
        <v>38943</v>
      </c>
      <c r="B3108" t="s">
        <v>6769</v>
      </c>
      <c r="C3108" t="s">
        <v>1297</v>
      </c>
      <c r="D3108" t="s">
        <v>1312</v>
      </c>
      <c r="E3108" s="212" t="s">
        <v>2803</v>
      </c>
    </row>
    <row r="3109" spans="1:5">
      <c r="A3109">
        <v>38944</v>
      </c>
      <c r="B3109" t="s">
        <v>6770</v>
      </c>
      <c r="C3109" t="s">
        <v>1297</v>
      </c>
      <c r="D3109" t="s">
        <v>1312</v>
      </c>
      <c r="E3109" s="212" t="s">
        <v>6771</v>
      </c>
    </row>
    <row r="3110" spans="1:5">
      <c r="A3110">
        <v>38945</v>
      </c>
      <c r="B3110" t="s">
        <v>6772</v>
      </c>
      <c r="C3110" t="s">
        <v>1297</v>
      </c>
      <c r="D3110" t="s">
        <v>1312</v>
      </c>
      <c r="E3110" s="212" t="s">
        <v>6515</v>
      </c>
    </row>
    <row r="3111" spans="1:5">
      <c r="A3111">
        <v>38946</v>
      </c>
      <c r="B3111" t="s">
        <v>6773</v>
      </c>
      <c r="C3111" t="s">
        <v>1297</v>
      </c>
      <c r="D3111" t="s">
        <v>1312</v>
      </c>
      <c r="E3111" s="212" t="s">
        <v>6774</v>
      </c>
    </row>
    <row r="3112" spans="1:5">
      <c r="A3112">
        <v>39308</v>
      </c>
      <c r="B3112" t="s">
        <v>6775</v>
      </c>
      <c r="C3112" t="s">
        <v>1297</v>
      </c>
      <c r="D3112" t="s">
        <v>1312</v>
      </c>
      <c r="E3112" s="212" t="s">
        <v>6776</v>
      </c>
    </row>
    <row r="3113" spans="1:5">
      <c r="A3113">
        <v>39309</v>
      </c>
      <c r="B3113" t="s">
        <v>6777</v>
      </c>
      <c r="C3113" t="s">
        <v>1297</v>
      </c>
      <c r="D3113" t="s">
        <v>1312</v>
      </c>
      <c r="E3113" s="212" t="s">
        <v>6778</v>
      </c>
    </row>
    <row r="3114" spans="1:5">
      <c r="A3114">
        <v>39310</v>
      </c>
      <c r="B3114" t="s">
        <v>6779</v>
      </c>
      <c r="C3114" t="s">
        <v>1297</v>
      </c>
      <c r="D3114" t="s">
        <v>1312</v>
      </c>
      <c r="E3114" s="212" t="s">
        <v>5313</v>
      </c>
    </row>
    <row r="3115" spans="1:5">
      <c r="A3115">
        <v>39311</v>
      </c>
      <c r="B3115" t="s">
        <v>6780</v>
      </c>
      <c r="C3115" t="s">
        <v>1297</v>
      </c>
      <c r="D3115" t="s">
        <v>1312</v>
      </c>
      <c r="E3115" s="212" t="s">
        <v>6781</v>
      </c>
    </row>
    <row r="3116" spans="1:5">
      <c r="A3116">
        <v>39855</v>
      </c>
      <c r="B3116" t="s">
        <v>6782</v>
      </c>
      <c r="C3116" t="s">
        <v>1297</v>
      </c>
      <c r="D3116" t="s">
        <v>1312</v>
      </c>
      <c r="E3116" s="212" t="s">
        <v>3331</v>
      </c>
    </row>
    <row r="3117" spans="1:5">
      <c r="A3117">
        <v>39856</v>
      </c>
      <c r="B3117" t="s">
        <v>6783</v>
      </c>
      <c r="C3117" t="s">
        <v>1297</v>
      </c>
      <c r="D3117" t="s">
        <v>1312</v>
      </c>
      <c r="E3117" s="212" t="s">
        <v>1742</v>
      </c>
    </row>
    <row r="3118" spans="1:5">
      <c r="A3118">
        <v>39857</v>
      </c>
      <c r="B3118" t="s">
        <v>6784</v>
      </c>
      <c r="C3118" t="s">
        <v>1297</v>
      </c>
      <c r="D3118" t="s">
        <v>1312</v>
      </c>
      <c r="E3118" s="212" t="s">
        <v>5543</v>
      </c>
    </row>
    <row r="3119" spans="1:5">
      <c r="A3119">
        <v>39858</v>
      </c>
      <c r="B3119" t="s">
        <v>6785</v>
      </c>
      <c r="C3119" t="s">
        <v>1297</v>
      </c>
      <c r="D3119" t="s">
        <v>1312</v>
      </c>
      <c r="E3119" s="212" t="s">
        <v>5290</v>
      </c>
    </row>
    <row r="3120" spans="1:5">
      <c r="A3120">
        <v>39859</v>
      </c>
      <c r="B3120" t="s">
        <v>6786</v>
      </c>
      <c r="C3120" t="s">
        <v>1297</v>
      </c>
      <c r="D3120" t="s">
        <v>1312</v>
      </c>
      <c r="E3120" s="212" t="s">
        <v>6787</v>
      </c>
    </row>
    <row r="3121" spans="1:5">
      <c r="A3121">
        <v>39860</v>
      </c>
      <c r="B3121" t="s">
        <v>6788</v>
      </c>
      <c r="C3121" t="s">
        <v>1297</v>
      </c>
      <c r="D3121" t="s">
        <v>1312</v>
      </c>
      <c r="E3121" s="212" t="s">
        <v>6789</v>
      </c>
    </row>
    <row r="3122" spans="1:5">
      <c r="A3122">
        <v>39861</v>
      </c>
      <c r="B3122" t="s">
        <v>6790</v>
      </c>
      <c r="C3122" t="s">
        <v>1297</v>
      </c>
      <c r="D3122" t="s">
        <v>1312</v>
      </c>
      <c r="E3122" s="212" t="s">
        <v>6578</v>
      </c>
    </row>
    <row r="3123" spans="1:5">
      <c r="A3123">
        <v>38447</v>
      </c>
      <c r="B3123" t="s">
        <v>6791</v>
      </c>
      <c r="C3123" t="s">
        <v>1297</v>
      </c>
      <c r="D3123" t="s">
        <v>1312</v>
      </c>
      <c r="E3123" s="212" t="s">
        <v>6792</v>
      </c>
    </row>
    <row r="3124" spans="1:5">
      <c r="A3124">
        <v>36320</v>
      </c>
      <c r="B3124" t="s">
        <v>6793</v>
      </c>
      <c r="C3124" t="s">
        <v>1297</v>
      </c>
      <c r="D3124" t="s">
        <v>1312</v>
      </c>
      <c r="E3124" s="212" t="s">
        <v>5963</v>
      </c>
    </row>
    <row r="3125" spans="1:5">
      <c r="A3125">
        <v>36324</v>
      </c>
      <c r="B3125" t="s">
        <v>6794</v>
      </c>
      <c r="C3125" t="s">
        <v>1297</v>
      </c>
      <c r="D3125" t="s">
        <v>1312</v>
      </c>
      <c r="E3125" s="212" t="s">
        <v>1343</v>
      </c>
    </row>
    <row r="3126" spans="1:5">
      <c r="A3126">
        <v>38441</v>
      </c>
      <c r="B3126" t="s">
        <v>6795</v>
      </c>
      <c r="C3126" t="s">
        <v>1297</v>
      </c>
      <c r="D3126" t="s">
        <v>1312</v>
      </c>
      <c r="E3126" s="212" t="s">
        <v>1358</v>
      </c>
    </row>
    <row r="3127" spans="1:5">
      <c r="A3127">
        <v>38442</v>
      </c>
      <c r="B3127" t="s">
        <v>6796</v>
      </c>
      <c r="C3127" t="s">
        <v>1297</v>
      </c>
      <c r="D3127" t="s">
        <v>1312</v>
      </c>
      <c r="E3127" s="212" t="s">
        <v>6797</v>
      </c>
    </row>
    <row r="3128" spans="1:5">
      <c r="A3128">
        <v>38443</v>
      </c>
      <c r="B3128" t="s">
        <v>6798</v>
      </c>
      <c r="C3128" t="s">
        <v>1297</v>
      </c>
      <c r="D3128" t="s">
        <v>1312</v>
      </c>
      <c r="E3128" s="212" t="s">
        <v>6799</v>
      </c>
    </row>
    <row r="3129" spans="1:5">
      <c r="A3129">
        <v>38444</v>
      </c>
      <c r="B3129" t="s">
        <v>6800</v>
      </c>
      <c r="C3129" t="s">
        <v>1297</v>
      </c>
      <c r="D3129" t="s">
        <v>1312</v>
      </c>
      <c r="E3129" s="212" t="s">
        <v>4004</v>
      </c>
    </row>
    <row r="3130" spans="1:5">
      <c r="A3130">
        <v>38445</v>
      </c>
      <c r="B3130" t="s">
        <v>6801</v>
      </c>
      <c r="C3130" t="s">
        <v>1297</v>
      </c>
      <c r="D3130" t="s">
        <v>1312</v>
      </c>
      <c r="E3130" s="212" t="s">
        <v>6802</v>
      </c>
    </row>
    <row r="3131" spans="1:5">
      <c r="A3131">
        <v>38446</v>
      </c>
      <c r="B3131" t="s">
        <v>6803</v>
      </c>
      <c r="C3131" t="s">
        <v>1297</v>
      </c>
      <c r="D3131" t="s">
        <v>1312</v>
      </c>
      <c r="E3131" s="212" t="s">
        <v>6804</v>
      </c>
    </row>
    <row r="3132" spans="1:5">
      <c r="A3132">
        <v>3867</v>
      </c>
      <c r="B3132" t="s">
        <v>6805</v>
      </c>
      <c r="C3132" t="s">
        <v>1297</v>
      </c>
      <c r="D3132" t="s">
        <v>1312</v>
      </c>
      <c r="E3132" s="212" t="s">
        <v>6806</v>
      </c>
    </row>
    <row r="3133" spans="1:5">
      <c r="A3133">
        <v>3861</v>
      </c>
      <c r="B3133" t="s">
        <v>6807</v>
      </c>
      <c r="C3133" t="s">
        <v>1297</v>
      </c>
      <c r="D3133" t="s">
        <v>1312</v>
      </c>
      <c r="E3133" s="212" t="s">
        <v>1988</v>
      </c>
    </row>
    <row r="3134" spans="1:5">
      <c r="A3134">
        <v>3904</v>
      </c>
      <c r="B3134" t="s">
        <v>6808</v>
      </c>
      <c r="C3134" t="s">
        <v>1297</v>
      </c>
      <c r="D3134" t="s">
        <v>1312</v>
      </c>
      <c r="E3134" s="212" t="s">
        <v>1341</v>
      </c>
    </row>
    <row r="3135" spans="1:5">
      <c r="A3135">
        <v>3903</v>
      </c>
      <c r="B3135" t="s">
        <v>6809</v>
      </c>
      <c r="C3135" t="s">
        <v>1297</v>
      </c>
      <c r="D3135" t="s">
        <v>1312</v>
      </c>
      <c r="E3135" s="212" t="s">
        <v>5006</v>
      </c>
    </row>
    <row r="3136" spans="1:5">
      <c r="A3136">
        <v>3862</v>
      </c>
      <c r="B3136" t="s">
        <v>6810</v>
      </c>
      <c r="C3136" t="s">
        <v>1297</v>
      </c>
      <c r="D3136" t="s">
        <v>1312</v>
      </c>
      <c r="E3136" s="212" t="s">
        <v>3122</v>
      </c>
    </row>
    <row r="3137" spans="1:5">
      <c r="A3137">
        <v>3863</v>
      </c>
      <c r="B3137" t="s">
        <v>6811</v>
      </c>
      <c r="C3137" t="s">
        <v>1297</v>
      </c>
      <c r="D3137" t="s">
        <v>1312</v>
      </c>
      <c r="E3137" s="212" t="s">
        <v>3954</v>
      </c>
    </row>
    <row r="3138" spans="1:5">
      <c r="A3138">
        <v>3864</v>
      </c>
      <c r="B3138" t="s">
        <v>6812</v>
      </c>
      <c r="C3138" t="s">
        <v>1297</v>
      </c>
      <c r="D3138" t="s">
        <v>1312</v>
      </c>
      <c r="E3138" s="212" t="s">
        <v>2574</v>
      </c>
    </row>
    <row r="3139" spans="1:5">
      <c r="A3139">
        <v>3865</v>
      </c>
      <c r="B3139" t="s">
        <v>6813</v>
      </c>
      <c r="C3139" t="s">
        <v>1297</v>
      </c>
      <c r="D3139" t="s">
        <v>1312</v>
      </c>
      <c r="E3139" s="212" t="s">
        <v>6086</v>
      </c>
    </row>
    <row r="3140" spans="1:5">
      <c r="A3140">
        <v>3866</v>
      </c>
      <c r="B3140" t="s">
        <v>1272</v>
      </c>
      <c r="C3140" t="s">
        <v>1297</v>
      </c>
      <c r="D3140" t="s">
        <v>1312</v>
      </c>
      <c r="E3140" s="212" t="s">
        <v>6814</v>
      </c>
    </row>
    <row r="3141" spans="1:5">
      <c r="A3141">
        <v>3902</v>
      </c>
      <c r="B3141" t="s">
        <v>6815</v>
      </c>
      <c r="C3141" t="s">
        <v>1297</v>
      </c>
      <c r="D3141" t="s">
        <v>1312</v>
      </c>
      <c r="E3141" s="212" t="s">
        <v>3556</v>
      </c>
    </row>
    <row r="3142" spans="1:5">
      <c r="A3142">
        <v>3878</v>
      </c>
      <c r="B3142" t="s">
        <v>6816</v>
      </c>
      <c r="C3142" t="s">
        <v>1297</v>
      </c>
      <c r="D3142" t="s">
        <v>1312</v>
      </c>
      <c r="E3142" s="212" t="s">
        <v>6797</v>
      </c>
    </row>
    <row r="3143" spans="1:5">
      <c r="A3143">
        <v>3877</v>
      </c>
      <c r="B3143" t="s">
        <v>6817</v>
      </c>
      <c r="C3143" t="s">
        <v>1297</v>
      </c>
      <c r="D3143" t="s">
        <v>1312</v>
      </c>
      <c r="E3143" s="212" t="s">
        <v>6818</v>
      </c>
    </row>
    <row r="3144" spans="1:5">
      <c r="A3144">
        <v>3879</v>
      </c>
      <c r="B3144" t="s">
        <v>6819</v>
      </c>
      <c r="C3144" t="s">
        <v>1297</v>
      </c>
      <c r="D3144" t="s">
        <v>1312</v>
      </c>
      <c r="E3144" s="212" t="s">
        <v>2865</v>
      </c>
    </row>
    <row r="3145" spans="1:5">
      <c r="A3145">
        <v>3880</v>
      </c>
      <c r="B3145" t="s">
        <v>6820</v>
      </c>
      <c r="C3145" t="s">
        <v>1297</v>
      </c>
      <c r="D3145" t="s">
        <v>1312</v>
      </c>
      <c r="E3145" s="212" t="s">
        <v>5924</v>
      </c>
    </row>
    <row r="3146" spans="1:5">
      <c r="A3146">
        <v>12892</v>
      </c>
      <c r="B3146" t="s">
        <v>822</v>
      </c>
      <c r="C3146" t="s">
        <v>2156</v>
      </c>
      <c r="D3146" t="s">
        <v>1298</v>
      </c>
      <c r="E3146" s="212" t="s">
        <v>6821</v>
      </c>
    </row>
    <row r="3147" spans="1:5">
      <c r="A3147">
        <v>3883</v>
      </c>
      <c r="B3147" t="s">
        <v>6822</v>
      </c>
      <c r="C3147" t="s">
        <v>1297</v>
      </c>
      <c r="D3147" t="s">
        <v>1312</v>
      </c>
      <c r="E3147" s="212" t="s">
        <v>6823</v>
      </c>
    </row>
    <row r="3148" spans="1:5">
      <c r="A3148">
        <v>3876</v>
      </c>
      <c r="B3148" t="s">
        <v>6824</v>
      </c>
      <c r="C3148" t="s">
        <v>1297</v>
      </c>
      <c r="D3148" t="s">
        <v>1312</v>
      </c>
      <c r="E3148" s="212" t="s">
        <v>5479</v>
      </c>
    </row>
    <row r="3149" spans="1:5">
      <c r="A3149">
        <v>3884</v>
      </c>
      <c r="B3149" t="s">
        <v>6825</v>
      </c>
      <c r="C3149" t="s">
        <v>1297</v>
      </c>
      <c r="D3149" t="s">
        <v>1312</v>
      </c>
      <c r="E3149" s="212" t="s">
        <v>6826</v>
      </c>
    </row>
    <row r="3150" spans="1:5">
      <c r="A3150">
        <v>3837</v>
      </c>
      <c r="B3150" t="s">
        <v>6827</v>
      </c>
      <c r="C3150" t="s">
        <v>1297</v>
      </c>
      <c r="D3150" t="s">
        <v>1312</v>
      </c>
      <c r="E3150" s="212" t="s">
        <v>6828</v>
      </c>
    </row>
    <row r="3151" spans="1:5">
      <c r="A3151">
        <v>3845</v>
      </c>
      <c r="B3151" t="s">
        <v>6829</v>
      </c>
      <c r="C3151" t="s">
        <v>1297</v>
      </c>
      <c r="D3151" t="s">
        <v>1312</v>
      </c>
      <c r="E3151" s="212" t="s">
        <v>6830</v>
      </c>
    </row>
    <row r="3152" spans="1:5">
      <c r="A3152">
        <v>11045</v>
      </c>
      <c r="B3152" t="s">
        <v>6831</v>
      </c>
      <c r="C3152" t="s">
        <v>1297</v>
      </c>
      <c r="D3152" t="s">
        <v>1312</v>
      </c>
      <c r="E3152" s="212" t="s">
        <v>6832</v>
      </c>
    </row>
    <row r="3153" spans="1:5">
      <c r="A3153">
        <v>20170</v>
      </c>
      <c r="B3153" t="s">
        <v>6833</v>
      </c>
      <c r="C3153" t="s">
        <v>1297</v>
      </c>
      <c r="D3153" t="s">
        <v>1312</v>
      </c>
      <c r="E3153" s="212" t="s">
        <v>4289</v>
      </c>
    </row>
    <row r="3154" spans="1:5">
      <c r="A3154">
        <v>20171</v>
      </c>
      <c r="B3154" t="s">
        <v>6834</v>
      </c>
      <c r="C3154" t="s">
        <v>1297</v>
      </c>
      <c r="D3154" t="s">
        <v>1312</v>
      </c>
      <c r="E3154" s="212" t="s">
        <v>6835</v>
      </c>
    </row>
    <row r="3155" spans="1:5">
      <c r="A3155">
        <v>20167</v>
      </c>
      <c r="B3155" t="s">
        <v>6836</v>
      </c>
      <c r="C3155" t="s">
        <v>1297</v>
      </c>
      <c r="D3155" t="s">
        <v>1312</v>
      </c>
      <c r="E3155" s="212" t="s">
        <v>6837</v>
      </c>
    </row>
    <row r="3156" spans="1:5">
      <c r="A3156">
        <v>20168</v>
      </c>
      <c r="B3156" t="s">
        <v>6838</v>
      </c>
      <c r="C3156" t="s">
        <v>1297</v>
      </c>
      <c r="D3156" t="s">
        <v>1312</v>
      </c>
      <c r="E3156" s="212" t="s">
        <v>2677</v>
      </c>
    </row>
    <row r="3157" spans="1:5">
      <c r="A3157">
        <v>20169</v>
      </c>
      <c r="B3157" t="s">
        <v>6839</v>
      </c>
      <c r="C3157" t="s">
        <v>1297</v>
      </c>
      <c r="D3157" t="s">
        <v>1312</v>
      </c>
      <c r="E3157" s="212" t="s">
        <v>1732</v>
      </c>
    </row>
    <row r="3158" spans="1:5">
      <c r="A3158">
        <v>3899</v>
      </c>
      <c r="B3158" t="s">
        <v>6840</v>
      </c>
      <c r="C3158" t="s">
        <v>1297</v>
      </c>
      <c r="D3158" t="s">
        <v>1312</v>
      </c>
      <c r="E3158" s="212" t="s">
        <v>6841</v>
      </c>
    </row>
    <row r="3159" spans="1:5">
      <c r="A3159">
        <v>38676</v>
      </c>
      <c r="B3159" t="s">
        <v>6842</v>
      </c>
      <c r="C3159" t="s">
        <v>1297</v>
      </c>
      <c r="D3159" t="s">
        <v>1312</v>
      </c>
      <c r="E3159" s="212" t="s">
        <v>6843</v>
      </c>
    </row>
    <row r="3160" spans="1:5">
      <c r="A3160">
        <v>3897</v>
      </c>
      <c r="B3160" t="s">
        <v>6844</v>
      </c>
      <c r="C3160" t="s">
        <v>1297</v>
      </c>
      <c r="D3160" t="s">
        <v>1312</v>
      </c>
      <c r="E3160" s="212" t="s">
        <v>1356</v>
      </c>
    </row>
    <row r="3161" spans="1:5">
      <c r="A3161">
        <v>3875</v>
      </c>
      <c r="B3161" t="s">
        <v>6845</v>
      </c>
      <c r="C3161" t="s">
        <v>1297</v>
      </c>
      <c r="D3161" t="s">
        <v>1312</v>
      </c>
      <c r="E3161" s="212" t="s">
        <v>3248</v>
      </c>
    </row>
    <row r="3162" spans="1:5">
      <c r="A3162">
        <v>3898</v>
      </c>
      <c r="B3162" t="s">
        <v>6846</v>
      </c>
      <c r="C3162" t="s">
        <v>1297</v>
      </c>
      <c r="D3162" t="s">
        <v>1312</v>
      </c>
      <c r="E3162" s="212" t="s">
        <v>4401</v>
      </c>
    </row>
    <row r="3163" spans="1:5">
      <c r="A3163">
        <v>3855</v>
      </c>
      <c r="B3163" t="s">
        <v>6847</v>
      </c>
      <c r="C3163" t="s">
        <v>1297</v>
      </c>
      <c r="D3163" t="s">
        <v>1312</v>
      </c>
      <c r="E3163" s="212" t="s">
        <v>2046</v>
      </c>
    </row>
    <row r="3164" spans="1:5">
      <c r="A3164">
        <v>3874</v>
      </c>
      <c r="B3164" t="s">
        <v>6848</v>
      </c>
      <c r="C3164" t="s">
        <v>1297</v>
      </c>
      <c r="D3164" t="s">
        <v>1312</v>
      </c>
      <c r="E3164" s="212" t="s">
        <v>3628</v>
      </c>
    </row>
    <row r="3165" spans="1:5">
      <c r="A3165">
        <v>3870</v>
      </c>
      <c r="B3165" t="s">
        <v>6849</v>
      </c>
      <c r="C3165" t="s">
        <v>1297</v>
      </c>
      <c r="D3165" t="s">
        <v>1312</v>
      </c>
      <c r="E3165" s="212" t="s">
        <v>1599</v>
      </c>
    </row>
    <row r="3166" spans="1:5">
      <c r="A3166">
        <v>38678</v>
      </c>
      <c r="B3166" t="s">
        <v>6850</v>
      </c>
      <c r="C3166" t="s">
        <v>1297</v>
      </c>
      <c r="D3166" t="s">
        <v>1312</v>
      </c>
      <c r="E3166" s="212" t="s">
        <v>6851</v>
      </c>
    </row>
    <row r="3167" spans="1:5">
      <c r="A3167">
        <v>3859</v>
      </c>
      <c r="B3167" t="s">
        <v>6852</v>
      </c>
      <c r="C3167" t="s">
        <v>1297</v>
      </c>
      <c r="D3167" t="s">
        <v>1312</v>
      </c>
      <c r="E3167" s="212" t="s">
        <v>2859</v>
      </c>
    </row>
    <row r="3168" spans="1:5">
      <c r="A3168">
        <v>3856</v>
      </c>
      <c r="B3168" t="s">
        <v>6853</v>
      </c>
      <c r="C3168" t="s">
        <v>1297</v>
      </c>
      <c r="D3168" t="s">
        <v>1312</v>
      </c>
      <c r="E3168" s="212" t="s">
        <v>6826</v>
      </c>
    </row>
    <row r="3169" spans="1:5">
      <c r="A3169">
        <v>3906</v>
      </c>
      <c r="B3169" t="s">
        <v>6854</v>
      </c>
      <c r="C3169" t="s">
        <v>1297</v>
      </c>
      <c r="D3169" t="s">
        <v>1312</v>
      </c>
      <c r="E3169" s="212" t="s">
        <v>1648</v>
      </c>
    </row>
    <row r="3170" spans="1:5">
      <c r="A3170">
        <v>3860</v>
      </c>
      <c r="B3170" t="s">
        <v>6855</v>
      </c>
      <c r="C3170" t="s">
        <v>1297</v>
      </c>
      <c r="D3170" t="s">
        <v>1312</v>
      </c>
      <c r="E3170" s="212" t="s">
        <v>4449</v>
      </c>
    </row>
    <row r="3171" spans="1:5">
      <c r="A3171">
        <v>3905</v>
      </c>
      <c r="B3171" t="s">
        <v>6856</v>
      </c>
      <c r="C3171" t="s">
        <v>1297</v>
      </c>
      <c r="D3171" t="s">
        <v>1312</v>
      </c>
      <c r="E3171" s="212" t="s">
        <v>3439</v>
      </c>
    </row>
    <row r="3172" spans="1:5">
      <c r="A3172">
        <v>3871</v>
      </c>
      <c r="B3172" t="s">
        <v>6857</v>
      </c>
      <c r="C3172" t="s">
        <v>1297</v>
      </c>
      <c r="D3172" t="s">
        <v>1312</v>
      </c>
      <c r="E3172" s="212" t="s">
        <v>6858</v>
      </c>
    </row>
    <row r="3173" spans="1:5">
      <c r="A3173">
        <v>37429</v>
      </c>
      <c r="B3173" t="s">
        <v>6859</v>
      </c>
      <c r="C3173" t="s">
        <v>1297</v>
      </c>
      <c r="D3173" t="s">
        <v>1312</v>
      </c>
      <c r="E3173" s="212" t="s">
        <v>6860</v>
      </c>
    </row>
    <row r="3174" spans="1:5">
      <c r="A3174">
        <v>37426</v>
      </c>
      <c r="B3174" t="s">
        <v>6861</v>
      </c>
      <c r="C3174" t="s">
        <v>1297</v>
      </c>
      <c r="D3174" t="s">
        <v>1312</v>
      </c>
      <c r="E3174" s="212" t="s">
        <v>6862</v>
      </c>
    </row>
    <row r="3175" spans="1:5">
      <c r="A3175">
        <v>37427</v>
      </c>
      <c r="B3175" t="s">
        <v>6863</v>
      </c>
      <c r="C3175" t="s">
        <v>1297</v>
      </c>
      <c r="D3175" t="s">
        <v>1312</v>
      </c>
      <c r="E3175" s="212" t="s">
        <v>6864</v>
      </c>
    </row>
    <row r="3176" spans="1:5">
      <c r="A3176">
        <v>37424</v>
      </c>
      <c r="B3176" t="s">
        <v>6865</v>
      </c>
      <c r="C3176" t="s">
        <v>1297</v>
      </c>
      <c r="D3176" t="s">
        <v>1312</v>
      </c>
      <c r="E3176" s="212" t="s">
        <v>3877</v>
      </c>
    </row>
    <row r="3177" spans="1:5">
      <c r="A3177">
        <v>37428</v>
      </c>
      <c r="B3177" t="s">
        <v>6866</v>
      </c>
      <c r="C3177" t="s">
        <v>1297</v>
      </c>
      <c r="D3177" t="s">
        <v>1312</v>
      </c>
      <c r="E3177" s="212" t="s">
        <v>6867</v>
      </c>
    </row>
    <row r="3178" spans="1:5">
      <c r="A3178">
        <v>37425</v>
      </c>
      <c r="B3178" t="s">
        <v>6868</v>
      </c>
      <c r="C3178" t="s">
        <v>1297</v>
      </c>
      <c r="D3178" t="s">
        <v>1312</v>
      </c>
      <c r="E3178" s="212" t="s">
        <v>2060</v>
      </c>
    </row>
    <row r="3179" spans="1:5">
      <c r="A3179">
        <v>11519</v>
      </c>
      <c r="B3179" t="s">
        <v>6869</v>
      </c>
      <c r="C3179" t="s">
        <v>2156</v>
      </c>
      <c r="D3179" t="s">
        <v>1298</v>
      </c>
      <c r="E3179" s="212" t="s">
        <v>6870</v>
      </c>
    </row>
    <row r="3180" spans="1:5">
      <c r="A3180">
        <v>11520</v>
      </c>
      <c r="B3180" t="s">
        <v>6871</v>
      </c>
      <c r="C3180" t="s">
        <v>2156</v>
      </c>
      <c r="D3180" t="s">
        <v>1298</v>
      </c>
      <c r="E3180" s="212" t="s">
        <v>6872</v>
      </c>
    </row>
    <row r="3181" spans="1:5">
      <c r="A3181">
        <v>11518</v>
      </c>
      <c r="B3181" t="s">
        <v>6873</v>
      </c>
      <c r="C3181" t="s">
        <v>2156</v>
      </c>
      <c r="D3181" t="s">
        <v>1298</v>
      </c>
      <c r="E3181" s="212" t="s">
        <v>6874</v>
      </c>
    </row>
    <row r="3182" spans="1:5">
      <c r="A3182">
        <v>38473</v>
      </c>
      <c r="B3182" t="s">
        <v>6875</v>
      </c>
      <c r="C3182" t="s">
        <v>1297</v>
      </c>
      <c r="D3182" t="s">
        <v>1298</v>
      </c>
      <c r="E3182" s="212" t="s">
        <v>6876</v>
      </c>
    </row>
    <row r="3183" spans="1:5">
      <c r="A3183">
        <v>4244</v>
      </c>
      <c r="B3183" t="s">
        <v>6877</v>
      </c>
      <c r="C3183" t="s">
        <v>1301</v>
      </c>
      <c r="D3183" t="s">
        <v>1298</v>
      </c>
      <c r="E3183" s="212" t="s">
        <v>6878</v>
      </c>
    </row>
    <row r="3184" spans="1:5">
      <c r="A3184">
        <v>40977</v>
      </c>
      <c r="B3184" t="s">
        <v>6879</v>
      </c>
      <c r="C3184" t="s">
        <v>1656</v>
      </c>
      <c r="D3184" t="s">
        <v>1298</v>
      </c>
      <c r="E3184" s="212" t="s">
        <v>6880</v>
      </c>
    </row>
    <row r="3185" spans="1:5">
      <c r="A3185">
        <v>4006</v>
      </c>
      <c r="B3185" t="s">
        <v>6881</v>
      </c>
      <c r="C3185" t="s">
        <v>1321</v>
      </c>
      <c r="D3185" t="s">
        <v>1298</v>
      </c>
      <c r="E3185" s="212" t="s">
        <v>6882</v>
      </c>
    </row>
    <row r="3186" spans="1:5">
      <c r="A3186">
        <v>2742</v>
      </c>
      <c r="B3186" t="s">
        <v>6883</v>
      </c>
      <c r="C3186" t="s">
        <v>1411</v>
      </c>
      <c r="D3186" t="s">
        <v>1298</v>
      </c>
      <c r="E3186" s="212" t="s">
        <v>4443</v>
      </c>
    </row>
    <row r="3187" spans="1:5">
      <c r="A3187">
        <v>2748</v>
      </c>
      <c r="B3187" t="s">
        <v>6884</v>
      </c>
      <c r="C3187" t="s">
        <v>1411</v>
      </c>
      <c r="D3187" t="s">
        <v>1298</v>
      </c>
      <c r="E3187" s="212" t="s">
        <v>2316</v>
      </c>
    </row>
    <row r="3188" spans="1:5">
      <c r="A3188">
        <v>2736</v>
      </c>
      <c r="B3188" t="s">
        <v>6885</v>
      </c>
      <c r="C3188" t="s">
        <v>1411</v>
      </c>
      <c r="D3188" t="s">
        <v>1298</v>
      </c>
      <c r="E3188" s="212" t="s">
        <v>6886</v>
      </c>
    </row>
    <row r="3189" spans="1:5">
      <c r="A3189">
        <v>2745</v>
      </c>
      <c r="B3189" t="s">
        <v>6887</v>
      </c>
      <c r="C3189" t="s">
        <v>1411</v>
      </c>
      <c r="D3189" t="s">
        <v>1302</v>
      </c>
      <c r="E3189" s="212" t="s">
        <v>2895</v>
      </c>
    </row>
    <row r="3190" spans="1:5">
      <c r="A3190">
        <v>2751</v>
      </c>
      <c r="B3190" t="s">
        <v>6888</v>
      </c>
      <c r="C3190" t="s">
        <v>1411</v>
      </c>
      <c r="D3190" t="s">
        <v>1298</v>
      </c>
      <c r="E3190" s="212" t="s">
        <v>2690</v>
      </c>
    </row>
    <row r="3191" spans="1:5">
      <c r="A3191">
        <v>14439</v>
      </c>
      <c r="B3191" t="s">
        <v>6889</v>
      </c>
      <c r="C3191" t="s">
        <v>1411</v>
      </c>
      <c r="D3191" t="s">
        <v>1298</v>
      </c>
      <c r="E3191" s="212" t="s">
        <v>4102</v>
      </c>
    </row>
    <row r="3192" spans="1:5">
      <c r="A3192">
        <v>2731</v>
      </c>
      <c r="B3192" t="s">
        <v>6890</v>
      </c>
      <c r="C3192" t="s">
        <v>1411</v>
      </c>
      <c r="D3192" t="s">
        <v>1298</v>
      </c>
      <c r="E3192" s="212" t="s">
        <v>6891</v>
      </c>
    </row>
    <row r="3193" spans="1:5">
      <c r="A3193">
        <v>21138</v>
      </c>
      <c r="B3193" t="s">
        <v>6892</v>
      </c>
      <c r="C3193" t="s">
        <v>1411</v>
      </c>
      <c r="D3193" t="s">
        <v>1302</v>
      </c>
      <c r="E3193" s="212" t="s">
        <v>3473</v>
      </c>
    </row>
    <row r="3194" spans="1:5">
      <c r="A3194">
        <v>2747</v>
      </c>
      <c r="B3194" t="s">
        <v>6893</v>
      </c>
      <c r="C3194" t="s">
        <v>1411</v>
      </c>
      <c r="D3194" t="s">
        <v>1298</v>
      </c>
      <c r="E3194" s="212" t="s">
        <v>1709</v>
      </c>
    </row>
    <row r="3195" spans="1:5">
      <c r="A3195">
        <v>4115</v>
      </c>
      <c r="B3195" t="s">
        <v>6894</v>
      </c>
      <c r="C3195" t="s">
        <v>1411</v>
      </c>
      <c r="D3195" t="s">
        <v>1298</v>
      </c>
      <c r="E3195" s="212" t="s">
        <v>4674</v>
      </c>
    </row>
    <row r="3196" spans="1:5">
      <c r="A3196">
        <v>2729</v>
      </c>
      <c r="B3196" t="s">
        <v>6895</v>
      </c>
      <c r="C3196" t="s">
        <v>1297</v>
      </c>
      <c r="D3196" t="s">
        <v>1298</v>
      </c>
      <c r="E3196" s="212" t="s">
        <v>2466</v>
      </c>
    </row>
    <row r="3197" spans="1:5">
      <c r="A3197">
        <v>4119</v>
      </c>
      <c r="B3197" t="s">
        <v>6896</v>
      </c>
      <c r="C3197" t="s">
        <v>1411</v>
      </c>
      <c r="D3197" t="s">
        <v>1298</v>
      </c>
      <c r="E3197" s="212" t="s">
        <v>4689</v>
      </c>
    </row>
    <row r="3198" spans="1:5">
      <c r="A3198">
        <v>2794</v>
      </c>
      <c r="B3198" t="s">
        <v>6897</v>
      </c>
      <c r="C3198" t="s">
        <v>1411</v>
      </c>
      <c r="D3198" t="s">
        <v>1298</v>
      </c>
      <c r="E3198" s="212" t="s">
        <v>6898</v>
      </c>
    </row>
    <row r="3199" spans="1:5">
      <c r="A3199">
        <v>2788</v>
      </c>
      <c r="B3199" t="s">
        <v>6899</v>
      </c>
      <c r="C3199" t="s">
        <v>1411</v>
      </c>
      <c r="D3199" t="s">
        <v>1298</v>
      </c>
      <c r="E3199" s="212" t="s">
        <v>6900</v>
      </c>
    </row>
    <row r="3200" spans="1:5">
      <c r="A3200">
        <v>3989</v>
      </c>
      <c r="B3200" t="s">
        <v>6901</v>
      </c>
      <c r="C3200" t="s">
        <v>1321</v>
      </c>
      <c r="D3200" t="s">
        <v>1298</v>
      </c>
      <c r="E3200" s="212" t="s">
        <v>6902</v>
      </c>
    </row>
    <row r="3201" spans="1:5">
      <c r="A3201">
        <v>3997</v>
      </c>
      <c r="B3201" t="s">
        <v>6903</v>
      </c>
      <c r="C3201" t="s">
        <v>1321</v>
      </c>
      <c r="D3201" t="s">
        <v>1298</v>
      </c>
      <c r="E3201" s="212" t="s">
        <v>6904</v>
      </c>
    </row>
    <row r="3202" spans="1:5">
      <c r="A3202">
        <v>4004</v>
      </c>
      <c r="B3202" t="s">
        <v>6905</v>
      </c>
      <c r="C3202" t="s">
        <v>1321</v>
      </c>
      <c r="D3202" t="s">
        <v>1302</v>
      </c>
      <c r="E3202" s="212" t="s">
        <v>6906</v>
      </c>
    </row>
    <row r="3203" spans="1:5">
      <c r="A3203">
        <v>11836</v>
      </c>
      <c r="B3203" t="s">
        <v>6907</v>
      </c>
      <c r="C3203" t="s">
        <v>1321</v>
      </c>
      <c r="D3203" t="s">
        <v>1298</v>
      </c>
      <c r="E3203" s="212" t="s">
        <v>6908</v>
      </c>
    </row>
    <row r="3204" spans="1:5">
      <c r="A3204">
        <v>36151</v>
      </c>
      <c r="B3204" t="s">
        <v>6909</v>
      </c>
      <c r="C3204" t="s">
        <v>1297</v>
      </c>
      <c r="D3204" t="s">
        <v>1298</v>
      </c>
      <c r="E3204" s="212" t="s">
        <v>6910</v>
      </c>
    </row>
    <row r="3205" spans="1:5">
      <c r="A3205">
        <v>37457</v>
      </c>
      <c r="B3205" t="s">
        <v>6911</v>
      </c>
      <c r="C3205" t="s">
        <v>1411</v>
      </c>
      <c r="D3205" t="s">
        <v>1298</v>
      </c>
      <c r="E3205" s="212" t="s">
        <v>5971</v>
      </c>
    </row>
    <row r="3206" spans="1:5">
      <c r="A3206">
        <v>37456</v>
      </c>
      <c r="B3206" t="s">
        <v>6912</v>
      </c>
      <c r="C3206" t="s">
        <v>1411</v>
      </c>
      <c r="D3206" t="s">
        <v>1298</v>
      </c>
      <c r="E3206" s="212" t="s">
        <v>6244</v>
      </c>
    </row>
    <row r="3207" spans="1:5">
      <c r="A3207">
        <v>37461</v>
      </c>
      <c r="B3207" t="s">
        <v>6913</v>
      </c>
      <c r="C3207" t="s">
        <v>1411</v>
      </c>
      <c r="D3207" t="s">
        <v>1298</v>
      </c>
      <c r="E3207" s="212" t="s">
        <v>5794</v>
      </c>
    </row>
    <row r="3208" spans="1:5">
      <c r="A3208">
        <v>37460</v>
      </c>
      <c r="B3208" t="s">
        <v>6914</v>
      </c>
      <c r="C3208" t="s">
        <v>1411</v>
      </c>
      <c r="D3208" t="s">
        <v>1298</v>
      </c>
      <c r="E3208" s="212" t="s">
        <v>1727</v>
      </c>
    </row>
    <row r="3209" spans="1:5">
      <c r="A3209">
        <v>37458</v>
      </c>
      <c r="B3209" t="s">
        <v>6915</v>
      </c>
      <c r="C3209" t="s">
        <v>1411</v>
      </c>
      <c r="D3209" t="s">
        <v>1298</v>
      </c>
      <c r="E3209" s="212" t="s">
        <v>3633</v>
      </c>
    </row>
    <row r="3210" spans="1:5">
      <c r="A3210">
        <v>37454</v>
      </c>
      <c r="B3210" t="s">
        <v>6916</v>
      </c>
      <c r="C3210" t="s">
        <v>1411</v>
      </c>
      <c r="D3210" t="s">
        <v>1298</v>
      </c>
      <c r="E3210" s="212" t="s">
        <v>1805</v>
      </c>
    </row>
    <row r="3211" spans="1:5">
      <c r="A3211">
        <v>37455</v>
      </c>
      <c r="B3211" t="s">
        <v>6917</v>
      </c>
      <c r="C3211" t="s">
        <v>1411</v>
      </c>
      <c r="D3211" t="s">
        <v>1298</v>
      </c>
      <c r="E3211" s="212" t="s">
        <v>2662</v>
      </c>
    </row>
    <row r="3212" spans="1:5">
      <c r="A3212">
        <v>37459</v>
      </c>
      <c r="B3212" t="s">
        <v>6918</v>
      </c>
      <c r="C3212" t="s">
        <v>1411</v>
      </c>
      <c r="D3212" t="s">
        <v>1298</v>
      </c>
      <c r="E3212" s="212" t="s">
        <v>2285</v>
      </c>
    </row>
    <row r="3213" spans="1:5">
      <c r="A3213">
        <v>21029</v>
      </c>
      <c r="B3213" t="s">
        <v>6919</v>
      </c>
      <c r="C3213" t="s">
        <v>1297</v>
      </c>
      <c r="D3213" t="s">
        <v>1302</v>
      </c>
      <c r="E3213" s="212" t="s">
        <v>6920</v>
      </c>
    </row>
    <row r="3214" spans="1:5">
      <c r="A3214">
        <v>21030</v>
      </c>
      <c r="B3214" t="s">
        <v>6921</v>
      </c>
      <c r="C3214" t="s">
        <v>1297</v>
      </c>
      <c r="D3214" t="s">
        <v>1298</v>
      </c>
      <c r="E3214" s="212" t="s">
        <v>6922</v>
      </c>
    </row>
    <row r="3215" spans="1:5">
      <c r="A3215">
        <v>21031</v>
      </c>
      <c r="B3215" t="s">
        <v>6923</v>
      </c>
      <c r="C3215" t="s">
        <v>1297</v>
      </c>
      <c r="D3215" t="s">
        <v>1298</v>
      </c>
      <c r="E3215" s="212" t="s">
        <v>6924</v>
      </c>
    </row>
    <row r="3216" spans="1:5">
      <c r="A3216">
        <v>21032</v>
      </c>
      <c r="B3216" t="s">
        <v>6925</v>
      </c>
      <c r="C3216" t="s">
        <v>1297</v>
      </c>
      <c r="D3216" t="s">
        <v>1298</v>
      </c>
      <c r="E3216" s="212" t="s">
        <v>6926</v>
      </c>
    </row>
    <row r="3217" spans="1:5">
      <c r="A3217">
        <v>37527</v>
      </c>
      <c r="B3217" t="s">
        <v>1076</v>
      </c>
      <c r="C3217" t="s">
        <v>1297</v>
      </c>
      <c r="D3217" t="s">
        <v>1298</v>
      </c>
      <c r="E3217" s="212" t="s">
        <v>6927</v>
      </c>
    </row>
    <row r="3218" spans="1:5">
      <c r="A3218">
        <v>37528</v>
      </c>
      <c r="B3218" t="s">
        <v>6928</v>
      </c>
      <c r="C3218" t="s">
        <v>1297</v>
      </c>
      <c r="D3218" t="s">
        <v>1298</v>
      </c>
      <c r="E3218" s="212" t="s">
        <v>6929</v>
      </c>
    </row>
    <row r="3219" spans="1:5">
      <c r="A3219">
        <v>37529</v>
      </c>
      <c r="B3219" t="s">
        <v>6930</v>
      </c>
      <c r="C3219" t="s">
        <v>1297</v>
      </c>
      <c r="D3219" t="s">
        <v>1298</v>
      </c>
      <c r="E3219" s="212" t="s">
        <v>6931</v>
      </c>
    </row>
    <row r="3220" spans="1:5">
      <c r="A3220">
        <v>37530</v>
      </c>
      <c r="B3220" t="s">
        <v>6932</v>
      </c>
      <c r="C3220" t="s">
        <v>1297</v>
      </c>
      <c r="D3220" t="s">
        <v>1298</v>
      </c>
      <c r="E3220" s="212" t="s">
        <v>6933</v>
      </c>
    </row>
    <row r="3221" spans="1:5">
      <c r="A3221">
        <v>21034</v>
      </c>
      <c r="B3221" t="s">
        <v>6934</v>
      </c>
      <c r="C3221" t="s">
        <v>1297</v>
      </c>
      <c r="D3221" t="s">
        <v>1298</v>
      </c>
      <c r="E3221" s="212" t="s">
        <v>6935</v>
      </c>
    </row>
    <row r="3222" spans="1:5">
      <c r="A3222">
        <v>37531</v>
      </c>
      <c r="B3222" t="s">
        <v>6936</v>
      </c>
      <c r="C3222" t="s">
        <v>1297</v>
      </c>
      <c r="D3222" t="s">
        <v>1298</v>
      </c>
      <c r="E3222" s="212" t="s">
        <v>6937</v>
      </c>
    </row>
    <row r="3223" spans="1:5">
      <c r="A3223">
        <v>21036</v>
      </c>
      <c r="B3223" t="s">
        <v>6938</v>
      </c>
      <c r="C3223" t="s">
        <v>1297</v>
      </c>
      <c r="D3223" t="s">
        <v>1298</v>
      </c>
      <c r="E3223" s="212" t="s">
        <v>6939</v>
      </c>
    </row>
    <row r="3224" spans="1:5">
      <c r="A3224">
        <v>21037</v>
      </c>
      <c r="B3224" t="s">
        <v>6940</v>
      </c>
      <c r="C3224" t="s">
        <v>1297</v>
      </c>
      <c r="D3224" t="s">
        <v>1298</v>
      </c>
      <c r="E3224" s="212" t="s">
        <v>6941</v>
      </c>
    </row>
    <row r="3225" spans="1:5">
      <c r="A3225">
        <v>20185</v>
      </c>
      <c r="B3225" t="s">
        <v>6942</v>
      </c>
      <c r="C3225" t="s">
        <v>1411</v>
      </c>
      <c r="D3225" t="s">
        <v>1302</v>
      </c>
      <c r="E3225" s="212" t="s">
        <v>1954</v>
      </c>
    </row>
    <row r="3226" spans="1:5">
      <c r="A3226">
        <v>20260</v>
      </c>
      <c r="B3226" t="s">
        <v>6943</v>
      </c>
      <c r="C3226" t="s">
        <v>1297</v>
      </c>
      <c r="D3226" t="s">
        <v>1298</v>
      </c>
      <c r="E3226" s="212" t="s">
        <v>6944</v>
      </c>
    </row>
    <row r="3227" spans="1:5">
      <c r="A3227">
        <v>42011</v>
      </c>
      <c r="B3227" t="s">
        <v>6945</v>
      </c>
      <c r="C3227" t="s">
        <v>1297</v>
      </c>
      <c r="D3227" t="s">
        <v>1298</v>
      </c>
      <c r="E3227" s="212" t="s">
        <v>6946</v>
      </c>
    </row>
    <row r="3228" spans="1:5">
      <c r="A3228">
        <v>37523</v>
      </c>
      <c r="B3228" t="s">
        <v>6947</v>
      </c>
      <c r="C3228" t="s">
        <v>1297</v>
      </c>
      <c r="D3228" t="s">
        <v>1312</v>
      </c>
      <c r="E3228" s="212" t="s">
        <v>6948</v>
      </c>
    </row>
    <row r="3229" spans="1:5">
      <c r="A3229">
        <v>37515</v>
      </c>
      <c r="B3229" t="s">
        <v>6949</v>
      </c>
      <c r="C3229" t="s">
        <v>1297</v>
      </c>
      <c r="D3229" t="s">
        <v>1312</v>
      </c>
      <c r="E3229" s="212" t="s">
        <v>6950</v>
      </c>
    </row>
    <row r="3230" spans="1:5">
      <c r="A3230">
        <v>12899</v>
      </c>
      <c r="B3230" t="s">
        <v>6951</v>
      </c>
      <c r="C3230" t="s">
        <v>1297</v>
      </c>
      <c r="D3230" t="s">
        <v>1312</v>
      </c>
      <c r="E3230" s="212" t="s">
        <v>6952</v>
      </c>
    </row>
    <row r="3231" spans="1:5">
      <c r="A3231">
        <v>12898</v>
      </c>
      <c r="B3231" t="s">
        <v>6953</v>
      </c>
      <c r="C3231" t="s">
        <v>1297</v>
      </c>
      <c r="D3231" t="s">
        <v>1312</v>
      </c>
      <c r="E3231" s="212" t="s">
        <v>6954</v>
      </c>
    </row>
    <row r="3232" spans="1:5">
      <c r="A3232">
        <v>39697</v>
      </c>
      <c r="B3232" t="s">
        <v>6955</v>
      </c>
      <c r="C3232" t="s">
        <v>1311</v>
      </c>
      <c r="D3232" t="s">
        <v>1298</v>
      </c>
      <c r="E3232" s="212" t="s">
        <v>3646</v>
      </c>
    </row>
    <row r="3233" spans="1:5">
      <c r="A3233">
        <v>39696</v>
      </c>
      <c r="B3233" t="s">
        <v>6956</v>
      </c>
      <c r="C3233" t="s">
        <v>1311</v>
      </c>
      <c r="D3233" t="s">
        <v>1302</v>
      </c>
      <c r="E3233" s="212" t="s">
        <v>1686</v>
      </c>
    </row>
    <row r="3234" spans="1:5">
      <c r="A3234">
        <v>39700</v>
      </c>
      <c r="B3234" t="s">
        <v>6957</v>
      </c>
      <c r="C3234" t="s">
        <v>1311</v>
      </c>
      <c r="D3234" t="s">
        <v>1312</v>
      </c>
      <c r="E3234" s="212" t="s">
        <v>4294</v>
      </c>
    </row>
    <row r="3235" spans="1:5">
      <c r="A3235">
        <v>11621</v>
      </c>
      <c r="B3235" t="s">
        <v>6958</v>
      </c>
      <c r="C3235" t="s">
        <v>1311</v>
      </c>
      <c r="D3235" t="s">
        <v>1312</v>
      </c>
      <c r="E3235" s="212" t="s">
        <v>6959</v>
      </c>
    </row>
    <row r="3236" spans="1:5">
      <c r="A3236">
        <v>4014</v>
      </c>
      <c r="B3236" t="s">
        <v>6960</v>
      </c>
      <c r="C3236" t="s">
        <v>1311</v>
      </c>
      <c r="D3236" t="s">
        <v>1312</v>
      </c>
      <c r="E3236" s="212" t="s">
        <v>6961</v>
      </c>
    </row>
    <row r="3237" spans="1:5">
      <c r="A3237">
        <v>4015</v>
      </c>
      <c r="B3237" t="s">
        <v>6962</v>
      </c>
      <c r="C3237" t="s">
        <v>1311</v>
      </c>
      <c r="D3237" t="s">
        <v>1312</v>
      </c>
      <c r="E3237" s="212" t="s">
        <v>6963</v>
      </c>
    </row>
    <row r="3238" spans="1:5">
      <c r="A3238">
        <v>4017</v>
      </c>
      <c r="B3238" t="s">
        <v>6964</v>
      </c>
      <c r="C3238" t="s">
        <v>1311</v>
      </c>
      <c r="D3238" t="s">
        <v>1312</v>
      </c>
      <c r="E3238" s="212" t="s">
        <v>6965</v>
      </c>
    </row>
    <row r="3239" spans="1:5">
      <c r="A3239">
        <v>4016</v>
      </c>
      <c r="B3239" t="s">
        <v>6966</v>
      </c>
      <c r="C3239" t="s">
        <v>1311</v>
      </c>
      <c r="D3239" t="s">
        <v>1312</v>
      </c>
      <c r="E3239" s="212" t="s">
        <v>6967</v>
      </c>
    </row>
    <row r="3240" spans="1:5">
      <c r="A3240">
        <v>39699</v>
      </c>
      <c r="B3240" t="s">
        <v>6968</v>
      </c>
      <c r="C3240" t="s">
        <v>1311</v>
      </c>
      <c r="D3240" t="s">
        <v>1298</v>
      </c>
      <c r="E3240" s="212" t="s">
        <v>6969</v>
      </c>
    </row>
    <row r="3241" spans="1:5">
      <c r="A3241">
        <v>38544</v>
      </c>
      <c r="B3241" t="s">
        <v>6970</v>
      </c>
      <c r="C3241" t="s">
        <v>1311</v>
      </c>
      <c r="D3241" t="s">
        <v>1312</v>
      </c>
      <c r="E3241" s="212" t="s">
        <v>6691</v>
      </c>
    </row>
    <row r="3242" spans="1:5">
      <c r="A3242">
        <v>38545</v>
      </c>
      <c r="B3242" t="s">
        <v>6971</v>
      </c>
      <c r="C3242" t="s">
        <v>1311</v>
      </c>
      <c r="D3242" t="s">
        <v>1312</v>
      </c>
      <c r="E3242" s="212" t="s">
        <v>5389</v>
      </c>
    </row>
    <row r="3243" spans="1:5">
      <c r="A3243">
        <v>39695</v>
      </c>
      <c r="B3243" t="s">
        <v>6972</v>
      </c>
      <c r="C3243" t="s">
        <v>1311</v>
      </c>
      <c r="D3243" t="s">
        <v>1298</v>
      </c>
      <c r="E3243" s="212" t="s">
        <v>5006</v>
      </c>
    </row>
    <row r="3244" spans="1:5">
      <c r="A3244">
        <v>39323</v>
      </c>
      <c r="B3244" t="s">
        <v>6973</v>
      </c>
      <c r="C3244" t="s">
        <v>1311</v>
      </c>
      <c r="D3244" t="s">
        <v>1312</v>
      </c>
      <c r="E3244" s="212" t="s">
        <v>6049</v>
      </c>
    </row>
    <row r="3245" spans="1:5">
      <c r="A3245">
        <v>626</v>
      </c>
      <c r="B3245" t="s">
        <v>6974</v>
      </c>
      <c r="C3245" t="s">
        <v>1418</v>
      </c>
      <c r="D3245" t="s">
        <v>1302</v>
      </c>
      <c r="E3245" s="212" t="s">
        <v>6733</v>
      </c>
    </row>
    <row r="3246" spans="1:5">
      <c r="A3246">
        <v>25860</v>
      </c>
      <c r="B3246" t="s">
        <v>6975</v>
      </c>
      <c r="C3246" t="s">
        <v>1311</v>
      </c>
      <c r="D3246" t="s">
        <v>1312</v>
      </c>
      <c r="E3246" s="212" t="s">
        <v>6976</v>
      </c>
    </row>
    <row r="3247" spans="1:5">
      <c r="A3247">
        <v>25861</v>
      </c>
      <c r="B3247" t="s">
        <v>6977</v>
      </c>
      <c r="C3247" t="s">
        <v>1311</v>
      </c>
      <c r="D3247" t="s">
        <v>1312</v>
      </c>
      <c r="E3247" s="212" t="s">
        <v>6978</v>
      </c>
    </row>
    <row r="3248" spans="1:5">
      <c r="A3248">
        <v>25862</v>
      </c>
      <c r="B3248" t="s">
        <v>6979</v>
      </c>
      <c r="C3248" t="s">
        <v>1311</v>
      </c>
      <c r="D3248" t="s">
        <v>1312</v>
      </c>
      <c r="E3248" s="212" t="s">
        <v>6980</v>
      </c>
    </row>
    <row r="3249" spans="1:5">
      <c r="A3249">
        <v>25863</v>
      </c>
      <c r="B3249" t="s">
        <v>6981</v>
      </c>
      <c r="C3249" t="s">
        <v>1311</v>
      </c>
      <c r="D3249" t="s">
        <v>1312</v>
      </c>
      <c r="E3249" s="212" t="s">
        <v>6029</v>
      </c>
    </row>
    <row r="3250" spans="1:5">
      <c r="A3250">
        <v>25864</v>
      </c>
      <c r="B3250" t="s">
        <v>6982</v>
      </c>
      <c r="C3250" t="s">
        <v>1311</v>
      </c>
      <c r="D3250" t="s">
        <v>1312</v>
      </c>
      <c r="E3250" s="212" t="s">
        <v>6983</v>
      </c>
    </row>
    <row r="3251" spans="1:5">
      <c r="A3251">
        <v>25865</v>
      </c>
      <c r="B3251" t="s">
        <v>6984</v>
      </c>
      <c r="C3251" t="s">
        <v>1311</v>
      </c>
      <c r="D3251" t="s">
        <v>1312</v>
      </c>
      <c r="E3251" s="212" t="s">
        <v>6985</v>
      </c>
    </row>
    <row r="3252" spans="1:5">
      <c r="A3252">
        <v>25866</v>
      </c>
      <c r="B3252" t="s">
        <v>6986</v>
      </c>
      <c r="C3252" t="s">
        <v>1311</v>
      </c>
      <c r="D3252" t="s">
        <v>1312</v>
      </c>
      <c r="E3252" s="212" t="s">
        <v>6987</v>
      </c>
    </row>
    <row r="3253" spans="1:5">
      <c r="A3253">
        <v>25868</v>
      </c>
      <c r="B3253" t="s">
        <v>6988</v>
      </c>
      <c r="C3253" t="s">
        <v>1311</v>
      </c>
      <c r="D3253" t="s">
        <v>1312</v>
      </c>
      <c r="E3253" s="212" t="s">
        <v>2076</v>
      </c>
    </row>
    <row r="3254" spans="1:5">
      <c r="A3254">
        <v>25869</v>
      </c>
      <c r="B3254" t="s">
        <v>6989</v>
      </c>
      <c r="C3254" t="s">
        <v>1311</v>
      </c>
      <c r="D3254" t="s">
        <v>1312</v>
      </c>
      <c r="E3254" s="212" t="s">
        <v>6990</v>
      </c>
    </row>
    <row r="3255" spans="1:5">
      <c r="A3255">
        <v>25870</v>
      </c>
      <c r="B3255" t="s">
        <v>6991</v>
      </c>
      <c r="C3255" t="s">
        <v>1311</v>
      </c>
      <c r="D3255" t="s">
        <v>1312</v>
      </c>
      <c r="E3255" s="212" t="s">
        <v>6992</v>
      </c>
    </row>
    <row r="3256" spans="1:5">
      <c r="A3256">
        <v>25871</v>
      </c>
      <c r="B3256" t="s">
        <v>6993</v>
      </c>
      <c r="C3256" t="s">
        <v>1311</v>
      </c>
      <c r="D3256" t="s">
        <v>1312</v>
      </c>
      <c r="E3256" s="212" t="s">
        <v>6994</v>
      </c>
    </row>
    <row r="3257" spans="1:5">
      <c r="A3257">
        <v>25867</v>
      </c>
      <c r="B3257" t="s">
        <v>6995</v>
      </c>
      <c r="C3257" t="s">
        <v>1311</v>
      </c>
      <c r="D3257" t="s">
        <v>1312</v>
      </c>
      <c r="E3257" s="212" t="s">
        <v>6996</v>
      </c>
    </row>
    <row r="3258" spans="1:5">
      <c r="A3258">
        <v>25872</v>
      </c>
      <c r="B3258" t="s">
        <v>6997</v>
      </c>
      <c r="C3258" t="s">
        <v>1311</v>
      </c>
      <c r="D3258" t="s">
        <v>1312</v>
      </c>
      <c r="E3258" s="212" t="s">
        <v>6998</v>
      </c>
    </row>
    <row r="3259" spans="1:5">
      <c r="A3259">
        <v>25873</v>
      </c>
      <c r="B3259" t="s">
        <v>6999</v>
      </c>
      <c r="C3259" t="s">
        <v>1311</v>
      </c>
      <c r="D3259" t="s">
        <v>1312</v>
      </c>
      <c r="E3259" s="212" t="s">
        <v>7000</v>
      </c>
    </row>
    <row r="3260" spans="1:5">
      <c r="A3260">
        <v>40637</v>
      </c>
      <c r="B3260" t="s">
        <v>7001</v>
      </c>
      <c r="C3260" t="s">
        <v>1297</v>
      </c>
      <c r="D3260" t="s">
        <v>1312</v>
      </c>
      <c r="E3260" s="212" t="s">
        <v>7002</v>
      </c>
    </row>
    <row r="3261" spans="1:5">
      <c r="A3261">
        <v>13836</v>
      </c>
      <c r="B3261" t="s">
        <v>7003</v>
      </c>
      <c r="C3261" t="s">
        <v>1297</v>
      </c>
      <c r="D3261" t="s">
        <v>1312</v>
      </c>
      <c r="E3261" s="212" t="s">
        <v>7004</v>
      </c>
    </row>
    <row r="3262" spans="1:5">
      <c r="A3262">
        <v>14534</v>
      </c>
      <c r="B3262" t="s">
        <v>7005</v>
      </c>
      <c r="C3262" t="s">
        <v>1297</v>
      </c>
      <c r="D3262" t="s">
        <v>1312</v>
      </c>
      <c r="E3262" s="212" t="s">
        <v>7006</v>
      </c>
    </row>
    <row r="3263" spans="1:5">
      <c r="A3263">
        <v>14619</v>
      </c>
      <c r="B3263" t="s">
        <v>7007</v>
      </c>
      <c r="C3263" t="s">
        <v>1297</v>
      </c>
      <c r="D3263" t="s">
        <v>1298</v>
      </c>
      <c r="E3263" s="212" t="s">
        <v>7008</v>
      </c>
    </row>
    <row r="3264" spans="1:5">
      <c r="A3264">
        <v>14535</v>
      </c>
      <c r="B3264" t="s">
        <v>7009</v>
      </c>
      <c r="C3264" t="s">
        <v>1297</v>
      </c>
      <c r="D3264" t="s">
        <v>1312</v>
      </c>
      <c r="E3264" s="212" t="s">
        <v>7010</v>
      </c>
    </row>
    <row r="3265" spans="1:5">
      <c r="A3265">
        <v>39813</v>
      </c>
      <c r="B3265" t="s">
        <v>7011</v>
      </c>
      <c r="C3265" t="s">
        <v>1297</v>
      </c>
      <c r="D3265" t="s">
        <v>1312</v>
      </c>
      <c r="E3265" s="212" t="s">
        <v>7012</v>
      </c>
    </row>
    <row r="3266" spans="1:5">
      <c r="A3266">
        <v>12868</v>
      </c>
      <c r="B3266" t="s">
        <v>7013</v>
      </c>
      <c r="C3266" t="s">
        <v>1301</v>
      </c>
      <c r="D3266" t="s">
        <v>1298</v>
      </c>
      <c r="E3266" s="212" t="s">
        <v>7014</v>
      </c>
    </row>
    <row r="3267" spans="1:5">
      <c r="A3267">
        <v>40916</v>
      </c>
      <c r="B3267" t="s">
        <v>7015</v>
      </c>
      <c r="C3267" t="s">
        <v>1656</v>
      </c>
      <c r="D3267" t="s">
        <v>1298</v>
      </c>
      <c r="E3267" s="212" t="s">
        <v>7016</v>
      </c>
    </row>
    <row r="3268" spans="1:5">
      <c r="A3268">
        <v>4755</v>
      </c>
      <c r="B3268" t="s">
        <v>7017</v>
      </c>
      <c r="C3268" t="s">
        <v>1301</v>
      </c>
      <c r="D3268" t="s">
        <v>1298</v>
      </c>
      <c r="E3268" s="212" t="s">
        <v>2072</v>
      </c>
    </row>
    <row r="3269" spans="1:5">
      <c r="A3269">
        <v>41067</v>
      </c>
      <c r="B3269" t="s">
        <v>7018</v>
      </c>
      <c r="C3269" t="s">
        <v>1656</v>
      </c>
      <c r="D3269" t="s">
        <v>1298</v>
      </c>
      <c r="E3269" s="212" t="s">
        <v>7019</v>
      </c>
    </row>
    <row r="3270" spans="1:5">
      <c r="A3270">
        <v>38463</v>
      </c>
      <c r="B3270" t="s">
        <v>7020</v>
      </c>
      <c r="C3270" t="s">
        <v>1297</v>
      </c>
      <c r="D3270" t="s">
        <v>1298</v>
      </c>
      <c r="E3270" s="212" t="s">
        <v>7021</v>
      </c>
    </row>
    <row r="3271" spans="1:5">
      <c r="A3271">
        <v>40703</v>
      </c>
      <c r="B3271" t="s">
        <v>7022</v>
      </c>
      <c r="C3271" t="s">
        <v>1297</v>
      </c>
      <c r="D3271" t="s">
        <v>1302</v>
      </c>
      <c r="E3271" s="212" t="s">
        <v>7023</v>
      </c>
    </row>
    <row r="3272" spans="1:5">
      <c r="A3272">
        <v>14531</v>
      </c>
      <c r="B3272" t="s">
        <v>7024</v>
      </c>
      <c r="C3272" t="s">
        <v>1297</v>
      </c>
      <c r="D3272" t="s">
        <v>1298</v>
      </c>
      <c r="E3272" s="212" t="s">
        <v>7025</v>
      </c>
    </row>
    <row r="3273" spans="1:5">
      <c r="A3273">
        <v>36533</v>
      </c>
      <c r="B3273" t="s">
        <v>7026</v>
      </c>
      <c r="C3273" t="s">
        <v>1297</v>
      </c>
      <c r="D3273" t="s">
        <v>1298</v>
      </c>
      <c r="E3273" s="212" t="s">
        <v>7027</v>
      </c>
    </row>
    <row r="3274" spans="1:5">
      <c r="A3274">
        <v>11616</v>
      </c>
      <c r="B3274" t="s">
        <v>7028</v>
      </c>
      <c r="C3274" t="s">
        <v>1297</v>
      </c>
      <c r="D3274" t="s">
        <v>1298</v>
      </c>
      <c r="E3274" s="212" t="s">
        <v>7029</v>
      </c>
    </row>
    <row r="3275" spans="1:5">
      <c r="A3275">
        <v>41898</v>
      </c>
      <c r="B3275" t="s">
        <v>7030</v>
      </c>
      <c r="C3275" t="s">
        <v>1297</v>
      </c>
      <c r="D3275" t="s">
        <v>1298</v>
      </c>
      <c r="E3275" s="212" t="s">
        <v>7031</v>
      </c>
    </row>
    <row r="3276" spans="1:5">
      <c r="A3276">
        <v>13447</v>
      </c>
      <c r="B3276" t="s">
        <v>7032</v>
      </c>
      <c r="C3276" t="s">
        <v>1297</v>
      </c>
      <c r="D3276" t="s">
        <v>1298</v>
      </c>
      <c r="E3276" s="212" t="s">
        <v>7033</v>
      </c>
    </row>
    <row r="3277" spans="1:5">
      <c r="A3277">
        <v>14529</v>
      </c>
      <c r="B3277" t="s">
        <v>7034</v>
      </c>
      <c r="C3277" t="s">
        <v>1297</v>
      </c>
      <c r="D3277" t="s">
        <v>1298</v>
      </c>
      <c r="E3277" s="212" t="s">
        <v>7035</v>
      </c>
    </row>
    <row r="3278" spans="1:5">
      <c r="A3278">
        <v>10747</v>
      </c>
      <c r="B3278" t="s">
        <v>7036</v>
      </c>
      <c r="C3278" t="s">
        <v>1297</v>
      </c>
      <c r="D3278" t="s">
        <v>1298</v>
      </c>
      <c r="E3278" s="212" t="s">
        <v>7037</v>
      </c>
    </row>
    <row r="3279" spans="1:5">
      <c r="A3279">
        <v>36141</v>
      </c>
      <c r="B3279" t="s">
        <v>7038</v>
      </c>
      <c r="C3279" t="s">
        <v>1297</v>
      </c>
      <c r="D3279" t="s">
        <v>1298</v>
      </c>
      <c r="E3279" s="212" t="s">
        <v>7039</v>
      </c>
    </row>
    <row r="3280" spans="1:5">
      <c r="A3280">
        <v>4053</v>
      </c>
      <c r="B3280" t="s">
        <v>7040</v>
      </c>
      <c r="C3280" t="s">
        <v>5474</v>
      </c>
      <c r="D3280" t="s">
        <v>1298</v>
      </c>
      <c r="E3280" s="212" t="s">
        <v>7041</v>
      </c>
    </row>
    <row r="3281" spans="1:5">
      <c r="A3281">
        <v>4052</v>
      </c>
      <c r="B3281" t="s">
        <v>7042</v>
      </c>
      <c r="C3281" t="s">
        <v>1632</v>
      </c>
      <c r="D3281" t="s">
        <v>1298</v>
      </c>
      <c r="E3281" s="212" t="s">
        <v>7043</v>
      </c>
    </row>
    <row r="3282" spans="1:5">
      <c r="A3282">
        <v>4056</v>
      </c>
      <c r="B3282" t="s">
        <v>7044</v>
      </c>
      <c r="C3282" t="s">
        <v>5474</v>
      </c>
      <c r="D3282" t="s">
        <v>1298</v>
      </c>
      <c r="E3282" s="212" t="s">
        <v>7045</v>
      </c>
    </row>
    <row r="3283" spans="1:5">
      <c r="A3283">
        <v>4051</v>
      </c>
      <c r="B3283" t="s">
        <v>1060</v>
      </c>
      <c r="C3283" t="s">
        <v>1632</v>
      </c>
      <c r="D3283" t="s">
        <v>1298</v>
      </c>
      <c r="E3283" s="212" t="s">
        <v>7046</v>
      </c>
    </row>
    <row r="3284" spans="1:5">
      <c r="A3284">
        <v>4047</v>
      </c>
      <c r="B3284" t="s">
        <v>1060</v>
      </c>
      <c r="C3284" t="s">
        <v>5474</v>
      </c>
      <c r="D3284" t="s">
        <v>1302</v>
      </c>
      <c r="E3284" s="212" t="s">
        <v>7047</v>
      </c>
    </row>
    <row r="3285" spans="1:5">
      <c r="A3285">
        <v>4048</v>
      </c>
      <c r="B3285" t="s">
        <v>1060</v>
      </c>
      <c r="C3285" t="s">
        <v>1420</v>
      </c>
      <c r="D3285" t="s">
        <v>1298</v>
      </c>
      <c r="E3285" s="212" t="s">
        <v>5319</v>
      </c>
    </row>
    <row r="3286" spans="1:5">
      <c r="A3286">
        <v>39434</v>
      </c>
      <c r="B3286" t="s">
        <v>7048</v>
      </c>
      <c r="C3286" t="s">
        <v>1418</v>
      </c>
      <c r="D3286" t="s">
        <v>1298</v>
      </c>
      <c r="E3286" s="212" t="s">
        <v>1376</v>
      </c>
    </row>
    <row r="3287" spans="1:5">
      <c r="A3287">
        <v>39433</v>
      </c>
      <c r="B3287" t="s">
        <v>7049</v>
      </c>
      <c r="C3287" t="s">
        <v>1418</v>
      </c>
      <c r="D3287" t="s">
        <v>1298</v>
      </c>
      <c r="E3287" s="212" t="s">
        <v>2830</v>
      </c>
    </row>
    <row r="3288" spans="1:5">
      <c r="A3288">
        <v>4049</v>
      </c>
      <c r="B3288" t="s">
        <v>7050</v>
      </c>
      <c r="C3288" t="s">
        <v>1420</v>
      </c>
      <c r="D3288" t="s">
        <v>1298</v>
      </c>
      <c r="E3288" s="212" t="s">
        <v>7051</v>
      </c>
    </row>
    <row r="3289" spans="1:5">
      <c r="A3289">
        <v>38120</v>
      </c>
      <c r="B3289" t="s">
        <v>7052</v>
      </c>
      <c r="C3289" t="s">
        <v>1418</v>
      </c>
      <c r="D3289" t="s">
        <v>1298</v>
      </c>
      <c r="E3289" s="212" t="s">
        <v>7053</v>
      </c>
    </row>
    <row r="3290" spans="1:5">
      <c r="A3290">
        <v>38877</v>
      </c>
      <c r="B3290" t="s">
        <v>7054</v>
      </c>
      <c r="C3290" t="s">
        <v>1418</v>
      </c>
      <c r="D3290" t="s">
        <v>1298</v>
      </c>
      <c r="E3290" s="212" t="s">
        <v>2988</v>
      </c>
    </row>
    <row r="3291" spans="1:5">
      <c r="A3291">
        <v>34546</v>
      </c>
      <c r="B3291" t="s">
        <v>7055</v>
      </c>
      <c r="C3291" t="s">
        <v>1418</v>
      </c>
      <c r="D3291" t="s">
        <v>1298</v>
      </c>
      <c r="E3291" s="212" t="s">
        <v>7056</v>
      </c>
    </row>
    <row r="3292" spans="1:5">
      <c r="A3292">
        <v>10498</v>
      </c>
      <c r="B3292" t="s">
        <v>7057</v>
      </c>
      <c r="C3292" t="s">
        <v>1418</v>
      </c>
      <c r="D3292" t="s">
        <v>1298</v>
      </c>
      <c r="E3292" s="212" t="s">
        <v>6681</v>
      </c>
    </row>
    <row r="3293" spans="1:5">
      <c r="A3293">
        <v>4823</v>
      </c>
      <c r="B3293" t="s">
        <v>7058</v>
      </c>
      <c r="C3293" t="s">
        <v>1418</v>
      </c>
      <c r="D3293" t="s">
        <v>1298</v>
      </c>
      <c r="E3293" s="212" t="s">
        <v>7059</v>
      </c>
    </row>
    <row r="3294" spans="1:5">
      <c r="A3294">
        <v>12357</v>
      </c>
      <c r="B3294" t="s">
        <v>7060</v>
      </c>
      <c r="C3294" t="s">
        <v>1297</v>
      </c>
      <c r="D3294" t="s">
        <v>1298</v>
      </c>
      <c r="E3294" s="212" t="s">
        <v>7061</v>
      </c>
    </row>
    <row r="3295" spans="1:5">
      <c r="A3295">
        <v>12358</v>
      </c>
      <c r="B3295" t="s">
        <v>7062</v>
      </c>
      <c r="C3295" t="s">
        <v>1297</v>
      </c>
      <c r="D3295" t="s">
        <v>1298</v>
      </c>
      <c r="E3295" s="212" t="s">
        <v>7063</v>
      </c>
    </row>
    <row r="3296" spans="1:5">
      <c r="A3296">
        <v>11079</v>
      </c>
      <c r="B3296" t="s">
        <v>7064</v>
      </c>
      <c r="C3296" t="s">
        <v>1321</v>
      </c>
      <c r="D3296" t="s">
        <v>1298</v>
      </c>
      <c r="E3296" s="212" t="s">
        <v>7065</v>
      </c>
    </row>
    <row r="3297" spans="1:5">
      <c r="A3297">
        <v>11082</v>
      </c>
      <c r="B3297" t="s">
        <v>7066</v>
      </c>
      <c r="C3297" t="s">
        <v>1321</v>
      </c>
      <c r="D3297" t="s">
        <v>1298</v>
      </c>
      <c r="E3297" s="212" t="s">
        <v>7067</v>
      </c>
    </row>
    <row r="3298" spans="1:5">
      <c r="A3298">
        <v>4058</v>
      </c>
      <c r="B3298" t="s">
        <v>1134</v>
      </c>
      <c r="C3298" t="s">
        <v>1301</v>
      </c>
      <c r="D3298" t="s">
        <v>1302</v>
      </c>
      <c r="E3298" s="212" t="s">
        <v>6878</v>
      </c>
    </row>
    <row r="3299" spans="1:5">
      <c r="A3299">
        <v>40974</v>
      </c>
      <c r="B3299" t="s">
        <v>7068</v>
      </c>
      <c r="C3299" t="s">
        <v>1656</v>
      </c>
      <c r="D3299" t="s">
        <v>1298</v>
      </c>
      <c r="E3299" s="212" t="s">
        <v>6880</v>
      </c>
    </row>
    <row r="3300" spans="1:5">
      <c r="A3300">
        <v>34794</v>
      </c>
      <c r="B3300" t="s">
        <v>7069</v>
      </c>
      <c r="C3300" t="s">
        <v>1301</v>
      </c>
      <c r="D3300" t="s">
        <v>1298</v>
      </c>
      <c r="E3300" s="212" t="s">
        <v>2917</v>
      </c>
    </row>
    <row r="3301" spans="1:5">
      <c r="A3301">
        <v>40925</v>
      </c>
      <c r="B3301" t="s">
        <v>7070</v>
      </c>
      <c r="C3301" t="s">
        <v>1656</v>
      </c>
      <c r="D3301" t="s">
        <v>1298</v>
      </c>
      <c r="E3301" s="212" t="s">
        <v>7071</v>
      </c>
    </row>
    <row r="3302" spans="1:5">
      <c r="A3302">
        <v>13741</v>
      </c>
      <c r="B3302" t="s">
        <v>7072</v>
      </c>
      <c r="C3302" t="s">
        <v>1297</v>
      </c>
      <c r="D3302" t="s">
        <v>1298</v>
      </c>
      <c r="E3302" s="212" t="s">
        <v>7073</v>
      </c>
    </row>
    <row r="3303" spans="1:5">
      <c r="A3303">
        <v>3288</v>
      </c>
      <c r="B3303" t="s">
        <v>7074</v>
      </c>
      <c r="C3303" t="s">
        <v>1411</v>
      </c>
      <c r="D3303" t="s">
        <v>1302</v>
      </c>
      <c r="E3303" s="212" t="s">
        <v>6944</v>
      </c>
    </row>
    <row r="3304" spans="1:5">
      <c r="A3304">
        <v>13587</v>
      </c>
      <c r="B3304" t="s">
        <v>7075</v>
      </c>
      <c r="C3304" t="s">
        <v>1411</v>
      </c>
      <c r="D3304" t="s">
        <v>1298</v>
      </c>
      <c r="E3304" s="212" t="s">
        <v>4279</v>
      </c>
    </row>
    <row r="3305" spans="1:5">
      <c r="A3305">
        <v>38598</v>
      </c>
      <c r="B3305" t="s">
        <v>7076</v>
      </c>
      <c r="C3305" t="s">
        <v>1297</v>
      </c>
      <c r="D3305" t="s">
        <v>1298</v>
      </c>
      <c r="E3305" s="212" t="s">
        <v>7077</v>
      </c>
    </row>
    <row r="3306" spans="1:5">
      <c r="A3306">
        <v>38595</v>
      </c>
      <c r="B3306" t="s">
        <v>7078</v>
      </c>
      <c r="C3306" t="s">
        <v>1297</v>
      </c>
      <c r="D3306" t="s">
        <v>1298</v>
      </c>
      <c r="E3306" s="212" t="s">
        <v>2650</v>
      </c>
    </row>
    <row r="3307" spans="1:5">
      <c r="A3307">
        <v>38592</v>
      </c>
      <c r="B3307" t="s">
        <v>7079</v>
      </c>
      <c r="C3307" t="s">
        <v>1297</v>
      </c>
      <c r="D3307" t="s">
        <v>1298</v>
      </c>
      <c r="E3307" s="212" t="s">
        <v>1717</v>
      </c>
    </row>
    <row r="3308" spans="1:5">
      <c r="A3308">
        <v>38588</v>
      </c>
      <c r="B3308" t="s">
        <v>7080</v>
      </c>
      <c r="C3308" t="s">
        <v>1297</v>
      </c>
      <c r="D3308" t="s">
        <v>1298</v>
      </c>
      <c r="E3308" s="212" t="s">
        <v>1390</v>
      </c>
    </row>
    <row r="3309" spans="1:5">
      <c r="A3309">
        <v>38593</v>
      </c>
      <c r="B3309" t="s">
        <v>7081</v>
      </c>
      <c r="C3309" t="s">
        <v>1297</v>
      </c>
      <c r="D3309" t="s">
        <v>1298</v>
      </c>
      <c r="E3309" s="212" t="s">
        <v>2276</v>
      </c>
    </row>
    <row r="3310" spans="1:5">
      <c r="A3310">
        <v>38589</v>
      </c>
      <c r="B3310" t="s">
        <v>1146</v>
      </c>
      <c r="C3310" t="s">
        <v>1297</v>
      </c>
      <c r="D3310" t="s">
        <v>1298</v>
      </c>
      <c r="E3310" s="212" t="s">
        <v>2650</v>
      </c>
    </row>
    <row r="3311" spans="1:5">
      <c r="A3311">
        <v>38594</v>
      </c>
      <c r="B3311" t="s">
        <v>7082</v>
      </c>
      <c r="C3311" t="s">
        <v>1297</v>
      </c>
      <c r="D3311" t="s">
        <v>1298</v>
      </c>
      <c r="E3311" s="212" t="s">
        <v>7083</v>
      </c>
    </row>
    <row r="3312" spans="1:5">
      <c r="A3312">
        <v>34787</v>
      </c>
      <c r="B3312" t="s">
        <v>7084</v>
      </c>
      <c r="C3312" t="s">
        <v>1297</v>
      </c>
      <c r="D3312" t="s">
        <v>1298</v>
      </c>
      <c r="E3312" s="212" t="s">
        <v>5345</v>
      </c>
    </row>
    <row r="3313" spans="1:5">
      <c r="A3313">
        <v>34788</v>
      </c>
      <c r="B3313" t="s">
        <v>7085</v>
      </c>
      <c r="C3313" t="s">
        <v>1297</v>
      </c>
      <c r="D3313" t="s">
        <v>1298</v>
      </c>
      <c r="E3313" s="212" t="s">
        <v>5345</v>
      </c>
    </row>
    <row r="3314" spans="1:5">
      <c r="A3314">
        <v>34784</v>
      </c>
      <c r="B3314" t="s">
        <v>7086</v>
      </c>
      <c r="C3314" t="s">
        <v>1297</v>
      </c>
      <c r="D3314" t="s">
        <v>1298</v>
      </c>
      <c r="E3314" s="212" t="s">
        <v>6242</v>
      </c>
    </row>
    <row r="3315" spans="1:5">
      <c r="A3315">
        <v>34781</v>
      </c>
      <c r="B3315" t="s">
        <v>7087</v>
      </c>
      <c r="C3315" t="s">
        <v>1297</v>
      </c>
      <c r="D3315" t="s">
        <v>1298</v>
      </c>
      <c r="E3315" s="212" t="s">
        <v>7088</v>
      </c>
    </row>
    <row r="3316" spans="1:5">
      <c r="A3316">
        <v>34773</v>
      </c>
      <c r="B3316" t="s">
        <v>7089</v>
      </c>
      <c r="C3316" t="s">
        <v>1297</v>
      </c>
      <c r="D3316" t="s">
        <v>1298</v>
      </c>
      <c r="E3316" s="212" t="s">
        <v>7090</v>
      </c>
    </row>
    <row r="3317" spans="1:5">
      <c r="A3317">
        <v>34769</v>
      </c>
      <c r="B3317" t="s">
        <v>7091</v>
      </c>
      <c r="C3317" t="s">
        <v>1297</v>
      </c>
      <c r="D3317" t="s">
        <v>1298</v>
      </c>
      <c r="E3317" s="212" t="s">
        <v>4102</v>
      </c>
    </row>
    <row r="3318" spans="1:5">
      <c r="A3318">
        <v>34763</v>
      </c>
      <c r="B3318" t="s">
        <v>7092</v>
      </c>
      <c r="C3318" t="s">
        <v>1297</v>
      </c>
      <c r="D3318" t="s">
        <v>1298</v>
      </c>
      <c r="E3318" s="212" t="s">
        <v>2664</v>
      </c>
    </row>
    <row r="3319" spans="1:5">
      <c r="A3319">
        <v>34774</v>
      </c>
      <c r="B3319" t="s">
        <v>7093</v>
      </c>
      <c r="C3319" t="s">
        <v>1297</v>
      </c>
      <c r="D3319" t="s">
        <v>1298</v>
      </c>
      <c r="E3319" s="212" t="s">
        <v>3089</v>
      </c>
    </row>
    <row r="3320" spans="1:5">
      <c r="A3320">
        <v>34771</v>
      </c>
      <c r="B3320" t="s">
        <v>7094</v>
      </c>
      <c r="C3320" t="s">
        <v>1297</v>
      </c>
      <c r="D3320" t="s">
        <v>1298</v>
      </c>
      <c r="E3320" s="212" t="s">
        <v>2895</v>
      </c>
    </row>
    <row r="3321" spans="1:5">
      <c r="A3321">
        <v>34764</v>
      </c>
      <c r="B3321" t="s">
        <v>7095</v>
      </c>
      <c r="C3321" t="s">
        <v>1297</v>
      </c>
      <c r="D3321" t="s">
        <v>1298</v>
      </c>
      <c r="E3321" s="212" t="s">
        <v>6750</v>
      </c>
    </row>
    <row r="3322" spans="1:5">
      <c r="A3322">
        <v>4062</v>
      </c>
      <c r="B3322" t="s">
        <v>7096</v>
      </c>
      <c r="C3322" t="s">
        <v>1297</v>
      </c>
      <c r="D3322" t="s">
        <v>1298</v>
      </c>
      <c r="E3322" s="212" t="s">
        <v>7097</v>
      </c>
    </row>
    <row r="3323" spans="1:5">
      <c r="A3323">
        <v>4059</v>
      </c>
      <c r="B3323" t="s">
        <v>7098</v>
      </c>
      <c r="C3323" t="s">
        <v>1411</v>
      </c>
      <c r="D3323" t="s">
        <v>1302</v>
      </c>
      <c r="E3323" s="212" t="s">
        <v>2877</v>
      </c>
    </row>
    <row r="3324" spans="1:5">
      <c r="A3324">
        <v>4061</v>
      </c>
      <c r="B3324" t="s">
        <v>7099</v>
      </c>
      <c r="C3324" t="s">
        <v>1297</v>
      </c>
      <c r="D3324" t="s">
        <v>1298</v>
      </c>
      <c r="E3324" s="212" t="s">
        <v>7100</v>
      </c>
    </row>
    <row r="3325" spans="1:5">
      <c r="A3325">
        <v>10608</v>
      </c>
      <c r="B3325" t="s">
        <v>7101</v>
      </c>
      <c r="C3325" t="s">
        <v>1297</v>
      </c>
      <c r="D3325" t="s">
        <v>1312</v>
      </c>
      <c r="E3325" s="212" t="s">
        <v>7102</v>
      </c>
    </row>
    <row r="3326" spans="1:5">
      <c r="A3326">
        <v>4069</v>
      </c>
      <c r="B3326" t="s">
        <v>7103</v>
      </c>
      <c r="C3326" t="s">
        <v>1301</v>
      </c>
      <c r="D3326" t="s">
        <v>1298</v>
      </c>
      <c r="E3326" s="212" t="s">
        <v>7104</v>
      </c>
    </row>
    <row r="3327" spans="1:5">
      <c r="A3327">
        <v>40819</v>
      </c>
      <c r="B3327" t="s">
        <v>860</v>
      </c>
      <c r="C3327" t="s">
        <v>1656</v>
      </c>
      <c r="D3327" t="s">
        <v>1298</v>
      </c>
      <c r="E3327" s="212" t="s">
        <v>7105</v>
      </c>
    </row>
    <row r="3328" spans="1:5">
      <c r="A3328">
        <v>34361</v>
      </c>
      <c r="B3328" t="s">
        <v>7106</v>
      </c>
      <c r="C3328" t="s">
        <v>1418</v>
      </c>
      <c r="D3328" t="s">
        <v>1298</v>
      </c>
      <c r="E3328" s="212" t="s">
        <v>5323</v>
      </c>
    </row>
    <row r="3329" spans="1:5">
      <c r="A3329">
        <v>36512</v>
      </c>
      <c r="B3329" t="s">
        <v>7107</v>
      </c>
      <c r="C3329" t="s">
        <v>1297</v>
      </c>
      <c r="D3329" t="s">
        <v>1312</v>
      </c>
      <c r="E3329" s="212" t="s">
        <v>7108</v>
      </c>
    </row>
    <row r="3330" spans="1:5">
      <c r="A3330">
        <v>25972</v>
      </c>
      <c r="B3330" t="s">
        <v>7109</v>
      </c>
      <c r="C3330" t="s">
        <v>1418</v>
      </c>
      <c r="D3330" t="s">
        <v>1298</v>
      </c>
      <c r="E3330" s="212" t="s">
        <v>7110</v>
      </c>
    </row>
    <row r="3331" spans="1:5">
      <c r="A3331">
        <v>25973</v>
      </c>
      <c r="B3331" t="s">
        <v>7111</v>
      </c>
      <c r="C3331" t="s">
        <v>1418</v>
      </c>
      <c r="D3331" t="s">
        <v>1298</v>
      </c>
      <c r="E3331" s="212" t="s">
        <v>7110</v>
      </c>
    </row>
    <row r="3332" spans="1:5">
      <c r="A3332">
        <v>11697</v>
      </c>
      <c r="B3332" t="s">
        <v>7112</v>
      </c>
      <c r="C3332" t="s">
        <v>1297</v>
      </c>
      <c r="D3332" t="s">
        <v>1298</v>
      </c>
      <c r="E3332" s="212" t="s">
        <v>7113</v>
      </c>
    </row>
    <row r="3333" spans="1:5">
      <c r="A3333">
        <v>11698</v>
      </c>
      <c r="B3333" t="s">
        <v>7114</v>
      </c>
      <c r="C3333" t="s">
        <v>1297</v>
      </c>
      <c r="D3333" t="s">
        <v>1298</v>
      </c>
      <c r="E3333" s="212" t="s">
        <v>7115</v>
      </c>
    </row>
    <row r="3334" spans="1:5">
      <c r="A3334">
        <v>11699</v>
      </c>
      <c r="B3334" t="s">
        <v>7116</v>
      </c>
      <c r="C3334" t="s">
        <v>1297</v>
      </c>
      <c r="D3334" t="s">
        <v>1298</v>
      </c>
      <c r="E3334" s="212" t="s">
        <v>7117</v>
      </c>
    </row>
    <row r="3335" spans="1:5">
      <c r="A3335">
        <v>10432</v>
      </c>
      <c r="B3335" t="s">
        <v>7118</v>
      </c>
      <c r="C3335" t="s">
        <v>1297</v>
      </c>
      <c r="D3335" t="s">
        <v>1298</v>
      </c>
      <c r="E3335" s="212" t="s">
        <v>7119</v>
      </c>
    </row>
    <row r="3336" spans="1:5">
      <c r="A3336">
        <v>10430</v>
      </c>
      <c r="B3336" t="s">
        <v>7120</v>
      </c>
      <c r="C3336" t="s">
        <v>1297</v>
      </c>
      <c r="D3336" t="s">
        <v>1298</v>
      </c>
      <c r="E3336" s="212" t="s">
        <v>7121</v>
      </c>
    </row>
    <row r="3337" spans="1:5">
      <c r="A3337">
        <v>37514</v>
      </c>
      <c r="B3337" t="s">
        <v>7122</v>
      </c>
      <c r="C3337" t="s">
        <v>1297</v>
      </c>
      <c r="D3337" t="s">
        <v>1302</v>
      </c>
      <c r="E3337" s="212" t="s">
        <v>7123</v>
      </c>
    </row>
    <row r="3338" spans="1:5">
      <c r="A3338">
        <v>37519</v>
      </c>
      <c r="B3338" t="s">
        <v>7124</v>
      </c>
      <c r="C3338" t="s">
        <v>1297</v>
      </c>
      <c r="D3338" t="s">
        <v>1298</v>
      </c>
      <c r="E3338" s="212" t="s">
        <v>7125</v>
      </c>
    </row>
    <row r="3339" spans="1:5">
      <c r="A3339">
        <v>37520</v>
      </c>
      <c r="B3339" t="s">
        <v>7126</v>
      </c>
      <c r="C3339" t="s">
        <v>1297</v>
      </c>
      <c r="D3339" t="s">
        <v>1298</v>
      </c>
      <c r="E3339" s="212" t="s">
        <v>7127</v>
      </c>
    </row>
    <row r="3340" spans="1:5">
      <c r="A3340">
        <v>37521</v>
      </c>
      <c r="B3340" t="s">
        <v>7128</v>
      </c>
      <c r="C3340" t="s">
        <v>1297</v>
      </c>
      <c r="D3340" t="s">
        <v>1298</v>
      </c>
      <c r="E3340" s="212" t="s">
        <v>7129</v>
      </c>
    </row>
    <row r="3341" spans="1:5">
      <c r="A3341">
        <v>37522</v>
      </c>
      <c r="B3341" t="s">
        <v>7130</v>
      </c>
      <c r="C3341" t="s">
        <v>1297</v>
      </c>
      <c r="D3341" t="s">
        <v>1298</v>
      </c>
      <c r="E3341" s="212" t="s">
        <v>7131</v>
      </c>
    </row>
    <row r="3342" spans="1:5">
      <c r="A3342">
        <v>21109</v>
      </c>
      <c r="B3342" t="s">
        <v>7132</v>
      </c>
      <c r="C3342" t="s">
        <v>1297</v>
      </c>
      <c r="D3342" t="s">
        <v>1312</v>
      </c>
      <c r="E3342" s="212" t="s">
        <v>7133</v>
      </c>
    </row>
    <row r="3343" spans="1:5">
      <c r="A3343">
        <v>36800</v>
      </c>
      <c r="B3343" t="s">
        <v>7134</v>
      </c>
      <c r="C3343" t="s">
        <v>1297</v>
      </c>
      <c r="D3343" t="s">
        <v>1298</v>
      </c>
      <c r="E3343" s="212" t="s">
        <v>7135</v>
      </c>
    </row>
    <row r="3344" spans="1:5">
      <c r="A3344">
        <v>11769</v>
      </c>
      <c r="B3344" t="s">
        <v>7136</v>
      </c>
      <c r="C3344" t="s">
        <v>1297</v>
      </c>
      <c r="D3344" t="s">
        <v>1298</v>
      </c>
      <c r="E3344" s="212" t="s">
        <v>7137</v>
      </c>
    </row>
    <row r="3345" spans="1:5">
      <c r="A3345">
        <v>36793</v>
      </c>
      <c r="B3345" t="s">
        <v>7138</v>
      </c>
      <c r="C3345" t="s">
        <v>1297</v>
      </c>
      <c r="D3345" t="s">
        <v>1298</v>
      </c>
      <c r="E3345" s="212" t="s">
        <v>7139</v>
      </c>
    </row>
    <row r="3346" spans="1:5">
      <c r="A3346">
        <v>37546</v>
      </c>
      <c r="B3346" t="s">
        <v>7140</v>
      </c>
      <c r="C3346" t="s">
        <v>1297</v>
      </c>
      <c r="D3346" t="s">
        <v>1312</v>
      </c>
      <c r="E3346" s="212" t="s">
        <v>7141</v>
      </c>
    </row>
    <row r="3347" spans="1:5">
      <c r="A3347">
        <v>37544</v>
      </c>
      <c r="B3347" t="s">
        <v>7142</v>
      </c>
      <c r="C3347" t="s">
        <v>1297</v>
      </c>
      <c r="D3347" t="s">
        <v>1312</v>
      </c>
      <c r="E3347" s="212" t="s">
        <v>7143</v>
      </c>
    </row>
    <row r="3348" spans="1:5">
      <c r="A3348">
        <v>37545</v>
      </c>
      <c r="B3348" t="s">
        <v>7144</v>
      </c>
      <c r="C3348" t="s">
        <v>1297</v>
      </c>
      <c r="D3348" t="s">
        <v>1312</v>
      </c>
      <c r="E3348" s="212" t="s">
        <v>7145</v>
      </c>
    </row>
    <row r="3349" spans="1:5">
      <c r="A3349">
        <v>11771</v>
      </c>
      <c r="B3349" t="s">
        <v>7146</v>
      </c>
      <c r="C3349" t="s">
        <v>1297</v>
      </c>
      <c r="D3349" t="s">
        <v>1298</v>
      </c>
      <c r="E3349" s="212" t="s">
        <v>7147</v>
      </c>
    </row>
    <row r="3350" spans="1:5">
      <c r="A3350">
        <v>39919</v>
      </c>
      <c r="B3350" t="s">
        <v>7148</v>
      </c>
      <c r="C3350" t="s">
        <v>1297</v>
      </c>
      <c r="D3350" t="s">
        <v>1312</v>
      </c>
      <c r="E3350" s="212" t="s">
        <v>7149</v>
      </c>
    </row>
    <row r="3351" spans="1:5">
      <c r="A3351">
        <v>38385</v>
      </c>
      <c r="B3351" t="s">
        <v>7150</v>
      </c>
      <c r="C3351" t="s">
        <v>1297</v>
      </c>
      <c r="D3351" t="s">
        <v>1298</v>
      </c>
      <c r="E3351" s="212" t="s">
        <v>7151</v>
      </c>
    </row>
    <row r="3352" spans="1:5">
      <c r="A3352">
        <v>37587</v>
      </c>
      <c r="B3352" t="s">
        <v>7152</v>
      </c>
      <c r="C3352" t="s">
        <v>1297</v>
      </c>
      <c r="D3352" t="s">
        <v>1298</v>
      </c>
      <c r="E3352" s="212" t="s">
        <v>7153</v>
      </c>
    </row>
    <row r="3353" spans="1:5">
      <c r="A3353">
        <v>11571</v>
      </c>
      <c r="B3353" t="s">
        <v>7154</v>
      </c>
      <c r="C3353" t="s">
        <v>1297</v>
      </c>
      <c r="D3353" t="s">
        <v>1298</v>
      </c>
      <c r="E3353" s="212" t="s">
        <v>7155</v>
      </c>
    </row>
    <row r="3354" spans="1:5">
      <c r="A3354">
        <v>11561</v>
      </c>
      <c r="B3354" t="s">
        <v>1067</v>
      </c>
      <c r="C3354" t="s">
        <v>1297</v>
      </c>
      <c r="D3354" t="s">
        <v>1298</v>
      </c>
      <c r="E3354" s="212" t="s">
        <v>7156</v>
      </c>
    </row>
    <row r="3355" spans="1:5">
      <c r="A3355">
        <v>11560</v>
      </c>
      <c r="B3355" t="s">
        <v>7157</v>
      </c>
      <c r="C3355" t="s">
        <v>1297</v>
      </c>
      <c r="D3355" t="s">
        <v>1298</v>
      </c>
      <c r="E3355" s="212" t="s">
        <v>1793</v>
      </c>
    </row>
    <row r="3356" spans="1:5">
      <c r="A3356">
        <v>11499</v>
      </c>
      <c r="B3356" t="s">
        <v>7158</v>
      </c>
      <c r="C3356" t="s">
        <v>1297</v>
      </c>
      <c r="D3356" t="s">
        <v>1298</v>
      </c>
      <c r="E3356" s="212" t="s">
        <v>7159</v>
      </c>
    </row>
    <row r="3357" spans="1:5">
      <c r="A3357">
        <v>40924</v>
      </c>
      <c r="B3357" t="s">
        <v>7160</v>
      </c>
      <c r="C3357" t="s">
        <v>1656</v>
      </c>
      <c r="D3357" t="s">
        <v>1298</v>
      </c>
      <c r="E3357" s="212" t="s">
        <v>7161</v>
      </c>
    </row>
    <row r="3358" spans="1:5">
      <c r="A3358">
        <v>25957</v>
      </c>
      <c r="B3358" t="s">
        <v>948</v>
      </c>
      <c r="C3358" t="s">
        <v>1301</v>
      </c>
      <c r="D3358" t="s">
        <v>1298</v>
      </c>
      <c r="E3358" s="212" t="s">
        <v>5313</v>
      </c>
    </row>
    <row r="3359" spans="1:5">
      <c r="A3359">
        <v>40983</v>
      </c>
      <c r="B3359" t="s">
        <v>7162</v>
      </c>
      <c r="C3359" t="s">
        <v>1656</v>
      </c>
      <c r="D3359" t="s">
        <v>1298</v>
      </c>
      <c r="E3359" s="212" t="s">
        <v>7163</v>
      </c>
    </row>
    <row r="3360" spans="1:5">
      <c r="A3360">
        <v>40921</v>
      </c>
      <c r="B3360" t="s">
        <v>7164</v>
      </c>
      <c r="C3360" t="s">
        <v>1656</v>
      </c>
      <c r="D3360" t="s">
        <v>1298</v>
      </c>
      <c r="E3360" s="212" t="s">
        <v>7165</v>
      </c>
    </row>
    <row r="3361" spans="1:5">
      <c r="A3361">
        <v>34761</v>
      </c>
      <c r="B3361" t="s">
        <v>7166</v>
      </c>
      <c r="C3361" t="s">
        <v>1301</v>
      </c>
      <c r="D3361" t="s">
        <v>1298</v>
      </c>
      <c r="E3361" s="212" t="s">
        <v>2086</v>
      </c>
    </row>
    <row r="3362" spans="1:5">
      <c r="A3362">
        <v>2437</v>
      </c>
      <c r="B3362" t="s">
        <v>7167</v>
      </c>
      <c r="C3362" t="s">
        <v>1301</v>
      </c>
      <c r="D3362" t="s">
        <v>1298</v>
      </c>
      <c r="E3362" s="212" t="s">
        <v>4744</v>
      </c>
    </row>
    <row r="3363" spans="1:5">
      <c r="A3363">
        <v>40534</v>
      </c>
      <c r="B3363" t="s">
        <v>7168</v>
      </c>
      <c r="C3363" t="s">
        <v>1297</v>
      </c>
      <c r="D3363" t="s">
        <v>1312</v>
      </c>
      <c r="E3363" s="212" t="s">
        <v>7169</v>
      </c>
    </row>
    <row r="3364" spans="1:5">
      <c r="A3364">
        <v>14252</v>
      </c>
      <c r="B3364" t="s">
        <v>7170</v>
      </c>
      <c r="C3364" t="s">
        <v>1297</v>
      </c>
      <c r="D3364" t="s">
        <v>1312</v>
      </c>
      <c r="E3364" s="212" t="s">
        <v>7171</v>
      </c>
    </row>
    <row r="3365" spans="1:5">
      <c r="A3365">
        <v>730</v>
      </c>
      <c r="B3365" t="s">
        <v>7172</v>
      </c>
      <c r="C3365" t="s">
        <v>1297</v>
      </c>
      <c r="D3365" t="s">
        <v>1312</v>
      </c>
      <c r="E3365" s="212" t="s">
        <v>7173</v>
      </c>
    </row>
    <row r="3366" spans="1:5">
      <c r="A3366">
        <v>723</v>
      </c>
      <c r="B3366" t="s">
        <v>7174</v>
      </c>
      <c r="C3366" t="s">
        <v>1297</v>
      </c>
      <c r="D3366" t="s">
        <v>1312</v>
      </c>
      <c r="E3366" s="212" t="s">
        <v>7175</v>
      </c>
    </row>
    <row r="3367" spans="1:5">
      <c r="A3367">
        <v>36502</v>
      </c>
      <c r="B3367" t="s">
        <v>7176</v>
      </c>
      <c r="C3367" t="s">
        <v>1297</v>
      </c>
      <c r="D3367" t="s">
        <v>1312</v>
      </c>
      <c r="E3367" s="212" t="s">
        <v>7177</v>
      </c>
    </row>
    <row r="3368" spans="1:5">
      <c r="A3368">
        <v>36503</v>
      </c>
      <c r="B3368" t="s">
        <v>7178</v>
      </c>
      <c r="C3368" t="s">
        <v>1297</v>
      </c>
      <c r="D3368" t="s">
        <v>1312</v>
      </c>
      <c r="E3368" s="212" t="s">
        <v>7179</v>
      </c>
    </row>
    <row r="3369" spans="1:5">
      <c r="A3369">
        <v>4090</v>
      </c>
      <c r="B3369" t="s">
        <v>7180</v>
      </c>
      <c r="C3369" t="s">
        <v>1297</v>
      </c>
      <c r="D3369" t="s">
        <v>1302</v>
      </c>
      <c r="E3369" s="212" t="s">
        <v>7181</v>
      </c>
    </row>
    <row r="3370" spans="1:5">
      <c r="A3370">
        <v>13227</v>
      </c>
      <c r="B3370" t="s">
        <v>7182</v>
      </c>
      <c r="C3370" t="s">
        <v>1297</v>
      </c>
      <c r="D3370" t="s">
        <v>1298</v>
      </c>
      <c r="E3370" s="212" t="s">
        <v>7183</v>
      </c>
    </row>
    <row r="3371" spans="1:5">
      <c r="A3371">
        <v>10597</v>
      </c>
      <c r="B3371" t="s">
        <v>7184</v>
      </c>
      <c r="C3371" t="s">
        <v>1297</v>
      </c>
      <c r="D3371" t="s">
        <v>1298</v>
      </c>
      <c r="E3371" s="212" t="s">
        <v>7185</v>
      </c>
    </row>
    <row r="3372" spans="1:5">
      <c r="A3372">
        <v>39628</v>
      </c>
      <c r="B3372" t="s">
        <v>7186</v>
      </c>
      <c r="C3372" t="s">
        <v>1297</v>
      </c>
      <c r="D3372" t="s">
        <v>1312</v>
      </c>
      <c r="E3372" s="212" t="s">
        <v>7187</v>
      </c>
    </row>
    <row r="3373" spans="1:5">
      <c r="A3373">
        <v>39404</v>
      </c>
      <c r="B3373" t="s">
        <v>7188</v>
      </c>
      <c r="C3373" t="s">
        <v>1297</v>
      </c>
      <c r="D3373" t="s">
        <v>1312</v>
      </c>
      <c r="E3373" s="212" t="s">
        <v>7189</v>
      </c>
    </row>
    <row r="3374" spans="1:5">
      <c r="A3374">
        <v>39402</v>
      </c>
      <c r="B3374" t="s">
        <v>7190</v>
      </c>
      <c r="C3374" t="s">
        <v>1297</v>
      </c>
      <c r="D3374" t="s">
        <v>1312</v>
      </c>
      <c r="E3374" s="212" t="s">
        <v>7191</v>
      </c>
    </row>
    <row r="3375" spans="1:5">
      <c r="A3375">
        <v>39403</v>
      </c>
      <c r="B3375" t="s">
        <v>7192</v>
      </c>
      <c r="C3375" t="s">
        <v>1297</v>
      </c>
      <c r="D3375" t="s">
        <v>1312</v>
      </c>
      <c r="E3375" s="212" t="s">
        <v>7193</v>
      </c>
    </row>
    <row r="3376" spans="1:5">
      <c r="A3376">
        <v>4093</v>
      </c>
      <c r="B3376" t="s">
        <v>7194</v>
      </c>
      <c r="C3376" t="s">
        <v>1301</v>
      </c>
      <c r="D3376" t="s">
        <v>1298</v>
      </c>
      <c r="E3376" s="212" t="s">
        <v>7195</v>
      </c>
    </row>
    <row r="3377" spans="1:5">
      <c r="A3377">
        <v>10512</v>
      </c>
      <c r="B3377" t="s">
        <v>7196</v>
      </c>
      <c r="C3377" t="s">
        <v>1656</v>
      </c>
      <c r="D3377" t="s">
        <v>1298</v>
      </c>
      <c r="E3377" s="212" t="s">
        <v>7197</v>
      </c>
    </row>
    <row r="3378" spans="1:5">
      <c r="A3378">
        <v>20020</v>
      </c>
      <c r="B3378" t="s">
        <v>1239</v>
      </c>
      <c r="C3378" t="s">
        <v>1301</v>
      </c>
      <c r="D3378" t="s">
        <v>1298</v>
      </c>
      <c r="E3378" s="212" t="s">
        <v>7195</v>
      </c>
    </row>
    <row r="3379" spans="1:5">
      <c r="A3379">
        <v>4094</v>
      </c>
      <c r="B3379" t="s">
        <v>7198</v>
      </c>
      <c r="C3379" t="s">
        <v>1301</v>
      </c>
      <c r="D3379" t="s">
        <v>1298</v>
      </c>
      <c r="E3379" s="212" t="s">
        <v>7199</v>
      </c>
    </row>
    <row r="3380" spans="1:5">
      <c r="A3380">
        <v>41038</v>
      </c>
      <c r="B3380" t="s">
        <v>7200</v>
      </c>
      <c r="C3380" t="s">
        <v>1656</v>
      </c>
      <c r="D3380" t="s">
        <v>1298</v>
      </c>
      <c r="E3380" s="212" t="s">
        <v>7201</v>
      </c>
    </row>
    <row r="3381" spans="1:5">
      <c r="A3381">
        <v>40988</v>
      </c>
      <c r="B3381" t="s">
        <v>7202</v>
      </c>
      <c r="C3381" t="s">
        <v>1656</v>
      </c>
      <c r="D3381" t="s">
        <v>1298</v>
      </c>
      <c r="E3381" s="212" t="s">
        <v>7203</v>
      </c>
    </row>
    <row r="3382" spans="1:5">
      <c r="A3382">
        <v>40990</v>
      </c>
      <c r="B3382" t="s">
        <v>7204</v>
      </c>
      <c r="C3382" t="s">
        <v>1656</v>
      </c>
      <c r="D3382" t="s">
        <v>1298</v>
      </c>
      <c r="E3382" s="212" t="s">
        <v>7205</v>
      </c>
    </row>
    <row r="3383" spans="1:5">
      <c r="A3383">
        <v>40994</v>
      </c>
      <c r="B3383" t="s">
        <v>7206</v>
      </c>
      <c r="C3383" t="s">
        <v>1656</v>
      </c>
      <c r="D3383" t="s">
        <v>1298</v>
      </c>
      <c r="E3383" s="212" t="s">
        <v>7203</v>
      </c>
    </row>
    <row r="3384" spans="1:5">
      <c r="A3384">
        <v>4095</v>
      </c>
      <c r="B3384" t="s">
        <v>7207</v>
      </c>
      <c r="C3384" t="s">
        <v>1301</v>
      </c>
      <c r="D3384" t="s">
        <v>1298</v>
      </c>
      <c r="E3384" s="212" t="s">
        <v>7208</v>
      </c>
    </row>
    <row r="3385" spans="1:5">
      <c r="A3385">
        <v>4097</v>
      </c>
      <c r="B3385" t="s">
        <v>7209</v>
      </c>
      <c r="C3385" t="s">
        <v>1301</v>
      </c>
      <c r="D3385" t="s">
        <v>1298</v>
      </c>
      <c r="E3385" s="212" t="s">
        <v>7199</v>
      </c>
    </row>
    <row r="3386" spans="1:5">
      <c r="A3386">
        <v>40992</v>
      </c>
      <c r="B3386" t="s">
        <v>7210</v>
      </c>
      <c r="C3386" t="s">
        <v>1656</v>
      </c>
      <c r="D3386" t="s">
        <v>1298</v>
      </c>
      <c r="E3386" s="212" t="s">
        <v>7211</v>
      </c>
    </row>
    <row r="3387" spans="1:5">
      <c r="A3387">
        <v>4096</v>
      </c>
      <c r="B3387" t="s">
        <v>7212</v>
      </c>
      <c r="C3387" t="s">
        <v>1301</v>
      </c>
      <c r="D3387" t="s">
        <v>1298</v>
      </c>
      <c r="E3387" s="212" t="s">
        <v>7213</v>
      </c>
    </row>
    <row r="3388" spans="1:5">
      <c r="A3388">
        <v>13955</v>
      </c>
      <c r="B3388" t="s">
        <v>7214</v>
      </c>
      <c r="C3388" t="s">
        <v>1297</v>
      </c>
      <c r="D3388" t="s">
        <v>1312</v>
      </c>
      <c r="E3388" s="212" t="s">
        <v>7215</v>
      </c>
    </row>
    <row r="3389" spans="1:5">
      <c r="A3389">
        <v>4114</v>
      </c>
      <c r="B3389" t="s">
        <v>7216</v>
      </c>
      <c r="C3389" t="s">
        <v>1297</v>
      </c>
      <c r="D3389" t="s">
        <v>1312</v>
      </c>
      <c r="E3389" s="212" t="s">
        <v>7217</v>
      </c>
    </row>
    <row r="3390" spans="1:5">
      <c r="A3390">
        <v>36797</v>
      </c>
      <c r="B3390" t="s">
        <v>7218</v>
      </c>
      <c r="C3390" t="s">
        <v>1297</v>
      </c>
      <c r="D3390" t="s">
        <v>1312</v>
      </c>
      <c r="E3390" s="212" t="s">
        <v>7219</v>
      </c>
    </row>
    <row r="3391" spans="1:5">
      <c r="A3391">
        <v>4107</v>
      </c>
      <c r="B3391" t="s">
        <v>7220</v>
      </c>
      <c r="C3391" t="s">
        <v>1297</v>
      </c>
      <c r="D3391" t="s">
        <v>1312</v>
      </c>
      <c r="E3391" s="212" t="s">
        <v>7221</v>
      </c>
    </row>
    <row r="3392" spans="1:5">
      <c r="A3392">
        <v>36799</v>
      </c>
      <c r="B3392" t="s">
        <v>7222</v>
      </c>
      <c r="C3392" t="s">
        <v>1297</v>
      </c>
      <c r="D3392" t="s">
        <v>1312</v>
      </c>
      <c r="E3392" s="212" t="s">
        <v>7223</v>
      </c>
    </row>
    <row r="3393" spans="1:5">
      <c r="A3393">
        <v>4108</v>
      </c>
      <c r="B3393" t="s">
        <v>7224</v>
      </c>
      <c r="C3393" t="s">
        <v>1297</v>
      </c>
      <c r="D3393" t="s">
        <v>1312</v>
      </c>
      <c r="E3393" s="212" t="s">
        <v>7225</v>
      </c>
    </row>
    <row r="3394" spans="1:5">
      <c r="A3394">
        <v>4102</v>
      </c>
      <c r="B3394" t="s">
        <v>7226</v>
      </c>
      <c r="C3394" t="s">
        <v>1297</v>
      </c>
      <c r="D3394" t="s">
        <v>1312</v>
      </c>
      <c r="E3394" s="212" t="s">
        <v>7227</v>
      </c>
    </row>
    <row r="3395" spans="1:5">
      <c r="A3395">
        <v>10826</v>
      </c>
      <c r="B3395" t="s">
        <v>7228</v>
      </c>
      <c r="C3395" t="s">
        <v>1297</v>
      </c>
      <c r="D3395" t="s">
        <v>1298</v>
      </c>
      <c r="E3395" s="212" t="s">
        <v>7229</v>
      </c>
    </row>
    <row r="3396" spans="1:5">
      <c r="A3396">
        <v>365</v>
      </c>
      <c r="B3396" t="s">
        <v>7230</v>
      </c>
      <c r="C3396" t="s">
        <v>1297</v>
      </c>
      <c r="D3396" t="s">
        <v>1298</v>
      </c>
      <c r="E3396" s="212" t="s">
        <v>7231</v>
      </c>
    </row>
    <row r="3397" spans="1:5">
      <c r="A3397">
        <v>38639</v>
      </c>
      <c r="B3397" t="s">
        <v>7232</v>
      </c>
      <c r="C3397" t="s">
        <v>1297</v>
      </c>
      <c r="D3397" t="s">
        <v>1298</v>
      </c>
      <c r="E3397" s="212" t="s">
        <v>7233</v>
      </c>
    </row>
    <row r="3398" spans="1:5">
      <c r="A3398">
        <v>38640</v>
      </c>
      <c r="B3398" t="s">
        <v>7234</v>
      </c>
      <c r="C3398" t="s">
        <v>1297</v>
      </c>
      <c r="D3398" t="s">
        <v>1298</v>
      </c>
      <c r="E3398" s="212" t="s">
        <v>7235</v>
      </c>
    </row>
    <row r="3399" spans="1:5">
      <c r="A3399">
        <v>358</v>
      </c>
      <c r="B3399" t="s">
        <v>7236</v>
      </c>
      <c r="C3399" t="s">
        <v>1297</v>
      </c>
      <c r="D3399" t="s">
        <v>1298</v>
      </c>
      <c r="E3399" s="212" t="s">
        <v>7237</v>
      </c>
    </row>
    <row r="3400" spans="1:5">
      <c r="A3400">
        <v>359</v>
      </c>
      <c r="B3400" t="s">
        <v>7238</v>
      </c>
      <c r="C3400" t="s">
        <v>1297</v>
      </c>
      <c r="D3400" t="s">
        <v>1298</v>
      </c>
      <c r="E3400" s="212" t="s">
        <v>7239</v>
      </c>
    </row>
    <row r="3401" spans="1:5">
      <c r="A3401">
        <v>38641</v>
      </c>
      <c r="B3401" t="s">
        <v>7240</v>
      </c>
      <c r="C3401" t="s">
        <v>1297</v>
      </c>
      <c r="D3401" t="s">
        <v>1298</v>
      </c>
      <c r="E3401" s="212" t="s">
        <v>7241</v>
      </c>
    </row>
    <row r="3402" spans="1:5">
      <c r="A3402">
        <v>360</v>
      </c>
      <c r="B3402" t="s">
        <v>7242</v>
      </c>
      <c r="C3402" t="s">
        <v>1297</v>
      </c>
      <c r="D3402" t="s">
        <v>1302</v>
      </c>
      <c r="E3402" s="212" t="s">
        <v>3032</v>
      </c>
    </row>
    <row r="3403" spans="1:5">
      <c r="A3403">
        <v>4127</v>
      </c>
      <c r="B3403" t="s">
        <v>7243</v>
      </c>
      <c r="C3403" t="s">
        <v>1297</v>
      </c>
      <c r="D3403" t="s">
        <v>1312</v>
      </c>
      <c r="E3403" s="212" t="s">
        <v>7244</v>
      </c>
    </row>
    <row r="3404" spans="1:5">
      <c r="A3404">
        <v>4154</v>
      </c>
      <c r="B3404" t="s">
        <v>7245</v>
      </c>
      <c r="C3404" t="s">
        <v>1297</v>
      </c>
      <c r="D3404" t="s">
        <v>1312</v>
      </c>
      <c r="E3404" s="212" t="s">
        <v>7246</v>
      </c>
    </row>
    <row r="3405" spans="1:5">
      <c r="A3405">
        <v>4168</v>
      </c>
      <c r="B3405" t="s">
        <v>7247</v>
      </c>
      <c r="C3405" t="s">
        <v>1297</v>
      </c>
      <c r="D3405" t="s">
        <v>1312</v>
      </c>
      <c r="E3405" s="212" t="s">
        <v>7248</v>
      </c>
    </row>
    <row r="3406" spans="1:5">
      <c r="A3406">
        <v>4161</v>
      </c>
      <c r="B3406" t="s">
        <v>7249</v>
      </c>
      <c r="C3406" t="s">
        <v>1297</v>
      </c>
      <c r="D3406" t="s">
        <v>1312</v>
      </c>
      <c r="E3406" s="212" t="s">
        <v>7250</v>
      </c>
    </row>
    <row r="3407" spans="1:5">
      <c r="A3407">
        <v>4214</v>
      </c>
      <c r="B3407" t="s">
        <v>7251</v>
      </c>
      <c r="C3407" t="s">
        <v>1297</v>
      </c>
      <c r="D3407" t="s">
        <v>1312</v>
      </c>
      <c r="E3407" s="212" t="s">
        <v>7252</v>
      </c>
    </row>
    <row r="3408" spans="1:5">
      <c r="A3408">
        <v>4215</v>
      </c>
      <c r="B3408" t="s">
        <v>7253</v>
      </c>
      <c r="C3408" t="s">
        <v>1297</v>
      </c>
      <c r="D3408" t="s">
        <v>1312</v>
      </c>
      <c r="E3408" s="212" t="s">
        <v>7254</v>
      </c>
    </row>
    <row r="3409" spans="1:5">
      <c r="A3409">
        <v>4210</v>
      </c>
      <c r="B3409" t="s">
        <v>7255</v>
      </c>
      <c r="C3409" t="s">
        <v>1297</v>
      </c>
      <c r="D3409" t="s">
        <v>1312</v>
      </c>
      <c r="E3409" s="212" t="s">
        <v>2050</v>
      </c>
    </row>
    <row r="3410" spans="1:5">
      <c r="A3410">
        <v>4212</v>
      </c>
      <c r="B3410" t="s">
        <v>7256</v>
      </c>
      <c r="C3410" t="s">
        <v>1297</v>
      </c>
      <c r="D3410" t="s">
        <v>1312</v>
      </c>
      <c r="E3410" s="212" t="s">
        <v>2895</v>
      </c>
    </row>
    <row r="3411" spans="1:5">
      <c r="A3411">
        <v>4213</v>
      </c>
      <c r="B3411" t="s">
        <v>7257</v>
      </c>
      <c r="C3411" t="s">
        <v>1297</v>
      </c>
      <c r="D3411" t="s">
        <v>1312</v>
      </c>
      <c r="E3411" s="212" t="s">
        <v>7258</v>
      </c>
    </row>
    <row r="3412" spans="1:5">
      <c r="A3412">
        <v>4211</v>
      </c>
      <c r="B3412" t="s">
        <v>7259</v>
      </c>
      <c r="C3412" t="s">
        <v>1297</v>
      </c>
      <c r="D3412" t="s">
        <v>1312</v>
      </c>
      <c r="E3412" s="212" t="s">
        <v>1971</v>
      </c>
    </row>
    <row r="3413" spans="1:5">
      <c r="A3413">
        <v>4209</v>
      </c>
      <c r="B3413" t="s">
        <v>7260</v>
      </c>
      <c r="C3413" t="s">
        <v>1297</v>
      </c>
      <c r="D3413" t="s">
        <v>1312</v>
      </c>
      <c r="E3413" s="212" t="s">
        <v>4887</v>
      </c>
    </row>
    <row r="3414" spans="1:5">
      <c r="A3414">
        <v>4180</v>
      </c>
      <c r="B3414" t="s">
        <v>7261</v>
      </c>
      <c r="C3414" t="s">
        <v>1297</v>
      </c>
      <c r="D3414" t="s">
        <v>1312</v>
      </c>
      <c r="E3414" s="212" t="s">
        <v>1540</v>
      </c>
    </row>
    <row r="3415" spans="1:5">
      <c r="A3415">
        <v>4177</v>
      </c>
      <c r="B3415" t="s">
        <v>7262</v>
      </c>
      <c r="C3415" t="s">
        <v>1297</v>
      </c>
      <c r="D3415" t="s">
        <v>1312</v>
      </c>
      <c r="E3415" s="212" t="s">
        <v>1488</v>
      </c>
    </row>
    <row r="3416" spans="1:5">
      <c r="A3416">
        <v>4179</v>
      </c>
      <c r="B3416" t="s">
        <v>7263</v>
      </c>
      <c r="C3416" t="s">
        <v>1297</v>
      </c>
      <c r="D3416" t="s">
        <v>1312</v>
      </c>
      <c r="E3416" s="212" t="s">
        <v>7264</v>
      </c>
    </row>
    <row r="3417" spans="1:5">
      <c r="A3417">
        <v>4208</v>
      </c>
      <c r="B3417" t="s">
        <v>7265</v>
      </c>
      <c r="C3417" t="s">
        <v>1297</v>
      </c>
      <c r="D3417" t="s">
        <v>1312</v>
      </c>
      <c r="E3417" s="212" t="s">
        <v>7266</v>
      </c>
    </row>
    <row r="3418" spans="1:5">
      <c r="A3418">
        <v>4181</v>
      </c>
      <c r="B3418" t="s">
        <v>7267</v>
      </c>
      <c r="C3418" t="s">
        <v>1297</v>
      </c>
      <c r="D3418" t="s">
        <v>1312</v>
      </c>
      <c r="E3418" s="212" t="s">
        <v>7268</v>
      </c>
    </row>
    <row r="3419" spans="1:5">
      <c r="A3419">
        <v>4178</v>
      </c>
      <c r="B3419" t="s">
        <v>7269</v>
      </c>
      <c r="C3419" t="s">
        <v>1297</v>
      </c>
      <c r="D3419" t="s">
        <v>1312</v>
      </c>
      <c r="E3419" s="212" t="s">
        <v>7270</v>
      </c>
    </row>
    <row r="3420" spans="1:5">
      <c r="A3420">
        <v>4182</v>
      </c>
      <c r="B3420" t="s">
        <v>7271</v>
      </c>
      <c r="C3420" t="s">
        <v>1297</v>
      </c>
      <c r="D3420" t="s">
        <v>1312</v>
      </c>
      <c r="E3420" s="212" t="s">
        <v>7272</v>
      </c>
    </row>
    <row r="3421" spans="1:5">
      <c r="A3421">
        <v>4183</v>
      </c>
      <c r="B3421" t="s">
        <v>7273</v>
      </c>
      <c r="C3421" t="s">
        <v>1297</v>
      </c>
      <c r="D3421" t="s">
        <v>1312</v>
      </c>
      <c r="E3421" s="212" t="s">
        <v>7274</v>
      </c>
    </row>
    <row r="3422" spans="1:5">
      <c r="A3422">
        <v>4184</v>
      </c>
      <c r="B3422" t="s">
        <v>7275</v>
      </c>
      <c r="C3422" t="s">
        <v>1297</v>
      </c>
      <c r="D3422" t="s">
        <v>1312</v>
      </c>
      <c r="E3422" s="212" t="s">
        <v>7276</v>
      </c>
    </row>
    <row r="3423" spans="1:5">
      <c r="A3423">
        <v>4185</v>
      </c>
      <c r="B3423" t="s">
        <v>7277</v>
      </c>
      <c r="C3423" t="s">
        <v>1297</v>
      </c>
      <c r="D3423" t="s">
        <v>1312</v>
      </c>
      <c r="E3423" s="212" t="s">
        <v>7278</v>
      </c>
    </row>
    <row r="3424" spans="1:5">
      <c r="A3424">
        <v>4205</v>
      </c>
      <c r="B3424" t="s">
        <v>7279</v>
      </c>
      <c r="C3424" t="s">
        <v>1297</v>
      </c>
      <c r="D3424" t="s">
        <v>1312</v>
      </c>
      <c r="E3424" s="212" t="s">
        <v>6049</v>
      </c>
    </row>
    <row r="3425" spans="1:5">
      <c r="A3425">
        <v>4192</v>
      </c>
      <c r="B3425" t="s">
        <v>7280</v>
      </c>
      <c r="C3425" t="s">
        <v>1297</v>
      </c>
      <c r="D3425" t="s">
        <v>1312</v>
      </c>
      <c r="E3425" s="212" t="s">
        <v>6049</v>
      </c>
    </row>
    <row r="3426" spans="1:5">
      <c r="A3426">
        <v>4191</v>
      </c>
      <c r="B3426" t="s">
        <v>7281</v>
      </c>
      <c r="C3426" t="s">
        <v>1297</v>
      </c>
      <c r="D3426" t="s">
        <v>1312</v>
      </c>
      <c r="E3426" s="212" t="s">
        <v>6049</v>
      </c>
    </row>
    <row r="3427" spans="1:5">
      <c r="A3427">
        <v>4207</v>
      </c>
      <c r="B3427" t="s">
        <v>7282</v>
      </c>
      <c r="C3427" t="s">
        <v>1297</v>
      </c>
      <c r="D3427" t="s">
        <v>1312</v>
      </c>
      <c r="E3427" s="212" t="s">
        <v>7283</v>
      </c>
    </row>
    <row r="3428" spans="1:5">
      <c r="A3428">
        <v>4206</v>
      </c>
      <c r="B3428" t="s">
        <v>7284</v>
      </c>
      <c r="C3428" t="s">
        <v>1297</v>
      </c>
      <c r="D3428" t="s">
        <v>1312</v>
      </c>
      <c r="E3428" s="212" t="s">
        <v>2917</v>
      </c>
    </row>
    <row r="3429" spans="1:5">
      <c r="A3429">
        <v>4190</v>
      </c>
      <c r="B3429" t="s">
        <v>7285</v>
      </c>
      <c r="C3429" t="s">
        <v>1297</v>
      </c>
      <c r="D3429" t="s">
        <v>1312</v>
      </c>
      <c r="E3429" s="212" t="s">
        <v>2917</v>
      </c>
    </row>
    <row r="3430" spans="1:5">
      <c r="A3430">
        <v>4186</v>
      </c>
      <c r="B3430" t="s">
        <v>7286</v>
      </c>
      <c r="C3430" t="s">
        <v>1297</v>
      </c>
      <c r="D3430" t="s">
        <v>1312</v>
      </c>
      <c r="E3430" s="212" t="s">
        <v>2527</v>
      </c>
    </row>
    <row r="3431" spans="1:5">
      <c r="A3431">
        <v>4188</v>
      </c>
      <c r="B3431" t="s">
        <v>7287</v>
      </c>
      <c r="C3431" t="s">
        <v>1297</v>
      </c>
      <c r="D3431" t="s">
        <v>1312</v>
      </c>
      <c r="E3431" s="212" t="s">
        <v>7288</v>
      </c>
    </row>
    <row r="3432" spans="1:5">
      <c r="A3432">
        <v>4189</v>
      </c>
      <c r="B3432" t="s">
        <v>7289</v>
      </c>
      <c r="C3432" t="s">
        <v>1297</v>
      </c>
      <c r="D3432" t="s">
        <v>1312</v>
      </c>
      <c r="E3432" s="212" t="s">
        <v>7288</v>
      </c>
    </row>
    <row r="3433" spans="1:5">
      <c r="A3433">
        <v>4197</v>
      </c>
      <c r="B3433" t="s">
        <v>7290</v>
      </c>
      <c r="C3433" t="s">
        <v>1297</v>
      </c>
      <c r="D3433" t="s">
        <v>1312</v>
      </c>
      <c r="E3433" s="212" t="s">
        <v>7291</v>
      </c>
    </row>
    <row r="3434" spans="1:5">
      <c r="A3434">
        <v>4194</v>
      </c>
      <c r="B3434" t="s">
        <v>7292</v>
      </c>
      <c r="C3434" t="s">
        <v>1297</v>
      </c>
      <c r="D3434" t="s">
        <v>1312</v>
      </c>
      <c r="E3434" s="212" t="s">
        <v>4691</v>
      </c>
    </row>
    <row r="3435" spans="1:5">
      <c r="A3435">
        <v>4193</v>
      </c>
      <c r="B3435" t="s">
        <v>7293</v>
      </c>
      <c r="C3435" t="s">
        <v>1297</v>
      </c>
      <c r="D3435" t="s">
        <v>1312</v>
      </c>
      <c r="E3435" s="212" t="s">
        <v>4691</v>
      </c>
    </row>
    <row r="3436" spans="1:5">
      <c r="A3436">
        <v>4204</v>
      </c>
      <c r="B3436" t="s">
        <v>7294</v>
      </c>
      <c r="C3436" t="s">
        <v>1297</v>
      </c>
      <c r="D3436" t="s">
        <v>1312</v>
      </c>
      <c r="E3436" s="212" t="s">
        <v>4691</v>
      </c>
    </row>
    <row r="3437" spans="1:5">
      <c r="A3437">
        <v>4187</v>
      </c>
      <c r="B3437" t="s">
        <v>7295</v>
      </c>
      <c r="C3437" t="s">
        <v>1297</v>
      </c>
      <c r="D3437" t="s">
        <v>1312</v>
      </c>
      <c r="E3437" s="212" t="s">
        <v>7296</v>
      </c>
    </row>
    <row r="3438" spans="1:5">
      <c r="A3438">
        <v>4202</v>
      </c>
      <c r="B3438" t="s">
        <v>7297</v>
      </c>
      <c r="C3438" t="s">
        <v>1297</v>
      </c>
      <c r="D3438" t="s">
        <v>1312</v>
      </c>
      <c r="E3438" s="212" t="s">
        <v>7298</v>
      </c>
    </row>
    <row r="3439" spans="1:5">
      <c r="A3439">
        <v>4203</v>
      </c>
      <c r="B3439" t="s">
        <v>7299</v>
      </c>
      <c r="C3439" t="s">
        <v>1297</v>
      </c>
      <c r="D3439" t="s">
        <v>1312</v>
      </c>
      <c r="E3439" s="212" t="s">
        <v>7300</v>
      </c>
    </row>
    <row r="3440" spans="1:5">
      <c r="A3440">
        <v>40356</v>
      </c>
      <c r="B3440" t="s">
        <v>7301</v>
      </c>
      <c r="C3440" t="s">
        <v>1297</v>
      </c>
      <c r="D3440" t="s">
        <v>1312</v>
      </c>
      <c r="E3440" s="212" t="s">
        <v>7296</v>
      </c>
    </row>
    <row r="3441" spans="1:5">
      <c r="A3441">
        <v>40359</v>
      </c>
      <c r="B3441" t="s">
        <v>7302</v>
      </c>
      <c r="C3441" t="s">
        <v>1297</v>
      </c>
      <c r="D3441" t="s">
        <v>1312</v>
      </c>
      <c r="E3441" s="212" t="s">
        <v>4188</v>
      </c>
    </row>
    <row r="3442" spans="1:5">
      <c r="A3442">
        <v>40362</v>
      </c>
      <c r="B3442" t="s">
        <v>7303</v>
      </c>
      <c r="C3442" t="s">
        <v>1297</v>
      </c>
      <c r="D3442" t="s">
        <v>1312</v>
      </c>
      <c r="E3442" s="212" t="s">
        <v>7304</v>
      </c>
    </row>
    <row r="3443" spans="1:5">
      <c r="A3443">
        <v>40365</v>
      </c>
      <c r="B3443" t="s">
        <v>7305</v>
      </c>
      <c r="C3443" t="s">
        <v>1297</v>
      </c>
      <c r="D3443" t="s">
        <v>1312</v>
      </c>
      <c r="E3443" s="212" t="s">
        <v>7306</v>
      </c>
    </row>
    <row r="3444" spans="1:5">
      <c r="A3444">
        <v>40368</v>
      </c>
      <c r="B3444" t="s">
        <v>7307</v>
      </c>
      <c r="C3444" t="s">
        <v>1297</v>
      </c>
      <c r="D3444" t="s">
        <v>1312</v>
      </c>
      <c r="E3444" s="212" t="s">
        <v>6679</v>
      </c>
    </row>
    <row r="3445" spans="1:5">
      <c r="A3445">
        <v>40371</v>
      </c>
      <c r="B3445" t="s">
        <v>7308</v>
      </c>
      <c r="C3445" t="s">
        <v>1297</v>
      </c>
      <c r="D3445" t="s">
        <v>1312</v>
      </c>
      <c r="E3445" s="212" t="s">
        <v>7309</v>
      </c>
    </row>
    <row r="3446" spans="1:5">
      <c r="A3446">
        <v>40374</v>
      </c>
      <c r="B3446" t="s">
        <v>7310</v>
      </c>
      <c r="C3446" t="s">
        <v>1297</v>
      </c>
      <c r="D3446" t="s">
        <v>1312</v>
      </c>
      <c r="E3446" s="212" t="s">
        <v>7311</v>
      </c>
    </row>
    <row r="3447" spans="1:5">
      <c r="A3447">
        <v>7595</v>
      </c>
      <c r="B3447" t="s">
        <v>7312</v>
      </c>
      <c r="C3447" t="s">
        <v>1301</v>
      </c>
      <c r="D3447" t="s">
        <v>1298</v>
      </c>
      <c r="E3447" s="212" t="s">
        <v>7313</v>
      </c>
    </row>
    <row r="3448" spans="1:5">
      <c r="A3448">
        <v>41094</v>
      </c>
      <c r="B3448" t="s">
        <v>7314</v>
      </c>
      <c r="C3448" t="s">
        <v>1656</v>
      </c>
      <c r="D3448" t="s">
        <v>1298</v>
      </c>
      <c r="E3448" s="212" t="s">
        <v>7315</v>
      </c>
    </row>
    <row r="3449" spans="1:5">
      <c r="A3449">
        <v>38175</v>
      </c>
      <c r="B3449" t="s">
        <v>7316</v>
      </c>
      <c r="C3449" t="s">
        <v>1297</v>
      </c>
      <c r="D3449" t="s">
        <v>1298</v>
      </c>
      <c r="E3449" s="212" t="s">
        <v>2288</v>
      </c>
    </row>
    <row r="3450" spans="1:5">
      <c r="A3450">
        <v>38176</v>
      </c>
      <c r="B3450" t="s">
        <v>7317</v>
      </c>
      <c r="C3450" t="s">
        <v>1297</v>
      </c>
      <c r="D3450" t="s">
        <v>1298</v>
      </c>
      <c r="E3450" s="212" t="s">
        <v>4633</v>
      </c>
    </row>
    <row r="3451" spans="1:5">
      <c r="A3451">
        <v>36152</v>
      </c>
      <c r="B3451" t="s">
        <v>7318</v>
      </c>
      <c r="C3451" t="s">
        <v>1297</v>
      </c>
      <c r="D3451" t="s">
        <v>1298</v>
      </c>
      <c r="E3451" s="212" t="s">
        <v>1447</v>
      </c>
    </row>
    <row r="3452" spans="1:5">
      <c r="A3452">
        <v>11138</v>
      </c>
      <c r="B3452" t="s">
        <v>7319</v>
      </c>
      <c r="C3452" t="s">
        <v>1420</v>
      </c>
      <c r="D3452" t="s">
        <v>1298</v>
      </c>
      <c r="E3452" s="212" t="s">
        <v>7320</v>
      </c>
    </row>
    <row r="3453" spans="1:5">
      <c r="A3453">
        <v>5333</v>
      </c>
      <c r="B3453" t="s">
        <v>7321</v>
      </c>
      <c r="C3453" t="s">
        <v>1420</v>
      </c>
      <c r="D3453" t="s">
        <v>1298</v>
      </c>
      <c r="E3453" s="212" t="s">
        <v>7322</v>
      </c>
    </row>
    <row r="3454" spans="1:5">
      <c r="A3454">
        <v>4221</v>
      </c>
      <c r="B3454" t="s">
        <v>1084</v>
      </c>
      <c r="C3454" t="s">
        <v>1420</v>
      </c>
      <c r="D3454" t="s">
        <v>1302</v>
      </c>
      <c r="E3454" s="212" t="s">
        <v>2285</v>
      </c>
    </row>
    <row r="3455" spans="1:5">
      <c r="A3455">
        <v>4227</v>
      </c>
      <c r="B3455" t="s">
        <v>7323</v>
      </c>
      <c r="C3455" t="s">
        <v>1420</v>
      </c>
      <c r="D3455" t="s">
        <v>1302</v>
      </c>
      <c r="E3455" s="212" t="s">
        <v>7324</v>
      </c>
    </row>
    <row r="3456" spans="1:5">
      <c r="A3456">
        <v>38170</v>
      </c>
      <c r="B3456" t="s">
        <v>7325</v>
      </c>
      <c r="C3456" t="s">
        <v>1297</v>
      </c>
      <c r="D3456" t="s">
        <v>1298</v>
      </c>
      <c r="E3456" s="212" t="s">
        <v>7326</v>
      </c>
    </row>
    <row r="3457" spans="1:5">
      <c r="A3457">
        <v>4242</v>
      </c>
      <c r="B3457" t="s">
        <v>7327</v>
      </c>
      <c r="C3457" t="s">
        <v>1301</v>
      </c>
      <c r="D3457" t="s">
        <v>1298</v>
      </c>
      <c r="E3457" s="212" t="s">
        <v>7195</v>
      </c>
    </row>
    <row r="3458" spans="1:5">
      <c r="A3458">
        <v>40980</v>
      </c>
      <c r="B3458" t="s">
        <v>7328</v>
      </c>
      <c r="C3458" t="s">
        <v>1656</v>
      </c>
      <c r="D3458" t="s">
        <v>1298</v>
      </c>
      <c r="E3458" s="212" t="s">
        <v>7329</v>
      </c>
    </row>
    <row r="3459" spans="1:5">
      <c r="A3459">
        <v>4243</v>
      </c>
      <c r="B3459" t="s">
        <v>7330</v>
      </c>
      <c r="C3459" t="s">
        <v>1301</v>
      </c>
      <c r="D3459" t="s">
        <v>1298</v>
      </c>
      <c r="E3459" s="212" t="s">
        <v>7331</v>
      </c>
    </row>
    <row r="3460" spans="1:5">
      <c r="A3460">
        <v>41031</v>
      </c>
      <c r="B3460" t="s">
        <v>7332</v>
      </c>
      <c r="C3460" t="s">
        <v>1656</v>
      </c>
      <c r="D3460" t="s">
        <v>1298</v>
      </c>
      <c r="E3460" s="212" t="s">
        <v>7333</v>
      </c>
    </row>
    <row r="3461" spans="1:5">
      <c r="A3461">
        <v>37623</v>
      </c>
      <c r="B3461" t="s">
        <v>842</v>
      </c>
      <c r="C3461" t="s">
        <v>1301</v>
      </c>
      <c r="D3461" t="s">
        <v>1298</v>
      </c>
      <c r="E3461" s="212" t="s">
        <v>4488</v>
      </c>
    </row>
    <row r="3462" spans="1:5">
      <c r="A3462">
        <v>4250</v>
      </c>
      <c r="B3462" t="s">
        <v>7334</v>
      </c>
      <c r="C3462" t="s">
        <v>1301</v>
      </c>
      <c r="D3462" t="s">
        <v>1298</v>
      </c>
      <c r="E3462" s="212" t="s">
        <v>3507</v>
      </c>
    </row>
    <row r="3463" spans="1:5">
      <c r="A3463">
        <v>40978</v>
      </c>
      <c r="B3463" t="s">
        <v>7335</v>
      </c>
      <c r="C3463" t="s">
        <v>1656</v>
      </c>
      <c r="D3463" t="s">
        <v>1298</v>
      </c>
      <c r="E3463" s="212" t="s">
        <v>7336</v>
      </c>
    </row>
    <row r="3464" spans="1:5">
      <c r="A3464">
        <v>25960</v>
      </c>
      <c r="B3464" t="s">
        <v>7337</v>
      </c>
      <c r="C3464" t="s">
        <v>1301</v>
      </c>
      <c r="D3464" t="s">
        <v>1298</v>
      </c>
      <c r="E3464" s="212" t="s">
        <v>7338</v>
      </c>
    </row>
    <row r="3465" spans="1:5">
      <c r="A3465">
        <v>41043</v>
      </c>
      <c r="B3465" t="s">
        <v>7339</v>
      </c>
      <c r="C3465" t="s">
        <v>1656</v>
      </c>
      <c r="D3465" t="s">
        <v>1298</v>
      </c>
      <c r="E3465" s="212" t="s">
        <v>7340</v>
      </c>
    </row>
    <row r="3466" spans="1:5">
      <c r="A3466">
        <v>4234</v>
      </c>
      <c r="B3466" t="s">
        <v>7341</v>
      </c>
      <c r="C3466" t="s">
        <v>1301</v>
      </c>
      <c r="D3466" t="s">
        <v>1302</v>
      </c>
      <c r="E3466" s="212" t="s">
        <v>5471</v>
      </c>
    </row>
    <row r="3467" spans="1:5">
      <c r="A3467">
        <v>40987</v>
      </c>
      <c r="B3467" t="s">
        <v>7342</v>
      </c>
      <c r="C3467" t="s">
        <v>1656</v>
      </c>
      <c r="D3467" t="s">
        <v>1298</v>
      </c>
      <c r="E3467" s="212" t="s">
        <v>7343</v>
      </c>
    </row>
    <row r="3468" spans="1:5">
      <c r="A3468">
        <v>4253</v>
      </c>
      <c r="B3468" t="s">
        <v>7344</v>
      </c>
      <c r="C3468" t="s">
        <v>1301</v>
      </c>
      <c r="D3468" t="s">
        <v>1298</v>
      </c>
      <c r="E3468" s="212" t="s">
        <v>7345</v>
      </c>
    </row>
    <row r="3469" spans="1:5">
      <c r="A3469">
        <v>40981</v>
      </c>
      <c r="B3469" t="s">
        <v>7346</v>
      </c>
      <c r="C3469" t="s">
        <v>1656</v>
      </c>
      <c r="D3469" t="s">
        <v>1298</v>
      </c>
      <c r="E3469" s="212" t="s">
        <v>7347</v>
      </c>
    </row>
    <row r="3470" spans="1:5">
      <c r="A3470">
        <v>4254</v>
      </c>
      <c r="B3470" t="s">
        <v>7348</v>
      </c>
      <c r="C3470" t="s">
        <v>1301</v>
      </c>
      <c r="D3470" t="s">
        <v>1298</v>
      </c>
      <c r="E3470" s="212" t="s">
        <v>7349</v>
      </c>
    </row>
    <row r="3471" spans="1:5">
      <c r="A3471">
        <v>41036</v>
      </c>
      <c r="B3471" t="s">
        <v>7350</v>
      </c>
      <c r="C3471" t="s">
        <v>1656</v>
      </c>
      <c r="D3471" t="s">
        <v>1298</v>
      </c>
      <c r="E3471" s="212" t="s">
        <v>7351</v>
      </c>
    </row>
    <row r="3472" spans="1:5">
      <c r="A3472">
        <v>4251</v>
      </c>
      <c r="B3472" t="s">
        <v>7352</v>
      </c>
      <c r="C3472" t="s">
        <v>1301</v>
      </c>
      <c r="D3472" t="s">
        <v>1298</v>
      </c>
      <c r="E3472" s="212" t="s">
        <v>3975</v>
      </c>
    </row>
    <row r="3473" spans="1:5">
      <c r="A3473">
        <v>40979</v>
      </c>
      <c r="B3473" t="s">
        <v>7353</v>
      </c>
      <c r="C3473" t="s">
        <v>1656</v>
      </c>
      <c r="D3473" t="s">
        <v>1298</v>
      </c>
      <c r="E3473" s="212" t="s">
        <v>7354</v>
      </c>
    </row>
    <row r="3474" spans="1:5">
      <c r="A3474">
        <v>4230</v>
      </c>
      <c r="B3474" t="s">
        <v>7355</v>
      </c>
      <c r="C3474" t="s">
        <v>1301</v>
      </c>
      <c r="D3474" t="s">
        <v>1298</v>
      </c>
      <c r="E3474" s="212" t="s">
        <v>7356</v>
      </c>
    </row>
    <row r="3475" spans="1:5">
      <c r="A3475">
        <v>40998</v>
      </c>
      <c r="B3475" t="s">
        <v>7357</v>
      </c>
      <c r="C3475" t="s">
        <v>1656</v>
      </c>
      <c r="D3475" t="s">
        <v>1298</v>
      </c>
      <c r="E3475" s="212" t="s">
        <v>7358</v>
      </c>
    </row>
    <row r="3476" spans="1:5">
      <c r="A3476">
        <v>4257</v>
      </c>
      <c r="B3476" t="s">
        <v>1162</v>
      </c>
      <c r="C3476" t="s">
        <v>1301</v>
      </c>
      <c r="D3476" t="s">
        <v>1298</v>
      </c>
      <c r="E3476" s="212" t="s">
        <v>1845</v>
      </c>
    </row>
    <row r="3477" spans="1:5">
      <c r="A3477">
        <v>40982</v>
      </c>
      <c r="B3477" t="s">
        <v>7359</v>
      </c>
      <c r="C3477" t="s">
        <v>1656</v>
      </c>
      <c r="D3477" t="s">
        <v>1298</v>
      </c>
      <c r="E3477" s="212" t="s">
        <v>7360</v>
      </c>
    </row>
    <row r="3478" spans="1:5">
      <c r="A3478">
        <v>41029</v>
      </c>
      <c r="B3478" t="s">
        <v>7361</v>
      </c>
      <c r="C3478" t="s">
        <v>1656</v>
      </c>
      <c r="D3478" t="s">
        <v>1298</v>
      </c>
      <c r="E3478" s="212" t="s">
        <v>7201</v>
      </c>
    </row>
    <row r="3479" spans="1:5">
      <c r="A3479">
        <v>41026</v>
      </c>
      <c r="B3479" t="s">
        <v>7362</v>
      </c>
      <c r="C3479" t="s">
        <v>1656</v>
      </c>
      <c r="D3479" t="s">
        <v>1298</v>
      </c>
      <c r="E3479" s="212" t="s">
        <v>7363</v>
      </c>
    </row>
    <row r="3480" spans="1:5">
      <c r="A3480">
        <v>4240</v>
      </c>
      <c r="B3480" t="s">
        <v>7364</v>
      </c>
      <c r="C3480" t="s">
        <v>1301</v>
      </c>
      <c r="D3480" t="s">
        <v>1298</v>
      </c>
      <c r="E3480" s="212" t="s">
        <v>5714</v>
      </c>
    </row>
    <row r="3481" spans="1:5">
      <c r="A3481">
        <v>4239</v>
      </c>
      <c r="B3481" t="s">
        <v>7365</v>
      </c>
      <c r="C3481" t="s">
        <v>1301</v>
      </c>
      <c r="D3481" t="s">
        <v>1298</v>
      </c>
      <c r="E3481" s="212" t="s">
        <v>5714</v>
      </c>
    </row>
    <row r="3482" spans="1:5">
      <c r="A3482">
        <v>41024</v>
      </c>
      <c r="B3482" t="s">
        <v>7366</v>
      </c>
      <c r="C3482" t="s">
        <v>1656</v>
      </c>
      <c r="D3482" t="s">
        <v>1298</v>
      </c>
      <c r="E3482" s="212" t="s">
        <v>7363</v>
      </c>
    </row>
    <row r="3483" spans="1:5">
      <c r="A3483">
        <v>4248</v>
      </c>
      <c r="B3483" t="s">
        <v>7367</v>
      </c>
      <c r="C3483" t="s">
        <v>1301</v>
      </c>
      <c r="D3483" t="s">
        <v>1298</v>
      </c>
      <c r="E3483" s="212" t="s">
        <v>7368</v>
      </c>
    </row>
    <row r="3484" spans="1:5">
      <c r="A3484">
        <v>41033</v>
      </c>
      <c r="B3484" t="s">
        <v>7369</v>
      </c>
      <c r="C3484" t="s">
        <v>1656</v>
      </c>
      <c r="D3484" t="s">
        <v>1298</v>
      </c>
      <c r="E3484" s="212" t="s">
        <v>7370</v>
      </c>
    </row>
    <row r="3485" spans="1:5">
      <c r="A3485">
        <v>25959</v>
      </c>
      <c r="B3485" t="s">
        <v>7371</v>
      </c>
      <c r="C3485" t="s">
        <v>1301</v>
      </c>
      <c r="D3485" t="s">
        <v>1298</v>
      </c>
      <c r="E3485" s="212" t="s">
        <v>7338</v>
      </c>
    </row>
    <row r="3486" spans="1:5">
      <c r="A3486">
        <v>41040</v>
      </c>
      <c r="B3486" t="s">
        <v>7372</v>
      </c>
      <c r="C3486" t="s">
        <v>1656</v>
      </c>
      <c r="D3486" t="s">
        <v>1298</v>
      </c>
      <c r="E3486" s="212" t="s">
        <v>7340</v>
      </c>
    </row>
    <row r="3487" spans="1:5">
      <c r="A3487">
        <v>4238</v>
      </c>
      <c r="B3487" t="s">
        <v>7373</v>
      </c>
      <c r="C3487" t="s">
        <v>1301</v>
      </c>
      <c r="D3487" t="s">
        <v>1298</v>
      </c>
      <c r="E3487" s="212" t="s">
        <v>7374</v>
      </c>
    </row>
    <row r="3488" spans="1:5">
      <c r="A3488">
        <v>41012</v>
      </c>
      <c r="B3488" t="s">
        <v>7375</v>
      </c>
      <c r="C3488" t="s">
        <v>1656</v>
      </c>
      <c r="D3488" t="s">
        <v>1298</v>
      </c>
      <c r="E3488" s="212" t="s">
        <v>7376</v>
      </c>
    </row>
    <row r="3489" spans="1:5">
      <c r="A3489">
        <v>4237</v>
      </c>
      <c r="B3489" t="s">
        <v>7377</v>
      </c>
      <c r="C3489" t="s">
        <v>1301</v>
      </c>
      <c r="D3489" t="s">
        <v>1298</v>
      </c>
      <c r="E3489" s="212" t="s">
        <v>7378</v>
      </c>
    </row>
    <row r="3490" spans="1:5">
      <c r="A3490">
        <v>41002</v>
      </c>
      <c r="B3490" t="s">
        <v>7379</v>
      </c>
      <c r="C3490" t="s">
        <v>1656</v>
      </c>
      <c r="D3490" t="s">
        <v>1298</v>
      </c>
      <c r="E3490" s="212" t="s">
        <v>7380</v>
      </c>
    </row>
    <row r="3491" spans="1:5">
      <c r="A3491">
        <v>4233</v>
      </c>
      <c r="B3491" t="s">
        <v>7381</v>
      </c>
      <c r="C3491" t="s">
        <v>1301</v>
      </c>
      <c r="D3491" t="s">
        <v>1298</v>
      </c>
      <c r="E3491" s="212" t="s">
        <v>7195</v>
      </c>
    </row>
    <row r="3492" spans="1:5">
      <c r="A3492">
        <v>41001</v>
      </c>
      <c r="B3492" t="s">
        <v>7382</v>
      </c>
      <c r="C3492" t="s">
        <v>1656</v>
      </c>
      <c r="D3492" t="s">
        <v>1298</v>
      </c>
      <c r="E3492" s="212" t="s">
        <v>7383</v>
      </c>
    </row>
    <row r="3493" spans="1:5">
      <c r="A3493">
        <v>4252</v>
      </c>
      <c r="B3493" t="s">
        <v>7384</v>
      </c>
      <c r="C3493" t="s">
        <v>1301</v>
      </c>
      <c r="D3493" t="s">
        <v>1298</v>
      </c>
      <c r="E3493" s="212" t="s">
        <v>7385</v>
      </c>
    </row>
    <row r="3494" spans="1:5">
      <c r="A3494">
        <v>2</v>
      </c>
      <c r="B3494" t="s">
        <v>7386</v>
      </c>
      <c r="C3494" t="s">
        <v>1321</v>
      </c>
      <c r="D3494" t="s">
        <v>1298</v>
      </c>
      <c r="E3494" s="212" t="s">
        <v>7387</v>
      </c>
    </row>
    <row r="3495" spans="1:5">
      <c r="A3495">
        <v>36517</v>
      </c>
      <c r="B3495" t="s">
        <v>7388</v>
      </c>
      <c r="C3495" t="s">
        <v>1297</v>
      </c>
      <c r="D3495" t="s">
        <v>1298</v>
      </c>
      <c r="E3495" s="212" t="s">
        <v>7389</v>
      </c>
    </row>
    <row r="3496" spans="1:5">
      <c r="A3496">
        <v>4262</v>
      </c>
      <c r="B3496" t="s">
        <v>7390</v>
      </c>
      <c r="C3496" t="s">
        <v>1297</v>
      </c>
      <c r="D3496" t="s">
        <v>1302</v>
      </c>
      <c r="E3496" s="212" t="s">
        <v>7391</v>
      </c>
    </row>
    <row r="3497" spans="1:5">
      <c r="A3497">
        <v>4263</v>
      </c>
      <c r="B3497" t="s">
        <v>7392</v>
      </c>
      <c r="C3497" t="s">
        <v>1297</v>
      </c>
      <c r="D3497" t="s">
        <v>1298</v>
      </c>
      <c r="E3497" s="212" t="s">
        <v>7393</v>
      </c>
    </row>
    <row r="3498" spans="1:5">
      <c r="A3498">
        <v>36518</v>
      </c>
      <c r="B3498" t="s">
        <v>7394</v>
      </c>
      <c r="C3498" t="s">
        <v>1297</v>
      </c>
      <c r="D3498" t="s">
        <v>1298</v>
      </c>
      <c r="E3498" s="212" t="s">
        <v>7395</v>
      </c>
    </row>
    <row r="3499" spans="1:5">
      <c r="A3499">
        <v>14221</v>
      </c>
      <c r="B3499" t="s">
        <v>7396</v>
      </c>
      <c r="C3499" t="s">
        <v>1297</v>
      </c>
      <c r="D3499" t="s">
        <v>1298</v>
      </c>
      <c r="E3499" s="212" t="s">
        <v>7397</v>
      </c>
    </row>
    <row r="3500" spans="1:5">
      <c r="A3500">
        <v>38402</v>
      </c>
      <c r="B3500" t="s">
        <v>7398</v>
      </c>
      <c r="C3500" t="s">
        <v>1297</v>
      </c>
      <c r="D3500" t="s">
        <v>1298</v>
      </c>
      <c r="E3500" s="212" t="s">
        <v>7399</v>
      </c>
    </row>
    <row r="3501" spans="1:5">
      <c r="A3501">
        <v>3412</v>
      </c>
      <c r="B3501" t="s">
        <v>7400</v>
      </c>
      <c r="C3501" t="s">
        <v>1311</v>
      </c>
      <c r="D3501" t="s">
        <v>1312</v>
      </c>
      <c r="E3501" s="212" t="s">
        <v>7401</v>
      </c>
    </row>
    <row r="3502" spans="1:5">
      <c r="A3502">
        <v>3413</v>
      </c>
      <c r="B3502" t="s">
        <v>7402</v>
      </c>
      <c r="C3502" t="s">
        <v>1311</v>
      </c>
      <c r="D3502" t="s">
        <v>1312</v>
      </c>
      <c r="E3502" s="212" t="s">
        <v>7403</v>
      </c>
    </row>
    <row r="3503" spans="1:5">
      <c r="A3503">
        <v>39744</v>
      </c>
      <c r="B3503" t="s">
        <v>7404</v>
      </c>
      <c r="C3503" t="s">
        <v>1311</v>
      </c>
      <c r="D3503" t="s">
        <v>1312</v>
      </c>
      <c r="E3503" s="212" t="s">
        <v>6322</v>
      </c>
    </row>
    <row r="3504" spans="1:5">
      <c r="A3504">
        <v>39745</v>
      </c>
      <c r="B3504" t="s">
        <v>7405</v>
      </c>
      <c r="C3504" t="s">
        <v>1311</v>
      </c>
      <c r="D3504" t="s">
        <v>1312</v>
      </c>
      <c r="E3504" s="212" t="s">
        <v>7406</v>
      </c>
    </row>
    <row r="3505" spans="1:5">
      <c r="A3505">
        <v>39637</v>
      </c>
      <c r="B3505" t="s">
        <v>7407</v>
      </c>
      <c r="C3505" t="s">
        <v>1311</v>
      </c>
      <c r="D3505" t="s">
        <v>1298</v>
      </c>
      <c r="E3505" s="212" t="s">
        <v>7408</v>
      </c>
    </row>
    <row r="3506" spans="1:5">
      <c r="A3506">
        <v>39638</v>
      </c>
      <c r="B3506" t="s">
        <v>7409</v>
      </c>
      <c r="C3506" t="s">
        <v>1311</v>
      </c>
      <c r="D3506" t="s">
        <v>1298</v>
      </c>
      <c r="E3506" s="212" t="s">
        <v>7410</v>
      </c>
    </row>
    <row r="3507" spans="1:5">
      <c r="A3507">
        <v>39639</v>
      </c>
      <c r="B3507" t="s">
        <v>7411</v>
      </c>
      <c r="C3507" t="s">
        <v>1311</v>
      </c>
      <c r="D3507" t="s">
        <v>1298</v>
      </c>
      <c r="E3507" s="212" t="s">
        <v>7412</v>
      </c>
    </row>
    <row r="3508" spans="1:5">
      <c r="A3508">
        <v>39517</v>
      </c>
      <c r="B3508" t="s">
        <v>7413</v>
      </c>
      <c r="C3508" t="s">
        <v>1311</v>
      </c>
      <c r="D3508" t="s">
        <v>1312</v>
      </c>
      <c r="E3508" s="212" t="s">
        <v>7414</v>
      </c>
    </row>
    <row r="3509" spans="1:5">
      <c r="A3509">
        <v>39518</v>
      </c>
      <c r="B3509" t="s">
        <v>7415</v>
      </c>
      <c r="C3509" t="s">
        <v>1311</v>
      </c>
      <c r="D3509" t="s">
        <v>1312</v>
      </c>
      <c r="E3509" s="212" t="s">
        <v>7416</v>
      </c>
    </row>
    <row r="3510" spans="1:5">
      <c r="A3510">
        <v>38366</v>
      </c>
      <c r="B3510" t="s">
        <v>7417</v>
      </c>
      <c r="C3510" t="s">
        <v>1311</v>
      </c>
      <c r="D3510" t="s">
        <v>1312</v>
      </c>
      <c r="E3510" s="212" t="s">
        <v>2527</v>
      </c>
    </row>
    <row r="3511" spans="1:5">
      <c r="A3511">
        <v>11703</v>
      </c>
      <c r="B3511" t="s">
        <v>7418</v>
      </c>
      <c r="C3511" t="s">
        <v>1297</v>
      </c>
      <c r="D3511" t="s">
        <v>1298</v>
      </c>
      <c r="E3511" s="212" t="s">
        <v>7419</v>
      </c>
    </row>
    <row r="3512" spans="1:5">
      <c r="A3512">
        <v>37400</v>
      </c>
      <c r="B3512" t="s">
        <v>7420</v>
      </c>
      <c r="C3512" t="s">
        <v>1297</v>
      </c>
      <c r="D3512" t="s">
        <v>1298</v>
      </c>
      <c r="E3512" s="212" t="s">
        <v>7421</v>
      </c>
    </row>
    <row r="3513" spans="1:5">
      <c r="A3513">
        <v>25400</v>
      </c>
      <c r="B3513" t="s">
        <v>7422</v>
      </c>
      <c r="C3513" t="s">
        <v>1297</v>
      </c>
      <c r="D3513" t="s">
        <v>1298</v>
      </c>
      <c r="E3513" s="212" t="s">
        <v>7423</v>
      </c>
    </row>
    <row r="3514" spans="1:5">
      <c r="A3514">
        <v>4272</v>
      </c>
      <c r="B3514" t="s">
        <v>7424</v>
      </c>
      <c r="C3514" t="s">
        <v>1297</v>
      </c>
      <c r="D3514" t="s">
        <v>1298</v>
      </c>
      <c r="E3514" s="212" t="s">
        <v>7425</v>
      </c>
    </row>
    <row r="3515" spans="1:5">
      <c r="A3515">
        <v>4276</v>
      </c>
      <c r="B3515" t="s">
        <v>7426</v>
      </c>
      <c r="C3515" t="s">
        <v>1297</v>
      </c>
      <c r="D3515" t="s">
        <v>1298</v>
      </c>
      <c r="E3515" s="212" t="s">
        <v>7427</v>
      </c>
    </row>
    <row r="3516" spans="1:5">
      <c r="A3516">
        <v>4273</v>
      </c>
      <c r="B3516" t="s">
        <v>7428</v>
      </c>
      <c r="C3516" t="s">
        <v>1297</v>
      </c>
      <c r="D3516" t="s">
        <v>1298</v>
      </c>
      <c r="E3516" s="212" t="s">
        <v>7429</v>
      </c>
    </row>
    <row r="3517" spans="1:5">
      <c r="A3517">
        <v>4274</v>
      </c>
      <c r="B3517" t="s">
        <v>7430</v>
      </c>
      <c r="C3517" t="s">
        <v>1297</v>
      </c>
      <c r="D3517" t="s">
        <v>1302</v>
      </c>
      <c r="E3517" s="212" t="s">
        <v>7431</v>
      </c>
    </row>
    <row r="3518" spans="1:5">
      <c r="A3518">
        <v>39438</v>
      </c>
      <c r="B3518" t="s">
        <v>7432</v>
      </c>
      <c r="C3518" t="s">
        <v>1297</v>
      </c>
      <c r="D3518" t="s">
        <v>1312</v>
      </c>
      <c r="E3518" s="212" t="s">
        <v>7433</v>
      </c>
    </row>
    <row r="3519" spans="1:5">
      <c r="A3519">
        <v>11963</v>
      </c>
      <c r="B3519" t="s">
        <v>7434</v>
      </c>
      <c r="C3519" t="s">
        <v>1297</v>
      </c>
      <c r="D3519" t="s">
        <v>1312</v>
      </c>
      <c r="E3519" s="212" t="s">
        <v>1516</v>
      </c>
    </row>
    <row r="3520" spans="1:5">
      <c r="A3520">
        <v>11964</v>
      </c>
      <c r="B3520" t="s">
        <v>1273</v>
      </c>
      <c r="C3520" t="s">
        <v>1297</v>
      </c>
      <c r="D3520" t="s">
        <v>1312</v>
      </c>
      <c r="E3520" s="212" t="s">
        <v>3197</v>
      </c>
    </row>
    <row r="3521" spans="1:5">
      <c r="A3521">
        <v>4379</v>
      </c>
      <c r="B3521" t="s">
        <v>7435</v>
      </c>
      <c r="C3521" t="s">
        <v>1297</v>
      </c>
      <c r="D3521" t="s">
        <v>1312</v>
      </c>
      <c r="E3521" s="212" t="s">
        <v>1335</v>
      </c>
    </row>
    <row r="3522" spans="1:5">
      <c r="A3522">
        <v>4377</v>
      </c>
      <c r="B3522" t="s">
        <v>7436</v>
      </c>
      <c r="C3522" t="s">
        <v>1297</v>
      </c>
      <c r="D3522" t="s">
        <v>1312</v>
      </c>
      <c r="E3522" s="212" t="s">
        <v>2485</v>
      </c>
    </row>
    <row r="3523" spans="1:5">
      <c r="A3523">
        <v>4356</v>
      </c>
      <c r="B3523" t="s">
        <v>7437</v>
      </c>
      <c r="C3523" t="s">
        <v>1297</v>
      </c>
      <c r="D3523" t="s">
        <v>1312</v>
      </c>
      <c r="E3523" s="212" t="s">
        <v>7433</v>
      </c>
    </row>
    <row r="3524" spans="1:5">
      <c r="A3524">
        <v>13246</v>
      </c>
      <c r="B3524" t="s">
        <v>7438</v>
      </c>
      <c r="C3524" t="s">
        <v>1297</v>
      </c>
      <c r="D3524" t="s">
        <v>1312</v>
      </c>
      <c r="E3524" s="212" t="s">
        <v>7439</v>
      </c>
    </row>
    <row r="3525" spans="1:5">
      <c r="A3525">
        <v>4346</v>
      </c>
      <c r="B3525" t="s">
        <v>7440</v>
      </c>
      <c r="C3525" t="s">
        <v>1297</v>
      </c>
      <c r="D3525" t="s">
        <v>1312</v>
      </c>
      <c r="E3525" s="212" t="s">
        <v>7441</v>
      </c>
    </row>
    <row r="3526" spans="1:5">
      <c r="A3526">
        <v>11955</v>
      </c>
      <c r="B3526" t="s">
        <v>7442</v>
      </c>
      <c r="C3526" t="s">
        <v>1297</v>
      </c>
      <c r="D3526" t="s">
        <v>1312</v>
      </c>
      <c r="E3526" s="212" t="s">
        <v>4222</v>
      </c>
    </row>
    <row r="3527" spans="1:5">
      <c r="A3527">
        <v>11960</v>
      </c>
      <c r="B3527" t="s">
        <v>7443</v>
      </c>
      <c r="C3527" t="s">
        <v>1297</v>
      </c>
      <c r="D3527" t="s">
        <v>1312</v>
      </c>
      <c r="E3527" s="212" t="s">
        <v>5378</v>
      </c>
    </row>
    <row r="3528" spans="1:5">
      <c r="A3528">
        <v>4333</v>
      </c>
      <c r="B3528" t="s">
        <v>7444</v>
      </c>
      <c r="C3528" t="s">
        <v>1297</v>
      </c>
      <c r="D3528" t="s">
        <v>1312</v>
      </c>
      <c r="E3528" s="212" t="s">
        <v>7433</v>
      </c>
    </row>
    <row r="3529" spans="1:5">
      <c r="A3529">
        <v>4358</v>
      </c>
      <c r="B3529" t="s">
        <v>7445</v>
      </c>
      <c r="C3529" t="s">
        <v>1297</v>
      </c>
      <c r="D3529" t="s">
        <v>1312</v>
      </c>
      <c r="E3529" s="212" t="s">
        <v>1577</v>
      </c>
    </row>
    <row r="3530" spans="1:5">
      <c r="A3530">
        <v>39435</v>
      </c>
      <c r="B3530" t="s">
        <v>1033</v>
      </c>
      <c r="C3530" t="s">
        <v>1297</v>
      </c>
      <c r="D3530" t="s">
        <v>1312</v>
      </c>
      <c r="E3530" s="212" t="s">
        <v>2482</v>
      </c>
    </row>
    <row r="3531" spans="1:5">
      <c r="A3531">
        <v>39436</v>
      </c>
      <c r="B3531" t="s">
        <v>1034</v>
      </c>
      <c r="C3531" t="s">
        <v>1297</v>
      </c>
      <c r="D3531" t="s">
        <v>1312</v>
      </c>
      <c r="E3531" s="212" t="s">
        <v>1339</v>
      </c>
    </row>
    <row r="3532" spans="1:5">
      <c r="A3532">
        <v>39437</v>
      </c>
      <c r="B3532" t="s">
        <v>7446</v>
      </c>
      <c r="C3532" t="s">
        <v>1297</v>
      </c>
      <c r="D3532" t="s">
        <v>1312</v>
      </c>
      <c r="E3532" s="212" t="s">
        <v>4036</v>
      </c>
    </row>
    <row r="3533" spans="1:5">
      <c r="A3533">
        <v>39439</v>
      </c>
      <c r="B3533" t="s">
        <v>7447</v>
      </c>
      <c r="C3533" t="s">
        <v>1297</v>
      </c>
      <c r="D3533" t="s">
        <v>1312</v>
      </c>
      <c r="E3533" s="212" t="s">
        <v>5378</v>
      </c>
    </row>
    <row r="3534" spans="1:5">
      <c r="A3534">
        <v>39440</v>
      </c>
      <c r="B3534" t="s">
        <v>7448</v>
      </c>
      <c r="C3534" t="s">
        <v>1297</v>
      </c>
      <c r="D3534" t="s">
        <v>1312</v>
      </c>
      <c r="E3534" s="212" t="s">
        <v>2483</v>
      </c>
    </row>
    <row r="3535" spans="1:5">
      <c r="A3535">
        <v>39441</v>
      </c>
      <c r="B3535" t="s">
        <v>7449</v>
      </c>
      <c r="C3535" t="s">
        <v>1297</v>
      </c>
      <c r="D3535" t="s">
        <v>1312</v>
      </c>
      <c r="E3535" s="212" t="s">
        <v>7433</v>
      </c>
    </row>
    <row r="3536" spans="1:5">
      <c r="A3536">
        <v>39442</v>
      </c>
      <c r="B3536" t="s">
        <v>7450</v>
      </c>
      <c r="C3536" t="s">
        <v>1297</v>
      </c>
      <c r="D3536" t="s">
        <v>1312</v>
      </c>
      <c r="E3536" s="212" t="s">
        <v>2485</v>
      </c>
    </row>
    <row r="3537" spans="1:5">
      <c r="A3537">
        <v>39443</v>
      </c>
      <c r="B3537" t="s">
        <v>7451</v>
      </c>
      <c r="C3537" t="s">
        <v>1297</v>
      </c>
      <c r="D3537" t="s">
        <v>1312</v>
      </c>
      <c r="E3537" s="212" t="s">
        <v>1948</v>
      </c>
    </row>
    <row r="3538" spans="1:5">
      <c r="A3538">
        <v>4329</v>
      </c>
      <c r="B3538" t="s">
        <v>7452</v>
      </c>
      <c r="C3538" t="s">
        <v>1297</v>
      </c>
      <c r="D3538" t="s">
        <v>1312</v>
      </c>
      <c r="E3538" s="212" t="s">
        <v>3089</v>
      </c>
    </row>
    <row r="3539" spans="1:5">
      <c r="A3539">
        <v>4383</v>
      </c>
      <c r="B3539" t="s">
        <v>7453</v>
      </c>
      <c r="C3539" t="s">
        <v>1297</v>
      </c>
      <c r="D3539" t="s">
        <v>1312</v>
      </c>
      <c r="E3539" s="212" t="s">
        <v>6515</v>
      </c>
    </row>
    <row r="3540" spans="1:5">
      <c r="A3540">
        <v>4344</v>
      </c>
      <c r="B3540" t="s">
        <v>7454</v>
      </c>
      <c r="C3540" t="s">
        <v>1297</v>
      </c>
      <c r="D3540" t="s">
        <v>1312</v>
      </c>
      <c r="E3540" s="212" t="s">
        <v>7455</v>
      </c>
    </row>
    <row r="3541" spans="1:5">
      <c r="A3541">
        <v>436</v>
      </c>
      <c r="B3541" t="s">
        <v>7456</v>
      </c>
      <c r="C3541" t="s">
        <v>1297</v>
      </c>
      <c r="D3541" t="s">
        <v>1312</v>
      </c>
      <c r="E3541" s="212" t="s">
        <v>3903</v>
      </c>
    </row>
    <row r="3542" spans="1:5">
      <c r="A3542">
        <v>442</v>
      </c>
      <c r="B3542" t="s">
        <v>7457</v>
      </c>
      <c r="C3542" t="s">
        <v>1297</v>
      </c>
      <c r="D3542" t="s">
        <v>1312</v>
      </c>
      <c r="E3542" s="212" t="s">
        <v>4449</v>
      </c>
    </row>
    <row r="3543" spans="1:5">
      <c r="A3543">
        <v>11953</v>
      </c>
      <c r="B3543" t="s">
        <v>7458</v>
      </c>
      <c r="C3543" t="s">
        <v>1297</v>
      </c>
      <c r="D3543" t="s">
        <v>1312</v>
      </c>
      <c r="E3543" s="212" t="s">
        <v>2276</v>
      </c>
    </row>
    <row r="3544" spans="1:5">
      <c r="A3544">
        <v>4335</v>
      </c>
      <c r="B3544" t="s">
        <v>7459</v>
      </c>
      <c r="C3544" t="s">
        <v>1297</v>
      </c>
      <c r="D3544" t="s">
        <v>1312</v>
      </c>
      <c r="E3544" s="212" t="s">
        <v>7460</v>
      </c>
    </row>
    <row r="3545" spans="1:5">
      <c r="A3545">
        <v>4334</v>
      </c>
      <c r="B3545" t="s">
        <v>7461</v>
      </c>
      <c r="C3545" t="s">
        <v>1297</v>
      </c>
      <c r="D3545" t="s">
        <v>1312</v>
      </c>
      <c r="E3545" s="212" t="s">
        <v>7462</v>
      </c>
    </row>
    <row r="3546" spans="1:5">
      <c r="A3546">
        <v>4343</v>
      </c>
      <c r="B3546" t="s">
        <v>7463</v>
      </c>
      <c r="C3546" t="s">
        <v>1297</v>
      </c>
      <c r="D3546" t="s">
        <v>1312</v>
      </c>
      <c r="E3546" s="212" t="s">
        <v>6456</v>
      </c>
    </row>
    <row r="3547" spans="1:5">
      <c r="A3547">
        <v>430</v>
      </c>
      <c r="B3547" t="s">
        <v>7464</v>
      </c>
      <c r="C3547" t="s">
        <v>1297</v>
      </c>
      <c r="D3547" t="s">
        <v>1312</v>
      </c>
      <c r="E3547" s="212" t="s">
        <v>1460</v>
      </c>
    </row>
    <row r="3548" spans="1:5">
      <c r="A3548">
        <v>441</v>
      </c>
      <c r="B3548" t="s">
        <v>7465</v>
      </c>
      <c r="C3548" t="s">
        <v>1297</v>
      </c>
      <c r="D3548" t="s">
        <v>1312</v>
      </c>
      <c r="E3548" s="212" t="s">
        <v>7466</v>
      </c>
    </row>
    <row r="3549" spans="1:5">
      <c r="A3549">
        <v>431</v>
      </c>
      <c r="B3549" t="s">
        <v>7467</v>
      </c>
      <c r="C3549" t="s">
        <v>1297</v>
      </c>
      <c r="D3549" t="s">
        <v>1312</v>
      </c>
      <c r="E3549" s="212" t="s">
        <v>7468</v>
      </c>
    </row>
    <row r="3550" spans="1:5">
      <c r="A3550">
        <v>432</v>
      </c>
      <c r="B3550" t="s">
        <v>7469</v>
      </c>
      <c r="C3550" t="s">
        <v>1297</v>
      </c>
      <c r="D3550" t="s">
        <v>1312</v>
      </c>
      <c r="E3550" s="212" t="s">
        <v>7470</v>
      </c>
    </row>
    <row r="3551" spans="1:5">
      <c r="A3551">
        <v>429</v>
      </c>
      <c r="B3551" t="s">
        <v>7471</v>
      </c>
      <c r="C3551" t="s">
        <v>1297</v>
      </c>
      <c r="D3551" t="s">
        <v>1312</v>
      </c>
      <c r="E3551" s="212" t="s">
        <v>1597</v>
      </c>
    </row>
    <row r="3552" spans="1:5">
      <c r="A3552">
        <v>439</v>
      </c>
      <c r="B3552" t="s">
        <v>7472</v>
      </c>
      <c r="C3552" t="s">
        <v>1297</v>
      </c>
      <c r="D3552" t="s">
        <v>1312</v>
      </c>
      <c r="E3552" s="212" t="s">
        <v>7473</v>
      </c>
    </row>
    <row r="3553" spans="1:5">
      <c r="A3553">
        <v>433</v>
      </c>
      <c r="B3553" t="s">
        <v>7474</v>
      </c>
      <c r="C3553" t="s">
        <v>1297</v>
      </c>
      <c r="D3553" t="s">
        <v>1312</v>
      </c>
      <c r="E3553" s="212" t="s">
        <v>4574</v>
      </c>
    </row>
    <row r="3554" spans="1:5">
      <c r="A3554">
        <v>437</v>
      </c>
      <c r="B3554" t="s">
        <v>7475</v>
      </c>
      <c r="C3554" t="s">
        <v>1297</v>
      </c>
      <c r="D3554" t="s">
        <v>1312</v>
      </c>
      <c r="E3554" s="212" t="s">
        <v>7462</v>
      </c>
    </row>
    <row r="3555" spans="1:5">
      <c r="A3555">
        <v>11790</v>
      </c>
      <c r="B3555" t="s">
        <v>7476</v>
      </c>
      <c r="C3555" t="s">
        <v>1297</v>
      </c>
      <c r="D3555" t="s">
        <v>1312</v>
      </c>
      <c r="E3555" s="212" t="s">
        <v>6990</v>
      </c>
    </row>
    <row r="3556" spans="1:5">
      <c r="A3556">
        <v>428</v>
      </c>
      <c r="B3556" t="s">
        <v>7477</v>
      </c>
      <c r="C3556" t="s">
        <v>1297</v>
      </c>
      <c r="D3556" t="s">
        <v>1312</v>
      </c>
      <c r="E3556" s="212" t="s">
        <v>7478</v>
      </c>
    </row>
    <row r="3557" spans="1:5">
      <c r="A3557">
        <v>4384</v>
      </c>
      <c r="B3557" t="s">
        <v>7479</v>
      </c>
      <c r="C3557" t="s">
        <v>1297</v>
      </c>
      <c r="D3557" t="s">
        <v>1312</v>
      </c>
      <c r="E3557" s="212" t="s">
        <v>2004</v>
      </c>
    </row>
    <row r="3558" spans="1:5">
      <c r="A3558">
        <v>4351</v>
      </c>
      <c r="B3558" t="s">
        <v>7480</v>
      </c>
      <c r="C3558" t="s">
        <v>1297</v>
      </c>
      <c r="D3558" t="s">
        <v>1312</v>
      </c>
      <c r="E3558" s="212" t="s">
        <v>1654</v>
      </c>
    </row>
    <row r="3559" spans="1:5">
      <c r="A3559">
        <v>11054</v>
      </c>
      <c r="B3559" t="s">
        <v>7481</v>
      </c>
      <c r="C3559" t="s">
        <v>1297</v>
      </c>
      <c r="D3559" t="s">
        <v>1298</v>
      </c>
      <c r="E3559" s="212" t="s">
        <v>7482</v>
      </c>
    </row>
    <row r="3560" spans="1:5">
      <c r="A3560">
        <v>11055</v>
      </c>
      <c r="B3560" t="s">
        <v>7483</v>
      </c>
      <c r="C3560" t="s">
        <v>1297</v>
      </c>
      <c r="D3560" t="s">
        <v>1298</v>
      </c>
      <c r="E3560" s="212" t="s">
        <v>2480</v>
      </c>
    </row>
    <row r="3561" spans="1:5">
      <c r="A3561">
        <v>11056</v>
      </c>
      <c r="B3561" t="s">
        <v>7484</v>
      </c>
      <c r="C3561" t="s">
        <v>1297</v>
      </c>
      <c r="D3561" t="s">
        <v>1298</v>
      </c>
      <c r="E3561" s="212" t="s">
        <v>2480</v>
      </c>
    </row>
    <row r="3562" spans="1:5">
      <c r="A3562">
        <v>11057</v>
      </c>
      <c r="B3562" t="s">
        <v>7485</v>
      </c>
      <c r="C3562" t="s">
        <v>1297</v>
      </c>
      <c r="D3562" t="s">
        <v>1298</v>
      </c>
      <c r="E3562" s="212" t="s">
        <v>5148</v>
      </c>
    </row>
    <row r="3563" spans="1:5">
      <c r="A3563">
        <v>11059</v>
      </c>
      <c r="B3563" t="s">
        <v>7486</v>
      </c>
      <c r="C3563" t="s">
        <v>1297</v>
      </c>
      <c r="D3563" t="s">
        <v>1298</v>
      </c>
      <c r="E3563" s="212" t="s">
        <v>7487</v>
      </c>
    </row>
    <row r="3564" spans="1:5">
      <c r="A3564">
        <v>11058</v>
      </c>
      <c r="B3564" t="s">
        <v>7488</v>
      </c>
      <c r="C3564" t="s">
        <v>1297</v>
      </c>
      <c r="D3564" t="s">
        <v>1298</v>
      </c>
      <c r="E3564" s="212" t="s">
        <v>2474</v>
      </c>
    </row>
    <row r="3565" spans="1:5">
      <c r="A3565">
        <v>4380</v>
      </c>
      <c r="B3565" t="s">
        <v>7489</v>
      </c>
      <c r="C3565" t="s">
        <v>1297</v>
      </c>
      <c r="D3565" t="s">
        <v>1298</v>
      </c>
      <c r="E3565" s="212" t="s">
        <v>7490</v>
      </c>
    </row>
    <row r="3566" spans="1:5">
      <c r="A3566">
        <v>4299</v>
      </c>
      <c r="B3566" t="s">
        <v>7491</v>
      </c>
      <c r="C3566" t="s">
        <v>1297</v>
      </c>
      <c r="D3566" t="s">
        <v>1302</v>
      </c>
      <c r="E3566" s="212" t="s">
        <v>1508</v>
      </c>
    </row>
    <row r="3567" spans="1:5">
      <c r="A3567">
        <v>4304</v>
      </c>
      <c r="B3567" t="s">
        <v>7492</v>
      </c>
      <c r="C3567" t="s">
        <v>1297</v>
      </c>
      <c r="D3567" t="s">
        <v>1298</v>
      </c>
      <c r="E3567" s="212" t="s">
        <v>1767</v>
      </c>
    </row>
    <row r="3568" spans="1:5">
      <c r="A3568">
        <v>4305</v>
      </c>
      <c r="B3568" t="s">
        <v>7493</v>
      </c>
      <c r="C3568" t="s">
        <v>1297</v>
      </c>
      <c r="D3568" t="s">
        <v>1298</v>
      </c>
      <c r="E3568" s="212" t="s">
        <v>5384</v>
      </c>
    </row>
    <row r="3569" spans="1:5">
      <c r="A3569">
        <v>4306</v>
      </c>
      <c r="B3569" t="s">
        <v>7494</v>
      </c>
      <c r="C3569" t="s">
        <v>1297</v>
      </c>
      <c r="D3569" t="s">
        <v>1298</v>
      </c>
      <c r="E3569" s="212" t="s">
        <v>1973</v>
      </c>
    </row>
    <row r="3570" spans="1:5">
      <c r="A3570">
        <v>4308</v>
      </c>
      <c r="B3570" t="s">
        <v>7495</v>
      </c>
      <c r="C3570" t="s">
        <v>1297</v>
      </c>
      <c r="D3570" t="s">
        <v>1298</v>
      </c>
      <c r="E3570" s="212" t="s">
        <v>4222</v>
      </c>
    </row>
    <row r="3571" spans="1:5">
      <c r="A3571">
        <v>4302</v>
      </c>
      <c r="B3571" t="s">
        <v>7496</v>
      </c>
      <c r="C3571" t="s">
        <v>1297</v>
      </c>
      <c r="D3571" t="s">
        <v>1298</v>
      </c>
      <c r="E3571" s="212" t="s">
        <v>1725</v>
      </c>
    </row>
    <row r="3572" spans="1:5">
      <c r="A3572">
        <v>4300</v>
      </c>
      <c r="B3572" t="s">
        <v>7497</v>
      </c>
      <c r="C3572" t="s">
        <v>1297</v>
      </c>
      <c r="D3572" t="s">
        <v>1298</v>
      </c>
      <c r="E3572" s="212" t="s">
        <v>2040</v>
      </c>
    </row>
    <row r="3573" spans="1:5">
      <c r="A3573">
        <v>4301</v>
      </c>
      <c r="B3573" t="s">
        <v>7498</v>
      </c>
      <c r="C3573" t="s">
        <v>1297</v>
      </c>
      <c r="D3573" t="s">
        <v>1298</v>
      </c>
      <c r="E3573" s="212" t="s">
        <v>6435</v>
      </c>
    </row>
    <row r="3574" spans="1:5">
      <c r="A3574">
        <v>4320</v>
      </c>
      <c r="B3574" t="s">
        <v>7499</v>
      </c>
      <c r="C3574" t="s">
        <v>1297</v>
      </c>
      <c r="D3574" t="s">
        <v>1298</v>
      </c>
      <c r="E3574" s="212" t="s">
        <v>2042</v>
      </c>
    </row>
    <row r="3575" spans="1:5">
      <c r="A3575">
        <v>4318</v>
      </c>
      <c r="B3575" t="s">
        <v>7500</v>
      </c>
      <c r="C3575" t="s">
        <v>1297</v>
      </c>
      <c r="D3575" t="s">
        <v>1298</v>
      </c>
      <c r="E3575" s="212" t="s">
        <v>7501</v>
      </c>
    </row>
    <row r="3576" spans="1:5">
      <c r="A3576">
        <v>40547</v>
      </c>
      <c r="B3576" t="s">
        <v>7502</v>
      </c>
      <c r="C3576" t="s">
        <v>5334</v>
      </c>
      <c r="D3576" t="s">
        <v>1312</v>
      </c>
      <c r="E3576" s="212" t="s">
        <v>7503</v>
      </c>
    </row>
    <row r="3577" spans="1:5">
      <c r="A3577">
        <v>11962</v>
      </c>
      <c r="B3577" t="s">
        <v>7504</v>
      </c>
      <c r="C3577" t="s">
        <v>1297</v>
      </c>
      <c r="D3577" t="s">
        <v>1312</v>
      </c>
      <c r="E3577" s="212" t="s">
        <v>4036</v>
      </c>
    </row>
    <row r="3578" spans="1:5">
      <c r="A3578">
        <v>4332</v>
      </c>
      <c r="B3578" t="s">
        <v>7505</v>
      </c>
      <c r="C3578" t="s">
        <v>1297</v>
      </c>
      <c r="D3578" t="s">
        <v>1312</v>
      </c>
      <c r="E3578" s="212" t="s">
        <v>1351</v>
      </c>
    </row>
    <row r="3579" spans="1:5">
      <c r="A3579">
        <v>4331</v>
      </c>
      <c r="B3579" t="s">
        <v>7506</v>
      </c>
      <c r="C3579" t="s">
        <v>1297</v>
      </c>
      <c r="D3579" t="s">
        <v>1312</v>
      </c>
      <c r="E3579" s="212" t="s">
        <v>3633</v>
      </c>
    </row>
    <row r="3580" spans="1:5">
      <c r="A3580">
        <v>4336</v>
      </c>
      <c r="B3580" t="s">
        <v>7507</v>
      </c>
      <c r="C3580" t="s">
        <v>1297</v>
      </c>
      <c r="D3580" t="s">
        <v>1312</v>
      </c>
      <c r="E3580" s="212" t="s">
        <v>2552</v>
      </c>
    </row>
    <row r="3581" spans="1:5">
      <c r="A3581">
        <v>13294</v>
      </c>
      <c r="B3581" t="s">
        <v>7508</v>
      </c>
      <c r="C3581" t="s">
        <v>1297</v>
      </c>
      <c r="D3581" t="s">
        <v>1312</v>
      </c>
      <c r="E3581" s="212" t="s">
        <v>1648</v>
      </c>
    </row>
    <row r="3582" spans="1:5">
      <c r="A3582">
        <v>11948</v>
      </c>
      <c r="B3582" t="s">
        <v>7509</v>
      </c>
      <c r="C3582" t="s">
        <v>1297</v>
      </c>
      <c r="D3582" t="s">
        <v>1312</v>
      </c>
      <c r="E3582" s="212" t="s">
        <v>3646</v>
      </c>
    </row>
    <row r="3583" spans="1:5">
      <c r="A3583">
        <v>4382</v>
      </c>
      <c r="B3583" t="s">
        <v>7510</v>
      </c>
      <c r="C3583" t="s">
        <v>1297</v>
      </c>
      <c r="D3583" t="s">
        <v>1312</v>
      </c>
      <c r="E3583" s="212" t="s">
        <v>1353</v>
      </c>
    </row>
    <row r="3584" spans="1:5">
      <c r="A3584">
        <v>4354</v>
      </c>
      <c r="B3584" t="s">
        <v>7511</v>
      </c>
      <c r="C3584" t="s">
        <v>1297</v>
      </c>
      <c r="D3584" t="s">
        <v>1312</v>
      </c>
      <c r="E3584" s="212" t="s">
        <v>7512</v>
      </c>
    </row>
    <row r="3585" spans="1:5">
      <c r="A3585">
        <v>40839</v>
      </c>
      <c r="B3585" t="s">
        <v>7513</v>
      </c>
      <c r="C3585" t="s">
        <v>5334</v>
      </c>
      <c r="D3585" t="s">
        <v>1312</v>
      </c>
      <c r="E3585" s="212" t="s">
        <v>7514</v>
      </c>
    </row>
    <row r="3586" spans="1:5">
      <c r="A3586">
        <v>40552</v>
      </c>
      <c r="B3586" t="s">
        <v>7515</v>
      </c>
      <c r="C3586" t="s">
        <v>5334</v>
      </c>
      <c r="D3586" t="s">
        <v>1312</v>
      </c>
      <c r="E3586" s="212" t="s">
        <v>7516</v>
      </c>
    </row>
    <row r="3587" spans="1:5">
      <c r="A3587">
        <v>40549</v>
      </c>
      <c r="B3587" t="s">
        <v>7517</v>
      </c>
      <c r="C3587" t="s">
        <v>5334</v>
      </c>
      <c r="D3587" t="s">
        <v>1312</v>
      </c>
      <c r="E3587" s="212" t="s">
        <v>7518</v>
      </c>
    </row>
    <row r="3588" spans="1:5">
      <c r="A3588">
        <v>4385</v>
      </c>
      <c r="B3588" t="s">
        <v>7519</v>
      </c>
      <c r="C3588" t="s">
        <v>2262</v>
      </c>
      <c r="D3588" t="s">
        <v>1312</v>
      </c>
      <c r="E3588" s="212" t="s">
        <v>7520</v>
      </c>
    </row>
    <row r="3589" spans="1:5">
      <c r="A3589">
        <v>4386</v>
      </c>
      <c r="B3589" t="s">
        <v>7519</v>
      </c>
      <c r="C3589" t="s">
        <v>1311</v>
      </c>
      <c r="D3589" t="s">
        <v>1312</v>
      </c>
      <c r="E3589" s="212" t="s">
        <v>7521</v>
      </c>
    </row>
    <row r="3590" spans="1:5">
      <c r="A3590">
        <v>38397</v>
      </c>
      <c r="B3590" t="s">
        <v>7522</v>
      </c>
      <c r="C3590" t="s">
        <v>1418</v>
      </c>
      <c r="D3590" t="s">
        <v>1298</v>
      </c>
      <c r="E3590" s="212" t="s">
        <v>7254</v>
      </c>
    </row>
    <row r="3591" spans="1:5">
      <c r="A3591">
        <v>20078</v>
      </c>
      <c r="B3591" t="s">
        <v>7523</v>
      </c>
      <c r="C3591" t="s">
        <v>1297</v>
      </c>
      <c r="D3591" t="s">
        <v>1298</v>
      </c>
      <c r="E3591" s="212" t="s">
        <v>7385</v>
      </c>
    </row>
    <row r="3592" spans="1:5">
      <c r="A3592">
        <v>20079</v>
      </c>
      <c r="B3592" t="s">
        <v>7524</v>
      </c>
      <c r="C3592" t="s">
        <v>1297</v>
      </c>
      <c r="D3592" t="s">
        <v>1298</v>
      </c>
      <c r="E3592" s="212" t="s">
        <v>7525</v>
      </c>
    </row>
    <row r="3593" spans="1:5">
      <c r="A3593">
        <v>39897</v>
      </c>
      <c r="B3593" t="s">
        <v>7526</v>
      </c>
      <c r="C3593" t="s">
        <v>7527</v>
      </c>
      <c r="D3593" t="s">
        <v>1312</v>
      </c>
      <c r="E3593" s="212" t="s">
        <v>7528</v>
      </c>
    </row>
    <row r="3594" spans="1:5">
      <c r="A3594">
        <v>118</v>
      </c>
      <c r="B3594" t="s">
        <v>7529</v>
      </c>
      <c r="C3594" t="s">
        <v>1297</v>
      </c>
      <c r="D3594" t="s">
        <v>1298</v>
      </c>
      <c r="E3594" s="212" t="s">
        <v>7530</v>
      </c>
    </row>
    <row r="3595" spans="1:5">
      <c r="A3595">
        <v>4396</v>
      </c>
      <c r="B3595" t="s">
        <v>7531</v>
      </c>
      <c r="C3595" t="s">
        <v>1311</v>
      </c>
      <c r="D3595" t="s">
        <v>1302</v>
      </c>
      <c r="E3595" s="212" t="s">
        <v>7532</v>
      </c>
    </row>
    <row r="3596" spans="1:5">
      <c r="A3596">
        <v>36881</v>
      </c>
      <c r="B3596" t="s">
        <v>7533</v>
      </c>
      <c r="C3596" t="s">
        <v>1311</v>
      </c>
      <c r="D3596" t="s">
        <v>1298</v>
      </c>
      <c r="E3596" s="212" t="s">
        <v>7534</v>
      </c>
    </row>
    <row r="3597" spans="1:5">
      <c r="A3597">
        <v>36882</v>
      </c>
      <c r="B3597" t="s">
        <v>7535</v>
      </c>
      <c r="C3597" t="s">
        <v>1311</v>
      </c>
      <c r="D3597" t="s">
        <v>1298</v>
      </c>
      <c r="E3597" s="212" t="s">
        <v>7536</v>
      </c>
    </row>
    <row r="3598" spans="1:5">
      <c r="A3598">
        <v>4397</v>
      </c>
      <c r="B3598" t="s">
        <v>7537</v>
      </c>
      <c r="C3598" t="s">
        <v>1311</v>
      </c>
      <c r="D3598" t="s">
        <v>1298</v>
      </c>
      <c r="E3598" s="212" t="s">
        <v>7538</v>
      </c>
    </row>
    <row r="3599" spans="1:5">
      <c r="A3599">
        <v>34754</v>
      </c>
      <c r="B3599" t="s">
        <v>7539</v>
      </c>
      <c r="C3599" t="s">
        <v>1311</v>
      </c>
      <c r="D3599" t="s">
        <v>1298</v>
      </c>
      <c r="E3599" s="212" t="s">
        <v>7540</v>
      </c>
    </row>
    <row r="3600" spans="1:5">
      <c r="A3600">
        <v>25962</v>
      </c>
      <c r="B3600" t="s">
        <v>7541</v>
      </c>
      <c r="C3600" t="s">
        <v>1311</v>
      </c>
      <c r="D3600" t="s">
        <v>1298</v>
      </c>
      <c r="E3600" s="212" t="s">
        <v>7542</v>
      </c>
    </row>
    <row r="3601" spans="1:5">
      <c r="A3601">
        <v>34752</v>
      </c>
      <c r="B3601" t="s">
        <v>7543</v>
      </c>
      <c r="C3601" t="s">
        <v>1311</v>
      </c>
      <c r="D3601" t="s">
        <v>1298</v>
      </c>
      <c r="E3601" s="212" t="s">
        <v>7544</v>
      </c>
    </row>
    <row r="3602" spans="1:5">
      <c r="A3602">
        <v>4751</v>
      </c>
      <c r="B3602" t="s">
        <v>7545</v>
      </c>
      <c r="C3602" t="s">
        <v>1301</v>
      </c>
      <c r="D3602" t="s">
        <v>1298</v>
      </c>
      <c r="E3602" s="212" t="s">
        <v>6093</v>
      </c>
    </row>
    <row r="3603" spans="1:5">
      <c r="A3603">
        <v>41066</v>
      </c>
      <c r="B3603" t="s">
        <v>7546</v>
      </c>
      <c r="C3603" t="s">
        <v>1656</v>
      </c>
      <c r="D3603" t="s">
        <v>1298</v>
      </c>
      <c r="E3603" s="212" t="s">
        <v>7547</v>
      </c>
    </row>
    <row r="3604" spans="1:5">
      <c r="A3604">
        <v>39604</v>
      </c>
      <c r="B3604" t="s">
        <v>7548</v>
      </c>
      <c r="C3604" t="s">
        <v>1297</v>
      </c>
      <c r="D3604" t="s">
        <v>1312</v>
      </c>
      <c r="E3604" s="212" t="s">
        <v>7549</v>
      </c>
    </row>
    <row r="3605" spans="1:5">
      <c r="A3605">
        <v>39605</v>
      </c>
      <c r="B3605" t="s">
        <v>7550</v>
      </c>
      <c r="C3605" t="s">
        <v>1297</v>
      </c>
      <c r="D3605" t="s">
        <v>1312</v>
      </c>
      <c r="E3605" s="212" t="s">
        <v>7551</v>
      </c>
    </row>
    <row r="3606" spans="1:5">
      <c r="A3606">
        <v>39606</v>
      </c>
      <c r="B3606" t="s">
        <v>7552</v>
      </c>
      <c r="C3606" t="s">
        <v>1297</v>
      </c>
      <c r="D3606" t="s">
        <v>1312</v>
      </c>
      <c r="E3606" s="212" t="s">
        <v>6089</v>
      </c>
    </row>
    <row r="3607" spans="1:5">
      <c r="A3607">
        <v>39607</v>
      </c>
      <c r="B3607" t="s">
        <v>7553</v>
      </c>
      <c r="C3607" t="s">
        <v>1297</v>
      </c>
      <c r="D3607" t="s">
        <v>1312</v>
      </c>
      <c r="E3607" s="212" t="s">
        <v>7554</v>
      </c>
    </row>
    <row r="3608" spans="1:5">
      <c r="A3608">
        <v>39594</v>
      </c>
      <c r="B3608" t="s">
        <v>7555</v>
      </c>
      <c r="C3608" t="s">
        <v>1297</v>
      </c>
      <c r="D3608" t="s">
        <v>1312</v>
      </c>
      <c r="E3608" s="212" t="s">
        <v>7556</v>
      </c>
    </row>
    <row r="3609" spans="1:5">
      <c r="A3609">
        <v>39596</v>
      </c>
      <c r="B3609" t="s">
        <v>7557</v>
      </c>
      <c r="C3609" t="s">
        <v>1297</v>
      </c>
      <c r="D3609" t="s">
        <v>1312</v>
      </c>
      <c r="E3609" s="212" t="s">
        <v>7558</v>
      </c>
    </row>
    <row r="3610" spans="1:5">
      <c r="A3610">
        <v>39595</v>
      </c>
      <c r="B3610" t="s">
        <v>7559</v>
      </c>
      <c r="C3610" t="s">
        <v>1297</v>
      </c>
      <c r="D3610" t="s">
        <v>1312</v>
      </c>
      <c r="E3610" s="212" t="s">
        <v>7560</v>
      </c>
    </row>
    <row r="3611" spans="1:5">
      <c r="A3611">
        <v>39597</v>
      </c>
      <c r="B3611" t="s">
        <v>7561</v>
      </c>
      <c r="C3611" t="s">
        <v>1297</v>
      </c>
      <c r="D3611" t="s">
        <v>1312</v>
      </c>
      <c r="E3611" s="212" t="s">
        <v>7562</v>
      </c>
    </row>
    <row r="3612" spans="1:5">
      <c r="A3612">
        <v>20209</v>
      </c>
      <c r="B3612" t="s">
        <v>7563</v>
      </c>
      <c r="C3612" t="s">
        <v>1411</v>
      </c>
      <c r="D3612" t="s">
        <v>1298</v>
      </c>
      <c r="E3612" s="212" t="s">
        <v>4930</v>
      </c>
    </row>
    <row r="3613" spans="1:5">
      <c r="A3613">
        <v>4433</v>
      </c>
      <c r="B3613" t="s">
        <v>7564</v>
      </c>
      <c r="C3613" t="s">
        <v>1411</v>
      </c>
      <c r="D3613" t="s">
        <v>1298</v>
      </c>
      <c r="E3613" s="212" t="s">
        <v>5940</v>
      </c>
    </row>
    <row r="3614" spans="1:5">
      <c r="A3614">
        <v>4491</v>
      </c>
      <c r="B3614" t="s">
        <v>852</v>
      </c>
      <c r="C3614" t="s">
        <v>1411</v>
      </c>
      <c r="D3614" t="s">
        <v>1298</v>
      </c>
      <c r="E3614" s="212" t="s">
        <v>5361</v>
      </c>
    </row>
    <row r="3615" spans="1:5">
      <c r="A3615">
        <v>4505</v>
      </c>
      <c r="B3615" t="s">
        <v>7565</v>
      </c>
      <c r="C3615" t="s">
        <v>1411</v>
      </c>
      <c r="D3615" t="s">
        <v>1298</v>
      </c>
      <c r="E3615" s="212" t="s">
        <v>7566</v>
      </c>
    </row>
    <row r="3616" spans="1:5">
      <c r="A3616">
        <v>4517</v>
      </c>
      <c r="B3616" t="s">
        <v>1250</v>
      </c>
      <c r="C3616" t="s">
        <v>1411</v>
      </c>
      <c r="D3616" t="s">
        <v>1298</v>
      </c>
      <c r="E3616" s="212" t="s">
        <v>7490</v>
      </c>
    </row>
    <row r="3617" spans="1:5">
      <c r="A3617">
        <v>4448</v>
      </c>
      <c r="B3617" t="s">
        <v>7567</v>
      </c>
      <c r="C3617" t="s">
        <v>1411</v>
      </c>
      <c r="D3617" t="s">
        <v>1298</v>
      </c>
      <c r="E3617" s="212" t="s">
        <v>7568</v>
      </c>
    </row>
    <row r="3618" spans="1:5">
      <c r="A3618">
        <v>6194</v>
      </c>
      <c r="B3618" t="s">
        <v>7569</v>
      </c>
      <c r="C3618" t="s">
        <v>1411</v>
      </c>
      <c r="D3618" t="s">
        <v>1298</v>
      </c>
      <c r="E3618" s="212" t="s">
        <v>7570</v>
      </c>
    </row>
    <row r="3619" spans="1:5">
      <c r="A3619">
        <v>4509</v>
      </c>
      <c r="B3619" t="s">
        <v>7571</v>
      </c>
      <c r="C3619" t="s">
        <v>1411</v>
      </c>
      <c r="D3619" t="s">
        <v>1298</v>
      </c>
      <c r="E3619" s="212" t="s">
        <v>3289</v>
      </c>
    </row>
    <row r="3620" spans="1:5">
      <c r="A3620">
        <v>4513</v>
      </c>
      <c r="B3620" t="s">
        <v>7572</v>
      </c>
      <c r="C3620" t="s">
        <v>1411</v>
      </c>
      <c r="D3620" t="s">
        <v>1298</v>
      </c>
      <c r="E3620" s="212" t="s">
        <v>5969</v>
      </c>
    </row>
    <row r="3621" spans="1:5">
      <c r="A3621">
        <v>4512</v>
      </c>
      <c r="B3621" t="s">
        <v>7573</v>
      </c>
      <c r="C3621" t="s">
        <v>1411</v>
      </c>
      <c r="D3621" t="s">
        <v>1298</v>
      </c>
      <c r="E3621" s="212" t="s">
        <v>1358</v>
      </c>
    </row>
    <row r="3622" spans="1:5">
      <c r="A3622">
        <v>4500</v>
      </c>
      <c r="B3622" t="s">
        <v>7574</v>
      </c>
      <c r="C3622" t="s">
        <v>1411</v>
      </c>
      <c r="D3622" t="s">
        <v>1298</v>
      </c>
      <c r="E3622" s="212" t="s">
        <v>3842</v>
      </c>
    </row>
    <row r="3623" spans="1:5">
      <c r="A3623">
        <v>10731</v>
      </c>
      <c r="B3623" t="s">
        <v>7575</v>
      </c>
      <c r="C3623" t="s">
        <v>1311</v>
      </c>
      <c r="D3623" t="s">
        <v>1302</v>
      </c>
      <c r="E3623" s="212" t="s">
        <v>7576</v>
      </c>
    </row>
    <row r="3624" spans="1:5">
      <c r="A3624">
        <v>4704</v>
      </c>
      <c r="B3624" t="s">
        <v>7577</v>
      </c>
      <c r="C3624" t="s">
        <v>1311</v>
      </c>
      <c r="D3624" t="s">
        <v>1298</v>
      </c>
      <c r="E3624" s="212" t="s">
        <v>7578</v>
      </c>
    </row>
    <row r="3625" spans="1:5">
      <c r="A3625">
        <v>10730</v>
      </c>
      <c r="B3625" t="s">
        <v>7579</v>
      </c>
      <c r="C3625" t="s">
        <v>1311</v>
      </c>
      <c r="D3625" t="s">
        <v>1298</v>
      </c>
      <c r="E3625" s="212" t="s">
        <v>7580</v>
      </c>
    </row>
    <row r="3626" spans="1:5">
      <c r="A3626">
        <v>4729</v>
      </c>
      <c r="B3626" t="s">
        <v>7581</v>
      </c>
      <c r="C3626" t="s">
        <v>1321</v>
      </c>
      <c r="D3626" t="s">
        <v>1298</v>
      </c>
      <c r="E3626" s="212" t="s">
        <v>7582</v>
      </c>
    </row>
    <row r="3627" spans="1:5">
      <c r="A3627">
        <v>4720</v>
      </c>
      <c r="B3627" t="s">
        <v>7583</v>
      </c>
      <c r="C3627" t="s">
        <v>1321</v>
      </c>
      <c r="D3627" t="s">
        <v>1298</v>
      </c>
      <c r="E3627" s="212" t="s">
        <v>7584</v>
      </c>
    </row>
    <row r="3628" spans="1:5">
      <c r="A3628">
        <v>4721</v>
      </c>
      <c r="B3628" t="s">
        <v>853</v>
      </c>
      <c r="C3628" t="s">
        <v>1321</v>
      </c>
      <c r="D3628" t="s">
        <v>1298</v>
      </c>
      <c r="E3628" s="212" t="s">
        <v>7585</v>
      </c>
    </row>
    <row r="3629" spans="1:5">
      <c r="A3629">
        <v>4718</v>
      </c>
      <c r="B3629" t="s">
        <v>7586</v>
      </c>
      <c r="C3629" t="s">
        <v>1321</v>
      </c>
      <c r="D3629" t="s">
        <v>1302</v>
      </c>
      <c r="E3629" s="212" t="s">
        <v>7585</v>
      </c>
    </row>
    <row r="3630" spans="1:5">
      <c r="A3630">
        <v>4722</v>
      </c>
      <c r="B3630" t="s">
        <v>7587</v>
      </c>
      <c r="C3630" t="s">
        <v>1321</v>
      </c>
      <c r="D3630" t="s">
        <v>1298</v>
      </c>
      <c r="E3630" s="212" t="s">
        <v>7585</v>
      </c>
    </row>
    <row r="3631" spans="1:5">
      <c r="A3631">
        <v>4723</v>
      </c>
      <c r="B3631" t="s">
        <v>7588</v>
      </c>
      <c r="C3631" t="s">
        <v>1321</v>
      </c>
      <c r="D3631" t="s">
        <v>1298</v>
      </c>
      <c r="E3631" s="212" t="s">
        <v>7589</v>
      </c>
    </row>
    <row r="3632" spans="1:5">
      <c r="A3632">
        <v>4727</v>
      </c>
      <c r="B3632" t="s">
        <v>7590</v>
      </c>
      <c r="C3632" t="s">
        <v>1321</v>
      </c>
      <c r="D3632" t="s">
        <v>1298</v>
      </c>
      <c r="E3632" s="212" t="s">
        <v>7591</v>
      </c>
    </row>
    <row r="3633" spans="1:5">
      <c r="A3633">
        <v>4748</v>
      </c>
      <c r="B3633" t="s">
        <v>7592</v>
      </c>
      <c r="C3633" t="s">
        <v>1321</v>
      </c>
      <c r="D3633" t="s">
        <v>1298</v>
      </c>
      <c r="E3633" s="212" t="s">
        <v>7593</v>
      </c>
    </row>
    <row r="3634" spans="1:5">
      <c r="A3634">
        <v>4730</v>
      </c>
      <c r="B3634" t="s">
        <v>7594</v>
      </c>
      <c r="C3634" t="s">
        <v>1321</v>
      </c>
      <c r="D3634" t="s">
        <v>1298</v>
      </c>
      <c r="E3634" s="212" t="s">
        <v>7595</v>
      </c>
    </row>
    <row r="3635" spans="1:5">
      <c r="A3635">
        <v>13186</v>
      </c>
      <c r="B3635" t="s">
        <v>7596</v>
      </c>
      <c r="C3635" t="s">
        <v>1321</v>
      </c>
      <c r="D3635" t="s">
        <v>1312</v>
      </c>
      <c r="E3635" s="212" t="s">
        <v>7597</v>
      </c>
    </row>
    <row r="3636" spans="1:5">
      <c r="A3636">
        <v>10737</v>
      </c>
      <c r="B3636" t="s">
        <v>7598</v>
      </c>
      <c r="C3636" t="s">
        <v>1311</v>
      </c>
      <c r="D3636" t="s">
        <v>1298</v>
      </c>
      <c r="E3636" s="212" t="s">
        <v>7599</v>
      </c>
    </row>
    <row r="3637" spans="1:5">
      <c r="A3637">
        <v>10734</v>
      </c>
      <c r="B3637" t="s">
        <v>7600</v>
      </c>
      <c r="C3637" t="s">
        <v>1311</v>
      </c>
      <c r="D3637" t="s">
        <v>1298</v>
      </c>
      <c r="E3637" s="212" t="s">
        <v>7601</v>
      </c>
    </row>
    <row r="3638" spans="1:5">
      <c r="A3638">
        <v>4708</v>
      </c>
      <c r="B3638" t="s">
        <v>7602</v>
      </c>
      <c r="C3638" t="s">
        <v>1311</v>
      </c>
      <c r="D3638" t="s">
        <v>1298</v>
      </c>
      <c r="E3638" s="212" t="s">
        <v>7603</v>
      </c>
    </row>
    <row r="3639" spans="1:5">
      <c r="A3639">
        <v>4712</v>
      </c>
      <c r="B3639" t="s">
        <v>7604</v>
      </c>
      <c r="C3639" t="s">
        <v>1311</v>
      </c>
      <c r="D3639" t="s">
        <v>1298</v>
      </c>
      <c r="E3639" s="212" t="s">
        <v>7605</v>
      </c>
    </row>
    <row r="3640" spans="1:5">
      <c r="A3640">
        <v>4710</v>
      </c>
      <c r="B3640" t="s">
        <v>7606</v>
      </c>
      <c r="C3640" t="s">
        <v>1311</v>
      </c>
      <c r="D3640" t="s">
        <v>1298</v>
      </c>
      <c r="E3640" s="212" t="s">
        <v>7607</v>
      </c>
    </row>
    <row r="3641" spans="1:5">
      <c r="A3641">
        <v>4746</v>
      </c>
      <c r="B3641" t="s">
        <v>7608</v>
      </c>
      <c r="C3641" t="s">
        <v>1321</v>
      </c>
      <c r="D3641" t="s">
        <v>1298</v>
      </c>
      <c r="E3641" s="212" t="s">
        <v>7609</v>
      </c>
    </row>
    <row r="3642" spans="1:5">
      <c r="A3642">
        <v>4750</v>
      </c>
      <c r="B3642" t="s">
        <v>967</v>
      </c>
      <c r="C3642" t="s">
        <v>1301</v>
      </c>
      <c r="D3642" t="s">
        <v>1302</v>
      </c>
      <c r="E3642" s="212" t="s">
        <v>2018</v>
      </c>
    </row>
    <row r="3643" spans="1:5">
      <c r="A3643">
        <v>41065</v>
      </c>
      <c r="B3643" t="s">
        <v>7610</v>
      </c>
      <c r="C3643" t="s">
        <v>1656</v>
      </c>
      <c r="D3643" t="s">
        <v>1298</v>
      </c>
      <c r="E3643" s="212" t="s">
        <v>2020</v>
      </c>
    </row>
    <row r="3644" spans="1:5">
      <c r="A3644">
        <v>34747</v>
      </c>
      <c r="B3644" t="s">
        <v>7611</v>
      </c>
      <c r="C3644" t="s">
        <v>1411</v>
      </c>
      <c r="D3644" t="s">
        <v>1312</v>
      </c>
      <c r="E3644" s="212" t="s">
        <v>7612</v>
      </c>
    </row>
    <row r="3645" spans="1:5">
      <c r="A3645">
        <v>4826</v>
      </c>
      <c r="B3645" t="s">
        <v>7613</v>
      </c>
      <c r="C3645" t="s">
        <v>1411</v>
      </c>
      <c r="D3645" t="s">
        <v>1312</v>
      </c>
      <c r="E3645" s="212" t="s">
        <v>7614</v>
      </c>
    </row>
    <row r="3646" spans="1:5">
      <c r="A3646">
        <v>41975</v>
      </c>
      <c r="B3646" t="s">
        <v>7615</v>
      </c>
      <c r="C3646" t="s">
        <v>1311</v>
      </c>
      <c r="D3646" t="s">
        <v>1298</v>
      </c>
      <c r="E3646" s="212" t="s">
        <v>6348</v>
      </c>
    </row>
    <row r="3647" spans="1:5">
      <c r="A3647">
        <v>4825</v>
      </c>
      <c r="B3647" t="s">
        <v>7616</v>
      </c>
      <c r="C3647" t="s">
        <v>1411</v>
      </c>
      <c r="D3647" t="s">
        <v>1312</v>
      </c>
      <c r="E3647" s="212" t="s">
        <v>7617</v>
      </c>
    </row>
    <row r="3648" spans="1:5">
      <c r="A3648">
        <v>34744</v>
      </c>
      <c r="B3648" t="s">
        <v>7618</v>
      </c>
      <c r="C3648" t="s">
        <v>1311</v>
      </c>
      <c r="D3648" t="s">
        <v>1298</v>
      </c>
      <c r="E3648" s="212" t="s">
        <v>7619</v>
      </c>
    </row>
    <row r="3649" spans="1:5">
      <c r="A3649">
        <v>39430</v>
      </c>
      <c r="B3649" t="s">
        <v>7620</v>
      </c>
      <c r="C3649" t="s">
        <v>1297</v>
      </c>
      <c r="D3649" t="s">
        <v>1312</v>
      </c>
      <c r="E3649" s="212" t="s">
        <v>5721</v>
      </c>
    </row>
    <row r="3650" spans="1:5">
      <c r="A3650">
        <v>39573</v>
      </c>
      <c r="B3650" t="s">
        <v>7621</v>
      </c>
      <c r="C3650" t="s">
        <v>1297</v>
      </c>
      <c r="D3650" t="s">
        <v>1312</v>
      </c>
      <c r="E3650" s="212" t="s">
        <v>2893</v>
      </c>
    </row>
    <row r="3651" spans="1:5">
      <c r="A3651">
        <v>38410</v>
      </c>
      <c r="B3651" t="s">
        <v>7622</v>
      </c>
      <c r="C3651" t="s">
        <v>1297</v>
      </c>
      <c r="D3651" t="s">
        <v>1312</v>
      </c>
      <c r="E3651" s="212" t="s">
        <v>7623</v>
      </c>
    </row>
    <row r="3652" spans="1:5">
      <c r="A3652">
        <v>4765</v>
      </c>
      <c r="B3652" t="s">
        <v>7624</v>
      </c>
      <c r="C3652" t="s">
        <v>1411</v>
      </c>
      <c r="D3652" t="s">
        <v>1312</v>
      </c>
      <c r="E3652" s="212" t="s">
        <v>7625</v>
      </c>
    </row>
    <row r="3653" spans="1:5">
      <c r="A3653">
        <v>4766</v>
      </c>
      <c r="B3653" t="s">
        <v>7626</v>
      </c>
      <c r="C3653" t="s">
        <v>1418</v>
      </c>
      <c r="D3653" t="s">
        <v>1312</v>
      </c>
      <c r="E3653" s="212" t="s">
        <v>7252</v>
      </c>
    </row>
    <row r="3654" spans="1:5">
      <c r="A3654">
        <v>4767</v>
      </c>
      <c r="B3654" t="s">
        <v>7626</v>
      </c>
      <c r="C3654" t="s">
        <v>1411</v>
      </c>
      <c r="D3654" t="s">
        <v>1312</v>
      </c>
      <c r="E3654" s="212" t="s">
        <v>7627</v>
      </c>
    </row>
    <row r="3655" spans="1:5">
      <c r="A3655">
        <v>10963</v>
      </c>
      <c r="B3655" t="s">
        <v>7628</v>
      </c>
      <c r="C3655" t="s">
        <v>1411</v>
      </c>
      <c r="D3655" t="s">
        <v>1312</v>
      </c>
      <c r="E3655" s="212" t="s">
        <v>7629</v>
      </c>
    </row>
    <row r="3656" spans="1:5">
      <c r="A3656">
        <v>10962</v>
      </c>
      <c r="B3656" t="s">
        <v>7630</v>
      </c>
      <c r="C3656" t="s">
        <v>1418</v>
      </c>
      <c r="D3656" t="s">
        <v>1312</v>
      </c>
      <c r="E3656" s="212" t="s">
        <v>7631</v>
      </c>
    </row>
    <row r="3657" spans="1:5">
      <c r="A3657">
        <v>34742</v>
      </c>
      <c r="B3657" t="s">
        <v>7632</v>
      </c>
      <c r="C3657" t="s">
        <v>1418</v>
      </c>
      <c r="D3657" t="s">
        <v>1312</v>
      </c>
      <c r="E3657" s="212" t="s">
        <v>5176</v>
      </c>
    </row>
    <row r="3658" spans="1:5">
      <c r="A3658">
        <v>4773</v>
      </c>
      <c r="B3658" t="s">
        <v>7633</v>
      </c>
      <c r="C3658" t="s">
        <v>1411</v>
      </c>
      <c r="D3658" t="s">
        <v>1312</v>
      </c>
      <c r="E3658" s="212" t="s">
        <v>7634</v>
      </c>
    </row>
    <row r="3659" spans="1:5">
      <c r="A3659">
        <v>34740</v>
      </c>
      <c r="B3659" t="s">
        <v>7635</v>
      </c>
      <c r="C3659" t="s">
        <v>1418</v>
      </c>
      <c r="D3659" t="s">
        <v>1312</v>
      </c>
      <c r="E3659" s="212" t="s">
        <v>5176</v>
      </c>
    </row>
    <row r="3660" spans="1:5">
      <c r="A3660">
        <v>4776</v>
      </c>
      <c r="B3660" t="s">
        <v>7636</v>
      </c>
      <c r="C3660" t="s">
        <v>1411</v>
      </c>
      <c r="D3660" t="s">
        <v>1312</v>
      </c>
      <c r="E3660" s="212" t="s">
        <v>7637</v>
      </c>
    </row>
    <row r="3661" spans="1:5">
      <c r="A3661">
        <v>4774</v>
      </c>
      <c r="B3661" t="s">
        <v>7636</v>
      </c>
      <c r="C3661" t="s">
        <v>1418</v>
      </c>
      <c r="D3661" t="s">
        <v>1312</v>
      </c>
      <c r="E3661" s="212" t="s">
        <v>7252</v>
      </c>
    </row>
    <row r="3662" spans="1:5">
      <c r="A3662">
        <v>40313</v>
      </c>
      <c r="B3662" t="s">
        <v>7638</v>
      </c>
      <c r="C3662" t="s">
        <v>1418</v>
      </c>
      <c r="D3662" t="s">
        <v>1312</v>
      </c>
      <c r="E3662" s="212" t="s">
        <v>5176</v>
      </c>
    </row>
    <row r="3663" spans="1:5">
      <c r="A3663">
        <v>13340</v>
      </c>
      <c r="B3663" t="s">
        <v>7639</v>
      </c>
      <c r="C3663" t="s">
        <v>1411</v>
      </c>
      <c r="D3663" t="s">
        <v>1312</v>
      </c>
      <c r="E3663" s="212" t="s">
        <v>3558</v>
      </c>
    </row>
    <row r="3664" spans="1:5">
      <c r="A3664">
        <v>10965</v>
      </c>
      <c r="B3664" t="s">
        <v>7640</v>
      </c>
      <c r="C3664" t="s">
        <v>1411</v>
      </c>
      <c r="D3664" t="s">
        <v>1312</v>
      </c>
      <c r="E3664" s="212" t="s">
        <v>7641</v>
      </c>
    </row>
    <row r="3665" spans="1:5">
      <c r="A3665">
        <v>10966</v>
      </c>
      <c r="B3665" t="s">
        <v>7642</v>
      </c>
      <c r="C3665" t="s">
        <v>1418</v>
      </c>
      <c r="D3665" t="s">
        <v>1312</v>
      </c>
      <c r="E3665" s="212" t="s">
        <v>5790</v>
      </c>
    </row>
    <row r="3666" spans="1:5">
      <c r="A3666">
        <v>40537</v>
      </c>
      <c r="B3666" t="s">
        <v>7643</v>
      </c>
      <c r="C3666" t="s">
        <v>1418</v>
      </c>
      <c r="D3666" t="s">
        <v>1312</v>
      </c>
      <c r="E3666" s="212" t="s">
        <v>1464</v>
      </c>
    </row>
    <row r="3667" spans="1:5">
      <c r="A3667">
        <v>40536</v>
      </c>
      <c r="B3667" t="s">
        <v>7644</v>
      </c>
      <c r="C3667" t="s">
        <v>1418</v>
      </c>
      <c r="D3667" t="s">
        <v>1312</v>
      </c>
      <c r="E3667" s="212" t="s">
        <v>1464</v>
      </c>
    </row>
    <row r="3668" spans="1:5">
      <c r="A3668">
        <v>40535</v>
      </c>
      <c r="B3668" t="s">
        <v>7645</v>
      </c>
      <c r="C3668" t="s">
        <v>1418</v>
      </c>
      <c r="D3668" t="s">
        <v>1312</v>
      </c>
      <c r="E3668" s="212" t="s">
        <v>1464</v>
      </c>
    </row>
    <row r="3669" spans="1:5">
      <c r="A3669">
        <v>39427</v>
      </c>
      <c r="B3669" t="s">
        <v>7646</v>
      </c>
      <c r="C3669" t="s">
        <v>1411</v>
      </c>
      <c r="D3669" t="s">
        <v>1312</v>
      </c>
      <c r="E3669" s="212" t="s">
        <v>7647</v>
      </c>
    </row>
    <row r="3670" spans="1:5">
      <c r="A3670">
        <v>39424</v>
      </c>
      <c r="B3670" t="s">
        <v>7648</v>
      </c>
      <c r="C3670" t="s">
        <v>1411</v>
      </c>
      <c r="D3670" t="s">
        <v>1312</v>
      </c>
      <c r="E3670" s="212" t="s">
        <v>2314</v>
      </c>
    </row>
    <row r="3671" spans="1:5">
      <c r="A3671">
        <v>39425</v>
      </c>
      <c r="B3671" t="s">
        <v>7649</v>
      </c>
      <c r="C3671" t="s">
        <v>1411</v>
      </c>
      <c r="D3671" t="s">
        <v>1312</v>
      </c>
      <c r="E3671" s="212" t="s">
        <v>5166</v>
      </c>
    </row>
    <row r="3672" spans="1:5">
      <c r="A3672">
        <v>40664</v>
      </c>
      <c r="B3672" t="s">
        <v>7650</v>
      </c>
      <c r="C3672" t="s">
        <v>1418</v>
      </c>
      <c r="D3672" t="s">
        <v>1312</v>
      </c>
      <c r="E3672" s="212" t="s">
        <v>2123</v>
      </c>
    </row>
    <row r="3673" spans="1:5">
      <c r="A3673">
        <v>34360</v>
      </c>
      <c r="B3673" t="s">
        <v>7651</v>
      </c>
      <c r="C3673" t="s">
        <v>1418</v>
      </c>
      <c r="D3673" t="s">
        <v>1312</v>
      </c>
      <c r="E3673" s="212" t="s">
        <v>7652</v>
      </c>
    </row>
    <row r="3674" spans="1:5">
      <c r="A3674">
        <v>20259</v>
      </c>
      <c r="B3674" t="s">
        <v>7653</v>
      </c>
      <c r="C3674" t="s">
        <v>1411</v>
      </c>
      <c r="D3674" t="s">
        <v>1312</v>
      </c>
      <c r="E3674" s="212" t="s">
        <v>7654</v>
      </c>
    </row>
    <row r="3675" spans="1:5">
      <c r="A3675">
        <v>14077</v>
      </c>
      <c r="B3675" t="s">
        <v>7655</v>
      </c>
      <c r="C3675" t="s">
        <v>1411</v>
      </c>
      <c r="D3675" t="s">
        <v>1312</v>
      </c>
      <c r="E3675" s="212" t="s">
        <v>7656</v>
      </c>
    </row>
    <row r="3676" spans="1:5">
      <c r="A3676">
        <v>3678</v>
      </c>
      <c r="B3676" t="s">
        <v>7657</v>
      </c>
      <c r="C3676" t="s">
        <v>1411</v>
      </c>
      <c r="D3676" t="s">
        <v>1312</v>
      </c>
      <c r="E3676" s="212" t="s">
        <v>7658</v>
      </c>
    </row>
    <row r="3677" spans="1:5">
      <c r="A3677">
        <v>39418</v>
      </c>
      <c r="B3677" t="s">
        <v>7659</v>
      </c>
      <c r="C3677" t="s">
        <v>1411</v>
      </c>
      <c r="D3677" t="s">
        <v>1312</v>
      </c>
      <c r="E3677" s="212" t="s">
        <v>1490</v>
      </c>
    </row>
    <row r="3678" spans="1:5">
      <c r="A3678">
        <v>39419</v>
      </c>
      <c r="B3678" t="s">
        <v>7660</v>
      </c>
      <c r="C3678" t="s">
        <v>1411</v>
      </c>
      <c r="D3678" t="s">
        <v>1312</v>
      </c>
      <c r="E3678" s="212" t="s">
        <v>7661</v>
      </c>
    </row>
    <row r="3679" spans="1:5">
      <c r="A3679">
        <v>39420</v>
      </c>
      <c r="B3679" t="s">
        <v>7662</v>
      </c>
      <c r="C3679" t="s">
        <v>1411</v>
      </c>
      <c r="D3679" t="s">
        <v>1312</v>
      </c>
      <c r="E3679" s="212" t="s">
        <v>6039</v>
      </c>
    </row>
    <row r="3680" spans="1:5">
      <c r="A3680">
        <v>39571</v>
      </c>
      <c r="B3680" t="s">
        <v>7663</v>
      </c>
      <c r="C3680" t="s">
        <v>1411</v>
      </c>
      <c r="D3680" t="s">
        <v>1312</v>
      </c>
      <c r="E3680" s="212" t="s">
        <v>7664</v>
      </c>
    </row>
    <row r="3681" spans="1:5">
      <c r="A3681">
        <v>39421</v>
      </c>
      <c r="B3681" t="s">
        <v>7665</v>
      </c>
      <c r="C3681" t="s">
        <v>1411</v>
      </c>
      <c r="D3681" t="s">
        <v>1312</v>
      </c>
      <c r="E3681" s="212" t="s">
        <v>7666</v>
      </c>
    </row>
    <row r="3682" spans="1:5">
      <c r="A3682">
        <v>39422</v>
      </c>
      <c r="B3682" t="s">
        <v>7667</v>
      </c>
      <c r="C3682" t="s">
        <v>1411</v>
      </c>
      <c r="D3682" t="s">
        <v>1312</v>
      </c>
      <c r="E3682" s="212" t="s">
        <v>7668</v>
      </c>
    </row>
    <row r="3683" spans="1:5">
      <c r="A3683">
        <v>39423</v>
      </c>
      <c r="B3683" t="s">
        <v>7669</v>
      </c>
      <c r="C3683" t="s">
        <v>1411</v>
      </c>
      <c r="D3683" t="s">
        <v>1312</v>
      </c>
      <c r="E3683" s="212" t="s">
        <v>7631</v>
      </c>
    </row>
    <row r="3684" spans="1:5">
      <c r="A3684">
        <v>39426</v>
      </c>
      <c r="B3684" t="s">
        <v>7670</v>
      </c>
      <c r="C3684" t="s">
        <v>1411</v>
      </c>
      <c r="D3684" t="s">
        <v>1312</v>
      </c>
      <c r="E3684" s="212" t="s">
        <v>4292</v>
      </c>
    </row>
    <row r="3685" spans="1:5">
      <c r="A3685">
        <v>39429</v>
      </c>
      <c r="B3685" t="s">
        <v>7671</v>
      </c>
      <c r="C3685" t="s">
        <v>1411</v>
      </c>
      <c r="D3685" t="s">
        <v>1312</v>
      </c>
      <c r="E3685" s="212" t="s">
        <v>3124</v>
      </c>
    </row>
    <row r="3686" spans="1:5">
      <c r="A3686">
        <v>39428</v>
      </c>
      <c r="B3686" t="s">
        <v>7672</v>
      </c>
      <c r="C3686" t="s">
        <v>1411</v>
      </c>
      <c r="D3686" t="s">
        <v>1312</v>
      </c>
      <c r="E3686" s="212" t="s">
        <v>3244</v>
      </c>
    </row>
    <row r="3687" spans="1:5">
      <c r="A3687">
        <v>39572</v>
      </c>
      <c r="B3687" t="s">
        <v>7673</v>
      </c>
      <c r="C3687" t="s">
        <v>1411</v>
      </c>
      <c r="D3687" t="s">
        <v>1312</v>
      </c>
      <c r="E3687" s="212" t="s">
        <v>7320</v>
      </c>
    </row>
    <row r="3688" spans="1:5">
      <c r="A3688">
        <v>39570</v>
      </c>
      <c r="B3688" t="s">
        <v>7674</v>
      </c>
      <c r="C3688" t="s">
        <v>1411</v>
      </c>
      <c r="D3688" t="s">
        <v>1312</v>
      </c>
      <c r="E3688" s="212" t="s">
        <v>2340</v>
      </c>
    </row>
    <row r="3689" spans="1:5">
      <c r="A3689">
        <v>39569</v>
      </c>
      <c r="B3689" t="s">
        <v>7675</v>
      </c>
      <c r="C3689" t="s">
        <v>1411</v>
      </c>
      <c r="D3689" t="s">
        <v>1312</v>
      </c>
      <c r="E3689" s="212" t="s">
        <v>7676</v>
      </c>
    </row>
    <row r="3690" spans="1:5">
      <c r="A3690">
        <v>11552</v>
      </c>
      <c r="B3690" t="s">
        <v>7677</v>
      </c>
      <c r="C3690" t="s">
        <v>1411</v>
      </c>
      <c r="D3690" t="s">
        <v>1298</v>
      </c>
      <c r="E3690" s="212" t="s">
        <v>3336</v>
      </c>
    </row>
    <row r="3691" spans="1:5">
      <c r="A3691">
        <v>40598</v>
      </c>
      <c r="B3691" t="s">
        <v>7678</v>
      </c>
      <c r="C3691" t="s">
        <v>1418</v>
      </c>
      <c r="D3691" t="s">
        <v>1312</v>
      </c>
      <c r="E3691" s="212" t="s">
        <v>1464</v>
      </c>
    </row>
    <row r="3692" spans="1:5">
      <c r="A3692">
        <v>39029</v>
      </c>
      <c r="B3692" t="s">
        <v>7679</v>
      </c>
      <c r="C3692" t="s">
        <v>1411</v>
      </c>
      <c r="D3692" t="s">
        <v>1312</v>
      </c>
      <c r="E3692" s="212" t="s">
        <v>7680</v>
      </c>
    </row>
    <row r="3693" spans="1:5">
      <c r="A3693">
        <v>39028</v>
      </c>
      <c r="B3693" t="s">
        <v>7681</v>
      </c>
      <c r="C3693" t="s">
        <v>1411</v>
      </c>
      <c r="D3693" t="s">
        <v>1312</v>
      </c>
      <c r="E3693" s="212" t="s">
        <v>2572</v>
      </c>
    </row>
    <row r="3694" spans="1:5">
      <c r="A3694">
        <v>39328</v>
      </c>
      <c r="B3694" t="s">
        <v>7682</v>
      </c>
      <c r="C3694" t="s">
        <v>1411</v>
      </c>
      <c r="D3694" t="s">
        <v>1312</v>
      </c>
      <c r="E3694" s="212" t="s">
        <v>7664</v>
      </c>
    </row>
    <row r="3695" spans="1:5">
      <c r="A3695">
        <v>38541</v>
      </c>
      <c r="B3695" t="s">
        <v>7683</v>
      </c>
      <c r="C3695" t="s">
        <v>1297</v>
      </c>
      <c r="D3695" t="s">
        <v>1298</v>
      </c>
      <c r="E3695" s="212" t="s">
        <v>7684</v>
      </c>
    </row>
    <row r="3696" spans="1:5">
      <c r="A3696">
        <v>38542</v>
      </c>
      <c r="B3696" t="s">
        <v>7685</v>
      </c>
      <c r="C3696" t="s">
        <v>1297</v>
      </c>
      <c r="D3696" t="s">
        <v>1298</v>
      </c>
      <c r="E3696" s="212" t="s">
        <v>7686</v>
      </c>
    </row>
    <row r="3697" spans="1:5">
      <c r="A3697">
        <v>38543</v>
      </c>
      <c r="B3697" t="s">
        <v>7687</v>
      </c>
      <c r="C3697" t="s">
        <v>1297</v>
      </c>
      <c r="D3697" t="s">
        <v>1298</v>
      </c>
      <c r="E3697" s="212" t="s">
        <v>7688</v>
      </c>
    </row>
    <row r="3698" spans="1:5">
      <c r="A3698">
        <v>40406</v>
      </c>
      <c r="B3698" t="s">
        <v>7689</v>
      </c>
      <c r="C3698" t="s">
        <v>1297</v>
      </c>
      <c r="D3698" t="s">
        <v>1298</v>
      </c>
      <c r="E3698" s="212" t="s">
        <v>7690</v>
      </c>
    </row>
    <row r="3699" spans="1:5">
      <c r="A3699">
        <v>40789</v>
      </c>
      <c r="B3699" t="s">
        <v>7691</v>
      </c>
      <c r="C3699" t="s">
        <v>1297</v>
      </c>
      <c r="D3699" t="s">
        <v>1298</v>
      </c>
      <c r="E3699" s="212" t="s">
        <v>7692</v>
      </c>
    </row>
    <row r="3700" spans="1:5">
      <c r="A3700">
        <v>40791</v>
      </c>
      <c r="B3700" t="s">
        <v>7693</v>
      </c>
      <c r="C3700" t="s">
        <v>1297</v>
      </c>
      <c r="D3700" t="s">
        <v>1298</v>
      </c>
      <c r="E3700" s="212" t="s">
        <v>7694</v>
      </c>
    </row>
    <row r="3701" spans="1:5">
      <c r="A3701">
        <v>11651</v>
      </c>
      <c r="B3701" t="s">
        <v>7695</v>
      </c>
      <c r="C3701" t="s">
        <v>1297</v>
      </c>
      <c r="D3701" t="s">
        <v>1298</v>
      </c>
      <c r="E3701" s="212" t="s">
        <v>7696</v>
      </c>
    </row>
    <row r="3702" spans="1:5">
      <c r="A3702">
        <v>42002</v>
      </c>
      <c r="B3702" t="s">
        <v>7697</v>
      </c>
      <c r="C3702" t="s">
        <v>1297</v>
      </c>
      <c r="D3702" t="s">
        <v>1298</v>
      </c>
      <c r="E3702" s="212" t="s">
        <v>7698</v>
      </c>
    </row>
    <row r="3703" spans="1:5">
      <c r="A3703">
        <v>40435</v>
      </c>
      <c r="B3703" t="s">
        <v>7699</v>
      </c>
      <c r="C3703" t="s">
        <v>1297</v>
      </c>
      <c r="D3703" t="s">
        <v>1298</v>
      </c>
      <c r="E3703" s="212" t="s">
        <v>7700</v>
      </c>
    </row>
    <row r="3704" spans="1:5">
      <c r="A3704">
        <v>39012</v>
      </c>
      <c r="B3704" t="s">
        <v>7701</v>
      </c>
      <c r="C3704" t="s">
        <v>1297</v>
      </c>
      <c r="D3704" t="s">
        <v>1298</v>
      </c>
      <c r="E3704" s="212" t="s">
        <v>7702</v>
      </c>
    </row>
    <row r="3705" spans="1:5">
      <c r="A3705">
        <v>5327</v>
      </c>
      <c r="B3705" t="s">
        <v>7703</v>
      </c>
      <c r="C3705" t="s">
        <v>1418</v>
      </c>
      <c r="D3705" t="s">
        <v>1298</v>
      </c>
      <c r="E3705" s="212" t="s">
        <v>7704</v>
      </c>
    </row>
    <row r="3706" spans="1:5">
      <c r="A3706">
        <v>35274</v>
      </c>
      <c r="B3706" t="s">
        <v>1202</v>
      </c>
      <c r="C3706" t="s">
        <v>1411</v>
      </c>
      <c r="D3706" t="s">
        <v>1298</v>
      </c>
      <c r="E3706" s="212" t="s">
        <v>7705</v>
      </c>
    </row>
    <row r="3707" spans="1:5">
      <c r="A3707">
        <v>35275</v>
      </c>
      <c r="B3707" t="s">
        <v>7706</v>
      </c>
      <c r="C3707" t="s">
        <v>1411</v>
      </c>
      <c r="D3707" t="s">
        <v>1298</v>
      </c>
      <c r="E3707" s="212" t="s">
        <v>7707</v>
      </c>
    </row>
    <row r="3708" spans="1:5">
      <c r="A3708">
        <v>35276</v>
      </c>
      <c r="B3708" t="s">
        <v>7708</v>
      </c>
      <c r="C3708" t="s">
        <v>1411</v>
      </c>
      <c r="D3708" t="s">
        <v>1298</v>
      </c>
      <c r="E3708" s="212" t="s">
        <v>7709</v>
      </c>
    </row>
    <row r="3709" spans="1:5">
      <c r="A3709">
        <v>38386</v>
      </c>
      <c r="B3709" t="s">
        <v>7710</v>
      </c>
      <c r="C3709" t="s">
        <v>1297</v>
      </c>
      <c r="D3709" t="s">
        <v>1298</v>
      </c>
      <c r="E3709" s="212" t="s">
        <v>7711</v>
      </c>
    </row>
    <row r="3710" spans="1:5">
      <c r="A3710">
        <v>11091</v>
      </c>
      <c r="B3710" t="s">
        <v>7712</v>
      </c>
      <c r="C3710" t="s">
        <v>1297</v>
      </c>
      <c r="D3710" t="s">
        <v>1298</v>
      </c>
      <c r="E3710" s="212" t="s">
        <v>2037</v>
      </c>
    </row>
    <row r="3711" spans="1:5">
      <c r="A3711">
        <v>37586</v>
      </c>
      <c r="B3711" t="s">
        <v>7713</v>
      </c>
      <c r="C3711" t="s">
        <v>5334</v>
      </c>
      <c r="D3711" t="s">
        <v>1312</v>
      </c>
      <c r="E3711" s="212" t="s">
        <v>7714</v>
      </c>
    </row>
    <row r="3712" spans="1:5">
      <c r="A3712">
        <v>37395</v>
      </c>
      <c r="B3712" t="s">
        <v>1115</v>
      </c>
      <c r="C3712" t="s">
        <v>5334</v>
      </c>
      <c r="D3712" t="s">
        <v>1312</v>
      </c>
      <c r="E3712" s="212" t="s">
        <v>7715</v>
      </c>
    </row>
    <row r="3713" spans="1:5">
      <c r="A3713">
        <v>14147</v>
      </c>
      <c r="B3713" t="s">
        <v>7716</v>
      </c>
      <c r="C3713" t="s">
        <v>5334</v>
      </c>
      <c r="D3713" t="s">
        <v>1312</v>
      </c>
      <c r="E3713" s="212" t="s">
        <v>7717</v>
      </c>
    </row>
    <row r="3714" spans="1:5">
      <c r="A3714">
        <v>37396</v>
      </c>
      <c r="B3714" t="s">
        <v>7718</v>
      </c>
      <c r="C3714" t="s">
        <v>5334</v>
      </c>
      <c r="D3714" t="s">
        <v>1312</v>
      </c>
      <c r="E3714" s="212" t="s">
        <v>7719</v>
      </c>
    </row>
    <row r="3715" spans="1:5">
      <c r="A3715">
        <v>37397</v>
      </c>
      <c r="B3715" t="s">
        <v>7720</v>
      </c>
      <c r="C3715" t="s">
        <v>5334</v>
      </c>
      <c r="D3715" t="s">
        <v>1312</v>
      </c>
      <c r="E3715" s="212" t="s">
        <v>7721</v>
      </c>
    </row>
    <row r="3716" spans="1:5">
      <c r="A3716">
        <v>11559</v>
      </c>
      <c r="B3716" t="s">
        <v>7722</v>
      </c>
      <c r="C3716" t="s">
        <v>1297</v>
      </c>
      <c r="D3716" t="s">
        <v>1298</v>
      </c>
      <c r="E3716" s="212" t="s">
        <v>2904</v>
      </c>
    </row>
    <row r="3717" spans="1:5">
      <c r="A3717">
        <v>444</v>
      </c>
      <c r="B3717" t="s">
        <v>7723</v>
      </c>
      <c r="C3717" t="s">
        <v>1297</v>
      </c>
      <c r="D3717" t="s">
        <v>1298</v>
      </c>
      <c r="E3717" s="212" t="s">
        <v>7724</v>
      </c>
    </row>
    <row r="3718" spans="1:5">
      <c r="A3718">
        <v>445</v>
      </c>
      <c r="B3718" t="s">
        <v>7725</v>
      </c>
      <c r="C3718" t="s">
        <v>1297</v>
      </c>
      <c r="D3718" t="s">
        <v>1298</v>
      </c>
      <c r="E3718" s="212" t="s">
        <v>7726</v>
      </c>
    </row>
    <row r="3719" spans="1:5">
      <c r="A3719">
        <v>4783</v>
      </c>
      <c r="B3719" t="s">
        <v>944</v>
      </c>
      <c r="C3719" t="s">
        <v>1301</v>
      </c>
      <c r="D3719" t="s">
        <v>1302</v>
      </c>
      <c r="E3719" s="212" t="s">
        <v>2018</v>
      </c>
    </row>
    <row r="3720" spans="1:5">
      <c r="A3720">
        <v>41079</v>
      </c>
      <c r="B3720" t="s">
        <v>7727</v>
      </c>
      <c r="C3720" t="s">
        <v>1656</v>
      </c>
      <c r="D3720" t="s">
        <v>1298</v>
      </c>
      <c r="E3720" s="212" t="s">
        <v>2020</v>
      </c>
    </row>
    <row r="3721" spans="1:5">
      <c r="A3721">
        <v>12874</v>
      </c>
      <c r="B3721" t="s">
        <v>7728</v>
      </c>
      <c r="C3721" t="s">
        <v>1301</v>
      </c>
      <c r="D3721" t="s">
        <v>1298</v>
      </c>
      <c r="E3721" s="212" t="s">
        <v>7729</v>
      </c>
    </row>
    <row r="3722" spans="1:5">
      <c r="A3722">
        <v>41082</v>
      </c>
      <c r="B3722" t="s">
        <v>7730</v>
      </c>
      <c r="C3722" t="s">
        <v>1656</v>
      </c>
      <c r="D3722" t="s">
        <v>1298</v>
      </c>
      <c r="E3722" s="212" t="s">
        <v>7731</v>
      </c>
    </row>
    <row r="3723" spans="1:5">
      <c r="A3723">
        <v>4785</v>
      </c>
      <c r="B3723" t="s">
        <v>7732</v>
      </c>
      <c r="C3723" t="s">
        <v>1301</v>
      </c>
      <c r="D3723" t="s">
        <v>1298</v>
      </c>
      <c r="E3723" s="212" t="s">
        <v>3820</v>
      </c>
    </row>
    <row r="3724" spans="1:5">
      <c r="A3724">
        <v>41081</v>
      </c>
      <c r="B3724" t="s">
        <v>7733</v>
      </c>
      <c r="C3724" t="s">
        <v>1656</v>
      </c>
      <c r="D3724" t="s">
        <v>1298</v>
      </c>
      <c r="E3724" s="212" t="s">
        <v>7734</v>
      </c>
    </row>
    <row r="3725" spans="1:5">
      <c r="A3725">
        <v>4801</v>
      </c>
      <c r="B3725" t="s">
        <v>7735</v>
      </c>
      <c r="C3725" t="s">
        <v>1311</v>
      </c>
      <c r="D3725" t="s">
        <v>1298</v>
      </c>
      <c r="E3725" s="212" t="s">
        <v>7736</v>
      </c>
    </row>
    <row r="3726" spans="1:5">
      <c r="A3726">
        <v>4794</v>
      </c>
      <c r="B3726" t="s">
        <v>7737</v>
      </c>
      <c r="C3726" t="s">
        <v>1311</v>
      </c>
      <c r="D3726" t="s">
        <v>1298</v>
      </c>
      <c r="E3726" s="212" t="s">
        <v>7738</v>
      </c>
    </row>
    <row r="3727" spans="1:5">
      <c r="A3727">
        <v>4796</v>
      </c>
      <c r="B3727" t="s">
        <v>7739</v>
      </c>
      <c r="C3727" t="s">
        <v>1311</v>
      </c>
      <c r="D3727" t="s">
        <v>1298</v>
      </c>
      <c r="E3727" s="212" t="s">
        <v>7740</v>
      </c>
    </row>
    <row r="3728" spans="1:5">
      <c r="A3728">
        <v>4800</v>
      </c>
      <c r="B3728" t="s">
        <v>7741</v>
      </c>
      <c r="C3728" t="s">
        <v>1311</v>
      </c>
      <c r="D3728" t="s">
        <v>1298</v>
      </c>
      <c r="E3728" s="212" t="s">
        <v>7742</v>
      </c>
    </row>
    <row r="3729" spans="1:5">
      <c r="A3729">
        <v>4795</v>
      </c>
      <c r="B3729" t="s">
        <v>7743</v>
      </c>
      <c r="C3729" t="s">
        <v>1311</v>
      </c>
      <c r="D3729" t="s">
        <v>1298</v>
      </c>
      <c r="E3729" s="212" t="s">
        <v>7744</v>
      </c>
    </row>
    <row r="3730" spans="1:5">
      <c r="A3730">
        <v>39694</v>
      </c>
      <c r="B3730" t="s">
        <v>7745</v>
      </c>
      <c r="C3730" t="s">
        <v>1311</v>
      </c>
      <c r="D3730" t="s">
        <v>1312</v>
      </c>
      <c r="E3730" s="212" t="s">
        <v>7746</v>
      </c>
    </row>
    <row r="3731" spans="1:5">
      <c r="A3731">
        <v>1292</v>
      </c>
      <c r="B3731" t="s">
        <v>7747</v>
      </c>
      <c r="C3731" t="s">
        <v>1311</v>
      </c>
      <c r="D3731" t="s">
        <v>1298</v>
      </c>
      <c r="E3731" s="212" t="s">
        <v>7748</v>
      </c>
    </row>
    <row r="3732" spans="1:5">
      <c r="A3732">
        <v>1287</v>
      </c>
      <c r="B3732" t="s">
        <v>7749</v>
      </c>
      <c r="C3732" t="s">
        <v>1311</v>
      </c>
      <c r="D3732" t="s">
        <v>1302</v>
      </c>
      <c r="E3732" s="212" t="s">
        <v>7750</v>
      </c>
    </row>
    <row r="3733" spans="1:5">
      <c r="A3733">
        <v>1297</v>
      </c>
      <c r="B3733" t="s">
        <v>7751</v>
      </c>
      <c r="C3733" t="s">
        <v>1311</v>
      </c>
      <c r="D3733" t="s">
        <v>1298</v>
      </c>
      <c r="E3733" s="212" t="s">
        <v>4631</v>
      </c>
    </row>
    <row r="3734" spans="1:5">
      <c r="A3734">
        <v>4786</v>
      </c>
      <c r="B3734" t="s">
        <v>7752</v>
      </c>
      <c r="C3734" t="s">
        <v>1311</v>
      </c>
      <c r="D3734" t="s">
        <v>1302</v>
      </c>
      <c r="E3734" s="212" t="s">
        <v>7753</v>
      </c>
    </row>
    <row r="3735" spans="1:5">
      <c r="A3735">
        <v>10840</v>
      </c>
      <c r="B3735" t="s">
        <v>7754</v>
      </c>
      <c r="C3735" t="s">
        <v>1311</v>
      </c>
      <c r="D3735" t="s">
        <v>1302</v>
      </c>
      <c r="E3735" s="212" t="s">
        <v>7755</v>
      </c>
    </row>
    <row r="3736" spans="1:5">
      <c r="A3736">
        <v>10841</v>
      </c>
      <c r="B3736" t="s">
        <v>7756</v>
      </c>
      <c r="C3736" t="s">
        <v>1311</v>
      </c>
      <c r="D3736" t="s">
        <v>1298</v>
      </c>
      <c r="E3736" s="212" t="s">
        <v>7757</v>
      </c>
    </row>
    <row r="3737" spans="1:5">
      <c r="A3737">
        <v>25980</v>
      </c>
      <c r="B3737" t="s">
        <v>7758</v>
      </c>
      <c r="C3737" t="s">
        <v>1311</v>
      </c>
      <c r="D3737" t="s">
        <v>1298</v>
      </c>
      <c r="E3737" s="212" t="s">
        <v>7759</v>
      </c>
    </row>
    <row r="3738" spans="1:5">
      <c r="A3738">
        <v>10842</v>
      </c>
      <c r="B3738" t="s">
        <v>7760</v>
      </c>
      <c r="C3738" t="s">
        <v>1311</v>
      </c>
      <c r="D3738" t="s">
        <v>1298</v>
      </c>
      <c r="E3738" s="212" t="s">
        <v>7761</v>
      </c>
    </row>
    <row r="3739" spans="1:5">
      <c r="A3739">
        <v>21108</v>
      </c>
      <c r="B3739" t="s">
        <v>7762</v>
      </c>
      <c r="C3739" t="s">
        <v>1311</v>
      </c>
      <c r="D3739" t="s">
        <v>1298</v>
      </c>
      <c r="E3739" s="212" t="s">
        <v>7763</v>
      </c>
    </row>
    <row r="3740" spans="1:5">
      <c r="A3740">
        <v>38180</v>
      </c>
      <c r="B3740" t="s">
        <v>7764</v>
      </c>
      <c r="C3740" t="s">
        <v>1311</v>
      </c>
      <c r="D3740" t="s">
        <v>1298</v>
      </c>
      <c r="E3740" s="212" t="s">
        <v>7765</v>
      </c>
    </row>
    <row r="3741" spans="1:5">
      <c r="A3741">
        <v>40648</v>
      </c>
      <c r="B3741" t="s">
        <v>7766</v>
      </c>
      <c r="C3741" t="s">
        <v>1311</v>
      </c>
      <c r="D3741" t="s">
        <v>1298</v>
      </c>
      <c r="E3741" s="212" t="s">
        <v>7767</v>
      </c>
    </row>
    <row r="3742" spans="1:5">
      <c r="A3742">
        <v>40649</v>
      </c>
      <c r="B3742" t="s">
        <v>7768</v>
      </c>
      <c r="C3742" t="s">
        <v>1311</v>
      </c>
      <c r="D3742" t="s">
        <v>1298</v>
      </c>
      <c r="E3742" s="212" t="s">
        <v>7769</v>
      </c>
    </row>
    <row r="3743" spans="1:5">
      <c r="A3743">
        <v>40650</v>
      </c>
      <c r="B3743" t="s">
        <v>7770</v>
      </c>
      <c r="C3743" t="s">
        <v>1311</v>
      </c>
      <c r="D3743" t="s">
        <v>1298</v>
      </c>
      <c r="E3743" s="212" t="s">
        <v>2010</v>
      </c>
    </row>
    <row r="3744" spans="1:5">
      <c r="A3744">
        <v>40651</v>
      </c>
      <c r="B3744" t="s">
        <v>7771</v>
      </c>
      <c r="C3744" t="s">
        <v>1311</v>
      </c>
      <c r="D3744" t="s">
        <v>1298</v>
      </c>
      <c r="E3744" s="212" t="s">
        <v>7772</v>
      </c>
    </row>
    <row r="3745" spans="1:5">
      <c r="A3745">
        <v>40652</v>
      </c>
      <c r="B3745" t="s">
        <v>7773</v>
      </c>
      <c r="C3745" t="s">
        <v>1311</v>
      </c>
      <c r="D3745" t="s">
        <v>1298</v>
      </c>
      <c r="E3745" s="212" t="s">
        <v>7774</v>
      </c>
    </row>
    <row r="3746" spans="1:5">
      <c r="A3746">
        <v>40647</v>
      </c>
      <c r="B3746" t="s">
        <v>7775</v>
      </c>
      <c r="C3746" t="s">
        <v>1311</v>
      </c>
      <c r="D3746" t="s">
        <v>1298</v>
      </c>
      <c r="E3746" s="212" t="s">
        <v>7776</v>
      </c>
    </row>
    <row r="3747" spans="1:5">
      <c r="A3747">
        <v>40653</v>
      </c>
      <c r="B3747" t="s">
        <v>7777</v>
      </c>
      <c r="C3747" t="s">
        <v>1311</v>
      </c>
      <c r="D3747" t="s">
        <v>1298</v>
      </c>
      <c r="E3747" s="212" t="s">
        <v>7778</v>
      </c>
    </row>
    <row r="3748" spans="1:5">
      <c r="A3748">
        <v>36178</v>
      </c>
      <c r="B3748" t="s">
        <v>7779</v>
      </c>
      <c r="C3748" t="s">
        <v>1297</v>
      </c>
      <c r="D3748" t="s">
        <v>1312</v>
      </c>
      <c r="E3748" s="212" t="s">
        <v>6946</v>
      </c>
    </row>
    <row r="3749" spans="1:5">
      <c r="A3749">
        <v>38195</v>
      </c>
      <c r="B3749" t="s">
        <v>7780</v>
      </c>
      <c r="C3749" t="s">
        <v>1311</v>
      </c>
      <c r="D3749" t="s">
        <v>1298</v>
      </c>
      <c r="E3749" s="212" t="s">
        <v>7781</v>
      </c>
    </row>
    <row r="3750" spans="1:5">
      <c r="A3750">
        <v>38181</v>
      </c>
      <c r="B3750" t="s">
        <v>7782</v>
      </c>
      <c r="C3750" t="s">
        <v>1311</v>
      </c>
      <c r="D3750" t="s">
        <v>1298</v>
      </c>
      <c r="E3750" s="212" t="s">
        <v>7783</v>
      </c>
    </row>
    <row r="3751" spans="1:5">
      <c r="A3751">
        <v>38182</v>
      </c>
      <c r="B3751" t="s">
        <v>7784</v>
      </c>
      <c r="C3751" t="s">
        <v>1311</v>
      </c>
      <c r="D3751" t="s">
        <v>1298</v>
      </c>
      <c r="E3751" s="212" t="s">
        <v>7785</v>
      </c>
    </row>
    <row r="3752" spans="1:5">
      <c r="A3752">
        <v>38186</v>
      </c>
      <c r="B3752" t="s">
        <v>7786</v>
      </c>
      <c r="C3752" t="s">
        <v>1311</v>
      </c>
      <c r="D3752" t="s">
        <v>1298</v>
      </c>
      <c r="E3752" s="212" t="s">
        <v>7787</v>
      </c>
    </row>
    <row r="3753" spans="1:5">
      <c r="A3753">
        <v>38185</v>
      </c>
      <c r="B3753" t="s">
        <v>7788</v>
      </c>
      <c r="C3753" t="s">
        <v>1311</v>
      </c>
      <c r="D3753" t="s">
        <v>1298</v>
      </c>
      <c r="E3753" s="212" t="s">
        <v>7789</v>
      </c>
    </row>
    <row r="3754" spans="1:5">
      <c r="A3754">
        <v>40654</v>
      </c>
      <c r="B3754" t="s">
        <v>7790</v>
      </c>
      <c r="C3754" t="s">
        <v>1311</v>
      </c>
      <c r="D3754" t="s">
        <v>1298</v>
      </c>
      <c r="E3754" s="212" t="s">
        <v>7791</v>
      </c>
    </row>
    <row r="3755" spans="1:5">
      <c r="A3755">
        <v>25981</v>
      </c>
      <c r="B3755" t="s">
        <v>7792</v>
      </c>
      <c r="C3755" t="s">
        <v>1311</v>
      </c>
      <c r="D3755" t="s">
        <v>1298</v>
      </c>
      <c r="E3755" s="212" t="s">
        <v>7793</v>
      </c>
    </row>
    <row r="3756" spans="1:5">
      <c r="A3756">
        <v>4822</v>
      </c>
      <c r="B3756" t="s">
        <v>7794</v>
      </c>
      <c r="C3756" t="s">
        <v>1311</v>
      </c>
      <c r="D3756" t="s">
        <v>1312</v>
      </c>
      <c r="E3756" s="212" t="s">
        <v>7795</v>
      </c>
    </row>
    <row r="3757" spans="1:5">
      <c r="A3757">
        <v>4818</v>
      </c>
      <c r="B3757" t="s">
        <v>7796</v>
      </c>
      <c r="C3757" t="s">
        <v>1311</v>
      </c>
      <c r="D3757" t="s">
        <v>1312</v>
      </c>
      <c r="E3757" s="212" t="s">
        <v>3736</v>
      </c>
    </row>
    <row r="3758" spans="1:5">
      <c r="A3758">
        <v>39567</v>
      </c>
      <c r="B3758" t="s">
        <v>7797</v>
      </c>
      <c r="C3758" t="s">
        <v>1311</v>
      </c>
      <c r="D3758" t="s">
        <v>1298</v>
      </c>
      <c r="E3758" s="212" t="s">
        <v>2805</v>
      </c>
    </row>
    <row r="3759" spans="1:5">
      <c r="A3759">
        <v>39566</v>
      </c>
      <c r="B3759" t="s">
        <v>7798</v>
      </c>
      <c r="C3759" t="s">
        <v>1311</v>
      </c>
      <c r="D3759" t="s">
        <v>1298</v>
      </c>
      <c r="E3759" s="212" t="s">
        <v>7799</v>
      </c>
    </row>
    <row r="3760" spans="1:5">
      <c r="A3760">
        <v>11062</v>
      </c>
      <c r="B3760" t="s">
        <v>1032</v>
      </c>
      <c r="C3760" t="s">
        <v>1311</v>
      </c>
      <c r="D3760" t="s">
        <v>1298</v>
      </c>
      <c r="E3760" s="212" t="s">
        <v>7800</v>
      </c>
    </row>
    <row r="3761" spans="1:5">
      <c r="A3761">
        <v>11063</v>
      </c>
      <c r="B3761" t="s">
        <v>7801</v>
      </c>
      <c r="C3761" t="s">
        <v>1311</v>
      </c>
      <c r="D3761" t="s">
        <v>1298</v>
      </c>
      <c r="E3761" s="212" t="s">
        <v>7802</v>
      </c>
    </row>
    <row r="3762" spans="1:5">
      <c r="A3762">
        <v>13521</v>
      </c>
      <c r="B3762" t="s">
        <v>7803</v>
      </c>
      <c r="C3762" t="s">
        <v>1297</v>
      </c>
      <c r="D3762" t="s">
        <v>1298</v>
      </c>
      <c r="E3762" s="212" t="s">
        <v>7804</v>
      </c>
    </row>
    <row r="3763" spans="1:5">
      <c r="A3763">
        <v>10851</v>
      </c>
      <c r="B3763" t="s">
        <v>7805</v>
      </c>
      <c r="C3763" t="s">
        <v>1297</v>
      </c>
      <c r="D3763" t="s">
        <v>1312</v>
      </c>
      <c r="E3763" s="212" t="s">
        <v>7806</v>
      </c>
    </row>
    <row r="3764" spans="1:5">
      <c r="A3764">
        <v>39515</v>
      </c>
      <c r="B3764" t="s">
        <v>7807</v>
      </c>
      <c r="C3764" t="s">
        <v>1297</v>
      </c>
      <c r="D3764" t="s">
        <v>1312</v>
      </c>
      <c r="E3764" s="212" t="s">
        <v>7808</v>
      </c>
    </row>
    <row r="3765" spans="1:5">
      <c r="A3765">
        <v>39516</v>
      </c>
      <c r="B3765" t="s">
        <v>7809</v>
      </c>
      <c r="C3765" t="s">
        <v>1297</v>
      </c>
      <c r="D3765" t="s">
        <v>1312</v>
      </c>
      <c r="E3765" s="212" t="s">
        <v>7810</v>
      </c>
    </row>
    <row r="3766" spans="1:5">
      <c r="A3766">
        <v>39514</v>
      </c>
      <c r="B3766" t="s">
        <v>7811</v>
      </c>
      <c r="C3766" t="s">
        <v>1297</v>
      </c>
      <c r="D3766" t="s">
        <v>1312</v>
      </c>
      <c r="E3766" s="212" t="s">
        <v>7812</v>
      </c>
    </row>
    <row r="3767" spans="1:5">
      <c r="A3767">
        <v>4812</v>
      </c>
      <c r="B3767" t="s">
        <v>7813</v>
      </c>
      <c r="C3767" t="s">
        <v>1311</v>
      </c>
      <c r="D3767" t="s">
        <v>1302</v>
      </c>
      <c r="E3767" s="212" t="s">
        <v>7814</v>
      </c>
    </row>
    <row r="3768" spans="1:5">
      <c r="A3768">
        <v>10849</v>
      </c>
      <c r="B3768" t="s">
        <v>7815</v>
      </c>
      <c r="C3768" t="s">
        <v>1297</v>
      </c>
      <c r="D3768" t="s">
        <v>1298</v>
      </c>
      <c r="E3768" s="212" t="s">
        <v>7816</v>
      </c>
    </row>
    <row r="3769" spans="1:5">
      <c r="A3769">
        <v>10848</v>
      </c>
      <c r="B3769" t="s">
        <v>7817</v>
      </c>
      <c r="C3769" t="s">
        <v>1297</v>
      </c>
      <c r="D3769" t="s">
        <v>1298</v>
      </c>
      <c r="E3769" s="212" t="s">
        <v>7818</v>
      </c>
    </row>
    <row r="3770" spans="1:5">
      <c r="A3770">
        <v>4813</v>
      </c>
      <c r="B3770" t="s">
        <v>854</v>
      </c>
      <c r="C3770" t="s">
        <v>1311</v>
      </c>
      <c r="D3770" t="s">
        <v>1302</v>
      </c>
      <c r="E3770" s="212" t="s">
        <v>7819</v>
      </c>
    </row>
    <row r="3771" spans="1:5">
      <c r="A3771">
        <v>37560</v>
      </c>
      <c r="B3771" t="s">
        <v>1057</v>
      </c>
      <c r="C3771" t="s">
        <v>1297</v>
      </c>
      <c r="D3771" t="s">
        <v>1298</v>
      </c>
      <c r="E3771" s="212" t="s">
        <v>7820</v>
      </c>
    </row>
    <row r="3772" spans="1:5">
      <c r="A3772">
        <v>37557</v>
      </c>
      <c r="B3772" t="s">
        <v>1029</v>
      </c>
      <c r="C3772" t="s">
        <v>1297</v>
      </c>
      <c r="D3772" t="s">
        <v>1298</v>
      </c>
      <c r="E3772" s="212" t="s">
        <v>2072</v>
      </c>
    </row>
    <row r="3773" spans="1:5">
      <c r="A3773">
        <v>37556</v>
      </c>
      <c r="B3773" t="s">
        <v>966</v>
      </c>
      <c r="C3773" t="s">
        <v>1297</v>
      </c>
      <c r="D3773" t="s">
        <v>1298</v>
      </c>
      <c r="E3773" s="212" t="s">
        <v>7821</v>
      </c>
    </row>
    <row r="3774" spans="1:5">
      <c r="A3774">
        <v>37559</v>
      </c>
      <c r="B3774" t="s">
        <v>7822</v>
      </c>
      <c r="C3774" t="s">
        <v>1297</v>
      </c>
      <c r="D3774" t="s">
        <v>1298</v>
      </c>
      <c r="E3774" s="212" t="s">
        <v>7823</v>
      </c>
    </row>
    <row r="3775" spans="1:5">
      <c r="A3775">
        <v>37539</v>
      </c>
      <c r="B3775" t="s">
        <v>1208</v>
      </c>
      <c r="C3775" t="s">
        <v>1297</v>
      </c>
      <c r="D3775" t="s">
        <v>1302</v>
      </c>
      <c r="E3775" s="212" t="s">
        <v>3638</v>
      </c>
    </row>
    <row r="3776" spans="1:5">
      <c r="A3776">
        <v>37558</v>
      </c>
      <c r="B3776" t="s">
        <v>1055</v>
      </c>
      <c r="C3776" t="s">
        <v>1297</v>
      </c>
      <c r="D3776" t="s">
        <v>1298</v>
      </c>
      <c r="E3776" s="212" t="s">
        <v>7824</v>
      </c>
    </row>
    <row r="3777" spans="1:5">
      <c r="A3777">
        <v>34723</v>
      </c>
      <c r="B3777" t="s">
        <v>7825</v>
      </c>
      <c r="C3777" t="s">
        <v>1311</v>
      </c>
      <c r="D3777" t="s">
        <v>1298</v>
      </c>
      <c r="E3777" s="212" t="s">
        <v>7826</v>
      </c>
    </row>
    <row r="3778" spans="1:5">
      <c r="A3778">
        <v>34721</v>
      </c>
      <c r="B3778" t="s">
        <v>7827</v>
      </c>
      <c r="C3778" t="s">
        <v>1311</v>
      </c>
      <c r="D3778" t="s">
        <v>1298</v>
      </c>
      <c r="E3778" s="212" t="s">
        <v>7828</v>
      </c>
    </row>
    <row r="3779" spans="1:5">
      <c r="A3779">
        <v>4309</v>
      </c>
      <c r="B3779" t="s">
        <v>7829</v>
      </c>
      <c r="C3779" t="s">
        <v>1297</v>
      </c>
      <c r="D3779" t="s">
        <v>1298</v>
      </c>
      <c r="E3779" s="212" t="s">
        <v>4192</v>
      </c>
    </row>
    <row r="3780" spans="1:5">
      <c r="A3780">
        <v>4307</v>
      </c>
      <c r="B3780" t="s">
        <v>7830</v>
      </c>
      <c r="C3780" t="s">
        <v>1297</v>
      </c>
      <c r="D3780" t="s">
        <v>1298</v>
      </c>
      <c r="E3780" s="212" t="s">
        <v>7831</v>
      </c>
    </row>
    <row r="3781" spans="1:5">
      <c r="A3781">
        <v>10850</v>
      </c>
      <c r="B3781" t="s">
        <v>7832</v>
      </c>
      <c r="C3781" t="s">
        <v>1297</v>
      </c>
      <c r="D3781" t="s">
        <v>1298</v>
      </c>
      <c r="E3781" s="212" t="s">
        <v>1650</v>
      </c>
    </row>
    <row r="3782" spans="1:5">
      <c r="A3782">
        <v>4792</v>
      </c>
      <c r="B3782" t="s">
        <v>7833</v>
      </c>
      <c r="C3782" t="s">
        <v>1311</v>
      </c>
      <c r="D3782" t="s">
        <v>1298</v>
      </c>
      <c r="E3782" s="212" t="s">
        <v>7834</v>
      </c>
    </row>
    <row r="3783" spans="1:5">
      <c r="A3783">
        <v>4790</v>
      </c>
      <c r="B3783" t="s">
        <v>7835</v>
      </c>
      <c r="C3783" t="s">
        <v>1311</v>
      </c>
      <c r="D3783" t="s">
        <v>1302</v>
      </c>
      <c r="E3783" s="212" t="s">
        <v>7836</v>
      </c>
    </row>
    <row r="3784" spans="1:5">
      <c r="A3784">
        <v>40671</v>
      </c>
      <c r="B3784" t="s">
        <v>7837</v>
      </c>
      <c r="C3784" t="s">
        <v>1311</v>
      </c>
      <c r="D3784" t="s">
        <v>1312</v>
      </c>
      <c r="E3784" s="212" t="s">
        <v>5343</v>
      </c>
    </row>
    <row r="3785" spans="1:5">
      <c r="A3785">
        <v>7552</v>
      </c>
      <c r="B3785" t="s">
        <v>7838</v>
      </c>
      <c r="C3785" t="s">
        <v>1297</v>
      </c>
      <c r="D3785" t="s">
        <v>1298</v>
      </c>
      <c r="E3785" s="212" t="s">
        <v>5775</v>
      </c>
    </row>
    <row r="3786" spans="1:5">
      <c r="A3786">
        <v>4893</v>
      </c>
      <c r="B3786" t="s">
        <v>7839</v>
      </c>
      <c r="C3786" t="s">
        <v>1297</v>
      </c>
      <c r="D3786" t="s">
        <v>1312</v>
      </c>
      <c r="E3786" s="212" t="s">
        <v>7840</v>
      </c>
    </row>
    <row r="3787" spans="1:5">
      <c r="A3787">
        <v>4894</v>
      </c>
      <c r="B3787" t="s">
        <v>7841</v>
      </c>
      <c r="C3787" t="s">
        <v>1297</v>
      </c>
      <c r="D3787" t="s">
        <v>1312</v>
      </c>
      <c r="E3787" s="212" t="s">
        <v>1762</v>
      </c>
    </row>
    <row r="3788" spans="1:5">
      <c r="A3788">
        <v>4888</v>
      </c>
      <c r="B3788" t="s">
        <v>7842</v>
      </c>
      <c r="C3788" t="s">
        <v>1297</v>
      </c>
      <c r="D3788" t="s">
        <v>1312</v>
      </c>
      <c r="E3788" s="212" t="s">
        <v>1401</v>
      </c>
    </row>
    <row r="3789" spans="1:5">
      <c r="A3789">
        <v>4890</v>
      </c>
      <c r="B3789" t="s">
        <v>7843</v>
      </c>
      <c r="C3789" t="s">
        <v>1297</v>
      </c>
      <c r="D3789" t="s">
        <v>1312</v>
      </c>
      <c r="E3789" s="212" t="s">
        <v>1599</v>
      </c>
    </row>
    <row r="3790" spans="1:5">
      <c r="A3790">
        <v>12411</v>
      </c>
      <c r="B3790" t="s">
        <v>7844</v>
      </c>
      <c r="C3790" t="s">
        <v>1297</v>
      </c>
      <c r="D3790" t="s">
        <v>1312</v>
      </c>
      <c r="E3790" s="212" t="s">
        <v>2712</v>
      </c>
    </row>
    <row r="3791" spans="1:5">
      <c r="A3791">
        <v>4891</v>
      </c>
      <c r="B3791" t="s">
        <v>7845</v>
      </c>
      <c r="C3791" t="s">
        <v>1297</v>
      </c>
      <c r="D3791" t="s">
        <v>1312</v>
      </c>
      <c r="E3791" s="212" t="s">
        <v>7551</v>
      </c>
    </row>
    <row r="3792" spans="1:5">
      <c r="A3792">
        <v>4889</v>
      </c>
      <c r="B3792" t="s">
        <v>7846</v>
      </c>
      <c r="C3792" t="s">
        <v>1297</v>
      </c>
      <c r="D3792" t="s">
        <v>1312</v>
      </c>
      <c r="E3792" s="212" t="s">
        <v>4644</v>
      </c>
    </row>
    <row r="3793" spans="1:5">
      <c r="A3793">
        <v>4892</v>
      </c>
      <c r="B3793" t="s">
        <v>7847</v>
      </c>
      <c r="C3793" t="s">
        <v>1297</v>
      </c>
      <c r="D3793" t="s">
        <v>1312</v>
      </c>
      <c r="E3793" s="212" t="s">
        <v>7848</v>
      </c>
    </row>
    <row r="3794" spans="1:5">
      <c r="A3794">
        <v>12412</v>
      </c>
      <c r="B3794" t="s">
        <v>7849</v>
      </c>
      <c r="C3794" t="s">
        <v>1297</v>
      </c>
      <c r="D3794" t="s">
        <v>1312</v>
      </c>
      <c r="E3794" s="212" t="s">
        <v>7850</v>
      </c>
    </row>
    <row r="3795" spans="1:5">
      <c r="A3795">
        <v>11073</v>
      </c>
      <c r="B3795" t="s">
        <v>7851</v>
      </c>
      <c r="C3795" t="s">
        <v>1297</v>
      </c>
      <c r="D3795" t="s">
        <v>1298</v>
      </c>
      <c r="E3795" s="212" t="s">
        <v>3336</v>
      </c>
    </row>
    <row r="3796" spans="1:5">
      <c r="A3796">
        <v>11071</v>
      </c>
      <c r="B3796" t="s">
        <v>7852</v>
      </c>
      <c r="C3796" t="s">
        <v>1297</v>
      </c>
      <c r="D3796" t="s">
        <v>1298</v>
      </c>
      <c r="E3796" s="212" t="s">
        <v>7853</v>
      </c>
    </row>
    <row r="3797" spans="1:5">
      <c r="A3797">
        <v>11072</v>
      </c>
      <c r="B3797" t="s">
        <v>7854</v>
      </c>
      <c r="C3797" t="s">
        <v>1297</v>
      </c>
      <c r="D3797" t="s">
        <v>1298</v>
      </c>
      <c r="E3797" s="212" t="s">
        <v>5379</v>
      </c>
    </row>
    <row r="3798" spans="1:5">
      <c r="A3798">
        <v>4895</v>
      </c>
      <c r="B3798" t="s">
        <v>7855</v>
      </c>
      <c r="C3798" t="s">
        <v>1297</v>
      </c>
      <c r="D3798" t="s">
        <v>1302</v>
      </c>
      <c r="E3798" s="212" t="s">
        <v>2040</v>
      </c>
    </row>
    <row r="3799" spans="1:5">
      <c r="A3799">
        <v>4907</v>
      </c>
      <c r="B3799" t="s">
        <v>7856</v>
      </c>
      <c r="C3799" t="s">
        <v>1297</v>
      </c>
      <c r="D3799" t="s">
        <v>1312</v>
      </c>
      <c r="E3799" s="212" t="s">
        <v>6709</v>
      </c>
    </row>
    <row r="3800" spans="1:5">
      <c r="A3800">
        <v>4904</v>
      </c>
      <c r="B3800" t="s">
        <v>7857</v>
      </c>
      <c r="C3800" t="s">
        <v>1297</v>
      </c>
      <c r="D3800" t="s">
        <v>1312</v>
      </c>
      <c r="E3800" s="212" t="s">
        <v>7858</v>
      </c>
    </row>
    <row r="3801" spans="1:5">
      <c r="A3801">
        <v>4905</v>
      </c>
      <c r="B3801" t="s">
        <v>7859</v>
      </c>
      <c r="C3801" t="s">
        <v>1297</v>
      </c>
      <c r="D3801" t="s">
        <v>1312</v>
      </c>
      <c r="E3801" s="212" t="s">
        <v>7860</v>
      </c>
    </row>
    <row r="3802" spans="1:5">
      <c r="A3802">
        <v>4902</v>
      </c>
      <c r="B3802" t="s">
        <v>7861</v>
      </c>
      <c r="C3802" t="s">
        <v>1297</v>
      </c>
      <c r="D3802" t="s">
        <v>1312</v>
      </c>
      <c r="E3802" s="212" t="s">
        <v>7862</v>
      </c>
    </row>
    <row r="3803" spans="1:5">
      <c r="A3803">
        <v>4908</v>
      </c>
      <c r="B3803" t="s">
        <v>7863</v>
      </c>
      <c r="C3803" t="s">
        <v>1297</v>
      </c>
      <c r="D3803" t="s">
        <v>1312</v>
      </c>
      <c r="E3803" s="212" t="s">
        <v>2070</v>
      </c>
    </row>
    <row r="3804" spans="1:5">
      <c r="A3804">
        <v>4909</v>
      </c>
      <c r="B3804" t="s">
        <v>7864</v>
      </c>
      <c r="C3804" t="s">
        <v>1297</v>
      </c>
      <c r="D3804" t="s">
        <v>1312</v>
      </c>
      <c r="E3804" s="212" t="s">
        <v>7865</v>
      </c>
    </row>
    <row r="3805" spans="1:5">
      <c r="A3805">
        <v>4903</v>
      </c>
      <c r="B3805" t="s">
        <v>7866</v>
      </c>
      <c r="C3805" t="s">
        <v>1297</v>
      </c>
      <c r="D3805" t="s">
        <v>1312</v>
      </c>
      <c r="E3805" s="212" t="s">
        <v>7867</v>
      </c>
    </row>
    <row r="3806" spans="1:5">
      <c r="A3806">
        <v>4897</v>
      </c>
      <c r="B3806" t="s">
        <v>7868</v>
      </c>
      <c r="C3806" t="s">
        <v>1297</v>
      </c>
      <c r="D3806" t="s">
        <v>1312</v>
      </c>
      <c r="E3806" s="212" t="s">
        <v>1347</v>
      </c>
    </row>
    <row r="3807" spans="1:5">
      <c r="A3807">
        <v>4896</v>
      </c>
      <c r="B3807" t="s">
        <v>7869</v>
      </c>
      <c r="C3807" t="s">
        <v>1297</v>
      </c>
      <c r="D3807" t="s">
        <v>1312</v>
      </c>
      <c r="E3807" s="212" t="s">
        <v>6133</v>
      </c>
    </row>
    <row r="3808" spans="1:5">
      <c r="A3808">
        <v>4900</v>
      </c>
      <c r="B3808" t="s">
        <v>7870</v>
      </c>
      <c r="C3808" t="s">
        <v>1297</v>
      </c>
      <c r="D3808" t="s">
        <v>1312</v>
      </c>
      <c r="E3808" s="212" t="s">
        <v>6027</v>
      </c>
    </row>
    <row r="3809" spans="1:5">
      <c r="A3809">
        <v>4898</v>
      </c>
      <c r="B3809" t="s">
        <v>7871</v>
      </c>
      <c r="C3809" t="s">
        <v>1297</v>
      </c>
      <c r="D3809" t="s">
        <v>1312</v>
      </c>
      <c r="E3809" s="212" t="s">
        <v>1331</v>
      </c>
    </row>
    <row r="3810" spans="1:5">
      <c r="A3810">
        <v>4899</v>
      </c>
      <c r="B3810" t="s">
        <v>7872</v>
      </c>
      <c r="C3810" t="s">
        <v>1297</v>
      </c>
      <c r="D3810" t="s">
        <v>1312</v>
      </c>
      <c r="E3810" s="212" t="s">
        <v>3785</v>
      </c>
    </row>
    <row r="3811" spans="1:5">
      <c r="A3811">
        <v>11096</v>
      </c>
      <c r="B3811" t="s">
        <v>7873</v>
      </c>
      <c r="C3811" t="s">
        <v>1418</v>
      </c>
      <c r="D3811" t="s">
        <v>1298</v>
      </c>
      <c r="E3811" s="212" t="s">
        <v>7874</v>
      </c>
    </row>
    <row r="3812" spans="1:5">
      <c r="A3812">
        <v>4741</v>
      </c>
      <c r="B3812" t="s">
        <v>7875</v>
      </c>
      <c r="C3812" t="s">
        <v>1321</v>
      </c>
      <c r="D3812" t="s">
        <v>1298</v>
      </c>
      <c r="E3812" s="212" t="s">
        <v>6806</v>
      </c>
    </row>
    <row r="3813" spans="1:5">
      <c r="A3813">
        <v>4752</v>
      </c>
      <c r="B3813" t="s">
        <v>7876</v>
      </c>
      <c r="C3813" t="s">
        <v>1301</v>
      </c>
      <c r="D3813" t="s">
        <v>1298</v>
      </c>
      <c r="E3813" s="212" t="s">
        <v>7877</v>
      </c>
    </row>
    <row r="3814" spans="1:5">
      <c r="A3814">
        <v>41091</v>
      </c>
      <c r="B3814" t="s">
        <v>7878</v>
      </c>
      <c r="C3814" t="s">
        <v>1656</v>
      </c>
      <c r="D3814" t="s">
        <v>1298</v>
      </c>
      <c r="E3814" s="212" t="s">
        <v>7879</v>
      </c>
    </row>
    <row r="3815" spans="1:5">
      <c r="A3815">
        <v>13954</v>
      </c>
      <c r="B3815" t="s">
        <v>7880</v>
      </c>
      <c r="C3815" t="s">
        <v>1297</v>
      </c>
      <c r="D3815" t="s">
        <v>1312</v>
      </c>
      <c r="E3815" s="212" t="s">
        <v>7881</v>
      </c>
    </row>
    <row r="3816" spans="1:5">
      <c r="A3816">
        <v>3411</v>
      </c>
      <c r="B3816" t="s">
        <v>7882</v>
      </c>
      <c r="C3816" t="s">
        <v>1418</v>
      </c>
      <c r="D3816" t="s">
        <v>1312</v>
      </c>
      <c r="E3816" s="212" t="s">
        <v>7883</v>
      </c>
    </row>
    <row r="3817" spans="1:5">
      <c r="A3817">
        <v>39995</v>
      </c>
      <c r="B3817" t="s">
        <v>7884</v>
      </c>
      <c r="C3817" t="s">
        <v>1321</v>
      </c>
      <c r="D3817" t="s">
        <v>1312</v>
      </c>
      <c r="E3817" s="212" t="s">
        <v>7885</v>
      </c>
    </row>
    <row r="3818" spans="1:5">
      <c r="A3818">
        <v>11615</v>
      </c>
      <c r="B3818" t="s">
        <v>7886</v>
      </c>
      <c r="C3818" t="s">
        <v>1311</v>
      </c>
      <c r="D3818" t="s">
        <v>1312</v>
      </c>
      <c r="E3818" s="212" t="s">
        <v>4542</v>
      </c>
    </row>
    <row r="3819" spans="1:5">
      <c r="A3819">
        <v>3408</v>
      </c>
      <c r="B3819" t="s">
        <v>7887</v>
      </c>
      <c r="C3819" t="s">
        <v>1311</v>
      </c>
      <c r="D3819" t="s">
        <v>1312</v>
      </c>
      <c r="E3819" s="212" t="s">
        <v>1520</v>
      </c>
    </row>
    <row r="3820" spans="1:5">
      <c r="A3820">
        <v>3409</v>
      </c>
      <c r="B3820" t="s">
        <v>7888</v>
      </c>
      <c r="C3820" t="s">
        <v>1311</v>
      </c>
      <c r="D3820" t="s">
        <v>1312</v>
      </c>
      <c r="E3820" s="212" t="s">
        <v>7889</v>
      </c>
    </row>
    <row r="3821" spans="1:5">
      <c r="A3821">
        <v>11427</v>
      </c>
      <c r="B3821" t="s">
        <v>7890</v>
      </c>
      <c r="C3821" t="s">
        <v>1418</v>
      </c>
      <c r="D3821" t="s">
        <v>1312</v>
      </c>
      <c r="E3821" s="212" t="s">
        <v>7891</v>
      </c>
    </row>
    <row r="3822" spans="1:5">
      <c r="A3822">
        <v>26022</v>
      </c>
      <c r="B3822" t="s">
        <v>7892</v>
      </c>
      <c r="C3822" t="s">
        <v>1297</v>
      </c>
      <c r="D3822" t="s">
        <v>1298</v>
      </c>
      <c r="E3822" s="212" t="s">
        <v>7893</v>
      </c>
    </row>
    <row r="3823" spans="1:5">
      <c r="A3823">
        <v>421</v>
      </c>
      <c r="B3823" t="s">
        <v>7894</v>
      </c>
      <c r="C3823" t="s">
        <v>1297</v>
      </c>
      <c r="D3823" t="s">
        <v>1312</v>
      </c>
      <c r="E3823" s="212" t="s">
        <v>7895</v>
      </c>
    </row>
    <row r="3824" spans="1:5">
      <c r="A3824">
        <v>12362</v>
      </c>
      <c r="B3824" t="s">
        <v>7896</v>
      </c>
      <c r="C3824" t="s">
        <v>1297</v>
      </c>
      <c r="D3824" t="s">
        <v>1298</v>
      </c>
      <c r="E3824" s="212" t="s">
        <v>2096</v>
      </c>
    </row>
    <row r="3825" spans="1:5">
      <c r="A3825">
        <v>14148</v>
      </c>
      <c r="B3825" t="s">
        <v>7897</v>
      </c>
      <c r="C3825" t="s">
        <v>1297</v>
      </c>
      <c r="D3825" t="s">
        <v>1312</v>
      </c>
      <c r="E3825" s="212" t="s">
        <v>2664</v>
      </c>
    </row>
    <row r="3826" spans="1:5">
      <c r="A3826">
        <v>4341</v>
      </c>
      <c r="B3826" t="s">
        <v>7898</v>
      </c>
      <c r="C3826" t="s">
        <v>1297</v>
      </c>
      <c r="D3826" t="s">
        <v>1312</v>
      </c>
      <c r="E3826" s="212" t="s">
        <v>2274</v>
      </c>
    </row>
    <row r="3827" spans="1:5">
      <c r="A3827">
        <v>4337</v>
      </c>
      <c r="B3827" t="s">
        <v>7899</v>
      </c>
      <c r="C3827" t="s">
        <v>1297</v>
      </c>
      <c r="D3827" t="s">
        <v>1312</v>
      </c>
      <c r="E3827" s="212" t="s">
        <v>1363</v>
      </c>
    </row>
    <row r="3828" spans="1:5">
      <c r="A3828">
        <v>4339</v>
      </c>
      <c r="B3828" t="s">
        <v>7900</v>
      </c>
      <c r="C3828" t="s">
        <v>1297</v>
      </c>
      <c r="D3828" t="s">
        <v>1312</v>
      </c>
      <c r="E3828" s="212" t="s">
        <v>1990</v>
      </c>
    </row>
    <row r="3829" spans="1:5">
      <c r="A3829">
        <v>39997</v>
      </c>
      <c r="B3829" t="s">
        <v>7901</v>
      </c>
      <c r="C3829" t="s">
        <v>1297</v>
      </c>
      <c r="D3829" t="s">
        <v>1312</v>
      </c>
      <c r="E3829" s="212" t="s">
        <v>5365</v>
      </c>
    </row>
    <row r="3830" spans="1:5">
      <c r="A3830">
        <v>11971</v>
      </c>
      <c r="B3830" t="s">
        <v>7902</v>
      </c>
      <c r="C3830" t="s">
        <v>1297</v>
      </c>
      <c r="D3830" t="s">
        <v>1312</v>
      </c>
      <c r="E3830" s="212" t="s">
        <v>7903</v>
      </c>
    </row>
    <row r="3831" spans="1:5">
      <c r="A3831">
        <v>4342</v>
      </c>
      <c r="B3831" t="s">
        <v>7904</v>
      </c>
      <c r="C3831" t="s">
        <v>1297</v>
      </c>
      <c r="D3831" t="s">
        <v>1312</v>
      </c>
      <c r="E3831" s="212" t="s">
        <v>4036</v>
      </c>
    </row>
    <row r="3832" spans="1:5">
      <c r="A3832">
        <v>4330</v>
      </c>
      <c r="B3832" t="s">
        <v>7905</v>
      </c>
      <c r="C3832" t="s">
        <v>1297</v>
      </c>
      <c r="D3832" t="s">
        <v>1312</v>
      </c>
      <c r="E3832" s="212" t="s">
        <v>5378</v>
      </c>
    </row>
    <row r="3833" spans="1:5">
      <c r="A3833">
        <v>4340</v>
      </c>
      <c r="B3833" t="s">
        <v>7906</v>
      </c>
      <c r="C3833" t="s">
        <v>1297</v>
      </c>
      <c r="D3833" t="s">
        <v>1312</v>
      </c>
      <c r="E3833" s="212" t="s">
        <v>1367</v>
      </c>
    </row>
    <row r="3834" spans="1:5">
      <c r="A3834">
        <v>5088</v>
      </c>
      <c r="B3834" t="s">
        <v>7907</v>
      </c>
      <c r="C3834" t="s">
        <v>1297</v>
      </c>
      <c r="D3834" t="s">
        <v>1298</v>
      </c>
      <c r="E3834" s="212" t="s">
        <v>1975</v>
      </c>
    </row>
    <row r="3835" spans="1:5">
      <c r="A3835">
        <v>11154</v>
      </c>
      <c r="B3835" t="s">
        <v>7908</v>
      </c>
      <c r="C3835" t="s">
        <v>1297</v>
      </c>
      <c r="D3835" t="s">
        <v>1312</v>
      </c>
      <c r="E3835" s="212" t="s">
        <v>7909</v>
      </c>
    </row>
    <row r="3836" spans="1:5">
      <c r="A3836">
        <v>39021</v>
      </c>
      <c r="B3836" t="s">
        <v>7910</v>
      </c>
      <c r="C3836" t="s">
        <v>1297</v>
      </c>
      <c r="D3836" t="s">
        <v>1312</v>
      </c>
      <c r="E3836" s="212" t="s">
        <v>7911</v>
      </c>
    </row>
    <row r="3837" spans="1:5">
      <c r="A3837">
        <v>39022</v>
      </c>
      <c r="B3837" t="s">
        <v>7912</v>
      </c>
      <c r="C3837" t="s">
        <v>1297</v>
      </c>
      <c r="D3837" t="s">
        <v>1312</v>
      </c>
      <c r="E3837" s="212" t="s">
        <v>7913</v>
      </c>
    </row>
    <row r="3838" spans="1:5">
      <c r="A3838">
        <v>39024</v>
      </c>
      <c r="B3838" t="s">
        <v>7914</v>
      </c>
      <c r="C3838" t="s">
        <v>1297</v>
      </c>
      <c r="D3838" t="s">
        <v>1312</v>
      </c>
      <c r="E3838" s="212" t="s">
        <v>7915</v>
      </c>
    </row>
    <row r="3839" spans="1:5">
      <c r="A3839">
        <v>4914</v>
      </c>
      <c r="B3839" t="s">
        <v>7916</v>
      </c>
      <c r="C3839" t="s">
        <v>1311</v>
      </c>
      <c r="D3839" t="s">
        <v>1312</v>
      </c>
      <c r="E3839" s="212" t="s">
        <v>7917</v>
      </c>
    </row>
    <row r="3840" spans="1:5">
      <c r="A3840">
        <v>4917</v>
      </c>
      <c r="B3840" t="s">
        <v>7918</v>
      </c>
      <c r="C3840" t="s">
        <v>1311</v>
      </c>
      <c r="D3840" t="s">
        <v>1312</v>
      </c>
      <c r="E3840" s="212" t="s">
        <v>7919</v>
      </c>
    </row>
    <row r="3841" spans="1:5">
      <c r="A3841">
        <v>39025</v>
      </c>
      <c r="B3841" t="s">
        <v>7920</v>
      </c>
      <c r="C3841" t="s">
        <v>1297</v>
      </c>
      <c r="D3841" t="s">
        <v>1312</v>
      </c>
      <c r="E3841" s="212" t="s">
        <v>7921</v>
      </c>
    </row>
    <row r="3842" spans="1:5">
      <c r="A3842">
        <v>4930</v>
      </c>
      <c r="B3842" t="s">
        <v>7922</v>
      </c>
      <c r="C3842" t="s">
        <v>1311</v>
      </c>
      <c r="D3842" t="s">
        <v>1312</v>
      </c>
      <c r="E3842" s="212" t="s">
        <v>7923</v>
      </c>
    </row>
    <row r="3843" spans="1:5">
      <c r="A3843">
        <v>4922</v>
      </c>
      <c r="B3843" t="s">
        <v>7924</v>
      </c>
      <c r="C3843" t="s">
        <v>1311</v>
      </c>
      <c r="D3843" t="s">
        <v>1312</v>
      </c>
      <c r="E3843" s="212" t="s">
        <v>7925</v>
      </c>
    </row>
    <row r="3844" spans="1:5">
      <c r="A3844">
        <v>4911</v>
      </c>
      <c r="B3844" t="s">
        <v>7926</v>
      </c>
      <c r="C3844" t="s">
        <v>1311</v>
      </c>
      <c r="D3844" t="s">
        <v>1312</v>
      </c>
      <c r="E3844" s="212" t="s">
        <v>7927</v>
      </c>
    </row>
    <row r="3845" spans="1:5">
      <c r="A3845">
        <v>37518</v>
      </c>
      <c r="B3845" t="s">
        <v>7928</v>
      </c>
      <c r="C3845" t="s">
        <v>1311</v>
      </c>
      <c r="D3845" t="s">
        <v>1312</v>
      </c>
      <c r="E3845" s="212" t="s">
        <v>7929</v>
      </c>
    </row>
    <row r="3846" spans="1:5">
      <c r="A3846">
        <v>4910</v>
      </c>
      <c r="B3846" t="s">
        <v>7930</v>
      </c>
      <c r="C3846" t="s">
        <v>1311</v>
      </c>
      <c r="D3846" t="s">
        <v>1312</v>
      </c>
      <c r="E3846" s="212" t="s">
        <v>7927</v>
      </c>
    </row>
    <row r="3847" spans="1:5">
      <c r="A3847">
        <v>4943</v>
      </c>
      <c r="B3847" t="s">
        <v>7931</v>
      </c>
      <c r="C3847" t="s">
        <v>1311</v>
      </c>
      <c r="D3847" t="s">
        <v>1312</v>
      </c>
      <c r="E3847" s="212" t="s">
        <v>7932</v>
      </c>
    </row>
    <row r="3848" spans="1:5">
      <c r="A3848">
        <v>5002</v>
      </c>
      <c r="B3848" t="s">
        <v>7933</v>
      </c>
      <c r="C3848" t="s">
        <v>1311</v>
      </c>
      <c r="D3848" t="s">
        <v>1312</v>
      </c>
      <c r="E3848" s="212" t="s">
        <v>7934</v>
      </c>
    </row>
    <row r="3849" spans="1:5">
      <c r="A3849">
        <v>4977</v>
      </c>
      <c r="B3849" t="s">
        <v>7935</v>
      </c>
      <c r="C3849" t="s">
        <v>1311</v>
      </c>
      <c r="D3849" t="s">
        <v>1312</v>
      </c>
      <c r="E3849" s="212" t="s">
        <v>7936</v>
      </c>
    </row>
    <row r="3850" spans="1:5">
      <c r="A3850">
        <v>5028</v>
      </c>
      <c r="B3850" t="s">
        <v>1203</v>
      </c>
      <c r="C3850" t="s">
        <v>1311</v>
      </c>
      <c r="D3850" t="s">
        <v>1312</v>
      </c>
      <c r="E3850" s="212" t="s">
        <v>7937</v>
      </c>
    </row>
    <row r="3851" spans="1:5">
      <c r="A3851">
        <v>4998</v>
      </c>
      <c r="B3851" t="s">
        <v>7938</v>
      </c>
      <c r="C3851" t="s">
        <v>1311</v>
      </c>
      <c r="D3851" t="s">
        <v>1312</v>
      </c>
      <c r="E3851" s="212" t="s">
        <v>7939</v>
      </c>
    </row>
    <row r="3852" spans="1:5">
      <c r="A3852">
        <v>4969</v>
      </c>
      <c r="B3852" t="s">
        <v>7940</v>
      </c>
      <c r="C3852" t="s">
        <v>1311</v>
      </c>
      <c r="D3852" t="s">
        <v>1312</v>
      </c>
      <c r="E3852" s="212" t="s">
        <v>7941</v>
      </c>
    </row>
    <row r="3853" spans="1:5">
      <c r="A3853">
        <v>11364</v>
      </c>
      <c r="B3853" t="s">
        <v>7942</v>
      </c>
      <c r="C3853" t="s">
        <v>1297</v>
      </c>
      <c r="D3853" t="s">
        <v>1298</v>
      </c>
      <c r="E3853" s="212" t="s">
        <v>7943</v>
      </c>
    </row>
    <row r="3854" spans="1:5">
      <c r="A3854">
        <v>11365</v>
      </c>
      <c r="B3854" t="s">
        <v>7944</v>
      </c>
      <c r="C3854" t="s">
        <v>1297</v>
      </c>
      <c r="D3854" t="s">
        <v>1298</v>
      </c>
      <c r="E3854" s="212" t="s">
        <v>7945</v>
      </c>
    </row>
    <row r="3855" spans="1:5">
      <c r="A3855">
        <v>11366</v>
      </c>
      <c r="B3855" t="s">
        <v>7946</v>
      </c>
      <c r="C3855" t="s">
        <v>1297</v>
      </c>
      <c r="D3855" t="s">
        <v>1298</v>
      </c>
      <c r="E3855" s="212" t="s">
        <v>6502</v>
      </c>
    </row>
    <row r="3856" spans="1:5">
      <c r="A3856">
        <v>11367</v>
      </c>
      <c r="B3856" t="s">
        <v>7947</v>
      </c>
      <c r="C3856" t="s">
        <v>1311</v>
      </c>
      <c r="D3856" t="s">
        <v>1298</v>
      </c>
      <c r="E3856" s="212" t="s">
        <v>7948</v>
      </c>
    </row>
    <row r="3857" spans="1:5">
      <c r="A3857">
        <v>4989</v>
      </c>
      <c r="B3857" t="s">
        <v>7949</v>
      </c>
      <c r="C3857" t="s">
        <v>1297</v>
      </c>
      <c r="D3857" t="s">
        <v>1298</v>
      </c>
      <c r="E3857" s="212" t="s">
        <v>7950</v>
      </c>
    </row>
    <row r="3858" spans="1:5">
      <c r="A3858">
        <v>4982</v>
      </c>
      <c r="B3858" t="s">
        <v>7951</v>
      </c>
      <c r="C3858" t="s">
        <v>1297</v>
      </c>
      <c r="D3858" t="s">
        <v>1298</v>
      </c>
      <c r="E3858" s="212" t="s">
        <v>7952</v>
      </c>
    </row>
    <row r="3859" spans="1:5">
      <c r="A3859">
        <v>20322</v>
      </c>
      <c r="B3859" t="s">
        <v>7953</v>
      </c>
      <c r="C3859" t="s">
        <v>1297</v>
      </c>
      <c r="D3859" t="s">
        <v>1298</v>
      </c>
      <c r="E3859" s="212" t="s">
        <v>7954</v>
      </c>
    </row>
    <row r="3860" spans="1:5">
      <c r="A3860">
        <v>10553</v>
      </c>
      <c r="B3860" t="s">
        <v>7955</v>
      </c>
      <c r="C3860" t="s">
        <v>1297</v>
      </c>
      <c r="D3860" t="s">
        <v>1298</v>
      </c>
      <c r="E3860" s="212" t="s">
        <v>7956</v>
      </c>
    </row>
    <row r="3861" spans="1:5">
      <c r="A3861">
        <v>5020</v>
      </c>
      <c r="B3861" t="s">
        <v>7957</v>
      </c>
      <c r="C3861" t="s">
        <v>1297</v>
      </c>
      <c r="D3861" t="s">
        <v>1298</v>
      </c>
      <c r="E3861" s="212" t="s">
        <v>7958</v>
      </c>
    </row>
    <row r="3862" spans="1:5">
      <c r="A3862">
        <v>4962</v>
      </c>
      <c r="B3862" t="s">
        <v>7959</v>
      </c>
      <c r="C3862" t="s">
        <v>1297</v>
      </c>
      <c r="D3862" t="s">
        <v>1298</v>
      </c>
      <c r="E3862" s="212" t="s">
        <v>7960</v>
      </c>
    </row>
    <row r="3863" spans="1:5">
      <c r="A3863">
        <v>4981</v>
      </c>
      <c r="B3863" t="s">
        <v>7961</v>
      </c>
      <c r="C3863" t="s">
        <v>1297</v>
      </c>
      <c r="D3863" t="s">
        <v>1302</v>
      </c>
      <c r="E3863" s="212" t="s">
        <v>7962</v>
      </c>
    </row>
    <row r="3864" spans="1:5">
      <c r="A3864">
        <v>10554</v>
      </c>
      <c r="B3864" t="s">
        <v>7963</v>
      </c>
      <c r="C3864" t="s">
        <v>1297</v>
      </c>
      <c r="D3864" t="s">
        <v>1298</v>
      </c>
      <c r="E3864" s="212" t="s">
        <v>7964</v>
      </c>
    </row>
    <row r="3865" spans="1:5">
      <c r="A3865">
        <v>4964</v>
      </c>
      <c r="B3865" t="s">
        <v>7965</v>
      </c>
      <c r="C3865" t="s">
        <v>1297</v>
      </c>
      <c r="D3865" t="s">
        <v>1298</v>
      </c>
      <c r="E3865" s="212" t="s">
        <v>7966</v>
      </c>
    </row>
    <row r="3866" spans="1:5">
      <c r="A3866">
        <v>4992</v>
      </c>
      <c r="B3866" t="s">
        <v>7967</v>
      </c>
      <c r="C3866" t="s">
        <v>1297</v>
      </c>
      <c r="D3866" t="s">
        <v>1298</v>
      </c>
      <c r="E3866" s="212" t="s">
        <v>7968</v>
      </c>
    </row>
    <row r="3867" spans="1:5">
      <c r="A3867">
        <v>10555</v>
      </c>
      <c r="B3867" t="s">
        <v>7969</v>
      </c>
      <c r="C3867" t="s">
        <v>1297</v>
      </c>
      <c r="D3867" t="s">
        <v>1298</v>
      </c>
      <c r="E3867" s="212" t="s">
        <v>7970</v>
      </c>
    </row>
    <row r="3868" spans="1:5">
      <c r="A3868">
        <v>4987</v>
      </c>
      <c r="B3868" t="s">
        <v>7971</v>
      </c>
      <c r="C3868" t="s">
        <v>1297</v>
      </c>
      <c r="D3868" t="s">
        <v>1298</v>
      </c>
      <c r="E3868" s="212" t="s">
        <v>7964</v>
      </c>
    </row>
    <row r="3869" spans="1:5">
      <c r="A3869">
        <v>10556</v>
      </c>
      <c r="B3869" t="s">
        <v>7972</v>
      </c>
      <c r="C3869" t="s">
        <v>1297</v>
      </c>
      <c r="D3869" t="s">
        <v>1298</v>
      </c>
      <c r="E3869" s="212" t="s">
        <v>7973</v>
      </c>
    </row>
    <row r="3870" spans="1:5">
      <c r="A3870">
        <v>4958</v>
      </c>
      <c r="B3870" t="s">
        <v>7974</v>
      </c>
      <c r="C3870" t="s">
        <v>1311</v>
      </c>
      <c r="D3870" t="s">
        <v>1298</v>
      </c>
      <c r="E3870" s="212" t="s">
        <v>7975</v>
      </c>
    </row>
    <row r="3871" spans="1:5">
      <c r="A3871">
        <v>39502</v>
      </c>
      <c r="B3871" t="s">
        <v>7976</v>
      </c>
      <c r="C3871" t="s">
        <v>1297</v>
      </c>
      <c r="D3871" t="s">
        <v>1298</v>
      </c>
      <c r="E3871" s="212" t="s">
        <v>7977</v>
      </c>
    </row>
    <row r="3872" spans="1:5">
      <c r="A3872">
        <v>39504</v>
      </c>
      <c r="B3872" t="s">
        <v>7978</v>
      </c>
      <c r="C3872" t="s">
        <v>1297</v>
      </c>
      <c r="D3872" t="s">
        <v>1298</v>
      </c>
      <c r="E3872" s="212" t="s">
        <v>7979</v>
      </c>
    </row>
    <row r="3873" spans="1:5">
      <c r="A3873">
        <v>39503</v>
      </c>
      <c r="B3873" t="s">
        <v>7980</v>
      </c>
      <c r="C3873" t="s">
        <v>1297</v>
      </c>
      <c r="D3873" t="s">
        <v>1298</v>
      </c>
      <c r="E3873" s="212" t="s">
        <v>7981</v>
      </c>
    </row>
    <row r="3874" spans="1:5">
      <c r="A3874">
        <v>39505</v>
      </c>
      <c r="B3874" t="s">
        <v>7982</v>
      </c>
      <c r="C3874" t="s">
        <v>1297</v>
      </c>
      <c r="D3874" t="s">
        <v>1298</v>
      </c>
      <c r="E3874" s="212" t="s">
        <v>7966</v>
      </c>
    </row>
    <row r="3875" spans="1:5">
      <c r="A3875">
        <v>25969</v>
      </c>
      <c r="B3875" t="s">
        <v>7983</v>
      </c>
      <c r="C3875" t="s">
        <v>1297</v>
      </c>
      <c r="D3875" t="s">
        <v>1298</v>
      </c>
      <c r="E3875" s="212" t="s">
        <v>7984</v>
      </c>
    </row>
    <row r="3876" spans="1:5">
      <c r="A3876">
        <v>4944</v>
      </c>
      <c r="B3876" t="s">
        <v>7985</v>
      </c>
      <c r="C3876" t="s">
        <v>1311</v>
      </c>
      <c r="D3876" t="s">
        <v>1312</v>
      </c>
      <c r="E3876" s="212" t="s">
        <v>7986</v>
      </c>
    </row>
    <row r="3877" spans="1:5">
      <c r="A3877">
        <v>21102</v>
      </c>
      <c r="B3877" t="s">
        <v>7987</v>
      </c>
      <c r="C3877" t="s">
        <v>1297</v>
      </c>
      <c r="D3877" t="s">
        <v>1298</v>
      </c>
      <c r="E3877" s="212" t="s">
        <v>2196</v>
      </c>
    </row>
    <row r="3878" spans="1:5">
      <c r="A3878">
        <v>21101</v>
      </c>
      <c r="B3878" t="s">
        <v>7988</v>
      </c>
      <c r="C3878" t="s">
        <v>1297</v>
      </c>
      <c r="D3878" t="s">
        <v>1298</v>
      </c>
      <c r="E3878" s="212" t="s">
        <v>4722</v>
      </c>
    </row>
    <row r="3879" spans="1:5">
      <c r="A3879">
        <v>34713</v>
      </c>
      <c r="B3879" t="s">
        <v>7989</v>
      </c>
      <c r="C3879" t="s">
        <v>1311</v>
      </c>
      <c r="D3879" t="s">
        <v>1298</v>
      </c>
      <c r="E3879" s="212" t="s">
        <v>7990</v>
      </c>
    </row>
    <row r="3880" spans="1:5">
      <c r="A3880">
        <v>4947</v>
      </c>
      <c r="B3880" t="s">
        <v>7991</v>
      </c>
      <c r="C3880" t="s">
        <v>1311</v>
      </c>
      <c r="D3880" t="s">
        <v>1312</v>
      </c>
      <c r="E3880" s="212" t="s">
        <v>7992</v>
      </c>
    </row>
    <row r="3881" spans="1:5">
      <c r="A3881">
        <v>37563</v>
      </c>
      <c r="B3881" t="s">
        <v>7993</v>
      </c>
      <c r="C3881" t="s">
        <v>1311</v>
      </c>
      <c r="D3881" t="s">
        <v>1312</v>
      </c>
      <c r="E3881" s="212" t="s">
        <v>7994</v>
      </c>
    </row>
    <row r="3882" spans="1:5">
      <c r="A3882">
        <v>4948</v>
      </c>
      <c r="B3882" t="s">
        <v>7995</v>
      </c>
      <c r="C3882" t="s">
        <v>1311</v>
      </c>
      <c r="D3882" t="s">
        <v>1312</v>
      </c>
      <c r="E3882" s="212" t="s">
        <v>7996</v>
      </c>
    </row>
    <row r="3883" spans="1:5">
      <c r="A3883">
        <v>37561</v>
      </c>
      <c r="B3883" t="s">
        <v>7997</v>
      </c>
      <c r="C3883" t="s">
        <v>1311</v>
      </c>
      <c r="D3883" t="s">
        <v>1312</v>
      </c>
      <c r="E3883" s="212" t="s">
        <v>7998</v>
      </c>
    </row>
    <row r="3884" spans="1:5">
      <c r="A3884">
        <v>37562</v>
      </c>
      <c r="B3884" t="s">
        <v>7999</v>
      </c>
      <c r="C3884" t="s">
        <v>1311</v>
      </c>
      <c r="D3884" t="s">
        <v>1312</v>
      </c>
      <c r="E3884" s="212" t="s">
        <v>8000</v>
      </c>
    </row>
    <row r="3885" spans="1:5">
      <c r="A3885">
        <v>37585</v>
      </c>
      <c r="B3885" t="s">
        <v>8001</v>
      </c>
      <c r="C3885" t="s">
        <v>1297</v>
      </c>
      <c r="D3885" t="s">
        <v>1312</v>
      </c>
      <c r="E3885" s="212" t="s">
        <v>8002</v>
      </c>
    </row>
    <row r="3886" spans="1:5">
      <c r="A3886">
        <v>14164</v>
      </c>
      <c r="B3886" t="s">
        <v>8003</v>
      </c>
      <c r="C3886" t="s">
        <v>1297</v>
      </c>
      <c r="D3886" t="s">
        <v>1312</v>
      </c>
      <c r="E3886" s="212" t="s">
        <v>8004</v>
      </c>
    </row>
    <row r="3887" spans="1:5">
      <c r="A3887">
        <v>14163</v>
      </c>
      <c r="B3887" t="s">
        <v>8005</v>
      </c>
      <c r="C3887" t="s">
        <v>1297</v>
      </c>
      <c r="D3887" t="s">
        <v>1312</v>
      </c>
      <c r="E3887" s="212" t="s">
        <v>8006</v>
      </c>
    </row>
    <row r="3888" spans="1:5">
      <c r="A3888">
        <v>5051</v>
      </c>
      <c r="B3888" t="s">
        <v>8007</v>
      </c>
      <c r="C3888" t="s">
        <v>1297</v>
      </c>
      <c r="D3888" t="s">
        <v>1312</v>
      </c>
      <c r="E3888" s="212" t="s">
        <v>8008</v>
      </c>
    </row>
    <row r="3889" spans="1:5">
      <c r="A3889">
        <v>14162</v>
      </c>
      <c r="B3889" t="s">
        <v>8009</v>
      </c>
      <c r="C3889" t="s">
        <v>1297</v>
      </c>
      <c r="D3889" t="s">
        <v>1312</v>
      </c>
      <c r="E3889" s="212" t="s">
        <v>8010</v>
      </c>
    </row>
    <row r="3890" spans="1:5">
      <c r="A3890">
        <v>5052</v>
      </c>
      <c r="B3890" t="s">
        <v>8011</v>
      </c>
      <c r="C3890" t="s">
        <v>1297</v>
      </c>
      <c r="D3890" t="s">
        <v>1312</v>
      </c>
      <c r="E3890" s="212" t="s">
        <v>8012</v>
      </c>
    </row>
    <row r="3891" spans="1:5">
      <c r="A3891">
        <v>14166</v>
      </c>
      <c r="B3891" t="s">
        <v>8013</v>
      </c>
      <c r="C3891" t="s">
        <v>1297</v>
      </c>
      <c r="D3891" t="s">
        <v>1312</v>
      </c>
      <c r="E3891" s="212" t="s">
        <v>8014</v>
      </c>
    </row>
    <row r="3892" spans="1:5">
      <c r="A3892">
        <v>14165</v>
      </c>
      <c r="B3892" t="s">
        <v>8015</v>
      </c>
      <c r="C3892" t="s">
        <v>1297</v>
      </c>
      <c r="D3892" t="s">
        <v>1312</v>
      </c>
      <c r="E3892" s="212" t="s">
        <v>8016</v>
      </c>
    </row>
    <row r="3893" spans="1:5">
      <c r="A3893">
        <v>5050</v>
      </c>
      <c r="B3893" t="s">
        <v>8017</v>
      </c>
      <c r="C3893" t="s">
        <v>1297</v>
      </c>
      <c r="D3893" t="s">
        <v>1312</v>
      </c>
      <c r="E3893" s="212" t="s">
        <v>8018</v>
      </c>
    </row>
    <row r="3894" spans="1:5">
      <c r="A3894">
        <v>12378</v>
      </c>
      <c r="B3894" t="s">
        <v>8019</v>
      </c>
      <c r="C3894" t="s">
        <v>1297</v>
      </c>
      <c r="D3894" t="s">
        <v>1312</v>
      </c>
      <c r="E3894" s="212" t="s">
        <v>8020</v>
      </c>
    </row>
    <row r="3895" spans="1:5">
      <c r="A3895">
        <v>5040</v>
      </c>
      <c r="B3895" t="s">
        <v>8021</v>
      </c>
      <c r="C3895" t="s">
        <v>1297</v>
      </c>
      <c r="D3895" t="s">
        <v>1298</v>
      </c>
      <c r="E3895" s="212" t="s">
        <v>8022</v>
      </c>
    </row>
    <row r="3896" spans="1:5">
      <c r="A3896">
        <v>5054</v>
      </c>
      <c r="B3896" t="s">
        <v>8023</v>
      </c>
      <c r="C3896" t="s">
        <v>1297</v>
      </c>
      <c r="D3896" t="s">
        <v>1298</v>
      </c>
      <c r="E3896" s="212" t="s">
        <v>8024</v>
      </c>
    </row>
    <row r="3897" spans="1:5">
      <c r="A3897">
        <v>12366</v>
      </c>
      <c r="B3897" t="s">
        <v>8025</v>
      </c>
      <c r="C3897" t="s">
        <v>1297</v>
      </c>
      <c r="D3897" t="s">
        <v>1298</v>
      </c>
      <c r="E3897" s="212" t="s">
        <v>8026</v>
      </c>
    </row>
    <row r="3898" spans="1:5">
      <c r="A3898">
        <v>5045</v>
      </c>
      <c r="B3898" t="s">
        <v>8027</v>
      </c>
      <c r="C3898" t="s">
        <v>1297</v>
      </c>
      <c r="D3898" t="s">
        <v>1298</v>
      </c>
      <c r="E3898" s="212" t="s">
        <v>8028</v>
      </c>
    </row>
    <row r="3899" spans="1:5">
      <c r="A3899">
        <v>12367</v>
      </c>
      <c r="B3899" t="s">
        <v>8029</v>
      </c>
      <c r="C3899" t="s">
        <v>1297</v>
      </c>
      <c r="D3899" t="s">
        <v>1298</v>
      </c>
      <c r="E3899" s="212" t="s">
        <v>8030</v>
      </c>
    </row>
    <row r="3900" spans="1:5">
      <c r="A3900">
        <v>12368</v>
      </c>
      <c r="B3900" t="s">
        <v>8031</v>
      </c>
      <c r="C3900" t="s">
        <v>1297</v>
      </c>
      <c r="D3900" t="s">
        <v>1298</v>
      </c>
      <c r="E3900" s="212" t="s">
        <v>8032</v>
      </c>
    </row>
    <row r="3901" spans="1:5">
      <c r="A3901">
        <v>5042</v>
      </c>
      <c r="B3901" t="s">
        <v>8033</v>
      </c>
      <c r="C3901" t="s">
        <v>1297</v>
      </c>
      <c r="D3901" t="s">
        <v>1298</v>
      </c>
      <c r="E3901" s="212" t="s">
        <v>8034</v>
      </c>
    </row>
    <row r="3902" spans="1:5">
      <c r="A3902">
        <v>5044</v>
      </c>
      <c r="B3902" t="s">
        <v>8035</v>
      </c>
      <c r="C3902" t="s">
        <v>1297</v>
      </c>
      <c r="D3902" t="s">
        <v>1298</v>
      </c>
      <c r="E3902" s="212" t="s">
        <v>8036</v>
      </c>
    </row>
    <row r="3903" spans="1:5">
      <c r="A3903">
        <v>5055</v>
      </c>
      <c r="B3903" t="s">
        <v>8037</v>
      </c>
      <c r="C3903" t="s">
        <v>1297</v>
      </c>
      <c r="D3903" t="s">
        <v>1298</v>
      </c>
      <c r="E3903" s="212" t="s">
        <v>8038</v>
      </c>
    </row>
    <row r="3904" spans="1:5">
      <c r="A3904">
        <v>5041</v>
      </c>
      <c r="B3904" t="s">
        <v>8039</v>
      </c>
      <c r="C3904" t="s">
        <v>1297</v>
      </c>
      <c r="D3904" t="s">
        <v>1298</v>
      </c>
      <c r="E3904" s="212" t="s">
        <v>8040</v>
      </c>
    </row>
    <row r="3905" spans="1:5">
      <c r="A3905">
        <v>5043</v>
      </c>
      <c r="B3905" t="s">
        <v>8041</v>
      </c>
      <c r="C3905" t="s">
        <v>1297</v>
      </c>
      <c r="D3905" t="s">
        <v>1298</v>
      </c>
      <c r="E3905" s="212" t="s">
        <v>8042</v>
      </c>
    </row>
    <row r="3906" spans="1:5">
      <c r="A3906">
        <v>5053</v>
      </c>
      <c r="B3906" t="s">
        <v>8043</v>
      </c>
      <c r="C3906" t="s">
        <v>1297</v>
      </c>
      <c r="D3906" t="s">
        <v>1298</v>
      </c>
      <c r="E3906" s="212" t="s">
        <v>8044</v>
      </c>
    </row>
    <row r="3907" spans="1:5">
      <c r="A3907">
        <v>5035</v>
      </c>
      <c r="B3907" t="s">
        <v>8045</v>
      </c>
      <c r="C3907" t="s">
        <v>1297</v>
      </c>
      <c r="D3907" t="s">
        <v>1298</v>
      </c>
      <c r="E3907" s="212" t="s">
        <v>8046</v>
      </c>
    </row>
    <row r="3908" spans="1:5">
      <c r="A3908">
        <v>5036</v>
      </c>
      <c r="B3908" t="s">
        <v>8047</v>
      </c>
      <c r="C3908" t="s">
        <v>1297</v>
      </c>
      <c r="D3908" t="s">
        <v>1298</v>
      </c>
      <c r="E3908" s="212" t="s">
        <v>8048</v>
      </c>
    </row>
    <row r="3909" spans="1:5">
      <c r="A3909">
        <v>5059</v>
      </c>
      <c r="B3909" t="s">
        <v>8049</v>
      </c>
      <c r="C3909" t="s">
        <v>1297</v>
      </c>
      <c r="D3909" t="s">
        <v>1298</v>
      </c>
      <c r="E3909" s="212" t="s">
        <v>8050</v>
      </c>
    </row>
    <row r="3910" spans="1:5">
      <c r="A3910">
        <v>5034</v>
      </c>
      <c r="B3910" t="s">
        <v>8051</v>
      </c>
      <c r="C3910" t="s">
        <v>1297</v>
      </c>
      <c r="D3910" t="s">
        <v>1298</v>
      </c>
      <c r="E3910" s="212" t="s">
        <v>8052</v>
      </c>
    </row>
    <row r="3911" spans="1:5">
      <c r="A3911">
        <v>5056</v>
      </c>
      <c r="B3911" t="s">
        <v>8053</v>
      </c>
      <c r="C3911" t="s">
        <v>1297</v>
      </c>
      <c r="D3911" t="s">
        <v>1298</v>
      </c>
      <c r="E3911" s="212" t="s">
        <v>8054</v>
      </c>
    </row>
    <row r="3912" spans="1:5">
      <c r="A3912">
        <v>5057</v>
      </c>
      <c r="B3912" t="s">
        <v>8055</v>
      </c>
      <c r="C3912" t="s">
        <v>1297</v>
      </c>
      <c r="D3912" t="s">
        <v>1298</v>
      </c>
      <c r="E3912" s="212" t="s">
        <v>8056</v>
      </c>
    </row>
    <row r="3913" spans="1:5">
      <c r="A3913">
        <v>5033</v>
      </c>
      <c r="B3913" t="s">
        <v>8057</v>
      </c>
      <c r="C3913" t="s">
        <v>1297</v>
      </c>
      <c r="D3913" t="s">
        <v>1302</v>
      </c>
      <c r="E3913" s="212" t="s">
        <v>8058</v>
      </c>
    </row>
    <row r="3914" spans="1:5">
      <c r="A3914">
        <v>5037</v>
      </c>
      <c r="B3914" t="s">
        <v>8059</v>
      </c>
      <c r="C3914" t="s">
        <v>1297</v>
      </c>
      <c r="D3914" t="s">
        <v>1298</v>
      </c>
      <c r="E3914" s="212" t="s">
        <v>8060</v>
      </c>
    </row>
    <row r="3915" spans="1:5">
      <c r="A3915">
        <v>5038</v>
      </c>
      <c r="B3915" t="s">
        <v>8061</v>
      </c>
      <c r="C3915" t="s">
        <v>1297</v>
      </c>
      <c r="D3915" t="s">
        <v>1298</v>
      </c>
      <c r="E3915" s="212" t="s">
        <v>8062</v>
      </c>
    </row>
    <row r="3916" spans="1:5">
      <c r="A3916">
        <v>12374</v>
      </c>
      <c r="B3916" t="s">
        <v>8063</v>
      </c>
      <c r="C3916" t="s">
        <v>1297</v>
      </c>
      <c r="D3916" t="s">
        <v>1298</v>
      </c>
      <c r="E3916" s="212" t="s">
        <v>8064</v>
      </c>
    </row>
    <row r="3917" spans="1:5">
      <c r="A3917">
        <v>12372</v>
      </c>
      <c r="B3917" t="s">
        <v>8065</v>
      </c>
      <c r="C3917" t="s">
        <v>1297</v>
      </c>
      <c r="D3917" t="s">
        <v>1298</v>
      </c>
      <c r="E3917" s="212" t="s">
        <v>8066</v>
      </c>
    </row>
    <row r="3918" spans="1:5">
      <c r="A3918">
        <v>13335</v>
      </c>
      <c r="B3918" t="s">
        <v>8067</v>
      </c>
      <c r="C3918" t="s">
        <v>1297</v>
      </c>
      <c r="D3918" t="s">
        <v>1298</v>
      </c>
      <c r="E3918" s="212" t="s">
        <v>8068</v>
      </c>
    </row>
    <row r="3919" spans="1:5">
      <c r="A3919">
        <v>13339</v>
      </c>
      <c r="B3919" t="s">
        <v>8069</v>
      </c>
      <c r="C3919" t="s">
        <v>1297</v>
      </c>
      <c r="D3919" t="s">
        <v>1298</v>
      </c>
      <c r="E3919" s="212" t="s">
        <v>8070</v>
      </c>
    </row>
    <row r="3920" spans="1:5">
      <c r="A3920">
        <v>12373</v>
      </c>
      <c r="B3920" t="s">
        <v>8071</v>
      </c>
      <c r="C3920" t="s">
        <v>1297</v>
      </c>
      <c r="D3920" t="s">
        <v>1298</v>
      </c>
      <c r="E3920" s="212" t="s">
        <v>8072</v>
      </c>
    </row>
    <row r="3921" spans="1:5">
      <c r="A3921">
        <v>34712</v>
      </c>
      <c r="B3921" t="s">
        <v>8073</v>
      </c>
      <c r="C3921" t="s">
        <v>1297</v>
      </c>
      <c r="D3921" t="s">
        <v>1298</v>
      </c>
      <c r="E3921" s="212" t="s">
        <v>8074</v>
      </c>
    </row>
    <row r="3922" spans="1:5">
      <c r="A3922">
        <v>34711</v>
      </c>
      <c r="B3922" t="s">
        <v>8075</v>
      </c>
      <c r="C3922" t="s">
        <v>1297</v>
      </c>
      <c r="D3922" t="s">
        <v>1298</v>
      </c>
      <c r="E3922" s="212" t="s">
        <v>8076</v>
      </c>
    </row>
    <row r="3923" spans="1:5">
      <c r="A3923">
        <v>34706</v>
      </c>
      <c r="B3923" t="s">
        <v>8077</v>
      </c>
      <c r="C3923" t="s">
        <v>1297</v>
      </c>
      <c r="D3923" t="s">
        <v>1298</v>
      </c>
      <c r="E3923" s="212" t="s">
        <v>8078</v>
      </c>
    </row>
    <row r="3924" spans="1:5">
      <c r="A3924">
        <v>34703</v>
      </c>
      <c r="B3924" t="s">
        <v>8079</v>
      </c>
      <c r="C3924" t="s">
        <v>1297</v>
      </c>
      <c r="D3924" t="s">
        <v>1298</v>
      </c>
      <c r="E3924" s="212" t="s">
        <v>8080</v>
      </c>
    </row>
    <row r="3925" spans="1:5">
      <c r="A3925">
        <v>12388</v>
      </c>
      <c r="B3925" t="s">
        <v>8081</v>
      </c>
      <c r="C3925" t="s">
        <v>1297</v>
      </c>
      <c r="D3925" t="s">
        <v>1312</v>
      </c>
      <c r="E3925" s="212" t="s">
        <v>8082</v>
      </c>
    </row>
    <row r="3926" spans="1:5">
      <c r="A3926">
        <v>34695</v>
      </c>
      <c r="B3926" t="s">
        <v>8083</v>
      </c>
      <c r="C3926" t="s">
        <v>1297</v>
      </c>
      <c r="D3926" t="s">
        <v>1298</v>
      </c>
      <c r="E3926" s="212" t="s">
        <v>8084</v>
      </c>
    </row>
    <row r="3927" spans="1:5">
      <c r="A3927">
        <v>34692</v>
      </c>
      <c r="B3927" t="s">
        <v>8085</v>
      </c>
      <c r="C3927" t="s">
        <v>1297</v>
      </c>
      <c r="D3927" t="s">
        <v>1298</v>
      </c>
      <c r="E3927" s="212" t="s">
        <v>8086</v>
      </c>
    </row>
    <row r="3928" spans="1:5">
      <c r="A3928">
        <v>26028</v>
      </c>
      <c r="B3928" t="s">
        <v>8087</v>
      </c>
      <c r="C3928" t="s">
        <v>3395</v>
      </c>
      <c r="D3928" t="s">
        <v>1298</v>
      </c>
      <c r="E3928" s="212" t="s">
        <v>8088</v>
      </c>
    </row>
    <row r="3929" spans="1:5">
      <c r="A3929">
        <v>11844</v>
      </c>
      <c r="B3929" t="s">
        <v>8089</v>
      </c>
      <c r="C3929" t="s">
        <v>1411</v>
      </c>
      <c r="D3929" t="s">
        <v>1298</v>
      </c>
      <c r="E3929" s="212" t="s">
        <v>8090</v>
      </c>
    </row>
    <row r="3930" spans="1:5">
      <c r="A3930">
        <v>4465</v>
      </c>
      <c r="B3930" t="s">
        <v>8091</v>
      </c>
      <c r="C3930" t="s">
        <v>1411</v>
      </c>
      <c r="D3930" t="s">
        <v>1298</v>
      </c>
      <c r="E3930" s="212" t="s">
        <v>8092</v>
      </c>
    </row>
    <row r="3931" spans="1:5">
      <c r="A3931">
        <v>35273</v>
      </c>
      <c r="B3931" t="s">
        <v>8093</v>
      </c>
      <c r="C3931" t="s">
        <v>1411</v>
      </c>
      <c r="D3931" t="s">
        <v>1298</v>
      </c>
      <c r="E3931" s="212" t="s">
        <v>8094</v>
      </c>
    </row>
    <row r="3932" spans="1:5">
      <c r="A3932">
        <v>4470</v>
      </c>
      <c r="B3932" t="s">
        <v>8095</v>
      </c>
      <c r="C3932" t="s">
        <v>1411</v>
      </c>
      <c r="D3932" t="s">
        <v>1298</v>
      </c>
      <c r="E3932" s="212" t="s">
        <v>8096</v>
      </c>
    </row>
    <row r="3933" spans="1:5">
      <c r="A3933">
        <v>20204</v>
      </c>
      <c r="B3933" t="s">
        <v>8097</v>
      </c>
      <c r="C3933" t="s">
        <v>1411</v>
      </c>
      <c r="D3933" t="s">
        <v>1298</v>
      </c>
      <c r="E3933" s="212" t="s">
        <v>8098</v>
      </c>
    </row>
    <row r="3934" spans="1:5">
      <c r="A3934">
        <v>20208</v>
      </c>
      <c r="B3934" t="s">
        <v>8099</v>
      </c>
      <c r="C3934" t="s">
        <v>1411</v>
      </c>
      <c r="D3934" t="s">
        <v>1298</v>
      </c>
      <c r="E3934" s="212" t="s">
        <v>8100</v>
      </c>
    </row>
    <row r="3935" spans="1:5">
      <c r="A3935">
        <v>4437</v>
      </c>
      <c r="B3935" t="s">
        <v>8101</v>
      </c>
      <c r="C3935" t="s">
        <v>1411</v>
      </c>
      <c r="D3935" t="s">
        <v>1298</v>
      </c>
      <c r="E3935" s="212" t="s">
        <v>8102</v>
      </c>
    </row>
    <row r="3936" spans="1:5">
      <c r="A3936">
        <v>14580</v>
      </c>
      <c r="B3936" t="s">
        <v>8103</v>
      </c>
      <c r="C3936" t="s">
        <v>1411</v>
      </c>
      <c r="D3936" t="s">
        <v>1298</v>
      </c>
      <c r="E3936" s="212" t="s">
        <v>2376</v>
      </c>
    </row>
    <row r="3937" spans="1:5">
      <c r="A3937">
        <v>40304</v>
      </c>
      <c r="B3937" t="s">
        <v>8104</v>
      </c>
      <c r="C3937" t="s">
        <v>1418</v>
      </c>
      <c r="D3937" t="s">
        <v>1298</v>
      </c>
      <c r="E3937" s="212" t="s">
        <v>8105</v>
      </c>
    </row>
    <row r="3938" spans="1:5">
      <c r="A3938">
        <v>5065</v>
      </c>
      <c r="B3938" t="s">
        <v>8106</v>
      </c>
      <c r="C3938" t="s">
        <v>1418</v>
      </c>
      <c r="D3938" t="s">
        <v>1298</v>
      </c>
      <c r="E3938" s="212" t="s">
        <v>8107</v>
      </c>
    </row>
    <row r="3939" spans="1:5">
      <c r="A3939">
        <v>5072</v>
      </c>
      <c r="B3939" t="s">
        <v>8108</v>
      </c>
      <c r="C3939" t="s">
        <v>1418</v>
      </c>
      <c r="D3939" t="s">
        <v>1298</v>
      </c>
      <c r="E3939" s="212" t="s">
        <v>8109</v>
      </c>
    </row>
    <row r="3940" spans="1:5">
      <c r="A3940">
        <v>5066</v>
      </c>
      <c r="B3940" t="s">
        <v>8110</v>
      </c>
      <c r="C3940" t="s">
        <v>1418</v>
      </c>
      <c r="D3940" t="s">
        <v>1298</v>
      </c>
      <c r="E3940" s="212" t="s">
        <v>8111</v>
      </c>
    </row>
    <row r="3941" spans="1:5">
      <c r="A3941">
        <v>5063</v>
      </c>
      <c r="B3941" t="s">
        <v>8112</v>
      </c>
      <c r="C3941" t="s">
        <v>1418</v>
      </c>
      <c r="D3941" t="s">
        <v>1298</v>
      </c>
      <c r="E3941" s="212" t="s">
        <v>8113</v>
      </c>
    </row>
    <row r="3942" spans="1:5">
      <c r="A3942">
        <v>20247</v>
      </c>
      <c r="B3942" t="s">
        <v>8114</v>
      </c>
      <c r="C3942" t="s">
        <v>1418</v>
      </c>
      <c r="D3942" t="s">
        <v>1298</v>
      </c>
      <c r="E3942" s="212" t="s">
        <v>4292</v>
      </c>
    </row>
    <row r="3943" spans="1:5">
      <c r="A3943">
        <v>5074</v>
      </c>
      <c r="B3943" t="s">
        <v>8115</v>
      </c>
      <c r="C3943" t="s">
        <v>1418</v>
      </c>
      <c r="D3943" t="s">
        <v>1298</v>
      </c>
      <c r="E3943" s="212" t="s">
        <v>8116</v>
      </c>
    </row>
    <row r="3944" spans="1:5">
      <c r="A3944">
        <v>5067</v>
      </c>
      <c r="B3944" t="s">
        <v>1204</v>
      </c>
      <c r="C3944" t="s">
        <v>1418</v>
      </c>
      <c r="D3944" t="s">
        <v>1298</v>
      </c>
      <c r="E3944" s="212" t="s">
        <v>6365</v>
      </c>
    </row>
    <row r="3945" spans="1:5">
      <c r="A3945">
        <v>5078</v>
      </c>
      <c r="B3945" t="s">
        <v>8117</v>
      </c>
      <c r="C3945" t="s">
        <v>1418</v>
      </c>
      <c r="D3945" t="s">
        <v>1298</v>
      </c>
      <c r="E3945" s="212" t="s">
        <v>8118</v>
      </c>
    </row>
    <row r="3946" spans="1:5">
      <c r="A3946">
        <v>5068</v>
      </c>
      <c r="B3946" t="s">
        <v>8119</v>
      </c>
      <c r="C3946" t="s">
        <v>1418</v>
      </c>
      <c r="D3946" t="s">
        <v>1298</v>
      </c>
      <c r="E3946" s="212" t="s">
        <v>8120</v>
      </c>
    </row>
    <row r="3947" spans="1:5">
      <c r="A3947">
        <v>5073</v>
      </c>
      <c r="B3947" t="s">
        <v>8121</v>
      </c>
      <c r="C3947" t="s">
        <v>1418</v>
      </c>
      <c r="D3947" t="s">
        <v>1298</v>
      </c>
      <c r="E3947" s="212" t="s">
        <v>3898</v>
      </c>
    </row>
    <row r="3948" spans="1:5">
      <c r="A3948">
        <v>5069</v>
      </c>
      <c r="B3948" t="s">
        <v>8122</v>
      </c>
      <c r="C3948" t="s">
        <v>1418</v>
      </c>
      <c r="D3948" t="s">
        <v>1298</v>
      </c>
      <c r="E3948" s="212" t="s">
        <v>3898</v>
      </c>
    </row>
    <row r="3949" spans="1:5">
      <c r="A3949">
        <v>5070</v>
      </c>
      <c r="B3949" t="s">
        <v>8123</v>
      </c>
      <c r="C3949" t="s">
        <v>1418</v>
      </c>
      <c r="D3949" t="s">
        <v>1298</v>
      </c>
      <c r="E3949" s="212" t="s">
        <v>5976</v>
      </c>
    </row>
    <row r="3950" spans="1:5">
      <c r="A3950">
        <v>5071</v>
      </c>
      <c r="B3950" t="s">
        <v>8124</v>
      </c>
      <c r="C3950" t="s">
        <v>1418</v>
      </c>
      <c r="D3950" t="s">
        <v>1298</v>
      </c>
      <c r="E3950" s="212" t="s">
        <v>8120</v>
      </c>
    </row>
    <row r="3951" spans="1:5">
      <c r="A3951">
        <v>5061</v>
      </c>
      <c r="B3951" t="s">
        <v>8125</v>
      </c>
      <c r="C3951" t="s">
        <v>1418</v>
      </c>
      <c r="D3951" t="s">
        <v>1302</v>
      </c>
      <c r="E3951" s="212" t="s">
        <v>8126</v>
      </c>
    </row>
    <row r="3952" spans="1:5">
      <c r="A3952">
        <v>5075</v>
      </c>
      <c r="B3952" t="s">
        <v>855</v>
      </c>
      <c r="C3952" t="s">
        <v>1418</v>
      </c>
      <c r="D3952" t="s">
        <v>1298</v>
      </c>
      <c r="E3952" s="212" t="s">
        <v>8120</v>
      </c>
    </row>
    <row r="3953" spans="1:5">
      <c r="A3953">
        <v>39027</v>
      </c>
      <c r="B3953" t="s">
        <v>8127</v>
      </c>
      <c r="C3953" t="s">
        <v>1418</v>
      </c>
      <c r="D3953" t="s">
        <v>1298</v>
      </c>
      <c r="E3953" s="212" t="s">
        <v>8128</v>
      </c>
    </row>
    <row r="3954" spans="1:5">
      <c r="A3954">
        <v>5062</v>
      </c>
      <c r="B3954" t="s">
        <v>8129</v>
      </c>
      <c r="C3954" t="s">
        <v>1418</v>
      </c>
      <c r="D3954" t="s">
        <v>1298</v>
      </c>
      <c r="E3954" s="212" t="s">
        <v>4924</v>
      </c>
    </row>
    <row r="3955" spans="1:5">
      <c r="A3955">
        <v>40568</v>
      </c>
      <c r="B3955" t="s">
        <v>8130</v>
      </c>
      <c r="C3955" t="s">
        <v>1418</v>
      </c>
      <c r="D3955" t="s">
        <v>1298</v>
      </c>
      <c r="E3955" s="212" t="s">
        <v>8131</v>
      </c>
    </row>
    <row r="3956" spans="1:5">
      <c r="A3956">
        <v>39026</v>
      </c>
      <c r="B3956" t="s">
        <v>8132</v>
      </c>
      <c r="C3956" t="s">
        <v>1418</v>
      </c>
      <c r="D3956" t="s">
        <v>1298</v>
      </c>
      <c r="E3956" s="212" t="s">
        <v>7313</v>
      </c>
    </row>
    <row r="3957" spans="1:5">
      <c r="A3957">
        <v>11572</v>
      </c>
      <c r="B3957" t="s">
        <v>8133</v>
      </c>
      <c r="C3957" t="s">
        <v>1297</v>
      </c>
      <c r="D3957" t="s">
        <v>1298</v>
      </c>
      <c r="E3957" s="212" t="s">
        <v>5488</v>
      </c>
    </row>
    <row r="3958" spans="1:5">
      <c r="A3958">
        <v>11149</v>
      </c>
      <c r="B3958" t="s">
        <v>8134</v>
      </c>
      <c r="C3958" t="s">
        <v>5474</v>
      </c>
      <c r="D3958" t="s">
        <v>1298</v>
      </c>
      <c r="E3958" s="212" t="s">
        <v>8135</v>
      </c>
    </row>
    <row r="3959" spans="1:5">
      <c r="A3959">
        <v>511</v>
      </c>
      <c r="B3959" t="s">
        <v>8136</v>
      </c>
      <c r="C3959" t="s">
        <v>1420</v>
      </c>
      <c r="D3959" t="s">
        <v>1298</v>
      </c>
      <c r="E3959" s="212" t="s">
        <v>8137</v>
      </c>
    </row>
    <row r="3960" spans="1:5">
      <c r="A3960">
        <v>11174</v>
      </c>
      <c r="B3960" t="s">
        <v>8138</v>
      </c>
      <c r="C3960" t="s">
        <v>1632</v>
      </c>
      <c r="D3960" t="s">
        <v>1298</v>
      </c>
      <c r="E3960" s="212" t="s">
        <v>8139</v>
      </c>
    </row>
    <row r="3961" spans="1:5">
      <c r="A3961">
        <v>37540</v>
      </c>
      <c r="B3961" t="s">
        <v>8140</v>
      </c>
      <c r="C3961" t="s">
        <v>1297</v>
      </c>
      <c r="D3961" t="s">
        <v>1312</v>
      </c>
      <c r="E3961" s="212" t="s">
        <v>8141</v>
      </c>
    </row>
    <row r="3962" spans="1:5">
      <c r="A3962">
        <v>37548</v>
      </c>
      <c r="B3962" t="s">
        <v>8142</v>
      </c>
      <c r="C3962" t="s">
        <v>1297</v>
      </c>
      <c r="D3962" t="s">
        <v>1312</v>
      </c>
      <c r="E3962" s="212" t="s">
        <v>8143</v>
      </c>
    </row>
    <row r="3963" spans="1:5">
      <c r="A3963">
        <v>39828</v>
      </c>
      <c r="B3963" t="s">
        <v>8144</v>
      </c>
      <c r="C3963" t="s">
        <v>1297</v>
      </c>
      <c r="D3963" t="s">
        <v>1312</v>
      </c>
      <c r="E3963" s="212" t="s">
        <v>8145</v>
      </c>
    </row>
    <row r="3964" spans="1:5">
      <c r="A3964">
        <v>12273</v>
      </c>
      <c r="B3964" t="s">
        <v>8146</v>
      </c>
      <c r="C3964" t="s">
        <v>1297</v>
      </c>
      <c r="D3964" t="s">
        <v>1298</v>
      </c>
      <c r="E3964" s="212" t="s">
        <v>8147</v>
      </c>
    </row>
    <row r="3965" spans="1:5">
      <c r="A3965">
        <v>38392</v>
      </c>
      <c r="B3965" t="s">
        <v>8148</v>
      </c>
      <c r="C3965" t="s">
        <v>1297</v>
      </c>
      <c r="D3965" t="s">
        <v>1298</v>
      </c>
      <c r="E3965" s="212" t="s">
        <v>8149</v>
      </c>
    </row>
    <row r="3966" spans="1:5">
      <c r="A3966">
        <v>11735</v>
      </c>
      <c r="B3966" t="s">
        <v>8150</v>
      </c>
      <c r="C3966" t="s">
        <v>1297</v>
      </c>
      <c r="D3966" t="s">
        <v>1298</v>
      </c>
      <c r="E3966" s="212" t="s">
        <v>2667</v>
      </c>
    </row>
    <row r="3967" spans="1:5">
      <c r="A3967">
        <v>11733</v>
      </c>
      <c r="B3967" t="s">
        <v>8151</v>
      </c>
      <c r="C3967" t="s">
        <v>1297</v>
      </c>
      <c r="D3967" t="s">
        <v>1298</v>
      </c>
      <c r="E3967" s="212" t="s">
        <v>3197</v>
      </c>
    </row>
    <row r="3968" spans="1:5">
      <c r="A3968">
        <v>11734</v>
      </c>
      <c r="B3968" t="s">
        <v>8152</v>
      </c>
      <c r="C3968" t="s">
        <v>1297</v>
      </c>
      <c r="D3968" t="s">
        <v>1298</v>
      </c>
      <c r="E3968" s="212" t="s">
        <v>3309</v>
      </c>
    </row>
    <row r="3969" spans="1:5">
      <c r="A3969">
        <v>11737</v>
      </c>
      <c r="B3969" t="s">
        <v>8153</v>
      </c>
      <c r="C3969" t="s">
        <v>1297</v>
      </c>
      <c r="D3969" t="s">
        <v>1298</v>
      </c>
      <c r="E3969" s="212" t="s">
        <v>8154</v>
      </c>
    </row>
    <row r="3970" spans="1:5">
      <c r="A3970">
        <v>11738</v>
      </c>
      <c r="B3970" t="s">
        <v>8155</v>
      </c>
      <c r="C3970" t="s">
        <v>1297</v>
      </c>
      <c r="D3970" t="s">
        <v>1298</v>
      </c>
      <c r="E3970" s="212" t="s">
        <v>5018</v>
      </c>
    </row>
    <row r="3971" spans="1:5">
      <c r="A3971">
        <v>36143</v>
      </c>
      <c r="B3971" t="s">
        <v>8156</v>
      </c>
      <c r="C3971" t="s">
        <v>1297</v>
      </c>
      <c r="D3971" t="s">
        <v>1298</v>
      </c>
      <c r="E3971" s="212" t="s">
        <v>7576</v>
      </c>
    </row>
    <row r="3972" spans="1:5">
      <c r="A3972">
        <v>36142</v>
      </c>
      <c r="B3972" t="s">
        <v>8157</v>
      </c>
      <c r="C3972" t="s">
        <v>1297</v>
      </c>
      <c r="D3972" t="s">
        <v>1298</v>
      </c>
      <c r="E3972" s="212" t="s">
        <v>5164</v>
      </c>
    </row>
    <row r="3973" spans="1:5">
      <c r="A3973">
        <v>36146</v>
      </c>
      <c r="B3973" t="s">
        <v>833</v>
      </c>
      <c r="C3973" t="s">
        <v>1297</v>
      </c>
      <c r="D3973" t="s">
        <v>1298</v>
      </c>
      <c r="E3973" s="212" t="s">
        <v>8158</v>
      </c>
    </row>
    <row r="3974" spans="1:5">
      <c r="A3974">
        <v>39015</v>
      </c>
      <c r="B3974" t="s">
        <v>8159</v>
      </c>
      <c r="C3974" t="s">
        <v>1297</v>
      </c>
      <c r="D3974" t="s">
        <v>1302</v>
      </c>
      <c r="E3974" s="212" t="s">
        <v>3640</v>
      </c>
    </row>
    <row r="3975" spans="1:5">
      <c r="A3975">
        <v>38377</v>
      </c>
      <c r="B3975" t="s">
        <v>8160</v>
      </c>
      <c r="C3975" t="s">
        <v>1297</v>
      </c>
      <c r="D3975" t="s">
        <v>1298</v>
      </c>
      <c r="E3975" s="212" t="s">
        <v>8161</v>
      </c>
    </row>
    <row r="3976" spans="1:5">
      <c r="A3976">
        <v>38376</v>
      </c>
      <c r="B3976" t="s">
        <v>8162</v>
      </c>
      <c r="C3976" t="s">
        <v>1297</v>
      </c>
      <c r="D3976" t="s">
        <v>1298</v>
      </c>
      <c r="E3976" s="212" t="s">
        <v>4405</v>
      </c>
    </row>
    <row r="3977" spans="1:5">
      <c r="A3977">
        <v>38116</v>
      </c>
      <c r="B3977" t="s">
        <v>8163</v>
      </c>
      <c r="C3977" t="s">
        <v>1297</v>
      </c>
      <c r="D3977" t="s">
        <v>1298</v>
      </c>
      <c r="E3977" s="212" t="s">
        <v>1423</v>
      </c>
    </row>
    <row r="3978" spans="1:5">
      <c r="A3978">
        <v>38066</v>
      </c>
      <c r="B3978" t="s">
        <v>8164</v>
      </c>
      <c r="C3978" t="s">
        <v>1297</v>
      </c>
      <c r="D3978" t="s">
        <v>1298</v>
      </c>
      <c r="E3978" s="212" t="s">
        <v>4676</v>
      </c>
    </row>
    <row r="3979" spans="1:5">
      <c r="A3979">
        <v>38117</v>
      </c>
      <c r="B3979" t="s">
        <v>8165</v>
      </c>
      <c r="C3979" t="s">
        <v>1297</v>
      </c>
      <c r="D3979" t="s">
        <v>1298</v>
      </c>
      <c r="E3979" s="212" t="s">
        <v>8166</v>
      </c>
    </row>
    <row r="3980" spans="1:5">
      <c r="A3980">
        <v>38067</v>
      </c>
      <c r="B3980" t="s">
        <v>8167</v>
      </c>
      <c r="C3980" t="s">
        <v>1297</v>
      </c>
      <c r="D3980" t="s">
        <v>1298</v>
      </c>
      <c r="E3980" s="212" t="s">
        <v>4557</v>
      </c>
    </row>
    <row r="3981" spans="1:5">
      <c r="A3981">
        <v>41757</v>
      </c>
      <c r="B3981" t="s">
        <v>8168</v>
      </c>
      <c r="C3981" t="s">
        <v>1297</v>
      </c>
      <c r="D3981" t="s">
        <v>1312</v>
      </c>
      <c r="E3981" s="212" t="s">
        <v>8169</v>
      </c>
    </row>
    <row r="3982" spans="1:5">
      <c r="A3982">
        <v>5080</v>
      </c>
      <c r="B3982" t="s">
        <v>8170</v>
      </c>
      <c r="C3982" t="s">
        <v>1297</v>
      </c>
      <c r="D3982" t="s">
        <v>1298</v>
      </c>
      <c r="E3982" s="212" t="s">
        <v>8171</v>
      </c>
    </row>
    <row r="3983" spans="1:5">
      <c r="A3983">
        <v>11522</v>
      </c>
      <c r="B3983" t="s">
        <v>8172</v>
      </c>
      <c r="C3983" t="s">
        <v>1297</v>
      </c>
      <c r="D3983" t="s">
        <v>1298</v>
      </c>
      <c r="E3983" s="212" t="s">
        <v>8173</v>
      </c>
    </row>
    <row r="3984" spans="1:5">
      <c r="A3984">
        <v>11523</v>
      </c>
      <c r="B3984" t="s">
        <v>8174</v>
      </c>
      <c r="C3984" t="s">
        <v>1297</v>
      </c>
      <c r="D3984" t="s">
        <v>1298</v>
      </c>
      <c r="E3984" s="212" t="s">
        <v>2593</v>
      </c>
    </row>
    <row r="3985" spans="1:5">
      <c r="A3985">
        <v>11524</v>
      </c>
      <c r="B3985" t="s">
        <v>8175</v>
      </c>
      <c r="C3985" t="s">
        <v>1297</v>
      </c>
      <c r="D3985" t="s">
        <v>1298</v>
      </c>
      <c r="E3985" s="212" t="s">
        <v>8176</v>
      </c>
    </row>
    <row r="3986" spans="1:5">
      <c r="A3986">
        <v>38168</v>
      </c>
      <c r="B3986" t="s">
        <v>8177</v>
      </c>
      <c r="C3986" t="s">
        <v>1297</v>
      </c>
      <c r="D3986" t="s">
        <v>1298</v>
      </c>
      <c r="E3986" s="212" t="s">
        <v>8178</v>
      </c>
    </row>
    <row r="3987" spans="1:5">
      <c r="A3987">
        <v>13393</v>
      </c>
      <c r="B3987" t="s">
        <v>8179</v>
      </c>
      <c r="C3987" t="s">
        <v>1297</v>
      </c>
      <c r="D3987" t="s">
        <v>1298</v>
      </c>
      <c r="E3987" s="212" t="s">
        <v>8180</v>
      </c>
    </row>
    <row r="3988" spans="1:5">
      <c r="A3988">
        <v>13395</v>
      </c>
      <c r="B3988" t="s">
        <v>8181</v>
      </c>
      <c r="C3988" t="s">
        <v>1297</v>
      </c>
      <c r="D3988" t="s">
        <v>1298</v>
      </c>
      <c r="E3988" s="212" t="s">
        <v>8182</v>
      </c>
    </row>
    <row r="3989" spans="1:5">
      <c r="A3989">
        <v>12039</v>
      </c>
      <c r="B3989" t="s">
        <v>8183</v>
      </c>
      <c r="C3989" t="s">
        <v>1297</v>
      </c>
      <c r="D3989" t="s">
        <v>1298</v>
      </c>
      <c r="E3989" s="212" t="s">
        <v>8184</v>
      </c>
    </row>
    <row r="3990" spans="1:5">
      <c r="A3990">
        <v>13396</v>
      </c>
      <c r="B3990" t="s">
        <v>8185</v>
      </c>
      <c r="C3990" t="s">
        <v>1297</v>
      </c>
      <c r="D3990" t="s">
        <v>1298</v>
      </c>
      <c r="E3990" s="212" t="s">
        <v>8186</v>
      </c>
    </row>
    <row r="3991" spans="1:5">
      <c r="A3991">
        <v>13397</v>
      </c>
      <c r="B3991" t="s">
        <v>8187</v>
      </c>
      <c r="C3991" t="s">
        <v>1297</v>
      </c>
      <c r="D3991" t="s">
        <v>1298</v>
      </c>
      <c r="E3991" s="212" t="s">
        <v>8188</v>
      </c>
    </row>
    <row r="3992" spans="1:5">
      <c r="A3992">
        <v>12041</v>
      </c>
      <c r="B3992" t="s">
        <v>8189</v>
      </c>
      <c r="C3992" t="s">
        <v>1297</v>
      </c>
      <c r="D3992" t="s">
        <v>1298</v>
      </c>
      <c r="E3992" s="212" t="s">
        <v>8190</v>
      </c>
    </row>
    <row r="3993" spans="1:5">
      <c r="A3993">
        <v>12043</v>
      </c>
      <c r="B3993" t="s">
        <v>8191</v>
      </c>
      <c r="C3993" t="s">
        <v>1297</v>
      </c>
      <c r="D3993" t="s">
        <v>1298</v>
      </c>
      <c r="E3993" s="212" t="s">
        <v>8192</v>
      </c>
    </row>
    <row r="3994" spans="1:5">
      <c r="A3994">
        <v>39762</v>
      </c>
      <c r="B3994" t="s">
        <v>8193</v>
      </c>
      <c r="C3994" t="s">
        <v>1297</v>
      </c>
      <c r="D3994" t="s">
        <v>1298</v>
      </c>
      <c r="E3994" s="212" t="s">
        <v>8194</v>
      </c>
    </row>
    <row r="3995" spans="1:5">
      <c r="A3995">
        <v>12042</v>
      </c>
      <c r="B3995" t="s">
        <v>8195</v>
      </c>
      <c r="C3995" t="s">
        <v>1297</v>
      </c>
      <c r="D3995" t="s">
        <v>1298</v>
      </c>
      <c r="E3995" s="212" t="s">
        <v>8196</v>
      </c>
    </row>
    <row r="3996" spans="1:5">
      <c r="A3996">
        <v>39763</v>
      </c>
      <c r="B3996" t="s">
        <v>8197</v>
      </c>
      <c r="C3996" t="s">
        <v>1297</v>
      </c>
      <c r="D3996" t="s">
        <v>1298</v>
      </c>
      <c r="E3996" s="212" t="s">
        <v>8198</v>
      </c>
    </row>
    <row r="3997" spans="1:5">
      <c r="A3997">
        <v>39756</v>
      </c>
      <c r="B3997" t="s">
        <v>8199</v>
      </c>
      <c r="C3997" t="s">
        <v>1297</v>
      </c>
      <c r="D3997" t="s">
        <v>1298</v>
      </c>
      <c r="E3997" s="212" t="s">
        <v>8200</v>
      </c>
    </row>
    <row r="3998" spans="1:5">
      <c r="A3998">
        <v>12038</v>
      </c>
      <c r="B3998" t="s">
        <v>8201</v>
      </c>
      <c r="C3998" t="s">
        <v>1297</v>
      </c>
      <c r="D3998" t="s">
        <v>1298</v>
      </c>
      <c r="E3998" s="212" t="s">
        <v>8202</v>
      </c>
    </row>
    <row r="3999" spans="1:5">
      <c r="A3999">
        <v>12040</v>
      </c>
      <c r="B3999" t="s">
        <v>8203</v>
      </c>
      <c r="C3999" t="s">
        <v>1297</v>
      </c>
      <c r="D3999" t="s">
        <v>1298</v>
      </c>
      <c r="E3999" s="212" t="s">
        <v>8204</v>
      </c>
    </row>
    <row r="4000" spans="1:5">
      <c r="A4000">
        <v>39757</v>
      </c>
      <c r="B4000" t="s">
        <v>8205</v>
      </c>
      <c r="C4000" t="s">
        <v>1297</v>
      </c>
      <c r="D4000" t="s">
        <v>1298</v>
      </c>
      <c r="E4000" s="212" t="s">
        <v>8206</v>
      </c>
    </row>
    <row r="4001" spans="1:5">
      <c r="A4001">
        <v>39758</v>
      </c>
      <c r="B4001" t="s">
        <v>8207</v>
      </c>
      <c r="C4001" t="s">
        <v>1297</v>
      </c>
      <c r="D4001" t="s">
        <v>1298</v>
      </c>
      <c r="E4001" s="212" t="s">
        <v>8208</v>
      </c>
    </row>
    <row r="4002" spans="1:5">
      <c r="A4002">
        <v>39759</v>
      </c>
      <c r="B4002" t="s">
        <v>8209</v>
      </c>
      <c r="C4002" t="s">
        <v>1297</v>
      </c>
      <c r="D4002" t="s">
        <v>1298</v>
      </c>
      <c r="E4002" s="212" t="s">
        <v>8210</v>
      </c>
    </row>
    <row r="4003" spans="1:5">
      <c r="A4003">
        <v>39760</v>
      </c>
      <c r="B4003" t="s">
        <v>8211</v>
      </c>
      <c r="C4003" t="s">
        <v>1297</v>
      </c>
      <c r="D4003" t="s">
        <v>1298</v>
      </c>
      <c r="E4003" s="212" t="s">
        <v>8212</v>
      </c>
    </row>
    <row r="4004" spans="1:5">
      <c r="A4004">
        <v>39761</v>
      </c>
      <c r="B4004" t="s">
        <v>8213</v>
      </c>
      <c r="C4004" t="s">
        <v>1297</v>
      </c>
      <c r="D4004" t="s">
        <v>1298</v>
      </c>
      <c r="E4004" s="212" t="s">
        <v>8214</v>
      </c>
    </row>
    <row r="4005" spans="1:5">
      <c r="A4005">
        <v>39765</v>
      </c>
      <c r="B4005" t="s">
        <v>8215</v>
      </c>
      <c r="C4005" t="s">
        <v>1297</v>
      </c>
      <c r="D4005" t="s">
        <v>1298</v>
      </c>
      <c r="E4005" s="212" t="s">
        <v>8216</v>
      </c>
    </row>
    <row r="4006" spans="1:5">
      <c r="A4006">
        <v>13399</v>
      </c>
      <c r="B4006" t="s">
        <v>8217</v>
      </c>
      <c r="C4006" t="s">
        <v>1297</v>
      </c>
      <c r="D4006" t="s">
        <v>1298</v>
      </c>
      <c r="E4006" s="212" t="s">
        <v>8218</v>
      </c>
    </row>
    <row r="4007" spans="1:5">
      <c r="A4007">
        <v>39764</v>
      </c>
      <c r="B4007" t="s">
        <v>8219</v>
      </c>
      <c r="C4007" t="s">
        <v>1297</v>
      </c>
      <c r="D4007" t="s">
        <v>1298</v>
      </c>
      <c r="E4007" s="212" t="s">
        <v>8220</v>
      </c>
    </row>
    <row r="4008" spans="1:5">
      <c r="A4008">
        <v>39805</v>
      </c>
      <c r="B4008" t="s">
        <v>8221</v>
      </c>
      <c r="C4008" t="s">
        <v>1297</v>
      </c>
      <c r="D4008" t="s">
        <v>1298</v>
      </c>
      <c r="E4008" s="212" t="s">
        <v>8222</v>
      </c>
    </row>
    <row r="4009" spans="1:5">
      <c r="A4009">
        <v>39806</v>
      </c>
      <c r="B4009" t="s">
        <v>8223</v>
      </c>
      <c r="C4009" t="s">
        <v>1297</v>
      </c>
      <c r="D4009" t="s">
        <v>1298</v>
      </c>
      <c r="E4009" s="212" t="s">
        <v>8224</v>
      </c>
    </row>
    <row r="4010" spans="1:5">
      <c r="A4010">
        <v>39807</v>
      </c>
      <c r="B4010" t="s">
        <v>8225</v>
      </c>
      <c r="C4010" t="s">
        <v>1297</v>
      </c>
      <c r="D4010" t="s">
        <v>1298</v>
      </c>
      <c r="E4010" s="212" t="s">
        <v>8226</v>
      </c>
    </row>
    <row r="4011" spans="1:5">
      <c r="A4011">
        <v>39804</v>
      </c>
      <c r="B4011" t="s">
        <v>8227</v>
      </c>
      <c r="C4011" t="s">
        <v>1297</v>
      </c>
      <c r="D4011" t="s">
        <v>1298</v>
      </c>
      <c r="E4011" s="212" t="s">
        <v>8228</v>
      </c>
    </row>
    <row r="4012" spans="1:5">
      <c r="A4012">
        <v>39796</v>
      </c>
      <c r="B4012" t="s">
        <v>8229</v>
      </c>
      <c r="C4012" t="s">
        <v>1297</v>
      </c>
      <c r="D4012" t="s">
        <v>1298</v>
      </c>
      <c r="E4012" s="212" t="s">
        <v>1958</v>
      </c>
    </row>
    <row r="4013" spans="1:5">
      <c r="A4013">
        <v>39797</v>
      </c>
      <c r="B4013" t="s">
        <v>8230</v>
      </c>
      <c r="C4013" t="s">
        <v>1297</v>
      </c>
      <c r="D4013" t="s">
        <v>1302</v>
      </c>
      <c r="E4013" s="212" t="s">
        <v>8231</v>
      </c>
    </row>
    <row r="4014" spans="1:5">
      <c r="A4014">
        <v>39798</v>
      </c>
      <c r="B4014" t="s">
        <v>8232</v>
      </c>
      <c r="C4014" t="s">
        <v>1297</v>
      </c>
      <c r="D4014" t="s">
        <v>1298</v>
      </c>
      <c r="E4014" s="212" t="s">
        <v>8233</v>
      </c>
    </row>
    <row r="4015" spans="1:5">
      <c r="A4015">
        <v>39794</v>
      </c>
      <c r="B4015" t="s">
        <v>8234</v>
      </c>
      <c r="C4015" t="s">
        <v>1297</v>
      </c>
      <c r="D4015" t="s">
        <v>1298</v>
      </c>
      <c r="E4015" s="212" t="s">
        <v>4664</v>
      </c>
    </row>
    <row r="4016" spans="1:5">
      <c r="A4016">
        <v>39795</v>
      </c>
      <c r="B4016" t="s">
        <v>8235</v>
      </c>
      <c r="C4016" t="s">
        <v>1297</v>
      </c>
      <c r="D4016" t="s">
        <v>1298</v>
      </c>
      <c r="E4016" s="212" t="s">
        <v>6548</v>
      </c>
    </row>
    <row r="4017" spans="1:5">
      <c r="A4017">
        <v>39801</v>
      </c>
      <c r="B4017" t="s">
        <v>8236</v>
      </c>
      <c r="C4017" t="s">
        <v>1297</v>
      </c>
      <c r="D4017" t="s">
        <v>1298</v>
      </c>
      <c r="E4017" s="212" t="s">
        <v>8237</v>
      </c>
    </row>
    <row r="4018" spans="1:5">
      <c r="A4018">
        <v>39802</v>
      </c>
      <c r="B4018" t="s">
        <v>8238</v>
      </c>
      <c r="C4018" t="s">
        <v>1297</v>
      </c>
      <c r="D4018" t="s">
        <v>1298</v>
      </c>
      <c r="E4018" s="212" t="s">
        <v>4138</v>
      </c>
    </row>
    <row r="4019" spans="1:5">
      <c r="A4019">
        <v>39803</v>
      </c>
      <c r="B4019" t="s">
        <v>8239</v>
      </c>
      <c r="C4019" t="s">
        <v>1297</v>
      </c>
      <c r="D4019" t="s">
        <v>1298</v>
      </c>
      <c r="E4019" s="212" t="s">
        <v>8240</v>
      </c>
    </row>
    <row r="4020" spans="1:5">
      <c r="A4020">
        <v>39799</v>
      </c>
      <c r="B4020" t="s">
        <v>8241</v>
      </c>
      <c r="C4020" t="s">
        <v>1297</v>
      </c>
      <c r="D4020" t="s">
        <v>1298</v>
      </c>
      <c r="E4020" s="212" t="s">
        <v>8242</v>
      </c>
    </row>
    <row r="4021" spans="1:5">
      <c r="A4021">
        <v>39800</v>
      </c>
      <c r="B4021" t="s">
        <v>8243</v>
      </c>
      <c r="C4021" t="s">
        <v>1297</v>
      </c>
      <c r="D4021" t="s">
        <v>1298</v>
      </c>
      <c r="E4021" s="212" t="s">
        <v>8244</v>
      </c>
    </row>
    <row r="4022" spans="1:5">
      <c r="A4022">
        <v>4224</v>
      </c>
      <c r="B4022" t="s">
        <v>8245</v>
      </c>
      <c r="C4022" t="s">
        <v>1420</v>
      </c>
      <c r="D4022" t="s">
        <v>1298</v>
      </c>
      <c r="E4022" s="212" t="s">
        <v>8246</v>
      </c>
    </row>
    <row r="4023" spans="1:5">
      <c r="A4023">
        <v>21059</v>
      </c>
      <c r="B4023" t="s">
        <v>8247</v>
      </c>
      <c r="C4023" t="s">
        <v>1297</v>
      </c>
      <c r="D4023" t="s">
        <v>1312</v>
      </c>
      <c r="E4023" s="212" t="s">
        <v>8248</v>
      </c>
    </row>
    <row r="4024" spans="1:5">
      <c r="A4024">
        <v>11234</v>
      </c>
      <c r="B4024" t="s">
        <v>8249</v>
      </c>
      <c r="C4024" t="s">
        <v>1297</v>
      </c>
      <c r="D4024" t="s">
        <v>1312</v>
      </c>
      <c r="E4024" s="212" t="s">
        <v>8250</v>
      </c>
    </row>
    <row r="4025" spans="1:5">
      <c r="A4025">
        <v>21060</v>
      </c>
      <c r="B4025" t="s">
        <v>8251</v>
      </c>
      <c r="C4025" t="s">
        <v>1297</v>
      </c>
      <c r="D4025" t="s">
        <v>1312</v>
      </c>
      <c r="E4025" s="212" t="s">
        <v>8252</v>
      </c>
    </row>
    <row r="4026" spans="1:5">
      <c r="A4026">
        <v>21061</v>
      </c>
      <c r="B4026" t="s">
        <v>8253</v>
      </c>
      <c r="C4026" t="s">
        <v>1297</v>
      </c>
      <c r="D4026" t="s">
        <v>1312</v>
      </c>
      <c r="E4026" s="212" t="s">
        <v>8254</v>
      </c>
    </row>
    <row r="4027" spans="1:5">
      <c r="A4027">
        <v>21062</v>
      </c>
      <c r="B4027" t="s">
        <v>8255</v>
      </c>
      <c r="C4027" t="s">
        <v>1297</v>
      </c>
      <c r="D4027" t="s">
        <v>1312</v>
      </c>
      <c r="E4027" s="212" t="s">
        <v>8256</v>
      </c>
    </row>
    <row r="4028" spans="1:5">
      <c r="A4028">
        <v>11708</v>
      </c>
      <c r="B4028" t="s">
        <v>8257</v>
      </c>
      <c r="C4028" t="s">
        <v>1297</v>
      </c>
      <c r="D4028" t="s">
        <v>1312</v>
      </c>
      <c r="E4028" s="212" t="s">
        <v>8258</v>
      </c>
    </row>
    <row r="4029" spans="1:5">
      <c r="A4029">
        <v>11709</v>
      </c>
      <c r="B4029" t="s">
        <v>8259</v>
      </c>
      <c r="C4029" t="s">
        <v>1297</v>
      </c>
      <c r="D4029" t="s">
        <v>1312</v>
      </c>
      <c r="E4029" s="212" t="s">
        <v>5712</v>
      </c>
    </row>
    <row r="4030" spans="1:5">
      <c r="A4030">
        <v>11710</v>
      </c>
      <c r="B4030" t="s">
        <v>8260</v>
      </c>
      <c r="C4030" t="s">
        <v>1297</v>
      </c>
      <c r="D4030" t="s">
        <v>1312</v>
      </c>
      <c r="E4030" s="212" t="s">
        <v>8261</v>
      </c>
    </row>
    <row r="4031" spans="1:5">
      <c r="A4031">
        <v>11707</v>
      </c>
      <c r="B4031" t="s">
        <v>8262</v>
      </c>
      <c r="C4031" t="s">
        <v>1297</v>
      </c>
      <c r="D4031" t="s">
        <v>1312</v>
      </c>
      <c r="E4031" s="212" t="s">
        <v>8263</v>
      </c>
    </row>
    <row r="4032" spans="1:5">
      <c r="A4032">
        <v>11739</v>
      </c>
      <c r="B4032" t="s">
        <v>8264</v>
      </c>
      <c r="C4032" t="s">
        <v>1297</v>
      </c>
      <c r="D4032" t="s">
        <v>1298</v>
      </c>
      <c r="E4032" s="212" t="s">
        <v>1686</v>
      </c>
    </row>
    <row r="4033" spans="1:5">
      <c r="A4033">
        <v>11711</v>
      </c>
      <c r="B4033" t="s">
        <v>8265</v>
      </c>
      <c r="C4033" t="s">
        <v>1297</v>
      </c>
      <c r="D4033" t="s">
        <v>1298</v>
      </c>
      <c r="E4033" s="212" t="s">
        <v>8266</v>
      </c>
    </row>
    <row r="4034" spans="1:5">
      <c r="A4034">
        <v>5102</v>
      </c>
      <c r="B4034" t="s">
        <v>8267</v>
      </c>
      <c r="C4034" t="s">
        <v>1297</v>
      </c>
      <c r="D4034" t="s">
        <v>1298</v>
      </c>
      <c r="E4034" s="212" t="s">
        <v>8268</v>
      </c>
    </row>
    <row r="4035" spans="1:5">
      <c r="A4035">
        <v>11741</v>
      </c>
      <c r="B4035" t="s">
        <v>8269</v>
      </c>
      <c r="C4035" t="s">
        <v>1297</v>
      </c>
      <c r="D4035" t="s">
        <v>1298</v>
      </c>
      <c r="E4035" s="212" t="s">
        <v>8270</v>
      </c>
    </row>
    <row r="4036" spans="1:5">
      <c r="A4036">
        <v>11743</v>
      </c>
      <c r="B4036" t="s">
        <v>8271</v>
      </c>
      <c r="C4036" t="s">
        <v>1297</v>
      </c>
      <c r="D4036" t="s">
        <v>1298</v>
      </c>
      <c r="E4036" s="212" t="s">
        <v>4109</v>
      </c>
    </row>
    <row r="4037" spans="1:5">
      <c r="A4037">
        <v>11745</v>
      </c>
      <c r="B4037" t="s">
        <v>8272</v>
      </c>
      <c r="C4037" t="s">
        <v>1297</v>
      </c>
      <c r="D4037" t="s">
        <v>1298</v>
      </c>
      <c r="E4037" s="212" t="s">
        <v>1516</v>
      </c>
    </row>
    <row r="4038" spans="1:5">
      <c r="A4038">
        <v>25961</v>
      </c>
      <c r="B4038" t="s">
        <v>8273</v>
      </c>
      <c r="C4038" t="s">
        <v>1301</v>
      </c>
      <c r="D4038" t="s">
        <v>1298</v>
      </c>
      <c r="E4038" s="212" t="s">
        <v>8274</v>
      </c>
    </row>
    <row r="4039" spans="1:5">
      <c r="A4039">
        <v>40985</v>
      </c>
      <c r="B4039" t="s">
        <v>8275</v>
      </c>
      <c r="C4039" t="s">
        <v>1656</v>
      </c>
      <c r="D4039" t="s">
        <v>1298</v>
      </c>
      <c r="E4039" s="212" t="s">
        <v>8276</v>
      </c>
    </row>
    <row r="4040" spans="1:5">
      <c r="A4040">
        <v>1088</v>
      </c>
      <c r="B4040" t="s">
        <v>8277</v>
      </c>
      <c r="C4040" t="s">
        <v>1297</v>
      </c>
      <c r="D4040" t="s">
        <v>1298</v>
      </c>
      <c r="E4040" s="212" t="s">
        <v>5807</v>
      </c>
    </row>
    <row r="4041" spans="1:5">
      <c r="A4041">
        <v>1087</v>
      </c>
      <c r="B4041" t="s">
        <v>8278</v>
      </c>
      <c r="C4041" t="s">
        <v>1297</v>
      </c>
      <c r="D4041" t="s">
        <v>1298</v>
      </c>
      <c r="E4041" s="212" t="s">
        <v>4454</v>
      </c>
    </row>
    <row r="4042" spans="1:5">
      <c r="A4042">
        <v>38777</v>
      </c>
      <c r="B4042" t="s">
        <v>8279</v>
      </c>
      <c r="C4042" t="s">
        <v>1297</v>
      </c>
      <c r="D4042" t="s">
        <v>1298</v>
      </c>
      <c r="E4042" s="212" t="s">
        <v>8280</v>
      </c>
    </row>
    <row r="4043" spans="1:5">
      <c r="A4043">
        <v>1086</v>
      </c>
      <c r="B4043" t="s">
        <v>8281</v>
      </c>
      <c r="C4043" t="s">
        <v>1297</v>
      </c>
      <c r="D4043" t="s">
        <v>1298</v>
      </c>
      <c r="E4043" s="212" t="s">
        <v>8282</v>
      </c>
    </row>
    <row r="4044" spans="1:5">
      <c r="A4044">
        <v>1079</v>
      </c>
      <c r="B4044" t="s">
        <v>8283</v>
      </c>
      <c r="C4044" t="s">
        <v>1297</v>
      </c>
      <c r="D4044" t="s">
        <v>1298</v>
      </c>
      <c r="E4044" s="212" t="s">
        <v>8284</v>
      </c>
    </row>
    <row r="4045" spans="1:5">
      <c r="A4045">
        <v>39374</v>
      </c>
      <c r="B4045" t="s">
        <v>8285</v>
      </c>
      <c r="C4045" t="s">
        <v>1297</v>
      </c>
      <c r="D4045" t="s">
        <v>1302</v>
      </c>
      <c r="E4045" s="212" t="s">
        <v>5085</v>
      </c>
    </row>
    <row r="4046" spans="1:5">
      <c r="A4046">
        <v>1082</v>
      </c>
      <c r="B4046" t="s">
        <v>8286</v>
      </c>
      <c r="C4046" t="s">
        <v>1297</v>
      </c>
      <c r="D4046" t="s">
        <v>1298</v>
      </c>
      <c r="E4046" s="212" t="s">
        <v>4529</v>
      </c>
    </row>
    <row r="4047" spans="1:5">
      <c r="A4047">
        <v>12316</v>
      </c>
      <c r="B4047" t="s">
        <v>8287</v>
      </c>
      <c r="C4047" t="s">
        <v>1297</v>
      </c>
      <c r="D4047" t="s">
        <v>1298</v>
      </c>
      <c r="E4047" s="212" t="s">
        <v>8288</v>
      </c>
    </row>
    <row r="4048" spans="1:5">
      <c r="A4048">
        <v>12317</v>
      </c>
      <c r="B4048" t="s">
        <v>8289</v>
      </c>
      <c r="C4048" t="s">
        <v>1297</v>
      </c>
      <c r="D4048" t="s">
        <v>1298</v>
      </c>
      <c r="E4048" s="212" t="s">
        <v>8290</v>
      </c>
    </row>
    <row r="4049" spans="1:5">
      <c r="A4049">
        <v>12318</v>
      </c>
      <c r="B4049" t="s">
        <v>8291</v>
      </c>
      <c r="C4049" t="s">
        <v>1297</v>
      </c>
      <c r="D4049" t="s">
        <v>1298</v>
      </c>
      <c r="E4049" s="212" t="s">
        <v>8292</v>
      </c>
    </row>
    <row r="4050" spans="1:5">
      <c r="A4050">
        <v>5104</v>
      </c>
      <c r="B4050" t="s">
        <v>8293</v>
      </c>
      <c r="C4050" t="s">
        <v>1418</v>
      </c>
      <c r="D4050" t="s">
        <v>1312</v>
      </c>
      <c r="E4050" s="212" t="s">
        <v>2694</v>
      </c>
    </row>
    <row r="4051" spans="1:5">
      <c r="A4051">
        <v>26023</v>
      </c>
      <c r="B4051" t="s">
        <v>8294</v>
      </c>
      <c r="C4051" t="s">
        <v>1297</v>
      </c>
      <c r="D4051" t="s">
        <v>1298</v>
      </c>
      <c r="E4051" s="212" t="s">
        <v>8295</v>
      </c>
    </row>
    <row r="4052" spans="1:5">
      <c r="A4052">
        <v>2710</v>
      </c>
      <c r="B4052" t="s">
        <v>8296</v>
      </c>
      <c r="C4052" t="s">
        <v>1297</v>
      </c>
      <c r="D4052" t="s">
        <v>1298</v>
      </c>
      <c r="E4052" s="212" t="s">
        <v>8297</v>
      </c>
    </row>
    <row r="4053" spans="1:5">
      <c r="A4053">
        <v>14575</v>
      </c>
      <c r="B4053" t="s">
        <v>8298</v>
      </c>
      <c r="C4053" t="s">
        <v>1297</v>
      </c>
      <c r="D4053" t="s">
        <v>1298</v>
      </c>
      <c r="E4053" s="212" t="s">
        <v>8299</v>
      </c>
    </row>
    <row r="4054" spans="1:5">
      <c r="A4054">
        <v>20033</v>
      </c>
      <c r="B4054" t="s">
        <v>8300</v>
      </c>
      <c r="C4054" t="s">
        <v>1297</v>
      </c>
      <c r="D4054" t="s">
        <v>1312</v>
      </c>
      <c r="E4054" s="212" t="s">
        <v>8301</v>
      </c>
    </row>
    <row r="4055" spans="1:5">
      <c r="A4055">
        <v>20034</v>
      </c>
      <c r="B4055" t="s">
        <v>8302</v>
      </c>
      <c r="C4055" t="s">
        <v>1297</v>
      </c>
      <c r="D4055" t="s">
        <v>1312</v>
      </c>
      <c r="E4055" s="212" t="s">
        <v>8303</v>
      </c>
    </row>
    <row r="4056" spans="1:5">
      <c r="A4056">
        <v>20035</v>
      </c>
      <c r="B4056" t="s">
        <v>8304</v>
      </c>
      <c r="C4056" t="s">
        <v>1297</v>
      </c>
      <c r="D4056" t="s">
        <v>1312</v>
      </c>
      <c r="E4056" s="212" t="s">
        <v>8305</v>
      </c>
    </row>
    <row r="4057" spans="1:5">
      <c r="A4057">
        <v>20036</v>
      </c>
      <c r="B4057" t="s">
        <v>8306</v>
      </c>
      <c r="C4057" t="s">
        <v>1297</v>
      </c>
      <c r="D4057" t="s">
        <v>1312</v>
      </c>
      <c r="E4057" s="212" t="s">
        <v>8307</v>
      </c>
    </row>
    <row r="4058" spans="1:5">
      <c r="A4058">
        <v>20037</v>
      </c>
      <c r="B4058" t="s">
        <v>8308</v>
      </c>
      <c r="C4058" t="s">
        <v>1297</v>
      </c>
      <c r="D4058" t="s">
        <v>1312</v>
      </c>
      <c r="E4058" s="212" t="s">
        <v>8309</v>
      </c>
    </row>
    <row r="4059" spans="1:5">
      <c r="A4059">
        <v>20038</v>
      </c>
      <c r="B4059" t="s">
        <v>8310</v>
      </c>
      <c r="C4059" t="s">
        <v>1297</v>
      </c>
      <c r="D4059" t="s">
        <v>1312</v>
      </c>
      <c r="E4059" s="212" t="s">
        <v>8311</v>
      </c>
    </row>
    <row r="4060" spans="1:5">
      <c r="A4060">
        <v>20039</v>
      </c>
      <c r="B4060" t="s">
        <v>8312</v>
      </c>
      <c r="C4060" t="s">
        <v>1297</v>
      </c>
      <c r="D4060" t="s">
        <v>1312</v>
      </c>
      <c r="E4060" s="212" t="s">
        <v>8313</v>
      </c>
    </row>
    <row r="4061" spans="1:5">
      <c r="A4061">
        <v>20040</v>
      </c>
      <c r="B4061" t="s">
        <v>8314</v>
      </c>
      <c r="C4061" t="s">
        <v>1297</v>
      </c>
      <c r="D4061" t="s">
        <v>1312</v>
      </c>
      <c r="E4061" s="212" t="s">
        <v>8315</v>
      </c>
    </row>
    <row r="4062" spans="1:5">
      <c r="A4062">
        <v>20041</v>
      </c>
      <c r="B4062" t="s">
        <v>8316</v>
      </c>
      <c r="C4062" t="s">
        <v>1297</v>
      </c>
      <c r="D4062" t="s">
        <v>1312</v>
      </c>
      <c r="E4062" s="212" t="s">
        <v>8317</v>
      </c>
    </row>
    <row r="4063" spans="1:5">
      <c r="A4063">
        <v>20043</v>
      </c>
      <c r="B4063" t="s">
        <v>8318</v>
      </c>
      <c r="C4063" t="s">
        <v>1297</v>
      </c>
      <c r="D4063" t="s">
        <v>1312</v>
      </c>
      <c r="E4063" s="212" t="s">
        <v>2599</v>
      </c>
    </row>
    <row r="4064" spans="1:5">
      <c r="A4064">
        <v>20044</v>
      </c>
      <c r="B4064" t="s">
        <v>8319</v>
      </c>
      <c r="C4064" t="s">
        <v>1297</v>
      </c>
      <c r="D4064" t="s">
        <v>1312</v>
      </c>
      <c r="E4064" s="212" t="s">
        <v>6764</v>
      </c>
    </row>
    <row r="4065" spans="1:5">
      <c r="A4065">
        <v>20042</v>
      </c>
      <c r="B4065" t="s">
        <v>8320</v>
      </c>
      <c r="C4065" t="s">
        <v>1297</v>
      </c>
      <c r="D4065" t="s">
        <v>1312</v>
      </c>
      <c r="E4065" s="212" t="s">
        <v>8321</v>
      </c>
    </row>
    <row r="4066" spans="1:5">
      <c r="A4066">
        <v>20046</v>
      </c>
      <c r="B4066" t="s">
        <v>8322</v>
      </c>
      <c r="C4066" t="s">
        <v>1297</v>
      </c>
      <c r="D4066" t="s">
        <v>1312</v>
      </c>
      <c r="E4066" s="212" t="s">
        <v>8323</v>
      </c>
    </row>
    <row r="4067" spans="1:5">
      <c r="A4067">
        <v>20047</v>
      </c>
      <c r="B4067" t="s">
        <v>8324</v>
      </c>
      <c r="C4067" t="s">
        <v>1297</v>
      </c>
      <c r="D4067" t="s">
        <v>1312</v>
      </c>
      <c r="E4067" s="212" t="s">
        <v>8325</v>
      </c>
    </row>
    <row r="4068" spans="1:5">
      <c r="A4068">
        <v>20045</v>
      </c>
      <c r="B4068" t="s">
        <v>8326</v>
      </c>
      <c r="C4068" t="s">
        <v>1297</v>
      </c>
      <c r="D4068" t="s">
        <v>1312</v>
      </c>
      <c r="E4068" s="212" t="s">
        <v>5547</v>
      </c>
    </row>
    <row r="4069" spans="1:5">
      <c r="A4069">
        <v>20972</v>
      </c>
      <c r="B4069" t="s">
        <v>927</v>
      </c>
      <c r="C4069" t="s">
        <v>1297</v>
      </c>
      <c r="D4069" t="s">
        <v>1298</v>
      </c>
      <c r="E4069" s="212" t="s">
        <v>8327</v>
      </c>
    </row>
    <row r="4070" spans="1:5">
      <c r="A4070">
        <v>20032</v>
      </c>
      <c r="B4070" t="s">
        <v>8328</v>
      </c>
      <c r="C4070" t="s">
        <v>1297</v>
      </c>
      <c r="D4070" t="s">
        <v>1312</v>
      </c>
      <c r="E4070" s="212" t="s">
        <v>8329</v>
      </c>
    </row>
    <row r="4071" spans="1:5">
      <c r="A4071">
        <v>11321</v>
      </c>
      <c r="B4071" t="s">
        <v>8330</v>
      </c>
      <c r="C4071" t="s">
        <v>1297</v>
      </c>
      <c r="D4071" t="s">
        <v>1312</v>
      </c>
      <c r="E4071" s="212" t="s">
        <v>4255</v>
      </c>
    </row>
    <row r="4072" spans="1:5">
      <c r="A4072">
        <v>11323</v>
      </c>
      <c r="B4072" t="s">
        <v>8331</v>
      </c>
      <c r="C4072" t="s">
        <v>1297</v>
      </c>
      <c r="D4072" t="s">
        <v>1312</v>
      </c>
      <c r="E4072" s="212" t="s">
        <v>8332</v>
      </c>
    </row>
    <row r="4073" spans="1:5">
      <c r="A4073">
        <v>20327</v>
      </c>
      <c r="B4073" t="s">
        <v>8333</v>
      </c>
      <c r="C4073" t="s">
        <v>1297</v>
      </c>
      <c r="D4073" t="s">
        <v>1312</v>
      </c>
      <c r="E4073" s="212" t="s">
        <v>8334</v>
      </c>
    </row>
    <row r="4074" spans="1:5">
      <c r="A4074">
        <v>25966</v>
      </c>
      <c r="B4074" t="s">
        <v>827</v>
      </c>
      <c r="C4074" t="s">
        <v>1420</v>
      </c>
      <c r="D4074" t="s">
        <v>1298</v>
      </c>
      <c r="E4074" s="212" t="s">
        <v>2731</v>
      </c>
    </row>
    <row r="4075" spans="1:5">
      <c r="A4075">
        <v>13390</v>
      </c>
      <c r="B4075" t="s">
        <v>8335</v>
      </c>
      <c r="C4075" t="s">
        <v>1297</v>
      </c>
      <c r="D4075" t="s">
        <v>1298</v>
      </c>
      <c r="E4075" s="212" t="s">
        <v>8336</v>
      </c>
    </row>
    <row r="4076" spans="1:5">
      <c r="A4076">
        <v>6034</v>
      </c>
      <c r="B4076" t="s">
        <v>8337</v>
      </c>
      <c r="C4076" t="s">
        <v>1297</v>
      </c>
      <c r="D4076" t="s">
        <v>1298</v>
      </c>
      <c r="E4076" s="212" t="s">
        <v>8338</v>
      </c>
    </row>
    <row r="4077" spans="1:5">
      <c r="A4077">
        <v>6036</v>
      </c>
      <c r="B4077" t="s">
        <v>8339</v>
      </c>
      <c r="C4077" t="s">
        <v>1297</v>
      </c>
      <c r="D4077" t="s">
        <v>1298</v>
      </c>
      <c r="E4077" s="212" t="s">
        <v>5301</v>
      </c>
    </row>
    <row r="4078" spans="1:5">
      <c r="A4078">
        <v>6031</v>
      </c>
      <c r="B4078" t="s">
        <v>8340</v>
      </c>
      <c r="C4078" t="s">
        <v>1297</v>
      </c>
      <c r="D4078" t="s">
        <v>1298</v>
      </c>
      <c r="E4078" s="212" t="s">
        <v>8116</v>
      </c>
    </row>
    <row r="4079" spans="1:5">
      <c r="A4079">
        <v>6029</v>
      </c>
      <c r="B4079" t="s">
        <v>8341</v>
      </c>
      <c r="C4079" t="s">
        <v>1297</v>
      </c>
      <c r="D4079" t="s">
        <v>1302</v>
      </c>
      <c r="E4079" s="212" t="s">
        <v>8342</v>
      </c>
    </row>
    <row r="4080" spans="1:5">
      <c r="A4080">
        <v>6033</v>
      </c>
      <c r="B4080" t="s">
        <v>8343</v>
      </c>
      <c r="C4080" t="s">
        <v>1297</v>
      </c>
      <c r="D4080" t="s">
        <v>1298</v>
      </c>
      <c r="E4080" s="212" t="s">
        <v>2968</v>
      </c>
    </row>
    <row r="4081" spans="1:5">
      <c r="A4081">
        <v>11672</v>
      </c>
      <c r="B4081" t="s">
        <v>8344</v>
      </c>
      <c r="C4081" t="s">
        <v>1297</v>
      </c>
      <c r="D4081" t="s">
        <v>1298</v>
      </c>
      <c r="E4081" s="212" t="s">
        <v>8345</v>
      </c>
    </row>
    <row r="4082" spans="1:5">
      <c r="A4082">
        <v>11669</v>
      </c>
      <c r="B4082" t="s">
        <v>8346</v>
      </c>
      <c r="C4082" t="s">
        <v>1297</v>
      </c>
      <c r="D4082" t="s">
        <v>1298</v>
      </c>
      <c r="E4082" s="212" t="s">
        <v>8347</v>
      </c>
    </row>
    <row r="4083" spans="1:5">
      <c r="A4083">
        <v>11670</v>
      </c>
      <c r="B4083" t="s">
        <v>8348</v>
      </c>
      <c r="C4083" t="s">
        <v>1297</v>
      </c>
      <c r="D4083" t="s">
        <v>1298</v>
      </c>
      <c r="E4083" s="212" t="s">
        <v>8349</v>
      </c>
    </row>
    <row r="4084" spans="1:5">
      <c r="A4084">
        <v>20055</v>
      </c>
      <c r="B4084" t="s">
        <v>8350</v>
      </c>
      <c r="C4084" t="s">
        <v>1297</v>
      </c>
      <c r="D4084" t="s">
        <v>1298</v>
      </c>
      <c r="E4084" s="212" t="s">
        <v>8351</v>
      </c>
    </row>
    <row r="4085" spans="1:5">
      <c r="A4085">
        <v>11671</v>
      </c>
      <c r="B4085" t="s">
        <v>8352</v>
      </c>
      <c r="C4085" t="s">
        <v>1297</v>
      </c>
      <c r="D4085" t="s">
        <v>1298</v>
      </c>
      <c r="E4085" s="212" t="s">
        <v>8353</v>
      </c>
    </row>
    <row r="4086" spans="1:5">
      <c r="A4086">
        <v>6032</v>
      </c>
      <c r="B4086" t="s">
        <v>8354</v>
      </c>
      <c r="C4086" t="s">
        <v>1297</v>
      </c>
      <c r="D4086" t="s">
        <v>1298</v>
      </c>
      <c r="E4086" s="212" t="s">
        <v>8355</v>
      </c>
    </row>
    <row r="4087" spans="1:5">
      <c r="A4087">
        <v>11673</v>
      </c>
      <c r="B4087" t="s">
        <v>8356</v>
      </c>
      <c r="C4087" t="s">
        <v>1297</v>
      </c>
      <c r="D4087" t="s">
        <v>1298</v>
      </c>
      <c r="E4087" s="212" t="s">
        <v>8357</v>
      </c>
    </row>
    <row r="4088" spans="1:5">
      <c r="A4088">
        <v>11674</v>
      </c>
      <c r="B4088" t="s">
        <v>8358</v>
      </c>
      <c r="C4088" t="s">
        <v>1297</v>
      </c>
      <c r="D4088" t="s">
        <v>1298</v>
      </c>
      <c r="E4088" s="212" t="s">
        <v>2497</v>
      </c>
    </row>
    <row r="4089" spans="1:5">
      <c r="A4089">
        <v>11675</v>
      </c>
      <c r="B4089" t="s">
        <v>8359</v>
      </c>
      <c r="C4089" t="s">
        <v>1297</v>
      </c>
      <c r="D4089" t="s">
        <v>1298</v>
      </c>
      <c r="E4089" s="212" t="s">
        <v>8360</v>
      </c>
    </row>
    <row r="4090" spans="1:5">
      <c r="A4090">
        <v>11676</v>
      </c>
      <c r="B4090" t="s">
        <v>8361</v>
      </c>
      <c r="C4090" t="s">
        <v>1297</v>
      </c>
      <c r="D4090" t="s">
        <v>1298</v>
      </c>
      <c r="E4090" s="212" t="s">
        <v>8362</v>
      </c>
    </row>
    <row r="4091" spans="1:5">
      <c r="A4091">
        <v>11677</v>
      </c>
      <c r="B4091" t="s">
        <v>8363</v>
      </c>
      <c r="C4091" t="s">
        <v>1297</v>
      </c>
      <c r="D4091" t="s">
        <v>1298</v>
      </c>
      <c r="E4091" s="212" t="s">
        <v>8364</v>
      </c>
    </row>
    <row r="4092" spans="1:5">
      <c r="A4092">
        <v>11678</v>
      </c>
      <c r="B4092" t="s">
        <v>8365</v>
      </c>
      <c r="C4092" t="s">
        <v>1297</v>
      </c>
      <c r="D4092" t="s">
        <v>1298</v>
      </c>
      <c r="E4092" s="212" t="s">
        <v>8366</v>
      </c>
    </row>
    <row r="4093" spans="1:5">
      <c r="A4093">
        <v>6038</v>
      </c>
      <c r="B4093" t="s">
        <v>8367</v>
      </c>
      <c r="C4093" t="s">
        <v>1297</v>
      </c>
      <c r="D4093" t="s">
        <v>1298</v>
      </c>
      <c r="E4093" s="212" t="s">
        <v>4963</v>
      </c>
    </row>
    <row r="4094" spans="1:5">
      <c r="A4094">
        <v>11718</v>
      </c>
      <c r="B4094" t="s">
        <v>8368</v>
      </c>
      <c r="C4094" t="s">
        <v>1297</v>
      </c>
      <c r="D4094" t="s">
        <v>1298</v>
      </c>
      <c r="E4094" s="212" t="s">
        <v>8369</v>
      </c>
    </row>
    <row r="4095" spans="1:5">
      <c r="A4095">
        <v>6037</v>
      </c>
      <c r="B4095" t="s">
        <v>8370</v>
      </c>
      <c r="C4095" t="s">
        <v>1297</v>
      </c>
      <c r="D4095" t="s">
        <v>1298</v>
      </c>
      <c r="E4095" s="212" t="s">
        <v>4024</v>
      </c>
    </row>
    <row r="4096" spans="1:5">
      <c r="A4096">
        <v>11719</v>
      </c>
      <c r="B4096" t="s">
        <v>8371</v>
      </c>
      <c r="C4096" t="s">
        <v>1297</v>
      </c>
      <c r="D4096" t="s">
        <v>1298</v>
      </c>
      <c r="E4096" s="212" t="s">
        <v>8372</v>
      </c>
    </row>
    <row r="4097" spans="1:5">
      <c r="A4097">
        <v>6019</v>
      </c>
      <c r="B4097" t="s">
        <v>8373</v>
      </c>
      <c r="C4097" t="s">
        <v>1297</v>
      </c>
      <c r="D4097" t="s">
        <v>1298</v>
      </c>
      <c r="E4097" s="212" t="s">
        <v>8374</v>
      </c>
    </row>
    <row r="4098" spans="1:5">
      <c r="A4098">
        <v>6010</v>
      </c>
      <c r="B4098" t="s">
        <v>8375</v>
      </c>
      <c r="C4098" t="s">
        <v>1297</v>
      </c>
      <c r="D4098" t="s">
        <v>1298</v>
      </c>
      <c r="E4098" s="212" t="s">
        <v>8376</v>
      </c>
    </row>
    <row r="4099" spans="1:5">
      <c r="A4099">
        <v>6017</v>
      </c>
      <c r="B4099" t="s">
        <v>8377</v>
      </c>
      <c r="C4099" t="s">
        <v>1297</v>
      </c>
      <c r="D4099" t="s">
        <v>1298</v>
      </c>
      <c r="E4099" s="212" t="s">
        <v>8378</v>
      </c>
    </row>
    <row r="4100" spans="1:5">
      <c r="A4100">
        <v>6020</v>
      </c>
      <c r="B4100" t="s">
        <v>8379</v>
      </c>
      <c r="C4100" t="s">
        <v>1297</v>
      </c>
      <c r="D4100" t="s">
        <v>1298</v>
      </c>
      <c r="E4100" s="212" t="s">
        <v>4190</v>
      </c>
    </row>
    <row r="4101" spans="1:5">
      <c r="A4101">
        <v>6028</v>
      </c>
      <c r="B4101" t="s">
        <v>8380</v>
      </c>
      <c r="C4101" t="s">
        <v>1297</v>
      </c>
      <c r="D4101" t="s">
        <v>1298</v>
      </c>
      <c r="E4101" s="212" t="s">
        <v>8381</v>
      </c>
    </row>
    <row r="4102" spans="1:5">
      <c r="A4102">
        <v>6011</v>
      </c>
      <c r="B4102" t="s">
        <v>8382</v>
      </c>
      <c r="C4102" t="s">
        <v>1297</v>
      </c>
      <c r="D4102" t="s">
        <v>1298</v>
      </c>
      <c r="E4102" s="212" t="s">
        <v>8383</v>
      </c>
    </row>
    <row r="4103" spans="1:5">
      <c r="A4103">
        <v>6012</v>
      </c>
      <c r="B4103" t="s">
        <v>8384</v>
      </c>
      <c r="C4103" t="s">
        <v>1297</v>
      </c>
      <c r="D4103" t="s">
        <v>1298</v>
      </c>
      <c r="E4103" s="212" t="s">
        <v>8385</v>
      </c>
    </row>
    <row r="4104" spans="1:5">
      <c r="A4104">
        <v>6016</v>
      </c>
      <c r="B4104" t="s">
        <v>8386</v>
      </c>
      <c r="C4104" t="s">
        <v>1297</v>
      </c>
      <c r="D4104" t="s">
        <v>1298</v>
      </c>
      <c r="E4104" s="212" t="s">
        <v>8387</v>
      </c>
    </row>
    <row r="4105" spans="1:5">
      <c r="A4105">
        <v>6027</v>
      </c>
      <c r="B4105" t="s">
        <v>8388</v>
      </c>
      <c r="C4105" t="s">
        <v>1297</v>
      </c>
      <c r="D4105" t="s">
        <v>1298</v>
      </c>
      <c r="E4105" s="212" t="s">
        <v>8389</v>
      </c>
    </row>
    <row r="4106" spans="1:5">
      <c r="A4106">
        <v>6013</v>
      </c>
      <c r="B4106" t="s">
        <v>8390</v>
      </c>
      <c r="C4106" t="s">
        <v>1297</v>
      </c>
      <c r="D4106" t="s">
        <v>1298</v>
      </c>
      <c r="E4106" s="212" t="s">
        <v>8391</v>
      </c>
    </row>
    <row r="4107" spans="1:5">
      <c r="A4107">
        <v>6015</v>
      </c>
      <c r="B4107" t="s">
        <v>8392</v>
      </c>
      <c r="C4107" t="s">
        <v>1297</v>
      </c>
      <c r="D4107" t="s">
        <v>1298</v>
      </c>
      <c r="E4107" s="212" t="s">
        <v>8393</v>
      </c>
    </row>
    <row r="4108" spans="1:5">
      <c r="A4108">
        <v>6014</v>
      </c>
      <c r="B4108" t="s">
        <v>8394</v>
      </c>
      <c r="C4108" t="s">
        <v>1297</v>
      </c>
      <c r="D4108" t="s">
        <v>1298</v>
      </c>
      <c r="E4108" s="212" t="s">
        <v>8395</v>
      </c>
    </row>
    <row r="4109" spans="1:5">
      <c r="A4109">
        <v>6006</v>
      </c>
      <c r="B4109" t="s">
        <v>8396</v>
      </c>
      <c r="C4109" t="s">
        <v>1297</v>
      </c>
      <c r="D4109" t="s">
        <v>1298</v>
      </c>
      <c r="E4109" s="212" t="s">
        <v>8397</v>
      </c>
    </row>
    <row r="4110" spans="1:5">
      <c r="A4110">
        <v>6005</v>
      </c>
      <c r="B4110" t="s">
        <v>8398</v>
      </c>
      <c r="C4110" t="s">
        <v>1297</v>
      </c>
      <c r="D4110" t="s">
        <v>1302</v>
      </c>
      <c r="E4110" s="212" t="s">
        <v>8399</v>
      </c>
    </row>
    <row r="4111" spans="1:5">
      <c r="A4111">
        <v>11756</v>
      </c>
      <c r="B4111" t="s">
        <v>8400</v>
      </c>
      <c r="C4111" t="s">
        <v>1297</v>
      </c>
      <c r="D4111" t="s">
        <v>1298</v>
      </c>
      <c r="E4111" s="212" t="s">
        <v>8401</v>
      </c>
    </row>
    <row r="4112" spans="1:5">
      <c r="A4112">
        <v>10904</v>
      </c>
      <c r="B4112" t="s">
        <v>928</v>
      </c>
      <c r="C4112" t="s">
        <v>1297</v>
      </c>
      <c r="D4112" t="s">
        <v>1302</v>
      </c>
      <c r="E4112" s="212" t="s">
        <v>8402</v>
      </c>
    </row>
    <row r="4113" spans="1:5">
      <c r="A4113">
        <v>11752</v>
      </c>
      <c r="B4113" t="s">
        <v>8403</v>
      </c>
      <c r="C4113" t="s">
        <v>1297</v>
      </c>
      <c r="D4113" t="s">
        <v>1298</v>
      </c>
      <c r="E4113" s="212" t="s">
        <v>8404</v>
      </c>
    </row>
    <row r="4114" spans="1:5">
      <c r="A4114">
        <v>11753</v>
      </c>
      <c r="B4114" t="s">
        <v>8405</v>
      </c>
      <c r="C4114" t="s">
        <v>1297</v>
      </c>
      <c r="D4114" t="s">
        <v>1298</v>
      </c>
      <c r="E4114" s="212" t="s">
        <v>7100</v>
      </c>
    </row>
    <row r="4115" spans="1:5">
      <c r="A4115">
        <v>6021</v>
      </c>
      <c r="B4115" t="s">
        <v>8406</v>
      </c>
      <c r="C4115" t="s">
        <v>1297</v>
      </c>
      <c r="D4115" t="s">
        <v>1298</v>
      </c>
      <c r="E4115" s="212" t="s">
        <v>8407</v>
      </c>
    </row>
    <row r="4116" spans="1:5">
      <c r="A4116">
        <v>6024</v>
      </c>
      <c r="B4116" t="s">
        <v>8408</v>
      </c>
      <c r="C4116" t="s">
        <v>1297</v>
      </c>
      <c r="D4116" t="s">
        <v>1298</v>
      </c>
      <c r="E4116" s="212" t="s">
        <v>8409</v>
      </c>
    </row>
    <row r="4117" spans="1:5">
      <c r="A4117">
        <v>38379</v>
      </c>
      <c r="B4117" t="s">
        <v>8410</v>
      </c>
      <c r="C4117" t="s">
        <v>1411</v>
      </c>
      <c r="D4117" t="s">
        <v>1298</v>
      </c>
      <c r="E4117" s="212" t="s">
        <v>2883</v>
      </c>
    </row>
    <row r="4118" spans="1:5">
      <c r="A4118">
        <v>13897</v>
      </c>
      <c r="B4118" t="s">
        <v>8411</v>
      </c>
      <c r="C4118" t="s">
        <v>1297</v>
      </c>
      <c r="D4118" t="s">
        <v>1312</v>
      </c>
      <c r="E4118" s="212" t="s">
        <v>8412</v>
      </c>
    </row>
    <row r="4119" spans="1:5">
      <c r="A4119">
        <v>10640</v>
      </c>
      <c r="B4119" t="s">
        <v>8413</v>
      </c>
      <c r="C4119" t="s">
        <v>1297</v>
      </c>
      <c r="D4119" t="s">
        <v>1312</v>
      </c>
      <c r="E4119" s="212" t="s">
        <v>8414</v>
      </c>
    </row>
    <row r="4120" spans="1:5">
      <c r="A4120">
        <v>11086</v>
      </c>
      <c r="B4120" t="s">
        <v>8415</v>
      </c>
      <c r="C4120" t="s">
        <v>1321</v>
      </c>
      <c r="D4120" t="s">
        <v>1298</v>
      </c>
      <c r="E4120" s="212" t="s">
        <v>8416</v>
      </c>
    </row>
    <row r="4121" spans="1:5">
      <c r="A4121">
        <v>34356</v>
      </c>
      <c r="B4121" t="s">
        <v>8417</v>
      </c>
      <c r="C4121" t="s">
        <v>1418</v>
      </c>
      <c r="D4121" t="s">
        <v>1298</v>
      </c>
      <c r="E4121" s="212" t="s">
        <v>7664</v>
      </c>
    </row>
    <row r="4122" spans="1:5">
      <c r="A4122">
        <v>34357</v>
      </c>
      <c r="B4122" t="s">
        <v>8418</v>
      </c>
      <c r="C4122" t="s">
        <v>1418</v>
      </c>
      <c r="D4122" t="s">
        <v>1298</v>
      </c>
      <c r="E4122" s="212" t="s">
        <v>6118</v>
      </c>
    </row>
    <row r="4123" spans="1:5">
      <c r="A4123">
        <v>37329</v>
      </c>
      <c r="B4123" t="s">
        <v>8419</v>
      </c>
      <c r="C4123" t="s">
        <v>1418</v>
      </c>
      <c r="D4123" t="s">
        <v>1298</v>
      </c>
      <c r="E4123" s="212" t="s">
        <v>8420</v>
      </c>
    </row>
    <row r="4124" spans="1:5">
      <c r="A4124">
        <v>37398</v>
      </c>
      <c r="B4124" t="s">
        <v>8421</v>
      </c>
      <c r="C4124" t="s">
        <v>1418</v>
      </c>
      <c r="D4124" t="s">
        <v>1298</v>
      </c>
      <c r="E4124" s="212" t="s">
        <v>8422</v>
      </c>
    </row>
    <row r="4125" spans="1:5">
      <c r="A4125">
        <v>2510</v>
      </c>
      <c r="B4125" t="s">
        <v>8423</v>
      </c>
      <c r="C4125" t="s">
        <v>1297</v>
      </c>
      <c r="D4125" t="s">
        <v>1298</v>
      </c>
      <c r="E4125" s="212" t="s">
        <v>1530</v>
      </c>
    </row>
    <row r="4126" spans="1:5">
      <c r="A4126">
        <v>12359</v>
      </c>
      <c r="B4126" t="s">
        <v>8424</v>
      </c>
      <c r="C4126" t="s">
        <v>1297</v>
      </c>
      <c r="D4126" t="s">
        <v>1298</v>
      </c>
      <c r="E4126" s="212" t="s">
        <v>4579</v>
      </c>
    </row>
    <row r="4127" spans="1:5">
      <c r="A4127">
        <v>5320</v>
      </c>
      <c r="B4127" t="s">
        <v>1278</v>
      </c>
      <c r="C4127" t="s">
        <v>1420</v>
      </c>
      <c r="D4127" t="s">
        <v>1298</v>
      </c>
      <c r="E4127" s="212" t="s">
        <v>8425</v>
      </c>
    </row>
    <row r="4128" spans="1:5">
      <c r="A4128">
        <v>7353</v>
      </c>
      <c r="B4128" t="s">
        <v>8426</v>
      </c>
      <c r="C4128" t="s">
        <v>1420</v>
      </c>
      <c r="D4128" t="s">
        <v>1298</v>
      </c>
      <c r="E4128" s="212" t="s">
        <v>3818</v>
      </c>
    </row>
    <row r="4129" spans="1:5">
      <c r="A4129">
        <v>36144</v>
      </c>
      <c r="B4129" t="s">
        <v>832</v>
      </c>
      <c r="C4129" t="s">
        <v>1297</v>
      </c>
      <c r="D4129" t="s">
        <v>1298</v>
      </c>
      <c r="E4129" s="212" t="s">
        <v>3967</v>
      </c>
    </row>
    <row r="4130" spans="1:5">
      <c r="A4130">
        <v>10518</v>
      </c>
      <c r="B4130" t="s">
        <v>8427</v>
      </c>
      <c r="C4130" t="s">
        <v>1297</v>
      </c>
      <c r="D4130" t="s">
        <v>1312</v>
      </c>
      <c r="E4130" s="212" t="s">
        <v>8428</v>
      </c>
    </row>
    <row r="4131" spans="1:5">
      <c r="A4131">
        <v>36530</v>
      </c>
      <c r="B4131" t="s">
        <v>8429</v>
      </c>
      <c r="C4131" t="s">
        <v>1297</v>
      </c>
      <c r="D4131" t="s">
        <v>1298</v>
      </c>
      <c r="E4131" s="212" t="s">
        <v>8430</v>
      </c>
    </row>
    <row r="4132" spans="1:5">
      <c r="A4132">
        <v>6046</v>
      </c>
      <c r="B4132" t="s">
        <v>8431</v>
      </c>
      <c r="C4132" t="s">
        <v>1297</v>
      </c>
      <c r="D4132" t="s">
        <v>1302</v>
      </c>
      <c r="E4132" s="212" t="s">
        <v>8432</v>
      </c>
    </row>
    <row r="4133" spans="1:5">
      <c r="A4133">
        <v>36531</v>
      </c>
      <c r="B4133" t="s">
        <v>8433</v>
      </c>
      <c r="C4133" t="s">
        <v>1297</v>
      </c>
      <c r="D4133" t="s">
        <v>1298</v>
      </c>
      <c r="E4133" s="212" t="s">
        <v>8434</v>
      </c>
    </row>
    <row r="4134" spans="1:5">
      <c r="A4134">
        <v>34684</v>
      </c>
      <c r="B4134" t="s">
        <v>8435</v>
      </c>
      <c r="C4134" t="s">
        <v>1311</v>
      </c>
      <c r="D4134" t="s">
        <v>1298</v>
      </c>
      <c r="E4134" s="212" t="s">
        <v>8436</v>
      </c>
    </row>
    <row r="4135" spans="1:5">
      <c r="A4135">
        <v>34683</v>
      </c>
      <c r="B4135" t="s">
        <v>8437</v>
      </c>
      <c r="C4135" t="s">
        <v>1311</v>
      </c>
      <c r="D4135" t="s">
        <v>1298</v>
      </c>
      <c r="E4135" s="212" t="s">
        <v>8438</v>
      </c>
    </row>
    <row r="4136" spans="1:5">
      <c r="A4136">
        <v>533</v>
      </c>
      <c r="B4136" t="s">
        <v>8439</v>
      </c>
      <c r="C4136" t="s">
        <v>1311</v>
      </c>
      <c r="D4136" t="s">
        <v>1298</v>
      </c>
      <c r="E4136" s="212" t="s">
        <v>6574</v>
      </c>
    </row>
    <row r="4137" spans="1:5">
      <c r="A4137">
        <v>10515</v>
      </c>
      <c r="B4137" t="s">
        <v>8440</v>
      </c>
      <c r="C4137" t="s">
        <v>1311</v>
      </c>
      <c r="D4137" t="s">
        <v>1298</v>
      </c>
      <c r="E4137" s="212" t="s">
        <v>4651</v>
      </c>
    </row>
    <row r="4138" spans="1:5">
      <c r="A4138">
        <v>536</v>
      </c>
      <c r="B4138" t="s">
        <v>8441</v>
      </c>
      <c r="C4138" t="s">
        <v>1311</v>
      </c>
      <c r="D4138" t="s">
        <v>1302</v>
      </c>
      <c r="E4138" s="212" t="s">
        <v>7705</v>
      </c>
    </row>
    <row r="4139" spans="1:5">
      <c r="A4139">
        <v>153</v>
      </c>
      <c r="B4139" t="s">
        <v>8442</v>
      </c>
      <c r="C4139" t="s">
        <v>1420</v>
      </c>
      <c r="D4139" t="s">
        <v>1298</v>
      </c>
      <c r="E4139" s="212" t="s">
        <v>8443</v>
      </c>
    </row>
    <row r="4140" spans="1:5">
      <c r="A4140">
        <v>34682</v>
      </c>
      <c r="B4140" t="s">
        <v>8444</v>
      </c>
      <c r="C4140" t="s">
        <v>1311</v>
      </c>
      <c r="D4140" t="s">
        <v>1298</v>
      </c>
      <c r="E4140" s="212" t="s">
        <v>8445</v>
      </c>
    </row>
    <row r="4141" spans="1:5">
      <c r="A4141">
        <v>20205</v>
      </c>
      <c r="B4141" t="s">
        <v>8446</v>
      </c>
      <c r="C4141" t="s">
        <v>1411</v>
      </c>
      <c r="D4141" t="s">
        <v>1298</v>
      </c>
      <c r="E4141" s="212" t="s">
        <v>1347</v>
      </c>
    </row>
    <row r="4142" spans="1:5">
      <c r="A4142">
        <v>4408</v>
      </c>
      <c r="B4142" t="s">
        <v>8447</v>
      </c>
      <c r="C4142" t="s">
        <v>1411</v>
      </c>
      <c r="D4142" t="s">
        <v>1298</v>
      </c>
      <c r="E4142" s="212" t="s">
        <v>1347</v>
      </c>
    </row>
    <row r="4143" spans="1:5">
      <c r="A4143">
        <v>4412</v>
      </c>
      <c r="B4143" t="s">
        <v>8448</v>
      </c>
      <c r="C4143" t="s">
        <v>1411</v>
      </c>
      <c r="D4143" t="s">
        <v>1298</v>
      </c>
      <c r="E4143" s="212" t="s">
        <v>6750</v>
      </c>
    </row>
    <row r="4144" spans="1:5">
      <c r="A4144">
        <v>10559</v>
      </c>
      <c r="B4144" t="s">
        <v>8449</v>
      </c>
      <c r="C4144" t="s">
        <v>1297</v>
      </c>
      <c r="D4144" t="s">
        <v>1312</v>
      </c>
      <c r="E4144" s="212" t="s">
        <v>8450</v>
      </c>
    </row>
    <row r="4145" spans="1:5">
      <c r="A4145">
        <v>10664</v>
      </c>
      <c r="B4145" t="s">
        <v>8451</v>
      </c>
      <c r="C4145" t="s">
        <v>1297</v>
      </c>
      <c r="D4145" t="s">
        <v>1312</v>
      </c>
      <c r="E4145" s="212" t="s">
        <v>8452</v>
      </c>
    </row>
    <row r="4146" spans="1:5">
      <c r="A4146">
        <v>36250</v>
      </c>
      <c r="B4146" t="s">
        <v>8453</v>
      </c>
      <c r="C4146" t="s">
        <v>1411</v>
      </c>
      <c r="D4146" t="s">
        <v>1312</v>
      </c>
      <c r="E4146" s="212" t="s">
        <v>2292</v>
      </c>
    </row>
    <row r="4147" spans="1:5">
      <c r="A4147">
        <v>10857</v>
      </c>
      <c r="B4147" t="s">
        <v>8454</v>
      </c>
      <c r="C4147" t="s">
        <v>1411</v>
      </c>
      <c r="D4147" t="s">
        <v>1298</v>
      </c>
      <c r="E4147" s="212" t="s">
        <v>4304</v>
      </c>
    </row>
    <row r="4148" spans="1:5">
      <c r="A4148">
        <v>4803</v>
      </c>
      <c r="B4148" t="s">
        <v>8455</v>
      </c>
      <c r="C4148" t="s">
        <v>1411</v>
      </c>
      <c r="D4148" t="s">
        <v>1298</v>
      </c>
      <c r="E4148" s="212" t="s">
        <v>8456</v>
      </c>
    </row>
    <row r="4149" spans="1:5">
      <c r="A4149">
        <v>6186</v>
      </c>
      <c r="B4149" t="s">
        <v>8457</v>
      </c>
      <c r="C4149" t="s">
        <v>1411</v>
      </c>
      <c r="D4149" t="s">
        <v>1298</v>
      </c>
      <c r="E4149" s="212" t="s">
        <v>8173</v>
      </c>
    </row>
    <row r="4150" spans="1:5">
      <c r="A4150">
        <v>4829</v>
      </c>
      <c r="B4150" t="s">
        <v>8458</v>
      </c>
      <c r="C4150" t="s">
        <v>1411</v>
      </c>
      <c r="D4150" t="s">
        <v>1312</v>
      </c>
      <c r="E4150" s="212" t="s">
        <v>6804</v>
      </c>
    </row>
    <row r="4151" spans="1:5">
      <c r="A4151">
        <v>39829</v>
      </c>
      <c r="B4151" t="s">
        <v>8459</v>
      </c>
      <c r="C4151" t="s">
        <v>1411</v>
      </c>
      <c r="D4151" t="s">
        <v>1312</v>
      </c>
      <c r="E4151" s="212" t="s">
        <v>8460</v>
      </c>
    </row>
    <row r="4152" spans="1:5">
      <c r="A4152">
        <v>20231</v>
      </c>
      <c r="B4152" t="s">
        <v>8461</v>
      </c>
      <c r="C4152" t="s">
        <v>1411</v>
      </c>
      <c r="D4152" t="s">
        <v>1298</v>
      </c>
      <c r="E4152" s="212" t="s">
        <v>4823</v>
      </c>
    </row>
    <row r="4153" spans="1:5">
      <c r="A4153">
        <v>4804</v>
      </c>
      <c r="B4153" t="s">
        <v>8462</v>
      </c>
      <c r="C4153" t="s">
        <v>1411</v>
      </c>
      <c r="D4153" t="s">
        <v>1298</v>
      </c>
      <c r="E4153" s="212" t="s">
        <v>8463</v>
      </c>
    </row>
    <row r="4154" spans="1:5">
      <c r="A4154">
        <v>34680</v>
      </c>
      <c r="B4154" t="s">
        <v>8464</v>
      </c>
      <c r="C4154" t="s">
        <v>1411</v>
      </c>
      <c r="D4154" t="s">
        <v>1298</v>
      </c>
      <c r="E4154" s="212" t="s">
        <v>8465</v>
      </c>
    </row>
    <row r="4155" spans="1:5">
      <c r="A4155">
        <v>11573</v>
      </c>
      <c r="B4155" t="s">
        <v>8466</v>
      </c>
      <c r="C4155" t="s">
        <v>1297</v>
      </c>
      <c r="D4155" t="s">
        <v>1298</v>
      </c>
      <c r="E4155" s="212" t="s">
        <v>7466</v>
      </c>
    </row>
    <row r="4156" spans="1:5">
      <c r="A4156">
        <v>38401</v>
      </c>
      <c r="B4156" t="s">
        <v>8467</v>
      </c>
      <c r="C4156" t="s">
        <v>1297</v>
      </c>
      <c r="D4156" t="s">
        <v>1298</v>
      </c>
      <c r="E4156" s="212" t="s">
        <v>8468</v>
      </c>
    </row>
    <row r="4157" spans="1:5">
      <c r="A4157">
        <v>38179</v>
      </c>
      <c r="B4157" t="s">
        <v>8469</v>
      </c>
      <c r="C4157" t="s">
        <v>1297</v>
      </c>
      <c r="D4157" t="s">
        <v>1298</v>
      </c>
      <c r="E4157" s="212" t="s">
        <v>8470</v>
      </c>
    </row>
    <row r="4158" spans="1:5">
      <c r="A4158">
        <v>11575</v>
      </c>
      <c r="B4158" t="s">
        <v>8471</v>
      </c>
      <c r="C4158" t="s">
        <v>1297</v>
      </c>
      <c r="D4158" t="s">
        <v>1298</v>
      </c>
      <c r="E4158" s="212" t="s">
        <v>8472</v>
      </c>
    </row>
    <row r="4159" spans="1:5">
      <c r="A4159">
        <v>20256</v>
      </c>
      <c r="B4159" t="s">
        <v>8473</v>
      </c>
      <c r="C4159" t="s">
        <v>1297</v>
      </c>
      <c r="D4159" t="s">
        <v>1298</v>
      </c>
      <c r="E4159" s="212" t="s">
        <v>1386</v>
      </c>
    </row>
    <row r="4160" spans="1:5">
      <c r="A4160">
        <v>14511</v>
      </c>
      <c r="B4160" t="s">
        <v>8474</v>
      </c>
      <c r="C4160" t="s">
        <v>1297</v>
      </c>
      <c r="D4160" t="s">
        <v>1298</v>
      </c>
      <c r="E4160" s="212" t="s">
        <v>8475</v>
      </c>
    </row>
    <row r="4161" spans="1:5">
      <c r="A4161">
        <v>10642</v>
      </c>
      <c r="B4161" t="s">
        <v>8476</v>
      </c>
      <c r="C4161" t="s">
        <v>1297</v>
      </c>
      <c r="D4161" t="s">
        <v>1302</v>
      </c>
      <c r="E4161" s="212" t="s">
        <v>8477</v>
      </c>
    </row>
    <row r="4162" spans="1:5">
      <c r="A4162">
        <v>14489</v>
      </c>
      <c r="B4162" t="s">
        <v>8478</v>
      </c>
      <c r="C4162" t="s">
        <v>1297</v>
      </c>
      <c r="D4162" t="s">
        <v>1298</v>
      </c>
      <c r="E4162" s="212" t="s">
        <v>8479</v>
      </c>
    </row>
    <row r="4163" spans="1:5">
      <c r="A4163">
        <v>14513</v>
      </c>
      <c r="B4163" t="s">
        <v>8480</v>
      </c>
      <c r="C4163" t="s">
        <v>1297</v>
      </c>
      <c r="D4163" t="s">
        <v>1298</v>
      </c>
      <c r="E4163" s="212" t="s">
        <v>8481</v>
      </c>
    </row>
    <row r="4164" spans="1:5">
      <c r="A4164">
        <v>13600</v>
      </c>
      <c r="B4164" t="s">
        <v>8482</v>
      </c>
      <c r="C4164" t="s">
        <v>1297</v>
      </c>
      <c r="D4164" t="s">
        <v>1298</v>
      </c>
      <c r="E4164" s="212" t="s">
        <v>8483</v>
      </c>
    </row>
    <row r="4165" spans="1:5">
      <c r="A4165">
        <v>10646</v>
      </c>
      <c r="B4165" t="s">
        <v>8484</v>
      </c>
      <c r="C4165" t="s">
        <v>1297</v>
      </c>
      <c r="D4165" t="s">
        <v>1298</v>
      </c>
      <c r="E4165" s="212" t="s">
        <v>8485</v>
      </c>
    </row>
    <row r="4166" spans="1:5">
      <c r="A4166">
        <v>6070</v>
      </c>
      <c r="B4166" t="s">
        <v>8486</v>
      </c>
      <c r="C4166" t="s">
        <v>1297</v>
      </c>
      <c r="D4166" t="s">
        <v>1298</v>
      </c>
      <c r="E4166" s="212" t="s">
        <v>8487</v>
      </c>
    </row>
    <row r="4167" spans="1:5">
      <c r="A4167">
        <v>6069</v>
      </c>
      <c r="B4167" t="s">
        <v>8488</v>
      </c>
      <c r="C4167" t="s">
        <v>1297</v>
      </c>
      <c r="D4167" t="s">
        <v>1298</v>
      </c>
      <c r="E4167" s="212" t="s">
        <v>8489</v>
      </c>
    </row>
    <row r="4168" spans="1:5">
      <c r="A4168">
        <v>14626</v>
      </c>
      <c r="B4168" t="s">
        <v>8490</v>
      </c>
      <c r="C4168" t="s">
        <v>1297</v>
      </c>
      <c r="D4168" t="s">
        <v>1298</v>
      </c>
      <c r="E4168" s="212" t="s">
        <v>8491</v>
      </c>
    </row>
    <row r="4169" spans="1:5">
      <c r="A4169">
        <v>6067</v>
      </c>
      <c r="B4169" t="s">
        <v>8492</v>
      </c>
      <c r="C4169" t="s">
        <v>1297</v>
      </c>
      <c r="D4169" t="s">
        <v>1298</v>
      </c>
      <c r="E4169" s="212" t="s">
        <v>8493</v>
      </c>
    </row>
    <row r="4170" spans="1:5">
      <c r="A4170">
        <v>38393</v>
      </c>
      <c r="B4170" t="s">
        <v>845</v>
      </c>
      <c r="C4170" t="s">
        <v>1297</v>
      </c>
      <c r="D4170" t="s">
        <v>1302</v>
      </c>
      <c r="E4170" s="212" t="s">
        <v>3875</v>
      </c>
    </row>
    <row r="4171" spans="1:5">
      <c r="A4171">
        <v>38390</v>
      </c>
      <c r="B4171" t="s">
        <v>844</v>
      </c>
      <c r="C4171" t="s">
        <v>1297</v>
      </c>
      <c r="D4171" t="s">
        <v>1298</v>
      </c>
      <c r="E4171" s="212" t="s">
        <v>5246</v>
      </c>
    </row>
    <row r="4172" spans="1:5">
      <c r="A4172">
        <v>36532</v>
      </c>
      <c r="B4172" t="s">
        <v>8494</v>
      </c>
      <c r="C4172" t="s">
        <v>1297</v>
      </c>
      <c r="D4172" t="s">
        <v>1298</v>
      </c>
      <c r="E4172" s="212" t="s">
        <v>8495</v>
      </c>
    </row>
    <row r="4173" spans="1:5">
      <c r="A4173">
        <v>11578</v>
      </c>
      <c r="B4173" t="s">
        <v>8496</v>
      </c>
      <c r="C4173" t="s">
        <v>1297</v>
      </c>
      <c r="D4173" t="s">
        <v>1298</v>
      </c>
      <c r="E4173" s="212" t="s">
        <v>8497</v>
      </c>
    </row>
    <row r="4174" spans="1:5">
      <c r="A4174">
        <v>11577</v>
      </c>
      <c r="B4174" t="s">
        <v>8498</v>
      </c>
      <c r="C4174" t="s">
        <v>1297</v>
      </c>
      <c r="D4174" t="s">
        <v>1298</v>
      </c>
      <c r="E4174" s="212" t="s">
        <v>8499</v>
      </c>
    </row>
    <row r="4175" spans="1:5">
      <c r="A4175">
        <v>1116</v>
      </c>
      <c r="B4175" t="s">
        <v>8500</v>
      </c>
      <c r="C4175" t="s">
        <v>1411</v>
      </c>
      <c r="D4175" t="s">
        <v>1312</v>
      </c>
      <c r="E4175" s="212" t="s">
        <v>3184</v>
      </c>
    </row>
    <row r="4176" spans="1:5">
      <c r="A4176">
        <v>1115</v>
      </c>
      <c r="B4176" t="s">
        <v>8501</v>
      </c>
      <c r="C4176" t="s">
        <v>1411</v>
      </c>
      <c r="D4176" t="s">
        <v>1312</v>
      </c>
      <c r="E4176" s="212" t="s">
        <v>8502</v>
      </c>
    </row>
    <row r="4177" spans="1:5">
      <c r="A4177">
        <v>1113</v>
      </c>
      <c r="B4177" t="s">
        <v>8503</v>
      </c>
      <c r="C4177" t="s">
        <v>1411</v>
      </c>
      <c r="D4177" t="s">
        <v>1312</v>
      </c>
      <c r="E4177" s="212" t="s">
        <v>3141</v>
      </c>
    </row>
    <row r="4178" spans="1:5">
      <c r="A4178">
        <v>1114</v>
      </c>
      <c r="B4178" t="s">
        <v>8504</v>
      </c>
      <c r="C4178" t="s">
        <v>1411</v>
      </c>
      <c r="D4178" t="s">
        <v>1312</v>
      </c>
      <c r="E4178" s="212" t="s">
        <v>3172</v>
      </c>
    </row>
    <row r="4179" spans="1:5">
      <c r="A4179">
        <v>40872</v>
      </c>
      <c r="B4179" t="s">
        <v>8505</v>
      </c>
      <c r="C4179" t="s">
        <v>1411</v>
      </c>
      <c r="D4179" t="s">
        <v>1312</v>
      </c>
      <c r="E4179" s="212" t="s">
        <v>8506</v>
      </c>
    </row>
    <row r="4180" spans="1:5">
      <c r="A4180">
        <v>20214</v>
      </c>
      <c r="B4180" t="s">
        <v>8507</v>
      </c>
      <c r="C4180" t="s">
        <v>1297</v>
      </c>
      <c r="D4180" t="s">
        <v>1298</v>
      </c>
      <c r="E4180" s="212" t="s">
        <v>8508</v>
      </c>
    </row>
    <row r="4181" spans="1:5">
      <c r="A4181">
        <v>11064</v>
      </c>
      <c r="B4181" t="s">
        <v>8509</v>
      </c>
      <c r="C4181" t="s">
        <v>1297</v>
      </c>
      <c r="D4181" t="s">
        <v>1298</v>
      </c>
      <c r="E4181" s="212" t="s">
        <v>8510</v>
      </c>
    </row>
    <row r="4182" spans="1:5">
      <c r="A4182">
        <v>7237</v>
      </c>
      <c r="B4182" t="s">
        <v>8511</v>
      </c>
      <c r="C4182" t="s">
        <v>1297</v>
      </c>
      <c r="D4182" t="s">
        <v>1298</v>
      </c>
      <c r="E4182" s="212" t="s">
        <v>3269</v>
      </c>
    </row>
    <row r="4183" spans="1:5">
      <c r="A4183">
        <v>16</v>
      </c>
      <c r="B4183" t="s">
        <v>8512</v>
      </c>
      <c r="C4183" t="s">
        <v>1418</v>
      </c>
      <c r="D4183" t="s">
        <v>1298</v>
      </c>
      <c r="E4183" s="212" t="s">
        <v>4633</v>
      </c>
    </row>
    <row r="4184" spans="1:5">
      <c r="A4184">
        <v>11757</v>
      </c>
      <c r="B4184" t="s">
        <v>8513</v>
      </c>
      <c r="C4184" t="s">
        <v>1297</v>
      </c>
      <c r="D4184" t="s">
        <v>1302</v>
      </c>
      <c r="E4184" s="212" t="s">
        <v>5768</v>
      </c>
    </row>
    <row r="4185" spans="1:5">
      <c r="A4185">
        <v>11758</v>
      </c>
      <c r="B4185" t="s">
        <v>8514</v>
      </c>
      <c r="C4185" t="s">
        <v>1297</v>
      </c>
      <c r="D4185" t="s">
        <v>1302</v>
      </c>
      <c r="E4185" s="212" t="s">
        <v>8515</v>
      </c>
    </row>
    <row r="4186" spans="1:5">
      <c r="A4186">
        <v>37526</v>
      </c>
      <c r="B4186" t="s">
        <v>8516</v>
      </c>
      <c r="C4186" t="s">
        <v>1297</v>
      </c>
      <c r="D4186" t="s">
        <v>1298</v>
      </c>
      <c r="E4186" s="212" t="s">
        <v>8517</v>
      </c>
    </row>
    <row r="4187" spans="1:5">
      <c r="A4187">
        <v>6076</v>
      </c>
      <c r="B4187" t="s">
        <v>8518</v>
      </c>
      <c r="C4187" t="s">
        <v>1321</v>
      </c>
      <c r="D4187" t="s">
        <v>1302</v>
      </c>
      <c r="E4187" s="212" t="s">
        <v>8519</v>
      </c>
    </row>
    <row r="4188" spans="1:5">
      <c r="A4188">
        <v>13109</v>
      </c>
      <c r="B4188" t="s">
        <v>8520</v>
      </c>
      <c r="C4188" t="s">
        <v>1297</v>
      </c>
      <c r="D4188" t="s">
        <v>1312</v>
      </c>
      <c r="E4188" s="212" t="s">
        <v>8521</v>
      </c>
    </row>
    <row r="4189" spans="1:5">
      <c r="A4189">
        <v>13110</v>
      </c>
      <c r="B4189" t="s">
        <v>8522</v>
      </c>
      <c r="C4189" t="s">
        <v>1297</v>
      </c>
      <c r="D4189" t="s">
        <v>1312</v>
      </c>
      <c r="E4189" s="212" t="s">
        <v>8523</v>
      </c>
    </row>
    <row r="4190" spans="1:5">
      <c r="A4190">
        <v>7581</v>
      </c>
      <c r="B4190" t="s">
        <v>8524</v>
      </c>
      <c r="C4190" t="s">
        <v>1297</v>
      </c>
      <c r="D4190" t="s">
        <v>1298</v>
      </c>
      <c r="E4190" s="212" t="s">
        <v>7903</v>
      </c>
    </row>
    <row r="4191" spans="1:5">
      <c r="A4191">
        <v>20206</v>
      </c>
      <c r="B4191" t="s">
        <v>8525</v>
      </c>
      <c r="C4191" t="s">
        <v>1411</v>
      </c>
      <c r="D4191" t="s">
        <v>1298</v>
      </c>
      <c r="E4191" s="212" t="s">
        <v>8526</v>
      </c>
    </row>
    <row r="4192" spans="1:5">
      <c r="A4192">
        <v>4460</v>
      </c>
      <c r="B4192" t="s">
        <v>1249</v>
      </c>
      <c r="C4192" t="s">
        <v>1411</v>
      </c>
      <c r="D4192" t="s">
        <v>1298</v>
      </c>
      <c r="E4192" s="212" t="s">
        <v>1451</v>
      </c>
    </row>
    <row r="4193" spans="1:5">
      <c r="A4193">
        <v>6204</v>
      </c>
      <c r="B4193" t="s">
        <v>8527</v>
      </c>
      <c r="C4193" t="s">
        <v>1411</v>
      </c>
      <c r="D4193" t="s">
        <v>1302</v>
      </c>
      <c r="E4193" s="212" t="s">
        <v>1671</v>
      </c>
    </row>
    <row r="4194" spans="1:5">
      <c r="A4194">
        <v>4417</v>
      </c>
      <c r="B4194" t="s">
        <v>851</v>
      </c>
      <c r="C4194" t="s">
        <v>1411</v>
      </c>
      <c r="D4194" t="s">
        <v>1298</v>
      </c>
      <c r="E4194" s="212" t="s">
        <v>2879</v>
      </c>
    </row>
    <row r="4195" spans="1:5">
      <c r="A4195">
        <v>4415</v>
      </c>
      <c r="B4195" t="s">
        <v>8528</v>
      </c>
      <c r="C4195" t="s">
        <v>1411</v>
      </c>
      <c r="D4195" t="s">
        <v>1298</v>
      </c>
      <c r="E4195" s="212" t="s">
        <v>8529</v>
      </c>
    </row>
    <row r="4196" spans="1:5">
      <c r="A4196">
        <v>37373</v>
      </c>
      <c r="B4196" t="s">
        <v>841</v>
      </c>
      <c r="C4196" t="s">
        <v>1301</v>
      </c>
      <c r="D4196" t="s">
        <v>1302</v>
      </c>
      <c r="E4196" s="212" t="s">
        <v>7482</v>
      </c>
    </row>
    <row r="4197" spans="1:5">
      <c r="A4197">
        <v>40864</v>
      </c>
      <c r="B4197" t="s">
        <v>859</v>
      </c>
      <c r="C4197" t="s">
        <v>1656</v>
      </c>
      <c r="D4197" t="s">
        <v>1302</v>
      </c>
      <c r="E4197" s="212" t="s">
        <v>6841</v>
      </c>
    </row>
    <row r="4198" spans="1:5">
      <c r="A4198">
        <v>4734</v>
      </c>
      <c r="B4198" t="s">
        <v>8530</v>
      </c>
      <c r="C4198" t="s">
        <v>1321</v>
      </c>
      <c r="D4198" t="s">
        <v>1298</v>
      </c>
      <c r="E4198" s="212" t="s">
        <v>8531</v>
      </c>
    </row>
    <row r="4199" spans="1:5">
      <c r="A4199">
        <v>6085</v>
      </c>
      <c r="B4199" t="s">
        <v>8532</v>
      </c>
      <c r="C4199" t="s">
        <v>1420</v>
      </c>
      <c r="D4199" t="s">
        <v>1302</v>
      </c>
      <c r="E4199" s="212" t="s">
        <v>2632</v>
      </c>
    </row>
    <row r="4200" spans="1:5">
      <c r="A4200">
        <v>38396</v>
      </c>
      <c r="B4200" t="s">
        <v>846</v>
      </c>
      <c r="C4200" t="s">
        <v>1297</v>
      </c>
      <c r="D4200" t="s">
        <v>1298</v>
      </c>
      <c r="E4200" s="212" t="s">
        <v>8533</v>
      </c>
    </row>
    <row r="4201" spans="1:5">
      <c r="A4201">
        <v>6090</v>
      </c>
      <c r="B4201" t="s">
        <v>8534</v>
      </c>
      <c r="C4201" t="s">
        <v>1420</v>
      </c>
      <c r="D4201" t="s">
        <v>1298</v>
      </c>
      <c r="E4201" s="212" t="s">
        <v>8535</v>
      </c>
    </row>
    <row r="4202" spans="1:5">
      <c r="A4202">
        <v>11622</v>
      </c>
      <c r="B4202" t="s">
        <v>8536</v>
      </c>
      <c r="C4202" t="s">
        <v>1418</v>
      </c>
      <c r="D4202" t="s">
        <v>1298</v>
      </c>
      <c r="E4202" s="212" t="s">
        <v>8537</v>
      </c>
    </row>
    <row r="4203" spans="1:5">
      <c r="A4203">
        <v>6094</v>
      </c>
      <c r="B4203" t="s">
        <v>8538</v>
      </c>
      <c r="C4203" t="s">
        <v>1418</v>
      </c>
      <c r="D4203" t="s">
        <v>1298</v>
      </c>
      <c r="E4203" s="212" t="s">
        <v>8539</v>
      </c>
    </row>
    <row r="4204" spans="1:5">
      <c r="A4204">
        <v>7317</v>
      </c>
      <c r="B4204" t="s">
        <v>8540</v>
      </c>
      <c r="C4204" t="s">
        <v>1418</v>
      </c>
      <c r="D4204" t="s">
        <v>1298</v>
      </c>
      <c r="E4204" s="212" t="s">
        <v>8541</v>
      </c>
    </row>
    <row r="4205" spans="1:5">
      <c r="A4205">
        <v>142</v>
      </c>
      <c r="B4205" t="s">
        <v>1092</v>
      </c>
      <c r="C4205" t="s">
        <v>8542</v>
      </c>
      <c r="D4205" t="s">
        <v>1298</v>
      </c>
      <c r="E4205" s="212" t="s">
        <v>2607</v>
      </c>
    </row>
    <row r="4206" spans="1:5">
      <c r="A4206">
        <v>38123</v>
      </c>
      <c r="B4206" t="s">
        <v>8543</v>
      </c>
      <c r="C4206" t="s">
        <v>1418</v>
      </c>
      <c r="D4206" t="s">
        <v>1302</v>
      </c>
      <c r="E4206" s="212" t="s">
        <v>3505</v>
      </c>
    </row>
    <row r="4207" spans="1:5">
      <c r="A4207">
        <v>37953</v>
      </c>
      <c r="B4207" t="s">
        <v>8544</v>
      </c>
      <c r="C4207" t="s">
        <v>1297</v>
      </c>
      <c r="D4207" t="s">
        <v>1312</v>
      </c>
      <c r="E4207" s="212" t="s">
        <v>4963</v>
      </c>
    </row>
    <row r="4208" spans="1:5">
      <c r="A4208">
        <v>37954</v>
      </c>
      <c r="B4208" t="s">
        <v>8545</v>
      </c>
      <c r="C4208" t="s">
        <v>1297</v>
      </c>
      <c r="D4208" t="s">
        <v>1312</v>
      </c>
      <c r="E4208" s="212" t="s">
        <v>8546</v>
      </c>
    </row>
    <row r="4209" spans="1:5">
      <c r="A4209">
        <v>37955</v>
      </c>
      <c r="B4209" t="s">
        <v>8547</v>
      </c>
      <c r="C4209" t="s">
        <v>1297</v>
      </c>
      <c r="D4209" t="s">
        <v>1312</v>
      </c>
      <c r="E4209" s="212" t="s">
        <v>8548</v>
      </c>
    </row>
    <row r="4210" spans="1:5">
      <c r="A4210">
        <v>6106</v>
      </c>
      <c r="B4210" t="s">
        <v>8549</v>
      </c>
      <c r="C4210" t="s">
        <v>1297</v>
      </c>
      <c r="D4210" t="s">
        <v>1312</v>
      </c>
      <c r="E4210" s="212" t="s">
        <v>4222</v>
      </c>
    </row>
    <row r="4211" spans="1:5">
      <c r="A4211">
        <v>6107</v>
      </c>
      <c r="B4211" t="s">
        <v>8550</v>
      </c>
      <c r="C4211" t="s">
        <v>1297</v>
      </c>
      <c r="D4211" t="s">
        <v>1312</v>
      </c>
      <c r="E4211" s="212" t="s">
        <v>8551</v>
      </c>
    </row>
    <row r="4212" spans="1:5">
      <c r="A4212">
        <v>6108</v>
      </c>
      <c r="B4212" t="s">
        <v>8552</v>
      </c>
      <c r="C4212" t="s">
        <v>1297</v>
      </c>
      <c r="D4212" t="s">
        <v>1312</v>
      </c>
      <c r="E4212" s="212" t="s">
        <v>8553</v>
      </c>
    </row>
    <row r="4213" spans="1:5">
      <c r="A4213">
        <v>6109</v>
      </c>
      <c r="B4213" t="s">
        <v>8554</v>
      </c>
      <c r="C4213" t="s">
        <v>1297</v>
      </c>
      <c r="D4213" t="s">
        <v>1312</v>
      </c>
      <c r="E4213" s="212" t="s">
        <v>2873</v>
      </c>
    </row>
    <row r="4214" spans="1:5">
      <c r="A4214">
        <v>37743</v>
      </c>
      <c r="B4214" t="s">
        <v>8555</v>
      </c>
      <c r="C4214" t="s">
        <v>1297</v>
      </c>
      <c r="D4214" t="s">
        <v>1312</v>
      </c>
      <c r="E4214" s="212" t="s">
        <v>8556</v>
      </c>
    </row>
    <row r="4215" spans="1:5">
      <c r="A4215">
        <v>37744</v>
      </c>
      <c r="B4215" t="s">
        <v>8557</v>
      </c>
      <c r="C4215" t="s">
        <v>1297</v>
      </c>
      <c r="D4215" t="s">
        <v>1312</v>
      </c>
      <c r="E4215" s="212" t="s">
        <v>8558</v>
      </c>
    </row>
    <row r="4216" spans="1:5">
      <c r="A4216">
        <v>37741</v>
      </c>
      <c r="B4216" t="s">
        <v>8559</v>
      </c>
      <c r="C4216" t="s">
        <v>1297</v>
      </c>
      <c r="D4216" t="s">
        <v>1312</v>
      </c>
      <c r="E4216" s="212" t="s">
        <v>8560</v>
      </c>
    </row>
    <row r="4217" spans="1:5">
      <c r="A4217">
        <v>39396</v>
      </c>
      <c r="B4217" t="s">
        <v>8561</v>
      </c>
      <c r="C4217" t="s">
        <v>1297</v>
      </c>
      <c r="D4217" t="s">
        <v>1298</v>
      </c>
      <c r="E4217" s="212" t="s">
        <v>8562</v>
      </c>
    </row>
    <row r="4218" spans="1:5">
      <c r="A4218">
        <v>39392</v>
      </c>
      <c r="B4218" t="s">
        <v>8563</v>
      </c>
      <c r="C4218" t="s">
        <v>1297</v>
      </c>
      <c r="D4218" t="s">
        <v>1298</v>
      </c>
      <c r="E4218" s="212" t="s">
        <v>8564</v>
      </c>
    </row>
    <row r="4219" spans="1:5">
      <c r="A4219">
        <v>39393</v>
      </c>
      <c r="B4219" t="s">
        <v>8565</v>
      </c>
      <c r="C4219" t="s">
        <v>1297</v>
      </c>
      <c r="D4219" t="s">
        <v>1298</v>
      </c>
      <c r="E4219" s="212" t="s">
        <v>8566</v>
      </c>
    </row>
    <row r="4220" spans="1:5">
      <c r="A4220">
        <v>39394</v>
      </c>
      <c r="B4220" t="s">
        <v>8567</v>
      </c>
      <c r="C4220" t="s">
        <v>1297</v>
      </c>
      <c r="D4220" t="s">
        <v>1298</v>
      </c>
      <c r="E4220" s="212" t="s">
        <v>4456</v>
      </c>
    </row>
    <row r="4221" spans="1:5">
      <c r="A4221">
        <v>39395</v>
      </c>
      <c r="B4221" t="s">
        <v>8568</v>
      </c>
      <c r="C4221" t="s">
        <v>1297</v>
      </c>
      <c r="D4221" t="s">
        <v>1298</v>
      </c>
      <c r="E4221" s="212" t="s">
        <v>8569</v>
      </c>
    </row>
    <row r="4222" spans="1:5">
      <c r="A4222">
        <v>14618</v>
      </c>
      <c r="B4222" t="s">
        <v>8570</v>
      </c>
      <c r="C4222" t="s">
        <v>1297</v>
      </c>
      <c r="D4222" t="s">
        <v>1298</v>
      </c>
      <c r="E4222" s="212" t="s">
        <v>8571</v>
      </c>
    </row>
    <row r="4223" spans="1:5">
      <c r="A4223">
        <v>40269</v>
      </c>
      <c r="B4223" t="s">
        <v>8572</v>
      </c>
      <c r="C4223" t="s">
        <v>1297</v>
      </c>
      <c r="D4223" t="s">
        <v>1298</v>
      </c>
      <c r="E4223" s="212" t="s">
        <v>8573</v>
      </c>
    </row>
    <row r="4224" spans="1:5">
      <c r="A4224">
        <v>6110</v>
      </c>
      <c r="B4224" t="s">
        <v>1047</v>
      </c>
      <c r="C4224" t="s">
        <v>1301</v>
      </c>
      <c r="D4224" t="s">
        <v>1298</v>
      </c>
      <c r="E4224" s="212" t="s">
        <v>4649</v>
      </c>
    </row>
    <row r="4225" spans="1:5">
      <c r="A4225">
        <v>40910</v>
      </c>
      <c r="B4225" t="s">
        <v>8574</v>
      </c>
      <c r="C4225" t="s">
        <v>1656</v>
      </c>
      <c r="D4225" t="s">
        <v>1298</v>
      </c>
      <c r="E4225" s="212" t="s">
        <v>8575</v>
      </c>
    </row>
    <row r="4226" spans="1:5">
      <c r="A4226">
        <v>6111</v>
      </c>
      <c r="B4226" t="s">
        <v>856</v>
      </c>
      <c r="C4226" t="s">
        <v>1301</v>
      </c>
      <c r="D4226" t="s">
        <v>1302</v>
      </c>
      <c r="E4226" s="212" t="s">
        <v>6976</v>
      </c>
    </row>
    <row r="4227" spans="1:5">
      <c r="A4227">
        <v>41084</v>
      </c>
      <c r="B4227" t="s">
        <v>8576</v>
      </c>
      <c r="C4227" t="s">
        <v>1656</v>
      </c>
      <c r="D4227" t="s">
        <v>1298</v>
      </c>
      <c r="E4227" s="212" t="s">
        <v>8577</v>
      </c>
    </row>
    <row r="4228" spans="1:5">
      <c r="A4228">
        <v>25950</v>
      </c>
      <c r="B4228" t="s">
        <v>8578</v>
      </c>
      <c r="C4228" t="s">
        <v>1321</v>
      </c>
      <c r="D4228" t="s">
        <v>1298</v>
      </c>
      <c r="E4228" s="212" t="s">
        <v>8579</v>
      </c>
    </row>
    <row r="4229" spans="1:5">
      <c r="A4229">
        <v>38637</v>
      </c>
      <c r="B4229" t="s">
        <v>8580</v>
      </c>
      <c r="C4229" t="s">
        <v>1297</v>
      </c>
      <c r="D4229" t="s">
        <v>1298</v>
      </c>
      <c r="E4229" s="212" t="s">
        <v>8581</v>
      </c>
    </row>
    <row r="4230" spans="1:5">
      <c r="A4230">
        <v>6150</v>
      </c>
      <c r="B4230" t="s">
        <v>8582</v>
      </c>
      <c r="C4230" t="s">
        <v>1297</v>
      </c>
      <c r="D4230" t="s">
        <v>1298</v>
      </c>
      <c r="E4230" s="212" t="s">
        <v>8583</v>
      </c>
    </row>
    <row r="4231" spans="1:5">
      <c r="A4231">
        <v>6136</v>
      </c>
      <c r="B4231" t="s">
        <v>8584</v>
      </c>
      <c r="C4231" t="s">
        <v>1297</v>
      </c>
      <c r="D4231" t="s">
        <v>1302</v>
      </c>
      <c r="E4231" s="212" t="s">
        <v>8585</v>
      </c>
    </row>
    <row r="4232" spans="1:5">
      <c r="A4232">
        <v>38638</v>
      </c>
      <c r="B4232" t="s">
        <v>8586</v>
      </c>
      <c r="C4232" t="s">
        <v>1297</v>
      </c>
      <c r="D4232" t="s">
        <v>1298</v>
      </c>
      <c r="E4232" s="212" t="s">
        <v>8587</v>
      </c>
    </row>
    <row r="4233" spans="1:5">
      <c r="A4233">
        <v>20262</v>
      </c>
      <c r="B4233" t="s">
        <v>8588</v>
      </c>
      <c r="C4233" t="s">
        <v>1297</v>
      </c>
      <c r="D4233" t="s">
        <v>1298</v>
      </c>
      <c r="E4233" s="212" t="s">
        <v>8589</v>
      </c>
    </row>
    <row r="4234" spans="1:5">
      <c r="A4234">
        <v>6148</v>
      </c>
      <c r="B4234" t="s">
        <v>8590</v>
      </c>
      <c r="C4234" t="s">
        <v>1297</v>
      </c>
      <c r="D4234" t="s">
        <v>1302</v>
      </c>
      <c r="E4234" s="212" t="s">
        <v>3885</v>
      </c>
    </row>
    <row r="4235" spans="1:5">
      <c r="A4235">
        <v>6145</v>
      </c>
      <c r="B4235" t="s">
        <v>8591</v>
      </c>
      <c r="C4235" t="s">
        <v>1297</v>
      </c>
      <c r="D4235" t="s">
        <v>1298</v>
      </c>
      <c r="E4235" s="212" t="s">
        <v>4002</v>
      </c>
    </row>
    <row r="4236" spans="1:5">
      <c r="A4236">
        <v>6149</v>
      </c>
      <c r="B4236" t="s">
        <v>8592</v>
      </c>
      <c r="C4236" t="s">
        <v>1297</v>
      </c>
      <c r="D4236" t="s">
        <v>1298</v>
      </c>
      <c r="E4236" s="212" t="s">
        <v>4182</v>
      </c>
    </row>
    <row r="4237" spans="1:5">
      <c r="A4237">
        <v>6146</v>
      </c>
      <c r="B4237" t="s">
        <v>8593</v>
      </c>
      <c r="C4237" t="s">
        <v>1297</v>
      </c>
      <c r="D4237" t="s">
        <v>1298</v>
      </c>
      <c r="E4237" s="212" t="s">
        <v>3670</v>
      </c>
    </row>
    <row r="4238" spans="1:5">
      <c r="A4238">
        <v>26026</v>
      </c>
      <c r="B4238" t="s">
        <v>8594</v>
      </c>
      <c r="C4238" t="s">
        <v>1418</v>
      </c>
      <c r="D4238" t="s">
        <v>1298</v>
      </c>
      <c r="E4238" s="212" t="s">
        <v>8595</v>
      </c>
    </row>
    <row r="4239" spans="1:5">
      <c r="A4239">
        <v>39961</v>
      </c>
      <c r="B4239" t="s">
        <v>8596</v>
      </c>
      <c r="C4239" t="s">
        <v>1297</v>
      </c>
      <c r="D4239" t="s">
        <v>1298</v>
      </c>
      <c r="E4239" s="212" t="s">
        <v>8597</v>
      </c>
    </row>
    <row r="4240" spans="1:5">
      <c r="A4240">
        <v>38061</v>
      </c>
      <c r="B4240" t="s">
        <v>8598</v>
      </c>
      <c r="C4240" t="s">
        <v>1297</v>
      </c>
      <c r="D4240" t="s">
        <v>1298</v>
      </c>
      <c r="E4240" s="212" t="s">
        <v>1700</v>
      </c>
    </row>
    <row r="4241" spans="1:5">
      <c r="A4241">
        <v>20250</v>
      </c>
      <c r="B4241" t="s">
        <v>8599</v>
      </c>
      <c r="C4241" t="s">
        <v>1418</v>
      </c>
      <c r="D4241" t="s">
        <v>1302</v>
      </c>
      <c r="E4241" s="212" t="s">
        <v>8600</v>
      </c>
    </row>
    <row r="4242" spans="1:5">
      <c r="A4242">
        <v>39965</v>
      </c>
      <c r="B4242" t="s">
        <v>8601</v>
      </c>
      <c r="C4242" t="s">
        <v>1311</v>
      </c>
      <c r="D4242" t="s">
        <v>1312</v>
      </c>
      <c r="E4242" s="212" t="s">
        <v>8602</v>
      </c>
    </row>
    <row r="4243" spans="1:5">
      <c r="A4243">
        <v>39964</v>
      </c>
      <c r="B4243" t="s">
        <v>8603</v>
      </c>
      <c r="C4243" t="s">
        <v>1311</v>
      </c>
      <c r="D4243" t="s">
        <v>1312</v>
      </c>
      <c r="E4243" s="212" t="s">
        <v>8604</v>
      </c>
    </row>
    <row r="4244" spans="1:5">
      <c r="A4244">
        <v>7</v>
      </c>
      <c r="B4244" t="s">
        <v>8605</v>
      </c>
      <c r="C4244" t="s">
        <v>1418</v>
      </c>
      <c r="D4244" t="s">
        <v>1298</v>
      </c>
      <c r="E4244" s="212" t="s">
        <v>6755</v>
      </c>
    </row>
    <row r="4245" spans="1:5">
      <c r="A4245">
        <v>13388</v>
      </c>
      <c r="B4245" t="s">
        <v>8606</v>
      </c>
      <c r="C4245" t="s">
        <v>1418</v>
      </c>
      <c r="D4245" t="s">
        <v>1298</v>
      </c>
      <c r="E4245" s="212" t="s">
        <v>8607</v>
      </c>
    </row>
    <row r="4246" spans="1:5">
      <c r="A4246">
        <v>39914</v>
      </c>
      <c r="B4246" t="s">
        <v>8608</v>
      </c>
      <c r="C4246" t="s">
        <v>1418</v>
      </c>
      <c r="D4246" t="s">
        <v>1312</v>
      </c>
      <c r="E4246" s="212" t="s">
        <v>2785</v>
      </c>
    </row>
    <row r="4247" spans="1:5">
      <c r="A4247">
        <v>12732</v>
      </c>
      <c r="B4247" t="s">
        <v>8609</v>
      </c>
      <c r="C4247" t="s">
        <v>1297</v>
      </c>
      <c r="D4247" t="s">
        <v>1312</v>
      </c>
      <c r="E4247" s="212" t="s">
        <v>8610</v>
      </c>
    </row>
    <row r="4248" spans="1:5">
      <c r="A4248">
        <v>6160</v>
      </c>
      <c r="B4248" t="s">
        <v>1081</v>
      </c>
      <c r="C4248" t="s">
        <v>1301</v>
      </c>
      <c r="D4248" t="s">
        <v>1302</v>
      </c>
      <c r="E4248" s="212" t="s">
        <v>2018</v>
      </c>
    </row>
    <row r="4249" spans="1:5">
      <c r="A4249">
        <v>41087</v>
      </c>
      <c r="B4249" t="s">
        <v>8611</v>
      </c>
      <c r="C4249" t="s">
        <v>1656</v>
      </c>
      <c r="D4249" t="s">
        <v>1298</v>
      </c>
      <c r="E4249" s="212" t="s">
        <v>2020</v>
      </c>
    </row>
    <row r="4250" spans="1:5">
      <c r="A4250">
        <v>6166</v>
      </c>
      <c r="B4250" t="s">
        <v>8612</v>
      </c>
      <c r="C4250" t="s">
        <v>1301</v>
      </c>
      <c r="D4250" t="s">
        <v>1298</v>
      </c>
      <c r="E4250" s="212" t="s">
        <v>8613</v>
      </c>
    </row>
    <row r="4251" spans="1:5">
      <c r="A4251">
        <v>41088</v>
      </c>
      <c r="B4251" t="s">
        <v>8614</v>
      </c>
      <c r="C4251" t="s">
        <v>1656</v>
      </c>
      <c r="D4251" t="s">
        <v>1298</v>
      </c>
      <c r="E4251" s="212" t="s">
        <v>8615</v>
      </c>
    </row>
    <row r="4252" spans="1:5">
      <c r="A4252">
        <v>20232</v>
      </c>
      <c r="B4252" t="s">
        <v>8616</v>
      </c>
      <c r="C4252" t="s">
        <v>1411</v>
      </c>
      <c r="D4252" t="s">
        <v>1298</v>
      </c>
      <c r="E4252" s="212" t="s">
        <v>8617</v>
      </c>
    </row>
    <row r="4253" spans="1:5">
      <c r="A4253">
        <v>10856</v>
      </c>
      <c r="B4253" t="s">
        <v>8618</v>
      </c>
      <c r="C4253" t="s">
        <v>1411</v>
      </c>
      <c r="D4253" t="s">
        <v>1298</v>
      </c>
      <c r="E4253" s="212" t="s">
        <v>8619</v>
      </c>
    </row>
    <row r="4254" spans="1:5">
      <c r="A4254">
        <v>4828</v>
      </c>
      <c r="B4254" t="s">
        <v>8620</v>
      </c>
      <c r="C4254" t="s">
        <v>1411</v>
      </c>
      <c r="D4254" t="s">
        <v>1312</v>
      </c>
      <c r="E4254" s="212" t="s">
        <v>8621</v>
      </c>
    </row>
    <row r="4255" spans="1:5">
      <c r="A4255">
        <v>20249</v>
      </c>
      <c r="B4255" t="s">
        <v>8622</v>
      </c>
      <c r="C4255" t="s">
        <v>1411</v>
      </c>
      <c r="D4255" t="s">
        <v>1312</v>
      </c>
      <c r="E4255" s="212" t="s">
        <v>8623</v>
      </c>
    </row>
    <row r="4256" spans="1:5">
      <c r="A4256">
        <v>11609</v>
      </c>
      <c r="B4256" t="s">
        <v>8624</v>
      </c>
      <c r="C4256" t="s">
        <v>1420</v>
      </c>
      <c r="D4256" t="s">
        <v>1298</v>
      </c>
      <c r="E4256" s="212" t="s">
        <v>6423</v>
      </c>
    </row>
    <row r="4257" spans="1:5">
      <c r="A4257">
        <v>20083</v>
      </c>
      <c r="B4257" t="s">
        <v>1154</v>
      </c>
      <c r="C4257" t="s">
        <v>1297</v>
      </c>
      <c r="D4257" t="s">
        <v>1298</v>
      </c>
      <c r="E4257" s="212" t="s">
        <v>8625</v>
      </c>
    </row>
    <row r="4258" spans="1:5">
      <c r="A4258">
        <v>20082</v>
      </c>
      <c r="B4258" t="s">
        <v>8626</v>
      </c>
      <c r="C4258" t="s">
        <v>1297</v>
      </c>
      <c r="D4258" t="s">
        <v>1298</v>
      </c>
      <c r="E4258" s="212" t="s">
        <v>8627</v>
      </c>
    </row>
    <row r="4259" spans="1:5">
      <c r="A4259">
        <v>5318</v>
      </c>
      <c r="B4259" t="s">
        <v>957</v>
      </c>
      <c r="C4259" t="s">
        <v>1420</v>
      </c>
      <c r="D4259" t="s">
        <v>1302</v>
      </c>
      <c r="E4259" s="212" t="s">
        <v>8118</v>
      </c>
    </row>
    <row r="4260" spans="1:5">
      <c r="A4260">
        <v>10691</v>
      </c>
      <c r="B4260" t="s">
        <v>8628</v>
      </c>
      <c r="C4260" t="s">
        <v>1420</v>
      </c>
      <c r="D4260" t="s">
        <v>1298</v>
      </c>
      <c r="E4260" s="212" t="s">
        <v>8629</v>
      </c>
    </row>
    <row r="4261" spans="1:5">
      <c r="A4261">
        <v>12295</v>
      </c>
      <c r="B4261" t="s">
        <v>8630</v>
      </c>
      <c r="C4261" t="s">
        <v>1297</v>
      </c>
      <c r="D4261" t="s">
        <v>1298</v>
      </c>
      <c r="E4261" s="212" t="s">
        <v>2491</v>
      </c>
    </row>
    <row r="4262" spans="1:5">
      <c r="A4262">
        <v>12296</v>
      </c>
      <c r="B4262" t="s">
        <v>8631</v>
      </c>
      <c r="C4262" t="s">
        <v>1297</v>
      </c>
      <c r="D4262" t="s">
        <v>1298</v>
      </c>
      <c r="E4262" s="212" t="s">
        <v>8632</v>
      </c>
    </row>
    <row r="4263" spans="1:5">
      <c r="A4263">
        <v>12294</v>
      </c>
      <c r="B4263" t="s">
        <v>8633</v>
      </c>
      <c r="C4263" t="s">
        <v>1297</v>
      </c>
      <c r="D4263" t="s">
        <v>1298</v>
      </c>
      <c r="E4263" s="212" t="s">
        <v>4403</v>
      </c>
    </row>
    <row r="4264" spans="1:5">
      <c r="A4264">
        <v>14543</v>
      </c>
      <c r="B4264" t="s">
        <v>8634</v>
      </c>
      <c r="C4264" t="s">
        <v>1297</v>
      </c>
      <c r="D4264" t="s">
        <v>1298</v>
      </c>
      <c r="E4264" s="212" t="s">
        <v>4008</v>
      </c>
    </row>
    <row r="4265" spans="1:5">
      <c r="A4265">
        <v>13329</v>
      </c>
      <c r="B4265" t="s">
        <v>8635</v>
      </c>
      <c r="C4265" t="s">
        <v>1297</v>
      </c>
      <c r="D4265" t="s">
        <v>1302</v>
      </c>
      <c r="E4265" s="212" t="s">
        <v>4644</v>
      </c>
    </row>
    <row r="4266" spans="1:5">
      <c r="A4266">
        <v>21044</v>
      </c>
      <c r="B4266" t="s">
        <v>886</v>
      </c>
      <c r="C4266" t="s">
        <v>1297</v>
      </c>
      <c r="D4266" t="s">
        <v>1298</v>
      </c>
      <c r="E4266" s="212" t="s">
        <v>8636</v>
      </c>
    </row>
    <row r="4267" spans="1:5">
      <c r="A4267">
        <v>21045</v>
      </c>
      <c r="B4267" t="s">
        <v>8637</v>
      </c>
      <c r="C4267" t="s">
        <v>1297</v>
      </c>
      <c r="D4267" t="s">
        <v>1298</v>
      </c>
      <c r="E4267" s="212" t="s">
        <v>7229</v>
      </c>
    </row>
    <row r="4268" spans="1:5">
      <c r="A4268">
        <v>21040</v>
      </c>
      <c r="B4268" t="s">
        <v>8638</v>
      </c>
      <c r="C4268" t="s">
        <v>1297</v>
      </c>
      <c r="D4268" t="s">
        <v>1302</v>
      </c>
      <c r="E4268" s="212" t="s">
        <v>8639</v>
      </c>
    </row>
    <row r="4269" spans="1:5">
      <c r="A4269">
        <v>21041</v>
      </c>
      <c r="B4269" t="s">
        <v>8640</v>
      </c>
      <c r="C4269" t="s">
        <v>1297</v>
      </c>
      <c r="D4269" t="s">
        <v>1298</v>
      </c>
      <c r="E4269" s="212" t="s">
        <v>8641</v>
      </c>
    </row>
    <row r="4270" spans="1:5">
      <c r="A4270">
        <v>21047</v>
      </c>
      <c r="B4270" t="s">
        <v>8642</v>
      </c>
      <c r="C4270" t="s">
        <v>1297</v>
      </c>
      <c r="D4270" t="s">
        <v>1298</v>
      </c>
      <c r="E4270" s="212" t="s">
        <v>8643</v>
      </c>
    </row>
    <row r="4271" spans="1:5">
      <c r="A4271">
        <v>21043</v>
      </c>
      <c r="B4271" t="s">
        <v>8644</v>
      </c>
      <c r="C4271" t="s">
        <v>1297</v>
      </c>
      <c r="D4271" t="s">
        <v>1298</v>
      </c>
      <c r="E4271" s="212" t="s">
        <v>8094</v>
      </c>
    </row>
    <row r="4272" spans="1:5">
      <c r="A4272">
        <v>21042</v>
      </c>
      <c r="B4272" t="s">
        <v>8645</v>
      </c>
      <c r="C4272" t="s">
        <v>1297</v>
      </c>
      <c r="D4272" t="s">
        <v>1298</v>
      </c>
      <c r="E4272" s="212" t="s">
        <v>8646</v>
      </c>
    </row>
    <row r="4273" spans="1:5">
      <c r="A4273">
        <v>11895</v>
      </c>
      <c r="B4273" t="s">
        <v>8647</v>
      </c>
      <c r="C4273" t="s">
        <v>1297</v>
      </c>
      <c r="D4273" t="s">
        <v>1312</v>
      </c>
      <c r="E4273" s="212" t="s">
        <v>8648</v>
      </c>
    </row>
    <row r="4274" spans="1:5">
      <c r="A4274">
        <v>11896</v>
      </c>
      <c r="B4274" t="s">
        <v>8649</v>
      </c>
      <c r="C4274" t="s">
        <v>1297</v>
      </c>
      <c r="D4274" t="s">
        <v>1312</v>
      </c>
      <c r="E4274" s="212" t="s">
        <v>8650</v>
      </c>
    </row>
    <row r="4275" spans="1:5">
      <c r="A4275">
        <v>11897</v>
      </c>
      <c r="B4275" t="s">
        <v>8651</v>
      </c>
      <c r="C4275" t="s">
        <v>1297</v>
      </c>
      <c r="D4275" t="s">
        <v>1312</v>
      </c>
      <c r="E4275" s="212" t="s">
        <v>8652</v>
      </c>
    </row>
    <row r="4276" spans="1:5">
      <c r="A4276">
        <v>11898</v>
      </c>
      <c r="B4276" t="s">
        <v>8653</v>
      </c>
      <c r="C4276" t="s">
        <v>1297</v>
      </c>
      <c r="D4276" t="s">
        <v>1312</v>
      </c>
      <c r="E4276" s="212" t="s">
        <v>8654</v>
      </c>
    </row>
    <row r="4277" spans="1:5">
      <c r="A4277">
        <v>3282</v>
      </c>
      <c r="B4277" t="s">
        <v>8655</v>
      </c>
      <c r="C4277" t="s">
        <v>1297</v>
      </c>
      <c r="D4277" t="s">
        <v>1312</v>
      </c>
      <c r="E4277" s="212" t="s">
        <v>8656</v>
      </c>
    </row>
    <row r="4278" spans="1:5">
      <c r="A4278">
        <v>11899</v>
      </c>
      <c r="B4278" t="s">
        <v>8657</v>
      </c>
      <c r="C4278" t="s">
        <v>1297</v>
      </c>
      <c r="D4278" t="s">
        <v>1312</v>
      </c>
      <c r="E4278" s="212" t="s">
        <v>8658</v>
      </c>
    </row>
    <row r="4279" spans="1:5">
      <c r="A4279">
        <v>11900</v>
      </c>
      <c r="B4279" t="s">
        <v>8659</v>
      </c>
      <c r="C4279" t="s">
        <v>1297</v>
      </c>
      <c r="D4279" t="s">
        <v>1312</v>
      </c>
      <c r="E4279" s="212" t="s">
        <v>8660</v>
      </c>
    </row>
    <row r="4280" spans="1:5">
      <c r="A4280">
        <v>14149</v>
      </c>
      <c r="B4280" t="s">
        <v>8661</v>
      </c>
      <c r="C4280" t="s">
        <v>5334</v>
      </c>
      <c r="D4280" t="s">
        <v>1312</v>
      </c>
      <c r="E4280" s="212" t="s">
        <v>8662</v>
      </c>
    </row>
    <row r="4281" spans="1:5">
      <c r="A4281">
        <v>38099</v>
      </c>
      <c r="B4281" t="s">
        <v>1164</v>
      </c>
      <c r="C4281" t="s">
        <v>1297</v>
      </c>
      <c r="D4281" t="s">
        <v>1298</v>
      </c>
      <c r="E4281" s="212" t="s">
        <v>2893</v>
      </c>
    </row>
    <row r="4282" spans="1:5">
      <c r="A4282">
        <v>38100</v>
      </c>
      <c r="B4282" t="s">
        <v>8663</v>
      </c>
      <c r="C4282" t="s">
        <v>1297</v>
      </c>
      <c r="D4282" t="s">
        <v>1298</v>
      </c>
      <c r="E4282" s="212" t="s">
        <v>3302</v>
      </c>
    </row>
    <row r="4283" spans="1:5">
      <c r="A4283">
        <v>20061</v>
      </c>
      <c r="B4283" t="s">
        <v>8664</v>
      </c>
      <c r="C4283" t="s">
        <v>1297</v>
      </c>
      <c r="D4283" t="s">
        <v>1312</v>
      </c>
      <c r="E4283" s="212" t="s">
        <v>1652</v>
      </c>
    </row>
    <row r="4284" spans="1:5">
      <c r="A4284">
        <v>7576</v>
      </c>
      <c r="B4284" t="s">
        <v>8665</v>
      </c>
      <c r="C4284" t="s">
        <v>1297</v>
      </c>
      <c r="D4284" t="s">
        <v>1298</v>
      </c>
      <c r="E4284" s="212" t="s">
        <v>8666</v>
      </c>
    </row>
    <row r="4285" spans="1:5">
      <c r="A4285">
        <v>3384</v>
      </c>
      <c r="B4285" t="s">
        <v>8667</v>
      </c>
      <c r="C4285" t="s">
        <v>1297</v>
      </c>
      <c r="D4285" t="s">
        <v>1298</v>
      </c>
      <c r="E4285" s="212" t="s">
        <v>5319</v>
      </c>
    </row>
    <row r="4286" spans="1:5">
      <c r="A4286">
        <v>7572</v>
      </c>
      <c r="B4286" t="s">
        <v>8668</v>
      </c>
      <c r="C4286" t="s">
        <v>1297</v>
      </c>
      <c r="D4286" t="s">
        <v>1298</v>
      </c>
      <c r="E4286" s="212" t="s">
        <v>8669</v>
      </c>
    </row>
    <row r="4287" spans="1:5">
      <c r="A4287">
        <v>3396</v>
      </c>
      <c r="B4287" t="s">
        <v>8670</v>
      </c>
      <c r="C4287" t="s">
        <v>1297</v>
      </c>
      <c r="D4287" t="s">
        <v>1298</v>
      </c>
      <c r="E4287" s="212" t="s">
        <v>8671</v>
      </c>
    </row>
    <row r="4288" spans="1:5">
      <c r="A4288">
        <v>37590</v>
      </c>
      <c r="B4288" t="s">
        <v>8672</v>
      </c>
      <c r="C4288" t="s">
        <v>1297</v>
      </c>
      <c r="D4288" t="s">
        <v>1298</v>
      </c>
      <c r="E4288" s="212" t="s">
        <v>8673</v>
      </c>
    </row>
    <row r="4289" spans="1:5">
      <c r="A4289">
        <v>37591</v>
      </c>
      <c r="B4289" t="s">
        <v>8674</v>
      </c>
      <c r="C4289" t="s">
        <v>1297</v>
      </c>
      <c r="D4289" t="s">
        <v>1298</v>
      </c>
      <c r="E4289" s="212" t="s">
        <v>8675</v>
      </c>
    </row>
    <row r="4290" spans="1:5">
      <c r="A4290">
        <v>12626</v>
      </c>
      <c r="B4290" t="s">
        <v>8676</v>
      </c>
      <c r="C4290" t="s">
        <v>1297</v>
      </c>
      <c r="D4290" t="s">
        <v>1312</v>
      </c>
      <c r="E4290" s="212" t="s">
        <v>8677</v>
      </c>
    </row>
    <row r="4291" spans="1:5">
      <c r="A4291">
        <v>11033</v>
      </c>
      <c r="B4291" t="s">
        <v>8678</v>
      </c>
      <c r="C4291" t="s">
        <v>1297</v>
      </c>
      <c r="D4291" t="s">
        <v>1298</v>
      </c>
      <c r="E4291" s="212" t="s">
        <v>8679</v>
      </c>
    </row>
    <row r="4292" spans="1:5">
      <c r="A4292">
        <v>390</v>
      </c>
      <c r="B4292" t="s">
        <v>8680</v>
      </c>
      <c r="C4292" t="s">
        <v>1297</v>
      </c>
      <c r="D4292" t="s">
        <v>1298</v>
      </c>
      <c r="E4292" s="212" t="s">
        <v>8681</v>
      </c>
    </row>
    <row r="4293" spans="1:5">
      <c r="A4293">
        <v>6178</v>
      </c>
      <c r="B4293" t="s">
        <v>8682</v>
      </c>
      <c r="C4293" t="s">
        <v>1311</v>
      </c>
      <c r="D4293" t="s">
        <v>1298</v>
      </c>
      <c r="E4293" s="212" t="s">
        <v>8683</v>
      </c>
    </row>
    <row r="4294" spans="1:5">
      <c r="A4294">
        <v>6180</v>
      </c>
      <c r="B4294" t="s">
        <v>8684</v>
      </c>
      <c r="C4294" t="s">
        <v>1311</v>
      </c>
      <c r="D4294" t="s">
        <v>1302</v>
      </c>
      <c r="E4294" s="212" t="s">
        <v>8685</v>
      </c>
    </row>
    <row r="4295" spans="1:5">
      <c r="A4295">
        <v>6182</v>
      </c>
      <c r="B4295" t="s">
        <v>8686</v>
      </c>
      <c r="C4295" t="s">
        <v>1311</v>
      </c>
      <c r="D4295" t="s">
        <v>1298</v>
      </c>
      <c r="E4295" s="212" t="s">
        <v>8687</v>
      </c>
    </row>
    <row r="4296" spans="1:5">
      <c r="A4296">
        <v>3993</v>
      </c>
      <c r="B4296" t="s">
        <v>8688</v>
      </c>
      <c r="C4296" t="s">
        <v>1311</v>
      </c>
      <c r="D4296" t="s">
        <v>1298</v>
      </c>
      <c r="E4296" s="212" t="s">
        <v>8689</v>
      </c>
    </row>
    <row r="4297" spans="1:5">
      <c r="A4297">
        <v>3990</v>
      </c>
      <c r="B4297" t="s">
        <v>8690</v>
      </c>
      <c r="C4297" t="s">
        <v>1411</v>
      </c>
      <c r="D4297" t="s">
        <v>1298</v>
      </c>
      <c r="E4297" s="212" t="s">
        <v>8691</v>
      </c>
    </row>
    <row r="4298" spans="1:5">
      <c r="A4298">
        <v>3992</v>
      </c>
      <c r="B4298" t="s">
        <v>8692</v>
      </c>
      <c r="C4298" t="s">
        <v>1411</v>
      </c>
      <c r="D4298" t="s">
        <v>1298</v>
      </c>
      <c r="E4298" s="212" t="s">
        <v>8334</v>
      </c>
    </row>
    <row r="4299" spans="1:5">
      <c r="A4299">
        <v>6193</v>
      </c>
      <c r="B4299" t="s">
        <v>8693</v>
      </c>
      <c r="C4299" t="s">
        <v>1411</v>
      </c>
      <c r="D4299" t="s">
        <v>1298</v>
      </c>
      <c r="E4299" s="212" t="s">
        <v>6705</v>
      </c>
    </row>
    <row r="4300" spans="1:5">
      <c r="A4300">
        <v>6189</v>
      </c>
      <c r="B4300" t="s">
        <v>8694</v>
      </c>
      <c r="C4300" t="s">
        <v>1411</v>
      </c>
      <c r="D4300" t="s">
        <v>1298</v>
      </c>
      <c r="E4300" s="212" t="s">
        <v>1522</v>
      </c>
    </row>
    <row r="4301" spans="1:5">
      <c r="A4301">
        <v>10567</v>
      </c>
      <c r="B4301" t="s">
        <v>8695</v>
      </c>
      <c r="C4301" t="s">
        <v>1411</v>
      </c>
      <c r="D4301" t="s">
        <v>1298</v>
      </c>
      <c r="E4301" s="212" t="s">
        <v>2865</v>
      </c>
    </row>
    <row r="4302" spans="1:5">
      <c r="A4302">
        <v>6212</v>
      </c>
      <c r="B4302" t="s">
        <v>8696</v>
      </c>
      <c r="C4302" t="s">
        <v>1411</v>
      </c>
      <c r="D4302" t="s">
        <v>1298</v>
      </c>
      <c r="E4302" s="212" t="s">
        <v>6604</v>
      </c>
    </row>
    <row r="4303" spans="1:5">
      <c r="A4303">
        <v>6188</v>
      </c>
      <c r="B4303" t="s">
        <v>8697</v>
      </c>
      <c r="C4303" t="s">
        <v>1311</v>
      </c>
      <c r="D4303" t="s">
        <v>1298</v>
      </c>
      <c r="E4303" s="212" t="s">
        <v>7104</v>
      </c>
    </row>
    <row r="4304" spans="1:5">
      <c r="A4304">
        <v>6214</v>
      </c>
      <c r="B4304" t="s">
        <v>8698</v>
      </c>
      <c r="C4304" t="s">
        <v>1311</v>
      </c>
      <c r="D4304" t="s">
        <v>1298</v>
      </c>
      <c r="E4304" s="212" t="s">
        <v>8699</v>
      </c>
    </row>
    <row r="4305" spans="1:5">
      <c r="A4305">
        <v>36153</v>
      </c>
      <c r="B4305" t="s">
        <v>836</v>
      </c>
      <c r="C4305" t="s">
        <v>1297</v>
      </c>
      <c r="D4305" t="s">
        <v>1298</v>
      </c>
      <c r="E4305" s="212" t="s">
        <v>8700</v>
      </c>
    </row>
    <row r="4306" spans="1:5">
      <c r="A4306">
        <v>10740</v>
      </c>
      <c r="B4306" t="s">
        <v>8701</v>
      </c>
      <c r="C4306" t="s">
        <v>1297</v>
      </c>
      <c r="D4306" t="s">
        <v>1298</v>
      </c>
      <c r="E4306" s="212" t="s">
        <v>8702</v>
      </c>
    </row>
    <row r="4307" spans="1:5">
      <c r="A4307">
        <v>13914</v>
      </c>
      <c r="B4307" t="s">
        <v>8703</v>
      </c>
      <c r="C4307" t="s">
        <v>1297</v>
      </c>
      <c r="D4307" t="s">
        <v>1298</v>
      </c>
      <c r="E4307" s="212" t="s">
        <v>8704</v>
      </c>
    </row>
    <row r="4308" spans="1:5">
      <c r="A4308">
        <v>10742</v>
      </c>
      <c r="B4308" t="s">
        <v>1225</v>
      </c>
      <c r="C4308" t="s">
        <v>1297</v>
      </c>
      <c r="D4308" t="s">
        <v>1302</v>
      </c>
      <c r="E4308" s="212" t="s">
        <v>8705</v>
      </c>
    </row>
    <row r="4309" spans="1:5">
      <c r="A4309">
        <v>38465</v>
      </c>
      <c r="B4309" t="s">
        <v>8706</v>
      </c>
      <c r="C4309" t="s">
        <v>1297</v>
      </c>
      <c r="D4309" t="s">
        <v>1298</v>
      </c>
      <c r="E4309" s="212" t="s">
        <v>8707</v>
      </c>
    </row>
    <row r="4310" spans="1:5">
      <c r="A4310">
        <v>7543</v>
      </c>
      <c r="B4310" t="s">
        <v>1128</v>
      </c>
      <c r="C4310" t="s">
        <v>1297</v>
      </c>
      <c r="D4310" t="s">
        <v>1298</v>
      </c>
      <c r="E4310" s="212" t="s">
        <v>2667</v>
      </c>
    </row>
    <row r="4311" spans="1:5">
      <c r="A4311">
        <v>13255</v>
      </c>
      <c r="B4311" t="s">
        <v>8708</v>
      </c>
      <c r="C4311" t="s">
        <v>1297</v>
      </c>
      <c r="D4311" t="s">
        <v>1298</v>
      </c>
      <c r="E4311" s="212" t="s">
        <v>5244</v>
      </c>
    </row>
    <row r="4312" spans="1:5">
      <c r="A4312">
        <v>39352</v>
      </c>
      <c r="B4312" t="s">
        <v>8709</v>
      </c>
      <c r="C4312" t="s">
        <v>1297</v>
      </c>
      <c r="D4312" t="s">
        <v>1298</v>
      </c>
      <c r="E4312" s="212" t="s">
        <v>1715</v>
      </c>
    </row>
    <row r="4313" spans="1:5">
      <c r="A4313">
        <v>39350</v>
      </c>
      <c r="B4313" t="s">
        <v>8710</v>
      </c>
      <c r="C4313" t="s">
        <v>1297</v>
      </c>
      <c r="D4313" t="s">
        <v>1298</v>
      </c>
      <c r="E4313" s="212" t="s">
        <v>2276</v>
      </c>
    </row>
    <row r="4314" spans="1:5">
      <c r="A4314">
        <v>39346</v>
      </c>
      <c r="B4314" t="s">
        <v>8711</v>
      </c>
      <c r="C4314" t="s">
        <v>1297</v>
      </c>
      <c r="D4314" t="s">
        <v>1298</v>
      </c>
      <c r="E4314" s="212" t="s">
        <v>1715</v>
      </c>
    </row>
    <row r="4315" spans="1:5">
      <c r="A4315">
        <v>39351</v>
      </c>
      <c r="B4315" t="s">
        <v>8712</v>
      </c>
      <c r="C4315" t="s">
        <v>1297</v>
      </c>
      <c r="D4315" t="s">
        <v>1298</v>
      </c>
      <c r="E4315" s="212" t="s">
        <v>8713</v>
      </c>
    </row>
    <row r="4316" spans="1:5">
      <c r="A4316">
        <v>38952</v>
      </c>
      <c r="B4316" t="s">
        <v>8714</v>
      </c>
      <c r="C4316" t="s">
        <v>1297</v>
      </c>
      <c r="D4316" t="s">
        <v>1312</v>
      </c>
      <c r="E4316" s="212" t="s">
        <v>2491</v>
      </c>
    </row>
    <row r="4317" spans="1:5">
      <c r="A4317">
        <v>38953</v>
      </c>
      <c r="B4317" t="s">
        <v>8715</v>
      </c>
      <c r="C4317" t="s">
        <v>1297</v>
      </c>
      <c r="D4317" t="s">
        <v>1312</v>
      </c>
      <c r="E4317" s="212" t="s">
        <v>5319</v>
      </c>
    </row>
    <row r="4318" spans="1:5">
      <c r="A4318">
        <v>38835</v>
      </c>
      <c r="B4318" t="s">
        <v>8716</v>
      </c>
      <c r="C4318" t="s">
        <v>1297</v>
      </c>
      <c r="D4318" t="s">
        <v>1312</v>
      </c>
      <c r="E4318" s="212" t="s">
        <v>5013</v>
      </c>
    </row>
    <row r="4319" spans="1:5">
      <c r="A4319">
        <v>38837</v>
      </c>
      <c r="B4319" t="s">
        <v>8717</v>
      </c>
      <c r="C4319" t="s">
        <v>1297</v>
      </c>
      <c r="D4319" t="s">
        <v>1312</v>
      </c>
      <c r="E4319" s="212" t="s">
        <v>8718</v>
      </c>
    </row>
    <row r="4320" spans="1:5">
      <c r="A4320">
        <v>38836</v>
      </c>
      <c r="B4320" t="s">
        <v>8719</v>
      </c>
      <c r="C4320" t="s">
        <v>1297</v>
      </c>
      <c r="D4320" t="s">
        <v>1312</v>
      </c>
      <c r="E4320" s="212" t="s">
        <v>3950</v>
      </c>
    </row>
    <row r="4321" spans="1:5">
      <c r="A4321">
        <v>2666</v>
      </c>
      <c r="B4321" t="s">
        <v>8720</v>
      </c>
      <c r="C4321" t="s">
        <v>1297</v>
      </c>
      <c r="D4321" t="s">
        <v>1312</v>
      </c>
      <c r="E4321" s="212" t="s">
        <v>8721</v>
      </c>
    </row>
    <row r="4322" spans="1:5">
      <c r="A4322">
        <v>2668</v>
      </c>
      <c r="B4322" t="s">
        <v>8722</v>
      </c>
      <c r="C4322" t="s">
        <v>1297</v>
      </c>
      <c r="D4322" t="s">
        <v>1312</v>
      </c>
      <c r="E4322" s="212" t="s">
        <v>8723</v>
      </c>
    </row>
    <row r="4323" spans="1:5">
      <c r="A4323">
        <v>2664</v>
      </c>
      <c r="B4323" t="s">
        <v>8724</v>
      </c>
      <c r="C4323" t="s">
        <v>1297</v>
      </c>
      <c r="D4323" t="s">
        <v>1312</v>
      </c>
      <c r="E4323" s="212" t="s">
        <v>6594</v>
      </c>
    </row>
    <row r="4324" spans="1:5">
      <c r="A4324">
        <v>2662</v>
      </c>
      <c r="B4324" t="s">
        <v>8725</v>
      </c>
      <c r="C4324" t="s">
        <v>1297</v>
      </c>
      <c r="D4324" t="s">
        <v>1312</v>
      </c>
      <c r="E4324" s="212" t="s">
        <v>8726</v>
      </c>
    </row>
    <row r="4325" spans="1:5">
      <c r="A4325">
        <v>20964</v>
      </c>
      <c r="B4325" t="s">
        <v>929</v>
      </c>
      <c r="C4325" t="s">
        <v>1297</v>
      </c>
      <c r="D4325" t="s">
        <v>1298</v>
      </c>
      <c r="E4325" s="212" t="s">
        <v>8727</v>
      </c>
    </row>
    <row r="4326" spans="1:5">
      <c r="A4326">
        <v>10905</v>
      </c>
      <c r="B4326" t="s">
        <v>8728</v>
      </c>
      <c r="C4326" t="s">
        <v>1297</v>
      </c>
      <c r="D4326" t="s">
        <v>1298</v>
      </c>
      <c r="E4326" s="212" t="s">
        <v>6403</v>
      </c>
    </row>
    <row r="4327" spans="1:5">
      <c r="A4327">
        <v>6249</v>
      </c>
      <c r="B4327" t="s">
        <v>8729</v>
      </c>
      <c r="C4327" t="s">
        <v>1297</v>
      </c>
      <c r="D4327" t="s">
        <v>1312</v>
      </c>
      <c r="E4327" s="212" t="s">
        <v>8730</v>
      </c>
    </row>
    <row r="4328" spans="1:5">
      <c r="A4328">
        <v>6251</v>
      </c>
      <c r="B4328" t="s">
        <v>8731</v>
      </c>
      <c r="C4328" t="s">
        <v>1297</v>
      </c>
      <c r="D4328" t="s">
        <v>1312</v>
      </c>
      <c r="E4328" s="212" t="s">
        <v>8732</v>
      </c>
    </row>
    <row r="4329" spans="1:5">
      <c r="A4329">
        <v>6252</v>
      </c>
      <c r="B4329" t="s">
        <v>8733</v>
      </c>
      <c r="C4329" t="s">
        <v>1297</v>
      </c>
      <c r="D4329" t="s">
        <v>1312</v>
      </c>
      <c r="E4329" s="212" t="s">
        <v>8734</v>
      </c>
    </row>
    <row r="4330" spans="1:5">
      <c r="A4330">
        <v>6250</v>
      </c>
      <c r="B4330" t="s">
        <v>8735</v>
      </c>
      <c r="C4330" t="s">
        <v>1297</v>
      </c>
      <c r="D4330" t="s">
        <v>1312</v>
      </c>
      <c r="E4330" s="212" t="s">
        <v>8736</v>
      </c>
    </row>
    <row r="4331" spans="1:5">
      <c r="A4331">
        <v>11289</v>
      </c>
      <c r="B4331" t="s">
        <v>1255</v>
      </c>
      <c r="C4331" t="s">
        <v>1297</v>
      </c>
      <c r="D4331" t="s">
        <v>1312</v>
      </c>
      <c r="E4331" s="212" t="s">
        <v>8737</v>
      </c>
    </row>
    <row r="4332" spans="1:5">
      <c r="A4332">
        <v>11241</v>
      </c>
      <c r="B4332" t="s">
        <v>8738</v>
      </c>
      <c r="C4332" t="s">
        <v>1297</v>
      </c>
      <c r="D4332" t="s">
        <v>1312</v>
      </c>
      <c r="E4332" s="212" t="s">
        <v>8739</v>
      </c>
    </row>
    <row r="4333" spans="1:5">
      <c r="A4333">
        <v>11301</v>
      </c>
      <c r="B4333" t="s">
        <v>8740</v>
      </c>
      <c r="C4333" t="s">
        <v>1297</v>
      </c>
      <c r="D4333" t="s">
        <v>1312</v>
      </c>
      <c r="E4333" s="212" t="s">
        <v>8741</v>
      </c>
    </row>
    <row r="4334" spans="1:5">
      <c r="A4334">
        <v>21090</v>
      </c>
      <c r="B4334" t="s">
        <v>8742</v>
      </c>
      <c r="C4334" t="s">
        <v>1297</v>
      </c>
      <c r="D4334" t="s">
        <v>1312</v>
      </c>
      <c r="E4334" s="212" t="s">
        <v>8743</v>
      </c>
    </row>
    <row r="4335" spans="1:5">
      <c r="A4335">
        <v>14112</v>
      </c>
      <c r="B4335" t="s">
        <v>8744</v>
      </c>
      <c r="C4335" t="s">
        <v>1297</v>
      </c>
      <c r="D4335" t="s">
        <v>1312</v>
      </c>
      <c r="E4335" s="212" t="s">
        <v>8745</v>
      </c>
    </row>
    <row r="4336" spans="1:5">
      <c r="A4336">
        <v>11315</v>
      </c>
      <c r="B4336" t="s">
        <v>8746</v>
      </c>
      <c r="C4336" t="s">
        <v>1297</v>
      </c>
      <c r="D4336" t="s">
        <v>1312</v>
      </c>
      <c r="E4336" s="212" t="s">
        <v>8747</v>
      </c>
    </row>
    <row r="4337" spans="1:5">
      <c r="A4337">
        <v>11292</v>
      </c>
      <c r="B4337" t="s">
        <v>8748</v>
      </c>
      <c r="C4337" t="s">
        <v>1297</v>
      </c>
      <c r="D4337" t="s">
        <v>1312</v>
      </c>
      <c r="E4337" s="212" t="s">
        <v>8749</v>
      </c>
    </row>
    <row r="4338" spans="1:5">
      <c r="A4338">
        <v>21071</v>
      </c>
      <c r="B4338" t="s">
        <v>8750</v>
      </c>
      <c r="C4338" t="s">
        <v>1297</v>
      </c>
      <c r="D4338" t="s">
        <v>1312</v>
      </c>
      <c r="E4338" s="212" t="s">
        <v>8751</v>
      </c>
    </row>
    <row r="4339" spans="1:5">
      <c r="A4339">
        <v>11293</v>
      </c>
      <c r="B4339" t="s">
        <v>8752</v>
      </c>
      <c r="C4339" t="s">
        <v>1297</v>
      </c>
      <c r="D4339" t="s">
        <v>1312</v>
      </c>
      <c r="E4339" s="212" t="s">
        <v>8753</v>
      </c>
    </row>
    <row r="4340" spans="1:5">
      <c r="A4340">
        <v>11316</v>
      </c>
      <c r="B4340" t="s">
        <v>8754</v>
      </c>
      <c r="C4340" t="s">
        <v>1297</v>
      </c>
      <c r="D4340" t="s">
        <v>1312</v>
      </c>
      <c r="E4340" s="212" t="s">
        <v>8755</v>
      </c>
    </row>
    <row r="4341" spans="1:5">
      <c r="A4341">
        <v>6243</v>
      </c>
      <c r="B4341" t="s">
        <v>8756</v>
      </c>
      <c r="C4341" t="s">
        <v>1297</v>
      </c>
      <c r="D4341" t="s">
        <v>1312</v>
      </c>
      <c r="E4341" s="212" t="s">
        <v>8757</v>
      </c>
    </row>
    <row r="4342" spans="1:5">
      <c r="A4342">
        <v>21079</v>
      </c>
      <c r="B4342" t="s">
        <v>8758</v>
      </c>
      <c r="C4342" t="s">
        <v>1297</v>
      </c>
      <c r="D4342" t="s">
        <v>1312</v>
      </c>
      <c r="E4342" s="212" t="s">
        <v>8759</v>
      </c>
    </row>
    <row r="4343" spans="1:5">
      <c r="A4343">
        <v>6240</v>
      </c>
      <c r="B4343" t="s">
        <v>8760</v>
      </c>
      <c r="C4343" t="s">
        <v>1297</v>
      </c>
      <c r="D4343" t="s">
        <v>1312</v>
      </c>
      <c r="E4343" s="212" t="s">
        <v>8761</v>
      </c>
    </row>
    <row r="4344" spans="1:5">
      <c r="A4344">
        <v>11296</v>
      </c>
      <c r="B4344" t="s">
        <v>8762</v>
      </c>
      <c r="C4344" t="s">
        <v>1297</v>
      </c>
      <c r="D4344" t="s">
        <v>1312</v>
      </c>
      <c r="E4344" s="212" t="s">
        <v>8763</v>
      </c>
    </row>
    <row r="4345" spans="1:5">
      <c r="A4345">
        <v>11299</v>
      </c>
      <c r="B4345" t="s">
        <v>8764</v>
      </c>
      <c r="C4345" t="s">
        <v>1297</v>
      </c>
      <c r="D4345" t="s">
        <v>1312</v>
      </c>
      <c r="E4345" s="212" t="s">
        <v>8765</v>
      </c>
    </row>
    <row r="4346" spans="1:5">
      <c r="A4346">
        <v>11066</v>
      </c>
      <c r="B4346" t="s">
        <v>8766</v>
      </c>
      <c r="C4346" t="s">
        <v>1297</v>
      </c>
      <c r="D4346" t="s">
        <v>1298</v>
      </c>
      <c r="E4346" s="212" t="s">
        <v>8767</v>
      </c>
    </row>
    <row r="4347" spans="1:5">
      <c r="A4347">
        <v>11065</v>
      </c>
      <c r="B4347" t="s">
        <v>8768</v>
      </c>
      <c r="C4347" t="s">
        <v>1297</v>
      </c>
      <c r="D4347" t="s">
        <v>1298</v>
      </c>
      <c r="E4347" s="212" t="s">
        <v>8597</v>
      </c>
    </row>
    <row r="4348" spans="1:5">
      <c r="A4348">
        <v>11688</v>
      </c>
      <c r="B4348" t="s">
        <v>8769</v>
      </c>
      <c r="C4348" t="s">
        <v>1297</v>
      </c>
      <c r="D4348" t="s">
        <v>1298</v>
      </c>
      <c r="E4348" s="212" t="s">
        <v>8770</v>
      </c>
    </row>
    <row r="4349" spans="1:5">
      <c r="A4349">
        <v>37736</v>
      </c>
      <c r="B4349" t="s">
        <v>8771</v>
      </c>
      <c r="C4349" t="s">
        <v>1297</v>
      </c>
      <c r="D4349" t="s">
        <v>1312</v>
      </c>
      <c r="E4349" s="212" t="s">
        <v>8772</v>
      </c>
    </row>
    <row r="4350" spans="1:5">
      <c r="A4350">
        <v>37739</v>
      </c>
      <c r="B4350" t="s">
        <v>8773</v>
      </c>
      <c r="C4350" t="s">
        <v>1297</v>
      </c>
      <c r="D4350" t="s">
        <v>1312</v>
      </c>
      <c r="E4350" s="212" t="s">
        <v>8774</v>
      </c>
    </row>
    <row r="4351" spans="1:5">
      <c r="A4351">
        <v>37740</v>
      </c>
      <c r="B4351" t="s">
        <v>8775</v>
      </c>
      <c r="C4351" t="s">
        <v>1297</v>
      </c>
      <c r="D4351" t="s">
        <v>1312</v>
      </c>
      <c r="E4351" s="212" t="s">
        <v>8776</v>
      </c>
    </row>
    <row r="4352" spans="1:5">
      <c r="A4352">
        <v>37738</v>
      </c>
      <c r="B4352" t="s">
        <v>8777</v>
      </c>
      <c r="C4352" t="s">
        <v>1297</v>
      </c>
      <c r="D4352" t="s">
        <v>1312</v>
      </c>
      <c r="E4352" s="212" t="s">
        <v>8778</v>
      </c>
    </row>
    <row r="4353" spans="1:5">
      <c r="A4353">
        <v>37737</v>
      </c>
      <c r="B4353" t="s">
        <v>8779</v>
      </c>
      <c r="C4353" t="s">
        <v>1297</v>
      </c>
      <c r="D4353" t="s">
        <v>1312</v>
      </c>
      <c r="E4353" s="212" t="s">
        <v>8780</v>
      </c>
    </row>
    <row r="4354" spans="1:5">
      <c r="A4354">
        <v>25014</v>
      </c>
      <c r="B4354" t="s">
        <v>8781</v>
      </c>
      <c r="C4354" t="s">
        <v>1297</v>
      </c>
      <c r="D4354" t="s">
        <v>1312</v>
      </c>
      <c r="E4354" s="212" t="s">
        <v>8782</v>
      </c>
    </row>
    <row r="4355" spans="1:5">
      <c r="A4355">
        <v>25013</v>
      </c>
      <c r="B4355" t="s">
        <v>8783</v>
      </c>
      <c r="C4355" t="s">
        <v>1297</v>
      </c>
      <c r="D4355" t="s">
        <v>1312</v>
      </c>
      <c r="E4355" s="212" t="s">
        <v>8784</v>
      </c>
    </row>
    <row r="4356" spans="1:5">
      <c r="A4356">
        <v>14405</v>
      </c>
      <c r="B4356" t="s">
        <v>8785</v>
      </c>
      <c r="C4356" t="s">
        <v>1297</v>
      </c>
      <c r="D4356" t="s">
        <v>1312</v>
      </c>
      <c r="E4356" s="212" t="s">
        <v>8786</v>
      </c>
    </row>
    <row r="4357" spans="1:5">
      <c r="A4357">
        <v>6253</v>
      </c>
      <c r="B4357" t="s">
        <v>8787</v>
      </c>
      <c r="C4357" t="s">
        <v>1297</v>
      </c>
      <c r="D4357" t="s">
        <v>1312</v>
      </c>
      <c r="E4357" s="212" t="s">
        <v>8788</v>
      </c>
    </row>
    <row r="4358" spans="1:5">
      <c r="A4358">
        <v>36790</v>
      </c>
      <c r="B4358" t="s">
        <v>8789</v>
      </c>
      <c r="C4358" t="s">
        <v>1297</v>
      </c>
      <c r="D4358" t="s">
        <v>1298</v>
      </c>
      <c r="E4358" s="212" t="s">
        <v>8790</v>
      </c>
    </row>
    <row r="4359" spans="1:5">
      <c r="A4359">
        <v>20271</v>
      </c>
      <c r="B4359" t="s">
        <v>8791</v>
      </c>
      <c r="C4359" t="s">
        <v>1297</v>
      </c>
      <c r="D4359" t="s">
        <v>1298</v>
      </c>
      <c r="E4359" s="212" t="s">
        <v>8792</v>
      </c>
    </row>
    <row r="4360" spans="1:5">
      <c r="A4360">
        <v>10423</v>
      </c>
      <c r="B4360" t="s">
        <v>8793</v>
      </c>
      <c r="C4360" t="s">
        <v>1297</v>
      </c>
      <c r="D4360" t="s">
        <v>1298</v>
      </c>
      <c r="E4360" s="212" t="s">
        <v>8794</v>
      </c>
    </row>
    <row r="4361" spans="1:5">
      <c r="A4361">
        <v>37589</v>
      </c>
      <c r="B4361" t="s">
        <v>8795</v>
      </c>
      <c r="C4361" t="s">
        <v>1297</v>
      </c>
      <c r="D4361" t="s">
        <v>1298</v>
      </c>
      <c r="E4361" s="212" t="s">
        <v>8796</v>
      </c>
    </row>
    <row r="4362" spans="1:5">
      <c r="A4362">
        <v>11690</v>
      </c>
      <c r="B4362" t="s">
        <v>8797</v>
      </c>
      <c r="C4362" t="s">
        <v>1297</v>
      </c>
      <c r="D4362" t="s">
        <v>1298</v>
      </c>
      <c r="E4362" s="212" t="s">
        <v>8798</v>
      </c>
    </row>
    <row r="4363" spans="1:5">
      <c r="A4363">
        <v>20234</v>
      </c>
      <c r="B4363" t="s">
        <v>8799</v>
      </c>
      <c r="C4363" t="s">
        <v>1297</v>
      </c>
      <c r="D4363" t="s">
        <v>1298</v>
      </c>
      <c r="E4363" s="212" t="s">
        <v>8800</v>
      </c>
    </row>
    <row r="4364" spans="1:5">
      <c r="A4364">
        <v>4763</v>
      </c>
      <c r="B4364" t="s">
        <v>8801</v>
      </c>
      <c r="C4364" t="s">
        <v>1301</v>
      </c>
      <c r="D4364" t="s">
        <v>1298</v>
      </c>
      <c r="E4364" s="212" t="s">
        <v>6129</v>
      </c>
    </row>
    <row r="4365" spans="1:5">
      <c r="A4365">
        <v>41070</v>
      </c>
      <c r="B4365" t="s">
        <v>8802</v>
      </c>
      <c r="C4365" t="s">
        <v>1656</v>
      </c>
      <c r="D4365" t="s">
        <v>1298</v>
      </c>
      <c r="E4365" s="212" t="s">
        <v>8803</v>
      </c>
    </row>
    <row r="4366" spans="1:5">
      <c r="A4366">
        <v>14583</v>
      </c>
      <c r="B4366" t="s">
        <v>8804</v>
      </c>
      <c r="C4366" t="s">
        <v>1321</v>
      </c>
      <c r="D4366" t="s">
        <v>1312</v>
      </c>
      <c r="E4366" s="212" t="s">
        <v>8805</v>
      </c>
    </row>
    <row r="4367" spans="1:5">
      <c r="A4367">
        <v>11457</v>
      </c>
      <c r="B4367" t="s">
        <v>8806</v>
      </c>
      <c r="C4367" t="s">
        <v>1297</v>
      </c>
      <c r="D4367" t="s">
        <v>1298</v>
      </c>
      <c r="E4367" s="212" t="s">
        <v>2002</v>
      </c>
    </row>
    <row r="4368" spans="1:5">
      <c r="A4368">
        <v>21121</v>
      </c>
      <c r="B4368" t="s">
        <v>8807</v>
      </c>
      <c r="C4368" t="s">
        <v>1297</v>
      </c>
      <c r="D4368" t="s">
        <v>1298</v>
      </c>
      <c r="E4368" s="212" t="s">
        <v>6721</v>
      </c>
    </row>
    <row r="4369" spans="1:5">
      <c r="A4369">
        <v>38010</v>
      </c>
      <c r="B4369" t="s">
        <v>8808</v>
      </c>
      <c r="C4369" t="s">
        <v>1297</v>
      </c>
      <c r="D4369" t="s">
        <v>1298</v>
      </c>
      <c r="E4369" s="212" t="s">
        <v>8809</v>
      </c>
    </row>
    <row r="4370" spans="1:5">
      <c r="A4370">
        <v>38011</v>
      </c>
      <c r="B4370" t="s">
        <v>8810</v>
      </c>
      <c r="C4370" t="s">
        <v>1297</v>
      </c>
      <c r="D4370" t="s">
        <v>1298</v>
      </c>
      <c r="E4370" s="212" t="s">
        <v>8811</v>
      </c>
    </row>
    <row r="4371" spans="1:5">
      <c r="A4371">
        <v>38012</v>
      </c>
      <c r="B4371" t="s">
        <v>8812</v>
      </c>
      <c r="C4371" t="s">
        <v>1297</v>
      </c>
      <c r="D4371" t="s">
        <v>1298</v>
      </c>
      <c r="E4371" s="212" t="s">
        <v>8813</v>
      </c>
    </row>
    <row r="4372" spans="1:5">
      <c r="A4372">
        <v>38013</v>
      </c>
      <c r="B4372" t="s">
        <v>8814</v>
      </c>
      <c r="C4372" t="s">
        <v>1297</v>
      </c>
      <c r="D4372" t="s">
        <v>1298</v>
      </c>
      <c r="E4372" s="212" t="s">
        <v>8815</v>
      </c>
    </row>
    <row r="4373" spans="1:5">
      <c r="A4373">
        <v>38014</v>
      </c>
      <c r="B4373" t="s">
        <v>8816</v>
      </c>
      <c r="C4373" t="s">
        <v>1297</v>
      </c>
      <c r="D4373" t="s">
        <v>1298</v>
      </c>
      <c r="E4373" s="212" t="s">
        <v>8817</v>
      </c>
    </row>
    <row r="4374" spans="1:5">
      <c r="A4374">
        <v>38015</v>
      </c>
      <c r="B4374" t="s">
        <v>8818</v>
      </c>
      <c r="C4374" t="s">
        <v>1297</v>
      </c>
      <c r="D4374" t="s">
        <v>1298</v>
      </c>
      <c r="E4374" s="212" t="s">
        <v>8819</v>
      </c>
    </row>
    <row r="4375" spans="1:5">
      <c r="A4375">
        <v>38016</v>
      </c>
      <c r="B4375" t="s">
        <v>8820</v>
      </c>
      <c r="C4375" t="s">
        <v>1297</v>
      </c>
      <c r="D4375" t="s">
        <v>1298</v>
      </c>
      <c r="E4375" s="212" t="s">
        <v>8821</v>
      </c>
    </row>
    <row r="4376" spans="1:5">
      <c r="A4376">
        <v>12741</v>
      </c>
      <c r="B4376" t="s">
        <v>8822</v>
      </c>
      <c r="C4376" t="s">
        <v>1297</v>
      </c>
      <c r="D4376" t="s">
        <v>1312</v>
      </c>
      <c r="E4376" s="212" t="s">
        <v>8823</v>
      </c>
    </row>
    <row r="4377" spans="1:5">
      <c r="A4377">
        <v>12733</v>
      </c>
      <c r="B4377" t="s">
        <v>8824</v>
      </c>
      <c r="C4377" t="s">
        <v>1297</v>
      </c>
      <c r="D4377" t="s">
        <v>1312</v>
      </c>
      <c r="E4377" s="212" t="s">
        <v>6456</v>
      </c>
    </row>
    <row r="4378" spans="1:5">
      <c r="A4378">
        <v>12734</v>
      </c>
      <c r="B4378" t="s">
        <v>8825</v>
      </c>
      <c r="C4378" t="s">
        <v>1297</v>
      </c>
      <c r="D4378" t="s">
        <v>1312</v>
      </c>
      <c r="E4378" s="212" t="s">
        <v>5996</v>
      </c>
    </row>
    <row r="4379" spans="1:5">
      <c r="A4379">
        <v>12735</v>
      </c>
      <c r="B4379" t="s">
        <v>8826</v>
      </c>
      <c r="C4379" t="s">
        <v>1297</v>
      </c>
      <c r="D4379" t="s">
        <v>1312</v>
      </c>
      <c r="E4379" s="212" t="s">
        <v>3898</v>
      </c>
    </row>
    <row r="4380" spans="1:5">
      <c r="A4380">
        <v>12736</v>
      </c>
      <c r="B4380" t="s">
        <v>8827</v>
      </c>
      <c r="C4380" t="s">
        <v>1297</v>
      </c>
      <c r="D4380" t="s">
        <v>1312</v>
      </c>
      <c r="E4380" s="212" t="s">
        <v>8828</v>
      </c>
    </row>
    <row r="4381" spans="1:5">
      <c r="A4381">
        <v>12737</v>
      </c>
      <c r="B4381" t="s">
        <v>8829</v>
      </c>
      <c r="C4381" t="s">
        <v>1297</v>
      </c>
      <c r="D4381" t="s">
        <v>1312</v>
      </c>
      <c r="E4381" s="212" t="s">
        <v>8830</v>
      </c>
    </row>
    <row r="4382" spans="1:5">
      <c r="A4382">
        <v>12738</v>
      </c>
      <c r="B4382" t="s">
        <v>8831</v>
      </c>
      <c r="C4382" t="s">
        <v>1297</v>
      </c>
      <c r="D4382" t="s">
        <v>1312</v>
      </c>
      <c r="E4382" s="212" t="s">
        <v>8832</v>
      </c>
    </row>
    <row r="4383" spans="1:5">
      <c r="A4383">
        <v>12739</v>
      </c>
      <c r="B4383" t="s">
        <v>8833</v>
      </c>
      <c r="C4383" t="s">
        <v>1297</v>
      </c>
      <c r="D4383" t="s">
        <v>1312</v>
      </c>
      <c r="E4383" s="212" t="s">
        <v>8834</v>
      </c>
    </row>
    <row r="4384" spans="1:5">
      <c r="A4384">
        <v>12740</v>
      </c>
      <c r="B4384" t="s">
        <v>8835</v>
      </c>
      <c r="C4384" t="s">
        <v>1297</v>
      </c>
      <c r="D4384" t="s">
        <v>1312</v>
      </c>
      <c r="E4384" s="212" t="s">
        <v>8836</v>
      </c>
    </row>
    <row r="4385" spans="1:5">
      <c r="A4385">
        <v>6297</v>
      </c>
      <c r="B4385" t="s">
        <v>903</v>
      </c>
      <c r="C4385" t="s">
        <v>1297</v>
      </c>
      <c r="D4385" t="s">
        <v>1312</v>
      </c>
      <c r="E4385" s="212" t="s">
        <v>8837</v>
      </c>
    </row>
    <row r="4386" spans="1:5">
      <c r="A4386">
        <v>6296</v>
      </c>
      <c r="B4386" t="s">
        <v>902</v>
      </c>
      <c r="C4386" t="s">
        <v>1297</v>
      </c>
      <c r="D4386" t="s">
        <v>1312</v>
      </c>
      <c r="E4386" s="212" t="s">
        <v>8838</v>
      </c>
    </row>
    <row r="4387" spans="1:5">
      <c r="A4387">
        <v>6294</v>
      </c>
      <c r="B4387" t="s">
        <v>8839</v>
      </c>
      <c r="C4387" t="s">
        <v>1297</v>
      </c>
      <c r="D4387" t="s">
        <v>1312</v>
      </c>
      <c r="E4387" s="212" t="s">
        <v>8840</v>
      </c>
    </row>
    <row r="4388" spans="1:5">
      <c r="A4388">
        <v>6323</v>
      </c>
      <c r="B4388" t="s">
        <v>900</v>
      </c>
      <c r="C4388" t="s">
        <v>1297</v>
      </c>
      <c r="D4388" t="s">
        <v>1312</v>
      </c>
      <c r="E4388" s="212" t="s">
        <v>8841</v>
      </c>
    </row>
    <row r="4389" spans="1:5">
      <c r="A4389">
        <v>6299</v>
      </c>
      <c r="B4389" t="s">
        <v>8842</v>
      </c>
      <c r="C4389" t="s">
        <v>1297</v>
      </c>
      <c r="D4389" t="s">
        <v>1312</v>
      </c>
      <c r="E4389" s="212" t="s">
        <v>8843</v>
      </c>
    </row>
    <row r="4390" spans="1:5">
      <c r="A4390">
        <v>6298</v>
      </c>
      <c r="B4390" t="s">
        <v>905</v>
      </c>
      <c r="C4390" t="s">
        <v>1297</v>
      </c>
      <c r="D4390" t="s">
        <v>1312</v>
      </c>
      <c r="E4390" s="212" t="s">
        <v>8844</v>
      </c>
    </row>
    <row r="4391" spans="1:5">
      <c r="A4391">
        <v>6295</v>
      </c>
      <c r="B4391" t="s">
        <v>8845</v>
      </c>
      <c r="C4391" t="s">
        <v>1297</v>
      </c>
      <c r="D4391" t="s">
        <v>1312</v>
      </c>
      <c r="E4391" s="212" t="s">
        <v>3873</v>
      </c>
    </row>
    <row r="4392" spans="1:5">
      <c r="A4392">
        <v>6322</v>
      </c>
      <c r="B4392" t="s">
        <v>8846</v>
      </c>
      <c r="C4392" t="s">
        <v>1297</v>
      </c>
      <c r="D4392" t="s">
        <v>1312</v>
      </c>
      <c r="E4392" s="212" t="s">
        <v>8847</v>
      </c>
    </row>
    <row r="4393" spans="1:5">
      <c r="A4393">
        <v>6300</v>
      </c>
      <c r="B4393" t="s">
        <v>8848</v>
      </c>
      <c r="C4393" t="s">
        <v>1297</v>
      </c>
      <c r="D4393" t="s">
        <v>1312</v>
      </c>
      <c r="E4393" s="212" t="s">
        <v>8849</v>
      </c>
    </row>
    <row r="4394" spans="1:5">
      <c r="A4394">
        <v>6321</v>
      </c>
      <c r="B4394" t="s">
        <v>8850</v>
      </c>
      <c r="C4394" t="s">
        <v>1297</v>
      </c>
      <c r="D4394" t="s">
        <v>1312</v>
      </c>
      <c r="E4394" s="212" t="s">
        <v>8851</v>
      </c>
    </row>
    <row r="4395" spans="1:5">
      <c r="A4395">
        <v>6301</v>
      </c>
      <c r="B4395" t="s">
        <v>8852</v>
      </c>
      <c r="C4395" t="s">
        <v>1297</v>
      </c>
      <c r="D4395" t="s">
        <v>1312</v>
      </c>
      <c r="E4395" s="212" t="s">
        <v>8853</v>
      </c>
    </row>
    <row r="4396" spans="1:5">
      <c r="A4396">
        <v>7105</v>
      </c>
      <c r="B4396" t="s">
        <v>8854</v>
      </c>
      <c r="C4396" t="s">
        <v>1297</v>
      </c>
      <c r="D4396" t="s">
        <v>1298</v>
      </c>
      <c r="E4396" s="212" t="s">
        <v>8855</v>
      </c>
    </row>
    <row r="4397" spans="1:5">
      <c r="A4397">
        <v>20183</v>
      </c>
      <c r="B4397" t="s">
        <v>8856</v>
      </c>
      <c r="C4397" t="s">
        <v>1297</v>
      </c>
      <c r="D4397" t="s">
        <v>1312</v>
      </c>
      <c r="E4397" s="212" t="s">
        <v>8857</v>
      </c>
    </row>
    <row r="4398" spans="1:5">
      <c r="A4398">
        <v>38448</v>
      </c>
      <c r="B4398" t="s">
        <v>8858</v>
      </c>
      <c r="C4398" t="s">
        <v>1297</v>
      </c>
      <c r="D4398" t="s">
        <v>1312</v>
      </c>
      <c r="E4398" s="212" t="s">
        <v>8859</v>
      </c>
    </row>
    <row r="4399" spans="1:5">
      <c r="A4399">
        <v>20182</v>
      </c>
      <c r="B4399" t="s">
        <v>8860</v>
      </c>
      <c r="C4399" t="s">
        <v>1297</v>
      </c>
      <c r="D4399" t="s">
        <v>1312</v>
      </c>
      <c r="E4399" s="212" t="s">
        <v>8861</v>
      </c>
    </row>
    <row r="4400" spans="1:5">
      <c r="A4400">
        <v>7119</v>
      </c>
      <c r="B4400" t="s">
        <v>8862</v>
      </c>
      <c r="C4400" t="s">
        <v>1297</v>
      </c>
      <c r="D4400" t="s">
        <v>1298</v>
      </c>
      <c r="E4400" s="212" t="s">
        <v>6181</v>
      </c>
    </row>
    <row r="4401" spans="1:5">
      <c r="A4401">
        <v>7120</v>
      </c>
      <c r="B4401" t="s">
        <v>8863</v>
      </c>
      <c r="C4401" t="s">
        <v>1297</v>
      </c>
      <c r="D4401" t="s">
        <v>1298</v>
      </c>
      <c r="E4401" s="212" t="s">
        <v>2834</v>
      </c>
    </row>
    <row r="4402" spans="1:5">
      <c r="A4402">
        <v>6319</v>
      </c>
      <c r="B4402" t="s">
        <v>8864</v>
      </c>
      <c r="C4402" t="s">
        <v>1297</v>
      </c>
      <c r="D4402" t="s">
        <v>1312</v>
      </c>
      <c r="E4402" s="212" t="s">
        <v>8865</v>
      </c>
    </row>
    <row r="4403" spans="1:5">
      <c r="A4403">
        <v>6304</v>
      </c>
      <c r="B4403" t="s">
        <v>8866</v>
      </c>
      <c r="C4403" t="s">
        <v>1297</v>
      </c>
      <c r="D4403" t="s">
        <v>1312</v>
      </c>
      <c r="E4403" s="212" t="s">
        <v>8865</v>
      </c>
    </row>
    <row r="4404" spans="1:5">
      <c r="A4404">
        <v>21116</v>
      </c>
      <c r="B4404" t="s">
        <v>8867</v>
      </c>
      <c r="C4404" t="s">
        <v>1297</v>
      </c>
      <c r="D4404" t="s">
        <v>1312</v>
      </c>
      <c r="E4404" s="212" t="s">
        <v>8868</v>
      </c>
    </row>
    <row r="4405" spans="1:5">
      <c r="A4405">
        <v>6320</v>
      </c>
      <c r="B4405" t="s">
        <v>8869</v>
      </c>
      <c r="C4405" t="s">
        <v>1297</v>
      </c>
      <c r="D4405" t="s">
        <v>1312</v>
      </c>
      <c r="E4405" s="212" t="s">
        <v>3606</v>
      </c>
    </row>
    <row r="4406" spans="1:5">
      <c r="A4406">
        <v>6303</v>
      </c>
      <c r="B4406" t="s">
        <v>8870</v>
      </c>
      <c r="C4406" t="s">
        <v>1297</v>
      </c>
      <c r="D4406" t="s">
        <v>1312</v>
      </c>
      <c r="E4406" s="212" t="s">
        <v>3606</v>
      </c>
    </row>
    <row r="4407" spans="1:5">
      <c r="A4407">
        <v>6308</v>
      </c>
      <c r="B4407" t="s">
        <v>8871</v>
      </c>
      <c r="C4407" t="s">
        <v>1297</v>
      </c>
      <c r="D4407" t="s">
        <v>1312</v>
      </c>
      <c r="E4407" s="212" t="s">
        <v>8872</v>
      </c>
    </row>
    <row r="4408" spans="1:5">
      <c r="A4408">
        <v>6317</v>
      </c>
      <c r="B4408" t="s">
        <v>8873</v>
      </c>
      <c r="C4408" t="s">
        <v>1297</v>
      </c>
      <c r="D4408" t="s">
        <v>1312</v>
      </c>
      <c r="E4408" s="212" t="s">
        <v>8872</v>
      </c>
    </row>
    <row r="4409" spans="1:5">
      <c r="A4409">
        <v>6307</v>
      </c>
      <c r="B4409" t="s">
        <v>8874</v>
      </c>
      <c r="C4409" t="s">
        <v>1297</v>
      </c>
      <c r="D4409" t="s">
        <v>1312</v>
      </c>
      <c r="E4409" s="212" t="s">
        <v>8872</v>
      </c>
    </row>
    <row r="4410" spans="1:5">
      <c r="A4410">
        <v>6309</v>
      </c>
      <c r="B4410" t="s">
        <v>8875</v>
      </c>
      <c r="C4410" t="s">
        <v>1297</v>
      </c>
      <c r="D4410" t="s">
        <v>1312</v>
      </c>
      <c r="E4410" s="212" t="s">
        <v>8876</v>
      </c>
    </row>
    <row r="4411" spans="1:5">
      <c r="A4411">
        <v>6318</v>
      </c>
      <c r="B4411" t="s">
        <v>8877</v>
      </c>
      <c r="C4411" t="s">
        <v>1297</v>
      </c>
      <c r="D4411" t="s">
        <v>1312</v>
      </c>
      <c r="E4411" s="212" t="s">
        <v>8878</v>
      </c>
    </row>
    <row r="4412" spans="1:5">
      <c r="A4412">
        <v>6306</v>
      </c>
      <c r="B4412" t="s">
        <v>8879</v>
      </c>
      <c r="C4412" t="s">
        <v>1297</v>
      </c>
      <c r="D4412" t="s">
        <v>1312</v>
      </c>
      <c r="E4412" s="212" t="s">
        <v>8878</v>
      </c>
    </row>
    <row r="4413" spans="1:5">
      <c r="A4413">
        <v>6305</v>
      </c>
      <c r="B4413" t="s">
        <v>8880</v>
      </c>
      <c r="C4413" t="s">
        <v>1297</v>
      </c>
      <c r="D4413" t="s">
        <v>1312</v>
      </c>
      <c r="E4413" s="212" t="s">
        <v>8878</v>
      </c>
    </row>
    <row r="4414" spans="1:5">
      <c r="A4414">
        <v>6302</v>
      </c>
      <c r="B4414" t="s">
        <v>8881</v>
      </c>
      <c r="C4414" t="s">
        <v>1297</v>
      </c>
      <c r="D4414" t="s">
        <v>1312</v>
      </c>
      <c r="E4414" s="212" t="s">
        <v>4193</v>
      </c>
    </row>
    <row r="4415" spans="1:5">
      <c r="A4415">
        <v>6312</v>
      </c>
      <c r="B4415" t="s">
        <v>8882</v>
      </c>
      <c r="C4415" t="s">
        <v>1297</v>
      </c>
      <c r="D4415" t="s">
        <v>1312</v>
      </c>
      <c r="E4415" s="212" t="s">
        <v>8883</v>
      </c>
    </row>
    <row r="4416" spans="1:5">
      <c r="A4416">
        <v>6311</v>
      </c>
      <c r="B4416" t="s">
        <v>8884</v>
      </c>
      <c r="C4416" t="s">
        <v>1297</v>
      </c>
      <c r="D4416" t="s">
        <v>1312</v>
      </c>
      <c r="E4416" s="212" t="s">
        <v>8883</v>
      </c>
    </row>
    <row r="4417" spans="1:5">
      <c r="A4417">
        <v>6310</v>
      </c>
      <c r="B4417" t="s">
        <v>8885</v>
      </c>
      <c r="C4417" t="s">
        <v>1297</v>
      </c>
      <c r="D4417" t="s">
        <v>1312</v>
      </c>
      <c r="E4417" s="212" t="s">
        <v>8883</v>
      </c>
    </row>
    <row r="4418" spans="1:5">
      <c r="A4418">
        <v>6314</v>
      </c>
      <c r="B4418" t="s">
        <v>921</v>
      </c>
      <c r="C4418" t="s">
        <v>1297</v>
      </c>
      <c r="D4418" t="s">
        <v>1312</v>
      </c>
      <c r="E4418" s="212" t="s">
        <v>8883</v>
      </c>
    </row>
    <row r="4419" spans="1:5">
      <c r="A4419">
        <v>6313</v>
      </c>
      <c r="B4419" t="s">
        <v>8886</v>
      </c>
      <c r="C4419" t="s">
        <v>1297</v>
      </c>
      <c r="D4419" t="s">
        <v>1312</v>
      </c>
      <c r="E4419" s="212" t="s">
        <v>8883</v>
      </c>
    </row>
    <row r="4420" spans="1:5">
      <c r="A4420">
        <v>6315</v>
      </c>
      <c r="B4420" t="s">
        <v>8887</v>
      </c>
      <c r="C4420" t="s">
        <v>1297</v>
      </c>
      <c r="D4420" t="s">
        <v>1312</v>
      </c>
      <c r="E4420" s="212" t="s">
        <v>8888</v>
      </c>
    </row>
    <row r="4421" spans="1:5">
      <c r="A4421">
        <v>6316</v>
      </c>
      <c r="B4421" t="s">
        <v>8889</v>
      </c>
      <c r="C4421" t="s">
        <v>1297</v>
      </c>
      <c r="D4421" t="s">
        <v>1312</v>
      </c>
      <c r="E4421" s="212" t="s">
        <v>8888</v>
      </c>
    </row>
    <row r="4422" spans="1:5">
      <c r="A4422">
        <v>38878</v>
      </c>
      <c r="B4422" t="s">
        <v>8890</v>
      </c>
      <c r="C4422" t="s">
        <v>1297</v>
      </c>
      <c r="D4422" t="s">
        <v>1312</v>
      </c>
      <c r="E4422" s="212" t="s">
        <v>8891</v>
      </c>
    </row>
    <row r="4423" spans="1:5">
      <c r="A4423">
        <v>38879</v>
      </c>
      <c r="B4423" t="s">
        <v>8892</v>
      </c>
      <c r="C4423" t="s">
        <v>1297</v>
      </c>
      <c r="D4423" t="s">
        <v>1312</v>
      </c>
      <c r="E4423" s="212" t="s">
        <v>8893</v>
      </c>
    </row>
    <row r="4424" spans="1:5">
      <c r="A4424">
        <v>38881</v>
      </c>
      <c r="B4424" t="s">
        <v>8894</v>
      </c>
      <c r="C4424" t="s">
        <v>1297</v>
      </c>
      <c r="D4424" t="s">
        <v>1312</v>
      </c>
      <c r="E4424" s="212" t="s">
        <v>7014</v>
      </c>
    </row>
    <row r="4425" spans="1:5">
      <c r="A4425">
        <v>38880</v>
      </c>
      <c r="B4425" t="s">
        <v>8895</v>
      </c>
      <c r="C4425" t="s">
        <v>1297</v>
      </c>
      <c r="D4425" t="s">
        <v>1312</v>
      </c>
      <c r="E4425" s="212" t="s">
        <v>6599</v>
      </c>
    </row>
    <row r="4426" spans="1:5">
      <c r="A4426">
        <v>38882</v>
      </c>
      <c r="B4426" t="s">
        <v>8896</v>
      </c>
      <c r="C4426" t="s">
        <v>1297</v>
      </c>
      <c r="D4426" t="s">
        <v>1312</v>
      </c>
      <c r="E4426" s="212" t="s">
        <v>8897</v>
      </c>
    </row>
    <row r="4427" spans="1:5">
      <c r="A4427">
        <v>38883</v>
      </c>
      <c r="B4427" t="s">
        <v>8898</v>
      </c>
      <c r="C4427" t="s">
        <v>1297</v>
      </c>
      <c r="D4427" t="s">
        <v>1312</v>
      </c>
      <c r="E4427" s="212" t="s">
        <v>8899</v>
      </c>
    </row>
    <row r="4428" spans="1:5">
      <c r="A4428">
        <v>38884</v>
      </c>
      <c r="B4428" t="s">
        <v>8900</v>
      </c>
      <c r="C4428" t="s">
        <v>1297</v>
      </c>
      <c r="D4428" t="s">
        <v>1312</v>
      </c>
      <c r="E4428" s="212" t="s">
        <v>4559</v>
      </c>
    </row>
    <row r="4429" spans="1:5">
      <c r="A4429">
        <v>38885</v>
      </c>
      <c r="B4429" t="s">
        <v>8901</v>
      </c>
      <c r="C4429" t="s">
        <v>1297</v>
      </c>
      <c r="D4429" t="s">
        <v>1312</v>
      </c>
      <c r="E4429" s="212" t="s">
        <v>7195</v>
      </c>
    </row>
    <row r="4430" spans="1:5">
      <c r="A4430">
        <v>38886</v>
      </c>
      <c r="B4430" t="s">
        <v>8902</v>
      </c>
      <c r="C4430" t="s">
        <v>1297</v>
      </c>
      <c r="D4430" t="s">
        <v>1312</v>
      </c>
      <c r="E4430" s="212" t="s">
        <v>6053</v>
      </c>
    </row>
    <row r="4431" spans="1:5">
      <c r="A4431">
        <v>38887</v>
      </c>
      <c r="B4431" t="s">
        <v>8903</v>
      </c>
      <c r="C4431" t="s">
        <v>1297</v>
      </c>
      <c r="D4431" t="s">
        <v>1312</v>
      </c>
      <c r="E4431" s="212" t="s">
        <v>3833</v>
      </c>
    </row>
    <row r="4432" spans="1:5">
      <c r="A4432">
        <v>38888</v>
      </c>
      <c r="B4432" t="s">
        <v>8904</v>
      </c>
      <c r="C4432" t="s">
        <v>1297</v>
      </c>
      <c r="D4432" t="s">
        <v>1312</v>
      </c>
      <c r="E4432" s="212" t="s">
        <v>3915</v>
      </c>
    </row>
    <row r="4433" spans="1:5">
      <c r="A4433">
        <v>38890</v>
      </c>
      <c r="B4433" t="s">
        <v>8905</v>
      </c>
      <c r="C4433" t="s">
        <v>1297</v>
      </c>
      <c r="D4433" t="s">
        <v>1312</v>
      </c>
      <c r="E4433" s="212" t="s">
        <v>8906</v>
      </c>
    </row>
    <row r="4434" spans="1:5">
      <c r="A4434">
        <v>38893</v>
      </c>
      <c r="B4434" t="s">
        <v>8907</v>
      </c>
      <c r="C4434" t="s">
        <v>1297</v>
      </c>
      <c r="D4434" t="s">
        <v>1312</v>
      </c>
      <c r="E4434" s="212" t="s">
        <v>8908</v>
      </c>
    </row>
    <row r="4435" spans="1:5">
      <c r="A4435">
        <v>38894</v>
      </c>
      <c r="B4435" t="s">
        <v>8909</v>
      </c>
      <c r="C4435" t="s">
        <v>1297</v>
      </c>
      <c r="D4435" t="s">
        <v>1312</v>
      </c>
      <c r="E4435" s="212" t="s">
        <v>8910</v>
      </c>
    </row>
    <row r="4436" spans="1:5">
      <c r="A4436">
        <v>38896</v>
      </c>
      <c r="B4436" t="s">
        <v>8911</v>
      </c>
      <c r="C4436" t="s">
        <v>1297</v>
      </c>
      <c r="D4436" t="s">
        <v>1312</v>
      </c>
      <c r="E4436" s="212" t="s">
        <v>8912</v>
      </c>
    </row>
    <row r="4437" spans="1:5">
      <c r="A4437">
        <v>39324</v>
      </c>
      <c r="B4437" t="s">
        <v>8913</v>
      </c>
      <c r="C4437" t="s">
        <v>1297</v>
      </c>
      <c r="D4437" t="s">
        <v>1298</v>
      </c>
      <c r="E4437" s="212" t="s">
        <v>8914</v>
      </c>
    </row>
    <row r="4438" spans="1:5">
      <c r="A4438">
        <v>39325</v>
      </c>
      <c r="B4438" t="s">
        <v>8915</v>
      </c>
      <c r="C4438" t="s">
        <v>1297</v>
      </c>
      <c r="D4438" t="s">
        <v>1298</v>
      </c>
      <c r="E4438" s="212" t="s">
        <v>8916</v>
      </c>
    </row>
    <row r="4439" spans="1:5">
      <c r="A4439">
        <v>39326</v>
      </c>
      <c r="B4439" t="s">
        <v>8917</v>
      </c>
      <c r="C4439" t="s">
        <v>1297</v>
      </c>
      <c r="D4439" t="s">
        <v>1298</v>
      </c>
      <c r="E4439" s="212" t="s">
        <v>8918</v>
      </c>
    </row>
    <row r="4440" spans="1:5">
      <c r="A4440">
        <v>39327</v>
      </c>
      <c r="B4440" t="s">
        <v>8919</v>
      </c>
      <c r="C4440" t="s">
        <v>1297</v>
      </c>
      <c r="D4440" t="s">
        <v>1298</v>
      </c>
      <c r="E4440" s="212" t="s">
        <v>8920</v>
      </c>
    </row>
    <row r="4441" spans="1:5">
      <c r="A4441">
        <v>20176</v>
      </c>
      <c r="B4441" t="s">
        <v>8921</v>
      </c>
      <c r="C4441" t="s">
        <v>1297</v>
      </c>
      <c r="D4441" t="s">
        <v>1298</v>
      </c>
      <c r="E4441" s="212" t="s">
        <v>8922</v>
      </c>
    </row>
    <row r="4442" spans="1:5">
      <c r="A4442">
        <v>11378</v>
      </c>
      <c r="B4442" t="s">
        <v>8923</v>
      </c>
      <c r="C4442" t="s">
        <v>1297</v>
      </c>
      <c r="D4442" t="s">
        <v>1312</v>
      </c>
      <c r="E4442" s="212" t="s">
        <v>8924</v>
      </c>
    </row>
    <row r="4443" spans="1:5">
      <c r="A4443">
        <v>11379</v>
      </c>
      <c r="B4443" t="s">
        <v>8925</v>
      </c>
      <c r="C4443" t="s">
        <v>1297</v>
      </c>
      <c r="D4443" t="s">
        <v>1312</v>
      </c>
      <c r="E4443" s="212" t="s">
        <v>8926</v>
      </c>
    </row>
    <row r="4444" spans="1:5">
      <c r="A4444">
        <v>11493</v>
      </c>
      <c r="B4444" t="s">
        <v>8927</v>
      </c>
      <c r="C4444" t="s">
        <v>1297</v>
      </c>
      <c r="D4444" t="s">
        <v>1312</v>
      </c>
      <c r="E4444" s="212" t="s">
        <v>8928</v>
      </c>
    </row>
    <row r="4445" spans="1:5">
      <c r="A4445">
        <v>41896</v>
      </c>
      <c r="B4445" t="s">
        <v>8929</v>
      </c>
      <c r="C4445" t="s">
        <v>1297</v>
      </c>
      <c r="D4445" t="s">
        <v>1312</v>
      </c>
      <c r="E4445" s="212" t="s">
        <v>8930</v>
      </c>
    </row>
    <row r="4446" spans="1:5">
      <c r="A4446">
        <v>7068</v>
      </c>
      <c r="B4446" t="s">
        <v>8931</v>
      </c>
      <c r="C4446" t="s">
        <v>1297</v>
      </c>
      <c r="D4446" t="s">
        <v>1312</v>
      </c>
      <c r="E4446" s="212" t="s">
        <v>8932</v>
      </c>
    </row>
    <row r="4447" spans="1:5">
      <c r="A4447">
        <v>7106</v>
      </c>
      <c r="B4447" t="s">
        <v>8933</v>
      </c>
      <c r="C4447" t="s">
        <v>1297</v>
      </c>
      <c r="D4447" t="s">
        <v>1298</v>
      </c>
      <c r="E4447" s="212" t="s">
        <v>8934</v>
      </c>
    </row>
    <row r="4448" spans="1:5">
      <c r="A4448">
        <v>7104</v>
      </c>
      <c r="B4448" t="s">
        <v>8935</v>
      </c>
      <c r="C4448" t="s">
        <v>1297</v>
      </c>
      <c r="D4448" t="s">
        <v>1298</v>
      </c>
      <c r="E4448" s="212" t="s">
        <v>2869</v>
      </c>
    </row>
    <row r="4449" spans="1:5">
      <c r="A4449">
        <v>7136</v>
      </c>
      <c r="B4449" t="s">
        <v>8936</v>
      </c>
      <c r="C4449" t="s">
        <v>1297</v>
      </c>
      <c r="D4449" t="s">
        <v>1298</v>
      </c>
      <c r="E4449" s="212" t="s">
        <v>6841</v>
      </c>
    </row>
    <row r="4450" spans="1:5">
      <c r="A4450">
        <v>7128</v>
      </c>
      <c r="B4450" t="s">
        <v>8937</v>
      </c>
      <c r="C4450" t="s">
        <v>1297</v>
      </c>
      <c r="D4450" t="s">
        <v>1298</v>
      </c>
      <c r="E4450" s="212" t="s">
        <v>3464</v>
      </c>
    </row>
    <row r="4451" spans="1:5">
      <c r="A4451">
        <v>7108</v>
      </c>
      <c r="B4451" t="s">
        <v>8938</v>
      </c>
      <c r="C4451" t="s">
        <v>1297</v>
      </c>
      <c r="D4451" t="s">
        <v>1298</v>
      </c>
      <c r="E4451" s="212" t="s">
        <v>8939</v>
      </c>
    </row>
    <row r="4452" spans="1:5">
      <c r="A4452">
        <v>7129</v>
      </c>
      <c r="B4452" t="s">
        <v>8940</v>
      </c>
      <c r="C4452" t="s">
        <v>1297</v>
      </c>
      <c r="D4452" t="s">
        <v>1298</v>
      </c>
      <c r="E4452" s="212" t="s">
        <v>8941</v>
      </c>
    </row>
    <row r="4453" spans="1:5">
      <c r="A4453">
        <v>7130</v>
      </c>
      <c r="B4453" t="s">
        <v>8942</v>
      </c>
      <c r="C4453" t="s">
        <v>1297</v>
      </c>
      <c r="D4453" t="s">
        <v>1298</v>
      </c>
      <c r="E4453" s="212" t="s">
        <v>2702</v>
      </c>
    </row>
    <row r="4454" spans="1:5">
      <c r="A4454">
        <v>7131</v>
      </c>
      <c r="B4454" t="s">
        <v>8943</v>
      </c>
      <c r="C4454" t="s">
        <v>1297</v>
      </c>
      <c r="D4454" t="s">
        <v>1298</v>
      </c>
      <c r="E4454" s="212" t="s">
        <v>1950</v>
      </c>
    </row>
    <row r="4455" spans="1:5">
      <c r="A4455">
        <v>7132</v>
      </c>
      <c r="B4455" t="s">
        <v>8944</v>
      </c>
      <c r="C4455" t="s">
        <v>1297</v>
      </c>
      <c r="D4455" t="s">
        <v>1298</v>
      </c>
      <c r="E4455" s="212" t="s">
        <v>6077</v>
      </c>
    </row>
    <row r="4456" spans="1:5">
      <c r="A4456">
        <v>7133</v>
      </c>
      <c r="B4456" t="s">
        <v>8945</v>
      </c>
      <c r="C4456" t="s">
        <v>1297</v>
      </c>
      <c r="D4456" t="s">
        <v>1298</v>
      </c>
      <c r="E4456" s="212" t="s">
        <v>8946</v>
      </c>
    </row>
    <row r="4457" spans="1:5">
      <c r="A4457">
        <v>37420</v>
      </c>
      <c r="B4457" t="s">
        <v>8947</v>
      </c>
      <c r="C4457" t="s">
        <v>1297</v>
      </c>
      <c r="D4457" t="s">
        <v>1312</v>
      </c>
      <c r="E4457" s="212" t="s">
        <v>8948</v>
      </c>
    </row>
    <row r="4458" spans="1:5">
      <c r="A4458">
        <v>37421</v>
      </c>
      <c r="B4458" t="s">
        <v>8949</v>
      </c>
      <c r="C4458" t="s">
        <v>1297</v>
      </c>
      <c r="D4458" t="s">
        <v>1312</v>
      </c>
      <c r="E4458" s="212" t="s">
        <v>8950</v>
      </c>
    </row>
    <row r="4459" spans="1:5">
      <c r="A4459">
        <v>37422</v>
      </c>
      <c r="B4459" t="s">
        <v>8951</v>
      </c>
      <c r="C4459" t="s">
        <v>1297</v>
      </c>
      <c r="D4459" t="s">
        <v>1312</v>
      </c>
      <c r="E4459" s="212" t="s">
        <v>8952</v>
      </c>
    </row>
    <row r="4460" spans="1:5">
      <c r="A4460">
        <v>37443</v>
      </c>
      <c r="B4460" t="s">
        <v>8953</v>
      </c>
      <c r="C4460" t="s">
        <v>1297</v>
      </c>
      <c r="D4460" t="s">
        <v>1312</v>
      </c>
      <c r="E4460" s="212" t="s">
        <v>8954</v>
      </c>
    </row>
    <row r="4461" spans="1:5">
      <c r="A4461">
        <v>37444</v>
      </c>
      <c r="B4461" t="s">
        <v>8955</v>
      </c>
      <c r="C4461" t="s">
        <v>1297</v>
      </c>
      <c r="D4461" t="s">
        <v>1312</v>
      </c>
      <c r="E4461" s="212" t="s">
        <v>8956</v>
      </c>
    </row>
    <row r="4462" spans="1:5">
      <c r="A4462">
        <v>37445</v>
      </c>
      <c r="B4462" t="s">
        <v>8957</v>
      </c>
      <c r="C4462" t="s">
        <v>1297</v>
      </c>
      <c r="D4462" t="s">
        <v>1312</v>
      </c>
      <c r="E4462" s="212" t="s">
        <v>8958</v>
      </c>
    </row>
    <row r="4463" spans="1:5">
      <c r="A4463">
        <v>37446</v>
      </c>
      <c r="B4463" t="s">
        <v>8959</v>
      </c>
      <c r="C4463" t="s">
        <v>1297</v>
      </c>
      <c r="D4463" t="s">
        <v>1312</v>
      </c>
      <c r="E4463" s="212" t="s">
        <v>8960</v>
      </c>
    </row>
    <row r="4464" spans="1:5">
      <c r="A4464">
        <v>37447</v>
      </c>
      <c r="B4464" t="s">
        <v>8961</v>
      </c>
      <c r="C4464" t="s">
        <v>1297</v>
      </c>
      <c r="D4464" t="s">
        <v>1312</v>
      </c>
      <c r="E4464" s="212" t="s">
        <v>8962</v>
      </c>
    </row>
    <row r="4465" spans="1:5">
      <c r="A4465">
        <v>37448</v>
      </c>
      <c r="B4465" t="s">
        <v>8963</v>
      </c>
      <c r="C4465" t="s">
        <v>1297</v>
      </c>
      <c r="D4465" t="s">
        <v>1312</v>
      </c>
      <c r="E4465" s="212" t="s">
        <v>8964</v>
      </c>
    </row>
    <row r="4466" spans="1:5">
      <c r="A4466">
        <v>37440</v>
      </c>
      <c r="B4466" t="s">
        <v>8965</v>
      </c>
      <c r="C4466" t="s">
        <v>1297</v>
      </c>
      <c r="D4466" t="s">
        <v>1312</v>
      </c>
      <c r="E4466" s="212" t="s">
        <v>8966</v>
      </c>
    </row>
    <row r="4467" spans="1:5">
      <c r="A4467">
        <v>37441</v>
      </c>
      <c r="B4467" t="s">
        <v>8967</v>
      </c>
      <c r="C4467" t="s">
        <v>1297</v>
      </c>
      <c r="D4467" t="s">
        <v>1312</v>
      </c>
      <c r="E4467" s="212" t="s">
        <v>8966</v>
      </c>
    </row>
    <row r="4468" spans="1:5">
      <c r="A4468">
        <v>37442</v>
      </c>
      <c r="B4468" t="s">
        <v>8968</v>
      </c>
      <c r="C4468" t="s">
        <v>1297</v>
      </c>
      <c r="D4468" t="s">
        <v>1312</v>
      </c>
      <c r="E4468" s="212" t="s">
        <v>8969</v>
      </c>
    </row>
    <row r="4469" spans="1:5">
      <c r="A4469">
        <v>38017</v>
      </c>
      <c r="B4469" t="s">
        <v>8970</v>
      </c>
      <c r="C4469" t="s">
        <v>1297</v>
      </c>
      <c r="D4469" t="s">
        <v>1298</v>
      </c>
      <c r="E4469" s="212" t="s">
        <v>8971</v>
      </c>
    </row>
    <row r="4470" spans="1:5">
      <c r="A4470">
        <v>38018</v>
      </c>
      <c r="B4470" t="s">
        <v>8972</v>
      </c>
      <c r="C4470" t="s">
        <v>1297</v>
      </c>
      <c r="D4470" t="s">
        <v>1298</v>
      </c>
      <c r="E4470" s="212" t="s">
        <v>5393</v>
      </c>
    </row>
    <row r="4471" spans="1:5">
      <c r="A4471">
        <v>39895</v>
      </c>
      <c r="B4471" t="s">
        <v>8973</v>
      </c>
      <c r="C4471" t="s">
        <v>1297</v>
      </c>
      <c r="D4471" t="s">
        <v>1312</v>
      </c>
      <c r="E4471" s="212" t="s">
        <v>8974</v>
      </c>
    </row>
    <row r="4472" spans="1:5">
      <c r="A4472">
        <v>39896</v>
      </c>
      <c r="B4472" t="s">
        <v>8975</v>
      </c>
      <c r="C4472" t="s">
        <v>1297</v>
      </c>
      <c r="D4472" t="s">
        <v>1312</v>
      </c>
      <c r="E4472" s="212" t="s">
        <v>8976</v>
      </c>
    </row>
    <row r="4473" spans="1:5">
      <c r="A4473">
        <v>38873</v>
      </c>
      <c r="B4473" t="s">
        <v>8977</v>
      </c>
      <c r="C4473" t="s">
        <v>1297</v>
      </c>
      <c r="D4473" t="s">
        <v>1312</v>
      </c>
      <c r="E4473" s="212" t="s">
        <v>1942</v>
      </c>
    </row>
    <row r="4474" spans="1:5">
      <c r="A4474">
        <v>38874</v>
      </c>
      <c r="B4474" t="s">
        <v>8978</v>
      </c>
      <c r="C4474" t="s">
        <v>1297</v>
      </c>
      <c r="D4474" t="s">
        <v>1312</v>
      </c>
      <c r="E4474" s="212" t="s">
        <v>8979</v>
      </c>
    </row>
    <row r="4475" spans="1:5">
      <c r="A4475">
        <v>38875</v>
      </c>
      <c r="B4475" t="s">
        <v>8980</v>
      </c>
      <c r="C4475" t="s">
        <v>1297</v>
      </c>
      <c r="D4475" t="s">
        <v>1312</v>
      </c>
      <c r="E4475" s="212" t="s">
        <v>8981</v>
      </c>
    </row>
    <row r="4476" spans="1:5">
      <c r="A4476">
        <v>38876</v>
      </c>
      <c r="B4476" t="s">
        <v>8982</v>
      </c>
      <c r="C4476" t="s">
        <v>1297</v>
      </c>
      <c r="D4476" t="s">
        <v>1312</v>
      </c>
      <c r="E4476" s="212" t="s">
        <v>5714</v>
      </c>
    </row>
    <row r="4477" spans="1:5">
      <c r="A4477">
        <v>39000</v>
      </c>
      <c r="B4477" t="s">
        <v>8983</v>
      </c>
      <c r="C4477" t="s">
        <v>1297</v>
      </c>
      <c r="D4477" t="s">
        <v>1312</v>
      </c>
      <c r="E4477" s="212" t="s">
        <v>8984</v>
      </c>
    </row>
    <row r="4478" spans="1:5">
      <c r="A4478">
        <v>38674</v>
      </c>
      <c r="B4478" t="s">
        <v>8985</v>
      </c>
      <c r="C4478" t="s">
        <v>1297</v>
      </c>
      <c r="D4478" t="s">
        <v>1298</v>
      </c>
      <c r="E4478" s="212" t="s">
        <v>8986</v>
      </c>
    </row>
    <row r="4479" spans="1:5">
      <c r="A4479">
        <v>38911</v>
      </c>
      <c r="B4479" t="s">
        <v>8987</v>
      </c>
      <c r="C4479" t="s">
        <v>1297</v>
      </c>
      <c r="D4479" t="s">
        <v>1312</v>
      </c>
      <c r="E4479" s="212" t="s">
        <v>8988</v>
      </c>
    </row>
    <row r="4480" spans="1:5">
      <c r="A4480">
        <v>38912</v>
      </c>
      <c r="B4480" t="s">
        <v>8989</v>
      </c>
      <c r="C4480" t="s">
        <v>1297</v>
      </c>
      <c r="D4480" t="s">
        <v>1312</v>
      </c>
      <c r="E4480" s="212" t="s">
        <v>8990</v>
      </c>
    </row>
    <row r="4481" spans="1:5">
      <c r="A4481">
        <v>38019</v>
      </c>
      <c r="B4481" t="s">
        <v>8991</v>
      </c>
      <c r="C4481" t="s">
        <v>1297</v>
      </c>
      <c r="D4481" t="s">
        <v>1298</v>
      </c>
      <c r="E4481" s="212" t="s">
        <v>8992</v>
      </c>
    </row>
    <row r="4482" spans="1:5">
      <c r="A4482">
        <v>38020</v>
      </c>
      <c r="B4482" t="s">
        <v>8993</v>
      </c>
      <c r="C4482" t="s">
        <v>1297</v>
      </c>
      <c r="D4482" t="s">
        <v>1298</v>
      </c>
      <c r="E4482" s="212" t="s">
        <v>5393</v>
      </c>
    </row>
    <row r="4483" spans="1:5">
      <c r="A4483">
        <v>38454</v>
      </c>
      <c r="B4483" t="s">
        <v>8994</v>
      </c>
      <c r="C4483" t="s">
        <v>1297</v>
      </c>
      <c r="D4483" t="s">
        <v>1312</v>
      </c>
      <c r="E4483" s="212" t="s">
        <v>8995</v>
      </c>
    </row>
    <row r="4484" spans="1:5">
      <c r="A4484">
        <v>38455</v>
      </c>
      <c r="B4484" t="s">
        <v>8996</v>
      </c>
      <c r="C4484" t="s">
        <v>1297</v>
      </c>
      <c r="D4484" t="s">
        <v>1312</v>
      </c>
      <c r="E4484" s="212" t="s">
        <v>8997</v>
      </c>
    </row>
    <row r="4485" spans="1:5">
      <c r="A4485">
        <v>38462</v>
      </c>
      <c r="B4485" t="s">
        <v>8998</v>
      </c>
      <c r="C4485" t="s">
        <v>1297</v>
      </c>
      <c r="D4485" t="s">
        <v>1312</v>
      </c>
      <c r="E4485" s="212" t="s">
        <v>8999</v>
      </c>
    </row>
    <row r="4486" spans="1:5">
      <c r="A4486">
        <v>36362</v>
      </c>
      <c r="B4486" t="s">
        <v>9000</v>
      </c>
      <c r="C4486" t="s">
        <v>1297</v>
      </c>
      <c r="D4486" t="s">
        <v>1312</v>
      </c>
      <c r="E4486" s="212" t="s">
        <v>1361</v>
      </c>
    </row>
    <row r="4487" spans="1:5">
      <c r="A4487">
        <v>36298</v>
      </c>
      <c r="B4487" t="s">
        <v>9001</v>
      </c>
      <c r="C4487" t="s">
        <v>1297</v>
      </c>
      <c r="D4487" t="s">
        <v>1312</v>
      </c>
      <c r="E4487" s="212" t="s">
        <v>3034</v>
      </c>
    </row>
    <row r="4488" spans="1:5">
      <c r="A4488">
        <v>38456</v>
      </c>
      <c r="B4488" t="s">
        <v>9002</v>
      </c>
      <c r="C4488" t="s">
        <v>1297</v>
      </c>
      <c r="D4488" t="s">
        <v>1312</v>
      </c>
      <c r="E4488" s="212" t="s">
        <v>9003</v>
      </c>
    </row>
    <row r="4489" spans="1:5">
      <c r="A4489">
        <v>38457</v>
      </c>
      <c r="B4489" t="s">
        <v>9004</v>
      </c>
      <c r="C4489" t="s">
        <v>1297</v>
      </c>
      <c r="D4489" t="s">
        <v>1312</v>
      </c>
      <c r="E4489" s="212" t="s">
        <v>8916</v>
      </c>
    </row>
    <row r="4490" spans="1:5">
      <c r="A4490">
        <v>38458</v>
      </c>
      <c r="B4490" t="s">
        <v>9005</v>
      </c>
      <c r="C4490" t="s">
        <v>1297</v>
      </c>
      <c r="D4490" t="s">
        <v>1312</v>
      </c>
      <c r="E4490" s="212" t="s">
        <v>5381</v>
      </c>
    </row>
    <row r="4491" spans="1:5">
      <c r="A4491">
        <v>38459</v>
      </c>
      <c r="B4491" t="s">
        <v>9006</v>
      </c>
      <c r="C4491" t="s">
        <v>1297</v>
      </c>
      <c r="D4491" t="s">
        <v>1312</v>
      </c>
      <c r="E4491" s="212" t="s">
        <v>9007</v>
      </c>
    </row>
    <row r="4492" spans="1:5">
      <c r="A4492">
        <v>38460</v>
      </c>
      <c r="B4492" t="s">
        <v>9008</v>
      </c>
      <c r="C4492" t="s">
        <v>1297</v>
      </c>
      <c r="D4492" t="s">
        <v>1312</v>
      </c>
      <c r="E4492" s="212" t="s">
        <v>8952</v>
      </c>
    </row>
    <row r="4493" spans="1:5">
      <c r="A4493">
        <v>38461</v>
      </c>
      <c r="B4493" t="s">
        <v>9009</v>
      </c>
      <c r="C4493" t="s">
        <v>1297</v>
      </c>
      <c r="D4493" t="s">
        <v>1312</v>
      </c>
      <c r="E4493" s="212" t="s">
        <v>6350</v>
      </c>
    </row>
    <row r="4494" spans="1:5">
      <c r="A4494">
        <v>7094</v>
      </c>
      <c r="B4494" t="s">
        <v>9010</v>
      </c>
      <c r="C4494" t="s">
        <v>1297</v>
      </c>
      <c r="D4494" t="s">
        <v>1298</v>
      </c>
      <c r="E4494" s="212" t="s">
        <v>2988</v>
      </c>
    </row>
    <row r="4495" spans="1:5">
      <c r="A4495">
        <v>7116</v>
      </c>
      <c r="B4495" t="s">
        <v>9011</v>
      </c>
      <c r="C4495" t="s">
        <v>1297</v>
      </c>
      <c r="D4495" t="s">
        <v>1298</v>
      </c>
      <c r="E4495" s="212" t="s">
        <v>3248</v>
      </c>
    </row>
    <row r="4496" spans="1:5">
      <c r="A4496">
        <v>7118</v>
      </c>
      <c r="B4496" t="s">
        <v>9012</v>
      </c>
      <c r="C4496" t="s">
        <v>1297</v>
      </c>
      <c r="D4496" t="s">
        <v>1312</v>
      </c>
      <c r="E4496" s="212" t="s">
        <v>3164</v>
      </c>
    </row>
    <row r="4497" spans="1:5">
      <c r="A4497">
        <v>7117</v>
      </c>
      <c r="B4497" t="s">
        <v>9013</v>
      </c>
      <c r="C4497" t="s">
        <v>1297</v>
      </c>
      <c r="D4497" t="s">
        <v>1312</v>
      </c>
      <c r="E4497" s="212" t="s">
        <v>2325</v>
      </c>
    </row>
    <row r="4498" spans="1:5">
      <c r="A4498">
        <v>7098</v>
      </c>
      <c r="B4498" t="s">
        <v>9014</v>
      </c>
      <c r="C4498" t="s">
        <v>1297</v>
      </c>
      <c r="D4498" t="s">
        <v>1312</v>
      </c>
      <c r="E4498" s="212" t="s">
        <v>4948</v>
      </c>
    </row>
    <row r="4499" spans="1:5">
      <c r="A4499">
        <v>7110</v>
      </c>
      <c r="B4499" t="s">
        <v>9015</v>
      </c>
      <c r="C4499" t="s">
        <v>1297</v>
      </c>
      <c r="D4499" t="s">
        <v>1312</v>
      </c>
      <c r="E4499" s="212" t="s">
        <v>9016</v>
      </c>
    </row>
    <row r="4500" spans="1:5">
      <c r="A4500">
        <v>7123</v>
      </c>
      <c r="B4500" t="s">
        <v>9017</v>
      </c>
      <c r="C4500" t="s">
        <v>1297</v>
      </c>
      <c r="D4500" t="s">
        <v>1312</v>
      </c>
      <c r="E4500" s="212" t="s">
        <v>2830</v>
      </c>
    </row>
    <row r="4501" spans="1:5">
      <c r="A4501">
        <v>7121</v>
      </c>
      <c r="B4501" t="s">
        <v>9018</v>
      </c>
      <c r="C4501" t="s">
        <v>1297</v>
      </c>
      <c r="D4501" t="s">
        <v>1298</v>
      </c>
      <c r="E4501" s="212" t="s">
        <v>4220</v>
      </c>
    </row>
    <row r="4502" spans="1:5">
      <c r="A4502">
        <v>7137</v>
      </c>
      <c r="B4502" t="s">
        <v>9019</v>
      </c>
      <c r="C4502" t="s">
        <v>1297</v>
      </c>
      <c r="D4502" t="s">
        <v>1298</v>
      </c>
      <c r="E4502" s="212" t="s">
        <v>9020</v>
      </c>
    </row>
    <row r="4503" spans="1:5">
      <c r="A4503">
        <v>7122</v>
      </c>
      <c r="B4503" t="s">
        <v>9021</v>
      </c>
      <c r="C4503" t="s">
        <v>1297</v>
      </c>
      <c r="D4503" t="s">
        <v>1298</v>
      </c>
      <c r="E4503" s="212" t="s">
        <v>9022</v>
      </c>
    </row>
    <row r="4504" spans="1:5">
      <c r="A4504">
        <v>7114</v>
      </c>
      <c r="B4504" t="s">
        <v>9023</v>
      </c>
      <c r="C4504" t="s">
        <v>1297</v>
      </c>
      <c r="D4504" t="s">
        <v>1298</v>
      </c>
      <c r="E4504" s="212" t="s">
        <v>2591</v>
      </c>
    </row>
    <row r="4505" spans="1:5">
      <c r="A4505">
        <v>7109</v>
      </c>
      <c r="B4505" t="s">
        <v>9024</v>
      </c>
      <c r="C4505" t="s">
        <v>1297</v>
      </c>
      <c r="D4505" t="s">
        <v>1298</v>
      </c>
      <c r="E4505" s="212" t="s">
        <v>2314</v>
      </c>
    </row>
    <row r="4506" spans="1:5">
      <c r="A4506">
        <v>7135</v>
      </c>
      <c r="B4506" t="s">
        <v>9025</v>
      </c>
      <c r="C4506" t="s">
        <v>1297</v>
      </c>
      <c r="D4506" t="s">
        <v>1298</v>
      </c>
      <c r="E4506" s="212" t="s">
        <v>1514</v>
      </c>
    </row>
    <row r="4507" spans="1:5">
      <c r="A4507">
        <v>37947</v>
      </c>
      <c r="B4507" t="s">
        <v>9026</v>
      </c>
      <c r="C4507" t="s">
        <v>1297</v>
      </c>
      <c r="D4507" t="s">
        <v>1298</v>
      </c>
      <c r="E4507" s="212" t="s">
        <v>2682</v>
      </c>
    </row>
    <row r="4508" spans="1:5">
      <c r="A4508">
        <v>7103</v>
      </c>
      <c r="B4508" t="s">
        <v>9027</v>
      </c>
      <c r="C4508" t="s">
        <v>1297</v>
      </c>
      <c r="D4508" t="s">
        <v>1298</v>
      </c>
      <c r="E4508" s="212" t="s">
        <v>2591</v>
      </c>
    </row>
    <row r="4509" spans="1:5">
      <c r="A4509">
        <v>40419</v>
      </c>
      <c r="B4509" t="s">
        <v>9028</v>
      </c>
      <c r="C4509" t="s">
        <v>1297</v>
      </c>
      <c r="D4509" t="s">
        <v>1312</v>
      </c>
      <c r="E4509" s="212" t="s">
        <v>9029</v>
      </c>
    </row>
    <row r="4510" spans="1:5">
      <c r="A4510">
        <v>40420</v>
      </c>
      <c r="B4510" t="s">
        <v>9030</v>
      </c>
      <c r="C4510" t="s">
        <v>1297</v>
      </c>
      <c r="D4510" t="s">
        <v>1312</v>
      </c>
      <c r="E4510" s="212" t="s">
        <v>9031</v>
      </c>
    </row>
    <row r="4511" spans="1:5">
      <c r="A4511">
        <v>40421</v>
      </c>
      <c r="B4511" t="s">
        <v>9032</v>
      </c>
      <c r="C4511" t="s">
        <v>1297</v>
      </c>
      <c r="D4511" t="s">
        <v>1312</v>
      </c>
      <c r="E4511" s="212" t="s">
        <v>9033</v>
      </c>
    </row>
    <row r="4512" spans="1:5">
      <c r="A4512">
        <v>7126</v>
      </c>
      <c r="B4512" t="s">
        <v>9034</v>
      </c>
      <c r="C4512" t="s">
        <v>1297</v>
      </c>
      <c r="D4512" t="s">
        <v>1312</v>
      </c>
      <c r="E4512" s="212" t="s">
        <v>6778</v>
      </c>
    </row>
    <row r="4513" spans="1:5">
      <c r="A4513">
        <v>38905</v>
      </c>
      <c r="B4513" t="s">
        <v>9035</v>
      </c>
      <c r="C4513" t="s">
        <v>1297</v>
      </c>
      <c r="D4513" t="s">
        <v>1312</v>
      </c>
      <c r="E4513" s="212" t="s">
        <v>4002</v>
      </c>
    </row>
    <row r="4514" spans="1:5">
      <c r="A4514">
        <v>38907</v>
      </c>
      <c r="B4514" t="s">
        <v>9036</v>
      </c>
      <c r="C4514" t="s">
        <v>1297</v>
      </c>
      <c r="D4514" t="s">
        <v>1312</v>
      </c>
      <c r="E4514" s="212" t="s">
        <v>4637</v>
      </c>
    </row>
    <row r="4515" spans="1:5">
      <c r="A4515">
        <v>38908</v>
      </c>
      <c r="B4515" t="s">
        <v>9037</v>
      </c>
      <c r="C4515" t="s">
        <v>1297</v>
      </c>
      <c r="D4515" t="s">
        <v>1312</v>
      </c>
      <c r="E4515" s="212" t="s">
        <v>2556</v>
      </c>
    </row>
    <row r="4516" spans="1:5">
      <c r="A4516">
        <v>38909</v>
      </c>
      <c r="B4516" t="s">
        <v>9038</v>
      </c>
      <c r="C4516" t="s">
        <v>1297</v>
      </c>
      <c r="D4516" t="s">
        <v>1312</v>
      </c>
      <c r="E4516" s="212" t="s">
        <v>8636</v>
      </c>
    </row>
    <row r="4517" spans="1:5">
      <c r="A4517">
        <v>38910</v>
      </c>
      <c r="B4517" t="s">
        <v>9039</v>
      </c>
      <c r="C4517" t="s">
        <v>1297</v>
      </c>
      <c r="D4517" t="s">
        <v>1312</v>
      </c>
      <c r="E4517" s="212" t="s">
        <v>1532</v>
      </c>
    </row>
    <row r="4518" spans="1:5">
      <c r="A4518">
        <v>38897</v>
      </c>
      <c r="B4518" t="s">
        <v>9040</v>
      </c>
      <c r="C4518" t="s">
        <v>1297</v>
      </c>
      <c r="D4518" t="s">
        <v>1312</v>
      </c>
      <c r="E4518" s="212" t="s">
        <v>9041</v>
      </c>
    </row>
    <row r="4519" spans="1:5">
      <c r="A4519">
        <v>38899</v>
      </c>
      <c r="B4519" t="s">
        <v>9042</v>
      </c>
      <c r="C4519" t="s">
        <v>1297</v>
      </c>
      <c r="D4519" t="s">
        <v>1312</v>
      </c>
      <c r="E4519" s="212" t="s">
        <v>9043</v>
      </c>
    </row>
    <row r="4520" spans="1:5">
      <c r="A4520">
        <v>38900</v>
      </c>
      <c r="B4520" t="s">
        <v>9044</v>
      </c>
      <c r="C4520" t="s">
        <v>1297</v>
      </c>
      <c r="D4520" t="s">
        <v>1312</v>
      </c>
      <c r="E4520" s="212" t="s">
        <v>9045</v>
      </c>
    </row>
    <row r="4521" spans="1:5">
      <c r="A4521">
        <v>38901</v>
      </c>
      <c r="B4521" t="s">
        <v>9046</v>
      </c>
      <c r="C4521" t="s">
        <v>1297</v>
      </c>
      <c r="D4521" t="s">
        <v>1312</v>
      </c>
      <c r="E4521" s="212" t="s">
        <v>6168</v>
      </c>
    </row>
    <row r="4522" spans="1:5">
      <c r="A4522">
        <v>38904</v>
      </c>
      <c r="B4522" t="s">
        <v>9047</v>
      </c>
      <c r="C4522" t="s">
        <v>1297</v>
      </c>
      <c r="D4522" t="s">
        <v>1312</v>
      </c>
      <c r="E4522" s="212" t="s">
        <v>9048</v>
      </c>
    </row>
    <row r="4523" spans="1:5">
      <c r="A4523">
        <v>38903</v>
      </c>
      <c r="B4523" t="s">
        <v>9049</v>
      </c>
      <c r="C4523" t="s">
        <v>1297</v>
      </c>
      <c r="D4523" t="s">
        <v>1312</v>
      </c>
      <c r="E4523" s="212" t="s">
        <v>9050</v>
      </c>
    </row>
    <row r="4524" spans="1:5">
      <c r="A4524">
        <v>7091</v>
      </c>
      <c r="B4524" t="s">
        <v>9051</v>
      </c>
      <c r="C4524" t="s">
        <v>1297</v>
      </c>
      <c r="D4524" t="s">
        <v>1298</v>
      </c>
      <c r="E4524" s="212" t="s">
        <v>9052</v>
      </c>
    </row>
    <row r="4525" spans="1:5">
      <c r="A4525">
        <v>11655</v>
      </c>
      <c r="B4525" t="s">
        <v>9053</v>
      </c>
      <c r="C4525" t="s">
        <v>1297</v>
      </c>
      <c r="D4525" t="s">
        <v>1298</v>
      </c>
      <c r="E4525" s="212" t="s">
        <v>9054</v>
      </c>
    </row>
    <row r="4526" spans="1:5">
      <c r="A4526">
        <v>11656</v>
      </c>
      <c r="B4526" t="s">
        <v>9055</v>
      </c>
      <c r="C4526" t="s">
        <v>1297</v>
      </c>
      <c r="D4526" t="s">
        <v>1298</v>
      </c>
      <c r="E4526" s="212" t="s">
        <v>9056</v>
      </c>
    </row>
    <row r="4527" spans="1:5">
      <c r="A4527">
        <v>37948</v>
      </c>
      <c r="B4527" t="s">
        <v>9057</v>
      </c>
      <c r="C4527" t="s">
        <v>1297</v>
      </c>
      <c r="D4527" t="s">
        <v>1298</v>
      </c>
      <c r="E4527" s="212" t="s">
        <v>9058</v>
      </c>
    </row>
    <row r="4528" spans="1:5">
      <c r="A4528">
        <v>7097</v>
      </c>
      <c r="B4528" t="s">
        <v>9059</v>
      </c>
      <c r="C4528" t="s">
        <v>1297</v>
      </c>
      <c r="D4528" t="s">
        <v>1298</v>
      </c>
      <c r="E4528" s="212" t="s">
        <v>9060</v>
      </c>
    </row>
    <row r="4529" spans="1:5">
      <c r="A4529">
        <v>11657</v>
      </c>
      <c r="B4529" t="s">
        <v>9061</v>
      </c>
      <c r="C4529" t="s">
        <v>1297</v>
      </c>
      <c r="D4529" t="s">
        <v>1298</v>
      </c>
      <c r="E4529" s="212" t="s">
        <v>9062</v>
      </c>
    </row>
    <row r="4530" spans="1:5">
      <c r="A4530">
        <v>11658</v>
      </c>
      <c r="B4530" t="s">
        <v>9063</v>
      </c>
      <c r="C4530" t="s">
        <v>1297</v>
      </c>
      <c r="D4530" t="s">
        <v>1298</v>
      </c>
      <c r="E4530" s="212" t="s">
        <v>4557</v>
      </c>
    </row>
    <row r="4531" spans="1:5">
      <c r="A4531">
        <v>7146</v>
      </c>
      <c r="B4531" t="s">
        <v>9064</v>
      </c>
      <c r="C4531" t="s">
        <v>1297</v>
      </c>
      <c r="D4531" t="s">
        <v>1298</v>
      </c>
      <c r="E4531" s="212" t="s">
        <v>9065</v>
      </c>
    </row>
    <row r="4532" spans="1:5">
      <c r="A4532">
        <v>7138</v>
      </c>
      <c r="B4532" t="s">
        <v>9066</v>
      </c>
      <c r="C4532" t="s">
        <v>1297</v>
      </c>
      <c r="D4532" t="s">
        <v>1298</v>
      </c>
      <c r="E4532" s="212" t="s">
        <v>1506</v>
      </c>
    </row>
    <row r="4533" spans="1:5">
      <c r="A4533">
        <v>7139</v>
      </c>
      <c r="B4533" t="s">
        <v>9067</v>
      </c>
      <c r="C4533" t="s">
        <v>1297</v>
      </c>
      <c r="D4533" t="s">
        <v>1298</v>
      </c>
      <c r="E4533" s="212" t="s">
        <v>2037</v>
      </c>
    </row>
    <row r="4534" spans="1:5">
      <c r="A4534">
        <v>7140</v>
      </c>
      <c r="B4534" t="s">
        <v>9068</v>
      </c>
      <c r="C4534" t="s">
        <v>1297</v>
      </c>
      <c r="D4534" t="s">
        <v>1298</v>
      </c>
      <c r="E4534" s="212" t="s">
        <v>9069</v>
      </c>
    </row>
    <row r="4535" spans="1:5">
      <c r="A4535">
        <v>7141</v>
      </c>
      <c r="B4535" t="s">
        <v>9070</v>
      </c>
      <c r="C4535" t="s">
        <v>1297</v>
      </c>
      <c r="D4535" t="s">
        <v>1298</v>
      </c>
      <c r="E4535" s="212" t="s">
        <v>3848</v>
      </c>
    </row>
    <row r="4536" spans="1:5">
      <c r="A4536">
        <v>7143</v>
      </c>
      <c r="B4536" t="s">
        <v>9071</v>
      </c>
      <c r="C4536" t="s">
        <v>1297</v>
      </c>
      <c r="D4536" t="s">
        <v>1298</v>
      </c>
      <c r="E4536" s="212" t="s">
        <v>3418</v>
      </c>
    </row>
    <row r="4537" spans="1:5">
      <c r="A4537">
        <v>7144</v>
      </c>
      <c r="B4537" t="s">
        <v>9072</v>
      </c>
      <c r="C4537" t="s">
        <v>1297</v>
      </c>
      <c r="D4537" t="s">
        <v>1298</v>
      </c>
      <c r="E4537" s="212" t="s">
        <v>9073</v>
      </c>
    </row>
    <row r="4538" spans="1:5">
      <c r="A4538">
        <v>7145</v>
      </c>
      <c r="B4538" t="s">
        <v>9074</v>
      </c>
      <c r="C4538" t="s">
        <v>1297</v>
      </c>
      <c r="D4538" t="s">
        <v>1298</v>
      </c>
      <c r="E4538" s="212" t="s">
        <v>9075</v>
      </c>
    </row>
    <row r="4539" spans="1:5">
      <c r="A4539">
        <v>7142</v>
      </c>
      <c r="B4539" t="s">
        <v>9076</v>
      </c>
      <c r="C4539" t="s">
        <v>1297</v>
      </c>
      <c r="D4539" t="s">
        <v>1298</v>
      </c>
      <c r="E4539" s="212" t="s">
        <v>9077</v>
      </c>
    </row>
    <row r="4540" spans="1:5">
      <c r="A4540">
        <v>3593</v>
      </c>
      <c r="B4540" t="s">
        <v>9078</v>
      </c>
      <c r="C4540" t="s">
        <v>1297</v>
      </c>
      <c r="D4540" t="s">
        <v>1312</v>
      </c>
      <c r="E4540" s="212" t="s">
        <v>9079</v>
      </c>
    </row>
    <row r="4541" spans="1:5">
      <c r="A4541">
        <v>3588</v>
      </c>
      <c r="B4541" t="s">
        <v>9080</v>
      </c>
      <c r="C4541" t="s">
        <v>1297</v>
      </c>
      <c r="D4541" t="s">
        <v>1312</v>
      </c>
      <c r="E4541" s="212" t="s">
        <v>9081</v>
      </c>
    </row>
    <row r="4542" spans="1:5">
      <c r="A4542">
        <v>3585</v>
      </c>
      <c r="B4542" t="s">
        <v>9082</v>
      </c>
      <c r="C4542" t="s">
        <v>1297</v>
      </c>
      <c r="D4542" t="s">
        <v>1312</v>
      </c>
      <c r="E4542" s="212" t="s">
        <v>9083</v>
      </c>
    </row>
    <row r="4543" spans="1:5">
      <c r="A4543">
        <v>3587</v>
      </c>
      <c r="B4543" t="s">
        <v>9084</v>
      </c>
      <c r="C4543" t="s">
        <v>1297</v>
      </c>
      <c r="D4543" t="s">
        <v>1312</v>
      </c>
      <c r="E4543" s="212" t="s">
        <v>9085</v>
      </c>
    </row>
    <row r="4544" spans="1:5">
      <c r="A4544">
        <v>3590</v>
      </c>
      <c r="B4544" t="s">
        <v>9086</v>
      </c>
      <c r="C4544" t="s">
        <v>1297</v>
      </c>
      <c r="D4544" t="s">
        <v>1312</v>
      </c>
      <c r="E4544" s="212" t="s">
        <v>9087</v>
      </c>
    </row>
    <row r="4545" spans="1:5">
      <c r="A4545">
        <v>3589</v>
      </c>
      <c r="B4545" t="s">
        <v>9088</v>
      </c>
      <c r="C4545" t="s">
        <v>1297</v>
      </c>
      <c r="D4545" t="s">
        <v>1312</v>
      </c>
      <c r="E4545" s="212" t="s">
        <v>6188</v>
      </c>
    </row>
    <row r="4546" spans="1:5">
      <c r="A4546">
        <v>3586</v>
      </c>
      <c r="B4546" t="s">
        <v>9089</v>
      </c>
      <c r="C4546" t="s">
        <v>1297</v>
      </c>
      <c r="D4546" t="s">
        <v>1312</v>
      </c>
      <c r="E4546" s="212" t="s">
        <v>2327</v>
      </c>
    </row>
    <row r="4547" spans="1:5">
      <c r="A4547">
        <v>3592</v>
      </c>
      <c r="B4547" t="s">
        <v>9090</v>
      </c>
      <c r="C4547" t="s">
        <v>1297</v>
      </c>
      <c r="D4547" t="s">
        <v>1312</v>
      </c>
      <c r="E4547" s="212" t="s">
        <v>9091</v>
      </c>
    </row>
    <row r="4548" spans="1:5">
      <c r="A4548">
        <v>3591</v>
      </c>
      <c r="B4548" t="s">
        <v>9092</v>
      </c>
      <c r="C4548" t="s">
        <v>1297</v>
      </c>
      <c r="D4548" t="s">
        <v>1312</v>
      </c>
      <c r="E4548" s="212" t="s">
        <v>9093</v>
      </c>
    </row>
    <row r="4549" spans="1:5">
      <c r="A4549">
        <v>40392</v>
      </c>
      <c r="B4549" t="s">
        <v>9094</v>
      </c>
      <c r="C4549" t="s">
        <v>1297</v>
      </c>
      <c r="D4549" t="s">
        <v>1312</v>
      </c>
      <c r="E4549" s="212" t="s">
        <v>2957</v>
      </c>
    </row>
    <row r="4550" spans="1:5">
      <c r="A4550">
        <v>40393</v>
      </c>
      <c r="B4550" t="s">
        <v>9095</v>
      </c>
      <c r="C4550" t="s">
        <v>1297</v>
      </c>
      <c r="D4550" t="s">
        <v>1312</v>
      </c>
      <c r="E4550" s="212" t="s">
        <v>9096</v>
      </c>
    </row>
    <row r="4551" spans="1:5">
      <c r="A4551">
        <v>40394</v>
      </c>
      <c r="B4551" t="s">
        <v>9097</v>
      </c>
      <c r="C4551" t="s">
        <v>1297</v>
      </c>
      <c r="D4551" t="s">
        <v>1312</v>
      </c>
      <c r="E4551" s="212" t="s">
        <v>9098</v>
      </c>
    </row>
    <row r="4552" spans="1:5">
      <c r="A4552">
        <v>40395</v>
      </c>
      <c r="B4552" t="s">
        <v>9099</v>
      </c>
      <c r="C4552" t="s">
        <v>1297</v>
      </c>
      <c r="D4552" t="s">
        <v>1312</v>
      </c>
      <c r="E4552" s="212" t="s">
        <v>9100</v>
      </c>
    </row>
    <row r="4553" spans="1:5">
      <c r="A4553">
        <v>40396</v>
      </c>
      <c r="B4553" t="s">
        <v>9101</v>
      </c>
      <c r="C4553" t="s">
        <v>1297</v>
      </c>
      <c r="D4553" t="s">
        <v>1312</v>
      </c>
      <c r="E4553" s="212" t="s">
        <v>9102</v>
      </c>
    </row>
    <row r="4554" spans="1:5">
      <c r="A4554">
        <v>40397</v>
      </c>
      <c r="B4554" t="s">
        <v>9103</v>
      </c>
      <c r="C4554" t="s">
        <v>1297</v>
      </c>
      <c r="D4554" t="s">
        <v>1312</v>
      </c>
      <c r="E4554" s="212" t="s">
        <v>9104</v>
      </c>
    </row>
    <row r="4555" spans="1:5">
      <c r="A4555">
        <v>40398</v>
      </c>
      <c r="B4555" t="s">
        <v>9105</v>
      </c>
      <c r="C4555" t="s">
        <v>1297</v>
      </c>
      <c r="D4555" t="s">
        <v>1312</v>
      </c>
      <c r="E4555" s="212" t="s">
        <v>9106</v>
      </c>
    </row>
    <row r="4556" spans="1:5">
      <c r="A4556">
        <v>40399</v>
      </c>
      <c r="B4556" t="s">
        <v>9107</v>
      </c>
      <c r="C4556" t="s">
        <v>1297</v>
      </c>
      <c r="D4556" t="s">
        <v>1312</v>
      </c>
      <c r="E4556" s="212" t="s">
        <v>9108</v>
      </c>
    </row>
    <row r="4557" spans="1:5">
      <c r="A4557">
        <v>39322</v>
      </c>
      <c r="B4557" t="s">
        <v>9109</v>
      </c>
      <c r="C4557" t="s">
        <v>1297</v>
      </c>
      <c r="D4557" t="s">
        <v>1312</v>
      </c>
      <c r="E4557" s="212" t="s">
        <v>9110</v>
      </c>
    </row>
    <row r="4558" spans="1:5">
      <c r="A4558">
        <v>39289</v>
      </c>
      <c r="B4558" t="s">
        <v>9111</v>
      </c>
      <c r="C4558" t="s">
        <v>1297</v>
      </c>
      <c r="D4558" t="s">
        <v>1312</v>
      </c>
      <c r="E4558" s="212" t="s">
        <v>1603</v>
      </c>
    </row>
    <row r="4559" spans="1:5">
      <c r="A4559">
        <v>39290</v>
      </c>
      <c r="B4559" t="s">
        <v>9112</v>
      </c>
      <c r="C4559" t="s">
        <v>1297</v>
      </c>
      <c r="D4559" t="s">
        <v>1312</v>
      </c>
      <c r="E4559" s="212" t="s">
        <v>9113</v>
      </c>
    </row>
    <row r="4560" spans="1:5">
      <c r="A4560">
        <v>39291</v>
      </c>
      <c r="B4560" t="s">
        <v>9114</v>
      </c>
      <c r="C4560" t="s">
        <v>1297</v>
      </c>
      <c r="D4560" t="s">
        <v>1312</v>
      </c>
      <c r="E4560" s="212" t="s">
        <v>1607</v>
      </c>
    </row>
    <row r="4561" spans="1:5">
      <c r="A4561">
        <v>20174</v>
      </c>
      <c r="B4561" t="s">
        <v>9115</v>
      </c>
      <c r="C4561" t="s">
        <v>1297</v>
      </c>
      <c r="D4561" t="s">
        <v>1298</v>
      </c>
      <c r="E4561" s="212" t="s">
        <v>9116</v>
      </c>
    </row>
    <row r="4562" spans="1:5">
      <c r="A4562">
        <v>41892</v>
      </c>
      <c r="B4562" t="s">
        <v>9117</v>
      </c>
      <c r="C4562" t="s">
        <v>1297</v>
      </c>
      <c r="D4562" t="s">
        <v>1312</v>
      </c>
      <c r="E4562" s="212" t="s">
        <v>9118</v>
      </c>
    </row>
    <row r="4563" spans="1:5">
      <c r="A4563">
        <v>7048</v>
      </c>
      <c r="B4563" t="s">
        <v>9119</v>
      </c>
      <c r="C4563" t="s">
        <v>1297</v>
      </c>
      <c r="D4563" t="s">
        <v>1312</v>
      </c>
      <c r="E4563" s="212" t="s">
        <v>7578</v>
      </c>
    </row>
    <row r="4564" spans="1:5">
      <c r="A4564">
        <v>7088</v>
      </c>
      <c r="B4564" t="s">
        <v>9120</v>
      </c>
      <c r="C4564" t="s">
        <v>1297</v>
      </c>
      <c r="D4564" t="s">
        <v>1312</v>
      </c>
      <c r="E4564" s="212" t="s">
        <v>9121</v>
      </c>
    </row>
    <row r="4565" spans="1:5">
      <c r="A4565">
        <v>20179</v>
      </c>
      <c r="B4565" t="s">
        <v>9122</v>
      </c>
      <c r="C4565" t="s">
        <v>1297</v>
      </c>
      <c r="D4565" t="s">
        <v>1312</v>
      </c>
      <c r="E4565" s="212" t="s">
        <v>9123</v>
      </c>
    </row>
    <row r="4566" spans="1:5">
      <c r="A4566">
        <v>20178</v>
      </c>
      <c r="B4566" t="s">
        <v>9124</v>
      </c>
      <c r="C4566" t="s">
        <v>1297</v>
      </c>
      <c r="D4566" t="s">
        <v>1312</v>
      </c>
      <c r="E4566" s="212" t="s">
        <v>2706</v>
      </c>
    </row>
    <row r="4567" spans="1:5">
      <c r="A4567">
        <v>20180</v>
      </c>
      <c r="B4567" t="s">
        <v>9125</v>
      </c>
      <c r="C4567" t="s">
        <v>1297</v>
      </c>
      <c r="D4567" t="s">
        <v>1312</v>
      </c>
      <c r="E4567" s="212" t="s">
        <v>9126</v>
      </c>
    </row>
    <row r="4568" spans="1:5">
      <c r="A4568">
        <v>20181</v>
      </c>
      <c r="B4568" t="s">
        <v>9127</v>
      </c>
      <c r="C4568" t="s">
        <v>1297</v>
      </c>
      <c r="D4568" t="s">
        <v>1312</v>
      </c>
      <c r="E4568" s="212" t="s">
        <v>9128</v>
      </c>
    </row>
    <row r="4569" spans="1:5">
      <c r="A4569">
        <v>20177</v>
      </c>
      <c r="B4569" t="s">
        <v>9129</v>
      </c>
      <c r="C4569" t="s">
        <v>1297</v>
      </c>
      <c r="D4569" t="s">
        <v>1312</v>
      </c>
      <c r="E4569" s="212" t="s">
        <v>6029</v>
      </c>
    </row>
    <row r="4570" spans="1:5">
      <c r="A4570">
        <v>7082</v>
      </c>
      <c r="B4570" t="s">
        <v>9130</v>
      </c>
      <c r="C4570" t="s">
        <v>1297</v>
      </c>
      <c r="D4570" t="s">
        <v>1312</v>
      </c>
      <c r="E4570" s="212" t="s">
        <v>9131</v>
      </c>
    </row>
    <row r="4571" spans="1:5">
      <c r="A4571">
        <v>7069</v>
      </c>
      <c r="B4571" t="s">
        <v>9132</v>
      </c>
      <c r="C4571" t="s">
        <v>1297</v>
      </c>
      <c r="D4571" t="s">
        <v>1312</v>
      </c>
      <c r="E4571" s="212" t="s">
        <v>9133</v>
      </c>
    </row>
    <row r="4572" spans="1:5">
      <c r="A4572">
        <v>7070</v>
      </c>
      <c r="B4572" t="s">
        <v>9134</v>
      </c>
      <c r="C4572" t="s">
        <v>1297</v>
      </c>
      <c r="D4572" t="s">
        <v>1312</v>
      </c>
      <c r="E4572" s="212" t="s">
        <v>9135</v>
      </c>
    </row>
    <row r="4573" spans="1:5">
      <c r="A4573">
        <v>41893</v>
      </c>
      <c r="B4573" t="s">
        <v>9136</v>
      </c>
      <c r="C4573" t="s">
        <v>1297</v>
      </c>
      <c r="D4573" t="s">
        <v>1312</v>
      </c>
      <c r="E4573" s="212" t="s">
        <v>9137</v>
      </c>
    </row>
    <row r="4574" spans="1:5">
      <c r="A4574">
        <v>41894</v>
      </c>
      <c r="B4574" t="s">
        <v>9138</v>
      </c>
      <c r="C4574" t="s">
        <v>1297</v>
      </c>
      <c r="D4574" t="s">
        <v>1312</v>
      </c>
      <c r="E4574" s="212" t="s">
        <v>9139</v>
      </c>
    </row>
    <row r="4575" spans="1:5">
      <c r="A4575">
        <v>41895</v>
      </c>
      <c r="B4575" t="s">
        <v>9140</v>
      </c>
      <c r="C4575" t="s">
        <v>1297</v>
      </c>
      <c r="D4575" t="s">
        <v>1312</v>
      </c>
      <c r="E4575" s="212" t="s">
        <v>9141</v>
      </c>
    </row>
    <row r="4576" spans="1:5">
      <c r="A4576">
        <v>20172</v>
      </c>
      <c r="B4576" t="s">
        <v>9142</v>
      </c>
      <c r="C4576" t="s">
        <v>1297</v>
      </c>
      <c r="D4576" t="s">
        <v>1312</v>
      </c>
      <c r="E4576" s="212" t="s">
        <v>9143</v>
      </c>
    </row>
    <row r="4577" spans="1:5">
      <c r="A4577">
        <v>7153</v>
      </c>
      <c r="B4577" t="s">
        <v>9144</v>
      </c>
      <c r="C4577" t="s">
        <v>1301</v>
      </c>
      <c r="D4577" t="s">
        <v>1298</v>
      </c>
      <c r="E4577" s="212" t="s">
        <v>9145</v>
      </c>
    </row>
    <row r="4578" spans="1:5">
      <c r="A4578">
        <v>41089</v>
      </c>
      <c r="B4578" t="s">
        <v>9146</v>
      </c>
      <c r="C4578" t="s">
        <v>1656</v>
      </c>
      <c r="D4578" t="s">
        <v>1298</v>
      </c>
      <c r="E4578" s="212" t="s">
        <v>9147</v>
      </c>
    </row>
    <row r="4579" spans="1:5">
      <c r="A4579">
        <v>6175</v>
      </c>
      <c r="B4579" t="s">
        <v>9148</v>
      </c>
      <c r="C4579" t="s">
        <v>1301</v>
      </c>
      <c r="D4579" t="s">
        <v>1298</v>
      </c>
      <c r="E4579" s="212" t="s">
        <v>9149</v>
      </c>
    </row>
    <row r="4580" spans="1:5">
      <c r="A4580">
        <v>41092</v>
      </c>
      <c r="B4580" t="s">
        <v>9150</v>
      </c>
      <c r="C4580" t="s">
        <v>1656</v>
      </c>
      <c r="D4580" t="s">
        <v>1298</v>
      </c>
      <c r="E4580" s="212" t="s">
        <v>9151</v>
      </c>
    </row>
    <row r="4581" spans="1:5">
      <c r="A4581">
        <v>37712</v>
      </c>
      <c r="B4581" t="s">
        <v>9152</v>
      </c>
      <c r="C4581" t="s">
        <v>1311</v>
      </c>
      <c r="D4581" t="s">
        <v>1312</v>
      </c>
      <c r="E4581" s="212" t="s">
        <v>9153</v>
      </c>
    </row>
    <row r="4582" spans="1:5">
      <c r="A4582">
        <v>34547</v>
      </c>
      <c r="B4582" t="s">
        <v>9154</v>
      </c>
      <c r="C4582" t="s">
        <v>1411</v>
      </c>
      <c r="D4582" t="s">
        <v>1312</v>
      </c>
      <c r="E4582" s="212" t="s">
        <v>1359</v>
      </c>
    </row>
    <row r="4583" spans="1:5">
      <c r="A4583">
        <v>34548</v>
      </c>
      <c r="B4583" t="s">
        <v>9155</v>
      </c>
      <c r="C4583" t="s">
        <v>1411</v>
      </c>
      <c r="D4583" t="s">
        <v>1312</v>
      </c>
      <c r="E4583" s="212" t="s">
        <v>9156</v>
      </c>
    </row>
    <row r="4584" spans="1:5">
      <c r="A4584">
        <v>37411</v>
      </c>
      <c r="B4584" t="s">
        <v>9157</v>
      </c>
      <c r="C4584" t="s">
        <v>1311</v>
      </c>
      <c r="D4584" t="s">
        <v>1312</v>
      </c>
      <c r="E4584" s="212" t="s">
        <v>9158</v>
      </c>
    </row>
    <row r="4585" spans="1:5">
      <c r="A4585">
        <v>34558</v>
      </c>
      <c r="B4585" t="s">
        <v>9159</v>
      </c>
      <c r="C4585" t="s">
        <v>1411</v>
      </c>
      <c r="D4585" t="s">
        <v>1312</v>
      </c>
      <c r="E4585" s="212" t="s">
        <v>2823</v>
      </c>
    </row>
    <row r="4586" spans="1:5">
      <c r="A4586">
        <v>34550</v>
      </c>
      <c r="B4586" t="s">
        <v>9160</v>
      </c>
      <c r="C4586" t="s">
        <v>1411</v>
      </c>
      <c r="D4586" t="s">
        <v>1312</v>
      </c>
      <c r="E4586" s="212" t="s">
        <v>9161</v>
      </c>
    </row>
    <row r="4587" spans="1:5">
      <c r="A4587">
        <v>34557</v>
      </c>
      <c r="B4587" t="s">
        <v>1114</v>
      </c>
      <c r="C4587" t="s">
        <v>1411</v>
      </c>
      <c r="D4587" t="s">
        <v>1312</v>
      </c>
      <c r="E4587" s="212" t="s">
        <v>2656</v>
      </c>
    </row>
    <row r="4588" spans="1:5">
      <c r="A4588">
        <v>7155</v>
      </c>
      <c r="B4588" t="s">
        <v>9162</v>
      </c>
      <c r="C4588" t="s">
        <v>1311</v>
      </c>
      <c r="D4588" t="s">
        <v>1312</v>
      </c>
      <c r="E4588" s="212" t="s">
        <v>9163</v>
      </c>
    </row>
    <row r="4589" spans="1:5">
      <c r="A4589">
        <v>7154</v>
      </c>
      <c r="B4589" t="s">
        <v>9164</v>
      </c>
      <c r="C4589" t="s">
        <v>1418</v>
      </c>
      <c r="D4589" t="s">
        <v>1312</v>
      </c>
      <c r="E4589" s="212" t="s">
        <v>9165</v>
      </c>
    </row>
    <row r="4590" spans="1:5">
      <c r="A4590">
        <v>10915</v>
      </c>
      <c r="B4590" t="s">
        <v>9166</v>
      </c>
      <c r="C4590" t="s">
        <v>1418</v>
      </c>
      <c r="D4590" t="s">
        <v>1312</v>
      </c>
      <c r="E4590" s="212" t="s">
        <v>8840</v>
      </c>
    </row>
    <row r="4591" spans="1:5">
      <c r="A4591">
        <v>10917</v>
      </c>
      <c r="B4591" t="s">
        <v>9167</v>
      </c>
      <c r="C4591" t="s">
        <v>1311</v>
      </c>
      <c r="D4591" t="s">
        <v>1312</v>
      </c>
      <c r="E4591" s="212" t="s">
        <v>9168</v>
      </c>
    </row>
    <row r="4592" spans="1:5">
      <c r="A4592">
        <v>21141</v>
      </c>
      <c r="B4592" t="s">
        <v>9169</v>
      </c>
      <c r="C4592" t="s">
        <v>1311</v>
      </c>
      <c r="D4592" t="s">
        <v>1312</v>
      </c>
      <c r="E4592" s="212" t="s">
        <v>6555</v>
      </c>
    </row>
    <row r="4593" spans="1:5">
      <c r="A4593">
        <v>10916</v>
      </c>
      <c r="B4593" t="s">
        <v>9170</v>
      </c>
      <c r="C4593" t="s">
        <v>1418</v>
      </c>
      <c r="D4593" t="s">
        <v>1312</v>
      </c>
      <c r="E4593" s="212" t="s">
        <v>9168</v>
      </c>
    </row>
    <row r="4594" spans="1:5">
      <c r="A4594">
        <v>39508</v>
      </c>
      <c r="B4594" t="s">
        <v>9171</v>
      </c>
      <c r="C4594" t="s">
        <v>1311</v>
      </c>
      <c r="D4594" t="s">
        <v>1312</v>
      </c>
      <c r="E4594" s="212" t="s">
        <v>9054</v>
      </c>
    </row>
    <row r="4595" spans="1:5">
      <c r="A4595">
        <v>39507</v>
      </c>
      <c r="B4595" t="s">
        <v>9172</v>
      </c>
      <c r="C4595" t="s">
        <v>1311</v>
      </c>
      <c r="D4595" t="s">
        <v>1312</v>
      </c>
      <c r="E4595" s="212" t="s">
        <v>9173</v>
      </c>
    </row>
    <row r="4596" spans="1:5">
      <c r="A4596">
        <v>7156</v>
      </c>
      <c r="B4596" t="s">
        <v>9174</v>
      </c>
      <c r="C4596" t="s">
        <v>1311</v>
      </c>
      <c r="D4596" t="s">
        <v>1312</v>
      </c>
      <c r="E4596" s="212" t="s">
        <v>9175</v>
      </c>
    </row>
    <row r="4597" spans="1:5">
      <c r="A4597">
        <v>39509</v>
      </c>
      <c r="B4597" t="s">
        <v>9176</v>
      </c>
      <c r="C4597" t="s">
        <v>1311</v>
      </c>
      <c r="D4597" t="s">
        <v>1312</v>
      </c>
      <c r="E4597" s="212" t="s">
        <v>3861</v>
      </c>
    </row>
    <row r="4598" spans="1:5">
      <c r="A4598">
        <v>25988</v>
      </c>
      <c r="B4598" t="s">
        <v>9177</v>
      </c>
      <c r="C4598" t="s">
        <v>1311</v>
      </c>
      <c r="D4598" t="s">
        <v>1298</v>
      </c>
      <c r="E4598" s="212" t="s">
        <v>3896</v>
      </c>
    </row>
    <row r="4599" spans="1:5">
      <c r="A4599">
        <v>10928</v>
      </c>
      <c r="B4599" t="s">
        <v>9178</v>
      </c>
      <c r="C4599" t="s">
        <v>1311</v>
      </c>
      <c r="D4599" t="s">
        <v>1298</v>
      </c>
      <c r="E4599" s="212" t="s">
        <v>1597</v>
      </c>
    </row>
    <row r="4600" spans="1:5">
      <c r="A4600">
        <v>7167</v>
      </c>
      <c r="B4600" t="s">
        <v>9179</v>
      </c>
      <c r="C4600" t="s">
        <v>1311</v>
      </c>
      <c r="D4600" t="s">
        <v>1298</v>
      </c>
      <c r="E4600" s="212" t="s">
        <v>1628</v>
      </c>
    </row>
    <row r="4601" spans="1:5">
      <c r="A4601">
        <v>10933</v>
      </c>
      <c r="B4601" t="s">
        <v>9180</v>
      </c>
      <c r="C4601" t="s">
        <v>1311</v>
      </c>
      <c r="D4601" t="s">
        <v>1298</v>
      </c>
      <c r="E4601" s="212" t="s">
        <v>9181</v>
      </c>
    </row>
    <row r="4602" spans="1:5">
      <c r="A4602">
        <v>10927</v>
      </c>
      <c r="B4602" t="s">
        <v>9182</v>
      </c>
      <c r="C4602" t="s">
        <v>1311</v>
      </c>
      <c r="D4602" t="s">
        <v>1298</v>
      </c>
      <c r="E4602" s="212" t="s">
        <v>9183</v>
      </c>
    </row>
    <row r="4603" spans="1:5">
      <c r="A4603">
        <v>7158</v>
      </c>
      <c r="B4603" t="s">
        <v>9184</v>
      </c>
      <c r="C4603" t="s">
        <v>1311</v>
      </c>
      <c r="D4603" t="s">
        <v>1302</v>
      </c>
      <c r="E4603" s="212" t="s">
        <v>8539</v>
      </c>
    </row>
    <row r="4604" spans="1:5">
      <c r="A4604">
        <v>7162</v>
      </c>
      <c r="B4604" t="s">
        <v>9185</v>
      </c>
      <c r="C4604" t="s">
        <v>1311</v>
      </c>
      <c r="D4604" t="s">
        <v>1298</v>
      </c>
      <c r="E4604" s="212" t="s">
        <v>9186</v>
      </c>
    </row>
    <row r="4605" spans="1:5">
      <c r="A4605">
        <v>10932</v>
      </c>
      <c r="B4605" t="s">
        <v>9187</v>
      </c>
      <c r="C4605" t="s">
        <v>1311</v>
      </c>
      <c r="D4605" t="s">
        <v>1298</v>
      </c>
      <c r="E4605" s="212" t="s">
        <v>9188</v>
      </c>
    </row>
    <row r="4606" spans="1:5">
      <c r="A4606">
        <v>40706</v>
      </c>
      <c r="B4606" t="s">
        <v>9189</v>
      </c>
      <c r="C4606" t="s">
        <v>1311</v>
      </c>
      <c r="D4606" t="s">
        <v>1298</v>
      </c>
      <c r="E4606" s="212" t="s">
        <v>9190</v>
      </c>
    </row>
    <row r="4607" spans="1:5">
      <c r="A4607">
        <v>10937</v>
      </c>
      <c r="B4607" t="s">
        <v>9191</v>
      </c>
      <c r="C4607" t="s">
        <v>1311</v>
      </c>
      <c r="D4607" t="s">
        <v>1298</v>
      </c>
      <c r="E4607" s="212" t="s">
        <v>9192</v>
      </c>
    </row>
    <row r="4608" spans="1:5">
      <c r="A4608">
        <v>10935</v>
      </c>
      <c r="B4608" t="s">
        <v>9193</v>
      </c>
      <c r="C4608" t="s">
        <v>1311</v>
      </c>
      <c r="D4608" t="s">
        <v>1298</v>
      </c>
      <c r="E4608" s="212" t="s">
        <v>9194</v>
      </c>
    </row>
    <row r="4609" spans="1:5">
      <c r="A4609">
        <v>40707</v>
      </c>
      <c r="B4609" t="s">
        <v>9195</v>
      </c>
      <c r="C4609" t="s">
        <v>1311</v>
      </c>
      <c r="D4609" t="s">
        <v>1298</v>
      </c>
      <c r="E4609" s="212" t="s">
        <v>9196</v>
      </c>
    </row>
    <row r="4610" spans="1:5">
      <c r="A4610">
        <v>10931</v>
      </c>
      <c r="B4610" t="s">
        <v>9197</v>
      </c>
      <c r="C4610" t="s">
        <v>1311</v>
      </c>
      <c r="D4610" t="s">
        <v>1298</v>
      </c>
      <c r="E4610" s="212" t="s">
        <v>9198</v>
      </c>
    </row>
    <row r="4611" spans="1:5">
      <c r="A4611">
        <v>7164</v>
      </c>
      <c r="B4611" t="s">
        <v>9199</v>
      </c>
      <c r="C4611" t="s">
        <v>1311</v>
      </c>
      <c r="D4611" t="s">
        <v>1298</v>
      </c>
      <c r="E4611" s="212" t="s">
        <v>2959</v>
      </c>
    </row>
    <row r="4612" spans="1:5">
      <c r="A4612">
        <v>36887</v>
      </c>
      <c r="B4612" t="s">
        <v>9200</v>
      </c>
      <c r="C4612" t="s">
        <v>1311</v>
      </c>
      <c r="D4612" t="s">
        <v>1312</v>
      </c>
      <c r="E4612" s="212" t="s">
        <v>9201</v>
      </c>
    </row>
    <row r="4613" spans="1:5">
      <c r="A4613">
        <v>34630</v>
      </c>
      <c r="B4613" t="s">
        <v>9202</v>
      </c>
      <c r="C4613" t="s">
        <v>1297</v>
      </c>
      <c r="D4613" t="s">
        <v>1312</v>
      </c>
      <c r="E4613" s="212" t="s">
        <v>9203</v>
      </c>
    </row>
    <row r="4614" spans="1:5">
      <c r="A4614">
        <v>7161</v>
      </c>
      <c r="B4614" t="s">
        <v>9204</v>
      </c>
      <c r="C4614" t="s">
        <v>1311</v>
      </c>
      <c r="D4614" t="s">
        <v>1298</v>
      </c>
      <c r="E4614" s="212" t="s">
        <v>6441</v>
      </c>
    </row>
    <row r="4615" spans="1:5">
      <c r="A4615">
        <v>7170</v>
      </c>
      <c r="B4615" t="s">
        <v>9205</v>
      </c>
      <c r="C4615" t="s">
        <v>1311</v>
      </c>
      <c r="D4615" t="s">
        <v>1312</v>
      </c>
      <c r="E4615" s="212" t="s">
        <v>1725</v>
      </c>
    </row>
    <row r="4616" spans="1:5">
      <c r="A4616">
        <v>37524</v>
      </c>
      <c r="B4616" t="s">
        <v>9206</v>
      </c>
      <c r="C4616" t="s">
        <v>1411</v>
      </c>
      <c r="D4616" t="s">
        <v>1312</v>
      </c>
      <c r="E4616" s="212" t="s">
        <v>2787</v>
      </c>
    </row>
    <row r="4617" spans="1:5">
      <c r="A4617">
        <v>37525</v>
      </c>
      <c r="B4617" t="s">
        <v>9207</v>
      </c>
      <c r="C4617" t="s">
        <v>1411</v>
      </c>
      <c r="D4617" t="s">
        <v>1312</v>
      </c>
      <c r="E4617" s="212" t="s">
        <v>1682</v>
      </c>
    </row>
    <row r="4618" spans="1:5">
      <c r="A4618">
        <v>10920</v>
      </c>
      <c r="B4618" t="s">
        <v>9208</v>
      </c>
      <c r="C4618" t="s">
        <v>1311</v>
      </c>
      <c r="D4618" t="s">
        <v>1312</v>
      </c>
      <c r="E4618" s="212" t="s">
        <v>3666</v>
      </c>
    </row>
    <row r="4619" spans="1:5">
      <c r="A4619">
        <v>7238</v>
      </c>
      <c r="B4619" t="s">
        <v>9209</v>
      </c>
      <c r="C4619" t="s">
        <v>1311</v>
      </c>
      <c r="D4619" t="s">
        <v>1312</v>
      </c>
      <c r="E4619" s="212" t="s">
        <v>9194</v>
      </c>
    </row>
    <row r="4620" spans="1:5">
      <c r="A4620">
        <v>7239</v>
      </c>
      <c r="B4620" t="s">
        <v>9210</v>
      </c>
      <c r="C4620" t="s">
        <v>1311</v>
      </c>
      <c r="D4620" t="s">
        <v>1312</v>
      </c>
      <c r="E4620" s="212" t="s">
        <v>8920</v>
      </c>
    </row>
    <row r="4621" spans="1:5">
      <c r="A4621">
        <v>7240</v>
      </c>
      <c r="B4621" t="s">
        <v>9211</v>
      </c>
      <c r="C4621" t="s">
        <v>1311</v>
      </c>
      <c r="D4621" t="s">
        <v>1312</v>
      </c>
      <c r="E4621" s="212" t="s">
        <v>9212</v>
      </c>
    </row>
    <row r="4622" spans="1:5">
      <c r="A4622">
        <v>36789</v>
      </c>
      <c r="B4622" t="s">
        <v>9213</v>
      </c>
      <c r="C4622" t="s">
        <v>1297</v>
      </c>
      <c r="D4622" t="s">
        <v>1312</v>
      </c>
      <c r="E4622" s="212" t="s">
        <v>1715</v>
      </c>
    </row>
    <row r="4623" spans="1:5">
      <c r="A4623">
        <v>7173</v>
      </c>
      <c r="B4623" t="s">
        <v>9214</v>
      </c>
      <c r="C4623" t="s">
        <v>2262</v>
      </c>
      <c r="D4623" t="s">
        <v>1312</v>
      </c>
      <c r="E4623" s="212" t="s">
        <v>9215</v>
      </c>
    </row>
    <row r="4624" spans="1:5">
      <c r="A4624">
        <v>7176</v>
      </c>
      <c r="B4624" t="s">
        <v>9214</v>
      </c>
      <c r="C4624" t="s">
        <v>1297</v>
      </c>
      <c r="D4624" t="s">
        <v>1312</v>
      </c>
      <c r="E4624" s="212" t="s">
        <v>1983</v>
      </c>
    </row>
    <row r="4625" spans="1:5">
      <c r="A4625">
        <v>7183</v>
      </c>
      <c r="B4625" t="s">
        <v>9216</v>
      </c>
      <c r="C4625" t="s">
        <v>1297</v>
      </c>
      <c r="D4625" t="s">
        <v>1312</v>
      </c>
      <c r="E4625" s="212" t="s">
        <v>2338</v>
      </c>
    </row>
    <row r="4626" spans="1:5">
      <c r="A4626">
        <v>7180</v>
      </c>
      <c r="B4626" t="s">
        <v>9217</v>
      </c>
      <c r="C4626" t="s">
        <v>1297</v>
      </c>
      <c r="D4626" t="s">
        <v>1312</v>
      </c>
      <c r="E4626" s="212" t="s">
        <v>5384</v>
      </c>
    </row>
    <row r="4627" spans="1:5">
      <c r="A4627">
        <v>11088</v>
      </c>
      <c r="B4627" t="s">
        <v>9218</v>
      </c>
      <c r="C4627" t="s">
        <v>1297</v>
      </c>
      <c r="D4627" t="s">
        <v>1312</v>
      </c>
      <c r="E4627" s="212" t="s">
        <v>5006</v>
      </c>
    </row>
    <row r="4628" spans="1:5">
      <c r="A4628">
        <v>36788</v>
      </c>
      <c r="B4628" t="s">
        <v>9219</v>
      </c>
      <c r="C4628" t="s">
        <v>1297</v>
      </c>
      <c r="D4628" t="s">
        <v>1312</v>
      </c>
      <c r="E4628" s="212" t="s">
        <v>9220</v>
      </c>
    </row>
    <row r="4629" spans="1:5">
      <c r="A4629">
        <v>7175</v>
      </c>
      <c r="B4629" t="s">
        <v>9221</v>
      </c>
      <c r="C4629" t="s">
        <v>1297</v>
      </c>
      <c r="D4629" t="s">
        <v>1312</v>
      </c>
      <c r="E4629" s="212" t="s">
        <v>1349</v>
      </c>
    </row>
    <row r="4630" spans="1:5">
      <c r="A4630">
        <v>25007</v>
      </c>
      <c r="B4630" t="s">
        <v>9222</v>
      </c>
      <c r="C4630" t="s">
        <v>1311</v>
      </c>
      <c r="D4630" t="s">
        <v>1312</v>
      </c>
      <c r="E4630" s="212" t="s">
        <v>8092</v>
      </c>
    </row>
    <row r="4631" spans="1:5">
      <c r="A4631">
        <v>14171</v>
      </c>
      <c r="B4631" t="s">
        <v>9223</v>
      </c>
      <c r="C4631" t="s">
        <v>1311</v>
      </c>
      <c r="D4631" t="s">
        <v>1312</v>
      </c>
      <c r="E4631" s="212" t="s">
        <v>9224</v>
      </c>
    </row>
    <row r="4632" spans="1:5">
      <c r="A4632">
        <v>14170</v>
      </c>
      <c r="B4632" t="s">
        <v>9225</v>
      </c>
      <c r="C4632" t="s">
        <v>1311</v>
      </c>
      <c r="D4632" t="s">
        <v>1312</v>
      </c>
      <c r="E4632" s="212" t="s">
        <v>9226</v>
      </c>
    </row>
    <row r="4633" spans="1:5">
      <c r="A4633">
        <v>14173</v>
      </c>
      <c r="B4633" t="s">
        <v>9227</v>
      </c>
      <c r="C4633" t="s">
        <v>1311</v>
      </c>
      <c r="D4633" t="s">
        <v>1312</v>
      </c>
      <c r="E4633" s="212" t="s">
        <v>9228</v>
      </c>
    </row>
    <row r="4634" spans="1:5">
      <c r="A4634">
        <v>14172</v>
      </c>
      <c r="B4634" t="s">
        <v>9229</v>
      </c>
      <c r="C4634" t="s">
        <v>1311</v>
      </c>
      <c r="D4634" t="s">
        <v>1312</v>
      </c>
      <c r="E4634" s="212" t="s">
        <v>9230</v>
      </c>
    </row>
    <row r="4635" spans="1:5">
      <c r="A4635">
        <v>7243</v>
      </c>
      <c r="B4635" t="s">
        <v>9231</v>
      </c>
      <c r="C4635" t="s">
        <v>1311</v>
      </c>
      <c r="D4635" t="s">
        <v>1312</v>
      </c>
      <c r="E4635" s="212" t="s">
        <v>9232</v>
      </c>
    </row>
    <row r="4636" spans="1:5">
      <c r="A4636">
        <v>11067</v>
      </c>
      <c r="B4636" t="s">
        <v>9233</v>
      </c>
      <c r="C4636" t="s">
        <v>1297</v>
      </c>
      <c r="D4636" t="s">
        <v>1312</v>
      </c>
      <c r="E4636" s="212" t="s">
        <v>9234</v>
      </c>
    </row>
    <row r="4637" spans="1:5">
      <c r="A4637">
        <v>11068</v>
      </c>
      <c r="B4637" t="s">
        <v>9235</v>
      </c>
      <c r="C4637" t="s">
        <v>1297</v>
      </c>
      <c r="D4637" t="s">
        <v>1312</v>
      </c>
      <c r="E4637" s="212" t="s">
        <v>9236</v>
      </c>
    </row>
    <row r="4638" spans="1:5">
      <c r="A4638">
        <v>40865</v>
      </c>
      <c r="B4638" t="s">
        <v>9237</v>
      </c>
      <c r="C4638" t="s">
        <v>1297</v>
      </c>
      <c r="D4638" t="s">
        <v>1298</v>
      </c>
      <c r="E4638" s="212" t="s">
        <v>2288</v>
      </c>
    </row>
    <row r="4639" spans="1:5">
      <c r="A4639">
        <v>7184</v>
      </c>
      <c r="B4639" t="s">
        <v>9238</v>
      </c>
      <c r="C4639" t="s">
        <v>1311</v>
      </c>
      <c r="D4639" t="s">
        <v>1312</v>
      </c>
      <c r="E4639" s="212" t="s">
        <v>9239</v>
      </c>
    </row>
    <row r="4640" spans="1:5">
      <c r="A4640">
        <v>34458</v>
      </c>
      <c r="B4640" t="s">
        <v>9240</v>
      </c>
      <c r="C4640" t="s">
        <v>1297</v>
      </c>
      <c r="D4640" t="s">
        <v>1298</v>
      </c>
      <c r="E4640" s="212" t="s">
        <v>9241</v>
      </c>
    </row>
    <row r="4641" spans="1:5">
      <c r="A4641">
        <v>34464</v>
      </c>
      <c r="B4641" t="s">
        <v>9242</v>
      </c>
      <c r="C4641" t="s">
        <v>1297</v>
      </c>
      <c r="D4641" t="s">
        <v>1298</v>
      </c>
      <c r="E4641" s="212" t="s">
        <v>9243</v>
      </c>
    </row>
    <row r="4642" spans="1:5">
      <c r="A4642">
        <v>34468</v>
      </c>
      <c r="B4642" t="s">
        <v>9244</v>
      </c>
      <c r="C4642" t="s">
        <v>1297</v>
      </c>
      <c r="D4642" t="s">
        <v>1298</v>
      </c>
      <c r="E4642" s="212" t="s">
        <v>9245</v>
      </c>
    </row>
    <row r="4643" spans="1:5">
      <c r="A4643">
        <v>34473</v>
      </c>
      <c r="B4643" t="s">
        <v>9246</v>
      </c>
      <c r="C4643" t="s">
        <v>1297</v>
      </c>
      <c r="D4643" t="s">
        <v>1298</v>
      </c>
      <c r="E4643" s="212" t="s">
        <v>9247</v>
      </c>
    </row>
    <row r="4644" spans="1:5">
      <c r="A4644">
        <v>34480</v>
      </c>
      <c r="B4644" t="s">
        <v>9248</v>
      </c>
      <c r="C4644" t="s">
        <v>1297</v>
      </c>
      <c r="D4644" t="s">
        <v>1298</v>
      </c>
      <c r="E4644" s="212" t="s">
        <v>9249</v>
      </c>
    </row>
    <row r="4645" spans="1:5">
      <c r="A4645">
        <v>34486</v>
      </c>
      <c r="B4645" t="s">
        <v>9250</v>
      </c>
      <c r="C4645" t="s">
        <v>1297</v>
      </c>
      <c r="D4645" t="s">
        <v>1298</v>
      </c>
      <c r="E4645" s="212" t="s">
        <v>9251</v>
      </c>
    </row>
    <row r="4646" spans="1:5">
      <c r="A4646">
        <v>7202</v>
      </c>
      <c r="B4646" t="s">
        <v>9252</v>
      </c>
      <c r="C4646" t="s">
        <v>1311</v>
      </c>
      <c r="D4646" t="s">
        <v>1298</v>
      </c>
      <c r="E4646" s="212" t="s">
        <v>2738</v>
      </c>
    </row>
    <row r="4647" spans="1:5">
      <c r="A4647">
        <v>7190</v>
      </c>
      <c r="B4647" t="s">
        <v>9253</v>
      </c>
      <c r="C4647" t="s">
        <v>1297</v>
      </c>
      <c r="D4647" t="s">
        <v>1298</v>
      </c>
      <c r="E4647" s="212" t="s">
        <v>3336</v>
      </c>
    </row>
    <row r="4648" spans="1:5">
      <c r="A4648">
        <v>34417</v>
      </c>
      <c r="B4648" t="s">
        <v>9254</v>
      </c>
      <c r="C4648" t="s">
        <v>1297</v>
      </c>
      <c r="D4648" t="s">
        <v>1298</v>
      </c>
      <c r="E4648" s="212" t="s">
        <v>1622</v>
      </c>
    </row>
    <row r="4649" spans="1:5">
      <c r="A4649">
        <v>7213</v>
      </c>
      <c r="B4649" t="s">
        <v>9255</v>
      </c>
      <c r="C4649" t="s">
        <v>1311</v>
      </c>
      <c r="D4649" t="s">
        <v>1298</v>
      </c>
      <c r="E4649" s="212" t="s">
        <v>9256</v>
      </c>
    </row>
    <row r="4650" spans="1:5">
      <c r="A4650">
        <v>7191</v>
      </c>
      <c r="B4650" t="s">
        <v>9255</v>
      </c>
      <c r="C4650" t="s">
        <v>1297</v>
      </c>
      <c r="D4650" t="s">
        <v>1298</v>
      </c>
      <c r="E4650" s="212" t="s">
        <v>8897</v>
      </c>
    </row>
    <row r="4651" spans="1:5">
      <c r="A4651">
        <v>7195</v>
      </c>
      <c r="B4651" t="s">
        <v>9257</v>
      </c>
      <c r="C4651" t="s">
        <v>1297</v>
      </c>
      <c r="D4651" t="s">
        <v>1298</v>
      </c>
      <c r="E4651" s="212" t="s">
        <v>9258</v>
      </c>
    </row>
    <row r="4652" spans="1:5">
      <c r="A4652">
        <v>7186</v>
      </c>
      <c r="B4652" t="s">
        <v>9259</v>
      </c>
      <c r="C4652" t="s">
        <v>1297</v>
      </c>
      <c r="D4652" t="s">
        <v>1302</v>
      </c>
      <c r="E4652" s="212" t="s">
        <v>2012</v>
      </c>
    </row>
    <row r="4653" spans="1:5">
      <c r="A4653">
        <v>7207</v>
      </c>
      <c r="B4653" t="s">
        <v>9260</v>
      </c>
      <c r="C4653" t="s">
        <v>1297</v>
      </c>
      <c r="D4653" t="s">
        <v>1298</v>
      </c>
      <c r="E4653" s="212" t="s">
        <v>9261</v>
      </c>
    </row>
    <row r="4654" spans="1:5">
      <c r="A4654">
        <v>7194</v>
      </c>
      <c r="B4654" t="s">
        <v>9260</v>
      </c>
      <c r="C4654" t="s">
        <v>1311</v>
      </c>
      <c r="D4654" t="s">
        <v>1298</v>
      </c>
      <c r="E4654" s="212" t="s">
        <v>9262</v>
      </c>
    </row>
    <row r="4655" spans="1:5">
      <c r="A4655">
        <v>7197</v>
      </c>
      <c r="B4655" t="s">
        <v>9263</v>
      </c>
      <c r="C4655" t="s">
        <v>1297</v>
      </c>
      <c r="D4655" t="s">
        <v>1298</v>
      </c>
      <c r="E4655" s="212" t="s">
        <v>9264</v>
      </c>
    </row>
    <row r="4656" spans="1:5">
      <c r="A4656">
        <v>7192</v>
      </c>
      <c r="B4656" t="s">
        <v>9265</v>
      </c>
      <c r="C4656" t="s">
        <v>1297</v>
      </c>
      <c r="D4656" t="s">
        <v>1298</v>
      </c>
      <c r="E4656" s="212" t="s">
        <v>9266</v>
      </c>
    </row>
    <row r="4657" spans="1:5">
      <c r="A4657">
        <v>7193</v>
      </c>
      <c r="B4657" t="s">
        <v>9267</v>
      </c>
      <c r="C4657" t="s">
        <v>1297</v>
      </c>
      <c r="D4657" t="s">
        <v>1298</v>
      </c>
      <c r="E4657" s="212" t="s">
        <v>9268</v>
      </c>
    </row>
    <row r="4658" spans="1:5">
      <c r="A4658">
        <v>7189</v>
      </c>
      <c r="B4658" t="s">
        <v>9269</v>
      </c>
      <c r="C4658" t="s">
        <v>1297</v>
      </c>
      <c r="D4658" t="s">
        <v>1298</v>
      </c>
      <c r="E4658" s="212" t="s">
        <v>9270</v>
      </c>
    </row>
    <row r="4659" spans="1:5">
      <c r="A4659">
        <v>7198</v>
      </c>
      <c r="B4659" t="s">
        <v>9271</v>
      </c>
      <c r="C4659" t="s">
        <v>1311</v>
      </c>
      <c r="D4659" t="s">
        <v>1298</v>
      </c>
      <c r="E4659" s="212" t="s">
        <v>9272</v>
      </c>
    </row>
    <row r="4660" spans="1:5">
      <c r="A4660">
        <v>34402</v>
      </c>
      <c r="B4660" t="s">
        <v>9271</v>
      </c>
      <c r="C4660" t="s">
        <v>1297</v>
      </c>
      <c r="D4660" t="s">
        <v>1298</v>
      </c>
      <c r="E4660" s="212" t="s">
        <v>9273</v>
      </c>
    </row>
    <row r="4661" spans="1:5">
      <c r="A4661">
        <v>7245</v>
      </c>
      <c r="B4661" t="s">
        <v>9274</v>
      </c>
      <c r="C4661" t="s">
        <v>1297</v>
      </c>
      <c r="D4661" t="s">
        <v>1312</v>
      </c>
      <c r="E4661" s="212" t="s">
        <v>9275</v>
      </c>
    </row>
    <row r="4662" spans="1:5">
      <c r="A4662">
        <v>34425</v>
      </c>
      <c r="B4662" t="s">
        <v>9276</v>
      </c>
      <c r="C4662" t="s">
        <v>1297</v>
      </c>
      <c r="D4662" t="s">
        <v>1298</v>
      </c>
      <c r="E4662" s="212" t="s">
        <v>9277</v>
      </c>
    </row>
    <row r="4663" spans="1:5">
      <c r="A4663">
        <v>7223</v>
      </c>
      <c r="B4663" t="s">
        <v>9278</v>
      </c>
      <c r="C4663" t="s">
        <v>1297</v>
      </c>
      <c r="D4663" t="s">
        <v>1298</v>
      </c>
      <c r="E4663" s="212" t="s">
        <v>9279</v>
      </c>
    </row>
    <row r="4664" spans="1:5">
      <c r="A4664">
        <v>7234</v>
      </c>
      <c r="B4664" t="s">
        <v>9280</v>
      </c>
      <c r="C4664" t="s">
        <v>1297</v>
      </c>
      <c r="D4664" t="s">
        <v>1298</v>
      </c>
      <c r="E4664" s="212" t="s">
        <v>9281</v>
      </c>
    </row>
    <row r="4665" spans="1:5">
      <c r="A4665">
        <v>7224</v>
      </c>
      <c r="B4665" t="s">
        <v>9282</v>
      </c>
      <c r="C4665" t="s">
        <v>1297</v>
      </c>
      <c r="D4665" t="s">
        <v>1298</v>
      </c>
      <c r="E4665" s="212" t="s">
        <v>9283</v>
      </c>
    </row>
    <row r="4666" spans="1:5">
      <c r="A4666">
        <v>7221</v>
      </c>
      <c r="B4666" t="s">
        <v>9284</v>
      </c>
      <c r="C4666" t="s">
        <v>1311</v>
      </c>
      <c r="D4666" t="s">
        <v>1298</v>
      </c>
      <c r="E4666" s="212" t="s">
        <v>5139</v>
      </c>
    </row>
    <row r="4667" spans="1:5">
      <c r="A4667">
        <v>7210</v>
      </c>
      <c r="B4667" t="s">
        <v>9284</v>
      </c>
      <c r="C4667" t="s">
        <v>1297</v>
      </c>
      <c r="D4667" t="s">
        <v>1298</v>
      </c>
      <c r="E4667" s="212" t="s">
        <v>9285</v>
      </c>
    </row>
    <row r="4668" spans="1:5">
      <c r="A4668">
        <v>7225</v>
      </c>
      <c r="B4668" t="s">
        <v>9286</v>
      </c>
      <c r="C4668" t="s">
        <v>1297</v>
      </c>
      <c r="D4668" t="s">
        <v>1298</v>
      </c>
      <c r="E4668" s="212" t="s">
        <v>9287</v>
      </c>
    </row>
    <row r="4669" spans="1:5">
      <c r="A4669">
        <v>7226</v>
      </c>
      <c r="B4669" t="s">
        <v>9288</v>
      </c>
      <c r="C4669" t="s">
        <v>1297</v>
      </c>
      <c r="D4669" t="s">
        <v>1298</v>
      </c>
      <c r="E4669" s="212" t="s">
        <v>9289</v>
      </c>
    </row>
    <row r="4670" spans="1:5">
      <c r="A4670">
        <v>7236</v>
      </c>
      <c r="B4670" t="s">
        <v>9290</v>
      </c>
      <c r="C4670" t="s">
        <v>1297</v>
      </c>
      <c r="D4670" t="s">
        <v>1298</v>
      </c>
      <c r="E4670" s="212" t="s">
        <v>9291</v>
      </c>
    </row>
    <row r="4671" spans="1:5">
      <c r="A4671">
        <v>7227</v>
      </c>
      <c r="B4671" t="s">
        <v>9292</v>
      </c>
      <c r="C4671" t="s">
        <v>1297</v>
      </c>
      <c r="D4671" t="s">
        <v>1298</v>
      </c>
      <c r="E4671" s="212" t="s">
        <v>9293</v>
      </c>
    </row>
    <row r="4672" spans="1:5">
      <c r="A4672">
        <v>7212</v>
      </c>
      <c r="B4672" t="s">
        <v>9294</v>
      </c>
      <c r="C4672" t="s">
        <v>1297</v>
      </c>
      <c r="D4672" t="s">
        <v>1298</v>
      </c>
      <c r="E4672" s="212" t="s">
        <v>9295</v>
      </c>
    </row>
    <row r="4673" spans="1:5">
      <c r="A4673">
        <v>7229</v>
      </c>
      <c r="B4673" t="s">
        <v>9296</v>
      </c>
      <c r="C4673" t="s">
        <v>1297</v>
      </c>
      <c r="D4673" t="s">
        <v>1298</v>
      </c>
      <c r="E4673" s="212" t="s">
        <v>9297</v>
      </c>
    </row>
    <row r="4674" spans="1:5">
      <c r="A4674">
        <v>7230</v>
      </c>
      <c r="B4674" t="s">
        <v>9298</v>
      </c>
      <c r="C4674" t="s">
        <v>1297</v>
      </c>
      <c r="D4674" t="s">
        <v>1298</v>
      </c>
      <c r="E4674" s="212" t="s">
        <v>9299</v>
      </c>
    </row>
    <row r="4675" spans="1:5">
      <c r="A4675">
        <v>7231</v>
      </c>
      <c r="B4675" t="s">
        <v>9300</v>
      </c>
      <c r="C4675" t="s">
        <v>1297</v>
      </c>
      <c r="D4675" t="s">
        <v>1298</v>
      </c>
      <c r="E4675" s="212" t="s">
        <v>9301</v>
      </c>
    </row>
    <row r="4676" spans="1:5">
      <c r="A4676">
        <v>7220</v>
      </c>
      <c r="B4676" t="s">
        <v>9302</v>
      </c>
      <c r="C4676" t="s">
        <v>1297</v>
      </c>
      <c r="D4676" t="s">
        <v>1298</v>
      </c>
      <c r="E4676" s="212" t="s">
        <v>9303</v>
      </c>
    </row>
    <row r="4677" spans="1:5">
      <c r="A4677">
        <v>34447</v>
      </c>
      <c r="B4677" t="s">
        <v>9304</v>
      </c>
      <c r="C4677" t="s">
        <v>1297</v>
      </c>
      <c r="D4677" t="s">
        <v>1298</v>
      </c>
      <c r="E4677" s="212" t="s">
        <v>9305</v>
      </c>
    </row>
    <row r="4678" spans="1:5">
      <c r="A4678">
        <v>7233</v>
      </c>
      <c r="B4678" t="s">
        <v>9306</v>
      </c>
      <c r="C4678" t="s">
        <v>1297</v>
      </c>
      <c r="D4678" t="s">
        <v>1298</v>
      </c>
      <c r="E4678" s="212" t="s">
        <v>9307</v>
      </c>
    </row>
    <row r="4679" spans="1:5">
      <c r="A4679">
        <v>42172</v>
      </c>
      <c r="B4679" t="s">
        <v>9308</v>
      </c>
      <c r="C4679" t="s">
        <v>1311</v>
      </c>
      <c r="D4679" t="s">
        <v>1312</v>
      </c>
      <c r="E4679" s="212" t="s">
        <v>9309</v>
      </c>
    </row>
    <row r="4680" spans="1:5">
      <c r="A4680">
        <v>39520</v>
      </c>
      <c r="B4680" t="s">
        <v>9310</v>
      </c>
      <c r="C4680" t="s">
        <v>1311</v>
      </c>
      <c r="D4680" t="s">
        <v>1312</v>
      </c>
      <c r="E4680" s="212" t="s">
        <v>9311</v>
      </c>
    </row>
    <row r="4681" spans="1:5">
      <c r="A4681">
        <v>39521</v>
      </c>
      <c r="B4681" t="s">
        <v>9312</v>
      </c>
      <c r="C4681" t="s">
        <v>1311</v>
      </c>
      <c r="D4681" t="s">
        <v>1312</v>
      </c>
      <c r="E4681" s="212" t="s">
        <v>9313</v>
      </c>
    </row>
    <row r="4682" spans="1:5">
      <c r="A4682">
        <v>39522</v>
      </c>
      <c r="B4682" t="s">
        <v>9314</v>
      </c>
      <c r="C4682" t="s">
        <v>1311</v>
      </c>
      <c r="D4682" t="s">
        <v>1312</v>
      </c>
      <c r="E4682" s="212" t="s">
        <v>9315</v>
      </c>
    </row>
    <row r="4683" spans="1:5">
      <c r="A4683">
        <v>7246</v>
      </c>
      <c r="B4683" t="s">
        <v>9316</v>
      </c>
      <c r="C4683" t="s">
        <v>1297</v>
      </c>
      <c r="D4683" t="s">
        <v>1312</v>
      </c>
      <c r="E4683" s="212" t="s">
        <v>9317</v>
      </c>
    </row>
    <row r="4684" spans="1:5">
      <c r="A4684">
        <v>12869</v>
      </c>
      <c r="B4684" t="s">
        <v>9318</v>
      </c>
      <c r="C4684" t="s">
        <v>1301</v>
      </c>
      <c r="D4684" t="s">
        <v>1298</v>
      </c>
      <c r="E4684" s="212" t="s">
        <v>9319</v>
      </c>
    </row>
    <row r="4685" spans="1:5">
      <c r="A4685">
        <v>41097</v>
      </c>
      <c r="B4685" t="s">
        <v>9320</v>
      </c>
      <c r="C4685" t="s">
        <v>1656</v>
      </c>
      <c r="D4685" t="s">
        <v>1298</v>
      </c>
      <c r="E4685" s="212" t="s">
        <v>9321</v>
      </c>
    </row>
    <row r="4686" spans="1:5">
      <c r="A4686">
        <v>1574</v>
      </c>
      <c r="B4686" t="s">
        <v>9322</v>
      </c>
      <c r="C4686" t="s">
        <v>1297</v>
      </c>
      <c r="D4686" t="s">
        <v>1298</v>
      </c>
      <c r="E4686" s="212" t="s">
        <v>6823</v>
      </c>
    </row>
    <row r="4687" spans="1:5">
      <c r="A4687">
        <v>1581</v>
      </c>
      <c r="B4687" t="s">
        <v>9323</v>
      </c>
      <c r="C4687" t="s">
        <v>1297</v>
      </c>
      <c r="D4687" t="s">
        <v>1298</v>
      </c>
      <c r="E4687" s="212" t="s">
        <v>2632</v>
      </c>
    </row>
    <row r="4688" spans="1:5">
      <c r="A4688">
        <v>1575</v>
      </c>
      <c r="B4688" t="s">
        <v>9324</v>
      </c>
      <c r="C4688" t="s">
        <v>1297</v>
      </c>
      <c r="D4688" t="s">
        <v>1298</v>
      </c>
      <c r="E4688" s="212" t="s">
        <v>9325</v>
      </c>
    </row>
    <row r="4689" spans="1:5">
      <c r="A4689">
        <v>1570</v>
      </c>
      <c r="B4689" t="s">
        <v>978</v>
      </c>
      <c r="C4689" t="s">
        <v>1297</v>
      </c>
      <c r="D4689" t="s">
        <v>1298</v>
      </c>
      <c r="E4689" s="212" t="s">
        <v>2040</v>
      </c>
    </row>
    <row r="4690" spans="1:5">
      <c r="A4690">
        <v>1576</v>
      </c>
      <c r="B4690" t="s">
        <v>9326</v>
      </c>
      <c r="C4690" t="s">
        <v>1297</v>
      </c>
      <c r="D4690" t="s">
        <v>1298</v>
      </c>
      <c r="E4690" s="212" t="s">
        <v>3089</v>
      </c>
    </row>
    <row r="4691" spans="1:5">
      <c r="A4691">
        <v>1577</v>
      </c>
      <c r="B4691" t="s">
        <v>1252</v>
      </c>
      <c r="C4691" t="s">
        <v>1297</v>
      </c>
      <c r="D4691" t="s">
        <v>1298</v>
      </c>
      <c r="E4691" s="212" t="s">
        <v>9327</v>
      </c>
    </row>
    <row r="4692" spans="1:5">
      <c r="A4692">
        <v>1571</v>
      </c>
      <c r="B4692" t="s">
        <v>9328</v>
      </c>
      <c r="C4692" t="s">
        <v>1297</v>
      </c>
      <c r="D4692" t="s">
        <v>1298</v>
      </c>
      <c r="E4692" s="212" t="s">
        <v>2274</v>
      </c>
    </row>
    <row r="4693" spans="1:5">
      <c r="A4693">
        <v>1578</v>
      </c>
      <c r="B4693" t="s">
        <v>9329</v>
      </c>
      <c r="C4693" t="s">
        <v>1297</v>
      </c>
      <c r="D4693" t="s">
        <v>1298</v>
      </c>
      <c r="E4693" s="212" t="s">
        <v>3398</v>
      </c>
    </row>
    <row r="4694" spans="1:5">
      <c r="A4694">
        <v>1573</v>
      </c>
      <c r="B4694" t="s">
        <v>9330</v>
      </c>
      <c r="C4694" t="s">
        <v>1297</v>
      </c>
      <c r="D4694" t="s">
        <v>1298</v>
      </c>
      <c r="E4694" s="212" t="s">
        <v>5353</v>
      </c>
    </row>
    <row r="4695" spans="1:5">
      <c r="A4695">
        <v>1579</v>
      </c>
      <c r="B4695" t="s">
        <v>9331</v>
      </c>
      <c r="C4695" t="s">
        <v>1297</v>
      </c>
      <c r="D4695" t="s">
        <v>1298</v>
      </c>
      <c r="E4695" s="212" t="s">
        <v>9332</v>
      </c>
    </row>
    <row r="4696" spans="1:5">
      <c r="A4696">
        <v>1580</v>
      </c>
      <c r="B4696" t="s">
        <v>9333</v>
      </c>
      <c r="C4696" t="s">
        <v>1297</v>
      </c>
      <c r="D4696" t="s">
        <v>1298</v>
      </c>
      <c r="E4696" s="212" t="s">
        <v>4966</v>
      </c>
    </row>
    <row r="4697" spans="1:5">
      <c r="A4697">
        <v>7571</v>
      </c>
      <c r="B4697" t="s">
        <v>9334</v>
      </c>
      <c r="C4697" t="s">
        <v>1297</v>
      </c>
      <c r="D4697" t="s">
        <v>1298</v>
      </c>
      <c r="E4697" s="212" t="s">
        <v>2819</v>
      </c>
    </row>
    <row r="4698" spans="1:5">
      <c r="A4698">
        <v>39321</v>
      </c>
      <c r="B4698" t="s">
        <v>9335</v>
      </c>
      <c r="C4698" t="s">
        <v>1297</v>
      </c>
      <c r="D4698" t="s">
        <v>1298</v>
      </c>
      <c r="E4698" s="212" t="s">
        <v>1615</v>
      </c>
    </row>
    <row r="4699" spans="1:5">
      <c r="A4699">
        <v>39319</v>
      </c>
      <c r="B4699" t="s">
        <v>9336</v>
      </c>
      <c r="C4699" t="s">
        <v>1297</v>
      </c>
      <c r="D4699" t="s">
        <v>1298</v>
      </c>
      <c r="E4699" s="212" t="s">
        <v>7254</v>
      </c>
    </row>
    <row r="4700" spans="1:5">
      <c r="A4700">
        <v>39320</v>
      </c>
      <c r="B4700" t="s">
        <v>9337</v>
      </c>
      <c r="C4700" t="s">
        <v>1297</v>
      </c>
      <c r="D4700" t="s">
        <v>1298</v>
      </c>
      <c r="E4700" s="212" t="s">
        <v>5543</v>
      </c>
    </row>
    <row r="4701" spans="1:5">
      <c r="A4701">
        <v>1591</v>
      </c>
      <c r="B4701" t="s">
        <v>9338</v>
      </c>
      <c r="C4701" t="s">
        <v>1297</v>
      </c>
      <c r="D4701" t="s">
        <v>1298</v>
      </c>
      <c r="E4701" s="212" t="s">
        <v>9339</v>
      </c>
    </row>
    <row r="4702" spans="1:5">
      <c r="A4702">
        <v>1547</v>
      </c>
      <c r="B4702" t="s">
        <v>9340</v>
      </c>
      <c r="C4702" t="s">
        <v>1297</v>
      </c>
      <c r="D4702" t="s">
        <v>1298</v>
      </c>
      <c r="E4702" s="212" t="s">
        <v>9341</v>
      </c>
    </row>
    <row r="4703" spans="1:5">
      <c r="A4703">
        <v>38196</v>
      </c>
      <c r="B4703" t="s">
        <v>9342</v>
      </c>
      <c r="C4703" t="s">
        <v>1297</v>
      </c>
      <c r="D4703" t="s">
        <v>1298</v>
      </c>
      <c r="E4703" s="212" t="s">
        <v>9343</v>
      </c>
    </row>
    <row r="4704" spans="1:5">
      <c r="A4704">
        <v>1543</v>
      </c>
      <c r="B4704" t="s">
        <v>9344</v>
      </c>
      <c r="C4704" t="s">
        <v>1297</v>
      </c>
      <c r="D4704" t="s">
        <v>1298</v>
      </c>
      <c r="E4704" s="212" t="s">
        <v>5555</v>
      </c>
    </row>
    <row r="4705" spans="1:5">
      <c r="A4705">
        <v>1585</v>
      </c>
      <c r="B4705" t="s">
        <v>9345</v>
      </c>
      <c r="C4705" t="s">
        <v>1297</v>
      </c>
      <c r="D4705" t="s">
        <v>1298</v>
      </c>
      <c r="E4705" s="212" t="s">
        <v>3398</v>
      </c>
    </row>
    <row r="4706" spans="1:5">
      <c r="A4706">
        <v>1593</v>
      </c>
      <c r="B4706" t="s">
        <v>9346</v>
      </c>
      <c r="C4706" t="s">
        <v>1297</v>
      </c>
      <c r="D4706" t="s">
        <v>1298</v>
      </c>
      <c r="E4706" s="212" t="s">
        <v>9347</v>
      </c>
    </row>
    <row r="4707" spans="1:5">
      <c r="A4707">
        <v>11838</v>
      </c>
      <c r="B4707" t="s">
        <v>9348</v>
      </c>
      <c r="C4707" t="s">
        <v>1297</v>
      </c>
      <c r="D4707" t="s">
        <v>1298</v>
      </c>
      <c r="E4707" s="212" t="s">
        <v>9349</v>
      </c>
    </row>
    <row r="4708" spans="1:5">
      <c r="A4708">
        <v>1594</v>
      </c>
      <c r="B4708" t="s">
        <v>9350</v>
      </c>
      <c r="C4708" t="s">
        <v>1297</v>
      </c>
      <c r="D4708" t="s">
        <v>1298</v>
      </c>
      <c r="E4708" s="212" t="s">
        <v>4507</v>
      </c>
    </row>
    <row r="4709" spans="1:5">
      <c r="A4709">
        <v>1586</v>
      </c>
      <c r="B4709" t="s">
        <v>9351</v>
      </c>
      <c r="C4709" t="s">
        <v>1297</v>
      </c>
      <c r="D4709" t="s">
        <v>1298</v>
      </c>
      <c r="E4709" s="212" t="s">
        <v>2834</v>
      </c>
    </row>
    <row r="4710" spans="1:5">
      <c r="A4710">
        <v>11839</v>
      </c>
      <c r="B4710" t="s">
        <v>9352</v>
      </c>
      <c r="C4710" t="s">
        <v>1297</v>
      </c>
      <c r="D4710" t="s">
        <v>1298</v>
      </c>
      <c r="E4710" s="212" t="s">
        <v>9353</v>
      </c>
    </row>
    <row r="4711" spans="1:5">
      <c r="A4711">
        <v>1587</v>
      </c>
      <c r="B4711" t="s">
        <v>9354</v>
      </c>
      <c r="C4711" t="s">
        <v>1297</v>
      </c>
      <c r="D4711" t="s">
        <v>1298</v>
      </c>
      <c r="E4711" s="212" t="s">
        <v>4381</v>
      </c>
    </row>
    <row r="4712" spans="1:5">
      <c r="A4712">
        <v>1545</v>
      </c>
      <c r="B4712" t="s">
        <v>9355</v>
      </c>
      <c r="C4712" t="s">
        <v>1297</v>
      </c>
      <c r="D4712" t="s">
        <v>1298</v>
      </c>
      <c r="E4712" s="212" t="s">
        <v>9356</v>
      </c>
    </row>
    <row r="4713" spans="1:5">
      <c r="A4713">
        <v>1588</v>
      </c>
      <c r="B4713" t="s">
        <v>9357</v>
      </c>
      <c r="C4713" t="s">
        <v>1297</v>
      </c>
      <c r="D4713" t="s">
        <v>1298</v>
      </c>
      <c r="E4713" s="212" t="s">
        <v>1470</v>
      </c>
    </row>
    <row r="4714" spans="1:5">
      <c r="A4714">
        <v>1535</v>
      </c>
      <c r="B4714" t="s">
        <v>9358</v>
      </c>
      <c r="C4714" t="s">
        <v>1297</v>
      </c>
      <c r="D4714" t="s">
        <v>1298</v>
      </c>
      <c r="E4714" s="212" t="s">
        <v>2213</v>
      </c>
    </row>
    <row r="4715" spans="1:5">
      <c r="A4715">
        <v>1589</v>
      </c>
      <c r="B4715" t="s">
        <v>9359</v>
      </c>
      <c r="C4715" t="s">
        <v>1297</v>
      </c>
      <c r="D4715" t="s">
        <v>1298</v>
      </c>
      <c r="E4715" s="212" t="s">
        <v>1403</v>
      </c>
    </row>
    <row r="4716" spans="1:5">
      <c r="A4716">
        <v>1546</v>
      </c>
      <c r="B4716" t="s">
        <v>9360</v>
      </c>
      <c r="C4716" t="s">
        <v>1297</v>
      </c>
      <c r="D4716" t="s">
        <v>1298</v>
      </c>
      <c r="E4716" s="212" t="s">
        <v>9361</v>
      </c>
    </row>
    <row r="4717" spans="1:5">
      <c r="A4717">
        <v>1590</v>
      </c>
      <c r="B4717" t="s">
        <v>9362</v>
      </c>
      <c r="C4717" t="s">
        <v>1297</v>
      </c>
      <c r="D4717" t="s">
        <v>1298</v>
      </c>
      <c r="E4717" s="212" t="s">
        <v>9363</v>
      </c>
    </row>
    <row r="4718" spans="1:5">
      <c r="A4718">
        <v>1542</v>
      </c>
      <c r="B4718" t="s">
        <v>9364</v>
      </c>
      <c r="C4718" t="s">
        <v>1297</v>
      </c>
      <c r="D4718" t="s">
        <v>1298</v>
      </c>
      <c r="E4718" s="212" t="s">
        <v>9365</v>
      </c>
    </row>
    <row r="4719" spans="1:5">
      <c r="A4719">
        <v>38415</v>
      </c>
      <c r="B4719" t="s">
        <v>9366</v>
      </c>
      <c r="C4719" t="s">
        <v>1297</v>
      </c>
      <c r="D4719" t="s">
        <v>1298</v>
      </c>
      <c r="E4719" s="212" t="s">
        <v>9367</v>
      </c>
    </row>
    <row r="4720" spans="1:5">
      <c r="A4720">
        <v>38414</v>
      </c>
      <c r="B4720" t="s">
        <v>9368</v>
      </c>
      <c r="C4720" t="s">
        <v>1297</v>
      </c>
      <c r="D4720" t="s">
        <v>1298</v>
      </c>
      <c r="E4720" s="212" t="s">
        <v>9369</v>
      </c>
    </row>
    <row r="4721" spans="1:5">
      <c r="A4721">
        <v>38128</v>
      </c>
      <c r="B4721" t="s">
        <v>9370</v>
      </c>
      <c r="C4721" t="s">
        <v>1418</v>
      </c>
      <c r="D4721" t="s">
        <v>1302</v>
      </c>
      <c r="E4721" s="212" t="s">
        <v>2477</v>
      </c>
    </row>
    <row r="4722" spans="1:5">
      <c r="A4722">
        <v>7253</v>
      </c>
      <c r="B4722" t="s">
        <v>9371</v>
      </c>
      <c r="C4722" t="s">
        <v>1321</v>
      </c>
      <c r="D4722" t="s">
        <v>1298</v>
      </c>
      <c r="E4722" s="212" t="s">
        <v>9372</v>
      </c>
    </row>
    <row r="4723" spans="1:5">
      <c r="A4723">
        <v>4806</v>
      </c>
      <c r="B4723" t="s">
        <v>9373</v>
      </c>
      <c r="C4723" t="s">
        <v>1411</v>
      </c>
      <c r="D4723" t="s">
        <v>1298</v>
      </c>
      <c r="E4723" s="212" t="s">
        <v>9374</v>
      </c>
    </row>
    <row r="4724" spans="1:5">
      <c r="A4724">
        <v>34401</v>
      </c>
      <c r="B4724" t="s">
        <v>9375</v>
      </c>
      <c r="C4724" t="s">
        <v>1297</v>
      </c>
      <c r="D4724" t="s">
        <v>1298</v>
      </c>
      <c r="E4724" s="212" t="s">
        <v>2664</v>
      </c>
    </row>
    <row r="4725" spans="1:5">
      <c r="A4725">
        <v>7258</v>
      </c>
      <c r="B4725" t="s">
        <v>9376</v>
      </c>
      <c r="C4725" t="s">
        <v>1297</v>
      </c>
      <c r="D4725" t="s">
        <v>1298</v>
      </c>
      <c r="E4725" s="212" t="s">
        <v>9377</v>
      </c>
    </row>
    <row r="4726" spans="1:5">
      <c r="A4726">
        <v>7260</v>
      </c>
      <c r="B4726" t="s">
        <v>9378</v>
      </c>
      <c r="C4726" t="s">
        <v>1297</v>
      </c>
      <c r="D4726" t="s">
        <v>1298</v>
      </c>
      <c r="E4726" s="212" t="s">
        <v>1767</v>
      </c>
    </row>
    <row r="4727" spans="1:5">
      <c r="A4727">
        <v>7256</v>
      </c>
      <c r="B4727" t="s">
        <v>9379</v>
      </c>
      <c r="C4727" t="s">
        <v>1297</v>
      </c>
      <c r="D4727" t="s">
        <v>1298</v>
      </c>
      <c r="E4727" s="212" t="s">
        <v>1382</v>
      </c>
    </row>
    <row r="4728" spans="1:5">
      <c r="A4728">
        <v>34400</v>
      </c>
      <c r="B4728" t="s">
        <v>9380</v>
      </c>
      <c r="C4728" t="s">
        <v>1297</v>
      </c>
      <c r="D4728" t="s">
        <v>1298</v>
      </c>
      <c r="E4728" s="212" t="s">
        <v>1372</v>
      </c>
    </row>
    <row r="4729" spans="1:5">
      <c r="A4729">
        <v>10617</v>
      </c>
      <c r="B4729" t="s">
        <v>9381</v>
      </c>
      <c r="C4729" t="s">
        <v>1297</v>
      </c>
      <c r="D4729" t="s">
        <v>1298</v>
      </c>
      <c r="E4729" s="212" t="s">
        <v>6441</v>
      </c>
    </row>
    <row r="4730" spans="1:5">
      <c r="A4730">
        <v>7280</v>
      </c>
      <c r="B4730" t="s">
        <v>9382</v>
      </c>
      <c r="C4730" t="s">
        <v>1297</v>
      </c>
      <c r="D4730" t="s">
        <v>1312</v>
      </c>
      <c r="E4730" s="212" t="s">
        <v>9383</v>
      </c>
    </row>
    <row r="4731" spans="1:5">
      <c r="A4731">
        <v>7282</v>
      </c>
      <c r="B4731" t="s">
        <v>9384</v>
      </c>
      <c r="C4731" t="s">
        <v>1297</v>
      </c>
      <c r="D4731" t="s">
        <v>1312</v>
      </c>
      <c r="E4731" s="212" t="s">
        <v>9385</v>
      </c>
    </row>
    <row r="4732" spans="1:5">
      <c r="A4732">
        <v>7276</v>
      </c>
      <c r="B4732" t="s">
        <v>9386</v>
      </c>
      <c r="C4732" t="s">
        <v>1297</v>
      </c>
      <c r="D4732" t="s">
        <v>1312</v>
      </c>
      <c r="E4732" s="212" t="s">
        <v>9387</v>
      </c>
    </row>
    <row r="4733" spans="1:5">
      <c r="A4733">
        <v>7277</v>
      </c>
      <c r="B4733" t="s">
        <v>9388</v>
      </c>
      <c r="C4733" t="s">
        <v>1297</v>
      </c>
      <c r="D4733" t="s">
        <v>1312</v>
      </c>
      <c r="E4733" s="212" t="s">
        <v>9389</v>
      </c>
    </row>
    <row r="4734" spans="1:5">
      <c r="A4734">
        <v>7278</v>
      </c>
      <c r="B4734" t="s">
        <v>9390</v>
      </c>
      <c r="C4734" t="s">
        <v>1297</v>
      </c>
      <c r="D4734" t="s">
        <v>1312</v>
      </c>
      <c r="E4734" s="212" t="s">
        <v>9391</v>
      </c>
    </row>
    <row r="4735" spans="1:5">
      <c r="A4735">
        <v>7274</v>
      </c>
      <c r="B4735" t="s">
        <v>9392</v>
      </c>
      <c r="C4735" t="s">
        <v>1297</v>
      </c>
      <c r="D4735" t="s">
        <v>1312</v>
      </c>
      <c r="E4735" s="212" t="s">
        <v>3570</v>
      </c>
    </row>
    <row r="4736" spans="1:5">
      <c r="A4736">
        <v>7275</v>
      </c>
      <c r="B4736" t="s">
        <v>9393</v>
      </c>
      <c r="C4736" t="s">
        <v>1297</v>
      </c>
      <c r="D4736" t="s">
        <v>1312</v>
      </c>
      <c r="E4736" s="212" t="s">
        <v>9394</v>
      </c>
    </row>
    <row r="4737" spans="1:5">
      <c r="A4737">
        <v>7284</v>
      </c>
      <c r="B4737" t="s">
        <v>9395</v>
      </c>
      <c r="C4737" t="s">
        <v>1297</v>
      </c>
      <c r="D4737" t="s">
        <v>1312</v>
      </c>
      <c r="E4737" s="212" t="s">
        <v>9396</v>
      </c>
    </row>
    <row r="4738" spans="1:5">
      <c r="A4738">
        <v>11663</v>
      </c>
      <c r="B4738" t="s">
        <v>9397</v>
      </c>
      <c r="C4738" t="s">
        <v>1297</v>
      </c>
      <c r="D4738" t="s">
        <v>1312</v>
      </c>
      <c r="E4738" s="212" t="s">
        <v>9398</v>
      </c>
    </row>
    <row r="4739" spans="1:5">
      <c r="A4739">
        <v>11665</v>
      </c>
      <c r="B4739" t="s">
        <v>9399</v>
      </c>
      <c r="C4739" t="s">
        <v>1297</v>
      </c>
      <c r="D4739" t="s">
        <v>1312</v>
      </c>
      <c r="E4739" s="212" t="s">
        <v>9400</v>
      </c>
    </row>
    <row r="4740" spans="1:5">
      <c r="A4740">
        <v>11666</v>
      </c>
      <c r="B4740" t="s">
        <v>9401</v>
      </c>
      <c r="C4740" t="s">
        <v>1297</v>
      </c>
      <c r="D4740" t="s">
        <v>1312</v>
      </c>
      <c r="E4740" s="212" t="s">
        <v>9402</v>
      </c>
    </row>
    <row r="4741" spans="1:5">
      <c r="A4741">
        <v>11667</v>
      </c>
      <c r="B4741" t="s">
        <v>9403</v>
      </c>
      <c r="C4741" t="s">
        <v>1297</v>
      </c>
      <c r="D4741" t="s">
        <v>1312</v>
      </c>
      <c r="E4741" s="212" t="s">
        <v>9404</v>
      </c>
    </row>
    <row r="4742" spans="1:5">
      <c r="A4742">
        <v>11668</v>
      </c>
      <c r="B4742" t="s">
        <v>9405</v>
      </c>
      <c r="C4742" t="s">
        <v>1297</v>
      </c>
      <c r="D4742" t="s">
        <v>1312</v>
      </c>
      <c r="E4742" s="212" t="s">
        <v>9406</v>
      </c>
    </row>
    <row r="4743" spans="1:5">
      <c r="A4743">
        <v>38121</v>
      </c>
      <c r="B4743" t="s">
        <v>9407</v>
      </c>
      <c r="C4743" t="s">
        <v>1420</v>
      </c>
      <c r="D4743" t="s">
        <v>1298</v>
      </c>
      <c r="E4743" s="212" t="s">
        <v>9374</v>
      </c>
    </row>
    <row r="4744" spans="1:5">
      <c r="A4744">
        <v>7343</v>
      </c>
      <c r="B4744" t="s">
        <v>9408</v>
      </c>
      <c r="C4744" t="s">
        <v>1420</v>
      </c>
      <c r="D4744" t="s">
        <v>1298</v>
      </c>
      <c r="E4744" s="212" t="s">
        <v>8369</v>
      </c>
    </row>
    <row r="4745" spans="1:5">
      <c r="A4745">
        <v>7287</v>
      </c>
      <c r="B4745" t="s">
        <v>1044</v>
      </c>
      <c r="C4745" t="s">
        <v>5474</v>
      </c>
      <c r="D4745" t="s">
        <v>1298</v>
      </c>
      <c r="E4745" s="212" t="s">
        <v>9409</v>
      </c>
    </row>
    <row r="4746" spans="1:5">
      <c r="A4746">
        <v>7350</v>
      </c>
      <c r="B4746" t="s">
        <v>9410</v>
      </c>
      <c r="C4746" t="s">
        <v>1420</v>
      </c>
      <c r="D4746" t="s">
        <v>1298</v>
      </c>
      <c r="E4746" s="212" t="s">
        <v>9411</v>
      </c>
    </row>
    <row r="4747" spans="1:5">
      <c r="A4747">
        <v>7348</v>
      </c>
      <c r="B4747" t="s">
        <v>1077</v>
      </c>
      <c r="C4747" t="s">
        <v>1420</v>
      </c>
      <c r="D4747" t="s">
        <v>1298</v>
      </c>
      <c r="E4747" s="212" t="s">
        <v>9412</v>
      </c>
    </row>
    <row r="4748" spans="1:5">
      <c r="A4748">
        <v>7347</v>
      </c>
      <c r="B4748" t="s">
        <v>1077</v>
      </c>
      <c r="C4748" t="s">
        <v>5474</v>
      </c>
      <c r="D4748" t="s">
        <v>1298</v>
      </c>
      <c r="E4748" s="212" t="s">
        <v>1754</v>
      </c>
    </row>
    <row r="4749" spans="1:5">
      <c r="A4749">
        <v>7355</v>
      </c>
      <c r="B4749" t="s">
        <v>9413</v>
      </c>
      <c r="C4749" t="s">
        <v>5474</v>
      </c>
      <c r="D4749" t="s">
        <v>1298</v>
      </c>
      <c r="E4749" s="212" t="s">
        <v>9414</v>
      </c>
    </row>
    <row r="4750" spans="1:5">
      <c r="A4750">
        <v>7356</v>
      </c>
      <c r="B4750" t="s">
        <v>945</v>
      </c>
      <c r="C4750" t="s">
        <v>1420</v>
      </c>
      <c r="D4750" t="s">
        <v>1298</v>
      </c>
      <c r="E4750" s="212" t="s">
        <v>3361</v>
      </c>
    </row>
    <row r="4751" spans="1:5">
      <c r="A4751">
        <v>7313</v>
      </c>
      <c r="B4751" t="s">
        <v>9415</v>
      </c>
      <c r="C4751" t="s">
        <v>1420</v>
      </c>
      <c r="D4751" t="s">
        <v>1298</v>
      </c>
      <c r="E4751" s="212" t="s">
        <v>3657</v>
      </c>
    </row>
    <row r="4752" spans="1:5">
      <c r="A4752">
        <v>7319</v>
      </c>
      <c r="B4752" t="s">
        <v>9416</v>
      </c>
      <c r="C4752" t="s">
        <v>1420</v>
      </c>
      <c r="D4752" t="s">
        <v>1298</v>
      </c>
      <c r="E4752" s="212" t="s">
        <v>3896</v>
      </c>
    </row>
    <row r="4753" spans="1:5">
      <c r="A4753">
        <v>38119</v>
      </c>
      <c r="B4753" t="s">
        <v>9417</v>
      </c>
      <c r="C4753" t="s">
        <v>1420</v>
      </c>
      <c r="D4753" t="s">
        <v>1298</v>
      </c>
      <c r="E4753" s="212" t="s">
        <v>9418</v>
      </c>
    </row>
    <row r="4754" spans="1:5">
      <c r="A4754">
        <v>7314</v>
      </c>
      <c r="B4754" t="s">
        <v>9419</v>
      </c>
      <c r="C4754" t="s">
        <v>1420</v>
      </c>
      <c r="D4754" t="s">
        <v>1298</v>
      </c>
      <c r="E4754" s="212" t="s">
        <v>9420</v>
      </c>
    </row>
    <row r="4755" spans="1:5">
      <c r="A4755">
        <v>38131</v>
      </c>
      <c r="B4755" t="s">
        <v>9421</v>
      </c>
      <c r="C4755" t="s">
        <v>1420</v>
      </c>
      <c r="D4755" t="s">
        <v>1298</v>
      </c>
      <c r="E4755" s="212" t="s">
        <v>9422</v>
      </c>
    </row>
    <row r="4756" spans="1:5">
      <c r="A4756">
        <v>7304</v>
      </c>
      <c r="B4756" t="s">
        <v>9423</v>
      </c>
      <c r="C4756" t="s">
        <v>1420</v>
      </c>
      <c r="D4756" t="s">
        <v>1298</v>
      </c>
      <c r="E4756" s="212" t="s">
        <v>9424</v>
      </c>
    </row>
    <row r="4757" spans="1:5">
      <c r="A4757">
        <v>7293</v>
      </c>
      <c r="B4757" t="s">
        <v>9425</v>
      </c>
      <c r="C4757" t="s">
        <v>1420</v>
      </c>
      <c r="D4757" t="s">
        <v>1298</v>
      </c>
      <c r="E4757" s="212" t="s">
        <v>9426</v>
      </c>
    </row>
    <row r="4758" spans="1:5">
      <c r="A4758">
        <v>7311</v>
      </c>
      <c r="B4758" t="s">
        <v>9427</v>
      </c>
      <c r="C4758" t="s">
        <v>1420</v>
      </c>
      <c r="D4758" t="s">
        <v>1298</v>
      </c>
      <c r="E4758" s="212" t="s">
        <v>9428</v>
      </c>
    </row>
    <row r="4759" spans="1:5">
      <c r="A4759">
        <v>7292</v>
      </c>
      <c r="B4759" t="s">
        <v>9429</v>
      </c>
      <c r="C4759" t="s">
        <v>1420</v>
      </c>
      <c r="D4759" t="s">
        <v>1302</v>
      </c>
      <c r="E4759" s="212" t="s">
        <v>2068</v>
      </c>
    </row>
    <row r="4760" spans="1:5">
      <c r="A4760">
        <v>7288</v>
      </c>
      <c r="B4760" t="s">
        <v>1280</v>
      </c>
      <c r="C4760" t="s">
        <v>1420</v>
      </c>
      <c r="D4760" t="s">
        <v>1298</v>
      </c>
      <c r="E4760" s="212" t="s">
        <v>4639</v>
      </c>
    </row>
    <row r="4761" spans="1:5">
      <c r="A4761">
        <v>35693</v>
      </c>
      <c r="B4761" t="s">
        <v>9430</v>
      </c>
      <c r="C4761" t="s">
        <v>1420</v>
      </c>
      <c r="D4761" t="s">
        <v>1298</v>
      </c>
      <c r="E4761" s="212" t="s">
        <v>4730</v>
      </c>
    </row>
    <row r="4762" spans="1:5">
      <c r="A4762">
        <v>35692</v>
      </c>
      <c r="B4762" t="s">
        <v>9431</v>
      </c>
      <c r="C4762" t="s">
        <v>1420</v>
      </c>
      <c r="D4762" t="s">
        <v>1298</v>
      </c>
      <c r="E4762" s="212" t="s">
        <v>9432</v>
      </c>
    </row>
    <row r="4763" spans="1:5">
      <c r="A4763">
        <v>7344</v>
      </c>
      <c r="B4763" t="s">
        <v>9433</v>
      </c>
      <c r="C4763" t="s">
        <v>5474</v>
      </c>
      <c r="D4763" t="s">
        <v>1302</v>
      </c>
      <c r="E4763" s="212" t="s">
        <v>9434</v>
      </c>
    </row>
    <row r="4764" spans="1:5">
      <c r="A4764">
        <v>7345</v>
      </c>
      <c r="B4764" t="s">
        <v>9435</v>
      </c>
      <c r="C4764" t="s">
        <v>1420</v>
      </c>
      <c r="D4764" t="s">
        <v>1298</v>
      </c>
      <c r="E4764" s="212" t="s">
        <v>2466</v>
      </c>
    </row>
    <row r="4765" spans="1:5">
      <c r="A4765">
        <v>35691</v>
      </c>
      <c r="B4765" t="s">
        <v>9436</v>
      </c>
      <c r="C4765" t="s">
        <v>1420</v>
      </c>
      <c r="D4765" t="s">
        <v>1298</v>
      </c>
      <c r="E4765" s="212" t="s">
        <v>9437</v>
      </c>
    </row>
    <row r="4766" spans="1:5">
      <c r="A4766">
        <v>7342</v>
      </c>
      <c r="B4766" t="s">
        <v>9438</v>
      </c>
      <c r="C4766" t="s">
        <v>1418</v>
      </c>
      <c r="D4766" t="s">
        <v>1298</v>
      </c>
      <c r="E4766" s="212" t="s">
        <v>4465</v>
      </c>
    </row>
    <row r="4767" spans="1:5">
      <c r="A4767">
        <v>7306</v>
      </c>
      <c r="B4767" t="s">
        <v>9439</v>
      </c>
      <c r="C4767" t="s">
        <v>1420</v>
      </c>
      <c r="D4767" t="s">
        <v>1298</v>
      </c>
      <c r="E4767" s="212" t="s">
        <v>9440</v>
      </c>
    </row>
    <row r="4768" spans="1:5">
      <c r="A4768">
        <v>154</v>
      </c>
      <c r="B4768" t="s">
        <v>9441</v>
      </c>
      <c r="C4768" t="s">
        <v>1420</v>
      </c>
      <c r="D4768" t="s">
        <v>1298</v>
      </c>
      <c r="E4768" s="212" t="s">
        <v>9442</v>
      </c>
    </row>
    <row r="4769" spans="1:5">
      <c r="A4769">
        <v>7338</v>
      </c>
      <c r="B4769" t="s">
        <v>9443</v>
      </c>
      <c r="C4769" t="s">
        <v>1418</v>
      </c>
      <c r="D4769" t="s">
        <v>1298</v>
      </c>
      <c r="E4769" s="212" t="s">
        <v>4175</v>
      </c>
    </row>
    <row r="4770" spans="1:5">
      <c r="A4770">
        <v>39574</v>
      </c>
      <c r="B4770" t="s">
        <v>9444</v>
      </c>
      <c r="C4770" t="s">
        <v>1297</v>
      </c>
      <c r="D4770" t="s">
        <v>1312</v>
      </c>
      <c r="E4770" s="212" t="s">
        <v>2896</v>
      </c>
    </row>
    <row r="4771" spans="1:5">
      <c r="A4771">
        <v>11060</v>
      </c>
      <c r="B4771" t="s">
        <v>9445</v>
      </c>
      <c r="C4771" t="s">
        <v>1297</v>
      </c>
      <c r="D4771" t="s">
        <v>1298</v>
      </c>
      <c r="E4771" s="212" t="s">
        <v>9446</v>
      </c>
    </row>
    <row r="4772" spans="1:5">
      <c r="A4772">
        <v>37401</v>
      </c>
      <c r="B4772" t="s">
        <v>9447</v>
      </c>
      <c r="C4772" t="s">
        <v>1297</v>
      </c>
      <c r="D4772" t="s">
        <v>1298</v>
      </c>
      <c r="E4772" s="212" t="s">
        <v>7421</v>
      </c>
    </row>
    <row r="4773" spans="1:5">
      <c r="A4773">
        <v>7525</v>
      </c>
      <c r="B4773" t="s">
        <v>9448</v>
      </c>
      <c r="C4773" t="s">
        <v>1297</v>
      </c>
      <c r="D4773" t="s">
        <v>1298</v>
      </c>
      <c r="E4773" s="212" t="s">
        <v>8301</v>
      </c>
    </row>
    <row r="4774" spans="1:5">
      <c r="A4774">
        <v>7524</v>
      </c>
      <c r="B4774" t="s">
        <v>9449</v>
      </c>
      <c r="C4774" t="s">
        <v>1297</v>
      </c>
      <c r="D4774" t="s">
        <v>1298</v>
      </c>
      <c r="E4774" s="212" t="s">
        <v>5363</v>
      </c>
    </row>
    <row r="4775" spans="1:5">
      <c r="A4775">
        <v>38105</v>
      </c>
      <c r="B4775" t="s">
        <v>9450</v>
      </c>
      <c r="C4775" t="s">
        <v>1297</v>
      </c>
      <c r="D4775" t="s">
        <v>1298</v>
      </c>
      <c r="E4775" s="212" t="s">
        <v>3445</v>
      </c>
    </row>
    <row r="4776" spans="1:5">
      <c r="A4776">
        <v>38084</v>
      </c>
      <c r="B4776" t="s">
        <v>9451</v>
      </c>
      <c r="C4776" t="s">
        <v>1297</v>
      </c>
      <c r="D4776" t="s">
        <v>1298</v>
      </c>
      <c r="E4776" s="212" t="s">
        <v>9452</v>
      </c>
    </row>
    <row r="4777" spans="1:5">
      <c r="A4777">
        <v>38103</v>
      </c>
      <c r="B4777" t="s">
        <v>9453</v>
      </c>
      <c r="C4777" t="s">
        <v>1297</v>
      </c>
      <c r="D4777" t="s">
        <v>1298</v>
      </c>
      <c r="E4777" s="212" t="s">
        <v>2329</v>
      </c>
    </row>
    <row r="4778" spans="1:5">
      <c r="A4778">
        <v>38082</v>
      </c>
      <c r="B4778" t="s">
        <v>9454</v>
      </c>
      <c r="C4778" t="s">
        <v>1297</v>
      </c>
      <c r="D4778" t="s">
        <v>1298</v>
      </c>
      <c r="E4778" s="212" t="s">
        <v>9455</v>
      </c>
    </row>
    <row r="4779" spans="1:5">
      <c r="A4779">
        <v>38104</v>
      </c>
      <c r="B4779" t="s">
        <v>9456</v>
      </c>
      <c r="C4779" t="s">
        <v>1297</v>
      </c>
      <c r="D4779" t="s">
        <v>1298</v>
      </c>
      <c r="E4779" s="212" t="s">
        <v>2710</v>
      </c>
    </row>
    <row r="4780" spans="1:5">
      <c r="A4780">
        <v>38083</v>
      </c>
      <c r="B4780" t="s">
        <v>9457</v>
      </c>
      <c r="C4780" t="s">
        <v>1297</v>
      </c>
      <c r="D4780" t="s">
        <v>1298</v>
      </c>
      <c r="E4780" s="212" t="s">
        <v>4536</v>
      </c>
    </row>
    <row r="4781" spans="1:5">
      <c r="A4781">
        <v>38101</v>
      </c>
      <c r="B4781" t="s">
        <v>9458</v>
      </c>
      <c r="C4781" t="s">
        <v>1297</v>
      </c>
      <c r="D4781" t="s">
        <v>1298</v>
      </c>
      <c r="E4781" s="212" t="s">
        <v>9459</v>
      </c>
    </row>
    <row r="4782" spans="1:5">
      <c r="A4782">
        <v>7528</v>
      </c>
      <c r="B4782" t="s">
        <v>9460</v>
      </c>
      <c r="C4782" t="s">
        <v>1297</v>
      </c>
      <c r="D4782" t="s">
        <v>1302</v>
      </c>
      <c r="E4782" s="212" t="s">
        <v>5130</v>
      </c>
    </row>
    <row r="4783" spans="1:5">
      <c r="A4783">
        <v>12147</v>
      </c>
      <c r="B4783" t="s">
        <v>9461</v>
      </c>
      <c r="C4783" t="s">
        <v>1297</v>
      </c>
      <c r="D4783" t="s">
        <v>1298</v>
      </c>
      <c r="E4783" s="212" t="s">
        <v>2865</v>
      </c>
    </row>
    <row r="4784" spans="1:5">
      <c r="A4784">
        <v>38075</v>
      </c>
      <c r="B4784" t="s">
        <v>9462</v>
      </c>
      <c r="C4784" t="s">
        <v>1297</v>
      </c>
      <c r="D4784" t="s">
        <v>1298</v>
      </c>
      <c r="E4784" s="212" t="s">
        <v>9463</v>
      </c>
    </row>
    <row r="4785" spans="1:5">
      <c r="A4785">
        <v>38102</v>
      </c>
      <c r="B4785" t="s">
        <v>9464</v>
      </c>
      <c r="C4785" t="s">
        <v>1297</v>
      </c>
      <c r="D4785" t="s">
        <v>1298</v>
      </c>
      <c r="E4785" s="212" t="s">
        <v>9465</v>
      </c>
    </row>
    <row r="4786" spans="1:5">
      <c r="A4786">
        <v>38076</v>
      </c>
      <c r="B4786" t="s">
        <v>9466</v>
      </c>
      <c r="C4786" t="s">
        <v>1297</v>
      </c>
      <c r="D4786" t="s">
        <v>1298</v>
      </c>
      <c r="E4786" s="212" t="s">
        <v>9467</v>
      </c>
    </row>
    <row r="4787" spans="1:5">
      <c r="A4787">
        <v>7592</v>
      </c>
      <c r="B4787" t="s">
        <v>9468</v>
      </c>
      <c r="C4787" t="s">
        <v>1301</v>
      </c>
      <c r="D4787" t="s">
        <v>1302</v>
      </c>
      <c r="E4787" s="212" t="s">
        <v>2018</v>
      </c>
    </row>
    <row r="4788" spans="1:5">
      <c r="A4788">
        <v>40820</v>
      </c>
      <c r="B4788" t="s">
        <v>9469</v>
      </c>
      <c r="C4788" t="s">
        <v>1656</v>
      </c>
      <c r="D4788" t="s">
        <v>1298</v>
      </c>
      <c r="E4788" s="212" t="s">
        <v>2020</v>
      </c>
    </row>
    <row r="4789" spans="1:5">
      <c r="A4789">
        <v>11762</v>
      </c>
      <c r="B4789" t="s">
        <v>9470</v>
      </c>
      <c r="C4789" t="s">
        <v>1297</v>
      </c>
      <c r="D4789" t="s">
        <v>1298</v>
      </c>
      <c r="E4789" s="212" t="s">
        <v>9471</v>
      </c>
    </row>
    <row r="4790" spans="1:5">
      <c r="A4790">
        <v>13418</v>
      </c>
      <c r="B4790" t="s">
        <v>9472</v>
      </c>
      <c r="C4790" t="s">
        <v>1297</v>
      </c>
      <c r="D4790" t="s">
        <v>1298</v>
      </c>
      <c r="E4790" s="212" t="s">
        <v>9473</v>
      </c>
    </row>
    <row r="4791" spans="1:5">
      <c r="A4791">
        <v>13984</v>
      </c>
      <c r="B4791" t="s">
        <v>9474</v>
      </c>
      <c r="C4791" t="s">
        <v>1297</v>
      </c>
      <c r="D4791" t="s">
        <v>1298</v>
      </c>
      <c r="E4791" s="212" t="s">
        <v>4277</v>
      </c>
    </row>
    <row r="4792" spans="1:5">
      <c r="A4792">
        <v>11772</v>
      </c>
      <c r="B4792" t="s">
        <v>9475</v>
      </c>
      <c r="C4792" t="s">
        <v>1297</v>
      </c>
      <c r="D4792" t="s">
        <v>1298</v>
      </c>
      <c r="E4792" s="212" t="s">
        <v>9476</v>
      </c>
    </row>
    <row r="4793" spans="1:5">
      <c r="A4793">
        <v>36795</v>
      </c>
      <c r="B4793" t="s">
        <v>9477</v>
      </c>
      <c r="C4793" t="s">
        <v>1297</v>
      </c>
      <c r="D4793" t="s">
        <v>1298</v>
      </c>
      <c r="E4793" s="212" t="s">
        <v>9478</v>
      </c>
    </row>
    <row r="4794" spans="1:5">
      <c r="A4794">
        <v>36796</v>
      </c>
      <c r="B4794" t="s">
        <v>9479</v>
      </c>
      <c r="C4794" t="s">
        <v>1297</v>
      </c>
      <c r="D4794" t="s">
        <v>1298</v>
      </c>
      <c r="E4794" s="212" t="s">
        <v>9480</v>
      </c>
    </row>
    <row r="4795" spans="1:5">
      <c r="A4795">
        <v>36791</v>
      </c>
      <c r="B4795" t="s">
        <v>9481</v>
      </c>
      <c r="C4795" t="s">
        <v>1297</v>
      </c>
      <c r="D4795" t="s">
        <v>1298</v>
      </c>
      <c r="E4795" s="212" t="s">
        <v>9482</v>
      </c>
    </row>
    <row r="4796" spans="1:5">
      <c r="A4796">
        <v>13415</v>
      </c>
      <c r="B4796" t="s">
        <v>9483</v>
      </c>
      <c r="C4796" t="s">
        <v>1297</v>
      </c>
      <c r="D4796" t="s">
        <v>1302</v>
      </c>
      <c r="E4796" s="212" t="s">
        <v>9484</v>
      </c>
    </row>
    <row r="4797" spans="1:5">
      <c r="A4797">
        <v>36792</v>
      </c>
      <c r="B4797" t="s">
        <v>9485</v>
      </c>
      <c r="C4797" t="s">
        <v>1297</v>
      </c>
      <c r="D4797" t="s">
        <v>1298</v>
      </c>
      <c r="E4797" s="212" t="s">
        <v>9486</v>
      </c>
    </row>
    <row r="4798" spans="1:5">
      <c r="A4798">
        <v>11773</v>
      </c>
      <c r="B4798" t="s">
        <v>9487</v>
      </c>
      <c r="C4798" t="s">
        <v>1297</v>
      </c>
      <c r="D4798" t="s">
        <v>1298</v>
      </c>
      <c r="E4798" s="212" t="s">
        <v>9488</v>
      </c>
    </row>
    <row r="4799" spans="1:5">
      <c r="A4799">
        <v>11775</v>
      </c>
      <c r="B4799" t="s">
        <v>9489</v>
      </c>
      <c r="C4799" t="s">
        <v>1297</v>
      </c>
      <c r="D4799" t="s">
        <v>1298</v>
      </c>
      <c r="E4799" s="212" t="s">
        <v>9490</v>
      </c>
    </row>
    <row r="4800" spans="1:5">
      <c r="A4800">
        <v>13983</v>
      </c>
      <c r="B4800" t="s">
        <v>9491</v>
      </c>
      <c r="C4800" t="s">
        <v>1297</v>
      </c>
      <c r="D4800" t="s">
        <v>1298</v>
      </c>
      <c r="E4800" s="212" t="s">
        <v>9492</v>
      </c>
    </row>
    <row r="4801" spans="1:5">
      <c r="A4801">
        <v>13416</v>
      </c>
      <c r="B4801" t="s">
        <v>9493</v>
      </c>
      <c r="C4801" t="s">
        <v>1297</v>
      </c>
      <c r="D4801" t="s">
        <v>1298</v>
      </c>
      <c r="E4801" s="212" t="s">
        <v>9494</v>
      </c>
    </row>
    <row r="4802" spans="1:5">
      <c r="A4802">
        <v>13417</v>
      </c>
      <c r="B4802" t="s">
        <v>9495</v>
      </c>
      <c r="C4802" t="s">
        <v>1297</v>
      </c>
      <c r="D4802" t="s">
        <v>1298</v>
      </c>
      <c r="E4802" s="212" t="s">
        <v>9496</v>
      </c>
    </row>
    <row r="4803" spans="1:5">
      <c r="A4803">
        <v>7604</v>
      </c>
      <c r="B4803" t="s">
        <v>9497</v>
      </c>
      <c r="C4803" t="s">
        <v>1297</v>
      </c>
      <c r="D4803" t="s">
        <v>1298</v>
      </c>
      <c r="E4803" s="212" t="s">
        <v>3239</v>
      </c>
    </row>
    <row r="4804" spans="1:5">
      <c r="A4804">
        <v>11777</v>
      </c>
      <c r="B4804" t="s">
        <v>9498</v>
      </c>
      <c r="C4804" t="s">
        <v>1297</v>
      </c>
      <c r="D4804" t="s">
        <v>1298</v>
      </c>
      <c r="E4804" s="212" t="s">
        <v>9499</v>
      </c>
    </row>
    <row r="4805" spans="1:5">
      <c r="A4805">
        <v>7602</v>
      </c>
      <c r="B4805" t="s">
        <v>9500</v>
      </c>
      <c r="C4805" t="s">
        <v>1297</v>
      </c>
      <c r="D4805" t="s">
        <v>1298</v>
      </c>
      <c r="E4805" s="212" t="s">
        <v>9501</v>
      </c>
    </row>
    <row r="4806" spans="1:5">
      <c r="A4806">
        <v>7603</v>
      </c>
      <c r="B4806" t="s">
        <v>9502</v>
      </c>
      <c r="C4806" t="s">
        <v>1297</v>
      </c>
      <c r="D4806" t="s">
        <v>1298</v>
      </c>
      <c r="E4806" s="212" t="s">
        <v>9503</v>
      </c>
    </row>
    <row r="4807" spans="1:5">
      <c r="A4807">
        <v>11763</v>
      </c>
      <c r="B4807" t="s">
        <v>9504</v>
      </c>
      <c r="C4807" t="s">
        <v>1297</v>
      </c>
      <c r="D4807" t="s">
        <v>1298</v>
      </c>
      <c r="E4807" s="212" t="s">
        <v>9505</v>
      </c>
    </row>
    <row r="4808" spans="1:5">
      <c r="A4808">
        <v>11764</v>
      </c>
      <c r="B4808" t="s">
        <v>9506</v>
      </c>
      <c r="C4808" t="s">
        <v>1297</v>
      </c>
      <c r="D4808" t="s">
        <v>1298</v>
      </c>
      <c r="E4808" s="212" t="s">
        <v>9507</v>
      </c>
    </row>
    <row r="4809" spans="1:5">
      <c r="A4809">
        <v>11826</v>
      </c>
      <c r="B4809" t="s">
        <v>9508</v>
      </c>
      <c r="C4809" t="s">
        <v>1297</v>
      </c>
      <c r="D4809" t="s">
        <v>1298</v>
      </c>
      <c r="E4809" s="212" t="s">
        <v>9509</v>
      </c>
    </row>
    <row r="4810" spans="1:5">
      <c r="A4810">
        <v>11829</v>
      </c>
      <c r="B4810" t="s">
        <v>9510</v>
      </c>
      <c r="C4810" t="s">
        <v>1297</v>
      </c>
      <c r="D4810" t="s">
        <v>1298</v>
      </c>
      <c r="E4810" s="212" t="s">
        <v>9511</v>
      </c>
    </row>
    <row r="4811" spans="1:5">
      <c r="A4811">
        <v>11825</v>
      </c>
      <c r="B4811" t="s">
        <v>9512</v>
      </c>
      <c r="C4811" t="s">
        <v>1297</v>
      </c>
      <c r="D4811" t="s">
        <v>1298</v>
      </c>
      <c r="E4811" s="212" t="s">
        <v>9513</v>
      </c>
    </row>
    <row r="4812" spans="1:5">
      <c r="A4812">
        <v>11767</v>
      </c>
      <c r="B4812" t="s">
        <v>9514</v>
      </c>
      <c r="C4812" t="s">
        <v>1297</v>
      </c>
      <c r="D4812" t="s">
        <v>1298</v>
      </c>
      <c r="E4812" s="212" t="s">
        <v>9515</v>
      </c>
    </row>
    <row r="4813" spans="1:5">
      <c r="A4813">
        <v>7606</v>
      </c>
      <c r="B4813" t="s">
        <v>9516</v>
      </c>
      <c r="C4813" t="s">
        <v>1297</v>
      </c>
      <c r="D4813" t="s">
        <v>1298</v>
      </c>
      <c r="E4813" s="212" t="s">
        <v>9517</v>
      </c>
    </row>
    <row r="4814" spans="1:5">
      <c r="A4814">
        <v>11830</v>
      </c>
      <c r="B4814" t="s">
        <v>9518</v>
      </c>
      <c r="C4814" t="s">
        <v>1297</v>
      </c>
      <c r="D4814" t="s">
        <v>1298</v>
      </c>
      <c r="E4814" s="212" t="s">
        <v>3674</v>
      </c>
    </row>
    <row r="4815" spans="1:5">
      <c r="A4815">
        <v>11766</v>
      </c>
      <c r="B4815" t="s">
        <v>9519</v>
      </c>
      <c r="C4815" t="s">
        <v>1297</v>
      </c>
      <c r="D4815" t="s">
        <v>1298</v>
      </c>
      <c r="E4815" s="212" t="s">
        <v>8092</v>
      </c>
    </row>
    <row r="4816" spans="1:5">
      <c r="A4816">
        <v>11765</v>
      </c>
      <c r="B4816" t="s">
        <v>9520</v>
      </c>
      <c r="C4816" t="s">
        <v>1297</v>
      </c>
      <c r="D4816" t="s">
        <v>1298</v>
      </c>
      <c r="E4816" s="212" t="s">
        <v>9521</v>
      </c>
    </row>
    <row r="4817" spans="1:5">
      <c r="A4817">
        <v>11824</v>
      </c>
      <c r="B4817" t="s">
        <v>9522</v>
      </c>
      <c r="C4817" t="s">
        <v>1297</v>
      </c>
      <c r="D4817" t="s">
        <v>1298</v>
      </c>
      <c r="E4817" s="212" t="s">
        <v>9523</v>
      </c>
    </row>
    <row r="4818" spans="1:5">
      <c r="A4818">
        <v>40329</v>
      </c>
      <c r="B4818" t="s">
        <v>9524</v>
      </c>
      <c r="C4818" t="s">
        <v>1297</v>
      </c>
      <c r="D4818" t="s">
        <v>1302</v>
      </c>
      <c r="E4818" s="212" t="s">
        <v>9525</v>
      </c>
    </row>
    <row r="4819" spans="1:5">
      <c r="A4819">
        <v>11823</v>
      </c>
      <c r="B4819" t="s">
        <v>9526</v>
      </c>
      <c r="C4819" t="s">
        <v>1297</v>
      </c>
      <c r="D4819" t="s">
        <v>1298</v>
      </c>
      <c r="E4819" s="212" t="s">
        <v>4430</v>
      </c>
    </row>
    <row r="4820" spans="1:5">
      <c r="A4820">
        <v>11832</v>
      </c>
      <c r="B4820" t="s">
        <v>9527</v>
      </c>
      <c r="C4820" t="s">
        <v>1297</v>
      </c>
      <c r="D4820" t="s">
        <v>1298</v>
      </c>
      <c r="E4820" s="212" t="s">
        <v>9528</v>
      </c>
    </row>
    <row r="4821" spans="1:5">
      <c r="A4821">
        <v>11822</v>
      </c>
      <c r="B4821" t="s">
        <v>9529</v>
      </c>
      <c r="C4821" t="s">
        <v>1297</v>
      </c>
      <c r="D4821" t="s">
        <v>1298</v>
      </c>
      <c r="E4821" s="212" t="s">
        <v>9530</v>
      </c>
    </row>
    <row r="4822" spans="1:5">
      <c r="A4822">
        <v>11831</v>
      </c>
      <c r="B4822" t="s">
        <v>9531</v>
      </c>
      <c r="C4822" t="s">
        <v>1297</v>
      </c>
      <c r="D4822" t="s">
        <v>1298</v>
      </c>
      <c r="E4822" s="212" t="s">
        <v>9532</v>
      </c>
    </row>
    <row r="4823" spans="1:5">
      <c r="A4823">
        <v>7613</v>
      </c>
      <c r="B4823" t="s">
        <v>9533</v>
      </c>
      <c r="C4823" t="s">
        <v>1297</v>
      </c>
      <c r="D4823" t="s">
        <v>1312</v>
      </c>
      <c r="E4823" s="212" t="s">
        <v>9534</v>
      </c>
    </row>
    <row r="4824" spans="1:5">
      <c r="A4824">
        <v>7619</v>
      </c>
      <c r="B4824" t="s">
        <v>9535</v>
      </c>
      <c r="C4824" t="s">
        <v>1297</v>
      </c>
      <c r="D4824" t="s">
        <v>1312</v>
      </c>
      <c r="E4824" s="212" t="s">
        <v>9536</v>
      </c>
    </row>
    <row r="4825" spans="1:5">
      <c r="A4825">
        <v>12076</v>
      </c>
      <c r="B4825" t="s">
        <v>9537</v>
      </c>
      <c r="C4825" t="s">
        <v>1297</v>
      </c>
      <c r="D4825" t="s">
        <v>1312</v>
      </c>
      <c r="E4825" s="212" t="s">
        <v>9538</v>
      </c>
    </row>
    <row r="4826" spans="1:5">
      <c r="A4826">
        <v>7614</v>
      </c>
      <c r="B4826" t="s">
        <v>9539</v>
      </c>
      <c r="C4826" t="s">
        <v>1297</v>
      </c>
      <c r="D4826" t="s">
        <v>1312</v>
      </c>
      <c r="E4826" s="212" t="s">
        <v>9540</v>
      </c>
    </row>
    <row r="4827" spans="1:5">
      <c r="A4827">
        <v>7618</v>
      </c>
      <c r="B4827" t="s">
        <v>9541</v>
      </c>
      <c r="C4827" t="s">
        <v>1297</v>
      </c>
      <c r="D4827" t="s">
        <v>1312</v>
      </c>
      <c r="E4827" s="212" t="s">
        <v>9542</v>
      </c>
    </row>
    <row r="4828" spans="1:5">
      <c r="A4828">
        <v>7620</v>
      </c>
      <c r="B4828" t="s">
        <v>9543</v>
      </c>
      <c r="C4828" t="s">
        <v>1297</v>
      </c>
      <c r="D4828" t="s">
        <v>1312</v>
      </c>
      <c r="E4828" s="212" t="s">
        <v>9544</v>
      </c>
    </row>
    <row r="4829" spans="1:5">
      <c r="A4829">
        <v>7610</v>
      </c>
      <c r="B4829" t="s">
        <v>9545</v>
      </c>
      <c r="C4829" t="s">
        <v>1297</v>
      </c>
      <c r="D4829" t="s">
        <v>1312</v>
      </c>
      <c r="E4829" s="212" t="s">
        <v>9546</v>
      </c>
    </row>
    <row r="4830" spans="1:5">
      <c r="A4830">
        <v>7615</v>
      </c>
      <c r="B4830" t="s">
        <v>9547</v>
      </c>
      <c r="C4830" t="s">
        <v>1297</v>
      </c>
      <c r="D4830" t="s">
        <v>1312</v>
      </c>
      <c r="E4830" s="212" t="s">
        <v>9548</v>
      </c>
    </row>
    <row r="4831" spans="1:5">
      <c r="A4831">
        <v>7617</v>
      </c>
      <c r="B4831" t="s">
        <v>9549</v>
      </c>
      <c r="C4831" t="s">
        <v>1297</v>
      </c>
      <c r="D4831" t="s">
        <v>1312</v>
      </c>
      <c r="E4831" s="212" t="s">
        <v>9550</v>
      </c>
    </row>
    <row r="4832" spans="1:5">
      <c r="A4832">
        <v>7616</v>
      </c>
      <c r="B4832" t="s">
        <v>9551</v>
      </c>
      <c r="C4832" t="s">
        <v>1297</v>
      </c>
      <c r="D4832" t="s">
        <v>1312</v>
      </c>
      <c r="E4832" s="212" t="s">
        <v>9552</v>
      </c>
    </row>
    <row r="4833" spans="1:5">
      <c r="A4833">
        <v>7611</v>
      </c>
      <c r="B4833" t="s">
        <v>9553</v>
      </c>
      <c r="C4833" t="s">
        <v>1297</v>
      </c>
      <c r="D4833" t="s">
        <v>1312</v>
      </c>
      <c r="E4833" s="212" t="s">
        <v>9554</v>
      </c>
    </row>
    <row r="4834" spans="1:5">
      <c r="A4834">
        <v>7612</v>
      </c>
      <c r="B4834" t="s">
        <v>9555</v>
      </c>
      <c r="C4834" t="s">
        <v>1297</v>
      </c>
      <c r="D4834" t="s">
        <v>1312</v>
      </c>
      <c r="E4834" s="212" t="s">
        <v>9556</v>
      </c>
    </row>
    <row r="4835" spans="1:5">
      <c r="A4835">
        <v>37371</v>
      </c>
      <c r="B4835" t="s">
        <v>839</v>
      </c>
      <c r="C4835" t="s">
        <v>1301</v>
      </c>
      <c r="D4835" t="s">
        <v>1302</v>
      </c>
      <c r="E4835" s="212" t="s">
        <v>1805</v>
      </c>
    </row>
    <row r="4836" spans="1:5">
      <c r="A4836">
        <v>40861</v>
      </c>
      <c r="B4836" t="s">
        <v>9557</v>
      </c>
      <c r="C4836" t="s">
        <v>1656</v>
      </c>
      <c r="D4836" t="s">
        <v>1302</v>
      </c>
      <c r="E4836" s="212" t="s">
        <v>9558</v>
      </c>
    </row>
    <row r="4837" spans="1:5">
      <c r="A4837">
        <v>36510</v>
      </c>
      <c r="B4837" t="s">
        <v>9559</v>
      </c>
      <c r="C4837" t="s">
        <v>1297</v>
      </c>
      <c r="D4837" t="s">
        <v>1312</v>
      </c>
      <c r="E4837" s="212" t="s">
        <v>9560</v>
      </c>
    </row>
    <row r="4838" spans="1:5">
      <c r="A4838">
        <v>25020</v>
      </c>
      <c r="B4838" t="s">
        <v>9561</v>
      </c>
      <c r="C4838" t="s">
        <v>1297</v>
      </c>
      <c r="D4838" t="s">
        <v>1312</v>
      </c>
      <c r="E4838" s="212" t="s">
        <v>9562</v>
      </c>
    </row>
    <row r="4839" spans="1:5">
      <c r="A4839">
        <v>7622</v>
      </c>
      <c r="B4839" t="s">
        <v>9563</v>
      </c>
      <c r="C4839" t="s">
        <v>1297</v>
      </c>
      <c r="D4839" t="s">
        <v>1312</v>
      </c>
      <c r="E4839" s="212" t="s">
        <v>9564</v>
      </c>
    </row>
    <row r="4840" spans="1:5">
      <c r="A4840">
        <v>7624</v>
      </c>
      <c r="B4840" t="s">
        <v>9565</v>
      </c>
      <c r="C4840" t="s">
        <v>1297</v>
      </c>
      <c r="D4840" t="s">
        <v>1312</v>
      </c>
      <c r="E4840" s="212" t="s">
        <v>9566</v>
      </c>
    </row>
    <row r="4841" spans="1:5">
      <c r="A4841">
        <v>7625</v>
      </c>
      <c r="B4841" t="s">
        <v>9567</v>
      </c>
      <c r="C4841" t="s">
        <v>1297</v>
      </c>
      <c r="D4841" t="s">
        <v>1312</v>
      </c>
      <c r="E4841" s="212" t="s">
        <v>9568</v>
      </c>
    </row>
    <row r="4842" spans="1:5">
      <c r="A4842">
        <v>7623</v>
      </c>
      <c r="B4842" t="s">
        <v>9569</v>
      </c>
      <c r="C4842" t="s">
        <v>1297</v>
      </c>
      <c r="D4842" t="s">
        <v>1312</v>
      </c>
      <c r="E4842" s="212" t="s">
        <v>9562</v>
      </c>
    </row>
    <row r="4843" spans="1:5">
      <c r="A4843">
        <v>36508</v>
      </c>
      <c r="B4843" t="s">
        <v>9570</v>
      </c>
      <c r="C4843" t="s">
        <v>1297</v>
      </c>
      <c r="D4843" t="s">
        <v>1312</v>
      </c>
      <c r="E4843" s="212" t="s">
        <v>9571</v>
      </c>
    </row>
    <row r="4844" spans="1:5">
      <c r="A4844">
        <v>36509</v>
      </c>
      <c r="B4844" t="s">
        <v>9572</v>
      </c>
      <c r="C4844" t="s">
        <v>1297</v>
      </c>
      <c r="D4844" t="s">
        <v>1312</v>
      </c>
      <c r="E4844" s="212" t="s">
        <v>9573</v>
      </c>
    </row>
    <row r="4845" spans="1:5">
      <c r="A4845">
        <v>13238</v>
      </c>
      <c r="B4845" t="s">
        <v>9574</v>
      </c>
      <c r="C4845" t="s">
        <v>1297</v>
      </c>
      <c r="D4845" t="s">
        <v>1312</v>
      </c>
      <c r="E4845" s="212" t="s">
        <v>9575</v>
      </c>
    </row>
    <row r="4846" spans="1:5">
      <c r="A4846">
        <v>36511</v>
      </c>
      <c r="B4846" t="s">
        <v>9576</v>
      </c>
      <c r="C4846" t="s">
        <v>1297</v>
      </c>
      <c r="D4846" t="s">
        <v>1312</v>
      </c>
      <c r="E4846" s="212" t="s">
        <v>9577</v>
      </c>
    </row>
    <row r="4847" spans="1:5">
      <c r="A4847">
        <v>36515</v>
      </c>
      <c r="B4847" t="s">
        <v>9578</v>
      </c>
      <c r="C4847" t="s">
        <v>1297</v>
      </c>
      <c r="D4847" t="s">
        <v>1312</v>
      </c>
      <c r="E4847" s="212" t="s">
        <v>9579</v>
      </c>
    </row>
    <row r="4848" spans="1:5">
      <c r="A4848">
        <v>10598</v>
      </c>
      <c r="B4848" t="s">
        <v>9580</v>
      </c>
      <c r="C4848" t="s">
        <v>1297</v>
      </c>
      <c r="D4848" t="s">
        <v>1312</v>
      </c>
      <c r="E4848" s="212" t="s">
        <v>9581</v>
      </c>
    </row>
    <row r="4849" spans="1:5">
      <c r="A4849">
        <v>7640</v>
      </c>
      <c r="B4849" t="s">
        <v>9582</v>
      </c>
      <c r="C4849" t="s">
        <v>1297</v>
      </c>
      <c r="D4849" t="s">
        <v>1312</v>
      </c>
      <c r="E4849" s="212" t="s">
        <v>9583</v>
      </c>
    </row>
    <row r="4850" spans="1:5">
      <c r="A4850">
        <v>36513</v>
      </c>
      <c r="B4850" t="s">
        <v>9584</v>
      </c>
      <c r="C4850" t="s">
        <v>1297</v>
      </c>
      <c r="D4850" t="s">
        <v>1312</v>
      </c>
      <c r="E4850" s="212" t="s">
        <v>9585</v>
      </c>
    </row>
    <row r="4851" spans="1:5">
      <c r="A4851">
        <v>36514</v>
      </c>
      <c r="B4851" t="s">
        <v>9586</v>
      </c>
      <c r="C4851" t="s">
        <v>1297</v>
      </c>
      <c r="D4851" t="s">
        <v>1312</v>
      </c>
      <c r="E4851" s="212" t="s">
        <v>9587</v>
      </c>
    </row>
    <row r="4852" spans="1:5">
      <c r="A4852">
        <v>36149</v>
      </c>
      <c r="B4852" t="s">
        <v>834</v>
      </c>
      <c r="C4852" t="s">
        <v>1297</v>
      </c>
      <c r="D4852" t="s">
        <v>1298</v>
      </c>
      <c r="E4852" s="212" t="s">
        <v>9588</v>
      </c>
    </row>
    <row r="4853" spans="1:5">
      <c r="A4853">
        <v>11581</v>
      </c>
      <c r="B4853" t="s">
        <v>9589</v>
      </c>
      <c r="C4853" t="s">
        <v>1411</v>
      </c>
      <c r="D4853" t="s">
        <v>1298</v>
      </c>
      <c r="E4853" s="212" t="s">
        <v>9590</v>
      </c>
    </row>
    <row r="4854" spans="1:5">
      <c r="A4854">
        <v>11580</v>
      </c>
      <c r="B4854" t="s">
        <v>1197</v>
      </c>
      <c r="C4854" t="s">
        <v>1411</v>
      </c>
      <c r="D4854" t="s">
        <v>1298</v>
      </c>
      <c r="E4854" s="212" t="s">
        <v>3929</v>
      </c>
    </row>
    <row r="4855" spans="1:5">
      <c r="A4855">
        <v>38177</v>
      </c>
      <c r="B4855" t="s">
        <v>9591</v>
      </c>
      <c r="C4855" t="s">
        <v>1297</v>
      </c>
      <c r="D4855" t="s">
        <v>1298</v>
      </c>
      <c r="E4855" s="212" t="s">
        <v>9592</v>
      </c>
    </row>
    <row r="4856" spans="1:5">
      <c r="A4856">
        <v>10743</v>
      </c>
      <c r="B4856" t="s">
        <v>9593</v>
      </c>
      <c r="C4856" t="s">
        <v>1297</v>
      </c>
      <c r="D4856" t="s">
        <v>1298</v>
      </c>
      <c r="E4856" s="212" t="s">
        <v>9594</v>
      </c>
    </row>
    <row r="4857" spans="1:5">
      <c r="A4857">
        <v>39848</v>
      </c>
      <c r="B4857" t="s">
        <v>9595</v>
      </c>
      <c r="C4857" t="s">
        <v>1411</v>
      </c>
      <c r="D4857" t="s">
        <v>1312</v>
      </c>
      <c r="E4857" s="212" t="s">
        <v>9596</v>
      </c>
    </row>
    <row r="4858" spans="1:5">
      <c r="A4858">
        <v>21016</v>
      </c>
      <c r="B4858" t="s">
        <v>9597</v>
      </c>
      <c r="C4858" t="s">
        <v>1411</v>
      </c>
      <c r="D4858" t="s">
        <v>1312</v>
      </c>
      <c r="E4858" s="212" t="s">
        <v>9598</v>
      </c>
    </row>
    <row r="4859" spans="1:5">
      <c r="A4859">
        <v>21008</v>
      </c>
      <c r="B4859" t="s">
        <v>9599</v>
      </c>
      <c r="C4859" t="s">
        <v>1411</v>
      </c>
      <c r="D4859" t="s">
        <v>1312</v>
      </c>
      <c r="E4859" s="212" t="s">
        <v>1502</v>
      </c>
    </row>
    <row r="4860" spans="1:5">
      <c r="A4860">
        <v>21009</v>
      </c>
      <c r="B4860" t="s">
        <v>9600</v>
      </c>
      <c r="C4860" t="s">
        <v>1411</v>
      </c>
      <c r="D4860" t="s">
        <v>1312</v>
      </c>
      <c r="E4860" s="212" t="s">
        <v>2082</v>
      </c>
    </row>
    <row r="4861" spans="1:5">
      <c r="A4861">
        <v>21010</v>
      </c>
      <c r="B4861" t="s">
        <v>9601</v>
      </c>
      <c r="C4861" t="s">
        <v>1411</v>
      </c>
      <c r="D4861" t="s">
        <v>1312</v>
      </c>
      <c r="E4861" s="212" t="s">
        <v>9602</v>
      </c>
    </row>
    <row r="4862" spans="1:5">
      <c r="A4862">
        <v>21011</v>
      </c>
      <c r="B4862" t="s">
        <v>9603</v>
      </c>
      <c r="C4862" t="s">
        <v>1411</v>
      </c>
      <c r="D4862" t="s">
        <v>1312</v>
      </c>
      <c r="E4862" s="212" t="s">
        <v>9604</v>
      </c>
    </row>
    <row r="4863" spans="1:5">
      <c r="A4863">
        <v>21012</v>
      </c>
      <c r="B4863" t="s">
        <v>9605</v>
      </c>
      <c r="C4863" t="s">
        <v>1411</v>
      </c>
      <c r="D4863" t="s">
        <v>1312</v>
      </c>
      <c r="E4863" s="212" t="s">
        <v>9606</v>
      </c>
    </row>
    <row r="4864" spans="1:5">
      <c r="A4864">
        <v>21013</v>
      </c>
      <c r="B4864" t="s">
        <v>9607</v>
      </c>
      <c r="C4864" t="s">
        <v>1411</v>
      </c>
      <c r="D4864" t="s">
        <v>1312</v>
      </c>
      <c r="E4864" s="212" t="s">
        <v>9608</v>
      </c>
    </row>
    <row r="4865" spans="1:5">
      <c r="A4865">
        <v>21014</v>
      </c>
      <c r="B4865" t="s">
        <v>9609</v>
      </c>
      <c r="C4865" t="s">
        <v>1411</v>
      </c>
      <c r="D4865" t="s">
        <v>1312</v>
      </c>
      <c r="E4865" s="212" t="s">
        <v>9610</v>
      </c>
    </row>
    <row r="4866" spans="1:5">
      <c r="A4866">
        <v>21015</v>
      </c>
      <c r="B4866" t="s">
        <v>9611</v>
      </c>
      <c r="C4866" t="s">
        <v>1411</v>
      </c>
      <c r="D4866" t="s">
        <v>1312</v>
      </c>
      <c r="E4866" s="212" t="s">
        <v>9612</v>
      </c>
    </row>
    <row r="4867" spans="1:5">
      <c r="A4867">
        <v>7697</v>
      </c>
      <c r="B4867" t="s">
        <v>880</v>
      </c>
      <c r="C4867" t="s">
        <v>1411</v>
      </c>
      <c r="D4867" t="s">
        <v>1312</v>
      </c>
      <c r="E4867" s="212" t="s">
        <v>9613</v>
      </c>
    </row>
    <row r="4868" spans="1:5">
      <c r="A4868">
        <v>7698</v>
      </c>
      <c r="B4868" t="s">
        <v>878</v>
      </c>
      <c r="C4868" t="s">
        <v>1411</v>
      </c>
      <c r="D4868" t="s">
        <v>1312</v>
      </c>
      <c r="E4868" s="212" t="s">
        <v>9614</v>
      </c>
    </row>
    <row r="4869" spans="1:5">
      <c r="A4869">
        <v>7691</v>
      </c>
      <c r="B4869" t="s">
        <v>9615</v>
      </c>
      <c r="C4869" t="s">
        <v>1411</v>
      </c>
      <c r="D4869" t="s">
        <v>1312</v>
      </c>
      <c r="E4869" s="212" t="s">
        <v>8131</v>
      </c>
    </row>
    <row r="4870" spans="1:5">
      <c r="A4870">
        <v>40626</v>
      </c>
      <c r="B4870" t="s">
        <v>9616</v>
      </c>
      <c r="C4870" t="s">
        <v>1411</v>
      </c>
      <c r="D4870" t="s">
        <v>1312</v>
      </c>
      <c r="E4870" s="212" t="s">
        <v>2609</v>
      </c>
    </row>
    <row r="4871" spans="1:5">
      <c r="A4871">
        <v>7701</v>
      </c>
      <c r="B4871" t="s">
        <v>1191</v>
      </c>
      <c r="C4871" t="s">
        <v>1411</v>
      </c>
      <c r="D4871" t="s">
        <v>1312</v>
      </c>
      <c r="E4871" s="212" t="s">
        <v>8689</v>
      </c>
    </row>
    <row r="4872" spans="1:5">
      <c r="A4872">
        <v>7696</v>
      </c>
      <c r="B4872" t="s">
        <v>882</v>
      </c>
      <c r="C4872" t="s">
        <v>1411</v>
      </c>
      <c r="D4872" t="s">
        <v>1312</v>
      </c>
      <c r="E4872" s="212" t="s">
        <v>9617</v>
      </c>
    </row>
    <row r="4873" spans="1:5">
      <c r="A4873">
        <v>7700</v>
      </c>
      <c r="B4873" t="s">
        <v>9618</v>
      </c>
      <c r="C4873" t="s">
        <v>1411</v>
      </c>
      <c r="D4873" t="s">
        <v>1312</v>
      </c>
      <c r="E4873" s="212" t="s">
        <v>4409</v>
      </c>
    </row>
    <row r="4874" spans="1:5">
      <c r="A4874">
        <v>7694</v>
      </c>
      <c r="B4874" t="s">
        <v>9619</v>
      </c>
      <c r="C4874" t="s">
        <v>1411</v>
      </c>
      <c r="D4874" t="s">
        <v>1312</v>
      </c>
      <c r="E4874" s="212" t="s">
        <v>9620</v>
      </c>
    </row>
    <row r="4875" spans="1:5">
      <c r="A4875">
        <v>7693</v>
      </c>
      <c r="B4875" t="s">
        <v>9621</v>
      </c>
      <c r="C4875" t="s">
        <v>1411</v>
      </c>
      <c r="D4875" t="s">
        <v>1312</v>
      </c>
      <c r="E4875" s="212" t="s">
        <v>9622</v>
      </c>
    </row>
    <row r="4876" spans="1:5">
      <c r="A4876">
        <v>7692</v>
      </c>
      <c r="B4876" t="s">
        <v>9623</v>
      </c>
      <c r="C4876" t="s">
        <v>1411</v>
      </c>
      <c r="D4876" t="s">
        <v>1312</v>
      </c>
      <c r="E4876" s="212" t="s">
        <v>9624</v>
      </c>
    </row>
    <row r="4877" spans="1:5">
      <c r="A4877">
        <v>7695</v>
      </c>
      <c r="B4877" t="s">
        <v>9625</v>
      </c>
      <c r="C4877" t="s">
        <v>1411</v>
      </c>
      <c r="D4877" t="s">
        <v>1312</v>
      </c>
      <c r="E4877" s="212" t="s">
        <v>9626</v>
      </c>
    </row>
    <row r="4878" spans="1:5">
      <c r="A4878">
        <v>13356</v>
      </c>
      <c r="B4878" t="s">
        <v>9627</v>
      </c>
      <c r="C4878" t="s">
        <v>1411</v>
      </c>
      <c r="D4878" t="s">
        <v>1312</v>
      </c>
      <c r="E4878" s="212" t="s">
        <v>5381</v>
      </c>
    </row>
    <row r="4879" spans="1:5">
      <c r="A4879">
        <v>20999</v>
      </c>
      <c r="B4879" t="s">
        <v>9628</v>
      </c>
      <c r="C4879" t="s">
        <v>1411</v>
      </c>
      <c r="D4879" t="s">
        <v>1312</v>
      </c>
      <c r="E4879" s="212" t="s">
        <v>1492</v>
      </c>
    </row>
    <row r="4880" spans="1:5">
      <c r="A4880">
        <v>21001</v>
      </c>
      <c r="B4880" t="s">
        <v>1275</v>
      </c>
      <c r="C4880" t="s">
        <v>1411</v>
      </c>
      <c r="D4880" t="s">
        <v>1312</v>
      </c>
      <c r="E4880" s="212" t="s">
        <v>9629</v>
      </c>
    </row>
    <row r="4881" spans="1:5">
      <c r="A4881">
        <v>21003</v>
      </c>
      <c r="B4881" t="s">
        <v>1276</v>
      </c>
      <c r="C4881" t="s">
        <v>1411</v>
      </c>
      <c r="D4881" t="s">
        <v>1312</v>
      </c>
      <c r="E4881" s="212" t="s">
        <v>2828</v>
      </c>
    </row>
    <row r="4882" spans="1:5">
      <c r="A4882">
        <v>21006</v>
      </c>
      <c r="B4882" t="s">
        <v>9630</v>
      </c>
      <c r="C4882" t="s">
        <v>1411</v>
      </c>
      <c r="D4882" t="s">
        <v>1312</v>
      </c>
      <c r="E4882" s="212" t="s">
        <v>9631</v>
      </c>
    </row>
    <row r="4883" spans="1:5">
      <c r="A4883">
        <v>21019</v>
      </c>
      <c r="B4883" t="s">
        <v>9632</v>
      </c>
      <c r="C4883" t="s">
        <v>1411</v>
      </c>
      <c r="D4883" t="s">
        <v>1312</v>
      </c>
      <c r="E4883" s="212" t="s">
        <v>8258</v>
      </c>
    </row>
    <row r="4884" spans="1:5">
      <c r="A4884">
        <v>21021</v>
      </c>
      <c r="B4884" t="s">
        <v>9633</v>
      </c>
      <c r="C4884" t="s">
        <v>1411</v>
      </c>
      <c r="D4884" t="s">
        <v>1312</v>
      </c>
      <c r="E4884" s="212" t="s">
        <v>9634</v>
      </c>
    </row>
    <row r="4885" spans="1:5">
      <c r="A4885">
        <v>21024</v>
      </c>
      <c r="B4885" t="s">
        <v>9635</v>
      </c>
      <c r="C4885" t="s">
        <v>1411</v>
      </c>
      <c r="D4885" t="s">
        <v>1312</v>
      </c>
      <c r="E4885" s="212" t="s">
        <v>9636</v>
      </c>
    </row>
    <row r="4886" spans="1:5">
      <c r="A4886">
        <v>40624</v>
      </c>
      <c r="B4886" t="s">
        <v>9637</v>
      </c>
      <c r="C4886" t="s">
        <v>1411</v>
      </c>
      <c r="D4886" t="s">
        <v>1298</v>
      </c>
      <c r="E4886" s="212" t="s">
        <v>9638</v>
      </c>
    </row>
    <row r="4887" spans="1:5">
      <c r="A4887">
        <v>13127</v>
      </c>
      <c r="B4887" t="s">
        <v>9639</v>
      </c>
      <c r="C4887" t="s">
        <v>1411</v>
      </c>
      <c r="D4887" t="s">
        <v>1298</v>
      </c>
      <c r="E4887" s="212" t="s">
        <v>9640</v>
      </c>
    </row>
    <row r="4888" spans="1:5">
      <c r="A4888">
        <v>13137</v>
      </c>
      <c r="B4888" t="s">
        <v>9641</v>
      </c>
      <c r="C4888" t="s">
        <v>1411</v>
      </c>
      <c r="D4888" t="s">
        <v>1298</v>
      </c>
      <c r="E4888" s="212" t="s">
        <v>9642</v>
      </c>
    </row>
    <row r="4889" spans="1:5">
      <c r="A4889">
        <v>20989</v>
      </c>
      <c r="B4889" t="s">
        <v>9643</v>
      </c>
      <c r="C4889" t="s">
        <v>1411</v>
      </c>
      <c r="D4889" t="s">
        <v>1298</v>
      </c>
      <c r="E4889" s="212" t="s">
        <v>9644</v>
      </c>
    </row>
    <row r="4890" spans="1:5">
      <c r="A4890">
        <v>21147</v>
      </c>
      <c r="B4890" t="s">
        <v>9645</v>
      </c>
      <c r="C4890" t="s">
        <v>1411</v>
      </c>
      <c r="D4890" t="s">
        <v>1298</v>
      </c>
      <c r="E4890" s="212" t="s">
        <v>9646</v>
      </c>
    </row>
    <row r="4891" spans="1:5">
      <c r="A4891">
        <v>21148</v>
      </c>
      <c r="B4891" t="s">
        <v>9647</v>
      </c>
      <c r="C4891" t="s">
        <v>1411</v>
      </c>
      <c r="D4891" t="s">
        <v>1302</v>
      </c>
      <c r="E4891" s="212" t="s">
        <v>9648</v>
      </c>
    </row>
    <row r="4892" spans="1:5">
      <c r="A4892">
        <v>20984</v>
      </c>
      <c r="B4892" t="s">
        <v>9649</v>
      </c>
      <c r="C4892" t="s">
        <v>1411</v>
      </c>
      <c r="D4892" t="s">
        <v>1298</v>
      </c>
      <c r="E4892" s="212" t="s">
        <v>9650</v>
      </c>
    </row>
    <row r="4893" spans="1:5">
      <c r="A4893">
        <v>13042</v>
      </c>
      <c r="B4893" t="s">
        <v>9651</v>
      </c>
      <c r="C4893" t="s">
        <v>1411</v>
      </c>
      <c r="D4893" t="s">
        <v>1298</v>
      </c>
      <c r="E4893" s="212" t="s">
        <v>9652</v>
      </c>
    </row>
    <row r="4894" spans="1:5">
      <c r="A4894">
        <v>21150</v>
      </c>
      <c r="B4894" t="s">
        <v>9653</v>
      </c>
      <c r="C4894" t="s">
        <v>1411</v>
      </c>
      <c r="D4894" t="s">
        <v>1298</v>
      </c>
      <c r="E4894" s="212" t="s">
        <v>9654</v>
      </c>
    </row>
    <row r="4895" spans="1:5">
      <c r="A4895">
        <v>13141</v>
      </c>
      <c r="B4895" t="s">
        <v>9655</v>
      </c>
      <c r="C4895" t="s">
        <v>1411</v>
      </c>
      <c r="D4895" t="s">
        <v>1298</v>
      </c>
      <c r="E4895" s="212" t="s">
        <v>9656</v>
      </c>
    </row>
    <row r="4896" spans="1:5">
      <c r="A4896">
        <v>21151</v>
      </c>
      <c r="B4896" t="s">
        <v>9657</v>
      </c>
      <c r="C4896" t="s">
        <v>1411</v>
      </c>
      <c r="D4896" t="s">
        <v>1298</v>
      </c>
      <c r="E4896" s="212" t="s">
        <v>9658</v>
      </c>
    </row>
    <row r="4897" spans="1:5">
      <c r="A4897">
        <v>13142</v>
      </c>
      <c r="B4897" t="s">
        <v>9659</v>
      </c>
      <c r="C4897" t="s">
        <v>1411</v>
      </c>
      <c r="D4897" t="s">
        <v>1298</v>
      </c>
      <c r="E4897" s="212" t="s">
        <v>9660</v>
      </c>
    </row>
    <row r="4898" spans="1:5">
      <c r="A4898">
        <v>20994</v>
      </c>
      <c r="B4898" t="s">
        <v>9661</v>
      </c>
      <c r="C4898" t="s">
        <v>1411</v>
      </c>
      <c r="D4898" t="s">
        <v>1298</v>
      </c>
      <c r="E4898" s="212" t="s">
        <v>9662</v>
      </c>
    </row>
    <row r="4899" spans="1:5">
      <c r="A4899">
        <v>7672</v>
      </c>
      <c r="B4899" t="s">
        <v>9663</v>
      </c>
      <c r="C4899" t="s">
        <v>1411</v>
      </c>
      <c r="D4899" t="s">
        <v>1298</v>
      </c>
      <c r="E4899" s="212" t="s">
        <v>9664</v>
      </c>
    </row>
    <row r="4900" spans="1:5">
      <c r="A4900">
        <v>20995</v>
      </c>
      <c r="B4900" t="s">
        <v>9665</v>
      </c>
      <c r="C4900" t="s">
        <v>1411</v>
      </c>
      <c r="D4900" t="s">
        <v>1298</v>
      </c>
      <c r="E4900" s="212" t="s">
        <v>9666</v>
      </c>
    </row>
    <row r="4901" spans="1:5">
      <c r="A4901">
        <v>7690</v>
      </c>
      <c r="B4901" t="s">
        <v>9667</v>
      </c>
      <c r="C4901" t="s">
        <v>1411</v>
      </c>
      <c r="D4901" t="s">
        <v>1298</v>
      </c>
      <c r="E4901" s="212" t="s">
        <v>9668</v>
      </c>
    </row>
    <row r="4902" spans="1:5">
      <c r="A4902">
        <v>20980</v>
      </c>
      <c r="B4902" t="s">
        <v>9669</v>
      </c>
      <c r="C4902" t="s">
        <v>1411</v>
      </c>
      <c r="D4902" t="s">
        <v>1298</v>
      </c>
      <c r="E4902" s="212" t="s">
        <v>9670</v>
      </c>
    </row>
    <row r="4903" spans="1:5">
      <c r="A4903">
        <v>7661</v>
      </c>
      <c r="B4903" t="s">
        <v>9671</v>
      </c>
      <c r="C4903" t="s">
        <v>1411</v>
      </c>
      <c r="D4903" t="s">
        <v>1298</v>
      </c>
      <c r="E4903" s="212" t="s">
        <v>9672</v>
      </c>
    </row>
    <row r="4904" spans="1:5">
      <c r="A4904">
        <v>36365</v>
      </c>
      <c r="B4904" t="s">
        <v>9673</v>
      </c>
      <c r="C4904" t="s">
        <v>1411</v>
      </c>
      <c r="D4904" t="s">
        <v>1312</v>
      </c>
      <c r="E4904" s="212" t="s">
        <v>6049</v>
      </c>
    </row>
    <row r="4905" spans="1:5">
      <c r="A4905">
        <v>41930</v>
      </c>
      <c r="B4905" t="s">
        <v>9674</v>
      </c>
      <c r="C4905" t="s">
        <v>1411</v>
      </c>
      <c r="D4905" t="s">
        <v>1312</v>
      </c>
      <c r="E4905" s="212" t="s">
        <v>9675</v>
      </c>
    </row>
    <row r="4906" spans="1:5">
      <c r="A4906">
        <v>41931</v>
      </c>
      <c r="B4906" t="s">
        <v>9676</v>
      </c>
      <c r="C4906" t="s">
        <v>1411</v>
      </c>
      <c r="D4906" t="s">
        <v>1312</v>
      </c>
      <c r="E4906" s="212" t="s">
        <v>9677</v>
      </c>
    </row>
    <row r="4907" spans="1:5">
      <c r="A4907">
        <v>41932</v>
      </c>
      <c r="B4907" t="s">
        <v>9678</v>
      </c>
      <c r="C4907" t="s">
        <v>1411</v>
      </c>
      <c r="D4907" t="s">
        <v>1312</v>
      </c>
      <c r="E4907" s="212" t="s">
        <v>9679</v>
      </c>
    </row>
    <row r="4908" spans="1:5">
      <c r="A4908">
        <v>41933</v>
      </c>
      <c r="B4908" t="s">
        <v>9680</v>
      </c>
      <c r="C4908" t="s">
        <v>1411</v>
      </c>
      <c r="D4908" t="s">
        <v>1312</v>
      </c>
      <c r="E4908" s="212" t="s">
        <v>9681</v>
      </c>
    </row>
    <row r="4909" spans="1:5">
      <c r="A4909">
        <v>41934</v>
      </c>
      <c r="B4909" t="s">
        <v>9682</v>
      </c>
      <c r="C4909" t="s">
        <v>1411</v>
      </c>
      <c r="D4909" t="s">
        <v>1312</v>
      </c>
      <c r="E4909" s="212" t="s">
        <v>9683</v>
      </c>
    </row>
    <row r="4910" spans="1:5">
      <c r="A4910">
        <v>41936</v>
      </c>
      <c r="B4910" t="s">
        <v>9684</v>
      </c>
      <c r="C4910" t="s">
        <v>1411</v>
      </c>
      <c r="D4910" t="s">
        <v>1312</v>
      </c>
      <c r="E4910" s="212" t="s">
        <v>9685</v>
      </c>
    </row>
    <row r="4911" spans="1:5">
      <c r="A4911">
        <v>7720</v>
      </c>
      <c r="B4911" t="s">
        <v>9686</v>
      </c>
      <c r="C4911" t="s">
        <v>1411</v>
      </c>
      <c r="D4911" t="s">
        <v>1312</v>
      </c>
      <c r="E4911" s="212" t="s">
        <v>9687</v>
      </c>
    </row>
    <row r="4912" spans="1:5">
      <c r="A4912">
        <v>40335</v>
      </c>
      <c r="B4912" t="s">
        <v>9688</v>
      </c>
      <c r="C4912" t="s">
        <v>1411</v>
      </c>
      <c r="D4912" t="s">
        <v>1312</v>
      </c>
      <c r="E4912" s="212" t="s">
        <v>9689</v>
      </c>
    </row>
    <row r="4913" spans="1:5">
      <c r="A4913">
        <v>7740</v>
      </c>
      <c r="B4913" t="s">
        <v>9690</v>
      </c>
      <c r="C4913" t="s">
        <v>1411</v>
      </c>
      <c r="D4913" t="s">
        <v>1312</v>
      </c>
      <c r="E4913" s="212" t="s">
        <v>9691</v>
      </c>
    </row>
    <row r="4914" spans="1:5">
      <c r="A4914">
        <v>7741</v>
      </c>
      <c r="B4914" t="s">
        <v>9692</v>
      </c>
      <c r="C4914" t="s">
        <v>1411</v>
      </c>
      <c r="D4914" t="s">
        <v>1312</v>
      </c>
      <c r="E4914" s="212" t="s">
        <v>9693</v>
      </c>
    </row>
    <row r="4915" spans="1:5">
      <c r="A4915">
        <v>7774</v>
      </c>
      <c r="B4915" t="s">
        <v>9694</v>
      </c>
      <c r="C4915" t="s">
        <v>1411</v>
      </c>
      <c r="D4915" t="s">
        <v>1312</v>
      </c>
      <c r="E4915" s="212" t="s">
        <v>9695</v>
      </c>
    </row>
    <row r="4916" spans="1:5">
      <c r="A4916">
        <v>7744</v>
      </c>
      <c r="B4916" t="s">
        <v>9696</v>
      </c>
      <c r="C4916" t="s">
        <v>1411</v>
      </c>
      <c r="D4916" t="s">
        <v>1312</v>
      </c>
      <c r="E4916" s="212" t="s">
        <v>9697</v>
      </c>
    </row>
    <row r="4917" spans="1:5">
      <c r="A4917">
        <v>7773</v>
      </c>
      <c r="B4917" t="s">
        <v>9698</v>
      </c>
      <c r="C4917" t="s">
        <v>1411</v>
      </c>
      <c r="D4917" t="s">
        <v>1312</v>
      </c>
      <c r="E4917" s="212" t="s">
        <v>9699</v>
      </c>
    </row>
    <row r="4918" spans="1:5">
      <c r="A4918">
        <v>7754</v>
      </c>
      <c r="B4918" t="s">
        <v>9700</v>
      </c>
      <c r="C4918" t="s">
        <v>1411</v>
      </c>
      <c r="D4918" t="s">
        <v>1312</v>
      </c>
      <c r="E4918" s="212" t="s">
        <v>9701</v>
      </c>
    </row>
    <row r="4919" spans="1:5">
      <c r="A4919">
        <v>7735</v>
      </c>
      <c r="B4919" t="s">
        <v>9702</v>
      </c>
      <c r="C4919" t="s">
        <v>1411</v>
      </c>
      <c r="D4919" t="s">
        <v>1312</v>
      </c>
      <c r="E4919" s="212" t="s">
        <v>9703</v>
      </c>
    </row>
    <row r="4920" spans="1:5">
      <c r="A4920">
        <v>7755</v>
      </c>
      <c r="B4920" t="s">
        <v>9704</v>
      </c>
      <c r="C4920" t="s">
        <v>1411</v>
      </c>
      <c r="D4920" t="s">
        <v>1312</v>
      </c>
      <c r="E4920" s="212" t="s">
        <v>9705</v>
      </c>
    </row>
    <row r="4921" spans="1:5">
      <c r="A4921">
        <v>7776</v>
      </c>
      <c r="B4921" t="s">
        <v>9706</v>
      </c>
      <c r="C4921" t="s">
        <v>1411</v>
      </c>
      <c r="D4921" t="s">
        <v>1312</v>
      </c>
      <c r="E4921" s="212" t="s">
        <v>9707</v>
      </c>
    </row>
    <row r="4922" spans="1:5">
      <c r="A4922">
        <v>7743</v>
      </c>
      <c r="B4922" t="s">
        <v>9708</v>
      </c>
      <c r="C4922" t="s">
        <v>1411</v>
      </c>
      <c r="D4922" t="s">
        <v>1312</v>
      </c>
      <c r="E4922" s="212" t="s">
        <v>9709</v>
      </c>
    </row>
    <row r="4923" spans="1:5">
      <c r="A4923">
        <v>7733</v>
      </c>
      <c r="B4923" t="s">
        <v>9710</v>
      </c>
      <c r="C4923" t="s">
        <v>1411</v>
      </c>
      <c r="D4923" t="s">
        <v>1312</v>
      </c>
      <c r="E4923" s="212" t="s">
        <v>9711</v>
      </c>
    </row>
    <row r="4924" spans="1:5">
      <c r="A4924">
        <v>7775</v>
      </c>
      <c r="B4924" t="s">
        <v>9712</v>
      </c>
      <c r="C4924" t="s">
        <v>1411</v>
      </c>
      <c r="D4924" t="s">
        <v>1312</v>
      </c>
      <c r="E4924" s="212" t="s">
        <v>9713</v>
      </c>
    </row>
    <row r="4925" spans="1:5">
      <c r="A4925">
        <v>7734</v>
      </c>
      <c r="B4925" t="s">
        <v>9714</v>
      </c>
      <c r="C4925" t="s">
        <v>1411</v>
      </c>
      <c r="D4925" t="s">
        <v>1312</v>
      </c>
      <c r="E4925" s="212" t="s">
        <v>9715</v>
      </c>
    </row>
    <row r="4926" spans="1:5">
      <c r="A4926">
        <v>7753</v>
      </c>
      <c r="B4926" t="s">
        <v>9716</v>
      </c>
      <c r="C4926" t="s">
        <v>1411</v>
      </c>
      <c r="D4926" t="s">
        <v>1312</v>
      </c>
      <c r="E4926" s="212" t="s">
        <v>9717</v>
      </c>
    </row>
    <row r="4927" spans="1:5">
      <c r="A4927">
        <v>13256</v>
      </c>
      <c r="B4927" t="s">
        <v>9718</v>
      </c>
      <c r="C4927" t="s">
        <v>1411</v>
      </c>
      <c r="D4927" t="s">
        <v>1312</v>
      </c>
      <c r="E4927" s="212" t="s">
        <v>9719</v>
      </c>
    </row>
    <row r="4928" spans="1:5">
      <c r="A4928">
        <v>7757</v>
      </c>
      <c r="B4928" t="s">
        <v>9720</v>
      </c>
      <c r="C4928" t="s">
        <v>1411</v>
      </c>
      <c r="D4928" t="s">
        <v>1312</v>
      </c>
      <c r="E4928" s="212" t="s">
        <v>9721</v>
      </c>
    </row>
    <row r="4929" spans="1:5">
      <c r="A4929">
        <v>7758</v>
      </c>
      <c r="B4929" t="s">
        <v>9722</v>
      </c>
      <c r="C4929" t="s">
        <v>1411</v>
      </c>
      <c r="D4929" t="s">
        <v>1312</v>
      </c>
      <c r="E4929" s="212" t="s">
        <v>9723</v>
      </c>
    </row>
    <row r="4930" spans="1:5">
      <c r="A4930">
        <v>7759</v>
      </c>
      <c r="B4930" t="s">
        <v>9724</v>
      </c>
      <c r="C4930" t="s">
        <v>1411</v>
      </c>
      <c r="D4930" t="s">
        <v>1312</v>
      </c>
      <c r="E4930" s="212" t="s">
        <v>9725</v>
      </c>
    </row>
    <row r="4931" spans="1:5">
      <c r="A4931">
        <v>40334</v>
      </c>
      <c r="B4931" t="s">
        <v>9726</v>
      </c>
      <c r="C4931" t="s">
        <v>1411</v>
      </c>
      <c r="D4931" t="s">
        <v>1312</v>
      </c>
      <c r="E4931" s="212" t="s">
        <v>9727</v>
      </c>
    </row>
    <row r="4932" spans="1:5">
      <c r="A4932">
        <v>7745</v>
      </c>
      <c r="B4932" t="s">
        <v>9728</v>
      </c>
      <c r="C4932" t="s">
        <v>1411</v>
      </c>
      <c r="D4932" t="s">
        <v>1312</v>
      </c>
      <c r="E4932" s="212" t="s">
        <v>9729</v>
      </c>
    </row>
    <row r="4933" spans="1:5">
      <c r="A4933">
        <v>7714</v>
      </c>
      <c r="B4933" t="s">
        <v>9730</v>
      </c>
      <c r="C4933" t="s">
        <v>1411</v>
      </c>
      <c r="D4933" t="s">
        <v>1312</v>
      </c>
      <c r="E4933" s="212" t="s">
        <v>9731</v>
      </c>
    </row>
    <row r="4934" spans="1:5">
      <c r="A4934">
        <v>7725</v>
      </c>
      <c r="B4934" t="s">
        <v>9732</v>
      </c>
      <c r="C4934" t="s">
        <v>1411</v>
      </c>
      <c r="D4934" t="s">
        <v>1312</v>
      </c>
      <c r="E4934" s="212" t="s">
        <v>9733</v>
      </c>
    </row>
    <row r="4935" spans="1:5">
      <c r="A4935">
        <v>7742</v>
      </c>
      <c r="B4935" t="s">
        <v>9734</v>
      </c>
      <c r="C4935" t="s">
        <v>1411</v>
      </c>
      <c r="D4935" t="s">
        <v>1312</v>
      </c>
      <c r="E4935" s="212" t="s">
        <v>9735</v>
      </c>
    </row>
    <row r="4936" spans="1:5">
      <c r="A4936">
        <v>7750</v>
      </c>
      <c r="B4936" t="s">
        <v>9736</v>
      </c>
      <c r="C4936" t="s">
        <v>1411</v>
      </c>
      <c r="D4936" t="s">
        <v>1312</v>
      </c>
      <c r="E4936" s="212" t="s">
        <v>9737</v>
      </c>
    </row>
    <row r="4937" spans="1:5">
      <c r="A4937">
        <v>7756</v>
      </c>
      <c r="B4937" t="s">
        <v>9738</v>
      </c>
      <c r="C4937" t="s">
        <v>1411</v>
      </c>
      <c r="D4937" t="s">
        <v>1312</v>
      </c>
      <c r="E4937" s="212" t="s">
        <v>9739</v>
      </c>
    </row>
    <row r="4938" spans="1:5">
      <c r="A4938">
        <v>7765</v>
      </c>
      <c r="B4938" t="s">
        <v>9740</v>
      </c>
      <c r="C4938" t="s">
        <v>1411</v>
      </c>
      <c r="D4938" t="s">
        <v>1312</v>
      </c>
      <c r="E4938" s="212" t="s">
        <v>9741</v>
      </c>
    </row>
    <row r="4939" spans="1:5">
      <c r="A4939">
        <v>12569</v>
      </c>
      <c r="B4939" t="s">
        <v>9742</v>
      </c>
      <c r="C4939" t="s">
        <v>1411</v>
      </c>
      <c r="D4939" t="s">
        <v>1312</v>
      </c>
      <c r="E4939" s="212" t="s">
        <v>9743</v>
      </c>
    </row>
    <row r="4940" spans="1:5">
      <c r="A4940">
        <v>7766</v>
      </c>
      <c r="B4940" t="s">
        <v>9744</v>
      </c>
      <c r="C4940" t="s">
        <v>1411</v>
      </c>
      <c r="D4940" t="s">
        <v>1312</v>
      </c>
      <c r="E4940" s="212" t="s">
        <v>9745</v>
      </c>
    </row>
    <row r="4941" spans="1:5">
      <c r="A4941">
        <v>7767</v>
      </c>
      <c r="B4941" t="s">
        <v>9746</v>
      </c>
      <c r="C4941" t="s">
        <v>1411</v>
      </c>
      <c r="D4941" t="s">
        <v>1312</v>
      </c>
      <c r="E4941" s="212" t="s">
        <v>9747</v>
      </c>
    </row>
    <row r="4942" spans="1:5">
      <c r="A4942">
        <v>7727</v>
      </c>
      <c r="B4942" t="s">
        <v>9748</v>
      </c>
      <c r="C4942" t="s">
        <v>1411</v>
      </c>
      <c r="D4942" t="s">
        <v>1312</v>
      </c>
      <c r="E4942" s="212" t="s">
        <v>9749</v>
      </c>
    </row>
    <row r="4943" spans="1:5">
      <c r="A4943">
        <v>7760</v>
      </c>
      <c r="B4943" t="s">
        <v>9750</v>
      </c>
      <c r="C4943" t="s">
        <v>1411</v>
      </c>
      <c r="D4943" t="s">
        <v>1312</v>
      </c>
      <c r="E4943" s="212" t="s">
        <v>9751</v>
      </c>
    </row>
    <row r="4944" spans="1:5">
      <c r="A4944">
        <v>7761</v>
      </c>
      <c r="B4944" t="s">
        <v>9752</v>
      </c>
      <c r="C4944" t="s">
        <v>1411</v>
      </c>
      <c r="D4944" t="s">
        <v>1312</v>
      </c>
      <c r="E4944" s="212" t="s">
        <v>9753</v>
      </c>
    </row>
    <row r="4945" spans="1:5">
      <c r="A4945">
        <v>7752</v>
      </c>
      <c r="B4945" t="s">
        <v>9754</v>
      </c>
      <c r="C4945" t="s">
        <v>1411</v>
      </c>
      <c r="D4945" t="s">
        <v>1312</v>
      </c>
      <c r="E4945" s="212" t="s">
        <v>9755</v>
      </c>
    </row>
    <row r="4946" spans="1:5">
      <c r="A4946">
        <v>7762</v>
      </c>
      <c r="B4946" t="s">
        <v>9756</v>
      </c>
      <c r="C4946" t="s">
        <v>1411</v>
      </c>
      <c r="D4946" t="s">
        <v>1312</v>
      </c>
      <c r="E4946" s="212" t="s">
        <v>9757</v>
      </c>
    </row>
    <row r="4947" spans="1:5">
      <c r="A4947">
        <v>7722</v>
      </c>
      <c r="B4947" t="s">
        <v>9758</v>
      </c>
      <c r="C4947" t="s">
        <v>1411</v>
      </c>
      <c r="D4947" t="s">
        <v>1312</v>
      </c>
      <c r="E4947" s="212" t="s">
        <v>9759</v>
      </c>
    </row>
    <row r="4948" spans="1:5">
      <c r="A4948">
        <v>7763</v>
      </c>
      <c r="B4948" t="s">
        <v>9760</v>
      </c>
      <c r="C4948" t="s">
        <v>1411</v>
      </c>
      <c r="D4948" t="s">
        <v>1312</v>
      </c>
      <c r="E4948" s="212" t="s">
        <v>9761</v>
      </c>
    </row>
    <row r="4949" spans="1:5">
      <c r="A4949">
        <v>7764</v>
      </c>
      <c r="B4949" t="s">
        <v>9762</v>
      </c>
      <c r="C4949" t="s">
        <v>1411</v>
      </c>
      <c r="D4949" t="s">
        <v>1312</v>
      </c>
      <c r="E4949" s="212" t="s">
        <v>9763</v>
      </c>
    </row>
    <row r="4950" spans="1:5">
      <c r="A4950">
        <v>12572</v>
      </c>
      <c r="B4950" t="s">
        <v>9764</v>
      </c>
      <c r="C4950" t="s">
        <v>1411</v>
      </c>
      <c r="D4950" t="s">
        <v>1312</v>
      </c>
      <c r="E4950" s="212" t="s">
        <v>9765</v>
      </c>
    </row>
    <row r="4951" spans="1:5">
      <c r="A4951">
        <v>12573</v>
      </c>
      <c r="B4951" t="s">
        <v>9766</v>
      </c>
      <c r="C4951" t="s">
        <v>1411</v>
      </c>
      <c r="D4951" t="s">
        <v>1312</v>
      </c>
      <c r="E4951" s="212" t="s">
        <v>9767</v>
      </c>
    </row>
    <row r="4952" spans="1:5">
      <c r="A4952">
        <v>12574</v>
      </c>
      <c r="B4952" t="s">
        <v>9768</v>
      </c>
      <c r="C4952" t="s">
        <v>1411</v>
      </c>
      <c r="D4952" t="s">
        <v>1312</v>
      </c>
      <c r="E4952" s="212" t="s">
        <v>9769</v>
      </c>
    </row>
    <row r="4953" spans="1:5">
      <c r="A4953">
        <v>12575</v>
      </c>
      <c r="B4953" t="s">
        <v>9770</v>
      </c>
      <c r="C4953" t="s">
        <v>1411</v>
      </c>
      <c r="D4953" t="s">
        <v>1312</v>
      </c>
      <c r="E4953" s="212" t="s">
        <v>9771</v>
      </c>
    </row>
    <row r="4954" spans="1:5">
      <c r="A4954">
        <v>12576</v>
      </c>
      <c r="B4954" t="s">
        <v>9772</v>
      </c>
      <c r="C4954" t="s">
        <v>1411</v>
      </c>
      <c r="D4954" t="s">
        <v>1312</v>
      </c>
      <c r="E4954" s="212" t="s">
        <v>9773</v>
      </c>
    </row>
    <row r="4955" spans="1:5">
      <c r="A4955">
        <v>12577</v>
      </c>
      <c r="B4955" t="s">
        <v>9774</v>
      </c>
      <c r="C4955" t="s">
        <v>1411</v>
      </c>
      <c r="D4955" t="s">
        <v>1312</v>
      </c>
      <c r="E4955" s="212" t="s">
        <v>9775</v>
      </c>
    </row>
    <row r="4956" spans="1:5">
      <c r="A4956">
        <v>12578</v>
      </c>
      <c r="B4956" t="s">
        <v>9776</v>
      </c>
      <c r="C4956" t="s">
        <v>1411</v>
      </c>
      <c r="D4956" t="s">
        <v>1312</v>
      </c>
      <c r="E4956" s="212" t="s">
        <v>4263</v>
      </c>
    </row>
    <row r="4957" spans="1:5">
      <c r="A4957">
        <v>12579</v>
      </c>
      <c r="B4957" t="s">
        <v>9777</v>
      </c>
      <c r="C4957" t="s">
        <v>1411</v>
      </c>
      <c r="D4957" t="s">
        <v>1312</v>
      </c>
      <c r="E4957" s="212" t="s">
        <v>8859</v>
      </c>
    </row>
    <row r="4958" spans="1:5">
      <c r="A4958">
        <v>12580</v>
      </c>
      <c r="B4958" t="s">
        <v>9778</v>
      </c>
      <c r="C4958" t="s">
        <v>1411</v>
      </c>
      <c r="D4958" t="s">
        <v>1312</v>
      </c>
      <c r="E4958" s="212" t="s">
        <v>9779</v>
      </c>
    </row>
    <row r="4959" spans="1:5">
      <c r="A4959">
        <v>12581</v>
      </c>
      <c r="B4959" t="s">
        <v>9780</v>
      </c>
      <c r="C4959" t="s">
        <v>1411</v>
      </c>
      <c r="D4959" t="s">
        <v>1312</v>
      </c>
      <c r="E4959" s="212" t="s">
        <v>9781</v>
      </c>
    </row>
    <row r="4960" spans="1:5">
      <c r="A4960">
        <v>41785</v>
      </c>
      <c r="B4960" t="s">
        <v>9782</v>
      </c>
      <c r="C4960" t="s">
        <v>1411</v>
      </c>
      <c r="D4960" t="s">
        <v>1312</v>
      </c>
      <c r="E4960" s="212" t="s">
        <v>9783</v>
      </c>
    </row>
    <row r="4961" spans="1:5">
      <c r="A4961">
        <v>41781</v>
      </c>
      <c r="B4961" t="s">
        <v>9784</v>
      </c>
      <c r="C4961" t="s">
        <v>1411</v>
      </c>
      <c r="D4961" t="s">
        <v>1312</v>
      </c>
      <c r="E4961" s="212" t="s">
        <v>9785</v>
      </c>
    </row>
    <row r="4962" spans="1:5">
      <c r="A4962">
        <v>41783</v>
      </c>
      <c r="B4962" t="s">
        <v>9786</v>
      </c>
      <c r="C4962" t="s">
        <v>1411</v>
      </c>
      <c r="D4962" t="s">
        <v>1312</v>
      </c>
      <c r="E4962" s="212" t="s">
        <v>9787</v>
      </c>
    </row>
    <row r="4963" spans="1:5">
      <c r="A4963">
        <v>41786</v>
      </c>
      <c r="B4963" t="s">
        <v>9788</v>
      </c>
      <c r="C4963" t="s">
        <v>1411</v>
      </c>
      <c r="D4963" t="s">
        <v>1312</v>
      </c>
      <c r="E4963" s="212" t="s">
        <v>9789</v>
      </c>
    </row>
    <row r="4964" spans="1:5">
      <c r="A4964">
        <v>41779</v>
      </c>
      <c r="B4964" t="s">
        <v>9790</v>
      </c>
      <c r="C4964" t="s">
        <v>1411</v>
      </c>
      <c r="D4964" t="s">
        <v>1312</v>
      </c>
      <c r="E4964" s="212" t="s">
        <v>9791</v>
      </c>
    </row>
    <row r="4965" spans="1:5">
      <c r="A4965">
        <v>41780</v>
      </c>
      <c r="B4965" t="s">
        <v>9792</v>
      </c>
      <c r="C4965" t="s">
        <v>1411</v>
      </c>
      <c r="D4965" t="s">
        <v>1312</v>
      </c>
      <c r="E4965" s="212" t="s">
        <v>9793</v>
      </c>
    </row>
    <row r="4966" spans="1:5">
      <c r="A4966">
        <v>41782</v>
      </c>
      <c r="B4966" t="s">
        <v>9794</v>
      </c>
      <c r="C4966" t="s">
        <v>1411</v>
      </c>
      <c r="D4966" t="s">
        <v>1312</v>
      </c>
      <c r="E4966" s="212" t="s">
        <v>9795</v>
      </c>
    </row>
    <row r="4967" spans="1:5">
      <c r="A4967">
        <v>38130</v>
      </c>
      <c r="B4967" t="s">
        <v>9796</v>
      </c>
      <c r="C4967" t="s">
        <v>1411</v>
      </c>
      <c r="D4967" t="s">
        <v>1298</v>
      </c>
      <c r="E4967" s="212" t="s">
        <v>3883</v>
      </c>
    </row>
    <row r="4968" spans="1:5">
      <c r="A4968">
        <v>21123</v>
      </c>
      <c r="B4968" t="s">
        <v>9797</v>
      </c>
      <c r="C4968" t="s">
        <v>1411</v>
      </c>
      <c r="D4968" t="s">
        <v>1302</v>
      </c>
      <c r="E4968" s="212" t="s">
        <v>8372</v>
      </c>
    </row>
    <row r="4969" spans="1:5">
      <c r="A4969">
        <v>21124</v>
      </c>
      <c r="B4969" t="s">
        <v>9798</v>
      </c>
      <c r="C4969" t="s">
        <v>1411</v>
      </c>
      <c r="D4969" t="s">
        <v>1298</v>
      </c>
      <c r="E4969" s="212" t="s">
        <v>9799</v>
      </c>
    </row>
    <row r="4970" spans="1:5">
      <c r="A4970">
        <v>21125</v>
      </c>
      <c r="B4970" t="s">
        <v>9800</v>
      </c>
      <c r="C4970" t="s">
        <v>1411</v>
      </c>
      <c r="D4970" t="s">
        <v>1298</v>
      </c>
      <c r="E4970" s="212" t="s">
        <v>5406</v>
      </c>
    </row>
    <row r="4971" spans="1:5">
      <c r="A4971">
        <v>38028</v>
      </c>
      <c r="B4971" t="s">
        <v>9801</v>
      </c>
      <c r="C4971" t="s">
        <v>1411</v>
      </c>
      <c r="D4971" t="s">
        <v>1298</v>
      </c>
      <c r="E4971" s="212" t="s">
        <v>9802</v>
      </c>
    </row>
    <row r="4972" spans="1:5">
      <c r="A4972">
        <v>38029</v>
      </c>
      <c r="B4972" t="s">
        <v>9803</v>
      </c>
      <c r="C4972" t="s">
        <v>1411</v>
      </c>
      <c r="D4972" t="s">
        <v>1298</v>
      </c>
      <c r="E4972" s="212" t="s">
        <v>9804</v>
      </c>
    </row>
    <row r="4973" spans="1:5">
      <c r="A4973">
        <v>38030</v>
      </c>
      <c r="B4973" t="s">
        <v>9805</v>
      </c>
      <c r="C4973" t="s">
        <v>1411</v>
      </c>
      <c r="D4973" t="s">
        <v>1298</v>
      </c>
      <c r="E4973" s="212" t="s">
        <v>9806</v>
      </c>
    </row>
    <row r="4974" spans="1:5">
      <c r="A4974">
        <v>38031</v>
      </c>
      <c r="B4974" t="s">
        <v>9807</v>
      </c>
      <c r="C4974" t="s">
        <v>1411</v>
      </c>
      <c r="D4974" t="s">
        <v>1298</v>
      </c>
      <c r="E4974" s="212" t="s">
        <v>9808</v>
      </c>
    </row>
    <row r="4975" spans="1:5">
      <c r="A4975">
        <v>39749</v>
      </c>
      <c r="B4975" t="s">
        <v>9809</v>
      </c>
      <c r="C4975" t="s">
        <v>1411</v>
      </c>
      <c r="D4975" t="s">
        <v>1312</v>
      </c>
      <c r="E4975" s="212" t="s">
        <v>9810</v>
      </c>
    </row>
    <row r="4976" spans="1:5">
      <c r="A4976">
        <v>39751</v>
      </c>
      <c r="B4976" t="s">
        <v>9811</v>
      </c>
      <c r="C4976" t="s">
        <v>1411</v>
      </c>
      <c r="D4976" t="s">
        <v>1312</v>
      </c>
      <c r="E4976" s="212" t="s">
        <v>9812</v>
      </c>
    </row>
    <row r="4977" spans="1:5">
      <c r="A4977">
        <v>39750</v>
      </c>
      <c r="B4977" t="s">
        <v>9813</v>
      </c>
      <c r="C4977" t="s">
        <v>1411</v>
      </c>
      <c r="D4977" t="s">
        <v>1312</v>
      </c>
      <c r="E4977" s="212" t="s">
        <v>9814</v>
      </c>
    </row>
    <row r="4978" spans="1:5">
      <c r="A4978">
        <v>39747</v>
      </c>
      <c r="B4978" t="s">
        <v>9815</v>
      </c>
      <c r="C4978" t="s">
        <v>1411</v>
      </c>
      <c r="D4978" t="s">
        <v>1312</v>
      </c>
      <c r="E4978" s="212" t="s">
        <v>9816</v>
      </c>
    </row>
    <row r="4979" spans="1:5">
      <c r="A4979">
        <v>39753</v>
      </c>
      <c r="B4979" t="s">
        <v>9817</v>
      </c>
      <c r="C4979" t="s">
        <v>1411</v>
      </c>
      <c r="D4979" t="s">
        <v>1312</v>
      </c>
      <c r="E4979" s="212" t="s">
        <v>9818</v>
      </c>
    </row>
    <row r="4980" spans="1:5">
      <c r="A4980">
        <v>39754</v>
      </c>
      <c r="B4980" t="s">
        <v>9819</v>
      </c>
      <c r="C4980" t="s">
        <v>1411</v>
      </c>
      <c r="D4980" t="s">
        <v>1312</v>
      </c>
      <c r="E4980" s="212" t="s">
        <v>9820</v>
      </c>
    </row>
    <row r="4981" spans="1:5">
      <c r="A4981">
        <v>39748</v>
      </c>
      <c r="B4981" t="s">
        <v>9821</v>
      </c>
      <c r="C4981" t="s">
        <v>1411</v>
      </c>
      <c r="D4981" t="s">
        <v>1312</v>
      </c>
      <c r="E4981" s="212" t="s">
        <v>9822</v>
      </c>
    </row>
    <row r="4982" spans="1:5">
      <c r="A4982">
        <v>39755</v>
      </c>
      <c r="B4982" t="s">
        <v>9823</v>
      </c>
      <c r="C4982" t="s">
        <v>1411</v>
      </c>
      <c r="D4982" t="s">
        <v>1312</v>
      </c>
      <c r="E4982" s="212" t="s">
        <v>9824</v>
      </c>
    </row>
    <row r="4983" spans="1:5">
      <c r="A4983">
        <v>12742</v>
      </c>
      <c r="B4983" t="s">
        <v>9825</v>
      </c>
      <c r="C4983" t="s">
        <v>1411</v>
      </c>
      <c r="D4983" t="s">
        <v>1312</v>
      </c>
      <c r="E4983" s="212" t="s">
        <v>9826</v>
      </c>
    </row>
    <row r="4984" spans="1:5">
      <c r="A4984">
        <v>12713</v>
      </c>
      <c r="B4984" t="s">
        <v>9827</v>
      </c>
      <c r="C4984" t="s">
        <v>1411</v>
      </c>
      <c r="D4984" t="s">
        <v>1312</v>
      </c>
      <c r="E4984" s="212" t="s">
        <v>5053</v>
      </c>
    </row>
    <row r="4985" spans="1:5">
      <c r="A4985">
        <v>12743</v>
      </c>
      <c r="B4985" t="s">
        <v>9828</v>
      </c>
      <c r="C4985" t="s">
        <v>1411</v>
      </c>
      <c r="D4985" t="s">
        <v>1312</v>
      </c>
      <c r="E4985" s="212" t="s">
        <v>9829</v>
      </c>
    </row>
    <row r="4986" spans="1:5">
      <c r="A4986">
        <v>12744</v>
      </c>
      <c r="B4986" t="s">
        <v>9830</v>
      </c>
      <c r="C4986" t="s">
        <v>1411</v>
      </c>
      <c r="D4986" t="s">
        <v>1312</v>
      </c>
      <c r="E4986" s="212" t="s">
        <v>9831</v>
      </c>
    </row>
    <row r="4987" spans="1:5">
      <c r="A4987">
        <v>12745</v>
      </c>
      <c r="B4987" t="s">
        <v>9832</v>
      </c>
      <c r="C4987" t="s">
        <v>1411</v>
      </c>
      <c r="D4987" t="s">
        <v>1312</v>
      </c>
      <c r="E4987" s="212" t="s">
        <v>9833</v>
      </c>
    </row>
    <row r="4988" spans="1:5">
      <c r="A4988">
        <v>12746</v>
      </c>
      <c r="B4988" t="s">
        <v>9834</v>
      </c>
      <c r="C4988" t="s">
        <v>1411</v>
      </c>
      <c r="D4988" t="s">
        <v>1312</v>
      </c>
      <c r="E4988" s="212" t="s">
        <v>9835</v>
      </c>
    </row>
    <row r="4989" spans="1:5">
      <c r="A4989">
        <v>12747</v>
      </c>
      <c r="B4989" t="s">
        <v>9836</v>
      </c>
      <c r="C4989" t="s">
        <v>1411</v>
      </c>
      <c r="D4989" t="s">
        <v>1312</v>
      </c>
      <c r="E4989" s="212" t="s">
        <v>9837</v>
      </c>
    </row>
    <row r="4990" spans="1:5">
      <c r="A4990">
        <v>12748</v>
      </c>
      <c r="B4990" t="s">
        <v>9838</v>
      </c>
      <c r="C4990" t="s">
        <v>1411</v>
      </c>
      <c r="D4990" t="s">
        <v>1312</v>
      </c>
      <c r="E4990" s="212" t="s">
        <v>9839</v>
      </c>
    </row>
    <row r="4991" spans="1:5">
      <c r="A4991">
        <v>12749</v>
      </c>
      <c r="B4991" t="s">
        <v>9840</v>
      </c>
      <c r="C4991" t="s">
        <v>1411</v>
      </c>
      <c r="D4991" t="s">
        <v>1312</v>
      </c>
      <c r="E4991" s="212" t="s">
        <v>9841</v>
      </c>
    </row>
    <row r="4992" spans="1:5">
      <c r="A4992">
        <v>39726</v>
      </c>
      <c r="B4992" t="s">
        <v>9842</v>
      </c>
      <c r="C4992" t="s">
        <v>1411</v>
      </c>
      <c r="D4992" t="s">
        <v>1312</v>
      </c>
      <c r="E4992" s="212" t="s">
        <v>9843</v>
      </c>
    </row>
    <row r="4993" spans="1:5">
      <c r="A4993">
        <v>39728</v>
      </c>
      <c r="B4993" t="s">
        <v>9844</v>
      </c>
      <c r="C4993" t="s">
        <v>1411</v>
      </c>
      <c r="D4993" t="s">
        <v>1312</v>
      </c>
      <c r="E4993" s="212" t="s">
        <v>9845</v>
      </c>
    </row>
    <row r="4994" spans="1:5">
      <c r="A4994">
        <v>39727</v>
      </c>
      <c r="B4994" t="s">
        <v>9846</v>
      </c>
      <c r="C4994" t="s">
        <v>1411</v>
      </c>
      <c r="D4994" t="s">
        <v>1312</v>
      </c>
      <c r="E4994" s="212" t="s">
        <v>9847</v>
      </c>
    </row>
    <row r="4995" spans="1:5">
      <c r="A4995">
        <v>39724</v>
      </c>
      <c r="B4995" t="s">
        <v>9848</v>
      </c>
      <c r="C4995" t="s">
        <v>1411</v>
      </c>
      <c r="D4995" t="s">
        <v>1312</v>
      </c>
      <c r="E4995" s="212" t="s">
        <v>9849</v>
      </c>
    </row>
    <row r="4996" spans="1:5">
      <c r="A4996">
        <v>39729</v>
      </c>
      <c r="B4996" t="s">
        <v>9850</v>
      </c>
      <c r="C4996" t="s">
        <v>1411</v>
      </c>
      <c r="D4996" t="s">
        <v>1312</v>
      </c>
      <c r="E4996" s="212" t="s">
        <v>9851</v>
      </c>
    </row>
    <row r="4997" spans="1:5">
      <c r="A4997">
        <v>39730</v>
      </c>
      <c r="B4997" t="s">
        <v>9852</v>
      </c>
      <c r="C4997" t="s">
        <v>1411</v>
      </c>
      <c r="D4997" t="s">
        <v>1312</v>
      </c>
      <c r="E4997" s="212" t="s">
        <v>9853</v>
      </c>
    </row>
    <row r="4998" spans="1:5">
      <c r="A4998">
        <v>39731</v>
      </c>
      <c r="B4998" t="s">
        <v>9854</v>
      </c>
      <c r="C4998" t="s">
        <v>1411</v>
      </c>
      <c r="D4998" t="s">
        <v>1312</v>
      </c>
      <c r="E4998" s="212" t="s">
        <v>9855</v>
      </c>
    </row>
    <row r="4999" spans="1:5">
      <c r="A4999">
        <v>39725</v>
      </c>
      <c r="B4999" t="s">
        <v>9856</v>
      </c>
      <c r="C4999" t="s">
        <v>1411</v>
      </c>
      <c r="D4999" t="s">
        <v>1312</v>
      </c>
      <c r="E4999" s="212" t="s">
        <v>9857</v>
      </c>
    </row>
    <row r="5000" spans="1:5">
      <c r="A5000">
        <v>39732</v>
      </c>
      <c r="B5000" t="s">
        <v>9858</v>
      </c>
      <c r="C5000" t="s">
        <v>1411</v>
      </c>
      <c r="D5000" t="s">
        <v>1312</v>
      </c>
      <c r="E5000" s="212" t="s">
        <v>9859</v>
      </c>
    </row>
    <row r="5001" spans="1:5">
      <c r="A5001">
        <v>39660</v>
      </c>
      <c r="B5001" t="s">
        <v>9860</v>
      </c>
      <c r="C5001" t="s">
        <v>1411</v>
      </c>
      <c r="D5001" t="s">
        <v>1312</v>
      </c>
      <c r="E5001" s="212" t="s">
        <v>2212</v>
      </c>
    </row>
    <row r="5002" spans="1:5">
      <c r="A5002">
        <v>39662</v>
      </c>
      <c r="B5002" t="s">
        <v>9861</v>
      </c>
      <c r="C5002" t="s">
        <v>1411</v>
      </c>
      <c r="D5002" t="s">
        <v>1312</v>
      </c>
      <c r="E5002" s="212" t="s">
        <v>9062</v>
      </c>
    </row>
    <row r="5003" spans="1:5">
      <c r="A5003">
        <v>39661</v>
      </c>
      <c r="B5003" t="s">
        <v>9862</v>
      </c>
      <c r="C5003" t="s">
        <v>1411</v>
      </c>
      <c r="D5003" t="s">
        <v>1312</v>
      </c>
      <c r="E5003" s="212" t="s">
        <v>3909</v>
      </c>
    </row>
    <row r="5004" spans="1:5">
      <c r="A5004">
        <v>39666</v>
      </c>
      <c r="B5004" t="s">
        <v>9863</v>
      </c>
      <c r="C5004" t="s">
        <v>1411</v>
      </c>
      <c r="D5004" t="s">
        <v>1312</v>
      </c>
      <c r="E5004" s="212" t="s">
        <v>9864</v>
      </c>
    </row>
    <row r="5005" spans="1:5">
      <c r="A5005">
        <v>39664</v>
      </c>
      <c r="B5005" t="s">
        <v>9865</v>
      </c>
      <c r="C5005" t="s">
        <v>1411</v>
      </c>
      <c r="D5005" t="s">
        <v>1312</v>
      </c>
      <c r="E5005" s="212" t="s">
        <v>9525</v>
      </c>
    </row>
    <row r="5006" spans="1:5">
      <c r="A5006">
        <v>39663</v>
      </c>
      <c r="B5006" t="s">
        <v>9866</v>
      </c>
      <c r="C5006" t="s">
        <v>1411</v>
      </c>
      <c r="D5006" t="s">
        <v>1312</v>
      </c>
      <c r="E5006" s="212" t="s">
        <v>3582</v>
      </c>
    </row>
    <row r="5007" spans="1:5">
      <c r="A5007">
        <v>39665</v>
      </c>
      <c r="B5007" t="s">
        <v>9867</v>
      </c>
      <c r="C5007" t="s">
        <v>1411</v>
      </c>
      <c r="D5007" t="s">
        <v>1312</v>
      </c>
      <c r="E5007" s="212" t="s">
        <v>3359</v>
      </c>
    </row>
    <row r="5008" spans="1:5">
      <c r="A5008">
        <v>39752</v>
      </c>
      <c r="B5008" t="s">
        <v>9868</v>
      </c>
      <c r="C5008" t="s">
        <v>1411</v>
      </c>
      <c r="D5008" t="s">
        <v>1312</v>
      </c>
      <c r="E5008" s="212" t="s">
        <v>9869</v>
      </c>
    </row>
    <row r="5009" spans="1:5">
      <c r="A5009">
        <v>12583</v>
      </c>
      <c r="B5009" t="s">
        <v>9870</v>
      </c>
      <c r="C5009" t="s">
        <v>1411</v>
      </c>
      <c r="D5009" t="s">
        <v>1312</v>
      </c>
      <c r="E5009" s="212" t="s">
        <v>9871</v>
      </c>
    </row>
    <row r="5010" spans="1:5">
      <c r="A5010">
        <v>12584</v>
      </c>
      <c r="B5010" t="s">
        <v>9872</v>
      </c>
      <c r="C5010" t="s">
        <v>1411</v>
      </c>
      <c r="D5010" t="s">
        <v>1312</v>
      </c>
      <c r="E5010" s="212" t="s">
        <v>3562</v>
      </c>
    </row>
    <row r="5011" spans="1:5">
      <c r="A5011">
        <v>13159</v>
      </c>
      <c r="B5011" t="s">
        <v>9873</v>
      </c>
      <c r="C5011" t="s">
        <v>1411</v>
      </c>
      <c r="D5011" t="s">
        <v>1312</v>
      </c>
      <c r="E5011" s="212" t="s">
        <v>9874</v>
      </c>
    </row>
    <row r="5012" spans="1:5">
      <c r="A5012">
        <v>13168</v>
      </c>
      <c r="B5012" t="s">
        <v>9875</v>
      </c>
      <c r="C5012" t="s">
        <v>1411</v>
      </c>
      <c r="D5012" t="s">
        <v>1312</v>
      </c>
      <c r="E5012" s="212" t="s">
        <v>9876</v>
      </c>
    </row>
    <row r="5013" spans="1:5">
      <c r="A5013">
        <v>13173</v>
      </c>
      <c r="B5013" t="s">
        <v>9877</v>
      </c>
      <c r="C5013" t="s">
        <v>1411</v>
      </c>
      <c r="D5013" t="s">
        <v>1312</v>
      </c>
      <c r="E5013" s="212" t="s">
        <v>9878</v>
      </c>
    </row>
    <row r="5014" spans="1:5">
      <c r="A5014">
        <v>37449</v>
      </c>
      <c r="B5014" t="s">
        <v>9879</v>
      </c>
      <c r="C5014" t="s">
        <v>1411</v>
      </c>
      <c r="D5014" t="s">
        <v>1312</v>
      </c>
      <c r="E5014" s="212" t="s">
        <v>9880</v>
      </c>
    </row>
    <row r="5015" spans="1:5">
      <c r="A5015">
        <v>37450</v>
      </c>
      <c r="B5015" t="s">
        <v>9881</v>
      </c>
      <c r="C5015" t="s">
        <v>1411</v>
      </c>
      <c r="D5015" t="s">
        <v>1312</v>
      </c>
      <c r="E5015" s="212" t="s">
        <v>9882</v>
      </c>
    </row>
    <row r="5016" spans="1:5">
      <c r="A5016">
        <v>37451</v>
      </c>
      <c r="B5016" t="s">
        <v>9883</v>
      </c>
      <c r="C5016" t="s">
        <v>1411</v>
      </c>
      <c r="D5016" t="s">
        <v>1312</v>
      </c>
      <c r="E5016" s="212" t="s">
        <v>9884</v>
      </c>
    </row>
    <row r="5017" spans="1:5">
      <c r="A5017">
        <v>37452</v>
      </c>
      <c r="B5017" t="s">
        <v>9885</v>
      </c>
      <c r="C5017" t="s">
        <v>1411</v>
      </c>
      <c r="D5017" t="s">
        <v>1312</v>
      </c>
      <c r="E5017" s="212" t="s">
        <v>9886</v>
      </c>
    </row>
    <row r="5018" spans="1:5">
      <c r="A5018">
        <v>37453</v>
      </c>
      <c r="B5018" t="s">
        <v>9887</v>
      </c>
      <c r="C5018" t="s">
        <v>1411</v>
      </c>
      <c r="D5018" t="s">
        <v>1312</v>
      </c>
      <c r="E5018" s="212" t="s">
        <v>9888</v>
      </c>
    </row>
    <row r="5019" spans="1:5">
      <c r="A5019">
        <v>7778</v>
      </c>
      <c r="B5019" t="s">
        <v>9889</v>
      </c>
      <c r="C5019" t="s">
        <v>1411</v>
      </c>
      <c r="D5019" t="s">
        <v>1312</v>
      </c>
      <c r="E5019" s="212" t="s">
        <v>7704</v>
      </c>
    </row>
    <row r="5020" spans="1:5">
      <c r="A5020">
        <v>7796</v>
      </c>
      <c r="B5020" t="s">
        <v>9890</v>
      </c>
      <c r="C5020" t="s">
        <v>1411</v>
      </c>
      <c r="D5020" t="s">
        <v>1312</v>
      </c>
      <c r="E5020" s="212" t="s">
        <v>9891</v>
      </c>
    </row>
    <row r="5021" spans="1:5">
      <c r="A5021">
        <v>7781</v>
      </c>
      <c r="B5021" t="s">
        <v>9892</v>
      </c>
      <c r="C5021" t="s">
        <v>1411</v>
      </c>
      <c r="D5021" t="s">
        <v>1312</v>
      </c>
      <c r="E5021" s="212" t="s">
        <v>8988</v>
      </c>
    </row>
    <row r="5022" spans="1:5">
      <c r="A5022">
        <v>7795</v>
      </c>
      <c r="B5022" t="s">
        <v>9893</v>
      </c>
      <c r="C5022" t="s">
        <v>1411</v>
      </c>
      <c r="D5022" t="s">
        <v>1312</v>
      </c>
      <c r="E5022" s="212" t="s">
        <v>9894</v>
      </c>
    </row>
    <row r="5023" spans="1:5">
      <c r="A5023">
        <v>7791</v>
      </c>
      <c r="B5023" t="s">
        <v>9895</v>
      </c>
      <c r="C5023" t="s">
        <v>1411</v>
      </c>
      <c r="D5023" t="s">
        <v>1312</v>
      </c>
      <c r="E5023" s="212" t="s">
        <v>9896</v>
      </c>
    </row>
    <row r="5024" spans="1:5">
      <c r="A5024">
        <v>7783</v>
      </c>
      <c r="B5024" t="s">
        <v>9897</v>
      </c>
      <c r="C5024" t="s">
        <v>1411</v>
      </c>
      <c r="D5024" t="s">
        <v>1312</v>
      </c>
      <c r="E5024" s="212" t="s">
        <v>4308</v>
      </c>
    </row>
    <row r="5025" spans="1:5">
      <c r="A5025">
        <v>7790</v>
      </c>
      <c r="B5025" t="s">
        <v>9898</v>
      </c>
      <c r="C5025" t="s">
        <v>1411</v>
      </c>
      <c r="D5025" t="s">
        <v>1312</v>
      </c>
      <c r="E5025" s="212" t="s">
        <v>3045</v>
      </c>
    </row>
    <row r="5026" spans="1:5">
      <c r="A5026">
        <v>7785</v>
      </c>
      <c r="B5026" t="s">
        <v>9899</v>
      </c>
      <c r="C5026" t="s">
        <v>1411</v>
      </c>
      <c r="D5026" t="s">
        <v>1312</v>
      </c>
      <c r="E5026" s="212" t="s">
        <v>3191</v>
      </c>
    </row>
    <row r="5027" spans="1:5">
      <c r="A5027">
        <v>7792</v>
      </c>
      <c r="B5027" t="s">
        <v>9900</v>
      </c>
      <c r="C5027" t="s">
        <v>1411</v>
      </c>
      <c r="D5027" t="s">
        <v>1312</v>
      </c>
      <c r="E5027" s="212" t="s">
        <v>9901</v>
      </c>
    </row>
    <row r="5028" spans="1:5">
      <c r="A5028">
        <v>7793</v>
      </c>
      <c r="B5028" t="s">
        <v>9902</v>
      </c>
      <c r="C5028" t="s">
        <v>1411</v>
      </c>
      <c r="D5028" t="s">
        <v>1312</v>
      </c>
      <c r="E5028" s="212" t="s">
        <v>9903</v>
      </c>
    </row>
    <row r="5029" spans="1:5">
      <c r="A5029">
        <v>12613</v>
      </c>
      <c r="B5029" t="s">
        <v>9904</v>
      </c>
      <c r="C5029" t="s">
        <v>1297</v>
      </c>
      <c r="D5029" t="s">
        <v>1298</v>
      </c>
      <c r="E5029" s="212" t="s">
        <v>9905</v>
      </c>
    </row>
    <row r="5030" spans="1:5">
      <c r="A5030">
        <v>1031</v>
      </c>
      <c r="B5030" t="s">
        <v>9906</v>
      </c>
      <c r="C5030" t="s">
        <v>1297</v>
      </c>
      <c r="D5030" t="s">
        <v>1298</v>
      </c>
      <c r="E5030" s="212" t="s">
        <v>2645</v>
      </c>
    </row>
    <row r="5031" spans="1:5">
      <c r="A5031">
        <v>9813</v>
      </c>
      <c r="B5031" t="s">
        <v>9907</v>
      </c>
      <c r="C5031" t="s">
        <v>1411</v>
      </c>
      <c r="D5031" t="s">
        <v>1312</v>
      </c>
      <c r="E5031" s="212" t="s">
        <v>9908</v>
      </c>
    </row>
    <row r="5032" spans="1:5">
      <c r="A5032">
        <v>9815</v>
      </c>
      <c r="B5032" t="s">
        <v>9909</v>
      </c>
      <c r="C5032" t="s">
        <v>1411</v>
      </c>
      <c r="D5032" t="s">
        <v>1312</v>
      </c>
      <c r="E5032" s="212" t="s">
        <v>4345</v>
      </c>
    </row>
    <row r="5033" spans="1:5">
      <c r="A5033">
        <v>25876</v>
      </c>
      <c r="B5033" t="s">
        <v>9910</v>
      </c>
      <c r="C5033" t="s">
        <v>1411</v>
      </c>
      <c r="D5033" t="s">
        <v>1312</v>
      </c>
      <c r="E5033" s="212" t="s">
        <v>9911</v>
      </c>
    </row>
    <row r="5034" spans="1:5">
      <c r="A5034">
        <v>25888</v>
      </c>
      <c r="B5034" t="s">
        <v>9912</v>
      </c>
      <c r="C5034" t="s">
        <v>1411</v>
      </c>
      <c r="D5034" t="s">
        <v>1312</v>
      </c>
      <c r="E5034" s="212" t="s">
        <v>5748</v>
      </c>
    </row>
    <row r="5035" spans="1:5">
      <c r="A5035">
        <v>25874</v>
      </c>
      <c r="B5035" t="s">
        <v>9913</v>
      </c>
      <c r="C5035" t="s">
        <v>1411</v>
      </c>
      <c r="D5035" t="s">
        <v>1312</v>
      </c>
      <c r="E5035" s="212" t="s">
        <v>9914</v>
      </c>
    </row>
    <row r="5036" spans="1:5">
      <c r="A5036">
        <v>25877</v>
      </c>
      <c r="B5036" t="s">
        <v>9915</v>
      </c>
      <c r="C5036" t="s">
        <v>1411</v>
      </c>
      <c r="D5036" t="s">
        <v>1312</v>
      </c>
      <c r="E5036" s="212" t="s">
        <v>9916</v>
      </c>
    </row>
    <row r="5037" spans="1:5">
      <c r="A5037">
        <v>25878</v>
      </c>
      <c r="B5037" t="s">
        <v>9917</v>
      </c>
      <c r="C5037" t="s">
        <v>1411</v>
      </c>
      <c r="D5037" t="s">
        <v>1312</v>
      </c>
      <c r="E5037" s="212" t="s">
        <v>9918</v>
      </c>
    </row>
    <row r="5038" spans="1:5">
      <c r="A5038">
        <v>25879</v>
      </c>
      <c r="B5038" t="s">
        <v>9919</v>
      </c>
      <c r="C5038" t="s">
        <v>1411</v>
      </c>
      <c r="D5038" t="s">
        <v>1312</v>
      </c>
      <c r="E5038" s="212" t="s">
        <v>9920</v>
      </c>
    </row>
    <row r="5039" spans="1:5">
      <c r="A5039">
        <v>25887</v>
      </c>
      <c r="B5039" t="s">
        <v>9921</v>
      </c>
      <c r="C5039" t="s">
        <v>1411</v>
      </c>
      <c r="D5039" t="s">
        <v>1312</v>
      </c>
      <c r="E5039" s="212" t="s">
        <v>9922</v>
      </c>
    </row>
    <row r="5040" spans="1:5">
      <c r="A5040">
        <v>25880</v>
      </c>
      <c r="B5040" t="s">
        <v>9923</v>
      </c>
      <c r="C5040" t="s">
        <v>1411</v>
      </c>
      <c r="D5040" t="s">
        <v>1312</v>
      </c>
      <c r="E5040" s="212" t="s">
        <v>9924</v>
      </c>
    </row>
    <row r="5041" spans="1:5">
      <c r="A5041">
        <v>25881</v>
      </c>
      <c r="B5041" t="s">
        <v>9925</v>
      </c>
      <c r="C5041" t="s">
        <v>1411</v>
      </c>
      <c r="D5041" t="s">
        <v>1312</v>
      </c>
      <c r="E5041" s="212" t="s">
        <v>9926</v>
      </c>
    </row>
    <row r="5042" spans="1:5">
      <c r="A5042">
        <v>25882</v>
      </c>
      <c r="B5042" t="s">
        <v>9927</v>
      </c>
      <c r="C5042" t="s">
        <v>1411</v>
      </c>
      <c r="D5042" t="s">
        <v>1312</v>
      </c>
      <c r="E5042" s="212" t="s">
        <v>9928</v>
      </c>
    </row>
    <row r="5043" spans="1:5">
      <c r="A5043">
        <v>25883</v>
      </c>
      <c r="B5043" t="s">
        <v>9929</v>
      </c>
      <c r="C5043" t="s">
        <v>1411</v>
      </c>
      <c r="D5043" t="s">
        <v>1312</v>
      </c>
      <c r="E5043" s="212" t="s">
        <v>9930</v>
      </c>
    </row>
    <row r="5044" spans="1:5">
      <c r="A5044">
        <v>25884</v>
      </c>
      <c r="B5044" t="s">
        <v>9931</v>
      </c>
      <c r="C5044" t="s">
        <v>1411</v>
      </c>
      <c r="D5044" t="s">
        <v>1312</v>
      </c>
      <c r="E5044" s="212" t="s">
        <v>9932</v>
      </c>
    </row>
    <row r="5045" spans="1:5">
      <c r="A5045">
        <v>25885</v>
      </c>
      <c r="B5045" t="s">
        <v>9933</v>
      </c>
      <c r="C5045" t="s">
        <v>1411</v>
      </c>
      <c r="D5045" t="s">
        <v>1312</v>
      </c>
      <c r="E5045" s="212" t="s">
        <v>9934</v>
      </c>
    </row>
    <row r="5046" spans="1:5">
      <c r="A5046">
        <v>25889</v>
      </c>
      <c r="B5046" t="s">
        <v>9935</v>
      </c>
      <c r="C5046" t="s">
        <v>1411</v>
      </c>
      <c r="D5046" t="s">
        <v>1312</v>
      </c>
      <c r="E5046" s="212" t="s">
        <v>9936</v>
      </c>
    </row>
    <row r="5047" spans="1:5">
      <c r="A5047">
        <v>25886</v>
      </c>
      <c r="B5047" t="s">
        <v>9937</v>
      </c>
      <c r="C5047" t="s">
        <v>1411</v>
      </c>
      <c r="D5047" t="s">
        <v>1312</v>
      </c>
      <c r="E5047" s="212" t="s">
        <v>9938</v>
      </c>
    </row>
    <row r="5048" spans="1:5">
      <c r="A5048">
        <v>25875</v>
      </c>
      <c r="B5048" t="s">
        <v>9939</v>
      </c>
      <c r="C5048" t="s">
        <v>1411</v>
      </c>
      <c r="D5048" t="s">
        <v>1312</v>
      </c>
      <c r="E5048" s="212" t="s">
        <v>9940</v>
      </c>
    </row>
    <row r="5049" spans="1:5">
      <c r="A5049">
        <v>9876</v>
      </c>
      <c r="B5049" t="s">
        <v>9941</v>
      </c>
      <c r="C5049" t="s">
        <v>1411</v>
      </c>
      <c r="D5049" t="s">
        <v>1298</v>
      </c>
      <c r="E5049" s="212" t="s">
        <v>9163</v>
      </c>
    </row>
    <row r="5050" spans="1:5">
      <c r="A5050">
        <v>9877</v>
      </c>
      <c r="B5050" t="s">
        <v>9942</v>
      </c>
      <c r="C5050" t="s">
        <v>1411</v>
      </c>
      <c r="D5050" t="s">
        <v>1298</v>
      </c>
      <c r="E5050" s="212" t="s">
        <v>9943</v>
      </c>
    </row>
    <row r="5051" spans="1:5">
      <c r="A5051">
        <v>9878</v>
      </c>
      <c r="B5051" t="s">
        <v>9944</v>
      </c>
      <c r="C5051" t="s">
        <v>1411</v>
      </c>
      <c r="D5051" t="s">
        <v>1298</v>
      </c>
      <c r="E5051" s="212" t="s">
        <v>9945</v>
      </c>
    </row>
    <row r="5052" spans="1:5">
      <c r="A5052">
        <v>9879</v>
      </c>
      <c r="B5052" t="s">
        <v>9946</v>
      </c>
      <c r="C5052" t="s">
        <v>1411</v>
      </c>
      <c r="D5052" t="s">
        <v>1298</v>
      </c>
      <c r="E5052" s="212" t="s">
        <v>9947</v>
      </c>
    </row>
    <row r="5053" spans="1:5">
      <c r="A5053">
        <v>42001</v>
      </c>
      <c r="B5053" t="s">
        <v>9948</v>
      </c>
      <c r="C5053" t="s">
        <v>1411</v>
      </c>
      <c r="D5053" t="s">
        <v>1298</v>
      </c>
      <c r="E5053" s="212" t="s">
        <v>9949</v>
      </c>
    </row>
    <row r="5054" spans="1:5">
      <c r="A5054">
        <v>41998</v>
      </c>
      <c r="B5054" t="s">
        <v>9950</v>
      </c>
      <c r="C5054" t="s">
        <v>1411</v>
      </c>
      <c r="D5054" t="s">
        <v>1298</v>
      </c>
      <c r="E5054" s="212" t="s">
        <v>9951</v>
      </c>
    </row>
    <row r="5055" spans="1:5">
      <c r="A5055">
        <v>41999</v>
      </c>
      <c r="B5055" t="s">
        <v>9952</v>
      </c>
      <c r="C5055" t="s">
        <v>1411</v>
      </c>
      <c r="D5055" t="s">
        <v>1298</v>
      </c>
      <c r="E5055" s="212" t="s">
        <v>9953</v>
      </c>
    </row>
    <row r="5056" spans="1:5">
      <c r="A5056">
        <v>42000</v>
      </c>
      <c r="B5056" t="s">
        <v>9954</v>
      </c>
      <c r="C5056" t="s">
        <v>1411</v>
      </c>
      <c r="D5056" t="s">
        <v>1298</v>
      </c>
      <c r="E5056" s="212" t="s">
        <v>9955</v>
      </c>
    </row>
    <row r="5057" spans="1:5">
      <c r="A5057">
        <v>38053</v>
      </c>
      <c r="B5057" t="s">
        <v>9956</v>
      </c>
      <c r="C5057" t="s">
        <v>1411</v>
      </c>
      <c r="D5057" t="s">
        <v>1312</v>
      </c>
      <c r="E5057" s="212" t="s">
        <v>9957</v>
      </c>
    </row>
    <row r="5058" spans="1:5">
      <c r="A5058">
        <v>38054</v>
      </c>
      <c r="B5058" t="s">
        <v>9958</v>
      </c>
      <c r="C5058" t="s">
        <v>1411</v>
      </c>
      <c r="D5058" t="s">
        <v>1312</v>
      </c>
      <c r="E5058" s="212" t="s">
        <v>2086</v>
      </c>
    </row>
    <row r="5059" spans="1:5">
      <c r="A5059">
        <v>38052</v>
      </c>
      <c r="B5059" t="s">
        <v>9959</v>
      </c>
      <c r="C5059" t="s">
        <v>1411</v>
      </c>
      <c r="D5059" t="s">
        <v>1312</v>
      </c>
      <c r="E5059" s="212" t="s">
        <v>1512</v>
      </c>
    </row>
    <row r="5060" spans="1:5">
      <c r="A5060">
        <v>38051</v>
      </c>
      <c r="B5060" t="s">
        <v>9960</v>
      </c>
      <c r="C5060" t="s">
        <v>1411</v>
      </c>
      <c r="D5060" t="s">
        <v>1312</v>
      </c>
      <c r="E5060" s="212" t="s">
        <v>1758</v>
      </c>
    </row>
    <row r="5061" spans="1:5">
      <c r="A5061">
        <v>38787</v>
      </c>
      <c r="B5061" t="s">
        <v>9961</v>
      </c>
      <c r="C5061" t="s">
        <v>1411</v>
      </c>
      <c r="D5061" t="s">
        <v>1312</v>
      </c>
      <c r="E5061" s="212" t="s">
        <v>1769</v>
      </c>
    </row>
    <row r="5062" spans="1:5">
      <c r="A5062">
        <v>38825</v>
      </c>
      <c r="B5062" t="s">
        <v>9962</v>
      </c>
      <c r="C5062" t="s">
        <v>1411</v>
      </c>
      <c r="D5062" t="s">
        <v>1312</v>
      </c>
      <c r="E5062" s="212" t="s">
        <v>9963</v>
      </c>
    </row>
    <row r="5063" spans="1:5">
      <c r="A5063">
        <v>38826</v>
      </c>
      <c r="B5063" t="s">
        <v>9964</v>
      </c>
      <c r="C5063" t="s">
        <v>1411</v>
      </c>
      <c r="D5063" t="s">
        <v>1312</v>
      </c>
      <c r="E5063" s="212" t="s">
        <v>3449</v>
      </c>
    </row>
    <row r="5064" spans="1:5">
      <c r="A5064">
        <v>38827</v>
      </c>
      <c r="B5064" t="s">
        <v>9965</v>
      </c>
      <c r="C5064" t="s">
        <v>1411</v>
      </c>
      <c r="D5064" t="s">
        <v>1312</v>
      </c>
      <c r="E5064" s="212" t="s">
        <v>6161</v>
      </c>
    </row>
    <row r="5065" spans="1:5">
      <c r="A5065">
        <v>38830</v>
      </c>
      <c r="B5065" t="s">
        <v>9966</v>
      </c>
      <c r="C5065" t="s">
        <v>1411</v>
      </c>
      <c r="D5065" t="s">
        <v>1312</v>
      </c>
      <c r="E5065" s="212" t="s">
        <v>5801</v>
      </c>
    </row>
    <row r="5066" spans="1:5">
      <c r="A5066">
        <v>38828</v>
      </c>
      <c r="B5066" t="s">
        <v>9967</v>
      </c>
      <c r="C5066" t="s">
        <v>1411</v>
      </c>
      <c r="D5066" t="s">
        <v>1312</v>
      </c>
      <c r="E5066" s="212" t="s">
        <v>6675</v>
      </c>
    </row>
    <row r="5067" spans="1:5">
      <c r="A5067">
        <v>38829</v>
      </c>
      <c r="B5067" t="s">
        <v>9968</v>
      </c>
      <c r="C5067" t="s">
        <v>1411</v>
      </c>
      <c r="D5067" t="s">
        <v>1312</v>
      </c>
      <c r="E5067" s="212" t="s">
        <v>7014</v>
      </c>
    </row>
    <row r="5068" spans="1:5">
      <c r="A5068">
        <v>38831</v>
      </c>
      <c r="B5068" t="s">
        <v>9969</v>
      </c>
      <c r="C5068" t="s">
        <v>1411</v>
      </c>
      <c r="D5068" t="s">
        <v>1312</v>
      </c>
      <c r="E5068" s="212" t="s">
        <v>9970</v>
      </c>
    </row>
    <row r="5069" spans="1:5">
      <c r="A5069">
        <v>36274</v>
      </c>
      <c r="B5069" t="s">
        <v>9971</v>
      </c>
      <c r="C5069" t="s">
        <v>1411</v>
      </c>
      <c r="D5069" t="s">
        <v>1312</v>
      </c>
      <c r="E5069" s="212" t="s">
        <v>9060</v>
      </c>
    </row>
    <row r="5070" spans="1:5">
      <c r="A5070">
        <v>36278</v>
      </c>
      <c r="B5070" t="s">
        <v>9972</v>
      </c>
      <c r="C5070" t="s">
        <v>1411</v>
      </c>
      <c r="D5070" t="s">
        <v>1312</v>
      </c>
      <c r="E5070" s="212" t="s">
        <v>6735</v>
      </c>
    </row>
    <row r="5071" spans="1:5">
      <c r="A5071">
        <v>38977</v>
      </c>
      <c r="B5071" t="s">
        <v>9973</v>
      </c>
      <c r="C5071" t="s">
        <v>1411</v>
      </c>
      <c r="D5071" t="s">
        <v>1312</v>
      </c>
      <c r="E5071" s="212" t="s">
        <v>9974</v>
      </c>
    </row>
    <row r="5072" spans="1:5">
      <c r="A5072">
        <v>38971</v>
      </c>
      <c r="B5072" t="s">
        <v>9975</v>
      </c>
      <c r="C5072" t="s">
        <v>1411</v>
      </c>
      <c r="D5072" t="s">
        <v>1312</v>
      </c>
      <c r="E5072" s="212" t="s">
        <v>9976</v>
      </c>
    </row>
    <row r="5073" spans="1:5">
      <c r="A5073">
        <v>38972</v>
      </c>
      <c r="B5073" t="s">
        <v>9977</v>
      </c>
      <c r="C5073" t="s">
        <v>1411</v>
      </c>
      <c r="D5073" t="s">
        <v>1312</v>
      </c>
      <c r="E5073" s="212" t="s">
        <v>2503</v>
      </c>
    </row>
    <row r="5074" spans="1:5">
      <c r="A5074">
        <v>38973</v>
      </c>
      <c r="B5074" t="s">
        <v>9978</v>
      </c>
      <c r="C5074" t="s">
        <v>1411</v>
      </c>
      <c r="D5074" t="s">
        <v>1312</v>
      </c>
      <c r="E5074" s="212" t="s">
        <v>9979</v>
      </c>
    </row>
    <row r="5075" spans="1:5">
      <c r="A5075">
        <v>38974</v>
      </c>
      <c r="B5075" t="s">
        <v>9980</v>
      </c>
      <c r="C5075" t="s">
        <v>1411</v>
      </c>
      <c r="D5075" t="s">
        <v>1312</v>
      </c>
      <c r="E5075" s="212" t="s">
        <v>8401</v>
      </c>
    </row>
    <row r="5076" spans="1:5">
      <c r="A5076">
        <v>38975</v>
      </c>
      <c r="B5076" t="s">
        <v>9981</v>
      </c>
      <c r="C5076" t="s">
        <v>1411</v>
      </c>
      <c r="D5076" t="s">
        <v>1312</v>
      </c>
      <c r="E5076" s="212" t="s">
        <v>9982</v>
      </c>
    </row>
    <row r="5077" spans="1:5">
      <c r="A5077">
        <v>38976</v>
      </c>
      <c r="B5077" t="s">
        <v>9983</v>
      </c>
      <c r="C5077" t="s">
        <v>1411</v>
      </c>
      <c r="D5077" t="s">
        <v>1312</v>
      </c>
      <c r="E5077" s="212" t="s">
        <v>9984</v>
      </c>
    </row>
    <row r="5078" spans="1:5">
      <c r="A5078">
        <v>38986</v>
      </c>
      <c r="B5078" t="s">
        <v>9985</v>
      </c>
      <c r="C5078" t="s">
        <v>1411</v>
      </c>
      <c r="D5078" t="s">
        <v>1312</v>
      </c>
      <c r="E5078" s="212" t="s">
        <v>9986</v>
      </c>
    </row>
    <row r="5079" spans="1:5">
      <c r="A5079">
        <v>38978</v>
      </c>
      <c r="B5079" t="s">
        <v>9987</v>
      </c>
      <c r="C5079" t="s">
        <v>1411</v>
      </c>
      <c r="D5079" t="s">
        <v>1312</v>
      </c>
      <c r="E5079" s="212" t="s">
        <v>9060</v>
      </c>
    </row>
    <row r="5080" spans="1:5">
      <c r="A5080">
        <v>38979</v>
      </c>
      <c r="B5080" t="s">
        <v>9988</v>
      </c>
      <c r="C5080" t="s">
        <v>1411</v>
      </c>
      <c r="D5080" t="s">
        <v>1312</v>
      </c>
      <c r="E5080" s="212" t="s">
        <v>6735</v>
      </c>
    </row>
    <row r="5081" spans="1:5">
      <c r="A5081">
        <v>38980</v>
      </c>
      <c r="B5081" t="s">
        <v>9989</v>
      </c>
      <c r="C5081" t="s">
        <v>1411</v>
      </c>
      <c r="D5081" t="s">
        <v>1312</v>
      </c>
      <c r="E5081" s="212" t="s">
        <v>3875</v>
      </c>
    </row>
    <row r="5082" spans="1:5">
      <c r="A5082">
        <v>38981</v>
      </c>
      <c r="B5082" t="s">
        <v>9990</v>
      </c>
      <c r="C5082" t="s">
        <v>1411</v>
      </c>
      <c r="D5082" t="s">
        <v>1312</v>
      </c>
      <c r="E5082" s="212" t="s">
        <v>5416</v>
      </c>
    </row>
    <row r="5083" spans="1:5">
      <c r="A5083">
        <v>38982</v>
      </c>
      <c r="B5083" t="s">
        <v>9991</v>
      </c>
      <c r="C5083" t="s">
        <v>1411</v>
      </c>
      <c r="D5083" t="s">
        <v>1312</v>
      </c>
      <c r="E5083" s="212" t="s">
        <v>8974</v>
      </c>
    </row>
    <row r="5084" spans="1:5">
      <c r="A5084">
        <v>38983</v>
      </c>
      <c r="B5084" t="s">
        <v>9992</v>
      </c>
      <c r="C5084" t="s">
        <v>1411</v>
      </c>
      <c r="D5084" t="s">
        <v>1312</v>
      </c>
      <c r="E5084" s="212" t="s">
        <v>9993</v>
      </c>
    </row>
    <row r="5085" spans="1:5">
      <c r="A5085">
        <v>38984</v>
      </c>
      <c r="B5085" t="s">
        <v>9994</v>
      </c>
      <c r="C5085" t="s">
        <v>1411</v>
      </c>
      <c r="D5085" t="s">
        <v>1312</v>
      </c>
      <c r="E5085" s="212" t="s">
        <v>9995</v>
      </c>
    </row>
    <row r="5086" spans="1:5">
      <c r="A5086">
        <v>38985</v>
      </c>
      <c r="B5086" t="s">
        <v>9996</v>
      </c>
      <c r="C5086" t="s">
        <v>1411</v>
      </c>
      <c r="D5086" t="s">
        <v>1312</v>
      </c>
      <c r="E5086" s="212" t="s">
        <v>9997</v>
      </c>
    </row>
    <row r="5087" spans="1:5">
      <c r="A5087">
        <v>9836</v>
      </c>
      <c r="B5087" t="s">
        <v>9998</v>
      </c>
      <c r="C5087" t="s">
        <v>1411</v>
      </c>
      <c r="D5087" t="s">
        <v>1302</v>
      </c>
      <c r="E5087" s="212" t="s">
        <v>6079</v>
      </c>
    </row>
    <row r="5088" spans="1:5">
      <c r="A5088">
        <v>20065</v>
      </c>
      <c r="B5088" t="s">
        <v>9999</v>
      </c>
      <c r="C5088" t="s">
        <v>1411</v>
      </c>
      <c r="D5088" t="s">
        <v>1298</v>
      </c>
      <c r="E5088" s="212" t="s">
        <v>10000</v>
      </c>
    </row>
    <row r="5089" spans="1:5">
      <c r="A5089">
        <v>9835</v>
      </c>
      <c r="B5089" t="s">
        <v>10001</v>
      </c>
      <c r="C5089" t="s">
        <v>1411</v>
      </c>
      <c r="D5089" t="s">
        <v>1298</v>
      </c>
      <c r="E5089" s="212" t="s">
        <v>2887</v>
      </c>
    </row>
    <row r="5090" spans="1:5">
      <c r="A5090">
        <v>38032</v>
      </c>
      <c r="B5090" t="s">
        <v>10002</v>
      </c>
      <c r="C5090" t="s">
        <v>1411</v>
      </c>
      <c r="D5090" t="s">
        <v>1312</v>
      </c>
      <c r="E5090" s="212" t="s">
        <v>10003</v>
      </c>
    </row>
    <row r="5091" spans="1:5">
      <c r="A5091">
        <v>38033</v>
      </c>
      <c r="B5091" t="s">
        <v>10004</v>
      </c>
      <c r="C5091" t="s">
        <v>1411</v>
      </c>
      <c r="D5091" t="s">
        <v>1312</v>
      </c>
      <c r="E5091" s="212" t="s">
        <v>10005</v>
      </c>
    </row>
    <row r="5092" spans="1:5">
      <c r="A5092">
        <v>38034</v>
      </c>
      <c r="B5092" t="s">
        <v>10006</v>
      </c>
      <c r="C5092" t="s">
        <v>1411</v>
      </c>
      <c r="D5092" t="s">
        <v>1312</v>
      </c>
      <c r="E5092" s="212" t="s">
        <v>10007</v>
      </c>
    </row>
    <row r="5093" spans="1:5">
      <c r="A5093">
        <v>38035</v>
      </c>
      <c r="B5093" t="s">
        <v>10008</v>
      </c>
      <c r="C5093" t="s">
        <v>1411</v>
      </c>
      <c r="D5093" t="s">
        <v>1312</v>
      </c>
      <c r="E5093" s="212" t="s">
        <v>10009</v>
      </c>
    </row>
    <row r="5094" spans="1:5">
      <c r="A5094">
        <v>38036</v>
      </c>
      <c r="B5094" t="s">
        <v>10010</v>
      </c>
      <c r="C5094" t="s">
        <v>1411</v>
      </c>
      <c r="D5094" t="s">
        <v>1312</v>
      </c>
      <c r="E5094" s="212" t="s">
        <v>10011</v>
      </c>
    </row>
    <row r="5095" spans="1:5">
      <c r="A5095">
        <v>38037</v>
      </c>
      <c r="B5095" t="s">
        <v>10012</v>
      </c>
      <c r="C5095" t="s">
        <v>1411</v>
      </c>
      <c r="D5095" t="s">
        <v>1312</v>
      </c>
      <c r="E5095" s="212" t="s">
        <v>10013</v>
      </c>
    </row>
    <row r="5096" spans="1:5">
      <c r="A5096">
        <v>9850</v>
      </c>
      <c r="B5096" t="s">
        <v>10014</v>
      </c>
      <c r="C5096" t="s">
        <v>1411</v>
      </c>
      <c r="D5096" t="s">
        <v>1312</v>
      </c>
      <c r="E5096" s="212" t="s">
        <v>10015</v>
      </c>
    </row>
    <row r="5097" spans="1:5">
      <c r="A5097">
        <v>9853</v>
      </c>
      <c r="B5097" t="s">
        <v>10016</v>
      </c>
      <c r="C5097" t="s">
        <v>1411</v>
      </c>
      <c r="D5097" t="s">
        <v>1312</v>
      </c>
      <c r="E5097" s="212" t="s">
        <v>10017</v>
      </c>
    </row>
    <row r="5098" spans="1:5">
      <c r="A5098">
        <v>9854</v>
      </c>
      <c r="B5098" t="s">
        <v>10018</v>
      </c>
      <c r="C5098" t="s">
        <v>1411</v>
      </c>
      <c r="D5098" t="s">
        <v>1312</v>
      </c>
      <c r="E5098" s="212" t="s">
        <v>10019</v>
      </c>
    </row>
    <row r="5099" spans="1:5">
      <c r="A5099">
        <v>9851</v>
      </c>
      <c r="B5099" t="s">
        <v>10020</v>
      </c>
      <c r="C5099" t="s">
        <v>1411</v>
      </c>
      <c r="D5099" t="s">
        <v>1312</v>
      </c>
      <c r="E5099" s="212" t="s">
        <v>10021</v>
      </c>
    </row>
    <row r="5100" spans="1:5">
      <c r="A5100">
        <v>9855</v>
      </c>
      <c r="B5100" t="s">
        <v>10022</v>
      </c>
      <c r="C5100" t="s">
        <v>1411</v>
      </c>
      <c r="D5100" t="s">
        <v>1312</v>
      </c>
      <c r="E5100" s="212" t="s">
        <v>10023</v>
      </c>
    </row>
    <row r="5101" spans="1:5">
      <c r="A5101">
        <v>9825</v>
      </c>
      <c r="B5101" t="s">
        <v>10024</v>
      </c>
      <c r="C5101" t="s">
        <v>1411</v>
      </c>
      <c r="D5101" t="s">
        <v>1312</v>
      </c>
      <c r="E5101" s="212" t="s">
        <v>2390</v>
      </c>
    </row>
    <row r="5102" spans="1:5">
      <c r="A5102">
        <v>9828</v>
      </c>
      <c r="B5102" t="s">
        <v>10025</v>
      </c>
      <c r="C5102" t="s">
        <v>1411</v>
      </c>
      <c r="D5102" t="s">
        <v>1312</v>
      </c>
      <c r="E5102" s="212" t="s">
        <v>2779</v>
      </c>
    </row>
    <row r="5103" spans="1:5">
      <c r="A5103">
        <v>9829</v>
      </c>
      <c r="B5103" t="s">
        <v>10026</v>
      </c>
      <c r="C5103" t="s">
        <v>1411</v>
      </c>
      <c r="D5103" t="s">
        <v>1312</v>
      </c>
      <c r="E5103" s="212" t="s">
        <v>10027</v>
      </c>
    </row>
    <row r="5104" spans="1:5">
      <c r="A5104">
        <v>9826</v>
      </c>
      <c r="B5104" t="s">
        <v>10028</v>
      </c>
      <c r="C5104" t="s">
        <v>1411</v>
      </c>
      <c r="D5104" t="s">
        <v>1312</v>
      </c>
      <c r="E5104" s="212" t="s">
        <v>10029</v>
      </c>
    </row>
    <row r="5105" spans="1:5">
      <c r="A5105">
        <v>9827</v>
      </c>
      <c r="B5105" t="s">
        <v>10030</v>
      </c>
      <c r="C5105" t="s">
        <v>1411</v>
      </c>
      <c r="D5105" t="s">
        <v>1312</v>
      </c>
      <c r="E5105" s="212" t="s">
        <v>10031</v>
      </c>
    </row>
    <row r="5106" spans="1:5">
      <c r="A5106">
        <v>36374</v>
      </c>
      <c r="B5106" t="s">
        <v>10032</v>
      </c>
      <c r="C5106" t="s">
        <v>1411</v>
      </c>
      <c r="D5106" t="s">
        <v>1312</v>
      </c>
      <c r="E5106" s="212" t="s">
        <v>10033</v>
      </c>
    </row>
    <row r="5107" spans="1:5">
      <c r="A5107">
        <v>36084</v>
      </c>
      <c r="B5107" t="s">
        <v>10034</v>
      </c>
      <c r="C5107" t="s">
        <v>1411</v>
      </c>
      <c r="D5107" t="s">
        <v>1312</v>
      </c>
      <c r="E5107" s="212" t="s">
        <v>4972</v>
      </c>
    </row>
    <row r="5108" spans="1:5">
      <c r="A5108">
        <v>36373</v>
      </c>
      <c r="B5108" t="s">
        <v>10035</v>
      </c>
      <c r="C5108" t="s">
        <v>1411</v>
      </c>
      <c r="D5108" t="s">
        <v>1312</v>
      </c>
      <c r="E5108" s="212" t="s">
        <v>10036</v>
      </c>
    </row>
    <row r="5109" spans="1:5">
      <c r="A5109">
        <v>36377</v>
      </c>
      <c r="B5109" t="s">
        <v>10037</v>
      </c>
      <c r="C5109" t="s">
        <v>1411</v>
      </c>
      <c r="D5109" t="s">
        <v>1312</v>
      </c>
      <c r="E5109" s="212" t="s">
        <v>10038</v>
      </c>
    </row>
    <row r="5110" spans="1:5">
      <c r="A5110">
        <v>36375</v>
      </c>
      <c r="B5110" t="s">
        <v>10039</v>
      </c>
      <c r="C5110" t="s">
        <v>1411</v>
      </c>
      <c r="D5110" t="s">
        <v>1312</v>
      </c>
      <c r="E5110" s="212" t="s">
        <v>7283</v>
      </c>
    </row>
    <row r="5111" spans="1:5">
      <c r="A5111">
        <v>36376</v>
      </c>
      <c r="B5111" t="s">
        <v>10040</v>
      </c>
      <c r="C5111" t="s">
        <v>1411</v>
      </c>
      <c r="D5111" t="s">
        <v>1312</v>
      </c>
      <c r="E5111" s="212" t="s">
        <v>6468</v>
      </c>
    </row>
    <row r="5112" spans="1:5">
      <c r="A5112">
        <v>36380</v>
      </c>
      <c r="B5112" t="s">
        <v>10041</v>
      </c>
      <c r="C5112" t="s">
        <v>1411</v>
      </c>
      <c r="D5112" t="s">
        <v>1312</v>
      </c>
      <c r="E5112" s="212" t="s">
        <v>4737</v>
      </c>
    </row>
    <row r="5113" spans="1:5">
      <c r="A5113">
        <v>36378</v>
      </c>
      <c r="B5113" t="s">
        <v>10042</v>
      </c>
      <c r="C5113" t="s">
        <v>1411</v>
      </c>
      <c r="D5113" t="s">
        <v>1312</v>
      </c>
      <c r="E5113" s="212" t="s">
        <v>10043</v>
      </c>
    </row>
    <row r="5114" spans="1:5">
      <c r="A5114">
        <v>36379</v>
      </c>
      <c r="B5114" t="s">
        <v>10044</v>
      </c>
      <c r="C5114" t="s">
        <v>1411</v>
      </c>
      <c r="D5114" t="s">
        <v>1312</v>
      </c>
      <c r="E5114" s="212" t="s">
        <v>10045</v>
      </c>
    </row>
    <row r="5115" spans="1:5">
      <c r="A5115">
        <v>9859</v>
      </c>
      <c r="B5115" t="s">
        <v>10046</v>
      </c>
      <c r="C5115" t="s">
        <v>1411</v>
      </c>
      <c r="D5115" t="s">
        <v>1312</v>
      </c>
      <c r="E5115" s="212" t="s">
        <v>10047</v>
      </c>
    </row>
    <row r="5116" spans="1:5">
      <c r="A5116">
        <v>9838</v>
      </c>
      <c r="B5116" t="s">
        <v>10048</v>
      </c>
      <c r="C5116" t="s">
        <v>1411</v>
      </c>
      <c r="D5116" t="s">
        <v>1298</v>
      </c>
      <c r="E5116" s="212" t="s">
        <v>3813</v>
      </c>
    </row>
    <row r="5117" spans="1:5">
      <c r="A5117">
        <v>9837</v>
      </c>
      <c r="B5117" t="s">
        <v>10049</v>
      </c>
      <c r="C5117" t="s">
        <v>1411</v>
      </c>
      <c r="D5117" t="s">
        <v>1298</v>
      </c>
      <c r="E5117" s="212" t="s">
        <v>7288</v>
      </c>
    </row>
    <row r="5118" spans="1:5">
      <c r="A5118">
        <v>9833</v>
      </c>
      <c r="B5118" t="s">
        <v>10050</v>
      </c>
      <c r="C5118" t="s">
        <v>1411</v>
      </c>
      <c r="D5118" t="s">
        <v>1312</v>
      </c>
      <c r="E5118" s="212" t="s">
        <v>1492</v>
      </c>
    </row>
    <row r="5119" spans="1:5">
      <c r="A5119">
        <v>9830</v>
      </c>
      <c r="B5119" t="s">
        <v>10051</v>
      </c>
      <c r="C5119" t="s">
        <v>1411</v>
      </c>
      <c r="D5119" t="s">
        <v>1312</v>
      </c>
      <c r="E5119" s="212" t="s">
        <v>1512</v>
      </c>
    </row>
    <row r="5120" spans="1:5">
      <c r="A5120">
        <v>9841</v>
      </c>
      <c r="B5120" t="s">
        <v>10052</v>
      </c>
      <c r="C5120" t="s">
        <v>1411</v>
      </c>
      <c r="D5120" t="s">
        <v>1298</v>
      </c>
      <c r="E5120" s="212" t="s">
        <v>10053</v>
      </c>
    </row>
    <row r="5121" spans="1:5">
      <c r="A5121">
        <v>9840</v>
      </c>
      <c r="B5121" t="s">
        <v>10054</v>
      </c>
      <c r="C5121" t="s">
        <v>1411</v>
      </c>
      <c r="D5121" t="s">
        <v>1298</v>
      </c>
      <c r="E5121" s="212" t="s">
        <v>2605</v>
      </c>
    </row>
    <row r="5122" spans="1:5">
      <c r="A5122">
        <v>20067</v>
      </c>
      <c r="B5122" t="s">
        <v>10055</v>
      </c>
      <c r="C5122" t="s">
        <v>1411</v>
      </c>
      <c r="D5122" t="s">
        <v>1298</v>
      </c>
      <c r="E5122" s="212" t="s">
        <v>7441</v>
      </c>
    </row>
    <row r="5123" spans="1:5">
      <c r="A5123">
        <v>20068</v>
      </c>
      <c r="B5123" t="s">
        <v>10056</v>
      </c>
      <c r="C5123" t="s">
        <v>1411</v>
      </c>
      <c r="D5123" t="s">
        <v>1298</v>
      </c>
      <c r="E5123" s="212" t="s">
        <v>4950</v>
      </c>
    </row>
    <row r="5124" spans="1:5">
      <c r="A5124">
        <v>9839</v>
      </c>
      <c r="B5124" t="s">
        <v>10057</v>
      </c>
      <c r="C5124" t="s">
        <v>1411</v>
      </c>
      <c r="D5124" t="s">
        <v>1298</v>
      </c>
      <c r="E5124" s="212" t="s">
        <v>10058</v>
      </c>
    </row>
    <row r="5125" spans="1:5">
      <c r="A5125">
        <v>20072</v>
      </c>
      <c r="B5125" t="s">
        <v>10059</v>
      </c>
      <c r="C5125" t="s">
        <v>1411</v>
      </c>
      <c r="D5125" t="s">
        <v>1298</v>
      </c>
      <c r="E5125" s="212" t="s">
        <v>4209</v>
      </c>
    </row>
    <row r="5126" spans="1:5">
      <c r="A5126">
        <v>20073</v>
      </c>
      <c r="B5126" t="s">
        <v>10060</v>
      </c>
      <c r="C5126" t="s">
        <v>1411</v>
      </c>
      <c r="D5126" t="s">
        <v>1298</v>
      </c>
      <c r="E5126" s="212" t="s">
        <v>10061</v>
      </c>
    </row>
    <row r="5127" spans="1:5">
      <c r="A5127">
        <v>20069</v>
      </c>
      <c r="B5127" t="s">
        <v>10062</v>
      </c>
      <c r="C5127" t="s">
        <v>1411</v>
      </c>
      <c r="D5127" t="s">
        <v>1298</v>
      </c>
      <c r="E5127" s="212" t="s">
        <v>1732</v>
      </c>
    </row>
    <row r="5128" spans="1:5">
      <c r="A5128">
        <v>20070</v>
      </c>
      <c r="B5128" t="s">
        <v>10063</v>
      </c>
      <c r="C5128" t="s">
        <v>1411</v>
      </c>
      <c r="D5128" t="s">
        <v>1298</v>
      </c>
      <c r="E5128" s="212" t="s">
        <v>1407</v>
      </c>
    </row>
    <row r="5129" spans="1:5">
      <c r="A5129">
        <v>20071</v>
      </c>
      <c r="B5129" t="s">
        <v>10064</v>
      </c>
      <c r="C5129" t="s">
        <v>1411</v>
      </c>
      <c r="D5129" t="s">
        <v>1298</v>
      </c>
      <c r="E5129" s="212" t="s">
        <v>4031</v>
      </c>
    </row>
    <row r="5130" spans="1:5">
      <c r="A5130">
        <v>9834</v>
      </c>
      <c r="B5130" t="s">
        <v>10065</v>
      </c>
      <c r="C5130" t="s">
        <v>1411</v>
      </c>
      <c r="D5130" t="s">
        <v>1312</v>
      </c>
      <c r="E5130" s="212" t="s">
        <v>7812</v>
      </c>
    </row>
    <row r="5131" spans="1:5">
      <c r="A5131">
        <v>9863</v>
      </c>
      <c r="B5131" t="s">
        <v>10066</v>
      </c>
      <c r="C5131" t="s">
        <v>1411</v>
      </c>
      <c r="D5131" t="s">
        <v>1312</v>
      </c>
      <c r="E5131" s="212" t="s">
        <v>10067</v>
      </c>
    </row>
    <row r="5132" spans="1:5">
      <c r="A5132">
        <v>9860</v>
      </c>
      <c r="B5132" t="s">
        <v>10068</v>
      </c>
      <c r="C5132" t="s">
        <v>1411</v>
      </c>
      <c r="D5132" t="s">
        <v>1312</v>
      </c>
      <c r="E5132" s="212" t="s">
        <v>8098</v>
      </c>
    </row>
    <row r="5133" spans="1:5">
      <c r="A5133">
        <v>9862</v>
      </c>
      <c r="B5133" t="s">
        <v>10069</v>
      </c>
      <c r="C5133" t="s">
        <v>1411</v>
      </c>
      <c r="D5133" t="s">
        <v>1312</v>
      </c>
      <c r="E5133" s="212" t="s">
        <v>10070</v>
      </c>
    </row>
    <row r="5134" spans="1:5">
      <c r="A5134">
        <v>9861</v>
      </c>
      <c r="B5134" t="s">
        <v>10071</v>
      </c>
      <c r="C5134" t="s">
        <v>1411</v>
      </c>
      <c r="D5134" t="s">
        <v>1312</v>
      </c>
      <c r="E5134" s="212" t="s">
        <v>7374</v>
      </c>
    </row>
    <row r="5135" spans="1:5">
      <c r="A5135">
        <v>9856</v>
      </c>
      <c r="B5135" t="s">
        <v>10072</v>
      </c>
      <c r="C5135" t="s">
        <v>1411</v>
      </c>
      <c r="D5135" t="s">
        <v>1312</v>
      </c>
      <c r="E5135" s="212" t="s">
        <v>4117</v>
      </c>
    </row>
    <row r="5136" spans="1:5">
      <c r="A5136">
        <v>9866</v>
      </c>
      <c r="B5136" t="s">
        <v>10073</v>
      </c>
      <c r="C5136" t="s">
        <v>1411</v>
      </c>
      <c r="D5136" t="s">
        <v>1312</v>
      </c>
      <c r="E5136" s="212" t="s">
        <v>10074</v>
      </c>
    </row>
    <row r="5137" spans="1:5">
      <c r="A5137">
        <v>9857</v>
      </c>
      <c r="B5137" t="s">
        <v>10075</v>
      </c>
      <c r="C5137" t="s">
        <v>1411</v>
      </c>
      <c r="D5137" t="s">
        <v>1312</v>
      </c>
      <c r="E5137" s="212" t="s">
        <v>10076</v>
      </c>
    </row>
    <row r="5138" spans="1:5">
      <c r="A5138">
        <v>9864</v>
      </c>
      <c r="B5138" t="s">
        <v>10077</v>
      </c>
      <c r="C5138" t="s">
        <v>1411</v>
      </c>
      <c r="D5138" t="s">
        <v>1312</v>
      </c>
      <c r="E5138" s="212" t="s">
        <v>10078</v>
      </c>
    </row>
    <row r="5139" spans="1:5">
      <c r="A5139">
        <v>9865</v>
      </c>
      <c r="B5139" t="s">
        <v>10079</v>
      </c>
      <c r="C5139" t="s">
        <v>1411</v>
      </c>
      <c r="D5139" t="s">
        <v>1312</v>
      </c>
      <c r="E5139" s="212" t="s">
        <v>10080</v>
      </c>
    </row>
    <row r="5140" spans="1:5">
      <c r="A5140">
        <v>9858</v>
      </c>
      <c r="B5140" t="s">
        <v>10081</v>
      </c>
      <c r="C5140" t="s">
        <v>1411</v>
      </c>
      <c r="D5140" t="s">
        <v>1312</v>
      </c>
      <c r="E5140" s="212" t="s">
        <v>10082</v>
      </c>
    </row>
    <row r="5141" spans="1:5">
      <c r="A5141">
        <v>9870</v>
      </c>
      <c r="B5141" t="s">
        <v>10083</v>
      </c>
      <c r="C5141" t="s">
        <v>1411</v>
      </c>
      <c r="D5141" t="s">
        <v>1298</v>
      </c>
      <c r="E5141" s="212" t="s">
        <v>10084</v>
      </c>
    </row>
    <row r="5142" spans="1:5">
      <c r="A5142">
        <v>9867</v>
      </c>
      <c r="B5142" t="s">
        <v>10085</v>
      </c>
      <c r="C5142" t="s">
        <v>1411</v>
      </c>
      <c r="D5142" t="s">
        <v>1302</v>
      </c>
      <c r="E5142" s="212" t="s">
        <v>1412</v>
      </c>
    </row>
    <row r="5143" spans="1:5">
      <c r="A5143">
        <v>9868</v>
      </c>
      <c r="B5143" t="s">
        <v>10086</v>
      </c>
      <c r="C5143" t="s">
        <v>1411</v>
      </c>
      <c r="D5143" t="s">
        <v>1298</v>
      </c>
      <c r="E5143" s="212" t="s">
        <v>2046</v>
      </c>
    </row>
    <row r="5144" spans="1:5">
      <c r="A5144">
        <v>9869</v>
      </c>
      <c r="B5144" t="s">
        <v>10087</v>
      </c>
      <c r="C5144" t="s">
        <v>1411</v>
      </c>
      <c r="D5144" t="s">
        <v>1298</v>
      </c>
      <c r="E5144" s="212" t="s">
        <v>10088</v>
      </c>
    </row>
    <row r="5145" spans="1:5">
      <c r="A5145">
        <v>9874</v>
      </c>
      <c r="B5145" t="s">
        <v>10089</v>
      </c>
      <c r="C5145" t="s">
        <v>1411</v>
      </c>
      <c r="D5145" t="s">
        <v>1298</v>
      </c>
      <c r="E5145" s="212" t="s">
        <v>1654</v>
      </c>
    </row>
    <row r="5146" spans="1:5">
      <c r="A5146">
        <v>9875</v>
      </c>
      <c r="B5146" t="s">
        <v>10090</v>
      </c>
      <c r="C5146" t="s">
        <v>1411</v>
      </c>
      <c r="D5146" t="s">
        <v>1298</v>
      </c>
      <c r="E5146" s="212" t="s">
        <v>3659</v>
      </c>
    </row>
    <row r="5147" spans="1:5">
      <c r="A5147">
        <v>9873</v>
      </c>
      <c r="B5147" t="s">
        <v>10091</v>
      </c>
      <c r="C5147" t="s">
        <v>1411</v>
      </c>
      <c r="D5147" t="s">
        <v>1298</v>
      </c>
      <c r="E5147" s="212" t="s">
        <v>2062</v>
      </c>
    </row>
    <row r="5148" spans="1:5">
      <c r="A5148">
        <v>9871</v>
      </c>
      <c r="B5148" t="s">
        <v>10092</v>
      </c>
      <c r="C5148" t="s">
        <v>1411</v>
      </c>
      <c r="D5148" t="s">
        <v>1298</v>
      </c>
      <c r="E5148" s="212" t="s">
        <v>10093</v>
      </c>
    </row>
    <row r="5149" spans="1:5">
      <c r="A5149">
        <v>9872</v>
      </c>
      <c r="B5149" t="s">
        <v>1271</v>
      </c>
      <c r="C5149" t="s">
        <v>1411</v>
      </c>
      <c r="D5149" t="s">
        <v>1298</v>
      </c>
      <c r="E5149" s="212" t="s">
        <v>8579</v>
      </c>
    </row>
    <row r="5150" spans="1:5">
      <c r="A5150">
        <v>7667</v>
      </c>
      <c r="B5150" t="s">
        <v>10094</v>
      </c>
      <c r="C5150" t="s">
        <v>1411</v>
      </c>
      <c r="D5150" t="s">
        <v>1298</v>
      </c>
      <c r="E5150" s="212" t="s">
        <v>10095</v>
      </c>
    </row>
    <row r="5151" spans="1:5">
      <c r="A5151">
        <v>7660</v>
      </c>
      <c r="B5151" t="s">
        <v>10096</v>
      </c>
      <c r="C5151" t="s">
        <v>1411</v>
      </c>
      <c r="D5151" t="s">
        <v>1298</v>
      </c>
      <c r="E5151" s="212" t="s">
        <v>10097</v>
      </c>
    </row>
    <row r="5152" spans="1:5">
      <c r="A5152">
        <v>7676</v>
      </c>
      <c r="B5152" t="s">
        <v>10098</v>
      </c>
      <c r="C5152" t="s">
        <v>1411</v>
      </c>
      <c r="D5152" t="s">
        <v>1298</v>
      </c>
      <c r="E5152" s="212" t="s">
        <v>10099</v>
      </c>
    </row>
    <row r="5153" spans="1:5">
      <c r="A5153">
        <v>12426</v>
      </c>
      <c r="B5153" t="s">
        <v>10100</v>
      </c>
      <c r="C5153" t="s">
        <v>1297</v>
      </c>
      <c r="D5153" t="s">
        <v>1312</v>
      </c>
      <c r="E5153" s="212" t="s">
        <v>10101</v>
      </c>
    </row>
    <row r="5154" spans="1:5">
      <c r="A5154">
        <v>12425</v>
      </c>
      <c r="B5154" t="s">
        <v>10102</v>
      </c>
      <c r="C5154" t="s">
        <v>1297</v>
      </c>
      <c r="D5154" t="s">
        <v>1312</v>
      </c>
      <c r="E5154" s="212" t="s">
        <v>10103</v>
      </c>
    </row>
    <row r="5155" spans="1:5">
      <c r="A5155">
        <v>12427</v>
      </c>
      <c r="B5155" t="s">
        <v>10104</v>
      </c>
      <c r="C5155" t="s">
        <v>1297</v>
      </c>
      <c r="D5155" t="s">
        <v>1312</v>
      </c>
      <c r="E5155" s="212" t="s">
        <v>3069</v>
      </c>
    </row>
    <row r="5156" spans="1:5">
      <c r="A5156">
        <v>12428</v>
      </c>
      <c r="B5156" t="s">
        <v>10105</v>
      </c>
      <c r="C5156" t="s">
        <v>1297</v>
      </c>
      <c r="D5156" t="s">
        <v>1312</v>
      </c>
      <c r="E5156" s="212" t="s">
        <v>10106</v>
      </c>
    </row>
    <row r="5157" spans="1:5">
      <c r="A5157">
        <v>12430</v>
      </c>
      <c r="B5157" t="s">
        <v>10107</v>
      </c>
      <c r="C5157" t="s">
        <v>1297</v>
      </c>
      <c r="D5157" t="s">
        <v>1312</v>
      </c>
      <c r="E5157" s="212" t="s">
        <v>10108</v>
      </c>
    </row>
    <row r="5158" spans="1:5">
      <c r="A5158">
        <v>12429</v>
      </c>
      <c r="B5158" t="s">
        <v>10109</v>
      </c>
      <c r="C5158" t="s">
        <v>1297</v>
      </c>
      <c r="D5158" t="s">
        <v>1312</v>
      </c>
      <c r="E5158" s="212" t="s">
        <v>10110</v>
      </c>
    </row>
    <row r="5159" spans="1:5">
      <c r="A5159">
        <v>12431</v>
      </c>
      <c r="B5159" t="s">
        <v>10111</v>
      </c>
      <c r="C5159" t="s">
        <v>1297</v>
      </c>
      <c r="D5159" t="s">
        <v>1312</v>
      </c>
      <c r="E5159" s="212" t="s">
        <v>10112</v>
      </c>
    </row>
    <row r="5160" spans="1:5">
      <c r="A5160">
        <v>12432</v>
      </c>
      <c r="B5160" t="s">
        <v>10113</v>
      </c>
      <c r="C5160" t="s">
        <v>1297</v>
      </c>
      <c r="D5160" t="s">
        <v>1312</v>
      </c>
      <c r="E5160" s="212" t="s">
        <v>10114</v>
      </c>
    </row>
    <row r="5161" spans="1:5">
      <c r="A5161">
        <v>12434</v>
      </c>
      <c r="B5161" t="s">
        <v>10115</v>
      </c>
      <c r="C5161" t="s">
        <v>1297</v>
      </c>
      <c r="D5161" t="s">
        <v>1312</v>
      </c>
      <c r="E5161" s="212" t="s">
        <v>10116</v>
      </c>
    </row>
    <row r="5162" spans="1:5">
      <c r="A5162">
        <v>12433</v>
      </c>
      <c r="B5162" t="s">
        <v>10117</v>
      </c>
      <c r="C5162" t="s">
        <v>1297</v>
      </c>
      <c r="D5162" t="s">
        <v>1312</v>
      </c>
      <c r="E5162" s="212" t="s">
        <v>10118</v>
      </c>
    </row>
    <row r="5163" spans="1:5">
      <c r="A5163">
        <v>12435</v>
      </c>
      <c r="B5163" t="s">
        <v>10119</v>
      </c>
      <c r="C5163" t="s">
        <v>1297</v>
      </c>
      <c r="D5163" t="s">
        <v>1312</v>
      </c>
      <c r="E5163" s="212" t="s">
        <v>10120</v>
      </c>
    </row>
    <row r="5164" spans="1:5">
      <c r="A5164">
        <v>12437</v>
      </c>
      <c r="B5164" t="s">
        <v>10121</v>
      </c>
      <c r="C5164" t="s">
        <v>1297</v>
      </c>
      <c r="D5164" t="s">
        <v>1312</v>
      </c>
      <c r="E5164" s="212" t="s">
        <v>10122</v>
      </c>
    </row>
    <row r="5165" spans="1:5">
      <c r="A5165">
        <v>12439</v>
      </c>
      <c r="B5165" t="s">
        <v>10123</v>
      </c>
      <c r="C5165" t="s">
        <v>1297</v>
      </c>
      <c r="D5165" t="s">
        <v>1312</v>
      </c>
      <c r="E5165" s="212" t="s">
        <v>10124</v>
      </c>
    </row>
    <row r="5166" spans="1:5">
      <c r="A5166">
        <v>12438</v>
      </c>
      <c r="B5166" t="s">
        <v>10125</v>
      </c>
      <c r="C5166" t="s">
        <v>1297</v>
      </c>
      <c r="D5166" t="s">
        <v>1312</v>
      </c>
      <c r="E5166" s="212" t="s">
        <v>10126</v>
      </c>
    </row>
    <row r="5167" spans="1:5">
      <c r="A5167">
        <v>12436</v>
      </c>
      <c r="B5167" t="s">
        <v>10127</v>
      </c>
      <c r="C5167" t="s">
        <v>1297</v>
      </c>
      <c r="D5167" t="s">
        <v>1312</v>
      </c>
      <c r="E5167" s="212" t="s">
        <v>10128</v>
      </c>
    </row>
    <row r="5168" spans="1:5">
      <c r="A5168">
        <v>36357</v>
      </c>
      <c r="B5168" t="s">
        <v>10129</v>
      </c>
      <c r="C5168" t="s">
        <v>1297</v>
      </c>
      <c r="D5168" t="s">
        <v>1312</v>
      </c>
      <c r="E5168" s="212" t="s">
        <v>10130</v>
      </c>
    </row>
    <row r="5169" spans="1:5">
      <c r="A5169">
        <v>12424</v>
      </c>
      <c r="B5169" t="s">
        <v>10131</v>
      </c>
      <c r="C5169" t="s">
        <v>1297</v>
      </c>
      <c r="D5169" t="s">
        <v>1312</v>
      </c>
      <c r="E5169" s="212" t="s">
        <v>10132</v>
      </c>
    </row>
    <row r="5170" spans="1:5">
      <c r="A5170">
        <v>12440</v>
      </c>
      <c r="B5170" t="s">
        <v>10133</v>
      </c>
      <c r="C5170" t="s">
        <v>1297</v>
      </c>
      <c r="D5170" t="s">
        <v>1312</v>
      </c>
      <c r="E5170" s="212" t="s">
        <v>10134</v>
      </c>
    </row>
    <row r="5171" spans="1:5">
      <c r="A5171">
        <v>9884</v>
      </c>
      <c r="B5171" t="s">
        <v>10135</v>
      </c>
      <c r="C5171" t="s">
        <v>1297</v>
      </c>
      <c r="D5171" t="s">
        <v>1312</v>
      </c>
      <c r="E5171" s="212" t="s">
        <v>10136</v>
      </c>
    </row>
    <row r="5172" spans="1:5">
      <c r="A5172">
        <v>9888</v>
      </c>
      <c r="B5172" t="s">
        <v>10137</v>
      </c>
      <c r="C5172" t="s">
        <v>1297</v>
      </c>
      <c r="D5172" t="s">
        <v>1312</v>
      </c>
      <c r="E5172" s="212" t="s">
        <v>10138</v>
      </c>
    </row>
    <row r="5173" spans="1:5">
      <c r="A5173">
        <v>9883</v>
      </c>
      <c r="B5173" t="s">
        <v>10139</v>
      </c>
      <c r="C5173" t="s">
        <v>1297</v>
      </c>
      <c r="D5173" t="s">
        <v>1312</v>
      </c>
      <c r="E5173" s="212" t="s">
        <v>10140</v>
      </c>
    </row>
    <row r="5174" spans="1:5">
      <c r="A5174">
        <v>9886</v>
      </c>
      <c r="B5174" t="s">
        <v>10141</v>
      </c>
      <c r="C5174" t="s">
        <v>1297</v>
      </c>
      <c r="D5174" t="s">
        <v>1312</v>
      </c>
      <c r="E5174" s="212" t="s">
        <v>1587</v>
      </c>
    </row>
    <row r="5175" spans="1:5">
      <c r="A5175">
        <v>9889</v>
      </c>
      <c r="B5175" t="s">
        <v>10142</v>
      </c>
      <c r="C5175" t="s">
        <v>1297</v>
      </c>
      <c r="D5175" t="s">
        <v>1312</v>
      </c>
      <c r="E5175" s="212" t="s">
        <v>10143</v>
      </c>
    </row>
    <row r="5176" spans="1:5">
      <c r="A5176">
        <v>9887</v>
      </c>
      <c r="B5176" t="s">
        <v>10144</v>
      </c>
      <c r="C5176" t="s">
        <v>1297</v>
      </c>
      <c r="D5176" t="s">
        <v>1312</v>
      </c>
      <c r="E5176" s="212" t="s">
        <v>10145</v>
      </c>
    </row>
    <row r="5177" spans="1:5">
      <c r="A5177">
        <v>9885</v>
      </c>
      <c r="B5177" t="s">
        <v>10146</v>
      </c>
      <c r="C5177" t="s">
        <v>1297</v>
      </c>
      <c r="D5177" t="s">
        <v>1312</v>
      </c>
      <c r="E5177" s="212" t="s">
        <v>10147</v>
      </c>
    </row>
    <row r="5178" spans="1:5">
      <c r="A5178">
        <v>9890</v>
      </c>
      <c r="B5178" t="s">
        <v>10148</v>
      </c>
      <c r="C5178" t="s">
        <v>1297</v>
      </c>
      <c r="D5178" t="s">
        <v>1312</v>
      </c>
      <c r="E5178" s="212" t="s">
        <v>10149</v>
      </c>
    </row>
    <row r="5179" spans="1:5">
      <c r="A5179">
        <v>9891</v>
      </c>
      <c r="B5179" t="s">
        <v>10150</v>
      </c>
      <c r="C5179" t="s">
        <v>1297</v>
      </c>
      <c r="D5179" t="s">
        <v>1312</v>
      </c>
      <c r="E5179" s="212" t="s">
        <v>10151</v>
      </c>
    </row>
    <row r="5180" spans="1:5">
      <c r="A5180">
        <v>39292</v>
      </c>
      <c r="B5180" t="s">
        <v>10152</v>
      </c>
      <c r="C5180" t="s">
        <v>1297</v>
      </c>
      <c r="D5180" t="s">
        <v>1312</v>
      </c>
      <c r="E5180" s="212" t="s">
        <v>6799</v>
      </c>
    </row>
    <row r="5181" spans="1:5">
      <c r="A5181">
        <v>39293</v>
      </c>
      <c r="B5181" t="s">
        <v>10153</v>
      </c>
      <c r="C5181" t="s">
        <v>1297</v>
      </c>
      <c r="D5181" t="s">
        <v>1312</v>
      </c>
      <c r="E5181" s="212" t="s">
        <v>10154</v>
      </c>
    </row>
    <row r="5182" spans="1:5">
      <c r="A5182">
        <v>39294</v>
      </c>
      <c r="B5182" t="s">
        <v>10155</v>
      </c>
      <c r="C5182" t="s">
        <v>1297</v>
      </c>
      <c r="D5182" t="s">
        <v>1312</v>
      </c>
      <c r="E5182" s="212" t="s">
        <v>10154</v>
      </c>
    </row>
    <row r="5183" spans="1:5">
      <c r="A5183">
        <v>39295</v>
      </c>
      <c r="B5183" t="s">
        <v>10156</v>
      </c>
      <c r="C5183" t="s">
        <v>1297</v>
      </c>
      <c r="D5183" t="s">
        <v>1312</v>
      </c>
      <c r="E5183" s="212" t="s">
        <v>10157</v>
      </c>
    </row>
    <row r="5184" spans="1:5">
      <c r="A5184">
        <v>36313</v>
      </c>
      <c r="B5184" t="s">
        <v>10158</v>
      </c>
      <c r="C5184" t="s">
        <v>1297</v>
      </c>
      <c r="D5184" t="s">
        <v>1312</v>
      </c>
      <c r="E5184" s="212" t="s">
        <v>10159</v>
      </c>
    </row>
    <row r="5185" spans="1:5">
      <c r="A5185">
        <v>36316</v>
      </c>
      <c r="B5185" t="s">
        <v>10160</v>
      </c>
      <c r="C5185" t="s">
        <v>1297</v>
      </c>
      <c r="D5185" t="s">
        <v>1312</v>
      </c>
      <c r="E5185" s="212" t="s">
        <v>10161</v>
      </c>
    </row>
    <row r="5186" spans="1:5">
      <c r="A5186">
        <v>64</v>
      </c>
      <c r="B5186" t="s">
        <v>10162</v>
      </c>
      <c r="C5186" t="s">
        <v>1297</v>
      </c>
      <c r="D5186" t="s">
        <v>1312</v>
      </c>
      <c r="E5186" s="212" t="s">
        <v>6764</v>
      </c>
    </row>
    <row r="5187" spans="1:5">
      <c r="A5187">
        <v>37423</v>
      </c>
      <c r="B5187" t="s">
        <v>10163</v>
      </c>
      <c r="C5187" t="s">
        <v>1297</v>
      </c>
      <c r="D5187" t="s">
        <v>1312</v>
      </c>
      <c r="E5187" s="212" t="s">
        <v>2915</v>
      </c>
    </row>
    <row r="5188" spans="1:5">
      <c r="A5188">
        <v>39296</v>
      </c>
      <c r="B5188" t="s">
        <v>10164</v>
      </c>
      <c r="C5188" t="s">
        <v>1297</v>
      </c>
      <c r="D5188" t="s">
        <v>1312</v>
      </c>
      <c r="E5188" s="212" t="s">
        <v>6681</v>
      </c>
    </row>
    <row r="5189" spans="1:5">
      <c r="A5189">
        <v>39297</v>
      </c>
      <c r="B5189" t="s">
        <v>10165</v>
      </c>
      <c r="C5189" t="s">
        <v>1297</v>
      </c>
      <c r="D5189" t="s">
        <v>1312</v>
      </c>
      <c r="E5189" s="212" t="s">
        <v>10166</v>
      </c>
    </row>
    <row r="5190" spans="1:5">
      <c r="A5190">
        <v>39298</v>
      </c>
      <c r="B5190" t="s">
        <v>10167</v>
      </c>
      <c r="C5190" t="s">
        <v>1297</v>
      </c>
      <c r="D5190" t="s">
        <v>1312</v>
      </c>
      <c r="E5190" s="212" t="s">
        <v>10168</v>
      </c>
    </row>
    <row r="5191" spans="1:5">
      <c r="A5191">
        <v>39299</v>
      </c>
      <c r="B5191" t="s">
        <v>10169</v>
      </c>
      <c r="C5191" t="s">
        <v>1297</v>
      </c>
      <c r="D5191" t="s">
        <v>1312</v>
      </c>
      <c r="E5191" s="212" t="s">
        <v>10170</v>
      </c>
    </row>
    <row r="5192" spans="1:5">
      <c r="A5192">
        <v>9892</v>
      </c>
      <c r="B5192" t="s">
        <v>10171</v>
      </c>
      <c r="C5192" t="s">
        <v>1297</v>
      </c>
      <c r="D5192" t="s">
        <v>1302</v>
      </c>
      <c r="E5192" s="212" t="s">
        <v>10172</v>
      </c>
    </row>
    <row r="5193" spans="1:5">
      <c r="A5193">
        <v>9893</v>
      </c>
      <c r="B5193" t="s">
        <v>10173</v>
      </c>
      <c r="C5193" t="s">
        <v>1297</v>
      </c>
      <c r="D5193" t="s">
        <v>1298</v>
      </c>
      <c r="E5193" s="212" t="s">
        <v>10174</v>
      </c>
    </row>
    <row r="5194" spans="1:5">
      <c r="A5194">
        <v>9901</v>
      </c>
      <c r="B5194" t="s">
        <v>10175</v>
      </c>
      <c r="C5194" t="s">
        <v>1297</v>
      </c>
      <c r="D5194" t="s">
        <v>1298</v>
      </c>
      <c r="E5194" s="212" t="s">
        <v>4186</v>
      </c>
    </row>
    <row r="5195" spans="1:5">
      <c r="A5195">
        <v>9896</v>
      </c>
      <c r="B5195" t="s">
        <v>10176</v>
      </c>
      <c r="C5195" t="s">
        <v>1297</v>
      </c>
      <c r="D5195" t="s">
        <v>1298</v>
      </c>
      <c r="E5195" s="212" t="s">
        <v>10177</v>
      </c>
    </row>
    <row r="5196" spans="1:5">
      <c r="A5196">
        <v>9900</v>
      </c>
      <c r="B5196" t="s">
        <v>10178</v>
      </c>
      <c r="C5196" t="s">
        <v>1297</v>
      </c>
      <c r="D5196" t="s">
        <v>1298</v>
      </c>
      <c r="E5196" s="212" t="s">
        <v>10179</v>
      </c>
    </row>
    <row r="5197" spans="1:5">
      <c r="A5197">
        <v>9898</v>
      </c>
      <c r="B5197" t="s">
        <v>10180</v>
      </c>
      <c r="C5197" t="s">
        <v>1297</v>
      </c>
      <c r="D5197" t="s">
        <v>1298</v>
      </c>
      <c r="E5197" s="212" t="s">
        <v>10181</v>
      </c>
    </row>
    <row r="5198" spans="1:5">
      <c r="A5198">
        <v>9899</v>
      </c>
      <c r="B5198" t="s">
        <v>10182</v>
      </c>
      <c r="C5198" t="s">
        <v>1297</v>
      </c>
      <c r="D5198" t="s">
        <v>1298</v>
      </c>
      <c r="E5198" s="212" t="s">
        <v>5192</v>
      </c>
    </row>
    <row r="5199" spans="1:5">
      <c r="A5199">
        <v>9902</v>
      </c>
      <c r="B5199" t="s">
        <v>10183</v>
      </c>
      <c r="C5199" t="s">
        <v>1297</v>
      </c>
      <c r="D5199" t="s">
        <v>1298</v>
      </c>
      <c r="E5199" s="212" t="s">
        <v>10184</v>
      </c>
    </row>
    <row r="5200" spans="1:5">
      <c r="A5200">
        <v>9908</v>
      </c>
      <c r="B5200" t="s">
        <v>10185</v>
      </c>
      <c r="C5200" t="s">
        <v>1297</v>
      </c>
      <c r="D5200" t="s">
        <v>1298</v>
      </c>
      <c r="E5200" s="212" t="s">
        <v>10186</v>
      </c>
    </row>
    <row r="5201" spans="1:5">
      <c r="A5201">
        <v>9905</v>
      </c>
      <c r="B5201" t="s">
        <v>10187</v>
      </c>
      <c r="C5201" t="s">
        <v>1297</v>
      </c>
      <c r="D5201" t="s">
        <v>1298</v>
      </c>
      <c r="E5201" s="212" t="s">
        <v>10188</v>
      </c>
    </row>
    <row r="5202" spans="1:5">
      <c r="A5202">
        <v>9906</v>
      </c>
      <c r="B5202" t="s">
        <v>10189</v>
      </c>
      <c r="C5202" t="s">
        <v>1297</v>
      </c>
      <c r="D5202" t="s">
        <v>1298</v>
      </c>
      <c r="E5202" s="212" t="s">
        <v>6367</v>
      </c>
    </row>
    <row r="5203" spans="1:5">
      <c r="A5203">
        <v>9895</v>
      </c>
      <c r="B5203" t="s">
        <v>10190</v>
      </c>
      <c r="C5203" t="s">
        <v>1297</v>
      </c>
      <c r="D5203" t="s">
        <v>1298</v>
      </c>
      <c r="E5203" s="212" t="s">
        <v>10191</v>
      </c>
    </row>
    <row r="5204" spans="1:5">
      <c r="A5204">
        <v>9894</v>
      </c>
      <c r="B5204" t="s">
        <v>10192</v>
      </c>
      <c r="C5204" t="s">
        <v>1297</v>
      </c>
      <c r="D5204" t="s">
        <v>1298</v>
      </c>
      <c r="E5204" s="212" t="s">
        <v>10193</v>
      </c>
    </row>
    <row r="5205" spans="1:5">
      <c r="A5205">
        <v>9897</v>
      </c>
      <c r="B5205" t="s">
        <v>10194</v>
      </c>
      <c r="C5205" t="s">
        <v>1297</v>
      </c>
      <c r="D5205" t="s">
        <v>1298</v>
      </c>
      <c r="E5205" s="212" t="s">
        <v>10195</v>
      </c>
    </row>
    <row r="5206" spans="1:5">
      <c r="A5206">
        <v>9910</v>
      </c>
      <c r="B5206" t="s">
        <v>10196</v>
      </c>
      <c r="C5206" t="s">
        <v>1297</v>
      </c>
      <c r="D5206" t="s">
        <v>1298</v>
      </c>
      <c r="E5206" s="212" t="s">
        <v>10197</v>
      </c>
    </row>
    <row r="5207" spans="1:5">
      <c r="A5207">
        <v>9909</v>
      </c>
      <c r="B5207" t="s">
        <v>10198</v>
      </c>
      <c r="C5207" t="s">
        <v>1297</v>
      </c>
      <c r="D5207" t="s">
        <v>1298</v>
      </c>
      <c r="E5207" s="212" t="s">
        <v>10199</v>
      </c>
    </row>
    <row r="5208" spans="1:5">
      <c r="A5208">
        <v>9907</v>
      </c>
      <c r="B5208" t="s">
        <v>10200</v>
      </c>
      <c r="C5208" t="s">
        <v>1297</v>
      </c>
      <c r="D5208" t="s">
        <v>1298</v>
      </c>
      <c r="E5208" s="212" t="s">
        <v>10201</v>
      </c>
    </row>
    <row r="5209" spans="1:5">
      <c r="A5209">
        <v>20973</v>
      </c>
      <c r="B5209" t="s">
        <v>10202</v>
      </c>
      <c r="C5209" t="s">
        <v>1297</v>
      </c>
      <c r="D5209" t="s">
        <v>1298</v>
      </c>
      <c r="E5209" s="212" t="s">
        <v>10203</v>
      </c>
    </row>
    <row r="5210" spans="1:5">
      <c r="A5210">
        <v>20974</v>
      </c>
      <c r="B5210" t="s">
        <v>10204</v>
      </c>
      <c r="C5210" t="s">
        <v>1297</v>
      </c>
      <c r="D5210" t="s">
        <v>1298</v>
      </c>
      <c r="E5210" s="212" t="s">
        <v>10205</v>
      </c>
    </row>
    <row r="5211" spans="1:5">
      <c r="A5211">
        <v>37989</v>
      </c>
      <c r="B5211" t="s">
        <v>10206</v>
      </c>
      <c r="C5211" t="s">
        <v>1297</v>
      </c>
      <c r="D5211" t="s">
        <v>1298</v>
      </c>
      <c r="E5211" s="212" t="s">
        <v>10207</v>
      </c>
    </row>
    <row r="5212" spans="1:5">
      <c r="A5212">
        <v>37990</v>
      </c>
      <c r="B5212" t="s">
        <v>10208</v>
      </c>
      <c r="C5212" t="s">
        <v>1297</v>
      </c>
      <c r="D5212" t="s">
        <v>1298</v>
      </c>
      <c r="E5212" s="212" t="s">
        <v>7304</v>
      </c>
    </row>
    <row r="5213" spans="1:5">
      <c r="A5213">
        <v>37991</v>
      </c>
      <c r="B5213" t="s">
        <v>10209</v>
      </c>
      <c r="C5213" t="s">
        <v>1297</v>
      </c>
      <c r="D5213" t="s">
        <v>1298</v>
      </c>
      <c r="E5213" s="212" t="s">
        <v>3990</v>
      </c>
    </row>
    <row r="5214" spans="1:5">
      <c r="A5214">
        <v>37992</v>
      </c>
      <c r="B5214" t="s">
        <v>10210</v>
      </c>
      <c r="C5214" t="s">
        <v>1297</v>
      </c>
      <c r="D5214" t="s">
        <v>1298</v>
      </c>
      <c r="E5214" s="212" t="s">
        <v>10211</v>
      </c>
    </row>
    <row r="5215" spans="1:5">
      <c r="A5215">
        <v>37993</v>
      </c>
      <c r="B5215" t="s">
        <v>10212</v>
      </c>
      <c r="C5215" t="s">
        <v>1297</v>
      </c>
      <c r="D5215" t="s">
        <v>1298</v>
      </c>
      <c r="E5215" s="212" t="s">
        <v>10213</v>
      </c>
    </row>
    <row r="5216" spans="1:5">
      <c r="A5216">
        <v>37994</v>
      </c>
      <c r="B5216" t="s">
        <v>10214</v>
      </c>
      <c r="C5216" t="s">
        <v>1297</v>
      </c>
      <c r="D5216" t="s">
        <v>1298</v>
      </c>
      <c r="E5216" s="212" t="s">
        <v>10215</v>
      </c>
    </row>
    <row r="5217" spans="1:5">
      <c r="A5217">
        <v>37995</v>
      </c>
      <c r="B5217" t="s">
        <v>10216</v>
      </c>
      <c r="C5217" t="s">
        <v>1297</v>
      </c>
      <c r="D5217" t="s">
        <v>1298</v>
      </c>
      <c r="E5217" s="212" t="s">
        <v>10217</v>
      </c>
    </row>
    <row r="5218" spans="1:5">
      <c r="A5218">
        <v>37996</v>
      </c>
      <c r="B5218" t="s">
        <v>10218</v>
      </c>
      <c r="C5218" t="s">
        <v>1297</v>
      </c>
      <c r="D5218" t="s">
        <v>1298</v>
      </c>
      <c r="E5218" s="212" t="s">
        <v>10219</v>
      </c>
    </row>
    <row r="5219" spans="1:5">
      <c r="A5219">
        <v>13883</v>
      </c>
      <c r="B5219" t="s">
        <v>10220</v>
      </c>
      <c r="C5219" t="s">
        <v>1297</v>
      </c>
      <c r="D5219" t="s">
        <v>1312</v>
      </c>
      <c r="E5219" s="212" t="s">
        <v>10221</v>
      </c>
    </row>
    <row r="5220" spans="1:5">
      <c r="A5220">
        <v>38604</v>
      </c>
      <c r="B5220" t="s">
        <v>10222</v>
      </c>
      <c r="C5220" t="s">
        <v>1297</v>
      </c>
      <c r="D5220" t="s">
        <v>1312</v>
      </c>
      <c r="E5220" s="212" t="s">
        <v>10223</v>
      </c>
    </row>
    <row r="5221" spans="1:5">
      <c r="A5221">
        <v>10601</v>
      </c>
      <c r="B5221" t="s">
        <v>10224</v>
      </c>
      <c r="C5221" t="s">
        <v>1297</v>
      </c>
      <c r="D5221" t="s">
        <v>1312</v>
      </c>
      <c r="E5221" s="212" t="s">
        <v>10225</v>
      </c>
    </row>
    <row r="5222" spans="1:5">
      <c r="A5222">
        <v>26034</v>
      </c>
      <c r="B5222" t="s">
        <v>10226</v>
      </c>
      <c r="C5222" t="s">
        <v>1297</v>
      </c>
      <c r="D5222" t="s">
        <v>1312</v>
      </c>
      <c r="E5222" s="212" t="s">
        <v>10227</v>
      </c>
    </row>
    <row r="5223" spans="1:5">
      <c r="A5223">
        <v>13894</v>
      </c>
      <c r="B5223" t="s">
        <v>10228</v>
      </c>
      <c r="C5223" t="s">
        <v>1297</v>
      </c>
      <c r="D5223" t="s">
        <v>1312</v>
      </c>
      <c r="E5223" s="212" t="s">
        <v>10229</v>
      </c>
    </row>
    <row r="5224" spans="1:5">
      <c r="A5224">
        <v>13895</v>
      </c>
      <c r="B5224" t="s">
        <v>10230</v>
      </c>
      <c r="C5224" t="s">
        <v>1297</v>
      </c>
      <c r="D5224" t="s">
        <v>1312</v>
      </c>
      <c r="E5224" s="212" t="s">
        <v>10231</v>
      </c>
    </row>
    <row r="5225" spans="1:5">
      <c r="A5225">
        <v>13892</v>
      </c>
      <c r="B5225" t="s">
        <v>10232</v>
      </c>
      <c r="C5225" t="s">
        <v>1297</v>
      </c>
      <c r="D5225" t="s">
        <v>1312</v>
      </c>
      <c r="E5225" s="212" t="s">
        <v>10233</v>
      </c>
    </row>
    <row r="5226" spans="1:5">
      <c r="A5226">
        <v>9914</v>
      </c>
      <c r="B5226" t="s">
        <v>10234</v>
      </c>
      <c r="C5226" t="s">
        <v>1297</v>
      </c>
      <c r="D5226" t="s">
        <v>1312</v>
      </c>
      <c r="E5226" s="212" t="s">
        <v>10235</v>
      </c>
    </row>
    <row r="5227" spans="1:5">
      <c r="A5227">
        <v>36485</v>
      </c>
      <c r="B5227" t="s">
        <v>10236</v>
      </c>
      <c r="C5227" t="s">
        <v>1297</v>
      </c>
      <c r="D5227" t="s">
        <v>1312</v>
      </c>
      <c r="E5227" s="212" t="s">
        <v>10237</v>
      </c>
    </row>
    <row r="5228" spans="1:5">
      <c r="A5228">
        <v>9912</v>
      </c>
      <c r="B5228" t="s">
        <v>10238</v>
      </c>
      <c r="C5228" t="s">
        <v>1297</v>
      </c>
      <c r="D5228" t="s">
        <v>1312</v>
      </c>
      <c r="E5228" s="212" t="s">
        <v>10239</v>
      </c>
    </row>
    <row r="5229" spans="1:5">
      <c r="A5229">
        <v>9921</v>
      </c>
      <c r="B5229" t="s">
        <v>10240</v>
      </c>
      <c r="C5229" t="s">
        <v>1297</v>
      </c>
      <c r="D5229" t="s">
        <v>1312</v>
      </c>
      <c r="E5229" s="212" t="s">
        <v>10241</v>
      </c>
    </row>
    <row r="5230" spans="1:5">
      <c r="A5230">
        <v>21112</v>
      </c>
      <c r="B5230" t="s">
        <v>10242</v>
      </c>
      <c r="C5230" t="s">
        <v>1297</v>
      </c>
      <c r="D5230" t="s">
        <v>1298</v>
      </c>
      <c r="E5230" s="212" t="s">
        <v>10243</v>
      </c>
    </row>
    <row r="5231" spans="1:5">
      <c r="A5231">
        <v>10228</v>
      </c>
      <c r="B5231" t="s">
        <v>10244</v>
      </c>
      <c r="C5231" t="s">
        <v>1297</v>
      </c>
      <c r="D5231" t="s">
        <v>1302</v>
      </c>
      <c r="E5231" s="212" t="s">
        <v>10245</v>
      </c>
    </row>
    <row r="5232" spans="1:5">
      <c r="A5232">
        <v>11781</v>
      </c>
      <c r="B5232" t="s">
        <v>10246</v>
      </c>
      <c r="C5232" t="s">
        <v>1297</v>
      </c>
      <c r="D5232" t="s">
        <v>1298</v>
      </c>
      <c r="E5232" s="212" t="s">
        <v>10247</v>
      </c>
    </row>
    <row r="5233" spans="1:5">
      <c r="A5233">
        <v>11746</v>
      </c>
      <c r="B5233" t="s">
        <v>1222</v>
      </c>
      <c r="C5233" t="s">
        <v>1297</v>
      </c>
      <c r="D5233" t="s">
        <v>1298</v>
      </c>
      <c r="E5233" s="212" t="s">
        <v>10248</v>
      </c>
    </row>
    <row r="5234" spans="1:5">
      <c r="A5234">
        <v>11751</v>
      </c>
      <c r="B5234" t="s">
        <v>10249</v>
      </c>
      <c r="C5234" t="s">
        <v>1297</v>
      </c>
      <c r="D5234" t="s">
        <v>1298</v>
      </c>
      <c r="E5234" s="212" t="s">
        <v>7530</v>
      </c>
    </row>
    <row r="5235" spans="1:5">
      <c r="A5235">
        <v>11750</v>
      </c>
      <c r="B5235" t="s">
        <v>10250</v>
      </c>
      <c r="C5235" t="s">
        <v>1297</v>
      </c>
      <c r="D5235" t="s">
        <v>1298</v>
      </c>
      <c r="E5235" s="212" t="s">
        <v>10251</v>
      </c>
    </row>
    <row r="5236" spans="1:5">
      <c r="A5236">
        <v>11748</v>
      </c>
      <c r="B5236" t="s">
        <v>10252</v>
      </c>
      <c r="C5236" t="s">
        <v>1297</v>
      </c>
      <c r="D5236" t="s">
        <v>1298</v>
      </c>
      <c r="E5236" s="212" t="s">
        <v>10253</v>
      </c>
    </row>
    <row r="5237" spans="1:5">
      <c r="A5237">
        <v>11747</v>
      </c>
      <c r="B5237" t="s">
        <v>10254</v>
      </c>
      <c r="C5237" t="s">
        <v>1297</v>
      </c>
      <c r="D5237" t="s">
        <v>1298</v>
      </c>
      <c r="E5237" s="212" t="s">
        <v>10255</v>
      </c>
    </row>
    <row r="5238" spans="1:5">
      <c r="A5238">
        <v>11749</v>
      </c>
      <c r="B5238" t="s">
        <v>10256</v>
      </c>
      <c r="C5238" t="s">
        <v>1297</v>
      </c>
      <c r="D5238" t="s">
        <v>1298</v>
      </c>
      <c r="E5238" s="212" t="s">
        <v>10257</v>
      </c>
    </row>
    <row r="5239" spans="1:5">
      <c r="A5239">
        <v>10236</v>
      </c>
      <c r="B5239" t="s">
        <v>10258</v>
      </c>
      <c r="C5239" t="s">
        <v>1297</v>
      </c>
      <c r="D5239" t="s">
        <v>1312</v>
      </c>
      <c r="E5239" s="212" t="s">
        <v>10259</v>
      </c>
    </row>
    <row r="5240" spans="1:5">
      <c r="A5240">
        <v>10233</v>
      </c>
      <c r="B5240" t="s">
        <v>10260</v>
      </c>
      <c r="C5240" t="s">
        <v>1297</v>
      </c>
      <c r="D5240" t="s">
        <v>1312</v>
      </c>
      <c r="E5240" s="212" t="s">
        <v>10261</v>
      </c>
    </row>
    <row r="5241" spans="1:5">
      <c r="A5241">
        <v>10234</v>
      </c>
      <c r="B5241" t="s">
        <v>10262</v>
      </c>
      <c r="C5241" t="s">
        <v>1297</v>
      </c>
      <c r="D5241" t="s">
        <v>1312</v>
      </c>
      <c r="E5241" s="212" t="s">
        <v>10263</v>
      </c>
    </row>
    <row r="5242" spans="1:5">
      <c r="A5242">
        <v>10231</v>
      </c>
      <c r="B5242" t="s">
        <v>10264</v>
      </c>
      <c r="C5242" t="s">
        <v>1297</v>
      </c>
      <c r="D5242" t="s">
        <v>1312</v>
      </c>
      <c r="E5242" s="212" t="s">
        <v>10265</v>
      </c>
    </row>
    <row r="5243" spans="1:5">
      <c r="A5243">
        <v>10232</v>
      </c>
      <c r="B5243" t="s">
        <v>10266</v>
      </c>
      <c r="C5243" t="s">
        <v>1297</v>
      </c>
      <c r="D5243" t="s">
        <v>1312</v>
      </c>
      <c r="E5243" s="212" t="s">
        <v>10267</v>
      </c>
    </row>
    <row r="5244" spans="1:5">
      <c r="A5244">
        <v>10229</v>
      </c>
      <c r="B5244" t="s">
        <v>10268</v>
      </c>
      <c r="C5244" t="s">
        <v>1297</v>
      </c>
      <c r="D5244" t="s">
        <v>1312</v>
      </c>
      <c r="E5244" s="212" t="s">
        <v>10269</v>
      </c>
    </row>
    <row r="5245" spans="1:5">
      <c r="A5245">
        <v>10235</v>
      </c>
      <c r="B5245" t="s">
        <v>10270</v>
      </c>
      <c r="C5245" t="s">
        <v>1297</v>
      </c>
      <c r="D5245" t="s">
        <v>1312</v>
      </c>
      <c r="E5245" s="212" t="s">
        <v>10271</v>
      </c>
    </row>
    <row r="5246" spans="1:5">
      <c r="A5246">
        <v>10230</v>
      </c>
      <c r="B5246" t="s">
        <v>10272</v>
      </c>
      <c r="C5246" t="s">
        <v>1297</v>
      </c>
      <c r="D5246" t="s">
        <v>1312</v>
      </c>
      <c r="E5246" s="212" t="s">
        <v>10273</v>
      </c>
    </row>
    <row r="5247" spans="1:5">
      <c r="A5247">
        <v>10409</v>
      </c>
      <c r="B5247" t="s">
        <v>10274</v>
      </c>
      <c r="C5247" t="s">
        <v>1297</v>
      </c>
      <c r="D5247" t="s">
        <v>1312</v>
      </c>
      <c r="E5247" s="212" t="s">
        <v>10275</v>
      </c>
    </row>
    <row r="5248" spans="1:5">
      <c r="A5248">
        <v>10411</v>
      </c>
      <c r="B5248" t="s">
        <v>10276</v>
      </c>
      <c r="C5248" t="s">
        <v>1297</v>
      </c>
      <c r="D5248" t="s">
        <v>1312</v>
      </c>
      <c r="E5248" s="212" t="s">
        <v>10277</v>
      </c>
    </row>
    <row r="5249" spans="1:5">
      <c r="A5249">
        <v>10404</v>
      </c>
      <c r="B5249" t="s">
        <v>10278</v>
      </c>
      <c r="C5249" t="s">
        <v>1297</v>
      </c>
      <c r="D5249" t="s">
        <v>1312</v>
      </c>
      <c r="E5249" s="212" t="s">
        <v>10279</v>
      </c>
    </row>
    <row r="5250" spans="1:5">
      <c r="A5250">
        <v>10410</v>
      </c>
      <c r="B5250" t="s">
        <v>10280</v>
      </c>
      <c r="C5250" t="s">
        <v>1297</v>
      </c>
      <c r="D5250" t="s">
        <v>1312</v>
      </c>
      <c r="E5250" s="212" t="s">
        <v>10281</v>
      </c>
    </row>
    <row r="5251" spans="1:5">
      <c r="A5251">
        <v>10405</v>
      </c>
      <c r="B5251" t="s">
        <v>10282</v>
      </c>
      <c r="C5251" t="s">
        <v>1297</v>
      </c>
      <c r="D5251" t="s">
        <v>1312</v>
      </c>
      <c r="E5251" s="212" t="s">
        <v>10283</v>
      </c>
    </row>
    <row r="5252" spans="1:5">
      <c r="A5252">
        <v>10408</v>
      </c>
      <c r="B5252" t="s">
        <v>10284</v>
      </c>
      <c r="C5252" t="s">
        <v>1297</v>
      </c>
      <c r="D5252" t="s">
        <v>1312</v>
      </c>
      <c r="E5252" s="212" t="s">
        <v>10285</v>
      </c>
    </row>
    <row r="5253" spans="1:5">
      <c r="A5253">
        <v>10412</v>
      </c>
      <c r="B5253" t="s">
        <v>10286</v>
      </c>
      <c r="C5253" t="s">
        <v>1297</v>
      </c>
      <c r="D5253" t="s">
        <v>1312</v>
      </c>
      <c r="E5253" s="212" t="s">
        <v>10287</v>
      </c>
    </row>
    <row r="5254" spans="1:5">
      <c r="A5254">
        <v>10406</v>
      </c>
      <c r="B5254" t="s">
        <v>10288</v>
      </c>
      <c r="C5254" t="s">
        <v>1297</v>
      </c>
      <c r="D5254" t="s">
        <v>1312</v>
      </c>
      <c r="E5254" s="212" t="s">
        <v>10289</v>
      </c>
    </row>
    <row r="5255" spans="1:5">
      <c r="A5255">
        <v>10407</v>
      </c>
      <c r="B5255" t="s">
        <v>10290</v>
      </c>
      <c r="C5255" t="s">
        <v>1297</v>
      </c>
      <c r="D5255" t="s">
        <v>1312</v>
      </c>
      <c r="E5255" s="212" t="s">
        <v>10291</v>
      </c>
    </row>
    <row r="5256" spans="1:5">
      <c r="A5256">
        <v>10416</v>
      </c>
      <c r="B5256" t="s">
        <v>10292</v>
      </c>
      <c r="C5256" t="s">
        <v>1297</v>
      </c>
      <c r="D5256" t="s">
        <v>1312</v>
      </c>
      <c r="E5256" s="212" t="s">
        <v>10293</v>
      </c>
    </row>
    <row r="5257" spans="1:5">
      <c r="A5257">
        <v>10419</v>
      </c>
      <c r="B5257" t="s">
        <v>10294</v>
      </c>
      <c r="C5257" t="s">
        <v>1297</v>
      </c>
      <c r="D5257" t="s">
        <v>1312</v>
      </c>
      <c r="E5257" s="212" t="s">
        <v>10295</v>
      </c>
    </row>
    <row r="5258" spans="1:5">
      <c r="A5258">
        <v>21092</v>
      </c>
      <c r="B5258" t="s">
        <v>10296</v>
      </c>
      <c r="C5258" t="s">
        <v>1297</v>
      </c>
      <c r="D5258" t="s">
        <v>1312</v>
      </c>
      <c r="E5258" s="212" t="s">
        <v>4689</v>
      </c>
    </row>
    <row r="5259" spans="1:5">
      <c r="A5259">
        <v>10418</v>
      </c>
      <c r="B5259" t="s">
        <v>10297</v>
      </c>
      <c r="C5259" t="s">
        <v>1297</v>
      </c>
      <c r="D5259" t="s">
        <v>1312</v>
      </c>
      <c r="E5259" s="212" t="s">
        <v>10298</v>
      </c>
    </row>
    <row r="5260" spans="1:5">
      <c r="A5260">
        <v>12657</v>
      </c>
      <c r="B5260" t="s">
        <v>10299</v>
      </c>
      <c r="C5260" t="s">
        <v>1297</v>
      </c>
      <c r="D5260" t="s">
        <v>1312</v>
      </c>
      <c r="E5260" s="212" t="s">
        <v>10300</v>
      </c>
    </row>
    <row r="5261" spans="1:5">
      <c r="A5261">
        <v>10417</v>
      </c>
      <c r="B5261" t="s">
        <v>10301</v>
      </c>
      <c r="C5261" t="s">
        <v>1297</v>
      </c>
      <c r="D5261" t="s">
        <v>1312</v>
      </c>
      <c r="E5261" s="212" t="s">
        <v>10302</v>
      </c>
    </row>
    <row r="5262" spans="1:5">
      <c r="A5262">
        <v>10413</v>
      </c>
      <c r="B5262" t="s">
        <v>10303</v>
      </c>
      <c r="C5262" t="s">
        <v>1297</v>
      </c>
      <c r="D5262" t="s">
        <v>1312</v>
      </c>
      <c r="E5262" s="212" t="s">
        <v>8280</v>
      </c>
    </row>
    <row r="5263" spans="1:5">
      <c r="A5263">
        <v>10414</v>
      </c>
      <c r="B5263" t="s">
        <v>10304</v>
      </c>
      <c r="C5263" t="s">
        <v>1297</v>
      </c>
      <c r="D5263" t="s">
        <v>1312</v>
      </c>
      <c r="E5263" s="212" t="s">
        <v>10305</v>
      </c>
    </row>
    <row r="5264" spans="1:5">
      <c r="A5264">
        <v>10415</v>
      </c>
      <c r="B5264" t="s">
        <v>10306</v>
      </c>
      <c r="C5264" t="s">
        <v>1297</v>
      </c>
      <c r="D5264" t="s">
        <v>1312</v>
      </c>
      <c r="E5264" s="212" t="s">
        <v>10307</v>
      </c>
    </row>
    <row r="5265" spans="1:5">
      <c r="A5265">
        <v>38643</v>
      </c>
      <c r="B5265" t="s">
        <v>10308</v>
      </c>
      <c r="C5265" t="s">
        <v>1297</v>
      </c>
      <c r="D5265" t="s">
        <v>1298</v>
      </c>
      <c r="E5265" s="212" t="s">
        <v>6154</v>
      </c>
    </row>
    <row r="5266" spans="1:5">
      <c r="A5266">
        <v>6157</v>
      </c>
      <c r="B5266" t="s">
        <v>10309</v>
      </c>
      <c r="C5266" t="s">
        <v>1297</v>
      </c>
      <c r="D5266" t="s">
        <v>1298</v>
      </c>
      <c r="E5266" s="212" t="s">
        <v>10310</v>
      </c>
    </row>
    <row r="5267" spans="1:5">
      <c r="A5267">
        <v>37588</v>
      </c>
      <c r="B5267" t="s">
        <v>10311</v>
      </c>
      <c r="C5267" t="s">
        <v>1297</v>
      </c>
      <c r="D5267" t="s">
        <v>1298</v>
      </c>
      <c r="E5267" s="212" t="s">
        <v>7652</v>
      </c>
    </row>
    <row r="5268" spans="1:5">
      <c r="A5268">
        <v>6152</v>
      </c>
      <c r="B5268" t="s">
        <v>10312</v>
      </c>
      <c r="C5268" t="s">
        <v>1297</v>
      </c>
      <c r="D5268" t="s">
        <v>1298</v>
      </c>
      <c r="E5268" s="212" t="s">
        <v>2281</v>
      </c>
    </row>
    <row r="5269" spans="1:5">
      <c r="A5269">
        <v>6158</v>
      </c>
      <c r="B5269" t="s">
        <v>10313</v>
      </c>
      <c r="C5269" t="s">
        <v>1297</v>
      </c>
      <c r="D5269" t="s">
        <v>1298</v>
      </c>
      <c r="E5269" s="212" t="s">
        <v>10314</v>
      </c>
    </row>
    <row r="5270" spans="1:5">
      <c r="A5270">
        <v>6153</v>
      </c>
      <c r="B5270" t="s">
        <v>10315</v>
      </c>
      <c r="C5270" t="s">
        <v>1297</v>
      </c>
      <c r="D5270" t="s">
        <v>1298</v>
      </c>
      <c r="E5270" s="212" t="s">
        <v>2355</v>
      </c>
    </row>
    <row r="5271" spans="1:5">
      <c r="A5271">
        <v>6156</v>
      </c>
      <c r="B5271" t="s">
        <v>10316</v>
      </c>
      <c r="C5271" t="s">
        <v>1297</v>
      </c>
      <c r="D5271" t="s">
        <v>1298</v>
      </c>
      <c r="E5271" s="212" t="s">
        <v>6837</v>
      </c>
    </row>
    <row r="5272" spans="1:5">
      <c r="A5272">
        <v>6154</v>
      </c>
      <c r="B5272" t="s">
        <v>10317</v>
      </c>
      <c r="C5272" t="s">
        <v>1297</v>
      </c>
      <c r="D5272" t="s">
        <v>1298</v>
      </c>
      <c r="E5272" s="212" t="s">
        <v>2200</v>
      </c>
    </row>
    <row r="5273" spans="1:5">
      <c r="A5273">
        <v>6155</v>
      </c>
      <c r="B5273" t="s">
        <v>10318</v>
      </c>
      <c r="C5273" t="s">
        <v>1297</v>
      </c>
      <c r="D5273" t="s">
        <v>1298</v>
      </c>
      <c r="E5273" s="212" t="s">
        <v>10319</v>
      </c>
    </row>
    <row r="5274" spans="1:5">
      <c r="A5274">
        <v>3115</v>
      </c>
      <c r="B5274" t="s">
        <v>10320</v>
      </c>
      <c r="C5274" t="s">
        <v>1297</v>
      </c>
      <c r="D5274" t="s">
        <v>1298</v>
      </c>
      <c r="E5274" s="212" t="s">
        <v>3345</v>
      </c>
    </row>
    <row r="5275" spans="1:5">
      <c r="A5275">
        <v>3116</v>
      </c>
      <c r="B5275" t="s">
        <v>10321</v>
      </c>
      <c r="C5275" t="s">
        <v>1297</v>
      </c>
      <c r="D5275" t="s">
        <v>1298</v>
      </c>
      <c r="E5275" s="212" t="s">
        <v>5190</v>
      </c>
    </row>
    <row r="5276" spans="1:5">
      <c r="A5276">
        <v>38166</v>
      </c>
      <c r="B5276" t="s">
        <v>10322</v>
      </c>
      <c r="C5276" t="s">
        <v>1297</v>
      </c>
      <c r="D5276" t="s">
        <v>1298</v>
      </c>
      <c r="E5276" s="212" t="s">
        <v>10323</v>
      </c>
    </row>
    <row r="5277" spans="1:5">
      <c r="A5277">
        <v>38108</v>
      </c>
      <c r="B5277" t="s">
        <v>10324</v>
      </c>
      <c r="C5277" t="s">
        <v>1297</v>
      </c>
      <c r="D5277" t="s">
        <v>1298</v>
      </c>
      <c r="E5277" s="212" t="s">
        <v>8345</v>
      </c>
    </row>
    <row r="5278" spans="1:5">
      <c r="A5278">
        <v>38087</v>
      </c>
      <c r="B5278" t="s">
        <v>10325</v>
      </c>
      <c r="C5278" t="s">
        <v>1297</v>
      </c>
      <c r="D5278" t="s">
        <v>1298</v>
      </c>
      <c r="E5278" s="212" t="s">
        <v>10326</v>
      </c>
    </row>
    <row r="5279" spans="1:5">
      <c r="A5279">
        <v>38109</v>
      </c>
      <c r="B5279" t="s">
        <v>10327</v>
      </c>
      <c r="C5279" t="s">
        <v>1297</v>
      </c>
      <c r="D5279" t="s">
        <v>1298</v>
      </c>
      <c r="E5279" s="212" t="s">
        <v>10328</v>
      </c>
    </row>
    <row r="5280" spans="1:5">
      <c r="A5280">
        <v>38088</v>
      </c>
      <c r="B5280" t="s">
        <v>10329</v>
      </c>
      <c r="C5280" t="s">
        <v>1297</v>
      </c>
      <c r="D5280" t="s">
        <v>1298</v>
      </c>
      <c r="E5280" s="212" t="s">
        <v>10330</v>
      </c>
    </row>
    <row r="5281" spans="1:5">
      <c r="A5281">
        <v>38110</v>
      </c>
      <c r="B5281" t="s">
        <v>10331</v>
      </c>
      <c r="C5281" t="s">
        <v>1297</v>
      </c>
      <c r="D5281" t="s">
        <v>1298</v>
      </c>
      <c r="E5281" s="212" t="s">
        <v>10332</v>
      </c>
    </row>
    <row r="5282" spans="1:5">
      <c r="A5282">
        <v>38089</v>
      </c>
      <c r="B5282" t="s">
        <v>10333</v>
      </c>
      <c r="C5282" t="s">
        <v>1297</v>
      </c>
      <c r="D5282" t="s">
        <v>1298</v>
      </c>
      <c r="E5282" s="212" t="s">
        <v>10334</v>
      </c>
    </row>
    <row r="5283" spans="1:5">
      <c r="A5283">
        <v>38111</v>
      </c>
      <c r="B5283" t="s">
        <v>10335</v>
      </c>
      <c r="C5283" t="s">
        <v>1297</v>
      </c>
      <c r="D5283" t="s">
        <v>1298</v>
      </c>
      <c r="E5283" s="212" t="s">
        <v>4456</v>
      </c>
    </row>
    <row r="5284" spans="1:5">
      <c r="A5284">
        <v>38090</v>
      </c>
      <c r="B5284" t="s">
        <v>10336</v>
      </c>
      <c r="C5284" t="s">
        <v>1297</v>
      </c>
      <c r="D5284" t="s">
        <v>1298</v>
      </c>
      <c r="E5284" s="212" t="s">
        <v>10337</v>
      </c>
    </row>
    <row r="5285" spans="1:5">
      <c r="A5285">
        <v>11786</v>
      </c>
      <c r="B5285" t="s">
        <v>10338</v>
      </c>
      <c r="C5285" t="s">
        <v>1297</v>
      </c>
      <c r="D5285" t="s">
        <v>1298</v>
      </c>
      <c r="E5285" s="212" t="s">
        <v>10339</v>
      </c>
    </row>
    <row r="5286" spans="1:5">
      <c r="A5286">
        <v>13726</v>
      </c>
      <c r="B5286" t="s">
        <v>10340</v>
      </c>
      <c r="C5286" t="s">
        <v>1297</v>
      </c>
      <c r="D5286" t="s">
        <v>1312</v>
      </c>
      <c r="E5286" s="212" t="s">
        <v>10341</v>
      </c>
    </row>
    <row r="5287" spans="1:5">
      <c r="A5287">
        <v>38400</v>
      </c>
      <c r="B5287" t="s">
        <v>10342</v>
      </c>
      <c r="C5287" t="s">
        <v>1297</v>
      </c>
      <c r="D5287" t="s">
        <v>1298</v>
      </c>
      <c r="E5287" s="212" t="s">
        <v>9158</v>
      </c>
    </row>
    <row r="5288" spans="1:5">
      <c r="A5288">
        <v>12627</v>
      </c>
      <c r="B5288" t="s">
        <v>10343</v>
      </c>
      <c r="C5288" t="s">
        <v>1297</v>
      </c>
      <c r="D5288" t="s">
        <v>1312</v>
      </c>
      <c r="E5288" s="212" t="s">
        <v>2487</v>
      </c>
    </row>
    <row r="5289" spans="1:5">
      <c r="A5289">
        <v>6138</v>
      </c>
      <c r="B5289" t="s">
        <v>10344</v>
      </c>
      <c r="C5289" t="s">
        <v>1297</v>
      </c>
      <c r="D5289" t="s">
        <v>1298</v>
      </c>
      <c r="E5289" s="212" t="s">
        <v>5538</v>
      </c>
    </row>
    <row r="5290" spans="1:5">
      <c r="A5290">
        <v>39996</v>
      </c>
      <c r="B5290" t="s">
        <v>10345</v>
      </c>
      <c r="C5290" t="s">
        <v>1411</v>
      </c>
      <c r="D5290" t="s">
        <v>1312</v>
      </c>
      <c r="E5290" s="212" t="s">
        <v>6004</v>
      </c>
    </row>
    <row r="5291" spans="1:5">
      <c r="A5291">
        <v>10478</v>
      </c>
      <c r="B5291" t="s">
        <v>10346</v>
      </c>
      <c r="C5291" t="s">
        <v>1420</v>
      </c>
      <c r="D5291" t="s">
        <v>1298</v>
      </c>
      <c r="E5291" s="212" t="s">
        <v>4619</v>
      </c>
    </row>
    <row r="5292" spans="1:5">
      <c r="A5292">
        <v>40514</v>
      </c>
      <c r="B5292" t="s">
        <v>10347</v>
      </c>
      <c r="C5292" t="s">
        <v>1420</v>
      </c>
      <c r="D5292" t="s">
        <v>1302</v>
      </c>
      <c r="E5292" s="212" t="s">
        <v>6648</v>
      </c>
    </row>
    <row r="5293" spans="1:5">
      <c r="A5293">
        <v>10475</v>
      </c>
      <c r="B5293" t="s">
        <v>10348</v>
      </c>
      <c r="C5293" t="s">
        <v>1420</v>
      </c>
      <c r="D5293" t="s">
        <v>1298</v>
      </c>
      <c r="E5293" s="212" t="s">
        <v>10349</v>
      </c>
    </row>
    <row r="5294" spans="1:5">
      <c r="A5294">
        <v>10481</v>
      </c>
      <c r="B5294" t="s">
        <v>10350</v>
      </c>
      <c r="C5294" t="s">
        <v>1420</v>
      </c>
      <c r="D5294" t="s">
        <v>1298</v>
      </c>
      <c r="E5294" s="212" t="s">
        <v>2710</v>
      </c>
    </row>
    <row r="5295" spans="1:5">
      <c r="A5295">
        <v>4031</v>
      </c>
      <c r="B5295" t="s">
        <v>10351</v>
      </c>
      <c r="C5295" t="s">
        <v>1311</v>
      </c>
      <c r="D5295" t="s">
        <v>1312</v>
      </c>
      <c r="E5295" s="212" t="s">
        <v>10352</v>
      </c>
    </row>
    <row r="5296" spans="1:5">
      <c r="A5296">
        <v>4030</v>
      </c>
      <c r="B5296" t="s">
        <v>10353</v>
      </c>
      <c r="C5296" t="s">
        <v>1311</v>
      </c>
      <c r="D5296" t="s">
        <v>1312</v>
      </c>
      <c r="E5296" s="212" t="s">
        <v>10354</v>
      </c>
    </row>
    <row r="5297" spans="1:5">
      <c r="A5297">
        <v>39399</v>
      </c>
      <c r="B5297" t="s">
        <v>10355</v>
      </c>
      <c r="C5297" t="s">
        <v>1297</v>
      </c>
      <c r="D5297" t="s">
        <v>1312</v>
      </c>
      <c r="E5297" s="212" t="s">
        <v>10356</v>
      </c>
    </row>
    <row r="5298" spans="1:5">
      <c r="A5298">
        <v>39400</v>
      </c>
      <c r="B5298" t="s">
        <v>10357</v>
      </c>
      <c r="C5298" t="s">
        <v>1297</v>
      </c>
      <c r="D5298" t="s">
        <v>1312</v>
      </c>
      <c r="E5298" s="212" t="s">
        <v>10358</v>
      </c>
    </row>
    <row r="5299" spans="1:5">
      <c r="A5299">
        <v>39401</v>
      </c>
      <c r="B5299" t="s">
        <v>10359</v>
      </c>
      <c r="C5299" t="s">
        <v>1297</v>
      </c>
      <c r="D5299" t="s">
        <v>1312</v>
      </c>
      <c r="E5299" s="212" t="s">
        <v>10360</v>
      </c>
    </row>
    <row r="5300" spans="1:5">
      <c r="A5300">
        <v>11652</v>
      </c>
      <c r="B5300" t="s">
        <v>10361</v>
      </c>
      <c r="C5300" t="s">
        <v>1297</v>
      </c>
      <c r="D5300" t="s">
        <v>1312</v>
      </c>
      <c r="E5300" s="212" t="s">
        <v>10362</v>
      </c>
    </row>
    <row r="5301" spans="1:5">
      <c r="A5301">
        <v>13896</v>
      </c>
      <c r="B5301" t="s">
        <v>10363</v>
      </c>
      <c r="C5301" t="s">
        <v>1297</v>
      </c>
      <c r="D5301" t="s">
        <v>1312</v>
      </c>
      <c r="E5301" s="212" t="s">
        <v>10364</v>
      </c>
    </row>
    <row r="5302" spans="1:5">
      <c r="A5302">
        <v>13475</v>
      </c>
      <c r="B5302" t="s">
        <v>10365</v>
      </c>
      <c r="C5302" t="s">
        <v>1297</v>
      </c>
      <c r="D5302" t="s">
        <v>1312</v>
      </c>
      <c r="E5302" s="212" t="s">
        <v>10366</v>
      </c>
    </row>
    <row r="5303" spans="1:5">
      <c r="A5303">
        <v>25971</v>
      </c>
      <c r="B5303" t="s">
        <v>10367</v>
      </c>
      <c r="C5303" t="s">
        <v>1297</v>
      </c>
      <c r="D5303" t="s">
        <v>1298</v>
      </c>
      <c r="E5303" s="212" t="s">
        <v>10368</v>
      </c>
    </row>
    <row r="5304" spans="1:5">
      <c r="A5304">
        <v>25970</v>
      </c>
      <c r="B5304" t="s">
        <v>10369</v>
      </c>
      <c r="C5304" t="s">
        <v>1297</v>
      </c>
      <c r="D5304" t="s">
        <v>1298</v>
      </c>
      <c r="E5304" s="212" t="s">
        <v>10370</v>
      </c>
    </row>
    <row r="5305" spans="1:5">
      <c r="A5305">
        <v>13476</v>
      </c>
      <c r="B5305" t="s">
        <v>10371</v>
      </c>
      <c r="C5305" t="s">
        <v>1297</v>
      </c>
      <c r="D5305" t="s">
        <v>1298</v>
      </c>
      <c r="E5305" s="212" t="s">
        <v>10372</v>
      </c>
    </row>
    <row r="5306" spans="1:5">
      <c r="A5306">
        <v>10488</v>
      </c>
      <c r="B5306" t="s">
        <v>10373</v>
      </c>
      <c r="C5306" t="s">
        <v>1297</v>
      </c>
      <c r="D5306" t="s">
        <v>1302</v>
      </c>
      <c r="E5306" s="212" t="s">
        <v>10374</v>
      </c>
    </row>
    <row r="5307" spans="1:5">
      <c r="A5307">
        <v>13606</v>
      </c>
      <c r="B5307" t="s">
        <v>10375</v>
      </c>
      <c r="C5307" t="s">
        <v>1297</v>
      </c>
      <c r="D5307" t="s">
        <v>1298</v>
      </c>
      <c r="E5307" s="212" t="s">
        <v>10376</v>
      </c>
    </row>
    <row r="5308" spans="1:5">
      <c r="A5308">
        <v>10489</v>
      </c>
      <c r="B5308" t="s">
        <v>1050</v>
      </c>
      <c r="C5308" t="s">
        <v>1301</v>
      </c>
      <c r="D5308" t="s">
        <v>1298</v>
      </c>
      <c r="E5308" s="212" t="s">
        <v>4182</v>
      </c>
    </row>
    <row r="5309" spans="1:5">
      <c r="A5309">
        <v>41073</v>
      </c>
      <c r="B5309" t="s">
        <v>10377</v>
      </c>
      <c r="C5309" t="s">
        <v>1656</v>
      </c>
      <c r="D5309" t="s">
        <v>1298</v>
      </c>
      <c r="E5309" s="212" t="s">
        <v>10378</v>
      </c>
    </row>
    <row r="5310" spans="1:5">
      <c r="A5310">
        <v>34391</v>
      </c>
      <c r="B5310" t="s">
        <v>10379</v>
      </c>
      <c r="C5310" t="s">
        <v>1311</v>
      </c>
      <c r="D5310" t="s">
        <v>1298</v>
      </c>
      <c r="E5310" s="212" t="s">
        <v>10380</v>
      </c>
    </row>
    <row r="5311" spans="1:5">
      <c r="A5311">
        <v>10496</v>
      </c>
      <c r="B5311" t="s">
        <v>10381</v>
      </c>
      <c r="C5311" t="s">
        <v>1311</v>
      </c>
      <c r="D5311" t="s">
        <v>1298</v>
      </c>
      <c r="E5311" s="212" t="s">
        <v>10382</v>
      </c>
    </row>
    <row r="5312" spans="1:5">
      <c r="A5312">
        <v>10497</v>
      </c>
      <c r="B5312" t="s">
        <v>10383</v>
      </c>
      <c r="C5312" t="s">
        <v>1311</v>
      </c>
      <c r="D5312" t="s">
        <v>1298</v>
      </c>
      <c r="E5312" s="212" t="s">
        <v>10384</v>
      </c>
    </row>
    <row r="5313" spans="1:5">
      <c r="A5313">
        <v>10504</v>
      </c>
      <c r="B5313" t="s">
        <v>10385</v>
      </c>
      <c r="C5313" t="s">
        <v>1311</v>
      </c>
      <c r="D5313" t="s">
        <v>1298</v>
      </c>
      <c r="E5313" s="212" t="s">
        <v>10386</v>
      </c>
    </row>
    <row r="5314" spans="1:5">
      <c r="A5314">
        <v>34390</v>
      </c>
      <c r="B5314" t="s">
        <v>10387</v>
      </c>
      <c r="C5314" t="s">
        <v>1311</v>
      </c>
      <c r="D5314" t="s">
        <v>1298</v>
      </c>
      <c r="E5314" s="212" t="s">
        <v>10388</v>
      </c>
    </row>
    <row r="5315" spans="1:5">
      <c r="A5315">
        <v>34389</v>
      </c>
      <c r="B5315" t="s">
        <v>10389</v>
      </c>
      <c r="C5315" t="s">
        <v>1311</v>
      </c>
      <c r="D5315" t="s">
        <v>1298</v>
      </c>
      <c r="E5315" s="212" t="s">
        <v>10390</v>
      </c>
    </row>
    <row r="5316" spans="1:5">
      <c r="A5316">
        <v>34388</v>
      </c>
      <c r="B5316" t="s">
        <v>10391</v>
      </c>
      <c r="C5316" t="s">
        <v>1311</v>
      </c>
      <c r="D5316" t="s">
        <v>1298</v>
      </c>
      <c r="E5316" s="212" t="s">
        <v>10392</v>
      </c>
    </row>
    <row r="5317" spans="1:5">
      <c r="A5317">
        <v>34387</v>
      </c>
      <c r="B5317" t="s">
        <v>10393</v>
      </c>
      <c r="C5317" t="s">
        <v>1311</v>
      </c>
      <c r="D5317" t="s">
        <v>1298</v>
      </c>
      <c r="E5317" s="212" t="s">
        <v>10394</v>
      </c>
    </row>
    <row r="5318" spans="1:5">
      <c r="A5318">
        <v>11188</v>
      </c>
      <c r="B5318" t="s">
        <v>10395</v>
      </c>
      <c r="C5318" t="s">
        <v>1311</v>
      </c>
      <c r="D5318" t="s">
        <v>1298</v>
      </c>
      <c r="E5318" s="212" t="s">
        <v>10396</v>
      </c>
    </row>
    <row r="5319" spans="1:5">
      <c r="A5319">
        <v>11189</v>
      </c>
      <c r="B5319" t="s">
        <v>10397</v>
      </c>
      <c r="C5319" t="s">
        <v>1311</v>
      </c>
      <c r="D5319" t="s">
        <v>1298</v>
      </c>
      <c r="E5319" s="212" t="s">
        <v>10398</v>
      </c>
    </row>
    <row r="5320" spans="1:5">
      <c r="A5320">
        <v>21107</v>
      </c>
      <c r="B5320" t="s">
        <v>10399</v>
      </c>
      <c r="C5320" t="s">
        <v>1311</v>
      </c>
      <c r="D5320" t="s">
        <v>1298</v>
      </c>
      <c r="E5320" s="212" t="s">
        <v>10400</v>
      </c>
    </row>
    <row r="5321" spans="1:5">
      <c r="A5321">
        <v>34386</v>
      </c>
      <c r="B5321" t="s">
        <v>10401</v>
      </c>
      <c r="C5321" t="s">
        <v>1311</v>
      </c>
      <c r="D5321" t="s">
        <v>1298</v>
      </c>
      <c r="E5321" s="212" t="s">
        <v>10402</v>
      </c>
    </row>
    <row r="5322" spans="1:5">
      <c r="A5322">
        <v>10490</v>
      </c>
      <c r="B5322" t="s">
        <v>10403</v>
      </c>
      <c r="C5322" t="s">
        <v>1311</v>
      </c>
      <c r="D5322" t="s">
        <v>1302</v>
      </c>
      <c r="E5322" s="212" t="s">
        <v>10404</v>
      </c>
    </row>
    <row r="5323" spans="1:5">
      <c r="A5323">
        <v>10492</v>
      </c>
      <c r="B5323" t="s">
        <v>10405</v>
      </c>
      <c r="C5323" t="s">
        <v>1311</v>
      </c>
      <c r="D5323" t="s">
        <v>1298</v>
      </c>
      <c r="E5323" s="212" t="s">
        <v>10406</v>
      </c>
    </row>
    <row r="5324" spans="1:5">
      <c r="A5324">
        <v>10493</v>
      </c>
      <c r="B5324" t="s">
        <v>10407</v>
      </c>
      <c r="C5324" t="s">
        <v>1311</v>
      </c>
      <c r="D5324" t="s">
        <v>1298</v>
      </c>
      <c r="E5324" s="212" t="s">
        <v>10390</v>
      </c>
    </row>
    <row r="5325" spans="1:5">
      <c r="A5325">
        <v>10491</v>
      </c>
      <c r="B5325" t="s">
        <v>10408</v>
      </c>
      <c r="C5325" t="s">
        <v>1311</v>
      </c>
      <c r="D5325" t="s">
        <v>1298</v>
      </c>
      <c r="E5325" s="212" t="s">
        <v>10409</v>
      </c>
    </row>
    <row r="5326" spans="1:5">
      <c r="A5326">
        <v>34385</v>
      </c>
      <c r="B5326" t="s">
        <v>10410</v>
      </c>
      <c r="C5326" t="s">
        <v>1311</v>
      </c>
      <c r="D5326" t="s">
        <v>1298</v>
      </c>
      <c r="E5326" s="212" t="s">
        <v>10411</v>
      </c>
    </row>
    <row r="5327" spans="1:5">
      <c r="A5327">
        <v>10499</v>
      </c>
      <c r="B5327" t="s">
        <v>10412</v>
      </c>
      <c r="C5327" t="s">
        <v>1311</v>
      </c>
      <c r="D5327" t="s">
        <v>1298</v>
      </c>
      <c r="E5327" s="212" t="s">
        <v>10413</v>
      </c>
    </row>
    <row r="5328" spans="1:5">
      <c r="A5328">
        <v>34384</v>
      </c>
      <c r="B5328" t="s">
        <v>10414</v>
      </c>
      <c r="C5328" t="s">
        <v>1311</v>
      </c>
      <c r="D5328" t="s">
        <v>1298</v>
      </c>
      <c r="E5328" s="212" t="s">
        <v>10402</v>
      </c>
    </row>
    <row r="5329" spans="1:5">
      <c r="A5329">
        <v>11185</v>
      </c>
      <c r="B5329" t="s">
        <v>10415</v>
      </c>
      <c r="C5329" t="s">
        <v>1311</v>
      </c>
      <c r="D5329" t="s">
        <v>1298</v>
      </c>
      <c r="E5329" s="212" t="s">
        <v>10416</v>
      </c>
    </row>
    <row r="5330" spans="1:5">
      <c r="A5330">
        <v>10507</v>
      </c>
      <c r="B5330" t="s">
        <v>10417</v>
      </c>
      <c r="C5330" t="s">
        <v>1311</v>
      </c>
      <c r="D5330" t="s">
        <v>1298</v>
      </c>
      <c r="E5330" s="212" t="s">
        <v>10418</v>
      </c>
    </row>
    <row r="5331" spans="1:5">
      <c r="A5331">
        <v>10505</v>
      </c>
      <c r="B5331" t="s">
        <v>10419</v>
      </c>
      <c r="C5331" t="s">
        <v>1311</v>
      </c>
      <c r="D5331" t="s">
        <v>1298</v>
      </c>
      <c r="E5331" s="212" t="s">
        <v>10420</v>
      </c>
    </row>
    <row r="5332" spans="1:5">
      <c r="A5332">
        <v>10506</v>
      </c>
      <c r="B5332" t="s">
        <v>1051</v>
      </c>
      <c r="C5332" t="s">
        <v>1311</v>
      </c>
      <c r="D5332" t="s">
        <v>1298</v>
      </c>
      <c r="E5332" s="212" t="s">
        <v>10421</v>
      </c>
    </row>
    <row r="5333" spans="1:5">
      <c r="A5333">
        <v>5031</v>
      </c>
      <c r="B5333" t="s">
        <v>10422</v>
      </c>
      <c r="C5333" t="s">
        <v>1311</v>
      </c>
      <c r="D5333" t="s">
        <v>1302</v>
      </c>
      <c r="E5333" s="212" t="s">
        <v>10423</v>
      </c>
    </row>
    <row r="5334" spans="1:5">
      <c r="A5334">
        <v>10502</v>
      </c>
      <c r="B5334" t="s">
        <v>10424</v>
      </c>
      <c r="C5334" t="s">
        <v>1311</v>
      </c>
      <c r="D5334" t="s">
        <v>1298</v>
      </c>
      <c r="E5334" s="212" t="s">
        <v>10425</v>
      </c>
    </row>
    <row r="5335" spans="1:5">
      <c r="A5335">
        <v>10501</v>
      </c>
      <c r="B5335" t="s">
        <v>10426</v>
      </c>
      <c r="C5335" t="s">
        <v>1311</v>
      </c>
      <c r="D5335" t="s">
        <v>1298</v>
      </c>
      <c r="E5335" s="212" t="s">
        <v>10427</v>
      </c>
    </row>
    <row r="5336" spans="1:5">
      <c r="A5336">
        <v>10503</v>
      </c>
      <c r="B5336" t="s">
        <v>10428</v>
      </c>
      <c r="C5336" t="s">
        <v>1311</v>
      </c>
      <c r="D5336" t="s">
        <v>1298</v>
      </c>
      <c r="E5336" s="212" t="s">
        <v>10429</v>
      </c>
    </row>
    <row r="5337" spans="1:5">
      <c r="A5337">
        <v>40270</v>
      </c>
      <c r="B5337" t="s">
        <v>10430</v>
      </c>
      <c r="C5337" t="s">
        <v>1411</v>
      </c>
      <c r="D5337" t="s">
        <v>1312</v>
      </c>
      <c r="E5337" s="212" t="s">
        <v>10431</v>
      </c>
    </row>
    <row r="5338" spans="1:5">
      <c r="A5338">
        <v>20213</v>
      </c>
      <c r="B5338" t="s">
        <v>10432</v>
      </c>
      <c r="C5338" t="s">
        <v>1411</v>
      </c>
      <c r="D5338" t="s">
        <v>1298</v>
      </c>
      <c r="E5338" s="212" t="s">
        <v>8553</v>
      </c>
    </row>
    <row r="5339" spans="1:5">
      <c r="A5339">
        <v>20211</v>
      </c>
      <c r="B5339" t="s">
        <v>10433</v>
      </c>
      <c r="C5339" t="s">
        <v>1411</v>
      </c>
      <c r="D5339" t="s">
        <v>1298</v>
      </c>
      <c r="E5339" s="212" t="s">
        <v>7306</v>
      </c>
    </row>
    <row r="5340" spans="1:5">
      <c r="A5340">
        <v>4472</v>
      </c>
      <c r="B5340" t="s">
        <v>10434</v>
      </c>
      <c r="C5340" t="s">
        <v>1411</v>
      </c>
      <c r="D5340" t="s">
        <v>1298</v>
      </c>
      <c r="E5340" s="212" t="s">
        <v>6433</v>
      </c>
    </row>
    <row r="5341" spans="1:5">
      <c r="A5341">
        <v>35272</v>
      </c>
      <c r="B5341" t="s">
        <v>10435</v>
      </c>
      <c r="C5341" t="s">
        <v>1411</v>
      </c>
      <c r="D5341" t="s">
        <v>1298</v>
      </c>
      <c r="E5341" s="212" t="s">
        <v>6051</v>
      </c>
    </row>
    <row r="5342" spans="1:5">
      <c r="A5342">
        <v>4425</v>
      </c>
      <c r="B5342" t="s">
        <v>10436</v>
      </c>
      <c r="C5342" t="s">
        <v>1411</v>
      </c>
      <c r="D5342" t="s">
        <v>1302</v>
      </c>
      <c r="E5342" s="212" t="s">
        <v>8342</v>
      </c>
    </row>
    <row r="5343" spans="1:5">
      <c r="A5343">
        <v>4481</v>
      </c>
      <c r="B5343" t="s">
        <v>10437</v>
      </c>
      <c r="C5343" t="s">
        <v>1411</v>
      </c>
      <c r="D5343" t="s">
        <v>1298</v>
      </c>
      <c r="E5343" s="212" t="s">
        <v>10438</v>
      </c>
    </row>
    <row r="5344" spans="1:5">
      <c r="A5344">
        <v>34345</v>
      </c>
      <c r="B5344" t="s">
        <v>10439</v>
      </c>
      <c r="C5344" t="s">
        <v>1301</v>
      </c>
      <c r="D5344" t="s">
        <v>1298</v>
      </c>
      <c r="E5344" s="212" t="s">
        <v>5053</v>
      </c>
    </row>
    <row r="5345" spans="1:5">
      <c r="A5345">
        <v>41096</v>
      </c>
      <c r="B5345" t="s">
        <v>10440</v>
      </c>
      <c r="C5345" t="s">
        <v>1656</v>
      </c>
      <c r="D5345" t="s">
        <v>1298</v>
      </c>
      <c r="E5345" s="212" t="s">
        <v>10441</v>
      </c>
    </row>
    <row r="5346" spans="1:5">
      <c r="A5346">
        <v>41776</v>
      </c>
      <c r="B5346" t="s">
        <v>10442</v>
      </c>
      <c r="C5346" t="s">
        <v>1301</v>
      </c>
      <c r="D5346" t="s">
        <v>1298</v>
      </c>
      <c r="E5346" s="212" t="s">
        <v>10443</v>
      </c>
    </row>
    <row r="5347" spans="1:5">
      <c r="A5347">
        <v>4487</v>
      </c>
      <c r="B5347" t="s">
        <v>10444</v>
      </c>
      <c r="C5347" t="s">
        <v>1411</v>
      </c>
      <c r="D5347" t="s">
        <v>1298</v>
      </c>
      <c r="E5347" s="212" t="s">
        <v>6572</v>
      </c>
    </row>
    <row r="5348" spans="1:5">
      <c r="A5348">
        <v>11157</v>
      </c>
      <c r="B5348" t="s">
        <v>10445</v>
      </c>
      <c r="C5348" t="s">
        <v>5474</v>
      </c>
      <c r="D5348" t="s">
        <v>1298</v>
      </c>
      <c r="E5348" s="212" t="s">
        <v>10446</v>
      </c>
    </row>
    <row r="5350" spans="1:5">
      <c r="A5350" t="s">
        <v>10447</v>
      </c>
    </row>
  </sheetData>
  <pageMargins left="0.51180555555555496" right="0.51180555555555496" top="0.78749999999999998" bottom="0.78749999999999998" header="0.51180555555555496" footer="0.51180555555555496"/>
  <pageSetup paperSize="9" firstPageNumber="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261"/>
  <sheetViews>
    <sheetView view="pageBreakPreview" zoomScaleNormal="100" workbookViewId="0">
      <selection activeCell="H30" sqref="H30"/>
    </sheetView>
  </sheetViews>
  <sheetFormatPr defaultRowHeight="15"/>
  <cols>
    <col min="1" max="1" width="18.85546875" style="17"/>
    <col min="2" max="2" width="79.85546875" style="156"/>
    <col min="3" max="4" width="10" style="17"/>
    <col min="5" max="5" width="9.7109375" style="17"/>
    <col min="6" max="1025" width="8.7109375"/>
  </cols>
  <sheetData>
    <row r="1" spans="1:5" ht="18">
      <c r="A1" s="373"/>
      <c r="B1" s="373"/>
      <c r="C1" s="373"/>
      <c r="D1" s="373"/>
      <c r="E1" s="373"/>
    </row>
    <row r="2" spans="1:5">
      <c r="A2" s="213" t="s">
        <v>27</v>
      </c>
      <c r="B2" s="214" t="s">
        <v>806</v>
      </c>
      <c r="C2" s="215" t="s">
        <v>29</v>
      </c>
      <c r="D2" s="215" t="s">
        <v>1283</v>
      </c>
      <c r="E2" s="216" t="s">
        <v>1284</v>
      </c>
    </row>
    <row r="3" spans="1:5">
      <c r="A3" s="202">
        <v>3</v>
      </c>
      <c r="B3" s="172" t="s">
        <v>1157</v>
      </c>
      <c r="C3" s="173" t="s">
        <v>814</v>
      </c>
      <c r="D3" s="173" t="s">
        <v>828</v>
      </c>
      <c r="E3" s="171">
        <v>24.5</v>
      </c>
    </row>
    <row r="4" spans="1:5">
      <c r="A4" s="202">
        <v>10</v>
      </c>
      <c r="B4" s="172" t="s">
        <v>816</v>
      </c>
      <c r="C4" s="173" t="s">
        <v>814</v>
      </c>
      <c r="D4" s="173" t="s">
        <v>30</v>
      </c>
      <c r="E4" s="171">
        <v>114.44</v>
      </c>
    </row>
    <row r="5" spans="1:5" ht="21">
      <c r="A5" s="202">
        <v>123</v>
      </c>
      <c r="B5" s="172" t="s">
        <v>1143</v>
      </c>
      <c r="C5" s="173" t="s">
        <v>814</v>
      </c>
      <c r="D5" s="173" t="s">
        <v>828</v>
      </c>
      <c r="E5" s="171">
        <v>1.1399999999999999</v>
      </c>
    </row>
    <row r="6" spans="1:5">
      <c r="A6" s="202">
        <v>142</v>
      </c>
      <c r="B6" s="172" t="s">
        <v>1092</v>
      </c>
      <c r="C6" s="173" t="s">
        <v>814</v>
      </c>
      <c r="D6" s="173" t="s">
        <v>1093</v>
      </c>
      <c r="E6" s="171">
        <v>12.24</v>
      </c>
    </row>
    <row r="7" spans="1:5" ht="31.5">
      <c r="A7" s="202">
        <v>181</v>
      </c>
      <c r="B7" s="172" t="s">
        <v>1199</v>
      </c>
      <c r="C7" s="173" t="s">
        <v>814</v>
      </c>
      <c r="D7" s="173" t="s">
        <v>1200</v>
      </c>
      <c r="E7" s="171">
        <v>3</v>
      </c>
    </row>
    <row r="8" spans="1:5">
      <c r="A8" s="202">
        <v>246</v>
      </c>
      <c r="B8" s="172" t="s">
        <v>876</v>
      </c>
      <c r="C8" s="173" t="s">
        <v>820</v>
      </c>
      <c r="D8" s="173" t="s">
        <v>336</v>
      </c>
      <c r="E8" s="176">
        <v>1604.95</v>
      </c>
    </row>
    <row r="9" spans="1:5">
      <c r="A9" s="202">
        <v>247</v>
      </c>
      <c r="B9" s="172" t="s">
        <v>937</v>
      </c>
      <c r="C9" s="173" t="s">
        <v>820</v>
      </c>
      <c r="D9" s="173" t="s">
        <v>336</v>
      </c>
      <c r="E9" s="176">
        <v>2239.85</v>
      </c>
    </row>
    <row r="10" spans="1:5">
      <c r="A10" s="202">
        <v>252</v>
      </c>
      <c r="B10" s="172" t="s">
        <v>1068</v>
      </c>
      <c r="C10" s="173" t="s">
        <v>820</v>
      </c>
      <c r="D10" s="173" t="s">
        <v>336</v>
      </c>
      <c r="E10" s="171">
        <v>62.07</v>
      </c>
    </row>
    <row r="11" spans="1:5">
      <c r="A11" s="202">
        <v>345</v>
      </c>
      <c r="B11" s="172" t="s">
        <v>951</v>
      </c>
      <c r="C11" s="173" t="s">
        <v>814</v>
      </c>
      <c r="D11" s="173" t="s">
        <v>826</v>
      </c>
      <c r="E11" s="171">
        <v>112.91</v>
      </c>
    </row>
    <row r="12" spans="1:5">
      <c r="A12" s="202">
        <v>370</v>
      </c>
      <c r="B12" s="172" t="s">
        <v>837</v>
      </c>
      <c r="C12" s="173" t="s">
        <v>814</v>
      </c>
      <c r="D12" s="173" t="s">
        <v>534</v>
      </c>
      <c r="E12" s="171">
        <v>10.97</v>
      </c>
    </row>
    <row r="13" spans="1:5" ht="21">
      <c r="A13" s="202">
        <v>393</v>
      </c>
      <c r="B13" s="172" t="s">
        <v>1258</v>
      </c>
      <c r="C13" s="173" t="s">
        <v>814</v>
      </c>
      <c r="D13" s="173" t="s">
        <v>30</v>
      </c>
      <c r="E13" s="171">
        <v>54.6</v>
      </c>
    </row>
    <row r="14" spans="1:5" ht="21">
      <c r="A14" s="202">
        <v>397</v>
      </c>
      <c r="B14" s="172" t="s">
        <v>1190</v>
      </c>
      <c r="C14" s="173" t="s">
        <v>814</v>
      </c>
      <c r="D14" s="173" t="s">
        <v>30</v>
      </c>
      <c r="E14" s="171">
        <v>30</v>
      </c>
    </row>
    <row r="15" spans="1:5">
      <c r="A15" s="202">
        <v>566</v>
      </c>
      <c r="B15" s="172" t="s">
        <v>1279</v>
      </c>
      <c r="C15" s="173" t="s">
        <v>814</v>
      </c>
      <c r="D15" s="173" t="s">
        <v>88</v>
      </c>
      <c r="E15" s="171">
        <v>13.9</v>
      </c>
    </row>
    <row r="16" spans="1:5">
      <c r="A16" s="202">
        <v>862</v>
      </c>
      <c r="B16" s="172" t="s">
        <v>1234</v>
      </c>
      <c r="C16" s="173" t="s">
        <v>814</v>
      </c>
      <c r="D16" s="173" t="s">
        <v>88</v>
      </c>
      <c r="E16" s="171">
        <v>123.42</v>
      </c>
    </row>
    <row r="17" spans="1:5">
      <c r="A17" s="202">
        <v>863</v>
      </c>
      <c r="B17" s="172" t="s">
        <v>1094</v>
      </c>
      <c r="C17" s="173" t="s">
        <v>814</v>
      </c>
      <c r="D17" s="173" t="s">
        <v>88</v>
      </c>
      <c r="E17" s="171">
        <v>443.7</v>
      </c>
    </row>
    <row r="18" spans="1:5">
      <c r="A18" s="202">
        <v>867</v>
      </c>
      <c r="B18" s="172" t="s">
        <v>1237</v>
      </c>
      <c r="C18" s="173" t="s">
        <v>814</v>
      </c>
      <c r="D18" s="173" t="s">
        <v>88</v>
      </c>
      <c r="E18" s="171">
        <v>193.8</v>
      </c>
    </row>
    <row r="19" spans="1:5">
      <c r="A19" s="202">
        <v>1106</v>
      </c>
      <c r="B19" s="172" t="s">
        <v>1113</v>
      </c>
      <c r="C19" s="173" t="s">
        <v>814</v>
      </c>
      <c r="D19" s="173" t="s">
        <v>826</v>
      </c>
      <c r="E19" s="171">
        <v>936.66</v>
      </c>
    </row>
    <row r="20" spans="1:5">
      <c r="A20" s="202">
        <v>1167</v>
      </c>
      <c r="B20" s="172" t="s">
        <v>1152</v>
      </c>
      <c r="C20" s="173" t="s">
        <v>814</v>
      </c>
      <c r="D20" s="173" t="s">
        <v>30</v>
      </c>
      <c r="E20" s="171">
        <v>1</v>
      </c>
    </row>
    <row r="21" spans="1:5">
      <c r="A21" s="202">
        <v>1170</v>
      </c>
      <c r="B21" s="172" t="s">
        <v>955</v>
      </c>
      <c r="C21" s="173" t="s">
        <v>814</v>
      </c>
      <c r="D21" s="173" t="s">
        <v>30</v>
      </c>
      <c r="E21" s="171">
        <v>6</v>
      </c>
    </row>
    <row r="22" spans="1:5">
      <c r="A22" s="202">
        <v>1213</v>
      </c>
      <c r="B22" s="172" t="s">
        <v>819</v>
      </c>
      <c r="C22" s="173" t="s">
        <v>820</v>
      </c>
      <c r="D22" s="173" t="s">
        <v>336</v>
      </c>
      <c r="E22" s="171">
        <v>12.74</v>
      </c>
    </row>
    <row r="23" spans="1:5">
      <c r="A23" s="202">
        <v>1214</v>
      </c>
      <c r="B23" s="172" t="s">
        <v>1198</v>
      </c>
      <c r="C23" s="173" t="s">
        <v>820</v>
      </c>
      <c r="D23" s="173" t="s">
        <v>336</v>
      </c>
      <c r="E23" s="171">
        <v>5.52</v>
      </c>
    </row>
    <row r="24" spans="1:5">
      <c r="A24" s="202">
        <v>1332</v>
      </c>
      <c r="B24" s="172" t="s">
        <v>1274</v>
      </c>
      <c r="C24" s="173" t="s">
        <v>814</v>
      </c>
      <c r="D24" s="173" t="s">
        <v>826</v>
      </c>
      <c r="E24" s="171">
        <v>0.9</v>
      </c>
    </row>
    <row r="25" spans="1:5">
      <c r="A25" s="202">
        <v>1379</v>
      </c>
      <c r="B25" s="172" t="s">
        <v>825</v>
      </c>
      <c r="C25" s="173" t="s">
        <v>814</v>
      </c>
      <c r="D25" s="173" t="s">
        <v>826</v>
      </c>
      <c r="E25" s="176">
        <v>2824.04</v>
      </c>
    </row>
    <row r="26" spans="1:5" ht="21">
      <c r="A26" s="202">
        <v>1570</v>
      </c>
      <c r="B26" s="172" t="s">
        <v>978</v>
      </c>
      <c r="C26" s="173" t="s">
        <v>814</v>
      </c>
      <c r="D26" s="173" t="s">
        <v>30</v>
      </c>
      <c r="E26" s="171">
        <v>22</v>
      </c>
    </row>
    <row r="27" spans="1:5" ht="21">
      <c r="A27" s="202">
        <v>1577</v>
      </c>
      <c r="B27" s="172" t="s">
        <v>1252</v>
      </c>
      <c r="C27" s="173" t="s">
        <v>814</v>
      </c>
      <c r="D27" s="173" t="s">
        <v>30</v>
      </c>
      <c r="E27" s="171">
        <v>141</v>
      </c>
    </row>
    <row r="28" spans="1:5">
      <c r="A28" s="202">
        <v>1649</v>
      </c>
      <c r="B28" s="172" t="s">
        <v>1193</v>
      </c>
      <c r="C28" s="173" t="s">
        <v>814</v>
      </c>
      <c r="D28" s="173" t="s">
        <v>30</v>
      </c>
      <c r="E28" s="171">
        <v>4.2</v>
      </c>
    </row>
    <row r="29" spans="1:5">
      <c r="A29" s="202">
        <v>2350</v>
      </c>
      <c r="B29" s="172" t="s">
        <v>870</v>
      </c>
      <c r="C29" s="173" t="s">
        <v>820</v>
      </c>
      <c r="D29" s="173" t="s">
        <v>336</v>
      </c>
      <c r="E29" s="171">
        <v>15.06</v>
      </c>
    </row>
    <row r="30" spans="1:5">
      <c r="A30" s="202">
        <v>2436</v>
      </c>
      <c r="B30" s="172" t="s">
        <v>936</v>
      </c>
      <c r="C30" s="173" t="s">
        <v>820</v>
      </c>
      <c r="D30" s="173" t="s">
        <v>336</v>
      </c>
      <c r="E30" s="176">
        <v>2382.0300000000002</v>
      </c>
    </row>
    <row r="31" spans="1:5">
      <c r="A31" s="205">
        <v>2438</v>
      </c>
      <c r="B31" s="206" t="s">
        <v>1007</v>
      </c>
      <c r="C31" s="207" t="s">
        <v>820</v>
      </c>
      <c r="D31" s="207" t="s">
        <v>336</v>
      </c>
      <c r="E31" s="208">
        <v>521.47</v>
      </c>
    </row>
    <row r="32" spans="1:5" ht="21">
      <c r="A32" s="202">
        <v>2559</v>
      </c>
      <c r="B32" s="172" t="s">
        <v>994</v>
      </c>
      <c r="C32" s="173" t="s">
        <v>814</v>
      </c>
      <c r="D32" s="173" t="s">
        <v>30</v>
      </c>
      <c r="E32" s="171">
        <v>104</v>
      </c>
    </row>
    <row r="33" spans="1:5" ht="21">
      <c r="A33" s="202">
        <v>2565</v>
      </c>
      <c r="B33" s="172" t="s">
        <v>996</v>
      </c>
      <c r="C33" s="173" t="s">
        <v>814</v>
      </c>
      <c r="D33" s="173" t="s">
        <v>30</v>
      </c>
      <c r="E33" s="171">
        <v>47</v>
      </c>
    </row>
    <row r="34" spans="1:5" ht="21">
      <c r="A34" s="202">
        <v>2569</v>
      </c>
      <c r="B34" s="172" t="s">
        <v>1166</v>
      </c>
      <c r="C34" s="173" t="s">
        <v>814</v>
      </c>
      <c r="D34" s="173" t="s">
        <v>30</v>
      </c>
      <c r="E34" s="171">
        <v>4</v>
      </c>
    </row>
    <row r="35" spans="1:5" ht="21">
      <c r="A35" s="202">
        <v>2573</v>
      </c>
      <c r="B35" s="172" t="s">
        <v>1169</v>
      </c>
      <c r="C35" s="173" t="s">
        <v>814</v>
      </c>
      <c r="D35" s="173" t="s">
        <v>30</v>
      </c>
      <c r="E35" s="171">
        <v>8</v>
      </c>
    </row>
    <row r="36" spans="1:5" ht="21">
      <c r="A36" s="202">
        <v>2574</v>
      </c>
      <c r="B36" s="172" t="s">
        <v>997</v>
      </c>
      <c r="C36" s="173" t="s">
        <v>814</v>
      </c>
      <c r="D36" s="173" t="s">
        <v>30</v>
      </c>
      <c r="E36" s="171">
        <v>30</v>
      </c>
    </row>
    <row r="37" spans="1:5" ht="21">
      <c r="A37" s="202">
        <v>2576</v>
      </c>
      <c r="B37" s="172" t="s">
        <v>1188</v>
      </c>
      <c r="C37" s="173" t="s">
        <v>814</v>
      </c>
      <c r="D37" s="173" t="s">
        <v>30</v>
      </c>
      <c r="E37" s="171">
        <v>5</v>
      </c>
    </row>
    <row r="38" spans="1:5" ht="21">
      <c r="A38" s="202">
        <v>2587</v>
      </c>
      <c r="B38" s="172" t="s">
        <v>1185</v>
      </c>
      <c r="C38" s="173" t="s">
        <v>814</v>
      </c>
      <c r="D38" s="173" t="s">
        <v>30</v>
      </c>
      <c r="E38" s="171">
        <v>5</v>
      </c>
    </row>
    <row r="39" spans="1:5" ht="21">
      <c r="A39" s="202">
        <v>2593</v>
      </c>
      <c r="B39" s="172" t="s">
        <v>998</v>
      </c>
      <c r="C39" s="173" t="s">
        <v>814</v>
      </c>
      <c r="D39" s="173" t="s">
        <v>30</v>
      </c>
      <c r="E39" s="171">
        <v>489</v>
      </c>
    </row>
    <row r="40" spans="1:5" ht="21">
      <c r="A40" s="202">
        <v>2616</v>
      </c>
      <c r="B40" s="172" t="s">
        <v>1194</v>
      </c>
      <c r="C40" s="173" t="s">
        <v>814</v>
      </c>
      <c r="D40" s="173" t="s">
        <v>30</v>
      </c>
      <c r="E40" s="171">
        <v>3</v>
      </c>
    </row>
    <row r="41" spans="1:5">
      <c r="A41" s="202">
        <v>2673</v>
      </c>
      <c r="B41" s="172" t="s">
        <v>1125</v>
      </c>
      <c r="C41" s="173" t="s">
        <v>814</v>
      </c>
      <c r="D41" s="173" t="s">
        <v>88</v>
      </c>
      <c r="E41" s="171">
        <v>264.42</v>
      </c>
    </row>
    <row r="42" spans="1:5">
      <c r="A42" s="202">
        <v>2685</v>
      </c>
      <c r="B42" s="172" t="s">
        <v>1257</v>
      </c>
      <c r="C42" s="173" t="s">
        <v>814</v>
      </c>
      <c r="D42" s="173" t="s">
        <v>88</v>
      </c>
      <c r="E42" s="171">
        <v>39.659999999999997</v>
      </c>
    </row>
    <row r="43" spans="1:5">
      <c r="A43" s="202">
        <v>2696</v>
      </c>
      <c r="B43" s="172" t="s">
        <v>877</v>
      </c>
      <c r="C43" s="173" t="s">
        <v>820</v>
      </c>
      <c r="D43" s="173" t="s">
        <v>336</v>
      </c>
      <c r="E43" s="176">
        <v>1646.72</v>
      </c>
    </row>
    <row r="44" spans="1:5">
      <c r="A44" s="202">
        <v>2701</v>
      </c>
      <c r="B44" s="172" t="s">
        <v>1226</v>
      </c>
      <c r="C44" s="173" t="s">
        <v>820</v>
      </c>
      <c r="D44" s="173" t="s">
        <v>336</v>
      </c>
      <c r="E44" s="171">
        <v>40.479999999999997</v>
      </c>
    </row>
    <row r="45" spans="1:5">
      <c r="A45" s="202">
        <v>2705</v>
      </c>
      <c r="B45" s="172" t="s">
        <v>829</v>
      </c>
      <c r="C45" s="173" t="s">
        <v>814</v>
      </c>
      <c r="D45" s="173" t="s">
        <v>830</v>
      </c>
      <c r="E45" s="171">
        <v>12.56</v>
      </c>
    </row>
    <row r="46" spans="1:5">
      <c r="A46" s="202">
        <v>2707</v>
      </c>
      <c r="B46" s="172" t="s">
        <v>863</v>
      </c>
      <c r="C46" s="173" t="s">
        <v>820</v>
      </c>
      <c r="D46" s="173" t="s">
        <v>336</v>
      </c>
      <c r="E46" s="171">
        <v>4.28</v>
      </c>
    </row>
    <row r="47" spans="1:5">
      <c r="A47" s="202">
        <v>2711</v>
      </c>
      <c r="B47" s="172" t="s">
        <v>831</v>
      </c>
      <c r="C47" s="173" t="s">
        <v>814</v>
      </c>
      <c r="D47" s="173" t="s">
        <v>30</v>
      </c>
      <c r="E47" s="171">
        <v>9.49</v>
      </c>
    </row>
    <row r="48" spans="1:5" ht="31.5">
      <c r="A48" s="202">
        <v>3104</v>
      </c>
      <c r="B48" s="172" t="s">
        <v>1052</v>
      </c>
      <c r="C48" s="173" t="s">
        <v>814</v>
      </c>
      <c r="D48" s="173" t="s">
        <v>1053</v>
      </c>
      <c r="E48" s="171">
        <v>24</v>
      </c>
    </row>
    <row r="49" spans="1:5">
      <c r="A49" s="202">
        <v>3146</v>
      </c>
      <c r="B49" s="172" t="s">
        <v>887</v>
      </c>
      <c r="C49" s="173" t="s">
        <v>814</v>
      </c>
      <c r="D49" s="173" t="s">
        <v>30</v>
      </c>
      <c r="E49" s="171">
        <v>11.36</v>
      </c>
    </row>
    <row r="50" spans="1:5">
      <c r="A50" s="202">
        <v>3148</v>
      </c>
      <c r="B50" s="172" t="s">
        <v>890</v>
      </c>
      <c r="C50" s="173" t="s">
        <v>814</v>
      </c>
      <c r="D50" s="173" t="s">
        <v>30</v>
      </c>
      <c r="E50" s="171">
        <v>24.45</v>
      </c>
    </row>
    <row r="51" spans="1:5">
      <c r="A51" s="202">
        <v>3315</v>
      </c>
      <c r="B51" s="172" t="s">
        <v>950</v>
      </c>
      <c r="C51" s="173" t="s">
        <v>814</v>
      </c>
      <c r="D51" s="173" t="s">
        <v>826</v>
      </c>
      <c r="E51" s="176">
        <v>1539.75</v>
      </c>
    </row>
    <row r="52" spans="1:5">
      <c r="A52" s="202">
        <v>3322</v>
      </c>
      <c r="B52" s="172" t="s">
        <v>1246</v>
      </c>
      <c r="C52" s="173" t="s">
        <v>814</v>
      </c>
      <c r="D52" s="173" t="s">
        <v>62</v>
      </c>
      <c r="E52" s="171">
        <v>23</v>
      </c>
    </row>
    <row r="53" spans="1:5" ht="21">
      <c r="A53" s="202">
        <v>3383</v>
      </c>
      <c r="B53" s="172" t="s">
        <v>1254</v>
      </c>
      <c r="C53" s="173" t="s">
        <v>814</v>
      </c>
      <c r="D53" s="173" t="s">
        <v>30</v>
      </c>
      <c r="E53" s="171">
        <v>15</v>
      </c>
    </row>
    <row r="54" spans="1:5">
      <c r="A54" s="202">
        <v>3457</v>
      </c>
      <c r="B54" s="172" t="s">
        <v>894</v>
      </c>
      <c r="C54" s="173" t="s">
        <v>814</v>
      </c>
      <c r="D54" s="173" t="s">
        <v>30</v>
      </c>
      <c r="E54" s="171">
        <v>13</v>
      </c>
    </row>
    <row r="55" spans="1:5">
      <c r="A55" s="202">
        <v>3458</v>
      </c>
      <c r="B55" s="172" t="s">
        <v>896</v>
      </c>
      <c r="C55" s="173" t="s">
        <v>814</v>
      </c>
      <c r="D55" s="173" t="s">
        <v>30</v>
      </c>
      <c r="E55" s="171">
        <v>15</v>
      </c>
    </row>
    <row r="56" spans="1:5">
      <c r="A56" s="202">
        <v>3471</v>
      </c>
      <c r="B56" s="172" t="s">
        <v>898</v>
      </c>
      <c r="C56" s="173" t="s">
        <v>814</v>
      </c>
      <c r="D56" s="173" t="s">
        <v>30</v>
      </c>
      <c r="E56" s="171">
        <v>5</v>
      </c>
    </row>
    <row r="57" spans="1:5">
      <c r="A57" s="202">
        <v>3472</v>
      </c>
      <c r="B57" s="172" t="s">
        <v>891</v>
      </c>
      <c r="C57" s="173" t="s">
        <v>814</v>
      </c>
      <c r="D57" s="173" t="s">
        <v>30</v>
      </c>
      <c r="E57" s="171">
        <v>347</v>
      </c>
    </row>
    <row r="58" spans="1:5">
      <c r="A58" s="202">
        <v>3530</v>
      </c>
      <c r="B58" s="172" t="s">
        <v>1155</v>
      </c>
      <c r="C58" s="173" t="s">
        <v>814</v>
      </c>
      <c r="D58" s="173" t="s">
        <v>30</v>
      </c>
      <c r="E58" s="171">
        <v>1</v>
      </c>
    </row>
    <row r="59" spans="1:5">
      <c r="A59" s="202">
        <v>3767</v>
      </c>
      <c r="B59" s="172" t="s">
        <v>1043</v>
      </c>
      <c r="C59" s="173" t="s">
        <v>814</v>
      </c>
      <c r="D59" s="173" t="s">
        <v>30</v>
      </c>
      <c r="E59" s="171">
        <v>69.52</v>
      </c>
    </row>
    <row r="60" spans="1:5">
      <c r="A60" s="202">
        <v>3768</v>
      </c>
      <c r="B60" s="172" t="s">
        <v>1277</v>
      </c>
      <c r="C60" s="173" t="s">
        <v>814</v>
      </c>
      <c r="D60" s="173" t="s">
        <v>30</v>
      </c>
      <c r="E60" s="171">
        <v>1.1000000000000001</v>
      </c>
    </row>
    <row r="61" spans="1:5">
      <c r="A61" s="202">
        <v>3777</v>
      </c>
      <c r="B61" s="172" t="s">
        <v>961</v>
      </c>
      <c r="C61" s="173" t="s">
        <v>814</v>
      </c>
      <c r="D61" s="173" t="s">
        <v>62</v>
      </c>
      <c r="E61" s="171">
        <v>130</v>
      </c>
    </row>
    <row r="62" spans="1:5">
      <c r="A62" s="202">
        <v>3866</v>
      </c>
      <c r="B62" s="172" t="s">
        <v>1272</v>
      </c>
      <c r="C62" s="173" t="s">
        <v>814</v>
      </c>
      <c r="D62" s="173" t="s">
        <v>30</v>
      </c>
      <c r="E62" s="171">
        <v>2</v>
      </c>
    </row>
    <row r="63" spans="1:5">
      <c r="A63" s="202">
        <v>3921</v>
      </c>
      <c r="B63" s="172" t="s">
        <v>909</v>
      </c>
      <c r="C63" s="173" t="s">
        <v>814</v>
      </c>
      <c r="D63" s="173" t="s">
        <v>30</v>
      </c>
      <c r="E63" s="171">
        <v>42</v>
      </c>
    </row>
    <row r="64" spans="1:5">
      <c r="A64" s="202">
        <v>3924</v>
      </c>
      <c r="B64" s="172" t="s">
        <v>914</v>
      </c>
      <c r="C64" s="173" t="s">
        <v>814</v>
      </c>
      <c r="D64" s="173" t="s">
        <v>30</v>
      </c>
      <c r="E64" s="171">
        <v>21</v>
      </c>
    </row>
    <row r="65" spans="1:5">
      <c r="A65" s="202">
        <v>3925</v>
      </c>
      <c r="B65" s="172" t="s">
        <v>917</v>
      </c>
      <c r="C65" s="173" t="s">
        <v>814</v>
      </c>
      <c r="D65" s="173" t="s">
        <v>30</v>
      </c>
      <c r="E65" s="171">
        <v>7</v>
      </c>
    </row>
    <row r="66" spans="1:5">
      <c r="A66" s="202">
        <v>3926</v>
      </c>
      <c r="B66" s="172" t="s">
        <v>915</v>
      </c>
      <c r="C66" s="173" t="s">
        <v>814</v>
      </c>
      <c r="D66" s="173" t="s">
        <v>30</v>
      </c>
      <c r="E66" s="171">
        <v>10</v>
      </c>
    </row>
    <row r="67" spans="1:5">
      <c r="A67" s="202">
        <v>3928</v>
      </c>
      <c r="B67" s="172" t="s">
        <v>918</v>
      </c>
      <c r="C67" s="173" t="s">
        <v>814</v>
      </c>
      <c r="D67" s="173" t="s">
        <v>30</v>
      </c>
      <c r="E67" s="171">
        <v>3</v>
      </c>
    </row>
    <row r="68" spans="1:5">
      <c r="A68" s="202">
        <v>3935</v>
      </c>
      <c r="B68" s="172" t="s">
        <v>916</v>
      </c>
      <c r="C68" s="173" t="s">
        <v>814</v>
      </c>
      <c r="D68" s="173" t="s">
        <v>30</v>
      </c>
      <c r="E68" s="171">
        <v>3</v>
      </c>
    </row>
    <row r="69" spans="1:5">
      <c r="A69" s="202">
        <v>3936</v>
      </c>
      <c r="B69" s="172" t="s">
        <v>912</v>
      </c>
      <c r="C69" s="173" t="s">
        <v>814</v>
      </c>
      <c r="D69" s="173" t="s">
        <v>30</v>
      </c>
      <c r="E69" s="171">
        <v>17</v>
      </c>
    </row>
    <row r="70" spans="1:5">
      <c r="A70" s="202">
        <v>3937</v>
      </c>
      <c r="B70" s="172" t="s">
        <v>910</v>
      </c>
      <c r="C70" s="173" t="s">
        <v>814</v>
      </c>
      <c r="D70" s="173" t="s">
        <v>30</v>
      </c>
      <c r="E70" s="171">
        <v>39</v>
      </c>
    </row>
    <row r="71" spans="1:5">
      <c r="A71" s="202">
        <v>3938</v>
      </c>
      <c r="B71" s="172" t="s">
        <v>907</v>
      </c>
      <c r="C71" s="173" t="s">
        <v>814</v>
      </c>
      <c r="D71" s="173" t="s">
        <v>30</v>
      </c>
      <c r="E71" s="171">
        <v>602</v>
      </c>
    </row>
    <row r="72" spans="1:5">
      <c r="A72" s="202">
        <v>4051</v>
      </c>
      <c r="B72" s="172" t="s">
        <v>1060</v>
      </c>
      <c r="C72" s="173" t="s">
        <v>814</v>
      </c>
      <c r="D72" s="173" t="s">
        <v>1061</v>
      </c>
      <c r="E72" s="171">
        <v>0.4</v>
      </c>
    </row>
    <row r="73" spans="1:5">
      <c r="A73" s="202">
        <v>4058</v>
      </c>
      <c r="B73" s="172" t="s">
        <v>1134</v>
      </c>
      <c r="C73" s="173" t="s">
        <v>820</v>
      </c>
      <c r="D73" s="173" t="s">
        <v>336</v>
      </c>
      <c r="E73" s="171">
        <v>60.4</v>
      </c>
    </row>
    <row r="74" spans="1:5">
      <c r="A74" s="202">
        <v>4221</v>
      </c>
      <c r="B74" s="172" t="s">
        <v>1084</v>
      </c>
      <c r="C74" s="173" t="s">
        <v>814</v>
      </c>
      <c r="D74" s="173" t="s">
        <v>828</v>
      </c>
      <c r="E74" s="171">
        <v>22.09</v>
      </c>
    </row>
    <row r="75" spans="1:5">
      <c r="A75" s="202">
        <v>4257</v>
      </c>
      <c r="B75" s="172" t="s">
        <v>1162</v>
      </c>
      <c r="C75" s="173" t="s">
        <v>820</v>
      </c>
      <c r="D75" s="173" t="s">
        <v>336</v>
      </c>
      <c r="E75" s="171">
        <v>11.8</v>
      </c>
    </row>
    <row r="76" spans="1:5" ht="21">
      <c r="A76" s="202">
        <v>4417</v>
      </c>
      <c r="B76" s="172" t="s">
        <v>851</v>
      </c>
      <c r="C76" s="173" t="s">
        <v>814</v>
      </c>
      <c r="D76" s="173" t="s">
        <v>88</v>
      </c>
      <c r="E76" s="171">
        <v>2.2000000000000002</v>
      </c>
    </row>
    <row r="77" spans="1:5" ht="21">
      <c r="A77" s="202">
        <v>4460</v>
      </c>
      <c r="B77" s="172" t="s">
        <v>1249</v>
      </c>
      <c r="C77" s="173" t="s">
        <v>814</v>
      </c>
      <c r="D77" s="173" t="s">
        <v>88</v>
      </c>
      <c r="E77" s="171">
        <v>11.55</v>
      </c>
    </row>
    <row r="78" spans="1:5">
      <c r="A78" s="202">
        <v>4491</v>
      </c>
      <c r="B78" s="172" t="s">
        <v>852</v>
      </c>
      <c r="C78" s="173" t="s">
        <v>814</v>
      </c>
      <c r="D78" s="173" t="s">
        <v>88</v>
      </c>
      <c r="E78" s="171">
        <v>8.8000000000000007</v>
      </c>
    </row>
    <row r="79" spans="1:5">
      <c r="A79" s="202">
        <v>4517</v>
      </c>
      <c r="B79" s="172" t="s">
        <v>1250</v>
      </c>
      <c r="C79" s="173" t="s">
        <v>814</v>
      </c>
      <c r="D79" s="173" t="s">
        <v>88</v>
      </c>
      <c r="E79" s="171">
        <v>9.24</v>
      </c>
    </row>
    <row r="80" spans="1:5">
      <c r="A80" s="202">
        <v>4721</v>
      </c>
      <c r="B80" s="172" t="s">
        <v>853</v>
      </c>
      <c r="C80" s="173" t="s">
        <v>814</v>
      </c>
      <c r="D80" s="173" t="s">
        <v>534</v>
      </c>
      <c r="E80" s="171">
        <v>3.3</v>
      </c>
    </row>
    <row r="81" spans="1:5">
      <c r="A81" s="202">
        <v>4750</v>
      </c>
      <c r="B81" s="172" t="s">
        <v>967</v>
      </c>
      <c r="C81" s="173" t="s">
        <v>820</v>
      </c>
      <c r="D81" s="173" t="s">
        <v>336</v>
      </c>
      <c r="E81" s="171">
        <v>672.59</v>
      </c>
    </row>
    <row r="82" spans="1:5">
      <c r="A82" s="202">
        <v>4783</v>
      </c>
      <c r="B82" s="172" t="s">
        <v>944</v>
      </c>
      <c r="C82" s="173" t="s">
        <v>820</v>
      </c>
      <c r="D82" s="173" t="s">
        <v>336</v>
      </c>
      <c r="E82" s="171">
        <v>945.51</v>
      </c>
    </row>
    <row r="83" spans="1:5" ht="21">
      <c r="A83" s="202">
        <v>4812</v>
      </c>
      <c r="B83" s="172" t="s">
        <v>952</v>
      </c>
      <c r="C83" s="173" t="s">
        <v>814</v>
      </c>
      <c r="D83" s="173" t="s">
        <v>62</v>
      </c>
      <c r="E83" s="176">
        <v>1129.1500000000001</v>
      </c>
    </row>
    <row r="84" spans="1:5" ht="21">
      <c r="A84" s="202">
        <v>4813</v>
      </c>
      <c r="B84" s="172" t="s">
        <v>854</v>
      </c>
      <c r="C84" s="173" t="s">
        <v>814</v>
      </c>
      <c r="D84" s="173" t="s">
        <v>62</v>
      </c>
      <c r="E84" s="171">
        <v>2.2000000000000002</v>
      </c>
    </row>
    <row r="85" spans="1:5" ht="21">
      <c r="A85" s="202">
        <v>5028</v>
      </c>
      <c r="B85" s="172" t="s">
        <v>1203</v>
      </c>
      <c r="C85" s="173" t="s">
        <v>814</v>
      </c>
      <c r="D85" s="173" t="s">
        <v>62</v>
      </c>
      <c r="E85" s="171">
        <v>5.46</v>
      </c>
    </row>
    <row r="86" spans="1:5">
      <c r="A86" s="202">
        <v>5067</v>
      </c>
      <c r="B86" s="172" t="s">
        <v>1204</v>
      </c>
      <c r="C86" s="173" t="s">
        <v>814</v>
      </c>
      <c r="D86" s="173" t="s">
        <v>826</v>
      </c>
      <c r="E86" s="171">
        <v>0.82</v>
      </c>
    </row>
    <row r="87" spans="1:5">
      <c r="A87" s="202">
        <v>5075</v>
      </c>
      <c r="B87" s="172" t="s">
        <v>855</v>
      </c>
      <c r="C87" s="173" t="s">
        <v>814</v>
      </c>
      <c r="D87" s="173" t="s">
        <v>826</v>
      </c>
      <c r="E87" s="171">
        <v>0.24</v>
      </c>
    </row>
    <row r="88" spans="1:5">
      <c r="A88" s="202">
        <v>5318</v>
      </c>
      <c r="B88" s="172" t="s">
        <v>957</v>
      </c>
      <c r="C88" s="173" t="s">
        <v>814</v>
      </c>
      <c r="D88" s="173" t="s">
        <v>828</v>
      </c>
      <c r="E88" s="171">
        <v>13.35</v>
      </c>
    </row>
    <row r="89" spans="1:5">
      <c r="A89" s="202">
        <v>5320</v>
      </c>
      <c r="B89" s="172" t="s">
        <v>1278</v>
      </c>
      <c r="C89" s="173" t="s">
        <v>814</v>
      </c>
      <c r="D89" s="173" t="s">
        <v>828</v>
      </c>
      <c r="E89" s="171">
        <v>0.09</v>
      </c>
    </row>
    <row r="90" spans="1:5">
      <c r="A90" s="202">
        <v>6110</v>
      </c>
      <c r="B90" s="172" t="s">
        <v>1047</v>
      </c>
      <c r="C90" s="173" t="s">
        <v>820</v>
      </c>
      <c r="D90" s="173" t="s">
        <v>336</v>
      </c>
      <c r="E90" s="171">
        <v>257.08</v>
      </c>
    </row>
    <row r="91" spans="1:5">
      <c r="A91" s="202">
        <v>6111</v>
      </c>
      <c r="B91" s="172" t="s">
        <v>856</v>
      </c>
      <c r="C91" s="173" t="s">
        <v>820</v>
      </c>
      <c r="D91" s="173" t="s">
        <v>336</v>
      </c>
      <c r="E91" s="176">
        <v>3280.62</v>
      </c>
    </row>
    <row r="92" spans="1:5">
      <c r="A92" s="202">
        <v>6117</v>
      </c>
      <c r="B92" s="172" t="s">
        <v>1205</v>
      </c>
      <c r="C92" s="173" t="s">
        <v>820</v>
      </c>
      <c r="D92" s="173" t="s">
        <v>336</v>
      </c>
      <c r="E92" s="171">
        <v>5.52</v>
      </c>
    </row>
    <row r="93" spans="1:5">
      <c r="A93" s="202">
        <v>6160</v>
      </c>
      <c r="B93" s="172" t="s">
        <v>1081</v>
      </c>
      <c r="C93" s="173" t="s">
        <v>820</v>
      </c>
      <c r="D93" s="173" t="s">
        <v>336</v>
      </c>
      <c r="E93" s="171">
        <v>20.79</v>
      </c>
    </row>
    <row r="94" spans="1:5">
      <c r="A94" s="202">
        <v>6296</v>
      </c>
      <c r="B94" s="172" t="s">
        <v>902</v>
      </c>
      <c r="C94" s="173" t="s">
        <v>814</v>
      </c>
      <c r="D94" s="173" t="s">
        <v>30</v>
      </c>
      <c r="E94" s="171">
        <v>68</v>
      </c>
    </row>
    <row r="95" spans="1:5">
      <c r="A95" s="202">
        <v>6297</v>
      </c>
      <c r="B95" s="172" t="s">
        <v>903</v>
      </c>
      <c r="C95" s="173" t="s">
        <v>814</v>
      </c>
      <c r="D95" s="173" t="s">
        <v>30</v>
      </c>
      <c r="E95" s="171">
        <v>38.799999999999997</v>
      </c>
    </row>
    <row r="96" spans="1:5">
      <c r="A96" s="202">
        <v>6298</v>
      </c>
      <c r="B96" s="172" t="s">
        <v>905</v>
      </c>
      <c r="C96" s="173" t="s">
        <v>814</v>
      </c>
      <c r="D96" s="173" t="s">
        <v>30</v>
      </c>
      <c r="E96" s="171">
        <v>15</v>
      </c>
    </row>
    <row r="97" spans="1:5">
      <c r="A97" s="202">
        <v>6314</v>
      </c>
      <c r="B97" s="172" t="s">
        <v>921</v>
      </c>
      <c r="C97" s="173" t="s">
        <v>814</v>
      </c>
      <c r="D97" s="173" t="s">
        <v>30</v>
      </c>
      <c r="E97" s="171">
        <v>7</v>
      </c>
    </row>
    <row r="98" spans="1:5">
      <c r="A98" s="202">
        <v>6323</v>
      </c>
      <c r="B98" s="172" t="s">
        <v>900</v>
      </c>
      <c r="C98" s="173" t="s">
        <v>814</v>
      </c>
      <c r="D98" s="173" t="s">
        <v>30</v>
      </c>
      <c r="E98" s="171">
        <v>236</v>
      </c>
    </row>
    <row r="99" spans="1:5">
      <c r="A99" s="202">
        <v>7287</v>
      </c>
      <c r="B99" s="172" t="s">
        <v>1044</v>
      </c>
      <c r="C99" s="173" t="s">
        <v>814</v>
      </c>
      <c r="D99" s="173" t="s">
        <v>1045</v>
      </c>
      <c r="E99" s="171">
        <v>8.5299999999999994</v>
      </c>
    </row>
    <row r="100" spans="1:5">
      <c r="A100" s="202">
        <v>7288</v>
      </c>
      <c r="B100" s="172" t="s">
        <v>1280</v>
      </c>
      <c r="C100" s="173" t="s">
        <v>814</v>
      </c>
      <c r="D100" s="173" t="s">
        <v>828</v>
      </c>
      <c r="E100" s="171">
        <v>0.35</v>
      </c>
    </row>
    <row r="101" spans="1:5">
      <c r="A101" s="202">
        <v>7307</v>
      </c>
      <c r="B101" s="172" t="s">
        <v>892</v>
      </c>
      <c r="C101" s="173" t="s">
        <v>814</v>
      </c>
      <c r="D101" s="173" t="s">
        <v>828</v>
      </c>
      <c r="E101" s="171">
        <v>15.28</v>
      </c>
    </row>
    <row r="102" spans="1:5">
      <c r="A102" s="202">
        <v>7348</v>
      </c>
      <c r="B102" s="172" t="s">
        <v>1077</v>
      </c>
      <c r="C102" s="173" t="s">
        <v>814</v>
      </c>
      <c r="D102" s="173" t="s">
        <v>828</v>
      </c>
      <c r="E102" s="171">
        <v>50.13</v>
      </c>
    </row>
    <row r="103" spans="1:5">
      <c r="A103" s="202">
        <v>7356</v>
      </c>
      <c r="B103" s="172" t="s">
        <v>945</v>
      </c>
      <c r="C103" s="173" t="s">
        <v>814</v>
      </c>
      <c r="D103" s="173" t="s">
        <v>828</v>
      </c>
      <c r="E103" s="171">
        <v>410.98</v>
      </c>
    </row>
    <row r="104" spans="1:5">
      <c r="A104" s="202">
        <v>7543</v>
      </c>
      <c r="B104" s="172" t="s">
        <v>1128</v>
      </c>
      <c r="C104" s="173" t="s">
        <v>814</v>
      </c>
      <c r="D104" s="173" t="s">
        <v>30</v>
      </c>
      <c r="E104" s="171">
        <v>40</v>
      </c>
    </row>
    <row r="105" spans="1:5" ht="21">
      <c r="A105" s="202">
        <v>7568</v>
      </c>
      <c r="B105" s="172" t="s">
        <v>1253</v>
      </c>
      <c r="C105" s="173" t="s">
        <v>814</v>
      </c>
      <c r="D105" s="173" t="s">
        <v>30</v>
      </c>
      <c r="E105" s="171">
        <v>115</v>
      </c>
    </row>
    <row r="106" spans="1:5" ht="21">
      <c r="A106" s="202">
        <v>7696</v>
      </c>
      <c r="B106" s="172" t="s">
        <v>882</v>
      </c>
      <c r="C106" s="173" t="s">
        <v>814</v>
      </c>
      <c r="D106" s="173" t="s">
        <v>88</v>
      </c>
      <c r="E106" s="171">
        <v>31.17</v>
      </c>
    </row>
    <row r="107" spans="1:5" ht="21">
      <c r="A107" s="202">
        <v>7697</v>
      </c>
      <c r="B107" s="172" t="s">
        <v>880</v>
      </c>
      <c r="C107" s="173" t="s">
        <v>814</v>
      </c>
      <c r="D107" s="173" t="s">
        <v>88</v>
      </c>
      <c r="E107" s="171">
        <v>130.63</v>
      </c>
    </row>
    <row r="108" spans="1:5" ht="21">
      <c r="A108" s="202">
        <v>7698</v>
      </c>
      <c r="B108" s="172" t="s">
        <v>878</v>
      </c>
      <c r="C108" s="173" t="s">
        <v>814</v>
      </c>
      <c r="D108" s="173" t="s">
        <v>88</v>
      </c>
      <c r="E108" s="171">
        <v>118.45</v>
      </c>
    </row>
    <row r="109" spans="1:5" ht="21">
      <c r="A109" s="202">
        <v>7701</v>
      </c>
      <c r="B109" s="172" t="s">
        <v>1191</v>
      </c>
      <c r="C109" s="173" t="s">
        <v>814</v>
      </c>
      <c r="D109" s="173" t="s">
        <v>88</v>
      </c>
      <c r="E109" s="171">
        <v>15</v>
      </c>
    </row>
    <row r="110" spans="1:5">
      <c r="A110" s="202">
        <v>9872</v>
      </c>
      <c r="B110" s="172" t="s">
        <v>1271</v>
      </c>
      <c r="C110" s="173" t="s">
        <v>814</v>
      </c>
      <c r="D110" s="173" t="s">
        <v>88</v>
      </c>
      <c r="E110" s="171">
        <v>1.59</v>
      </c>
    </row>
    <row r="111" spans="1:5">
      <c r="A111" s="202">
        <v>10489</v>
      </c>
      <c r="B111" s="172" t="s">
        <v>1050</v>
      </c>
      <c r="C111" s="173" t="s">
        <v>820</v>
      </c>
      <c r="D111" s="173" t="s">
        <v>336</v>
      </c>
      <c r="E111" s="171">
        <v>239.27</v>
      </c>
    </row>
    <row r="112" spans="1:5">
      <c r="A112" s="202">
        <v>10506</v>
      </c>
      <c r="B112" s="172" t="s">
        <v>1051</v>
      </c>
      <c r="C112" s="173" t="s">
        <v>814</v>
      </c>
      <c r="D112" s="173" t="s">
        <v>62</v>
      </c>
      <c r="E112" s="171">
        <v>62.16</v>
      </c>
    </row>
    <row r="113" spans="1:5" ht="21">
      <c r="A113" s="202">
        <v>10535</v>
      </c>
      <c r="B113" s="172" t="s">
        <v>817</v>
      </c>
      <c r="C113" s="173" t="s">
        <v>814</v>
      </c>
      <c r="D113" s="173" t="s">
        <v>30</v>
      </c>
      <c r="E113" s="171">
        <v>0</v>
      </c>
    </row>
    <row r="114" spans="1:5">
      <c r="A114" s="202">
        <v>10742</v>
      </c>
      <c r="B114" s="172" t="s">
        <v>1225</v>
      </c>
      <c r="C114" s="173" t="s">
        <v>814</v>
      </c>
      <c r="D114" s="173" t="s">
        <v>30</v>
      </c>
      <c r="E114" s="171">
        <v>0</v>
      </c>
    </row>
    <row r="115" spans="1:5" ht="21">
      <c r="A115" s="202">
        <v>10776</v>
      </c>
      <c r="B115" s="172" t="s">
        <v>813</v>
      </c>
      <c r="C115" s="173" t="s">
        <v>814</v>
      </c>
      <c r="D115" s="173" t="s">
        <v>58</v>
      </c>
      <c r="E115" s="171">
        <v>3</v>
      </c>
    </row>
    <row r="116" spans="1:5" ht="31.5">
      <c r="A116" s="202">
        <v>10904</v>
      </c>
      <c r="B116" s="172" t="s">
        <v>928</v>
      </c>
      <c r="C116" s="173" t="s">
        <v>814</v>
      </c>
      <c r="D116" s="173" t="s">
        <v>30</v>
      </c>
      <c r="E116" s="171">
        <v>21</v>
      </c>
    </row>
    <row r="117" spans="1:5">
      <c r="A117" s="202">
        <v>10999</v>
      </c>
      <c r="B117" s="172" t="s">
        <v>1082</v>
      </c>
      <c r="C117" s="173" t="s">
        <v>814</v>
      </c>
      <c r="D117" s="173" t="s">
        <v>826</v>
      </c>
      <c r="E117" s="171">
        <v>3.52</v>
      </c>
    </row>
    <row r="118" spans="1:5">
      <c r="A118" s="202">
        <v>11062</v>
      </c>
      <c r="B118" s="172" t="s">
        <v>1032</v>
      </c>
      <c r="C118" s="173" t="s">
        <v>814</v>
      </c>
      <c r="D118" s="173" t="s">
        <v>62</v>
      </c>
      <c r="E118" s="171">
        <v>40.65</v>
      </c>
    </row>
    <row r="119" spans="1:5" ht="21">
      <c r="A119" s="202">
        <v>11270</v>
      </c>
      <c r="B119" s="172" t="s">
        <v>1090</v>
      </c>
      <c r="C119" s="173" t="s">
        <v>814</v>
      </c>
      <c r="D119" s="173" t="s">
        <v>30</v>
      </c>
      <c r="E119" s="171">
        <v>1</v>
      </c>
    </row>
    <row r="120" spans="1:5" ht="21">
      <c r="A120" s="202">
        <v>11289</v>
      </c>
      <c r="B120" s="172" t="s">
        <v>1255</v>
      </c>
      <c r="C120" s="173" t="s">
        <v>814</v>
      </c>
      <c r="D120" s="173" t="s">
        <v>30</v>
      </c>
      <c r="E120" s="171">
        <v>12</v>
      </c>
    </row>
    <row r="121" spans="1:5" ht="21">
      <c r="A121" s="202">
        <v>11359</v>
      </c>
      <c r="B121" s="172" t="s">
        <v>818</v>
      </c>
      <c r="C121" s="173" t="s">
        <v>814</v>
      </c>
      <c r="D121" s="173" t="s">
        <v>30</v>
      </c>
      <c r="E121" s="171">
        <v>0.97</v>
      </c>
    </row>
    <row r="122" spans="1:5">
      <c r="A122" s="202">
        <v>11561</v>
      </c>
      <c r="B122" s="172" t="s">
        <v>1067</v>
      </c>
      <c r="C122" s="173" t="s">
        <v>814</v>
      </c>
      <c r="D122" s="173" t="s">
        <v>30</v>
      </c>
      <c r="E122" s="171">
        <v>41</v>
      </c>
    </row>
    <row r="123" spans="1:5" ht="21">
      <c r="A123" s="202">
        <v>11573</v>
      </c>
      <c r="B123" s="172" t="s">
        <v>1196</v>
      </c>
      <c r="C123" s="173" t="s">
        <v>814</v>
      </c>
      <c r="D123" s="173" t="s">
        <v>30</v>
      </c>
      <c r="E123" s="171">
        <v>10.92</v>
      </c>
    </row>
    <row r="124" spans="1:5" ht="21">
      <c r="A124" s="202">
        <v>11580</v>
      </c>
      <c r="B124" s="172" t="s">
        <v>1197</v>
      </c>
      <c r="C124" s="173" t="s">
        <v>814</v>
      </c>
      <c r="D124" s="173" t="s">
        <v>88</v>
      </c>
      <c r="E124" s="171">
        <v>6.55</v>
      </c>
    </row>
    <row r="125" spans="1:5">
      <c r="A125" s="202">
        <v>11746</v>
      </c>
      <c r="B125" s="172" t="s">
        <v>1222</v>
      </c>
      <c r="C125" s="173" t="s">
        <v>814</v>
      </c>
      <c r="D125" s="173" t="s">
        <v>30</v>
      </c>
      <c r="E125" s="171">
        <v>4</v>
      </c>
    </row>
    <row r="126" spans="1:5" ht="21">
      <c r="A126" s="202">
        <v>11821</v>
      </c>
      <c r="B126" s="172" t="s">
        <v>1089</v>
      </c>
      <c r="C126" s="173" t="s">
        <v>814</v>
      </c>
      <c r="D126" s="173" t="s">
        <v>30</v>
      </c>
      <c r="E126" s="171">
        <v>46</v>
      </c>
    </row>
    <row r="127" spans="1:5">
      <c r="A127" s="202">
        <v>11854</v>
      </c>
      <c r="B127" s="172" t="s">
        <v>1087</v>
      </c>
      <c r="C127" s="173" t="s">
        <v>814</v>
      </c>
      <c r="D127" s="173" t="s">
        <v>30</v>
      </c>
      <c r="E127" s="171">
        <v>118</v>
      </c>
    </row>
    <row r="128" spans="1:5">
      <c r="A128" s="202">
        <v>11856</v>
      </c>
      <c r="B128" s="172" t="s">
        <v>1259</v>
      </c>
      <c r="C128" s="173" t="s">
        <v>814</v>
      </c>
      <c r="D128" s="173" t="s">
        <v>30</v>
      </c>
      <c r="E128" s="171">
        <v>5</v>
      </c>
    </row>
    <row r="129" spans="1:5" ht="21">
      <c r="A129" s="202">
        <v>11950</v>
      </c>
      <c r="B129" s="172" t="s">
        <v>993</v>
      </c>
      <c r="C129" s="173" t="s">
        <v>814</v>
      </c>
      <c r="D129" s="173" t="s">
        <v>30</v>
      </c>
      <c r="E129" s="176">
        <v>1426</v>
      </c>
    </row>
    <row r="130" spans="1:5">
      <c r="A130" s="202">
        <v>11964</v>
      </c>
      <c r="B130" s="172" t="s">
        <v>1273</v>
      </c>
      <c r="C130" s="173" t="s">
        <v>814</v>
      </c>
      <c r="D130" s="173" t="s">
        <v>30</v>
      </c>
      <c r="E130" s="171">
        <v>4</v>
      </c>
    </row>
    <row r="131" spans="1:5">
      <c r="A131" s="202">
        <v>12020</v>
      </c>
      <c r="B131" s="172" t="s">
        <v>1127</v>
      </c>
      <c r="C131" s="173" t="s">
        <v>814</v>
      </c>
      <c r="D131" s="173" t="s">
        <v>30</v>
      </c>
      <c r="E131" s="171">
        <v>40</v>
      </c>
    </row>
    <row r="132" spans="1:5">
      <c r="A132" s="202">
        <v>12815</v>
      </c>
      <c r="B132" s="172" t="s">
        <v>821</v>
      </c>
      <c r="C132" s="173" t="s">
        <v>814</v>
      </c>
      <c r="D132" s="173" t="s">
        <v>30</v>
      </c>
      <c r="E132" s="171">
        <v>137.66</v>
      </c>
    </row>
    <row r="133" spans="1:5">
      <c r="A133" s="202">
        <v>12872</v>
      </c>
      <c r="B133" s="172" t="s">
        <v>949</v>
      </c>
      <c r="C133" s="173" t="s">
        <v>820</v>
      </c>
      <c r="D133" s="173" t="s">
        <v>336</v>
      </c>
      <c r="E133" s="171">
        <v>518.02</v>
      </c>
    </row>
    <row r="134" spans="1:5">
      <c r="A134" s="202">
        <v>12892</v>
      </c>
      <c r="B134" s="172" t="s">
        <v>822</v>
      </c>
      <c r="C134" s="173" t="s">
        <v>814</v>
      </c>
      <c r="D134" s="173" t="s">
        <v>823</v>
      </c>
      <c r="E134" s="171">
        <v>197.44</v>
      </c>
    </row>
    <row r="135" spans="1:5">
      <c r="A135" s="202">
        <v>12893</v>
      </c>
      <c r="B135" s="172" t="s">
        <v>824</v>
      </c>
      <c r="C135" s="173" t="s">
        <v>814</v>
      </c>
      <c r="D135" s="173" t="s">
        <v>823</v>
      </c>
      <c r="E135" s="171">
        <v>23.01</v>
      </c>
    </row>
    <row r="136" spans="1:5" ht="21">
      <c r="A136" s="202">
        <v>13333</v>
      </c>
      <c r="B136" s="172" t="s">
        <v>1083</v>
      </c>
      <c r="C136" s="173" t="s">
        <v>814</v>
      </c>
      <c r="D136" s="173" t="s">
        <v>30</v>
      </c>
      <c r="E136" s="171">
        <v>0</v>
      </c>
    </row>
    <row r="137" spans="1:5" ht="21">
      <c r="A137" s="202">
        <v>20017</v>
      </c>
      <c r="B137" s="172" t="s">
        <v>1201</v>
      </c>
      <c r="C137" s="173" t="s">
        <v>814</v>
      </c>
      <c r="D137" s="173" t="s">
        <v>88</v>
      </c>
      <c r="E137" s="171">
        <v>32.54</v>
      </c>
    </row>
    <row r="138" spans="1:5">
      <c r="A138" s="202">
        <v>20020</v>
      </c>
      <c r="B138" s="172" t="s">
        <v>1239</v>
      </c>
      <c r="C138" s="173" t="s">
        <v>820</v>
      </c>
      <c r="D138" s="173" t="s">
        <v>336</v>
      </c>
      <c r="E138" s="171">
        <v>1.31</v>
      </c>
    </row>
    <row r="139" spans="1:5">
      <c r="A139" s="202">
        <v>20080</v>
      </c>
      <c r="B139" s="172" t="s">
        <v>1153</v>
      </c>
      <c r="C139" s="173" t="s">
        <v>814</v>
      </c>
      <c r="D139" s="173" t="s">
        <v>30</v>
      </c>
      <c r="E139" s="171">
        <v>0.87</v>
      </c>
    </row>
    <row r="140" spans="1:5">
      <c r="A140" s="202">
        <v>20083</v>
      </c>
      <c r="B140" s="172" t="s">
        <v>1154</v>
      </c>
      <c r="C140" s="173" t="s">
        <v>814</v>
      </c>
      <c r="D140" s="173" t="s">
        <v>30</v>
      </c>
      <c r="E140" s="171">
        <v>0.24</v>
      </c>
    </row>
    <row r="141" spans="1:5" ht="21">
      <c r="A141" s="202">
        <v>20964</v>
      </c>
      <c r="B141" s="172" t="s">
        <v>929</v>
      </c>
      <c r="C141" s="173" t="s">
        <v>814</v>
      </c>
      <c r="D141" s="173" t="s">
        <v>30</v>
      </c>
      <c r="E141" s="171">
        <v>24</v>
      </c>
    </row>
    <row r="142" spans="1:5" ht="21">
      <c r="A142" s="202">
        <v>20971</v>
      </c>
      <c r="B142" s="172" t="s">
        <v>1079</v>
      </c>
      <c r="C142" s="173" t="s">
        <v>814</v>
      </c>
      <c r="D142" s="173" t="s">
        <v>30</v>
      </c>
      <c r="E142" s="171">
        <v>41</v>
      </c>
    </row>
    <row r="143" spans="1:5" ht="21">
      <c r="A143" s="202">
        <v>20972</v>
      </c>
      <c r="B143" s="172" t="s">
        <v>927</v>
      </c>
      <c r="C143" s="173" t="s">
        <v>814</v>
      </c>
      <c r="D143" s="173" t="s">
        <v>30</v>
      </c>
      <c r="E143" s="171">
        <v>22</v>
      </c>
    </row>
    <row r="144" spans="1:5" ht="21">
      <c r="A144" s="202">
        <v>21001</v>
      </c>
      <c r="B144" s="172" t="s">
        <v>1275</v>
      </c>
      <c r="C144" s="173" t="s">
        <v>814</v>
      </c>
      <c r="D144" s="173" t="s">
        <v>88</v>
      </c>
      <c r="E144" s="171">
        <v>2.5499999999999998</v>
      </c>
    </row>
    <row r="145" spans="1:5" ht="21">
      <c r="A145" s="202">
        <v>21003</v>
      </c>
      <c r="B145" s="172" t="s">
        <v>1276</v>
      </c>
      <c r="C145" s="173" t="s">
        <v>814</v>
      </c>
      <c r="D145" s="173" t="s">
        <v>88</v>
      </c>
      <c r="E145" s="171">
        <v>4.8</v>
      </c>
    </row>
    <row r="146" spans="1:5" ht="21">
      <c r="A146" s="202">
        <v>21010</v>
      </c>
      <c r="B146" s="172" t="s">
        <v>884</v>
      </c>
      <c r="C146" s="173" t="s">
        <v>814</v>
      </c>
      <c r="D146" s="173" t="s">
        <v>88</v>
      </c>
      <c r="E146" s="171">
        <v>988.09</v>
      </c>
    </row>
    <row r="147" spans="1:5" ht="21">
      <c r="A147" s="202">
        <v>21044</v>
      </c>
      <c r="B147" s="172" t="s">
        <v>886</v>
      </c>
      <c r="C147" s="173" t="s">
        <v>814</v>
      </c>
      <c r="D147" s="173" t="s">
        <v>30</v>
      </c>
      <c r="E147" s="171">
        <v>661</v>
      </c>
    </row>
    <row r="148" spans="1:5">
      <c r="A148" s="202">
        <v>21127</v>
      </c>
      <c r="B148" s="172" t="s">
        <v>935</v>
      </c>
      <c r="C148" s="173" t="s">
        <v>814</v>
      </c>
      <c r="D148" s="173" t="s">
        <v>30</v>
      </c>
      <c r="E148" s="171">
        <v>89.24</v>
      </c>
    </row>
    <row r="149" spans="1:5" ht="21">
      <c r="A149" s="202">
        <v>21128</v>
      </c>
      <c r="B149" s="172" t="s">
        <v>1004</v>
      </c>
      <c r="C149" s="173" t="s">
        <v>814</v>
      </c>
      <c r="D149" s="173" t="s">
        <v>88</v>
      </c>
      <c r="E149" s="176">
        <v>1139.25</v>
      </c>
    </row>
    <row r="150" spans="1:5" ht="21">
      <c r="A150" s="202">
        <v>21129</v>
      </c>
      <c r="B150" s="172" t="s">
        <v>1171</v>
      </c>
      <c r="C150" s="173" t="s">
        <v>814</v>
      </c>
      <c r="D150" s="173" t="s">
        <v>88</v>
      </c>
      <c r="E150" s="171">
        <v>78.75</v>
      </c>
    </row>
    <row r="151" spans="1:5" ht="21">
      <c r="A151" s="202">
        <v>21130</v>
      </c>
      <c r="B151" s="172" t="s">
        <v>1180</v>
      </c>
      <c r="C151" s="173" t="s">
        <v>814</v>
      </c>
      <c r="D151" s="173" t="s">
        <v>88</v>
      </c>
      <c r="E151" s="171">
        <v>34.65</v>
      </c>
    </row>
    <row r="152" spans="1:5">
      <c r="A152" s="202">
        <v>25070</v>
      </c>
      <c r="B152" s="172" t="s">
        <v>1145</v>
      </c>
      <c r="C152" s="173" t="s">
        <v>814</v>
      </c>
      <c r="D152" s="173" t="s">
        <v>30</v>
      </c>
      <c r="E152" s="171">
        <v>21.36</v>
      </c>
    </row>
    <row r="153" spans="1:5">
      <c r="A153" s="202">
        <v>25951</v>
      </c>
      <c r="B153" s="172" t="s">
        <v>1243</v>
      </c>
      <c r="C153" s="173" t="s">
        <v>814</v>
      </c>
      <c r="D153" s="173" t="s">
        <v>826</v>
      </c>
      <c r="E153" s="171">
        <v>2.2999999999999998</v>
      </c>
    </row>
    <row r="154" spans="1:5">
      <c r="A154" s="202">
        <v>25957</v>
      </c>
      <c r="B154" s="172" t="s">
        <v>948</v>
      </c>
      <c r="C154" s="173" t="s">
        <v>820</v>
      </c>
      <c r="D154" s="173" t="s">
        <v>336</v>
      </c>
      <c r="E154" s="171">
        <v>40.369999999999997</v>
      </c>
    </row>
    <row r="155" spans="1:5">
      <c r="A155" s="202">
        <v>25963</v>
      </c>
      <c r="B155" s="172" t="s">
        <v>1244</v>
      </c>
      <c r="C155" s="173" t="s">
        <v>814</v>
      </c>
      <c r="D155" s="173" t="s">
        <v>826</v>
      </c>
      <c r="E155" s="171">
        <v>3.45</v>
      </c>
    </row>
    <row r="156" spans="1:5">
      <c r="A156" s="202">
        <v>25964</v>
      </c>
      <c r="B156" s="172" t="s">
        <v>1245</v>
      </c>
      <c r="C156" s="173" t="s">
        <v>820</v>
      </c>
      <c r="D156" s="173" t="s">
        <v>336</v>
      </c>
      <c r="E156" s="171">
        <v>2.31</v>
      </c>
    </row>
    <row r="157" spans="1:5">
      <c r="A157" s="202">
        <v>25966</v>
      </c>
      <c r="B157" s="172" t="s">
        <v>827</v>
      </c>
      <c r="C157" s="173" t="s">
        <v>814</v>
      </c>
      <c r="D157" s="173" t="s">
        <v>828</v>
      </c>
      <c r="E157" s="171">
        <v>21.58</v>
      </c>
    </row>
    <row r="158" spans="1:5" ht="21">
      <c r="A158" s="202">
        <v>34547</v>
      </c>
      <c r="B158" s="172" t="s">
        <v>1139</v>
      </c>
      <c r="C158" s="173" t="s">
        <v>814</v>
      </c>
      <c r="D158" s="173" t="s">
        <v>88</v>
      </c>
      <c r="E158" s="171">
        <v>4.79</v>
      </c>
    </row>
    <row r="159" spans="1:5" ht="21">
      <c r="A159" s="202">
        <v>34557</v>
      </c>
      <c r="B159" s="172" t="s">
        <v>1114</v>
      </c>
      <c r="C159" s="173" t="s">
        <v>814</v>
      </c>
      <c r="D159" s="173" t="s">
        <v>88</v>
      </c>
      <c r="E159" s="171">
        <v>74.099999999999994</v>
      </c>
    </row>
    <row r="160" spans="1:5">
      <c r="A160" s="202">
        <v>34562</v>
      </c>
      <c r="B160" s="172" t="s">
        <v>1126</v>
      </c>
      <c r="C160" s="173" t="s">
        <v>814</v>
      </c>
      <c r="D160" s="173" t="s">
        <v>826</v>
      </c>
      <c r="E160" s="171">
        <v>0.42</v>
      </c>
    </row>
    <row r="161" spans="1:5">
      <c r="A161" s="202">
        <v>34602</v>
      </c>
      <c r="B161" s="172" t="s">
        <v>1129</v>
      </c>
      <c r="C161" s="173" t="s">
        <v>814</v>
      </c>
      <c r="D161" s="173" t="s">
        <v>88</v>
      </c>
      <c r="E161" s="171">
        <v>260</v>
      </c>
    </row>
    <row r="162" spans="1:5" ht="21">
      <c r="A162" s="202">
        <v>34643</v>
      </c>
      <c r="B162" s="172" t="s">
        <v>1256</v>
      </c>
      <c r="C162" s="173" t="s">
        <v>814</v>
      </c>
      <c r="D162" s="173" t="s">
        <v>30</v>
      </c>
      <c r="E162" s="171">
        <v>12</v>
      </c>
    </row>
    <row r="163" spans="1:5">
      <c r="A163" s="202">
        <v>34653</v>
      </c>
      <c r="B163" s="172" t="s">
        <v>979</v>
      </c>
      <c r="C163" s="173" t="s">
        <v>814</v>
      </c>
      <c r="D163" s="173" t="s">
        <v>30</v>
      </c>
      <c r="E163" s="171">
        <v>22</v>
      </c>
    </row>
    <row r="164" spans="1:5">
      <c r="A164" s="202">
        <v>34783</v>
      </c>
      <c r="B164" s="172" t="s">
        <v>1151</v>
      </c>
      <c r="C164" s="173" t="s">
        <v>820</v>
      </c>
      <c r="D164" s="173" t="s">
        <v>336</v>
      </c>
      <c r="E164" s="171">
        <v>10.28</v>
      </c>
    </row>
    <row r="165" spans="1:5" ht="21">
      <c r="A165" s="202">
        <v>35274</v>
      </c>
      <c r="B165" s="172" t="s">
        <v>1202</v>
      </c>
      <c r="C165" s="173" t="s">
        <v>814</v>
      </c>
      <c r="D165" s="173" t="s">
        <v>88</v>
      </c>
      <c r="E165" s="171">
        <v>0.57999999999999996</v>
      </c>
    </row>
    <row r="166" spans="1:5">
      <c r="A166" s="202">
        <v>36144</v>
      </c>
      <c r="B166" s="172" t="s">
        <v>832</v>
      </c>
      <c r="C166" s="173" t="s">
        <v>814</v>
      </c>
      <c r="D166" s="173" t="s">
        <v>30</v>
      </c>
      <c r="E166" s="176">
        <v>1602.65</v>
      </c>
    </row>
    <row r="167" spans="1:5">
      <c r="A167" s="202">
        <v>36146</v>
      </c>
      <c r="B167" s="172" t="s">
        <v>833</v>
      </c>
      <c r="C167" s="173" t="s">
        <v>814</v>
      </c>
      <c r="D167" s="173" t="s">
        <v>30</v>
      </c>
      <c r="E167" s="171">
        <v>17.829999999999998</v>
      </c>
    </row>
    <row r="168" spans="1:5" ht="21">
      <c r="A168" s="202">
        <v>36149</v>
      </c>
      <c r="B168" s="172" t="s">
        <v>834</v>
      </c>
      <c r="C168" s="173" t="s">
        <v>814</v>
      </c>
      <c r="D168" s="173" t="s">
        <v>30</v>
      </c>
      <c r="E168" s="171">
        <v>10.35</v>
      </c>
    </row>
    <row r="169" spans="1:5">
      <c r="A169" s="202">
        <v>36150</v>
      </c>
      <c r="B169" s="172" t="s">
        <v>835</v>
      </c>
      <c r="C169" s="173" t="s">
        <v>814</v>
      </c>
      <c r="D169" s="173" t="s">
        <v>30</v>
      </c>
      <c r="E169" s="171">
        <v>38.04</v>
      </c>
    </row>
    <row r="170" spans="1:5" ht="21">
      <c r="A170" s="202">
        <v>36153</v>
      </c>
      <c r="B170" s="172" t="s">
        <v>836</v>
      </c>
      <c r="C170" s="173" t="s">
        <v>814</v>
      </c>
      <c r="D170" s="173" t="s">
        <v>30</v>
      </c>
      <c r="E170" s="171">
        <v>15.45</v>
      </c>
    </row>
    <row r="171" spans="1:5" ht="21">
      <c r="A171" s="202">
        <v>36397</v>
      </c>
      <c r="B171" s="172" t="s">
        <v>1118</v>
      </c>
      <c r="C171" s="173" t="s">
        <v>814</v>
      </c>
      <c r="D171" s="173" t="s">
        <v>30</v>
      </c>
      <c r="E171" s="171">
        <v>0</v>
      </c>
    </row>
    <row r="172" spans="1:5">
      <c r="A172" s="202">
        <v>37370</v>
      </c>
      <c r="B172" s="172" t="s">
        <v>838</v>
      </c>
      <c r="C172" s="173" t="s">
        <v>814</v>
      </c>
      <c r="D172" s="173" t="s">
        <v>336</v>
      </c>
      <c r="E172" s="176">
        <v>14334.23</v>
      </c>
    </row>
    <row r="173" spans="1:5">
      <c r="A173" s="202">
        <v>37371</v>
      </c>
      <c r="B173" s="172" t="s">
        <v>839</v>
      </c>
      <c r="C173" s="173" t="s">
        <v>814</v>
      </c>
      <c r="D173" s="173" t="s">
        <v>336</v>
      </c>
      <c r="E173" s="176">
        <v>14334.23</v>
      </c>
    </row>
    <row r="174" spans="1:5">
      <c r="A174" s="202">
        <v>37372</v>
      </c>
      <c r="B174" s="172" t="s">
        <v>840</v>
      </c>
      <c r="C174" s="173" t="s">
        <v>814</v>
      </c>
      <c r="D174" s="173" t="s">
        <v>336</v>
      </c>
      <c r="E174" s="176">
        <v>14348.46</v>
      </c>
    </row>
    <row r="175" spans="1:5">
      <c r="A175" s="202">
        <v>37373</v>
      </c>
      <c r="B175" s="172" t="s">
        <v>841</v>
      </c>
      <c r="C175" s="173" t="s">
        <v>814</v>
      </c>
      <c r="D175" s="173" t="s">
        <v>336</v>
      </c>
      <c r="E175" s="176">
        <v>14348.46</v>
      </c>
    </row>
    <row r="176" spans="1:5">
      <c r="A176" s="202">
        <v>37395</v>
      </c>
      <c r="B176" s="172" t="s">
        <v>1115</v>
      </c>
      <c r="C176" s="173" t="s">
        <v>814</v>
      </c>
      <c r="D176" s="173" t="s">
        <v>1116</v>
      </c>
      <c r="E176" s="171">
        <v>0.96</v>
      </c>
    </row>
    <row r="177" spans="1:5" ht="21">
      <c r="A177" s="202">
        <v>37527</v>
      </c>
      <c r="B177" s="172" t="s">
        <v>1076</v>
      </c>
      <c r="C177" s="173" t="s">
        <v>814</v>
      </c>
      <c r="D177" s="173" t="s">
        <v>30</v>
      </c>
      <c r="E177" s="171">
        <v>34</v>
      </c>
    </row>
    <row r="178" spans="1:5" ht="31.5">
      <c r="A178" s="202">
        <v>37539</v>
      </c>
      <c r="B178" s="172" t="s">
        <v>1208</v>
      </c>
      <c r="C178" s="173" t="s">
        <v>814</v>
      </c>
      <c r="D178" s="173" t="s">
        <v>30</v>
      </c>
      <c r="E178" s="171">
        <v>220</v>
      </c>
    </row>
    <row r="179" spans="1:5" ht="31.5">
      <c r="A179" s="202">
        <v>37556</v>
      </c>
      <c r="B179" s="172" t="s">
        <v>966</v>
      </c>
      <c r="C179" s="173" t="s">
        <v>814</v>
      </c>
      <c r="D179" s="173" t="s">
        <v>30</v>
      </c>
      <c r="E179" s="171">
        <v>195</v>
      </c>
    </row>
    <row r="180" spans="1:5" ht="31.5">
      <c r="A180" s="202">
        <v>37557</v>
      </c>
      <c r="B180" s="172" t="s">
        <v>1029</v>
      </c>
      <c r="C180" s="173" t="s">
        <v>814</v>
      </c>
      <c r="D180" s="173" t="s">
        <v>30</v>
      </c>
      <c r="E180" s="171">
        <v>85</v>
      </c>
    </row>
    <row r="181" spans="1:5" ht="31.5">
      <c r="A181" s="202">
        <v>37558</v>
      </c>
      <c r="B181" s="172" t="s">
        <v>1055</v>
      </c>
      <c r="C181" s="173" t="s">
        <v>814</v>
      </c>
      <c r="D181" s="173" t="s">
        <v>30</v>
      </c>
      <c r="E181" s="171">
        <v>219</v>
      </c>
    </row>
    <row r="182" spans="1:5" ht="31.5">
      <c r="A182" s="202">
        <v>37560</v>
      </c>
      <c r="B182" s="172" t="s">
        <v>1057</v>
      </c>
      <c r="C182" s="173" t="s">
        <v>814</v>
      </c>
      <c r="D182" s="173" t="s">
        <v>30</v>
      </c>
      <c r="E182" s="171">
        <v>50</v>
      </c>
    </row>
    <row r="183" spans="1:5" ht="21">
      <c r="A183" s="202">
        <v>37592</v>
      </c>
      <c r="B183" s="172" t="s">
        <v>1117</v>
      </c>
      <c r="C183" s="173" t="s">
        <v>814</v>
      </c>
      <c r="D183" s="173" t="s">
        <v>30</v>
      </c>
      <c r="E183" s="176">
        <v>1260.24</v>
      </c>
    </row>
    <row r="184" spans="1:5" ht="21">
      <c r="A184" s="202">
        <v>37593</v>
      </c>
      <c r="B184" s="172" t="s">
        <v>1140</v>
      </c>
      <c r="C184" s="173" t="s">
        <v>814</v>
      </c>
      <c r="D184" s="173" t="s">
        <v>30</v>
      </c>
      <c r="E184" s="171">
        <v>50.46</v>
      </c>
    </row>
    <row r="185" spans="1:5">
      <c r="A185" s="202">
        <v>37623</v>
      </c>
      <c r="B185" s="172" t="s">
        <v>842</v>
      </c>
      <c r="C185" s="173" t="s">
        <v>820</v>
      </c>
      <c r="D185" s="173" t="s">
        <v>336</v>
      </c>
      <c r="E185" s="171">
        <v>32.1</v>
      </c>
    </row>
    <row r="186" spans="1:5" ht="21">
      <c r="A186" s="202">
        <v>37733</v>
      </c>
      <c r="B186" s="172" t="s">
        <v>1240</v>
      </c>
      <c r="C186" s="173" t="s">
        <v>814</v>
      </c>
      <c r="D186" s="173" t="s">
        <v>30</v>
      </c>
      <c r="E186" s="171">
        <v>0</v>
      </c>
    </row>
    <row r="187" spans="1:5" ht="31.5">
      <c r="A187" s="202">
        <v>37760</v>
      </c>
      <c r="B187" s="172" t="s">
        <v>1241</v>
      </c>
      <c r="C187" s="173" t="s">
        <v>814</v>
      </c>
      <c r="D187" s="173" t="s">
        <v>30</v>
      </c>
      <c r="E187" s="171">
        <v>0</v>
      </c>
    </row>
    <row r="188" spans="1:5" ht="21">
      <c r="A188" s="202">
        <v>38094</v>
      </c>
      <c r="B188" s="172" t="s">
        <v>1163</v>
      </c>
      <c r="C188" s="173" t="s">
        <v>814</v>
      </c>
      <c r="D188" s="173" t="s">
        <v>30</v>
      </c>
      <c r="E188" s="171">
        <v>14</v>
      </c>
    </row>
    <row r="189" spans="1:5" ht="21">
      <c r="A189" s="202">
        <v>38099</v>
      </c>
      <c r="B189" s="172" t="s">
        <v>1164</v>
      </c>
      <c r="C189" s="173" t="s">
        <v>814</v>
      </c>
      <c r="D189" s="173" t="s">
        <v>30</v>
      </c>
      <c r="E189" s="171">
        <v>14</v>
      </c>
    </row>
    <row r="190" spans="1:5">
      <c r="A190" s="202">
        <v>38101</v>
      </c>
      <c r="B190" s="172" t="s">
        <v>1165</v>
      </c>
      <c r="C190" s="173" t="s">
        <v>814</v>
      </c>
      <c r="D190" s="173" t="s">
        <v>30</v>
      </c>
      <c r="E190" s="171">
        <v>14</v>
      </c>
    </row>
    <row r="191" spans="1:5">
      <c r="A191" s="202">
        <v>38125</v>
      </c>
      <c r="B191" s="172" t="s">
        <v>1247</v>
      </c>
      <c r="C191" s="173" t="s">
        <v>814</v>
      </c>
      <c r="D191" s="173" t="s">
        <v>826</v>
      </c>
      <c r="E191" s="171">
        <v>69</v>
      </c>
    </row>
    <row r="192" spans="1:5">
      <c r="A192" s="202">
        <v>38382</v>
      </c>
      <c r="B192" s="172" t="s">
        <v>843</v>
      </c>
      <c r="C192" s="173" t="s">
        <v>814</v>
      </c>
      <c r="D192" s="173" t="s">
        <v>30</v>
      </c>
      <c r="E192" s="171">
        <v>38.97</v>
      </c>
    </row>
    <row r="193" spans="1:5">
      <c r="A193" s="202">
        <v>38383</v>
      </c>
      <c r="B193" s="172" t="s">
        <v>1156</v>
      </c>
      <c r="C193" s="173" t="s">
        <v>814</v>
      </c>
      <c r="D193" s="173" t="s">
        <v>30</v>
      </c>
      <c r="E193" s="171">
        <v>0.14000000000000001</v>
      </c>
    </row>
    <row r="194" spans="1:5">
      <c r="A194" s="202">
        <v>38390</v>
      </c>
      <c r="B194" s="172" t="s">
        <v>844</v>
      </c>
      <c r="C194" s="173" t="s">
        <v>814</v>
      </c>
      <c r="D194" s="173" t="s">
        <v>30</v>
      </c>
      <c r="E194" s="171">
        <v>21.58</v>
      </c>
    </row>
    <row r="195" spans="1:5">
      <c r="A195" s="202">
        <v>38393</v>
      </c>
      <c r="B195" s="172" t="s">
        <v>845</v>
      </c>
      <c r="C195" s="173" t="s">
        <v>814</v>
      </c>
      <c r="D195" s="173" t="s">
        <v>30</v>
      </c>
      <c r="E195" s="171">
        <v>21.58</v>
      </c>
    </row>
    <row r="196" spans="1:5">
      <c r="A196" s="202">
        <v>38396</v>
      </c>
      <c r="B196" s="172" t="s">
        <v>846</v>
      </c>
      <c r="C196" s="173" t="s">
        <v>814</v>
      </c>
      <c r="D196" s="173" t="s">
        <v>30</v>
      </c>
      <c r="E196" s="171">
        <v>0.77</v>
      </c>
    </row>
    <row r="197" spans="1:5">
      <c r="A197" s="202">
        <v>38399</v>
      </c>
      <c r="B197" s="172" t="s">
        <v>847</v>
      </c>
      <c r="C197" s="173" t="s">
        <v>814</v>
      </c>
      <c r="D197" s="173" t="s">
        <v>30</v>
      </c>
      <c r="E197" s="171">
        <v>3.87</v>
      </c>
    </row>
    <row r="198" spans="1:5" ht="21">
      <c r="A198" s="202">
        <v>38413</v>
      </c>
      <c r="B198" s="172" t="s">
        <v>848</v>
      </c>
      <c r="C198" s="173" t="s">
        <v>814</v>
      </c>
      <c r="D198" s="173" t="s">
        <v>30</v>
      </c>
      <c r="E198" s="171">
        <v>0.63</v>
      </c>
    </row>
    <row r="199" spans="1:5">
      <c r="A199" s="202">
        <v>38476</v>
      </c>
      <c r="B199" s="172" t="s">
        <v>849</v>
      </c>
      <c r="C199" s="173" t="s">
        <v>814</v>
      </c>
      <c r="D199" s="173" t="s">
        <v>30</v>
      </c>
      <c r="E199" s="171">
        <v>2.94</v>
      </c>
    </row>
    <row r="200" spans="1:5">
      <c r="A200" s="202">
        <v>38477</v>
      </c>
      <c r="B200" s="172" t="s">
        <v>850</v>
      </c>
      <c r="C200" s="173" t="s">
        <v>814</v>
      </c>
      <c r="D200" s="173" t="s">
        <v>30</v>
      </c>
      <c r="E200" s="171">
        <v>0.63</v>
      </c>
    </row>
    <row r="201" spans="1:5">
      <c r="A201" s="202">
        <v>38589</v>
      </c>
      <c r="B201" s="172" t="s">
        <v>1146</v>
      </c>
      <c r="C201" s="173" t="s">
        <v>814</v>
      </c>
      <c r="D201" s="173" t="s">
        <v>30</v>
      </c>
      <c r="E201" s="171">
        <v>3.05</v>
      </c>
    </row>
    <row r="202" spans="1:5">
      <c r="A202" s="202">
        <v>38591</v>
      </c>
      <c r="B202" s="172" t="s">
        <v>1147</v>
      </c>
      <c r="C202" s="173" t="s">
        <v>814</v>
      </c>
      <c r="D202" s="173" t="s">
        <v>30</v>
      </c>
      <c r="E202" s="171">
        <v>3.05</v>
      </c>
    </row>
    <row r="203" spans="1:5">
      <c r="A203" s="202">
        <v>38597</v>
      </c>
      <c r="B203" s="172" t="s">
        <v>1148</v>
      </c>
      <c r="C203" s="173" t="s">
        <v>814</v>
      </c>
      <c r="D203" s="173" t="s">
        <v>30</v>
      </c>
      <c r="E203" s="171">
        <v>2.0299999999999998</v>
      </c>
    </row>
    <row r="204" spans="1:5">
      <c r="A204" s="202">
        <v>39174</v>
      </c>
      <c r="B204" s="172" t="s">
        <v>1167</v>
      </c>
      <c r="C204" s="173" t="s">
        <v>814</v>
      </c>
      <c r="D204" s="173" t="s">
        <v>30</v>
      </c>
      <c r="E204" s="171">
        <v>32</v>
      </c>
    </row>
    <row r="205" spans="1:5">
      <c r="A205" s="202">
        <v>39175</v>
      </c>
      <c r="B205" s="172" t="s">
        <v>999</v>
      </c>
      <c r="C205" s="173" t="s">
        <v>814</v>
      </c>
      <c r="D205" s="173" t="s">
        <v>30</v>
      </c>
      <c r="E205" s="171">
        <v>978</v>
      </c>
    </row>
    <row r="206" spans="1:5">
      <c r="A206" s="202">
        <v>39178</v>
      </c>
      <c r="B206" s="172" t="s">
        <v>1186</v>
      </c>
      <c r="C206" s="173" t="s">
        <v>814</v>
      </c>
      <c r="D206" s="173" t="s">
        <v>30</v>
      </c>
      <c r="E206" s="171">
        <v>20</v>
      </c>
    </row>
    <row r="207" spans="1:5">
      <c r="A207" s="202">
        <v>39208</v>
      </c>
      <c r="B207" s="172" t="s">
        <v>1168</v>
      </c>
      <c r="C207" s="173" t="s">
        <v>814</v>
      </c>
      <c r="D207" s="173" t="s">
        <v>30</v>
      </c>
      <c r="E207" s="171">
        <v>32</v>
      </c>
    </row>
    <row r="208" spans="1:5">
      <c r="A208" s="202">
        <v>39209</v>
      </c>
      <c r="B208" s="172" t="s">
        <v>1000</v>
      </c>
      <c r="C208" s="173" t="s">
        <v>814</v>
      </c>
      <c r="D208" s="173" t="s">
        <v>30</v>
      </c>
      <c r="E208" s="171">
        <v>978</v>
      </c>
    </row>
    <row r="209" spans="1:5">
      <c r="A209" s="202">
        <v>39212</v>
      </c>
      <c r="B209" s="172" t="s">
        <v>1187</v>
      </c>
      <c r="C209" s="173" t="s">
        <v>814</v>
      </c>
      <c r="D209" s="173" t="s">
        <v>30</v>
      </c>
      <c r="E209" s="171">
        <v>20</v>
      </c>
    </row>
    <row r="210" spans="1:5" ht="21">
      <c r="A210" s="202">
        <v>39435</v>
      </c>
      <c r="B210" s="172" t="s">
        <v>1033</v>
      </c>
      <c r="C210" s="173" t="s">
        <v>814</v>
      </c>
      <c r="D210" s="173" t="s">
        <v>30</v>
      </c>
      <c r="E210" s="171">
        <v>298.10000000000002</v>
      </c>
    </row>
    <row r="211" spans="1:5" ht="21">
      <c r="A211" s="202">
        <v>39436</v>
      </c>
      <c r="B211" s="172" t="s">
        <v>1034</v>
      </c>
      <c r="C211" s="173" t="s">
        <v>814</v>
      </c>
      <c r="D211" s="173" t="s">
        <v>30</v>
      </c>
      <c r="E211" s="171">
        <v>298.10000000000002</v>
      </c>
    </row>
    <row r="212" spans="1:5">
      <c r="A212" s="202">
        <v>39621</v>
      </c>
      <c r="B212" s="172" t="s">
        <v>1048</v>
      </c>
      <c r="C212" s="173" t="s">
        <v>814</v>
      </c>
      <c r="D212" s="173" t="s">
        <v>823</v>
      </c>
      <c r="E212" s="171">
        <v>1</v>
      </c>
    </row>
    <row r="213" spans="1:5">
      <c r="A213" s="202">
        <v>39624</v>
      </c>
      <c r="B213" s="172" t="s">
        <v>1046</v>
      </c>
      <c r="C213" s="173" t="s">
        <v>814</v>
      </c>
      <c r="D213" s="173" t="s">
        <v>823</v>
      </c>
      <c r="E213" s="171">
        <v>13</v>
      </c>
    </row>
    <row r="214" spans="1:5">
      <c r="A214" s="202">
        <v>40813</v>
      </c>
      <c r="B214" s="172" t="s">
        <v>857</v>
      </c>
      <c r="C214" s="173" t="s">
        <v>820</v>
      </c>
      <c r="D214" s="173" t="s">
        <v>58</v>
      </c>
      <c r="E214" s="171">
        <v>3.03</v>
      </c>
    </row>
    <row r="215" spans="1:5">
      <c r="A215" s="202">
        <v>40819</v>
      </c>
      <c r="B215" s="172" t="s">
        <v>860</v>
      </c>
      <c r="C215" s="173" t="s">
        <v>820</v>
      </c>
      <c r="D215" s="173" t="s">
        <v>58</v>
      </c>
      <c r="E215" s="171">
        <v>3.04</v>
      </c>
    </row>
    <row r="216" spans="1:5">
      <c r="A216" s="202">
        <v>40863</v>
      </c>
      <c r="B216" s="172" t="s">
        <v>858</v>
      </c>
      <c r="C216" s="173" t="s">
        <v>814</v>
      </c>
      <c r="D216" s="173" t="s">
        <v>58</v>
      </c>
      <c r="E216" s="171">
        <v>6</v>
      </c>
    </row>
    <row r="217" spans="1:5">
      <c r="A217" s="202">
        <v>40864</v>
      </c>
      <c r="B217" s="172" t="s">
        <v>859</v>
      </c>
      <c r="C217" s="173" t="s">
        <v>814</v>
      </c>
      <c r="D217" s="173" t="s">
        <v>58</v>
      </c>
      <c r="E217" s="171">
        <v>6</v>
      </c>
    </row>
    <row r="218" spans="1:5">
      <c r="A218" s="202">
        <v>41898</v>
      </c>
      <c r="B218" s="172" t="s">
        <v>1161</v>
      </c>
      <c r="C218" s="173" t="s">
        <v>814</v>
      </c>
      <c r="D218" s="173" t="s">
        <v>30</v>
      </c>
      <c r="E218" s="171">
        <v>0</v>
      </c>
    </row>
    <row r="219" spans="1:5">
      <c r="A219" s="202" t="s">
        <v>871</v>
      </c>
      <c r="B219" s="172" t="s">
        <v>872</v>
      </c>
      <c r="C219" s="173" t="s">
        <v>814</v>
      </c>
      <c r="D219" s="173" t="s">
        <v>30</v>
      </c>
      <c r="E219" s="171">
        <v>50</v>
      </c>
    </row>
    <row r="220" spans="1:5">
      <c r="A220" s="202" t="s">
        <v>10448</v>
      </c>
      <c r="B220" s="172" t="s">
        <v>868</v>
      </c>
      <c r="C220" s="173" t="s">
        <v>814</v>
      </c>
      <c r="D220" s="173" t="s">
        <v>30</v>
      </c>
      <c r="E220" s="171">
        <v>1</v>
      </c>
    </row>
    <row r="221" spans="1:5" ht="21">
      <c r="A221" s="202" t="s">
        <v>964</v>
      </c>
      <c r="B221" s="172" t="s">
        <v>965</v>
      </c>
      <c r="C221" s="173" t="s">
        <v>814</v>
      </c>
      <c r="D221" s="173" t="s">
        <v>30</v>
      </c>
      <c r="E221" s="171">
        <v>2</v>
      </c>
    </row>
    <row r="222" spans="1:5">
      <c r="A222" s="202" t="s">
        <v>971</v>
      </c>
      <c r="B222" s="172" t="s">
        <v>972</v>
      </c>
      <c r="C222" s="173" t="s">
        <v>814</v>
      </c>
      <c r="D222" s="173" t="s">
        <v>30</v>
      </c>
      <c r="E222" s="171">
        <v>10</v>
      </c>
    </row>
    <row r="223" spans="1:5">
      <c r="A223" s="202" t="s">
        <v>984</v>
      </c>
      <c r="B223" s="172" t="s">
        <v>985</v>
      </c>
      <c r="C223" s="173" t="s">
        <v>814</v>
      </c>
      <c r="D223" s="173" t="s">
        <v>30</v>
      </c>
      <c r="E223" s="171">
        <v>285</v>
      </c>
    </row>
    <row r="224" spans="1:5">
      <c r="A224" s="202" t="s">
        <v>1008</v>
      </c>
      <c r="B224" s="172" t="s">
        <v>1009</v>
      </c>
      <c r="C224" s="173" t="s">
        <v>814</v>
      </c>
      <c r="D224" s="173" t="s">
        <v>30</v>
      </c>
      <c r="E224" s="171">
        <v>42</v>
      </c>
    </row>
    <row r="225" spans="1:5">
      <c r="A225" s="202" t="s">
        <v>1010</v>
      </c>
      <c r="B225" s="172" t="s">
        <v>1011</v>
      </c>
      <c r="C225" s="173" t="s">
        <v>814</v>
      </c>
      <c r="D225" s="173" t="s">
        <v>30</v>
      </c>
      <c r="E225" s="171">
        <v>28</v>
      </c>
    </row>
    <row r="226" spans="1:5" ht="21">
      <c r="A226" s="202" t="s">
        <v>1012</v>
      </c>
      <c r="B226" s="172" t="s">
        <v>1013</v>
      </c>
      <c r="C226" s="173" t="s">
        <v>814</v>
      </c>
      <c r="D226" s="173" t="s">
        <v>30</v>
      </c>
      <c r="E226" s="171">
        <v>1</v>
      </c>
    </row>
    <row r="227" spans="1:5">
      <c r="A227" s="202" t="s">
        <v>1183</v>
      </c>
      <c r="B227" s="172" t="s">
        <v>1184</v>
      </c>
      <c r="C227" s="173" t="s">
        <v>814</v>
      </c>
      <c r="D227" s="173" t="s">
        <v>30</v>
      </c>
      <c r="E227" s="171">
        <v>1</v>
      </c>
    </row>
    <row r="228" spans="1:5">
      <c r="A228" s="202" t="s">
        <v>1014</v>
      </c>
      <c r="B228" s="172" t="s">
        <v>1015</v>
      </c>
      <c r="C228" s="173" t="s">
        <v>814</v>
      </c>
      <c r="D228" s="173" t="s">
        <v>30</v>
      </c>
      <c r="E228" s="171">
        <v>4</v>
      </c>
    </row>
    <row r="229" spans="1:5">
      <c r="A229" s="202" t="s">
        <v>938</v>
      </c>
      <c r="B229" s="172" t="s">
        <v>939</v>
      </c>
      <c r="C229" s="173" t="s">
        <v>814</v>
      </c>
      <c r="D229" s="173" t="s">
        <v>30</v>
      </c>
      <c r="E229" s="176">
        <v>6740</v>
      </c>
    </row>
    <row r="230" spans="1:5">
      <c r="A230" s="202" t="s">
        <v>1018</v>
      </c>
      <c r="B230" s="172" t="s">
        <v>1019</v>
      </c>
      <c r="C230" s="173" t="s">
        <v>814</v>
      </c>
      <c r="D230" s="173" t="s">
        <v>30</v>
      </c>
      <c r="E230" s="171">
        <v>625</v>
      </c>
    </row>
    <row r="231" spans="1:5">
      <c r="A231" s="202" t="s">
        <v>1023</v>
      </c>
      <c r="B231" s="172" t="s">
        <v>1024</v>
      </c>
      <c r="C231" s="173" t="s">
        <v>814</v>
      </c>
      <c r="D231" s="173" t="s">
        <v>30</v>
      </c>
      <c r="E231" s="171">
        <v>13</v>
      </c>
    </row>
    <row r="232" spans="1:5">
      <c r="A232" s="202" t="s">
        <v>1065</v>
      </c>
      <c r="B232" s="172" t="s">
        <v>1066</v>
      </c>
      <c r="C232" s="173" t="s">
        <v>814</v>
      </c>
      <c r="D232" s="173" t="s">
        <v>62</v>
      </c>
      <c r="E232" s="171">
        <v>164</v>
      </c>
    </row>
    <row r="233" spans="1:5">
      <c r="A233" s="202" t="s">
        <v>968</v>
      </c>
      <c r="B233" s="172" t="s">
        <v>969</v>
      </c>
      <c r="C233" s="173" t="s">
        <v>814</v>
      </c>
      <c r="D233" s="173" t="s">
        <v>88</v>
      </c>
      <c r="E233" s="176">
        <v>3141.79</v>
      </c>
    </row>
    <row r="234" spans="1:5">
      <c r="A234" s="202" t="s">
        <v>1071</v>
      </c>
      <c r="B234" s="172" t="s">
        <v>1072</v>
      </c>
      <c r="C234" s="173" t="s">
        <v>814</v>
      </c>
      <c r="D234" s="173" t="s">
        <v>88</v>
      </c>
      <c r="E234" s="176">
        <v>1155</v>
      </c>
    </row>
    <row r="235" spans="1:5">
      <c r="A235" s="202" t="s">
        <v>1074</v>
      </c>
      <c r="B235" s="172" t="s">
        <v>1075</v>
      </c>
      <c r="C235" s="173" t="s">
        <v>814</v>
      </c>
      <c r="D235" s="173" t="s">
        <v>30</v>
      </c>
      <c r="E235" s="171">
        <v>27</v>
      </c>
    </row>
    <row r="236" spans="1:5">
      <c r="A236" s="202" t="s">
        <v>1099</v>
      </c>
      <c r="B236" s="172" t="s">
        <v>1100</v>
      </c>
      <c r="C236" s="173" t="s">
        <v>814</v>
      </c>
      <c r="D236" s="173" t="s">
        <v>30</v>
      </c>
      <c r="E236" s="171">
        <v>5</v>
      </c>
    </row>
    <row r="237" spans="1:5">
      <c r="A237" s="202" t="s">
        <v>1103</v>
      </c>
      <c r="B237" s="172" t="s">
        <v>1104</v>
      </c>
      <c r="C237" s="173" t="s">
        <v>814</v>
      </c>
      <c r="D237" s="173" t="s">
        <v>62</v>
      </c>
      <c r="E237" s="171">
        <v>695</v>
      </c>
    </row>
    <row r="238" spans="1:5">
      <c r="A238" s="202" t="s">
        <v>1108</v>
      </c>
      <c r="B238" s="172" t="s">
        <v>1109</v>
      </c>
      <c r="C238" s="173" t="s">
        <v>814</v>
      </c>
      <c r="D238" s="173" t="s">
        <v>30</v>
      </c>
      <c r="E238" s="171">
        <v>2</v>
      </c>
    </row>
    <row r="239" spans="1:5">
      <c r="A239" s="202" t="s">
        <v>1110</v>
      </c>
      <c r="B239" s="172" t="s">
        <v>1111</v>
      </c>
      <c r="C239" s="173" t="s">
        <v>814</v>
      </c>
      <c r="D239" s="173" t="s">
        <v>30</v>
      </c>
      <c r="E239" s="171">
        <v>2</v>
      </c>
    </row>
    <row r="240" spans="1:5">
      <c r="A240" s="202" t="s">
        <v>1130</v>
      </c>
      <c r="B240" s="172" t="s">
        <v>1131</v>
      </c>
      <c r="C240" s="173" t="s">
        <v>814</v>
      </c>
      <c r="D240" s="173" t="s">
        <v>30</v>
      </c>
      <c r="E240" s="171">
        <v>2</v>
      </c>
    </row>
    <row r="241" spans="1:5">
      <c r="A241" s="202" t="s">
        <v>1132</v>
      </c>
      <c r="B241" s="172" t="s">
        <v>1133</v>
      </c>
      <c r="C241" s="173" t="s">
        <v>814</v>
      </c>
      <c r="D241" s="173" t="s">
        <v>88</v>
      </c>
      <c r="E241" s="171">
        <v>15</v>
      </c>
    </row>
    <row r="242" spans="1:5">
      <c r="A242" s="202" t="s">
        <v>940</v>
      </c>
      <c r="B242" s="172" t="s">
        <v>941</v>
      </c>
      <c r="C242" s="173" t="s">
        <v>814</v>
      </c>
      <c r="D242" s="173" t="s">
        <v>30</v>
      </c>
      <c r="E242" s="171">
        <v>25</v>
      </c>
    </row>
    <row r="243" spans="1:5">
      <c r="A243" s="202" t="s">
        <v>1095</v>
      </c>
      <c r="B243" s="172" t="s">
        <v>1096</v>
      </c>
      <c r="C243" s="173" t="s">
        <v>814</v>
      </c>
      <c r="D243" s="173" t="s">
        <v>30</v>
      </c>
      <c r="E243" s="171">
        <v>486</v>
      </c>
    </row>
    <row r="244" spans="1:5">
      <c r="A244" s="202" t="s">
        <v>1261</v>
      </c>
      <c r="B244" s="172" t="s">
        <v>1262</v>
      </c>
      <c r="C244" s="173" t="s">
        <v>814</v>
      </c>
      <c r="D244" s="173" t="s">
        <v>88</v>
      </c>
      <c r="E244" s="171">
        <v>226.8</v>
      </c>
    </row>
    <row r="245" spans="1:5" ht="31.5">
      <c r="A245" s="202" t="s">
        <v>1119</v>
      </c>
      <c r="B245" s="172" t="s">
        <v>1120</v>
      </c>
      <c r="C245" s="173" t="s">
        <v>814</v>
      </c>
      <c r="D245" s="173" t="s">
        <v>30</v>
      </c>
      <c r="E245" s="171">
        <v>1</v>
      </c>
    </row>
    <row r="246" spans="1:5" ht="21">
      <c r="A246" s="202" t="s">
        <v>1121</v>
      </c>
      <c r="B246" s="172" t="s">
        <v>1122</v>
      </c>
      <c r="C246" s="173" t="s">
        <v>814</v>
      </c>
      <c r="D246" s="173" t="s">
        <v>30</v>
      </c>
      <c r="E246" s="171">
        <v>2</v>
      </c>
    </row>
    <row r="247" spans="1:5">
      <c r="A247" s="202" t="s">
        <v>1026</v>
      </c>
      <c r="B247" s="172" t="s">
        <v>1027</v>
      </c>
      <c r="C247" s="173" t="s">
        <v>814</v>
      </c>
      <c r="D247" s="173" t="s">
        <v>30</v>
      </c>
      <c r="E247" s="171">
        <v>0.88</v>
      </c>
    </row>
    <row r="248" spans="1:5">
      <c r="A248" s="202" t="s">
        <v>974</v>
      </c>
      <c r="B248" s="172" t="s">
        <v>975</v>
      </c>
      <c r="C248" s="173" t="s">
        <v>814</v>
      </c>
      <c r="D248" s="173" t="s">
        <v>30</v>
      </c>
      <c r="E248" s="171">
        <v>3</v>
      </c>
    </row>
    <row r="249" spans="1:5" ht="21">
      <c r="A249" s="202" t="s">
        <v>864</v>
      </c>
      <c r="B249" s="172" t="s">
        <v>865</v>
      </c>
      <c r="C249" s="173" t="s">
        <v>814</v>
      </c>
      <c r="D249" s="173" t="s">
        <v>30</v>
      </c>
      <c r="E249" s="171">
        <v>20</v>
      </c>
    </row>
    <row r="250" spans="1:5">
      <c r="A250" s="202" t="s">
        <v>925</v>
      </c>
      <c r="B250" s="172" t="s">
        <v>926</v>
      </c>
      <c r="C250" s="173" t="s">
        <v>814</v>
      </c>
      <c r="D250" s="173" t="s">
        <v>30</v>
      </c>
      <c r="E250" s="171">
        <v>17</v>
      </c>
    </row>
    <row r="251" spans="1:5">
      <c r="A251" s="202" t="s">
        <v>930</v>
      </c>
      <c r="B251" s="172" t="s">
        <v>931</v>
      </c>
      <c r="C251" s="173" t="s">
        <v>814</v>
      </c>
      <c r="D251" s="173" t="s">
        <v>30</v>
      </c>
      <c r="E251" s="171">
        <v>4</v>
      </c>
    </row>
    <row r="252" spans="1:5">
      <c r="A252" s="202" t="s">
        <v>932</v>
      </c>
      <c r="B252" s="172" t="s">
        <v>933</v>
      </c>
      <c r="C252" s="173" t="s">
        <v>814</v>
      </c>
      <c r="D252" s="173" t="s">
        <v>30</v>
      </c>
      <c r="E252" s="171">
        <v>8</v>
      </c>
    </row>
    <row r="253" spans="1:5">
      <c r="A253" s="202" t="s">
        <v>958</v>
      </c>
      <c r="B253" s="172" t="s">
        <v>959</v>
      </c>
      <c r="C253" s="173" t="s">
        <v>814</v>
      </c>
      <c r="D253" s="173" t="s">
        <v>30</v>
      </c>
      <c r="E253" s="171">
        <v>23.72</v>
      </c>
    </row>
    <row r="254" spans="1:5">
      <c r="A254" s="202" t="s">
        <v>1229</v>
      </c>
      <c r="B254" s="172" t="s">
        <v>1230</v>
      </c>
      <c r="C254" s="173" t="s">
        <v>814</v>
      </c>
      <c r="D254" s="173" t="s">
        <v>88</v>
      </c>
      <c r="E254" s="171">
        <v>48</v>
      </c>
    </row>
    <row r="255" spans="1:5" ht="21">
      <c r="A255" s="202" t="s">
        <v>1227</v>
      </c>
      <c r="B255" s="172" t="s">
        <v>1228</v>
      </c>
      <c r="C255" s="173" t="s">
        <v>814</v>
      </c>
      <c r="D255" s="173" t="s">
        <v>30</v>
      </c>
      <c r="E255" s="171">
        <v>2</v>
      </c>
    </row>
    <row r="256" spans="1:5">
      <c r="A256" s="202" t="s">
        <v>987</v>
      </c>
      <c r="B256" s="172" t="s">
        <v>988</v>
      </c>
      <c r="C256" s="173" t="s">
        <v>814</v>
      </c>
      <c r="D256" s="173" t="s">
        <v>62</v>
      </c>
      <c r="E256" s="176">
        <v>4151.95</v>
      </c>
    </row>
    <row r="257" spans="1:5">
      <c r="A257" s="202" t="s">
        <v>981</v>
      </c>
      <c r="B257" s="172" t="s">
        <v>982</v>
      </c>
      <c r="C257" s="173" t="s">
        <v>814</v>
      </c>
      <c r="D257" s="173" t="s">
        <v>30</v>
      </c>
      <c r="E257" s="171">
        <v>158</v>
      </c>
    </row>
    <row r="258" spans="1:5" ht="21">
      <c r="A258" s="202" t="s">
        <v>1062</v>
      </c>
      <c r="B258" s="172" t="s">
        <v>1063</v>
      </c>
      <c r="C258" s="173" t="s">
        <v>814</v>
      </c>
      <c r="D258" s="173" t="s">
        <v>88</v>
      </c>
      <c r="E258" s="171">
        <v>31.5</v>
      </c>
    </row>
    <row r="259" spans="1:5" ht="21">
      <c r="A259" s="202" t="s">
        <v>1035</v>
      </c>
      <c r="B259" s="172" t="s">
        <v>1036</v>
      </c>
      <c r="C259" s="173" t="s">
        <v>814</v>
      </c>
      <c r="D259" s="173" t="s">
        <v>62</v>
      </c>
      <c r="E259" s="171">
        <v>8</v>
      </c>
    </row>
    <row r="260" spans="1:5">
      <c r="A260" s="202" t="s">
        <v>1038</v>
      </c>
      <c r="B260" s="172" t="s">
        <v>1039</v>
      </c>
      <c r="C260" s="173" t="s">
        <v>814</v>
      </c>
      <c r="D260" s="173" t="s">
        <v>1040</v>
      </c>
      <c r="E260" s="171">
        <v>94.5</v>
      </c>
    </row>
    <row r="261" spans="1:5">
      <c r="A261" s="202" t="s">
        <v>1021</v>
      </c>
      <c r="B261" s="172" t="s">
        <v>1022</v>
      </c>
      <c r="C261" s="173" t="s">
        <v>814</v>
      </c>
      <c r="D261" s="173" t="s">
        <v>30</v>
      </c>
      <c r="E261" s="171">
        <v>126</v>
      </c>
    </row>
  </sheetData>
  <autoFilter ref="A2:E2" xr:uid="{00000000-0009-0000-0000-000007000000}"/>
  <mergeCells count="1">
    <mergeCell ref="A1:E1"/>
  </mergeCells>
  <pageMargins left="0.51180555555555496" right="0.51180555555555496" top="0.78749999999999998" bottom="0.78749999999999998" header="0.51180555555555496" footer="0.51180555555555496"/>
  <pageSetup paperSize="9" firstPageNumber="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8059"/>
  <sheetViews>
    <sheetView view="pageBreakPreview" zoomScaleNormal="100" workbookViewId="0">
      <selection activeCell="E208" sqref="E208"/>
    </sheetView>
  </sheetViews>
  <sheetFormatPr defaultRowHeight="15"/>
  <cols>
    <col min="1" max="1" width="15.85546875"/>
    <col min="2" max="2" width="76" style="156"/>
    <col min="3" max="5" width="8.7109375"/>
    <col min="6" max="7" width="13"/>
    <col min="8" max="1025" width="8.7109375"/>
  </cols>
  <sheetData>
    <row r="1" spans="1:7" ht="18">
      <c r="A1" s="373"/>
      <c r="B1" s="373"/>
      <c r="C1" s="373"/>
      <c r="D1" s="373"/>
      <c r="E1" s="373"/>
      <c r="F1" s="373"/>
      <c r="G1" s="373"/>
    </row>
    <row r="2" spans="1:7" s="156" customFormat="1" ht="21">
      <c r="A2" s="214" t="s">
        <v>27</v>
      </c>
      <c r="B2" s="214" t="s">
        <v>806</v>
      </c>
      <c r="C2" s="217" t="s">
        <v>29</v>
      </c>
      <c r="D2" s="217" t="s">
        <v>807</v>
      </c>
      <c r="E2" s="218" t="s">
        <v>1284</v>
      </c>
      <c r="F2" s="218" t="s">
        <v>10449</v>
      </c>
      <c r="G2" s="218" t="s">
        <v>10450</v>
      </c>
    </row>
    <row r="3" spans="1:7">
      <c r="A3" s="374"/>
      <c r="B3" s="374"/>
      <c r="C3" s="374"/>
      <c r="D3" s="374"/>
      <c r="E3" s="374"/>
      <c r="F3" s="374"/>
      <c r="G3" s="374"/>
    </row>
    <row r="4" spans="1:7">
      <c r="A4" s="164">
        <v>1</v>
      </c>
      <c r="B4" s="375" t="s">
        <v>51</v>
      </c>
      <c r="C4" s="375"/>
      <c r="D4" s="375"/>
      <c r="E4" s="375"/>
      <c r="F4" s="375"/>
      <c r="G4" s="375"/>
    </row>
    <row r="5" spans="1:7">
      <c r="A5" s="374"/>
      <c r="B5" s="374"/>
      <c r="C5" s="374"/>
      <c r="D5" s="374"/>
      <c r="E5" s="374"/>
      <c r="F5" s="374"/>
      <c r="G5" s="374"/>
    </row>
    <row r="6" spans="1:7">
      <c r="A6" s="164" t="s">
        <v>811</v>
      </c>
      <c r="B6" s="375" t="s">
        <v>53</v>
      </c>
      <c r="C6" s="375"/>
      <c r="D6" s="375"/>
      <c r="E6" s="375"/>
      <c r="F6" s="375"/>
      <c r="G6" s="375"/>
    </row>
    <row r="7" spans="1:7">
      <c r="A7" s="374"/>
      <c r="B7" s="374"/>
      <c r="C7" s="374"/>
      <c r="D7" s="374"/>
      <c r="E7" s="374"/>
      <c r="F7" s="374"/>
      <c r="G7" s="374"/>
    </row>
    <row r="8" spans="1:7" ht="31.5">
      <c r="A8" s="219" t="s">
        <v>55</v>
      </c>
      <c r="B8" s="220" t="s">
        <v>56</v>
      </c>
      <c r="C8" s="221" t="s">
        <v>57</v>
      </c>
      <c r="D8" s="221" t="s">
        <v>58</v>
      </c>
      <c r="E8" s="222">
        <v>3</v>
      </c>
      <c r="F8" s="222">
        <v>394.53</v>
      </c>
      <c r="G8" s="222">
        <v>0</v>
      </c>
    </row>
    <row r="9" spans="1:7" ht="21">
      <c r="A9" s="171">
        <v>10776</v>
      </c>
      <c r="B9" s="172" t="s">
        <v>813</v>
      </c>
      <c r="C9" s="173" t="s">
        <v>814</v>
      </c>
      <c r="D9" s="173" t="s">
        <v>58</v>
      </c>
      <c r="E9" s="171">
        <v>3</v>
      </c>
      <c r="F9" s="171">
        <v>394.53</v>
      </c>
      <c r="G9" s="171" t="s">
        <v>10451</v>
      </c>
    </row>
    <row r="10" spans="1:7">
      <c r="A10" s="374"/>
      <c r="B10" s="374"/>
      <c r="C10" s="374"/>
      <c r="D10" s="374"/>
      <c r="E10" s="374"/>
      <c r="F10" s="374"/>
      <c r="G10" s="374"/>
    </row>
    <row r="11" spans="1:7">
      <c r="A11" s="219" t="s">
        <v>60</v>
      </c>
      <c r="B11" s="220" t="s">
        <v>61</v>
      </c>
      <c r="C11" s="221" t="s">
        <v>57</v>
      </c>
      <c r="D11" s="221" t="s">
        <v>62</v>
      </c>
      <c r="E11" s="222">
        <v>2.2000000000000002</v>
      </c>
      <c r="F11" s="222">
        <v>283.87</v>
      </c>
      <c r="G11" s="222">
        <v>41.02</v>
      </c>
    </row>
    <row r="12" spans="1:7">
      <c r="A12" s="171">
        <v>10</v>
      </c>
      <c r="B12" s="172" t="s">
        <v>816</v>
      </c>
      <c r="C12" s="173" t="s">
        <v>814</v>
      </c>
      <c r="D12" s="173" t="s">
        <v>30</v>
      </c>
      <c r="E12" s="171">
        <v>0.05</v>
      </c>
      <c r="F12" s="171">
        <v>9.4499999999999993</v>
      </c>
      <c r="G12" s="171" t="s">
        <v>10451</v>
      </c>
    </row>
    <row r="13" spans="1:7" ht="21">
      <c r="A13" s="171">
        <v>10535</v>
      </c>
      <c r="B13" s="172" t="s">
        <v>817</v>
      </c>
      <c r="C13" s="173" t="s">
        <v>814</v>
      </c>
      <c r="D13" s="173" t="s">
        <v>30</v>
      </c>
      <c r="E13" s="171">
        <v>0</v>
      </c>
      <c r="F13" s="176">
        <v>2980</v>
      </c>
      <c r="G13" s="171" t="s">
        <v>10451</v>
      </c>
    </row>
    <row r="14" spans="1:7" ht="21">
      <c r="A14" s="171">
        <v>11359</v>
      </c>
      <c r="B14" s="172" t="s">
        <v>818</v>
      </c>
      <c r="C14" s="173" t="s">
        <v>814</v>
      </c>
      <c r="D14" s="173" t="s">
        <v>30</v>
      </c>
      <c r="E14" s="171">
        <v>0</v>
      </c>
      <c r="F14" s="171">
        <v>520.16</v>
      </c>
      <c r="G14" s="171" t="s">
        <v>10451</v>
      </c>
    </row>
    <row r="15" spans="1:7">
      <c r="A15" s="171">
        <v>1213</v>
      </c>
      <c r="B15" s="172" t="s">
        <v>819</v>
      </c>
      <c r="C15" s="173" t="s">
        <v>820</v>
      </c>
      <c r="D15" s="173" t="s">
        <v>336</v>
      </c>
      <c r="E15" s="171">
        <v>2.2200000000000002</v>
      </c>
      <c r="F15" s="171" t="s">
        <v>10451</v>
      </c>
      <c r="G15" s="171">
        <v>14.74</v>
      </c>
    </row>
    <row r="16" spans="1:7">
      <c r="A16" s="171">
        <v>12815</v>
      </c>
      <c r="B16" s="172" t="s">
        <v>821</v>
      </c>
      <c r="C16" s="173" t="s">
        <v>814</v>
      </c>
      <c r="D16" s="173" t="s">
        <v>30</v>
      </c>
      <c r="E16" s="171">
        <v>0.06</v>
      </c>
      <c r="F16" s="171">
        <v>7.33</v>
      </c>
      <c r="G16" s="171" t="s">
        <v>10451</v>
      </c>
    </row>
    <row r="17" spans="1:7">
      <c r="A17" s="171">
        <v>12892</v>
      </c>
      <c r="B17" s="172" t="s">
        <v>822</v>
      </c>
      <c r="C17" s="173" t="s">
        <v>814</v>
      </c>
      <c r="D17" s="173" t="s">
        <v>823</v>
      </c>
      <c r="E17" s="171">
        <v>0.09</v>
      </c>
      <c r="F17" s="171">
        <v>10.8</v>
      </c>
      <c r="G17" s="171" t="s">
        <v>10451</v>
      </c>
    </row>
    <row r="18" spans="1:7">
      <c r="A18" s="171">
        <v>12893</v>
      </c>
      <c r="B18" s="172" t="s">
        <v>824</v>
      </c>
      <c r="C18" s="173" t="s">
        <v>814</v>
      </c>
      <c r="D18" s="173" t="s">
        <v>823</v>
      </c>
      <c r="E18" s="171">
        <v>0.01</v>
      </c>
      <c r="F18" s="171">
        <v>57.6</v>
      </c>
      <c r="G18" s="171" t="s">
        <v>10451</v>
      </c>
    </row>
    <row r="19" spans="1:7">
      <c r="A19" s="171">
        <v>1379</v>
      </c>
      <c r="B19" s="172" t="s">
        <v>825</v>
      </c>
      <c r="C19" s="173" t="s">
        <v>814</v>
      </c>
      <c r="D19" s="173" t="s">
        <v>826</v>
      </c>
      <c r="E19" s="171">
        <v>4.67</v>
      </c>
      <c r="F19" s="171">
        <v>0.36</v>
      </c>
      <c r="G19" s="171" t="s">
        <v>10451</v>
      </c>
    </row>
    <row r="20" spans="1:7">
      <c r="A20" s="171">
        <v>25966</v>
      </c>
      <c r="B20" s="172" t="s">
        <v>827</v>
      </c>
      <c r="C20" s="173" t="s">
        <v>814</v>
      </c>
      <c r="D20" s="173" t="s">
        <v>828</v>
      </c>
      <c r="E20" s="171">
        <v>0.01</v>
      </c>
      <c r="F20" s="171">
        <v>13.84</v>
      </c>
      <c r="G20" s="171" t="s">
        <v>10451</v>
      </c>
    </row>
    <row r="21" spans="1:7">
      <c r="A21" s="171">
        <v>2705</v>
      </c>
      <c r="B21" s="172" t="s">
        <v>829</v>
      </c>
      <c r="C21" s="173" t="s">
        <v>814</v>
      </c>
      <c r="D21" s="173" t="s">
        <v>830</v>
      </c>
      <c r="E21" s="171">
        <v>0.02</v>
      </c>
      <c r="F21" s="171">
        <v>0.45</v>
      </c>
      <c r="G21" s="171" t="s">
        <v>10451</v>
      </c>
    </row>
    <row r="22" spans="1:7">
      <c r="A22" s="171">
        <v>2711</v>
      </c>
      <c r="B22" s="172" t="s">
        <v>831</v>
      </c>
      <c r="C22" s="173" t="s">
        <v>814</v>
      </c>
      <c r="D22" s="173" t="s">
        <v>30</v>
      </c>
      <c r="E22" s="171">
        <v>0</v>
      </c>
      <c r="F22" s="171">
        <v>112.95</v>
      </c>
      <c r="G22" s="171" t="s">
        <v>10451</v>
      </c>
    </row>
    <row r="23" spans="1:7">
      <c r="A23" s="171">
        <v>36144</v>
      </c>
      <c r="B23" s="172" t="s">
        <v>832</v>
      </c>
      <c r="C23" s="173" t="s">
        <v>814</v>
      </c>
      <c r="D23" s="173" t="s">
        <v>30</v>
      </c>
      <c r="E23" s="171">
        <v>0.75</v>
      </c>
      <c r="F23" s="171">
        <v>1.34</v>
      </c>
      <c r="G23" s="171" t="s">
        <v>10451</v>
      </c>
    </row>
    <row r="24" spans="1:7">
      <c r="A24" s="171">
        <v>36146</v>
      </c>
      <c r="B24" s="172" t="s">
        <v>833</v>
      </c>
      <c r="C24" s="173" t="s">
        <v>814</v>
      </c>
      <c r="D24" s="173" t="s">
        <v>30</v>
      </c>
      <c r="E24" s="171">
        <v>0.01</v>
      </c>
      <c r="F24" s="171">
        <v>204</v>
      </c>
      <c r="G24" s="171" t="s">
        <v>10451</v>
      </c>
    </row>
    <row r="25" spans="1:7" ht="21">
      <c r="A25" s="171">
        <v>36149</v>
      </c>
      <c r="B25" s="172" t="s">
        <v>834</v>
      </c>
      <c r="C25" s="173" t="s">
        <v>814</v>
      </c>
      <c r="D25" s="173" t="s">
        <v>30</v>
      </c>
      <c r="E25" s="171">
        <v>0</v>
      </c>
      <c r="F25" s="171">
        <v>141</v>
      </c>
      <c r="G25" s="171" t="s">
        <v>10451</v>
      </c>
    </row>
    <row r="26" spans="1:7">
      <c r="A26" s="171">
        <v>36150</v>
      </c>
      <c r="B26" s="172" t="s">
        <v>835</v>
      </c>
      <c r="C26" s="173" t="s">
        <v>814</v>
      </c>
      <c r="D26" s="173" t="s">
        <v>30</v>
      </c>
      <c r="E26" s="171">
        <v>0.02</v>
      </c>
      <c r="F26" s="171">
        <v>35.64</v>
      </c>
      <c r="G26" s="171" t="s">
        <v>10451</v>
      </c>
    </row>
    <row r="27" spans="1:7" ht="21">
      <c r="A27" s="171">
        <v>36153</v>
      </c>
      <c r="B27" s="172" t="s">
        <v>836</v>
      </c>
      <c r="C27" s="173" t="s">
        <v>814</v>
      </c>
      <c r="D27" s="173" t="s">
        <v>30</v>
      </c>
      <c r="E27" s="171">
        <v>0.01</v>
      </c>
      <c r="F27" s="171">
        <v>160.5</v>
      </c>
      <c r="G27" s="171" t="s">
        <v>10451</v>
      </c>
    </row>
    <row r="28" spans="1:7" ht="21">
      <c r="A28" s="171">
        <v>370</v>
      </c>
      <c r="B28" s="172" t="s">
        <v>837</v>
      </c>
      <c r="C28" s="173" t="s">
        <v>814</v>
      </c>
      <c r="D28" s="173" t="s">
        <v>534</v>
      </c>
      <c r="E28" s="171">
        <v>0.02</v>
      </c>
      <c r="F28" s="171">
        <v>60</v>
      </c>
      <c r="G28" s="171" t="s">
        <v>10451</v>
      </c>
    </row>
    <row r="29" spans="1:7">
      <c r="A29" s="171">
        <v>37370</v>
      </c>
      <c r="B29" s="172" t="s">
        <v>838</v>
      </c>
      <c r="C29" s="173" t="s">
        <v>814</v>
      </c>
      <c r="D29" s="173" t="s">
        <v>336</v>
      </c>
      <c r="E29" s="171">
        <v>6.69</v>
      </c>
      <c r="F29" s="171">
        <v>2.48</v>
      </c>
      <c r="G29" s="171" t="s">
        <v>10451</v>
      </c>
    </row>
    <row r="30" spans="1:7">
      <c r="A30" s="171">
        <v>37371</v>
      </c>
      <c r="B30" s="172" t="s">
        <v>839</v>
      </c>
      <c r="C30" s="173" t="s">
        <v>814</v>
      </c>
      <c r="D30" s="173" t="s">
        <v>336</v>
      </c>
      <c r="E30" s="171">
        <v>6.69</v>
      </c>
      <c r="F30" s="171">
        <v>0.55000000000000004</v>
      </c>
      <c r="G30" s="171" t="s">
        <v>10451</v>
      </c>
    </row>
    <row r="31" spans="1:7">
      <c r="A31" s="171">
        <v>37372</v>
      </c>
      <c r="B31" s="172" t="s">
        <v>840</v>
      </c>
      <c r="C31" s="173" t="s">
        <v>814</v>
      </c>
      <c r="D31" s="173" t="s">
        <v>336</v>
      </c>
      <c r="E31" s="171">
        <v>6.69</v>
      </c>
      <c r="F31" s="171">
        <v>0.37</v>
      </c>
      <c r="G31" s="171" t="s">
        <v>10451</v>
      </c>
    </row>
    <row r="32" spans="1:7">
      <c r="A32" s="171">
        <v>37373</v>
      </c>
      <c r="B32" s="172" t="s">
        <v>841</v>
      </c>
      <c r="C32" s="173" t="s">
        <v>814</v>
      </c>
      <c r="D32" s="173" t="s">
        <v>336</v>
      </c>
      <c r="E32" s="171">
        <v>6.69</v>
      </c>
      <c r="F32" s="171">
        <v>0.02</v>
      </c>
      <c r="G32" s="171" t="s">
        <v>10451</v>
      </c>
    </row>
    <row r="33" spans="1:7">
      <c r="A33" s="171">
        <v>37623</v>
      </c>
      <c r="B33" s="172" t="s">
        <v>842</v>
      </c>
      <c r="C33" s="173" t="s">
        <v>820</v>
      </c>
      <c r="D33" s="173" t="s">
        <v>336</v>
      </c>
      <c r="E33" s="171">
        <v>0.03</v>
      </c>
      <c r="F33" s="171" t="s">
        <v>10451</v>
      </c>
      <c r="G33" s="171">
        <v>15.31</v>
      </c>
    </row>
    <row r="34" spans="1:7">
      <c r="A34" s="171">
        <v>38382</v>
      </c>
      <c r="B34" s="172" t="s">
        <v>843</v>
      </c>
      <c r="C34" s="173" t="s">
        <v>814</v>
      </c>
      <c r="D34" s="173" t="s">
        <v>30</v>
      </c>
      <c r="E34" s="171">
        <v>0.02</v>
      </c>
      <c r="F34" s="171">
        <v>9.56</v>
      </c>
      <c r="G34" s="171" t="s">
        <v>10451</v>
      </c>
    </row>
    <row r="35" spans="1:7">
      <c r="A35" s="171">
        <v>38390</v>
      </c>
      <c r="B35" s="172" t="s">
        <v>844</v>
      </c>
      <c r="C35" s="173" t="s">
        <v>814</v>
      </c>
      <c r="D35" s="173" t="s">
        <v>30</v>
      </c>
      <c r="E35" s="171">
        <v>0.01</v>
      </c>
      <c r="F35" s="171">
        <v>28.83</v>
      </c>
      <c r="G35" s="171" t="s">
        <v>10451</v>
      </c>
    </row>
    <row r="36" spans="1:7">
      <c r="A36" s="171">
        <v>38393</v>
      </c>
      <c r="B36" s="172" t="s">
        <v>845</v>
      </c>
      <c r="C36" s="173" t="s">
        <v>814</v>
      </c>
      <c r="D36" s="173" t="s">
        <v>30</v>
      </c>
      <c r="E36" s="171">
        <v>0.01</v>
      </c>
      <c r="F36" s="171">
        <v>13</v>
      </c>
      <c r="G36" s="171" t="s">
        <v>10451</v>
      </c>
    </row>
    <row r="37" spans="1:7">
      <c r="A37" s="171">
        <v>38396</v>
      </c>
      <c r="B37" s="172" t="s">
        <v>846</v>
      </c>
      <c r="C37" s="173" t="s">
        <v>814</v>
      </c>
      <c r="D37" s="173" t="s">
        <v>30</v>
      </c>
      <c r="E37" s="171">
        <v>0</v>
      </c>
      <c r="F37" s="171">
        <v>359.64</v>
      </c>
      <c r="G37" s="171" t="s">
        <v>10451</v>
      </c>
    </row>
    <row r="38" spans="1:7">
      <c r="A38" s="171">
        <v>38399</v>
      </c>
      <c r="B38" s="172" t="s">
        <v>847</v>
      </c>
      <c r="C38" s="173" t="s">
        <v>814</v>
      </c>
      <c r="D38" s="173" t="s">
        <v>30</v>
      </c>
      <c r="E38" s="171">
        <v>0</v>
      </c>
      <c r="F38" s="171">
        <v>139.57</v>
      </c>
      <c r="G38" s="171" t="s">
        <v>10451</v>
      </c>
    </row>
    <row r="39" spans="1:7" ht="21">
      <c r="A39" s="171">
        <v>38413</v>
      </c>
      <c r="B39" s="172" t="s">
        <v>848</v>
      </c>
      <c r="C39" s="173" t="s">
        <v>814</v>
      </c>
      <c r="D39" s="173" t="s">
        <v>30</v>
      </c>
      <c r="E39" s="171">
        <v>0</v>
      </c>
      <c r="F39" s="171">
        <v>536.28</v>
      </c>
      <c r="G39" s="171" t="s">
        <v>10451</v>
      </c>
    </row>
    <row r="40" spans="1:7">
      <c r="A40" s="171">
        <v>38476</v>
      </c>
      <c r="B40" s="172" t="s">
        <v>849</v>
      </c>
      <c r="C40" s="173" t="s">
        <v>814</v>
      </c>
      <c r="D40" s="173" t="s">
        <v>30</v>
      </c>
      <c r="E40" s="171">
        <v>0</v>
      </c>
      <c r="F40" s="171">
        <v>210.29</v>
      </c>
      <c r="G40" s="171" t="s">
        <v>10451</v>
      </c>
    </row>
    <row r="41" spans="1:7">
      <c r="A41" s="171">
        <v>38477</v>
      </c>
      <c r="B41" s="172" t="s">
        <v>850</v>
      </c>
      <c r="C41" s="173" t="s">
        <v>814</v>
      </c>
      <c r="D41" s="173" t="s">
        <v>30</v>
      </c>
      <c r="E41" s="171">
        <v>0</v>
      </c>
      <c r="F41" s="171">
        <v>595.54999999999995</v>
      </c>
      <c r="G41" s="171" t="s">
        <v>10451</v>
      </c>
    </row>
    <row r="42" spans="1:7" ht="21">
      <c r="A42" s="171">
        <v>4417</v>
      </c>
      <c r="B42" s="172" t="s">
        <v>851</v>
      </c>
      <c r="C42" s="173" t="s">
        <v>814</v>
      </c>
      <c r="D42" s="173" t="s">
        <v>88</v>
      </c>
      <c r="E42" s="171">
        <v>2.2000000000000002</v>
      </c>
      <c r="F42" s="171">
        <v>3.34</v>
      </c>
      <c r="G42" s="171" t="s">
        <v>10451</v>
      </c>
    </row>
    <row r="43" spans="1:7" ht="21">
      <c r="A43" s="171">
        <v>4491</v>
      </c>
      <c r="B43" s="172" t="s">
        <v>852</v>
      </c>
      <c r="C43" s="173" t="s">
        <v>814</v>
      </c>
      <c r="D43" s="173" t="s">
        <v>88</v>
      </c>
      <c r="E43" s="171">
        <v>8.8000000000000007</v>
      </c>
      <c r="F43" s="171">
        <v>6.4</v>
      </c>
      <c r="G43" s="171" t="s">
        <v>10451</v>
      </c>
    </row>
    <row r="44" spans="1:7">
      <c r="A44" s="171">
        <v>4721</v>
      </c>
      <c r="B44" s="172" t="s">
        <v>853</v>
      </c>
      <c r="C44" s="173" t="s">
        <v>814</v>
      </c>
      <c r="D44" s="173" t="s">
        <v>534</v>
      </c>
      <c r="E44" s="171">
        <v>0.01</v>
      </c>
      <c r="F44" s="171">
        <v>46.19</v>
      </c>
      <c r="G44" s="171" t="s">
        <v>10451</v>
      </c>
    </row>
    <row r="45" spans="1:7" ht="21">
      <c r="A45" s="171">
        <v>4813</v>
      </c>
      <c r="B45" s="172" t="s">
        <v>854</v>
      </c>
      <c r="C45" s="173" t="s">
        <v>814</v>
      </c>
      <c r="D45" s="173" t="s">
        <v>62</v>
      </c>
      <c r="E45" s="171">
        <v>2.2000000000000002</v>
      </c>
      <c r="F45" s="171">
        <v>237.5</v>
      </c>
      <c r="G45" s="171" t="s">
        <v>10451</v>
      </c>
    </row>
    <row r="46" spans="1:7">
      <c r="A46" s="171">
        <v>5075</v>
      </c>
      <c r="B46" s="172" t="s">
        <v>855</v>
      </c>
      <c r="C46" s="173" t="s">
        <v>814</v>
      </c>
      <c r="D46" s="173" t="s">
        <v>826</v>
      </c>
      <c r="E46" s="171">
        <v>0.24</v>
      </c>
      <c r="F46" s="171">
        <v>7.75</v>
      </c>
      <c r="G46" s="171" t="s">
        <v>10451</v>
      </c>
    </row>
    <row r="47" spans="1:7">
      <c r="A47" s="171">
        <v>6111</v>
      </c>
      <c r="B47" s="172" t="s">
        <v>856</v>
      </c>
      <c r="C47" s="173" t="s">
        <v>820</v>
      </c>
      <c r="D47" s="173" t="s">
        <v>336</v>
      </c>
      <c r="E47" s="171">
        <v>4.53</v>
      </c>
      <c r="F47" s="171" t="s">
        <v>10451</v>
      </c>
      <c r="G47" s="171">
        <v>12.58</v>
      </c>
    </row>
    <row r="48" spans="1:7">
      <c r="A48" s="374"/>
      <c r="B48" s="374"/>
      <c r="C48" s="374"/>
      <c r="D48" s="374"/>
      <c r="E48" s="374"/>
      <c r="F48" s="374"/>
      <c r="G48" s="374"/>
    </row>
    <row r="49" spans="1:7">
      <c r="A49" s="219" t="s">
        <v>64</v>
      </c>
      <c r="B49" s="220" t="s">
        <v>65</v>
      </c>
      <c r="C49" s="221" t="s">
        <v>57</v>
      </c>
      <c r="D49" s="221" t="s">
        <v>58</v>
      </c>
      <c r="E49" s="222">
        <v>3</v>
      </c>
      <c r="F49" s="222">
        <v>82.72</v>
      </c>
      <c r="G49" s="223">
        <v>15647.33</v>
      </c>
    </row>
    <row r="50" spans="1:7">
      <c r="A50" s="171">
        <v>12892</v>
      </c>
      <c r="B50" s="172" t="s">
        <v>822</v>
      </c>
      <c r="C50" s="173" t="s">
        <v>814</v>
      </c>
      <c r="D50" s="173" t="s">
        <v>823</v>
      </c>
      <c r="E50" s="171">
        <v>0.39</v>
      </c>
      <c r="F50" s="171">
        <v>10.8</v>
      </c>
      <c r="G50" s="171" t="s">
        <v>10451</v>
      </c>
    </row>
    <row r="51" spans="1:7">
      <c r="A51" s="171">
        <v>12893</v>
      </c>
      <c r="B51" s="172" t="s">
        <v>824</v>
      </c>
      <c r="C51" s="173" t="s">
        <v>814</v>
      </c>
      <c r="D51" s="173" t="s">
        <v>823</v>
      </c>
      <c r="E51" s="171">
        <v>0.05</v>
      </c>
      <c r="F51" s="171">
        <v>57.6</v>
      </c>
      <c r="G51" s="171" t="s">
        <v>10451</v>
      </c>
    </row>
    <row r="52" spans="1:7">
      <c r="A52" s="171">
        <v>36144</v>
      </c>
      <c r="B52" s="172" t="s">
        <v>832</v>
      </c>
      <c r="C52" s="173" t="s">
        <v>814</v>
      </c>
      <c r="D52" s="173" t="s">
        <v>30</v>
      </c>
      <c r="E52" s="171">
        <v>3.15</v>
      </c>
      <c r="F52" s="171">
        <v>1.34</v>
      </c>
      <c r="G52" s="171" t="s">
        <v>10451</v>
      </c>
    </row>
    <row r="53" spans="1:7">
      <c r="A53" s="171">
        <v>36146</v>
      </c>
      <c r="B53" s="172" t="s">
        <v>833</v>
      </c>
      <c r="C53" s="173" t="s">
        <v>814</v>
      </c>
      <c r="D53" s="173" t="s">
        <v>30</v>
      </c>
      <c r="E53" s="171">
        <v>0.04</v>
      </c>
      <c r="F53" s="171">
        <v>204</v>
      </c>
      <c r="G53" s="171" t="s">
        <v>10451</v>
      </c>
    </row>
    <row r="54" spans="1:7" ht="21">
      <c r="A54" s="171">
        <v>36149</v>
      </c>
      <c r="B54" s="172" t="s">
        <v>834</v>
      </c>
      <c r="C54" s="173" t="s">
        <v>814</v>
      </c>
      <c r="D54" s="173" t="s">
        <v>30</v>
      </c>
      <c r="E54" s="171">
        <v>0.02</v>
      </c>
      <c r="F54" s="171">
        <v>141</v>
      </c>
      <c r="G54" s="171" t="s">
        <v>10451</v>
      </c>
    </row>
    <row r="55" spans="1:7">
      <c r="A55" s="171">
        <v>36150</v>
      </c>
      <c r="B55" s="172" t="s">
        <v>835</v>
      </c>
      <c r="C55" s="173" t="s">
        <v>814</v>
      </c>
      <c r="D55" s="173" t="s">
        <v>30</v>
      </c>
      <c r="E55" s="171">
        <v>7.0000000000000007E-2</v>
      </c>
      <c r="F55" s="171">
        <v>35.64</v>
      </c>
      <c r="G55" s="171" t="s">
        <v>10451</v>
      </c>
    </row>
    <row r="56" spans="1:7" ht="21">
      <c r="A56" s="171">
        <v>36153</v>
      </c>
      <c r="B56" s="172" t="s">
        <v>836</v>
      </c>
      <c r="C56" s="173" t="s">
        <v>814</v>
      </c>
      <c r="D56" s="173" t="s">
        <v>30</v>
      </c>
      <c r="E56" s="171">
        <v>0.03</v>
      </c>
      <c r="F56" s="171">
        <v>160.5</v>
      </c>
      <c r="G56" s="171" t="s">
        <v>10451</v>
      </c>
    </row>
    <row r="57" spans="1:7">
      <c r="A57" s="171">
        <v>40813</v>
      </c>
      <c r="B57" s="172" t="s">
        <v>857</v>
      </c>
      <c r="C57" s="173" t="s">
        <v>820</v>
      </c>
      <c r="D57" s="173" t="s">
        <v>58</v>
      </c>
      <c r="E57" s="171">
        <v>3.03</v>
      </c>
      <c r="F57" s="171" t="s">
        <v>10451</v>
      </c>
      <c r="G57" s="176">
        <v>15506.22</v>
      </c>
    </row>
    <row r="58" spans="1:7">
      <c r="A58" s="171">
        <v>40863</v>
      </c>
      <c r="B58" s="172" t="s">
        <v>858</v>
      </c>
      <c r="C58" s="173" t="s">
        <v>814</v>
      </c>
      <c r="D58" s="173" t="s">
        <v>58</v>
      </c>
      <c r="E58" s="171">
        <v>3</v>
      </c>
      <c r="F58" s="171">
        <v>69.239999999999995</v>
      </c>
      <c r="G58" s="171" t="s">
        <v>10451</v>
      </c>
    </row>
    <row r="59" spans="1:7">
      <c r="A59" s="171">
        <v>40864</v>
      </c>
      <c r="B59" s="172" t="s">
        <v>859</v>
      </c>
      <c r="C59" s="173" t="s">
        <v>814</v>
      </c>
      <c r="D59" s="173" t="s">
        <v>58</v>
      </c>
      <c r="E59" s="171">
        <v>3</v>
      </c>
      <c r="F59" s="171">
        <v>3.94</v>
      </c>
      <c r="G59" s="171" t="s">
        <v>10451</v>
      </c>
    </row>
    <row r="60" spans="1:7">
      <c r="A60" s="374"/>
      <c r="B60" s="374"/>
      <c r="C60" s="374"/>
      <c r="D60" s="374"/>
      <c r="E60" s="374"/>
      <c r="F60" s="374"/>
      <c r="G60" s="374"/>
    </row>
    <row r="61" spans="1:7">
      <c r="A61" s="219" t="s">
        <v>67</v>
      </c>
      <c r="B61" s="220" t="s">
        <v>68</v>
      </c>
      <c r="C61" s="221" t="s">
        <v>57</v>
      </c>
      <c r="D61" s="221" t="s">
        <v>58</v>
      </c>
      <c r="E61" s="222">
        <v>3</v>
      </c>
      <c r="F61" s="222">
        <v>82.72</v>
      </c>
      <c r="G61" s="223">
        <v>7760.81</v>
      </c>
    </row>
    <row r="62" spans="1:7">
      <c r="A62" s="171">
        <v>12892</v>
      </c>
      <c r="B62" s="172" t="s">
        <v>822</v>
      </c>
      <c r="C62" s="173" t="s">
        <v>814</v>
      </c>
      <c r="D62" s="173" t="s">
        <v>823</v>
      </c>
      <c r="E62" s="171">
        <v>0.39</v>
      </c>
      <c r="F62" s="171">
        <v>10.8</v>
      </c>
      <c r="G62" s="171" t="s">
        <v>10451</v>
      </c>
    </row>
    <row r="63" spans="1:7">
      <c r="A63" s="171">
        <v>12893</v>
      </c>
      <c r="B63" s="172" t="s">
        <v>824</v>
      </c>
      <c r="C63" s="173" t="s">
        <v>814</v>
      </c>
      <c r="D63" s="173" t="s">
        <v>823</v>
      </c>
      <c r="E63" s="171">
        <v>0.05</v>
      </c>
      <c r="F63" s="171">
        <v>57.6</v>
      </c>
      <c r="G63" s="171" t="s">
        <v>10451</v>
      </c>
    </row>
    <row r="64" spans="1:7">
      <c r="A64" s="171">
        <v>36144</v>
      </c>
      <c r="B64" s="172" t="s">
        <v>832</v>
      </c>
      <c r="C64" s="173" t="s">
        <v>814</v>
      </c>
      <c r="D64" s="173" t="s">
        <v>30</v>
      </c>
      <c r="E64" s="171">
        <v>3.15</v>
      </c>
      <c r="F64" s="171">
        <v>1.34</v>
      </c>
      <c r="G64" s="171" t="s">
        <v>10451</v>
      </c>
    </row>
    <row r="65" spans="1:7">
      <c r="A65" s="171">
        <v>36146</v>
      </c>
      <c r="B65" s="172" t="s">
        <v>833</v>
      </c>
      <c r="C65" s="173" t="s">
        <v>814</v>
      </c>
      <c r="D65" s="173" t="s">
        <v>30</v>
      </c>
      <c r="E65" s="171">
        <v>0.04</v>
      </c>
      <c r="F65" s="171">
        <v>204</v>
      </c>
      <c r="G65" s="171" t="s">
        <v>10451</v>
      </c>
    </row>
    <row r="66" spans="1:7" ht="21">
      <c r="A66" s="171">
        <v>36149</v>
      </c>
      <c r="B66" s="172" t="s">
        <v>834</v>
      </c>
      <c r="C66" s="173" t="s">
        <v>814</v>
      </c>
      <c r="D66" s="173" t="s">
        <v>30</v>
      </c>
      <c r="E66" s="171">
        <v>0.02</v>
      </c>
      <c r="F66" s="171">
        <v>141</v>
      </c>
      <c r="G66" s="171" t="s">
        <v>10451</v>
      </c>
    </row>
    <row r="67" spans="1:7">
      <c r="A67" s="171">
        <v>36150</v>
      </c>
      <c r="B67" s="172" t="s">
        <v>835</v>
      </c>
      <c r="C67" s="173" t="s">
        <v>814</v>
      </c>
      <c r="D67" s="173" t="s">
        <v>30</v>
      </c>
      <c r="E67" s="171">
        <v>7.0000000000000007E-2</v>
      </c>
      <c r="F67" s="171">
        <v>35.64</v>
      </c>
      <c r="G67" s="171" t="s">
        <v>10451</v>
      </c>
    </row>
    <row r="68" spans="1:7" ht="21">
      <c r="A68" s="171">
        <v>36153</v>
      </c>
      <c r="B68" s="172" t="s">
        <v>836</v>
      </c>
      <c r="C68" s="173" t="s">
        <v>814</v>
      </c>
      <c r="D68" s="173" t="s">
        <v>30</v>
      </c>
      <c r="E68" s="171">
        <v>0.03</v>
      </c>
      <c r="F68" s="171">
        <v>160.5</v>
      </c>
      <c r="G68" s="171" t="s">
        <v>10451</v>
      </c>
    </row>
    <row r="69" spans="1:7">
      <c r="A69" s="171">
        <v>40819</v>
      </c>
      <c r="B69" s="172" t="s">
        <v>860</v>
      </c>
      <c r="C69" s="173" t="s">
        <v>820</v>
      </c>
      <c r="D69" s="173" t="s">
        <v>58</v>
      </c>
      <c r="E69" s="171">
        <v>3.04</v>
      </c>
      <c r="F69" s="171" t="s">
        <v>10451</v>
      </c>
      <c r="G69" s="176">
        <v>7661.21</v>
      </c>
    </row>
    <row r="70" spans="1:7">
      <c r="A70" s="171">
        <v>40863</v>
      </c>
      <c r="B70" s="172" t="s">
        <v>858</v>
      </c>
      <c r="C70" s="173" t="s">
        <v>814</v>
      </c>
      <c r="D70" s="173" t="s">
        <v>58</v>
      </c>
      <c r="E70" s="171">
        <v>3</v>
      </c>
      <c r="F70" s="171">
        <v>69.239999999999995</v>
      </c>
      <c r="G70" s="171" t="s">
        <v>10451</v>
      </c>
    </row>
    <row r="71" spans="1:7">
      <c r="A71" s="171">
        <v>40864</v>
      </c>
      <c r="B71" s="172" t="s">
        <v>859</v>
      </c>
      <c r="C71" s="173" t="s">
        <v>814</v>
      </c>
      <c r="D71" s="173" t="s">
        <v>58</v>
      </c>
      <c r="E71" s="171">
        <v>3</v>
      </c>
      <c r="F71" s="171">
        <v>3.94</v>
      </c>
      <c r="G71" s="171" t="s">
        <v>10451</v>
      </c>
    </row>
    <row r="72" spans="1:7">
      <c r="A72" s="374"/>
      <c r="B72" s="374"/>
      <c r="C72" s="374"/>
      <c r="D72" s="374"/>
      <c r="E72" s="374"/>
      <c r="F72" s="374"/>
      <c r="G72" s="374"/>
    </row>
    <row r="73" spans="1:7">
      <c r="A73" s="164" t="s">
        <v>861</v>
      </c>
      <c r="B73" s="375" t="s">
        <v>70</v>
      </c>
      <c r="C73" s="375"/>
      <c r="D73" s="375"/>
      <c r="E73" s="375"/>
      <c r="F73" s="375"/>
      <c r="G73" s="375"/>
    </row>
    <row r="74" spans="1:7">
      <c r="A74" s="374"/>
      <c r="B74" s="374"/>
      <c r="C74" s="374"/>
      <c r="D74" s="374"/>
      <c r="E74" s="374"/>
      <c r="F74" s="374"/>
      <c r="G74" s="374"/>
    </row>
    <row r="75" spans="1:7">
      <c r="A75" s="219" t="s">
        <v>72</v>
      </c>
      <c r="B75" s="220" t="s">
        <v>73</v>
      </c>
      <c r="C75" s="221" t="s">
        <v>57</v>
      </c>
      <c r="D75" s="221" t="s">
        <v>30</v>
      </c>
      <c r="E75" s="222">
        <v>20</v>
      </c>
      <c r="F75" s="222">
        <v>196.05</v>
      </c>
      <c r="G75" s="222">
        <v>17.91</v>
      </c>
    </row>
    <row r="76" spans="1:7">
      <c r="A76" s="171">
        <v>12892</v>
      </c>
      <c r="B76" s="172" t="s">
        <v>822</v>
      </c>
      <c r="C76" s="173" t="s">
        <v>814</v>
      </c>
      <c r="D76" s="173" t="s">
        <v>823</v>
      </c>
      <c r="E76" s="171">
        <v>0</v>
      </c>
      <c r="F76" s="171">
        <v>10.8</v>
      </c>
      <c r="G76" s="171" t="s">
        <v>10451</v>
      </c>
    </row>
    <row r="77" spans="1:7">
      <c r="A77" s="171">
        <v>12893</v>
      </c>
      <c r="B77" s="172" t="s">
        <v>824</v>
      </c>
      <c r="C77" s="173" t="s">
        <v>814</v>
      </c>
      <c r="D77" s="173" t="s">
        <v>823</v>
      </c>
      <c r="E77" s="171">
        <v>0</v>
      </c>
      <c r="F77" s="171">
        <v>57.6</v>
      </c>
      <c r="G77" s="171" t="s">
        <v>10451</v>
      </c>
    </row>
    <row r="78" spans="1:7">
      <c r="A78" s="171">
        <v>2707</v>
      </c>
      <c r="B78" s="172" t="s">
        <v>863</v>
      </c>
      <c r="C78" s="173" t="s">
        <v>820</v>
      </c>
      <c r="D78" s="173" t="s">
        <v>336</v>
      </c>
      <c r="E78" s="171">
        <v>4.05</v>
      </c>
      <c r="F78" s="171" t="s">
        <v>10451</v>
      </c>
      <c r="G78" s="171">
        <v>88.48</v>
      </c>
    </row>
    <row r="79" spans="1:7">
      <c r="A79" s="171">
        <v>36144</v>
      </c>
      <c r="B79" s="172" t="s">
        <v>832</v>
      </c>
      <c r="C79" s="173" t="s">
        <v>814</v>
      </c>
      <c r="D79" s="173" t="s">
        <v>30</v>
      </c>
      <c r="E79" s="171">
        <v>0.02</v>
      </c>
      <c r="F79" s="171">
        <v>1.34</v>
      </c>
      <c r="G79" s="171" t="s">
        <v>10451</v>
      </c>
    </row>
    <row r="80" spans="1:7">
      <c r="A80" s="171">
        <v>36146</v>
      </c>
      <c r="B80" s="172" t="s">
        <v>833</v>
      </c>
      <c r="C80" s="173" t="s">
        <v>814</v>
      </c>
      <c r="D80" s="173" t="s">
        <v>30</v>
      </c>
      <c r="E80" s="171">
        <v>0</v>
      </c>
      <c r="F80" s="171">
        <v>204</v>
      </c>
      <c r="G80" s="171" t="s">
        <v>10451</v>
      </c>
    </row>
    <row r="81" spans="1:7" ht="21">
      <c r="A81" s="171">
        <v>36149</v>
      </c>
      <c r="B81" s="172" t="s">
        <v>834</v>
      </c>
      <c r="C81" s="173" t="s">
        <v>814</v>
      </c>
      <c r="D81" s="173" t="s">
        <v>30</v>
      </c>
      <c r="E81" s="171">
        <v>0</v>
      </c>
      <c r="F81" s="171">
        <v>141</v>
      </c>
      <c r="G81" s="171" t="s">
        <v>10451</v>
      </c>
    </row>
    <row r="82" spans="1:7">
      <c r="A82" s="171">
        <v>36150</v>
      </c>
      <c r="B82" s="172" t="s">
        <v>835</v>
      </c>
      <c r="C82" s="173" t="s">
        <v>814</v>
      </c>
      <c r="D82" s="173" t="s">
        <v>30</v>
      </c>
      <c r="E82" s="171">
        <v>0</v>
      </c>
      <c r="F82" s="171">
        <v>35.64</v>
      </c>
      <c r="G82" s="171" t="s">
        <v>10451</v>
      </c>
    </row>
    <row r="83" spans="1:7" ht="21">
      <c r="A83" s="171">
        <v>36153</v>
      </c>
      <c r="B83" s="172" t="s">
        <v>836</v>
      </c>
      <c r="C83" s="173" t="s">
        <v>814</v>
      </c>
      <c r="D83" s="173" t="s">
        <v>30</v>
      </c>
      <c r="E83" s="171">
        <v>0</v>
      </c>
      <c r="F83" s="171">
        <v>160.5</v>
      </c>
      <c r="G83" s="171" t="s">
        <v>10451</v>
      </c>
    </row>
    <row r="84" spans="1:7">
      <c r="A84" s="171">
        <v>37372</v>
      </c>
      <c r="B84" s="172" t="s">
        <v>840</v>
      </c>
      <c r="C84" s="173" t="s">
        <v>814</v>
      </c>
      <c r="D84" s="173" t="s">
        <v>336</v>
      </c>
      <c r="E84" s="171">
        <v>4</v>
      </c>
      <c r="F84" s="171">
        <v>0.37</v>
      </c>
      <c r="G84" s="171" t="s">
        <v>10451</v>
      </c>
    </row>
    <row r="85" spans="1:7">
      <c r="A85" s="171">
        <v>37373</v>
      </c>
      <c r="B85" s="172" t="s">
        <v>841</v>
      </c>
      <c r="C85" s="173" t="s">
        <v>814</v>
      </c>
      <c r="D85" s="173" t="s">
        <v>336</v>
      </c>
      <c r="E85" s="171">
        <v>4</v>
      </c>
      <c r="F85" s="171">
        <v>0.02</v>
      </c>
      <c r="G85" s="171" t="s">
        <v>10451</v>
      </c>
    </row>
    <row r="86" spans="1:7" ht="21">
      <c r="A86" s="171" t="s">
        <v>864</v>
      </c>
      <c r="B86" s="172" t="s">
        <v>865</v>
      </c>
      <c r="C86" s="173" t="s">
        <v>814</v>
      </c>
      <c r="D86" s="173" t="s">
        <v>30</v>
      </c>
      <c r="E86" s="171">
        <v>20</v>
      </c>
      <c r="F86" s="171">
        <v>195.96</v>
      </c>
      <c r="G86" s="171" t="s">
        <v>10451</v>
      </c>
    </row>
    <row r="87" spans="1:7">
      <c r="A87" s="374"/>
      <c r="B87" s="374"/>
      <c r="C87" s="374"/>
      <c r="D87" s="374"/>
      <c r="E87" s="374"/>
      <c r="F87" s="374"/>
      <c r="G87" s="374"/>
    </row>
    <row r="88" spans="1:7">
      <c r="A88" s="219" t="s">
        <v>75</v>
      </c>
      <c r="B88" s="220" t="s">
        <v>76</v>
      </c>
      <c r="C88" s="221" t="s">
        <v>57</v>
      </c>
      <c r="D88" s="221" t="s">
        <v>30</v>
      </c>
      <c r="E88" s="222">
        <v>1</v>
      </c>
      <c r="F88" s="223">
        <v>9562.93</v>
      </c>
      <c r="G88" s="222">
        <v>17.91</v>
      </c>
    </row>
    <row r="89" spans="1:7">
      <c r="A89" s="171">
        <v>12892</v>
      </c>
      <c r="B89" s="172" t="s">
        <v>822</v>
      </c>
      <c r="C89" s="173" t="s">
        <v>814</v>
      </c>
      <c r="D89" s="173" t="s">
        <v>823</v>
      </c>
      <c r="E89" s="171">
        <v>0</v>
      </c>
      <c r="F89" s="171">
        <v>10.8</v>
      </c>
      <c r="G89" s="171" t="s">
        <v>10451</v>
      </c>
    </row>
    <row r="90" spans="1:7">
      <c r="A90" s="171">
        <v>12893</v>
      </c>
      <c r="B90" s="172" t="s">
        <v>824</v>
      </c>
      <c r="C90" s="173" t="s">
        <v>814</v>
      </c>
      <c r="D90" s="173" t="s">
        <v>823</v>
      </c>
      <c r="E90" s="171">
        <v>0</v>
      </c>
      <c r="F90" s="171">
        <v>57.6</v>
      </c>
      <c r="G90" s="171" t="s">
        <v>10451</v>
      </c>
    </row>
    <row r="91" spans="1:7">
      <c r="A91" s="171">
        <v>2707</v>
      </c>
      <c r="B91" s="172" t="s">
        <v>863</v>
      </c>
      <c r="C91" s="173" t="s">
        <v>820</v>
      </c>
      <c r="D91" s="173" t="s">
        <v>336</v>
      </c>
      <c r="E91" s="171">
        <v>0.2</v>
      </c>
      <c r="F91" s="171" t="s">
        <v>10451</v>
      </c>
      <c r="G91" s="171">
        <v>88.48</v>
      </c>
    </row>
    <row r="92" spans="1:7">
      <c r="A92" s="171">
        <v>36144</v>
      </c>
      <c r="B92" s="172" t="s">
        <v>832</v>
      </c>
      <c r="C92" s="173" t="s">
        <v>814</v>
      </c>
      <c r="D92" s="173" t="s">
        <v>30</v>
      </c>
      <c r="E92" s="171">
        <v>0</v>
      </c>
      <c r="F92" s="171">
        <v>1.34</v>
      </c>
      <c r="G92" s="171" t="s">
        <v>10451</v>
      </c>
    </row>
    <row r="93" spans="1:7">
      <c r="A93" s="171">
        <v>36146</v>
      </c>
      <c r="B93" s="172" t="s">
        <v>833</v>
      </c>
      <c r="C93" s="173" t="s">
        <v>814</v>
      </c>
      <c r="D93" s="173" t="s">
        <v>30</v>
      </c>
      <c r="E93" s="171">
        <v>0</v>
      </c>
      <c r="F93" s="171">
        <v>204</v>
      </c>
      <c r="G93" s="171" t="s">
        <v>10451</v>
      </c>
    </row>
    <row r="94" spans="1:7" ht="21">
      <c r="A94" s="171">
        <v>36149</v>
      </c>
      <c r="B94" s="172" t="s">
        <v>834</v>
      </c>
      <c r="C94" s="173" t="s">
        <v>814</v>
      </c>
      <c r="D94" s="173" t="s">
        <v>30</v>
      </c>
      <c r="E94" s="171">
        <v>0</v>
      </c>
      <c r="F94" s="171">
        <v>141</v>
      </c>
      <c r="G94" s="171" t="s">
        <v>10451</v>
      </c>
    </row>
    <row r="95" spans="1:7">
      <c r="A95" s="171">
        <v>36150</v>
      </c>
      <c r="B95" s="172" t="s">
        <v>835</v>
      </c>
      <c r="C95" s="173" t="s">
        <v>814</v>
      </c>
      <c r="D95" s="173" t="s">
        <v>30</v>
      </c>
      <c r="E95" s="171">
        <v>0</v>
      </c>
      <c r="F95" s="171">
        <v>35.64</v>
      </c>
      <c r="G95" s="171" t="s">
        <v>10451</v>
      </c>
    </row>
    <row r="96" spans="1:7" ht="21">
      <c r="A96" s="171">
        <v>36153</v>
      </c>
      <c r="B96" s="172" t="s">
        <v>836</v>
      </c>
      <c r="C96" s="173" t="s">
        <v>814</v>
      </c>
      <c r="D96" s="173" t="s">
        <v>30</v>
      </c>
      <c r="E96" s="171">
        <v>0</v>
      </c>
      <c r="F96" s="171">
        <v>160.5</v>
      </c>
      <c r="G96" s="171" t="s">
        <v>10451</v>
      </c>
    </row>
    <row r="97" spans="1:7">
      <c r="A97" s="171">
        <v>37372</v>
      </c>
      <c r="B97" s="172" t="s">
        <v>840</v>
      </c>
      <c r="C97" s="173" t="s">
        <v>814</v>
      </c>
      <c r="D97" s="173" t="s">
        <v>336</v>
      </c>
      <c r="E97" s="171">
        <v>0.2</v>
      </c>
      <c r="F97" s="171">
        <v>0.37</v>
      </c>
      <c r="G97" s="171" t="s">
        <v>10451</v>
      </c>
    </row>
    <row r="98" spans="1:7">
      <c r="A98" s="171">
        <v>37373</v>
      </c>
      <c r="B98" s="172" t="s">
        <v>841</v>
      </c>
      <c r="C98" s="173" t="s">
        <v>814</v>
      </c>
      <c r="D98" s="173" t="s">
        <v>336</v>
      </c>
      <c r="E98" s="171">
        <v>0.2</v>
      </c>
      <c r="F98" s="171">
        <v>0.02</v>
      </c>
      <c r="G98" s="171" t="s">
        <v>10451</v>
      </c>
    </row>
    <row r="99" spans="1:7">
      <c r="A99" s="171" t="s">
        <v>10448</v>
      </c>
      <c r="B99" s="172" t="s">
        <v>868</v>
      </c>
      <c r="C99" s="173" t="s">
        <v>814</v>
      </c>
      <c r="D99" s="173" t="s">
        <v>30</v>
      </c>
      <c r="E99" s="171">
        <v>1</v>
      </c>
      <c r="F99" s="176">
        <v>9562.84</v>
      </c>
      <c r="G99" s="171" t="s">
        <v>10451</v>
      </c>
    </row>
    <row r="100" spans="1:7">
      <c r="A100" s="374"/>
      <c r="B100" s="374"/>
      <c r="C100" s="374"/>
      <c r="D100" s="374"/>
      <c r="E100" s="374"/>
      <c r="F100" s="374"/>
      <c r="G100" s="374"/>
    </row>
    <row r="101" spans="1:7">
      <c r="A101" s="219" t="s">
        <v>78</v>
      </c>
      <c r="B101" s="220" t="s">
        <v>79</v>
      </c>
      <c r="C101" s="221" t="s">
        <v>57</v>
      </c>
      <c r="D101" s="221" t="s">
        <v>30</v>
      </c>
      <c r="E101" s="222">
        <v>50</v>
      </c>
      <c r="F101" s="222">
        <v>7.96</v>
      </c>
      <c r="G101" s="222">
        <v>3.75</v>
      </c>
    </row>
    <row r="102" spans="1:7">
      <c r="A102" s="171">
        <v>2350</v>
      </c>
      <c r="B102" s="172" t="s">
        <v>870</v>
      </c>
      <c r="C102" s="173" t="s">
        <v>820</v>
      </c>
      <c r="D102" s="173" t="s">
        <v>336</v>
      </c>
      <c r="E102" s="171">
        <v>15.06</v>
      </c>
      <c r="F102" s="171" t="s">
        <v>10451</v>
      </c>
      <c r="G102" s="171">
        <v>12.47</v>
      </c>
    </row>
    <row r="103" spans="1:7">
      <c r="A103" s="171">
        <v>37370</v>
      </c>
      <c r="B103" s="172" t="s">
        <v>838</v>
      </c>
      <c r="C103" s="173" t="s">
        <v>814</v>
      </c>
      <c r="D103" s="173" t="s">
        <v>336</v>
      </c>
      <c r="E103" s="171">
        <v>15</v>
      </c>
      <c r="F103" s="171">
        <v>2.48</v>
      </c>
      <c r="G103" s="171" t="s">
        <v>10451</v>
      </c>
    </row>
    <row r="104" spans="1:7">
      <c r="A104" s="171">
        <v>37371</v>
      </c>
      <c r="B104" s="172" t="s">
        <v>839</v>
      </c>
      <c r="C104" s="173" t="s">
        <v>814</v>
      </c>
      <c r="D104" s="173" t="s">
        <v>336</v>
      </c>
      <c r="E104" s="171">
        <v>15</v>
      </c>
      <c r="F104" s="171">
        <v>0.55000000000000004</v>
      </c>
      <c r="G104" s="171" t="s">
        <v>10451</v>
      </c>
    </row>
    <row r="105" spans="1:7">
      <c r="A105" s="171">
        <v>37372</v>
      </c>
      <c r="B105" s="172" t="s">
        <v>840</v>
      </c>
      <c r="C105" s="173" t="s">
        <v>814</v>
      </c>
      <c r="D105" s="173" t="s">
        <v>336</v>
      </c>
      <c r="E105" s="171">
        <v>15</v>
      </c>
      <c r="F105" s="171">
        <v>0.37</v>
      </c>
      <c r="G105" s="171" t="s">
        <v>10451</v>
      </c>
    </row>
    <row r="106" spans="1:7">
      <c r="A106" s="171">
        <v>37373</v>
      </c>
      <c r="B106" s="172" t="s">
        <v>841</v>
      </c>
      <c r="C106" s="173" t="s">
        <v>814</v>
      </c>
      <c r="D106" s="173" t="s">
        <v>336</v>
      </c>
      <c r="E106" s="171">
        <v>15</v>
      </c>
      <c r="F106" s="171">
        <v>0.02</v>
      </c>
      <c r="G106" s="171" t="s">
        <v>10451</v>
      </c>
    </row>
    <row r="107" spans="1:7">
      <c r="A107" s="171" t="s">
        <v>871</v>
      </c>
      <c r="B107" s="172" t="s">
        <v>872</v>
      </c>
      <c r="C107" s="173" t="s">
        <v>814</v>
      </c>
      <c r="D107" s="173" t="s">
        <v>30</v>
      </c>
      <c r="E107" s="171">
        <v>50</v>
      </c>
      <c r="F107" s="171">
        <v>6.93</v>
      </c>
      <c r="G107" s="171" t="s">
        <v>10451</v>
      </c>
    </row>
    <row r="108" spans="1:7">
      <c r="A108" s="374"/>
      <c r="B108" s="374"/>
      <c r="C108" s="374"/>
      <c r="D108" s="374"/>
      <c r="E108" s="374"/>
      <c r="F108" s="374"/>
      <c r="G108" s="374"/>
    </row>
    <row r="109" spans="1:7">
      <c r="A109" s="164">
        <v>2</v>
      </c>
      <c r="B109" s="375" t="s">
        <v>80</v>
      </c>
      <c r="C109" s="375"/>
      <c r="D109" s="375"/>
      <c r="E109" s="375"/>
      <c r="F109" s="375"/>
      <c r="G109" s="375"/>
    </row>
    <row r="110" spans="1:7">
      <c r="A110" s="374"/>
      <c r="B110" s="374"/>
      <c r="C110" s="374"/>
      <c r="D110" s="374"/>
      <c r="E110" s="374"/>
      <c r="F110" s="374"/>
      <c r="G110" s="374"/>
    </row>
    <row r="111" spans="1:7">
      <c r="A111" s="164" t="s">
        <v>873</v>
      </c>
      <c r="B111" s="375" t="s">
        <v>82</v>
      </c>
      <c r="C111" s="375"/>
      <c r="D111" s="375"/>
      <c r="E111" s="375"/>
      <c r="F111" s="375"/>
      <c r="G111" s="375"/>
    </row>
    <row r="112" spans="1:7">
      <c r="A112" s="374"/>
      <c r="B112" s="374"/>
      <c r="C112" s="374"/>
      <c r="D112" s="374"/>
      <c r="E112" s="374"/>
      <c r="F112" s="374"/>
      <c r="G112" s="374"/>
    </row>
    <row r="113" spans="1:7">
      <c r="A113" s="164" t="s">
        <v>874</v>
      </c>
      <c r="B113" s="375" t="s">
        <v>84</v>
      </c>
      <c r="C113" s="375"/>
      <c r="D113" s="375"/>
      <c r="E113" s="375"/>
      <c r="F113" s="375"/>
      <c r="G113" s="375"/>
    </row>
    <row r="114" spans="1:7">
      <c r="A114" s="374"/>
      <c r="B114" s="374"/>
      <c r="C114" s="374"/>
      <c r="D114" s="374"/>
      <c r="E114" s="374"/>
      <c r="F114" s="374"/>
      <c r="G114" s="374"/>
    </row>
    <row r="115" spans="1:7" ht="31.5">
      <c r="A115" s="219" t="s">
        <v>86</v>
      </c>
      <c r="B115" s="220" t="s">
        <v>87</v>
      </c>
      <c r="C115" s="221" t="s">
        <v>57</v>
      </c>
      <c r="D115" s="221" t="s">
        <v>88</v>
      </c>
      <c r="E115" s="222">
        <v>114</v>
      </c>
      <c r="F115" s="222">
        <v>25.56</v>
      </c>
      <c r="G115" s="222">
        <v>8.32</v>
      </c>
    </row>
    <row r="116" spans="1:7">
      <c r="A116" s="171">
        <v>10</v>
      </c>
      <c r="B116" s="172" t="s">
        <v>816</v>
      </c>
      <c r="C116" s="173" t="s">
        <v>814</v>
      </c>
      <c r="D116" s="173" t="s">
        <v>30</v>
      </c>
      <c r="E116" s="171">
        <v>0.5</v>
      </c>
      <c r="F116" s="171">
        <v>9.4499999999999993</v>
      </c>
      <c r="G116" s="171" t="s">
        <v>10451</v>
      </c>
    </row>
    <row r="117" spans="1:7" ht="21">
      <c r="A117" s="171">
        <v>11359</v>
      </c>
      <c r="B117" s="172" t="s">
        <v>818</v>
      </c>
      <c r="C117" s="173" t="s">
        <v>814</v>
      </c>
      <c r="D117" s="173" t="s">
        <v>30</v>
      </c>
      <c r="E117" s="171">
        <v>0</v>
      </c>
      <c r="F117" s="171">
        <v>520.16</v>
      </c>
      <c r="G117" s="171" t="s">
        <v>10451</v>
      </c>
    </row>
    <row r="118" spans="1:7">
      <c r="A118" s="171">
        <v>12815</v>
      </c>
      <c r="B118" s="172" t="s">
        <v>821</v>
      </c>
      <c r="C118" s="173" t="s">
        <v>814</v>
      </c>
      <c r="D118" s="173" t="s">
        <v>30</v>
      </c>
      <c r="E118" s="171">
        <v>0.56999999999999995</v>
      </c>
      <c r="F118" s="171">
        <v>7.33</v>
      </c>
      <c r="G118" s="171" t="s">
        <v>10451</v>
      </c>
    </row>
    <row r="119" spans="1:7">
      <c r="A119" s="171">
        <v>12892</v>
      </c>
      <c r="B119" s="172" t="s">
        <v>822</v>
      </c>
      <c r="C119" s="173" t="s">
        <v>814</v>
      </c>
      <c r="D119" s="173" t="s">
        <v>823</v>
      </c>
      <c r="E119" s="171">
        <v>0.86</v>
      </c>
      <c r="F119" s="171">
        <v>10.8</v>
      </c>
      <c r="G119" s="171" t="s">
        <v>10451</v>
      </c>
    </row>
    <row r="120" spans="1:7">
      <c r="A120" s="171">
        <v>12893</v>
      </c>
      <c r="B120" s="172" t="s">
        <v>824</v>
      </c>
      <c r="C120" s="173" t="s">
        <v>814</v>
      </c>
      <c r="D120" s="173" t="s">
        <v>823</v>
      </c>
      <c r="E120" s="171">
        <v>0.1</v>
      </c>
      <c r="F120" s="171">
        <v>57.6</v>
      </c>
      <c r="G120" s="171" t="s">
        <v>10451</v>
      </c>
    </row>
    <row r="121" spans="1:7">
      <c r="A121" s="171">
        <v>246</v>
      </c>
      <c r="B121" s="172" t="s">
        <v>876</v>
      </c>
      <c r="C121" s="173" t="s">
        <v>820</v>
      </c>
      <c r="D121" s="173" t="s">
        <v>336</v>
      </c>
      <c r="E121" s="171">
        <v>31.8</v>
      </c>
      <c r="F121" s="171" t="s">
        <v>10451</v>
      </c>
      <c r="G121" s="171">
        <v>12.79</v>
      </c>
    </row>
    <row r="122" spans="1:7">
      <c r="A122" s="171">
        <v>25966</v>
      </c>
      <c r="B122" s="172" t="s">
        <v>827</v>
      </c>
      <c r="C122" s="173" t="s">
        <v>814</v>
      </c>
      <c r="D122" s="173" t="s">
        <v>828</v>
      </c>
      <c r="E122" s="171">
        <v>0.09</v>
      </c>
      <c r="F122" s="171">
        <v>13.84</v>
      </c>
      <c r="G122" s="171" t="s">
        <v>10451</v>
      </c>
    </row>
    <row r="123" spans="1:7">
      <c r="A123" s="171">
        <v>2696</v>
      </c>
      <c r="B123" s="172" t="s">
        <v>877</v>
      </c>
      <c r="C123" s="173" t="s">
        <v>820</v>
      </c>
      <c r="D123" s="173" t="s">
        <v>336</v>
      </c>
      <c r="E123" s="171">
        <v>31.8</v>
      </c>
      <c r="F123" s="171" t="s">
        <v>10451</v>
      </c>
      <c r="G123" s="171">
        <v>17.02</v>
      </c>
    </row>
    <row r="124" spans="1:7">
      <c r="A124" s="171">
        <v>2711</v>
      </c>
      <c r="B124" s="172" t="s">
        <v>831</v>
      </c>
      <c r="C124" s="173" t="s">
        <v>814</v>
      </c>
      <c r="D124" s="173" t="s">
        <v>30</v>
      </c>
      <c r="E124" s="171">
        <v>0.04</v>
      </c>
      <c r="F124" s="171">
        <v>112.95</v>
      </c>
      <c r="G124" s="171" t="s">
        <v>10451</v>
      </c>
    </row>
    <row r="125" spans="1:7">
      <c r="A125" s="171">
        <v>36144</v>
      </c>
      <c r="B125" s="172" t="s">
        <v>832</v>
      </c>
      <c r="C125" s="173" t="s">
        <v>814</v>
      </c>
      <c r="D125" s="173" t="s">
        <v>30</v>
      </c>
      <c r="E125" s="171">
        <v>6.99</v>
      </c>
      <c r="F125" s="171">
        <v>1.34</v>
      </c>
      <c r="G125" s="171" t="s">
        <v>10451</v>
      </c>
    </row>
    <row r="126" spans="1:7">
      <c r="A126" s="171">
        <v>36146</v>
      </c>
      <c r="B126" s="172" t="s">
        <v>833</v>
      </c>
      <c r="C126" s="173" t="s">
        <v>814</v>
      </c>
      <c r="D126" s="173" t="s">
        <v>30</v>
      </c>
      <c r="E126" s="171">
        <v>0.08</v>
      </c>
      <c r="F126" s="171">
        <v>204</v>
      </c>
      <c r="G126" s="171" t="s">
        <v>10451</v>
      </c>
    </row>
    <row r="127" spans="1:7" ht="21">
      <c r="A127" s="171">
        <v>36149</v>
      </c>
      <c r="B127" s="172" t="s">
        <v>834</v>
      </c>
      <c r="C127" s="173" t="s">
        <v>814</v>
      </c>
      <c r="D127" s="173" t="s">
        <v>30</v>
      </c>
      <c r="E127" s="171">
        <v>0.05</v>
      </c>
      <c r="F127" s="171">
        <v>141</v>
      </c>
      <c r="G127" s="171" t="s">
        <v>10451</v>
      </c>
    </row>
    <row r="128" spans="1:7">
      <c r="A128" s="171">
        <v>36150</v>
      </c>
      <c r="B128" s="172" t="s">
        <v>835</v>
      </c>
      <c r="C128" s="173" t="s">
        <v>814</v>
      </c>
      <c r="D128" s="173" t="s">
        <v>30</v>
      </c>
      <c r="E128" s="171">
        <v>0.17</v>
      </c>
      <c r="F128" s="171">
        <v>35.64</v>
      </c>
      <c r="G128" s="171" t="s">
        <v>10451</v>
      </c>
    </row>
    <row r="129" spans="1:7" ht="21">
      <c r="A129" s="171">
        <v>36153</v>
      </c>
      <c r="B129" s="172" t="s">
        <v>836</v>
      </c>
      <c r="C129" s="173" t="s">
        <v>814</v>
      </c>
      <c r="D129" s="173" t="s">
        <v>30</v>
      </c>
      <c r="E129" s="171">
        <v>7.0000000000000007E-2</v>
      </c>
      <c r="F129" s="171">
        <v>160.5</v>
      </c>
      <c r="G129" s="171" t="s">
        <v>10451</v>
      </c>
    </row>
    <row r="130" spans="1:7">
      <c r="A130" s="171">
        <v>37370</v>
      </c>
      <c r="B130" s="172" t="s">
        <v>838</v>
      </c>
      <c r="C130" s="173" t="s">
        <v>814</v>
      </c>
      <c r="D130" s="173" t="s">
        <v>336</v>
      </c>
      <c r="E130" s="171">
        <v>62.7</v>
      </c>
      <c r="F130" s="171">
        <v>2.48</v>
      </c>
      <c r="G130" s="171" t="s">
        <v>10451</v>
      </c>
    </row>
    <row r="131" spans="1:7">
      <c r="A131" s="171">
        <v>37371</v>
      </c>
      <c r="B131" s="172" t="s">
        <v>839</v>
      </c>
      <c r="C131" s="173" t="s">
        <v>814</v>
      </c>
      <c r="D131" s="173" t="s">
        <v>336</v>
      </c>
      <c r="E131" s="171">
        <v>62.7</v>
      </c>
      <c r="F131" s="171">
        <v>0.55000000000000004</v>
      </c>
      <c r="G131" s="171" t="s">
        <v>10451</v>
      </c>
    </row>
    <row r="132" spans="1:7">
      <c r="A132" s="171">
        <v>37372</v>
      </c>
      <c r="B132" s="172" t="s">
        <v>840</v>
      </c>
      <c r="C132" s="173" t="s">
        <v>814</v>
      </c>
      <c r="D132" s="173" t="s">
        <v>336</v>
      </c>
      <c r="E132" s="171">
        <v>62.7</v>
      </c>
      <c r="F132" s="171">
        <v>0.37</v>
      </c>
      <c r="G132" s="171" t="s">
        <v>10451</v>
      </c>
    </row>
    <row r="133" spans="1:7">
      <c r="A133" s="171">
        <v>37373</v>
      </c>
      <c r="B133" s="172" t="s">
        <v>841</v>
      </c>
      <c r="C133" s="173" t="s">
        <v>814</v>
      </c>
      <c r="D133" s="173" t="s">
        <v>336</v>
      </c>
      <c r="E133" s="171">
        <v>62.7</v>
      </c>
      <c r="F133" s="171">
        <v>0.02</v>
      </c>
      <c r="G133" s="171" t="s">
        <v>10451</v>
      </c>
    </row>
    <row r="134" spans="1:7">
      <c r="A134" s="171">
        <v>38382</v>
      </c>
      <c r="B134" s="172" t="s">
        <v>843</v>
      </c>
      <c r="C134" s="173" t="s">
        <v>814</v>
      </c>
      <c r="D134" s="173" t="s">
        <v>30</v>
      </c>
      <c r="E134" s="171">
        <v>0.17</v>
      </c>
      <c r="F134" s="171">
        <v>9.56</v>
      </c>
      <c r="G134" s="171" t="s">
        <v>10451</v>
      </c>
    </row>
    <row r="135" spans="1:7">
      <c r="A135" s="171">
        <v>38390</v>
      </c>
      <c r="B135" s="172" t="s">
        <v>844</v>
      </c>
      <c r="C135" s="173" t="s">
        <v>814</v>
      </c>
      <c r="D135" s="173" t="s">
        <v>30</v>
      </c>
      <c r="E135" s="171">
        <v>0.09</v>
      </c>
      <c r="F135" s="171">
        <v>28.83</v>
      </c>
      <c r="G135" s="171" t="s">
        <v>10451</v>
      </c>
    </row>
    <row r="136" spans="1:7">
      <c r="A136" s="171">
        <v>38393</v>
      </c>
      <c r="B136" s="172" t="s">
        <v>845</v>
      </c>
      <c r="C136" s="173" t="s">
        <v>814</v>
      </c>
      <c r="D136" s="173" t="s">
        <v>30</v>
      </c>
      <c r="E136" s="171">
        <v>0.09</v>
      </c>
      <c r="F136" s="171">
        <v>13</v>
      </c>
      <c r="G136" s="171" t="s">
        <v>10451</v>
      </c>
    </row>
    <row r="137" spans="1:7">
      <c r="A137" s="171">
        <v>38396</v>
      </c>
      <c r="B137" s="172" t="s">
        <v>846</v>
      </c>
      <c r="C137" s="173" t="s">
        <v>814</v>
      </c>
      <c r="D137" s="173" t="s">
        <v>30</v>
      </c>
      <c r="E137" s="171">
        <v>0</v>
      </c>
      <c r="F137" s="171">
        <v>359.64</v>
      </c>
      <c r="G137" s="171" t="s">
        <v>10451</v>
      </c>
    </row>
    <row r="138" spans="1:7">
      <c r="A138" s="171">
        <v>38399</v>
      </c>
      <c r="B138" s="172" t="s">
        <v>847</v>
      </c>
      <c r="C138" s="173" t="s">
        <v>814</v>
      </c>
      <c r="D138" s="173" t="s">
        <v>30</v>
      </c>
      <c r="E138" s="171">
        <v>0.02</v>
      </c>
      <c r="F138" s="171">
        <v>139.57</v>
      </c>
      <c r="G138" s="171" t="s">
        <v>10451</v>
      </c>
    </row>
    <row r="139" spans="1:7" ht="21">
      <c r="A139" s="171">
        <v>38413</v>
      </c>
      <c r="B139" s="172" t="s">
        <v>848</v>
      </c>
      <c r="C139" s="173" t="s">
        <v>814</v>
      </c>
      <c r="D139" s="173" t="s">
        <v>30</v>
      </c>
      <c r="E139" s="171">
        <v>0</v>
      </c>
      <c r="F139" s="171">
        <v>536.28</v>
      </c>
      <c r="G139" s="171" t="s">
        <v>10451</v>
      </c>
    </row>
    <row r="140" spans="1:7">
      <c r="A140" s="171">
        <v>38476</v>
      </c>
      <c r="B140" s="172" t="s">
        <v>849</v>
      </c>
      <c r="C140" s="173" t="s">
        <v>814</v>
      </c>
      <c r="D140" s="173" t="s">
        <v>30</v>
      </c>
      <c r="E140" s="171">
        <v>0.01</v>
      </c>
      <c r="F140" s="171">
        <v>210.29</v>
      </c>
      <c r="G140" s="171" t="s">
        <v>10451</v>
      </c>
    </row>
    <row r="141" spans="1:7">
      <c r="A141" s="171">
        <v>38477</v>
      </c>
      <c r="B141" s="172" t="s">
        <v>850</v>
      </c>
      <c r="C141" s="173" t="s">
        <v>814</v>
      </c>
      <c r="D141" s="173" t="s">
        <v>30</v>
      </c>
      <c r="E141" s="171">
        <v>0</v>
      </c>
      <c r="F141" s="171">
        <v>595.54999999999995</v>
      </c>
      <c r="G141" s="171" t="s">
        <v>10451</v>
      </c>
    </row>
    <row r="142" spans="1:7" ht="21">
      <c r="A142" s="171">
        <v>7698</v>
      </c>
      <c r="B142" s="172" t="s">
        <v>878</v>
      </c>
      <c r="C142" s="173" t="s">
        <v>814</v>
      </c>
      <c r="D142" s="173" t="s">
        <v>88</v>
      </c>
      <c r="E142" s="171">
        <v>118.45</v>
      </c>
      <c r="F142" s="171">
        <v>21.98</v>
      </c>
      <c r="G142" s="171" t="s">
        <v>10451</v>
      </c>
    </row>
    <row r="143" spans="1:7">
      <c r="A143" s="374"/>
      <c r="B143" s="374"/>
      <c r="C143" s="374"/>
      <c r="D143" s="374"/>
      <c r="E143" s="374"/>
      <c r="F143" s="374"/>
      <c r="G143" s="374"/>
    </row>
    <row r="144" spans="1:7" ht="31.5">
      <c r="A144" s="219" t="s">
        <v>90</v>
      </c>
      <c r="B144" s="220" t="s">
        <v>91</v>
      </c>
      <c r="C144" s="221" t="s">
        <v>57</v>
      </c>
      <c r="D144" s="221" t="s">
        <v>88</v>
      </c>
      <c r="E144" s="222">
        <v>48</v>
      </c>
      <c r="F144" s="222">
        <v>29.41</v>
      </c>
      <c r="G144" s="222">
        <v>8.83</v>
      </c>
    </row>
    <row r="145" spans="1:7">
      <c r="A145" s="171">
        <v>10</v>
      </c>
      <c r="B145" s="172" t="s">
        <v>816</v>
      </c>
      <c r="C145" s="173" t="s">
        <v>814</v>
      </c>
      <c r="D145" s="173" t="s">
        <v>30</v>
      </c>
      <c r="E145" s="171">
        <v>0.22</v>
      </c>
      <c r="F145" s="171">
        <v>9.4499999999999993</v>
      </c>
      <c r="G145" s="171" t="s">
        <v>10451</v>
      </c>
    </row>
    <row r="146" spans="1:7" ht="21">
      <c r="A146" s="171">
        <v>11359</v>
      </c>
      <c r="B146" s="172" t="s">
        <v>818</v>
      </c>
      <c r="C146" s="173" t="s">
        <v>814</v>
      </c>
      <c r="D146" s="173" t="s">
        <v>30</v>
      </c>
      <c r="E146" s="171">
        <v>0</v>
      </c>
      <c r="F146" s="171">
        <v>520.16</v>
      </c>
      <c r="G146" s="171" t="s">
        <v>10451</v>
      </c>
    </row>
    <row r="147" spans="1:7">
      <c r="A147" s="171">
        <v>12815</v>
      </c>
      <c r="B147" s="172" t="s">
        <v>821</v>
      </c>
      <c r="C147" s="173" t="s">
        <v>814</v>
      </c>
      <c r="D147" s="173" t="s">
        <v>30</v>
      </c>
      <c r="E147" s="171">
        <v>0.25</v>
      </c>
      <c r="F147" s="171">
        <v>7.33</v>
      </c>
      <c r="G147" s="171" t="s">
        <v>10451</v>
      </c>
    </row>
    <row r="148" spans="1:7">
      <c r="A148" s="171">
        <v>12892</v>
      </c>
      <c r="B148" s="172" t="s">
        <v>822</v>
      </c>
      <c r="C148" s="173" t="s">
        <v>814</v>
      </c>
      <c r="D148" s="173" t="s">
        <v>823</v>
      </c>
      <c r="E148" s="171">
        <v>0.39</v>
      </c>
      <c r="F148" s="171">
        <v>10.8</v>
      </c>
      <c r="G148" s="171" t="s">
        <v>10451</v>
      </c>
    </row>
    <row r="149" spans="1:7">
      <c r="A149" s="171">
        <v>12893</v>
      </c>
      <c r="B149" s="172" t="s">
        <v>824</v>
      </c>
      <c r="C149" s="173" t="s">
        <v>814</v>
      </c>
      <c r="D149" s="173" t="s">
        <v>823</v>
      </c>
      <c r="E149" s="171">
        <v>0.04</v>
      </c>
      <c r="F149" s="171">
        <v>57.6</v>
      </c>
      <c r="G149" s="171" t="s">
        <v>10451</v>
      </c>
    </row>
    <row r="150" spans="1:7">
      <c r="A150" s="171">
        <v>246</v>
      </c>
      <c r="B150" s="172" t="s">
        <v>876</v>
      </c>
      <c r="C150" s="173" t="s">
        <v>820</v>
      </c>
      <c r="D150" s="173" t="s">
        <v>336</v>
      </c>
      <c r="E150" s="171">
        <v>14.22</v>
      </c>
      <c r="F150" s="171" t="s">
        <v>10451</v>
      </c>
      <c r="G150" s="171">
        <v>12.79</v>
      </c>
    </row>
    <row r="151" spans="1:7">
      <c r="A151" s="171">
        <v>25966</v>
      </c>
      <c r="B151" s="172" t="s">
        <v>827</v>
      </c>
      <c r="C151" s="173" t="s">
        <v>814</v>
      </c>
      <c r="D151" s="173" t="s">
        <v>828</v>
      </c>
      <c r="E151" s="171">
        <v>0.04</v>
      </c>
      <c r="F151" s="171">
        <v>13.84</v>
      </c>
      <c r="G151" s="171" t="s">
        <v>10451</v>
      </c>
    </row>
    <row r="152" spans="1:7">
      <c r="A152" s="171">
        <v>2696</v>
      </c>
      <c r="B152" s="172" t="s">
        <v>877</v>
      </c>
      <c r="C152" s="173" t="s">
        <v>820</v>
      </c>
      <c r="D152" s="173" t="s">
        <v>336</v>
      </c>
      <c r="E152" s="171">
        <v>14.22</v>
      </c>
      <c r="F152" s="171" t="s">
        <v>10451</v>
      </c>
      <c r="G152" s="171">
        <v>17.02</v>
      </c>
    </row>
    <row r="153" spans="1:7">
      <c r="A153" s="171">
        <v>2711</v>
      </c>
      <c r="B153" s="172" t="s">
        <v>831</v>
      </c>
      <c r="C153" s="173" t="s">
        <v>814</v>
      </c>
      <c r="D153" s="173" t="s">
        <v>30</v>
      </c>
      <c r="E153" s="171">
        <v>0.02</v>
      </c>
      <c r="F153" s="171">
        <v>112.95</v>
      </c>
      <c r="G153" s="171" t="s">
        <v>10451</v>
      </c>
    </row>
    <row r="154" spans="1:7">
      <c r="A154" s="171">
        <v>36144</v>
      </c>
      <c r="B154" s="172" t="s">
        <v>832</v>
      </c>
      <c r="C154" s="173" t="s">
        <v>814</v>
      </c>
      <c r="D154" s="173" t="s">
        <v>30</v>
      </c>
      <c r="E154" s="171">
        <v>3.13</v>
      </c>
      <c r="F154" s="171">
        <v>1.34</v>
      </c>
      <c r="G154" s="171" t="s">
        <v>10451</v>
      </c>
    </row>
    <row r="155" spans="1:7">
      <c r="A155" s="171">
        <v>36146</v>
      </c>
      <c r="B155" s="172" t="s">
        <v>833</v>
      </c>
      <c r="C155" s="173" t="s">
        <v>814</v>
      </c>
      <c r="D155" s="173" t="s">
        <v>30</v>
      </c>
      <c r="E155" s="171">
        <v>0.03</v>
      </c>
      <c r="F155" s="171">
        <v>204</v>
      </c>
      <c r="G155" s="171" t="s">
        <v>10451</v>
      </c>
    </row>
    <row r="156" spans="1:7" ht="21">
      <c r="A156" s="171">
        <v>36149</v>
      </c>
      <c r="B156" s="172" t="s">
        <v>834</v>
      </c>
      <c r="C156" s="173" t="s">
        <v>814</v>
      </c>
      <c r="D156" s="173" t="s">
        <v>30</v>
      </c>
      <c r="E156" s="171">
        <v>0.02</v>
      </c>
      <c r="F156" s="171">
        <v>141</v>
      </c>
      <c r="G156" s="171" t="s">
        <v>10451</v>
      </c>
    </row>
    <row r="157" spans="1:7">
      <c r="A157" s="171">
        <v>36150</v>
      </c>
      <c r="B157" s="172" t="s">
        <v>835</v>
      </c>
      <c r="C157" s="173" t="s">
        <v>814</v>
      </c>
      <c r="D157" s="173" t="s">
        <v>30</v>
      </c>
      <c r="E157" s="171">
        <v>7.0000000000000007E-2</v>
      </c>
      <c r="F157" s="171">
        <v>35.64</v>
      </c>
      <c r="G157" s="171" t="s">
        <v>10451</v>
      </c>
    </row>
    <row r="158" spans="1:7" ht="21">
      <c r="A158" s="171">
        <v>36153</v>
      </c>
      <c r="B158" s="172" t="s">
        <v>836</v>
      </c>
      <c r="C158" s="173" t="s">
        <v>814</v>
      </c>
      <c r="D158" s="173" t="s">
        <v>30</v>
      </c>
      <c r="E158" s="171">
        <v>0.03</v>
      </c>
      <c r="F158" s="171">
        <v>160.5</v>
      </c>
      <c r="G158" s="171" t="s">
        <v>10451</v>
      </c>
    </row>
    <row r="159" spans="1:7">
      <c r="A159" s="171">
        <v>37370</v>
      </c>
      <c r="B159" s="172" t="s">
        <v>838</v>
      </c>
      <c r="C159" s="173" t="s">
        <v>814</v>
      </c>
      <c r="D159" s="173" t="s">
        <v>336</v>
      </c>
      <c r="E159" s="171">
        <v>28.03</v>
      </c>
      <c r="F159" s="171">
        <v>2.48</v>
      </c>
      <c r="G159" s="171" t="s">
        <v>10451</v>
      </c>
    </row>
    <row r="160" spans="1:7">
      <c r="A160" s="171">
        <v>37371</v>
      </c>
      <c r="B160" s="172" t="s">
        <v>839</v>
      </c>
      <c r="C160" s="173" t="s">
        <v>814</v>
      </c>
      <c r="D160" s="173" t="s">
        <v>336</v>
      </c>
      <c r="E160" s="171">
        <v>28.03</v>
      </c>
      <c r="F160" s="171">
        <v>0.55000000000000004</v>
      </c>
      <c r="G160" s="171" t="s">
        <v>10451</v>
      </c>
    </row>
    <row r="161" spans="1:7">
      <c r="A161" s="171">
        <v>37372</v>
      </c>
      <c r="B161" s="172" t="s">
        <v>840</v>
      </c>
      <c r="C161" s="173" t="s">
        <v>814</v>
      </c>
      <c r="D161" s="173" t="s">
        <v>336</v>
      </c>
      <c r="E161" s="171">
        <v>28.03</v>
      </c>
      <c r="F161" s="171">
        <v>0.37</v>
      </c>
      <c r="G161" s="171" t="s">
        <v>10451</v>
      </c>
    </row>
    <row r="162" spans="1:7">
      <c r="A162" s="171">
        <v>37373</v>
      </c>
      <c r="B162" s="172" t="s">
        <v>841</v>
      </c>
      <c r="C162" s="173" t="s">
        <v>814</v>
      </c>
      <c r="D162" s="173" t="s">
        <v>336</v>
      </c>
      <c r="E162" s="171">
        <v>28.03</v>
      </c>
      <c r="F162" s="171">
        <v>0.02</v>
      </c>
      <c r="G162" s="171" t="s">
        <v>10451</v>
      </c>
    </row>
    <row r="163" spans="1:7">
      <c r="A163" s="171">
        <v>38382</v>
      </c>
      <c r="B163" s="172" t="s">
        <v>843</v>
      </c>
      <c r="C163" s="173" t="s">
        <v>814</v>
      </c>
      <c r="D163" s="173" t="s">
        <v>30</v>
      </c>
      <c r="E163" s="171">
        <v>0.08</v>
      </c>
      <c r="F163" s="171">
        <v>9.56</v>
      </c>
      <c r="G163" s="171" t="s">
        <v>10451</v>
      </c>
    </row>
    <row r="164" spans="1:7">
      <c r="A164" s="171">
        <v>38390</v>
      </c>
      <c r="B164" s="172" t="s">
        <v>844</v>
      </c>
      <c r="C164" s="173" t="s">
        <v>814</v>
      </c>
      <c r="D164" s="173" t="s">
        <v>30</v>
      </c>
      <c r="E164" s="171">
        <v>0.04</v>
      </c>
      <c r="F164" s="171">
        <v>28.83</v>
      </c>
      <c r="G164" s="171" t="s">
        <v>10451</v>
      </c>
    </row>
    <row r="165" spans="1:7">
      <c r="A165" s="171">
        <v>38393</v>
      </c>
      <c r="B165" s="172" t="s">
        <v>845</v>
      </c>
      <c r="C165" s="173" t="s">
        <v>814</v>
      </c>
      <c r="D165" s="173" t="s">
        <v>30</v>
      </c>
      <c r="E165" s="171">
        <v>0.04</v>
      </c>
      <c r="F165" s="171">
        <v>13</v>
      </c>
      <c r="G165" s="171" t="s">
        <v>10451</v>
      </c>
    </row>
    <row r="166" spans="1:7">
      <c r="A166" s="171">
        <v>38396</v>
      </c>
      <c r="B166" s="172" t="s">
        <v>846</v>
      </c>
      <c r="C166" s="173" t="s">
        <v>814</v>
      </c>
      <c r="D166" s="173" t="s">
        <v>30</v>
      </c>
      <c r="E166" s="171">
        <v>0</v>
      </c>
      <c r="F166" s="171">
        <v>359.64</v>
      </c>
      <c r="G166" s="171" t="s">
        <v>10451</v>
      </c>
    </row>
    <row r="167" spans="1:7">
      <c r="A167" s="171">
        <v>38399</v>
      </c>
      <c r="B167" s="172" t="s">
        <v>847</v>
      </c>
      <c r="C167" s="173" t="s">
        <v>814</v>
      </c>
      <c r="D167" s="173" t="s">
        <v>30</v>
      </c>
      <c r="E167" s="171">
        <v>0.01</v>
      </c>
      <c r="F167" s="171">
        <v>139.57</v>
      </c>
      <c r="G167" s="171" t="s">
        <v>10451</v>
      </c>
    </row>
    <row r="168" spans="1:7" ht="21">
      <c r="A168" s="171">
        <v>38413</v>
      </c>
      <c r="B168" s="172" t="s">
        <v>848</v>
      </c>
      <c r="C168" s="173" t="s">
        <v>814</v>
      </c>
      <c r="D168" s="173" t="s">
        <v>30</v>
      </c>
      <c r="E168" s="171">
        <v>0</v>
      </c>
      <c r="F168" s="171">
        <v>536.28</v>
      </c>
      <c r="G168" s="171" t="s">
        <v>10451</v>
      </c>
    </row>
    <row r="169" spans="1:7">
      <c r="A169" s="171">
        <v>38476</v>
      </c>
      <c r="B169" s="172" t="s">
        <v>849</v>
      </c>
      <c r="C169" s="173" t="s">
        <v>814</v>
      </c>
      <c r="D169" s="173" t="s">
        <v>30</v>
      </c>
      <c r="E169" s="171">
        <v>0.01</v>
      </c>
      <c r="F169" s="171">
        <v>210.29</v>
      </c>
      <c r="G169" s="171" t="s">
        <v>10451</v>
      </c>
    </row>
    <row r="170" spans="1:7">
      <c r="A170" s="171">
        <v>38477</v>
      </c>
      <c r="B170" s="172" t="s">
        <v>850</v>
      </c>
      <c r="C170" s="173" t="s">
        <v>814</v>
      </c>
      <c r="D170" s="173" t="s">
        <v>30</v>
      </c>
      <c r="E170" s="171">
        <v>0</v>
      </c>
      <c r="F170" s="171">
        <v>595.54999999999995</v>
      </c>
      <c r="G170" s="171" t="s">
        <v>10451</v>
      </c>
    </row>
    <row r="171" spans="1:7" ht="21">
      <c r="A171" s="171">
        <v>7697</v>
      </c>
      <c r="B171" s="172" t="s">
        <v>880</v>
      </c>
      <c r="C171" s="173" t="s">
        <v>814</v>
      </c>
      <c r="D171" s="173" t="s">
        <v>88</v>
      </c>
      <c r="E171" s="171">
        <v>49.87</v>
      </c>
      <c r="F171" s="171">
        <v>25.53</v>
      </c>
      <c r="G171" s="171" t="s">
        <v>10451</v>
      </c>
    </row>
    <row r="172" spans="1:7">
      <c r="A172" s="374"/>
      <c r="B172" s="374"/>
      <c r="C172" s="374"/>
      <c r="D172" s="374"/>
      <c r="E172" s="374"/>
      <c r="F172" s="374"/>
      <c r="G172" s="374"/>
    </row>
    <row r="173" spans="1:7" ht="31.5">
      <c r="A173" s="219" t="s">
        <v>93</v>
      </c>
      <c r="B173" s="220" t="s">
        <v>94</v>
      </c>
      <c r="C173" s="221" t="s">
        <v>57</v>
      </c>
      <c r="D173" s="221" t="s">
        <v>88</v>
      </c>
      <c r="E173" s="222">
        <v>30</v>
      </c>
      <c r="F173" s="222">
        <v>41.35</v>
      </c>
      <c r="G173" s="222">
        <v>9.4700000000000006</v>
      </c>
    </row>
    <row r="174" spans="1:7">
      <c r="A174" s="171">
        <v>10</v>
      </c>
      <c r="B174" s="172" t="s">
        <v>816</v>
      </c>
      <c r="C174" s="173" t="s">
        <v>814</v>
      </c>
      <c r="D174" s="173" t="s">
        <v>30</v>
      </c>
      <c r="E174" s="171">
        <v>0.15</v>
      </c>
      <c r="F174" s="171">
        <v>9.4499999999999993</v>
      </c>
      <c r="G174" s="171" t="s">
        <v>10451</v>
      </c>
    </row>
    <row r="175" spans="1:7" ht="21">
      <c r="A175" s="171">
        <v>11359</v>
      </c>
      <c r="B175" s="172" t="s">
        <v>818</v>
      </c>
      <c r="C175" s="173" t="s">
        <v>814</v>
      </c>
      <c r="D175" s="173" t="s">
        <v>30</v>
      </c>
      <c r="E175" s="171">
        <v>0</v>
      </c>
      <c r="F175" s="171">
        <v>520.16</v>
      </c>
      <c r="G175" s="171" t="s">
        <v>10451</v>
      </c>
    </row>
    <row r="176" spans="1:7">
      <c r="A176" s="171">
        <v>12815</v>
      </c>
      <c r="B176" s="172" t="s">
        <v>821</v>
      </c>
      <c r="C176" s="173" t="s">
        <v>814</v>
      </c>
      <c r="D176" s="173" t="s">
        <v>30</v>
      </c>
      <c r="E176" s="171">
        <v>0.17</v>
      </c>
      <c r="F176" s="171">
        <v>7.33</v>
      </c>
      <c r="G176" s="171" t="s">
        <v>10451</v>
      </c>
    </row>
    <row r="177" spans="1:7">
      <c r="A177" s="171">
        <v>12892</v>
      </c>
      <c r="B177" s="172" t="s">
        <v>822</v>
      </c>
      <c r="C177" s="173" t="s">
        <v>814</v>
      </c>
      <c r="D177" s="173" t="s">
        <v>823</v>
      </c>
      <c r="E177" s="171">
        <v>0.26</v>
      </c>
      <c r="F177" s="171">
        <v>10.8</v>
      </c>
      <c r="G177" s="171" t="s">
        <v>10451</v>
      </c>
    </row>
    <row r="178" spans="1:7">
      <c r="A178" s="171">
        <v>12893</v>
      </c>
      <c r="B178" s="172" t="s">
        <v>824</v>
      </c>
      <c r="C178" s="173" t="s">
        <v>814</v>
      </c>
      <c r="D178" s="173" t="s">
        <v>823</v>
      </c>
      <c r="E178" s="171">
        <v>0.03</v>
      </c>
      <c r="F178" s="171">
        <v>57.6</v>
      </c>
      <c r="G178" s="171" t="s">
        <v>10451</v>
      </c>
    </row>
    <row r="179" spans="1:7">
      <c r="A179" s="171">
        <v>246</v>
      </c>
      <c r="B179" s="172" t="s">
        <v>876</v>
      </c>
      <c r="C179" s="173" t="s">
        <v>820</v>
      </c>
      <c r="D179" s="173" t="s">
        <v>336</v>
      </c>
      <c r="E179" s="171">
        <v>9.5299999999999994</v>
      </c>
      <c r="F179" s="171" t="s">
        <v>10451</v>
      </c>
      <c r="G179" s="171">
        <v>12.79</v>
      </c>
    </row>
    <row r="180" spans="1:7">
      <c r="A180" s="171">
        <v>25966</v>
      </c>
      <c r="B180" s="172" t="s">
        <v>827</v>
      </c>
      <c r="C180" s="173" t="s">
        <v>814</v>
      </c>
      <c r="D180" s="173" t="s">
        <v>828</v>
      </c>
      <c r="E180" s="171">
        <v>0.03</v>
      </c>
      <c r="F180" s="171">
        <v>13.84</v>
      </c>
      <c r="G180" s="171" t="s">
        <v>10451</v>
      </c>
    </row>
    <row r="181" spans="1:7">
      <c r="A181" s="171">
        <v>2696</v>
      </c>
      <c r="B181" s="172" t="s">
        <v>877</v>
      </c>
      <c r="C181" s="173" t="s">
        <v>820</v>
      </c>
      <c r="D181" s="173" t="s">
        <v>336</v>
      </c>
      <c r="E181" s="171">
        <v>9.5299999999999994</v>
      </c>
      <c r="F181" s="171" t="s">
        <v>10451</v>
      </c>
      <c r="G181" s="171">
        <v>17.02</v>
      </c>
    </row>
    <row r="182" spans="1:7">
      <c r="A182" s="171">
        <v>2711</v>
      </c>
      <c r="B182" s="172" t="s">
        <v>831</v>
      </c>
      <c r="C182" s="173" t="s">
        <v>814</v>
      </c>
      <c r="D182" s="173" t="s">
        <v>30</v>
      </c>
      <c r="E182" s="171">
        <v>0.01</v>
      </c>
      <c r="F182" s="171">
        <v>112.95</v>
      </c>
      <c r="G182" s="171" t="s">
        <v>10451</v>
      </c>
    </row>
    <row r="183" spans="1:7">
      <c r="A183" s="171">
        <v>36144</v>
      </c>
      <c r="B183" s="172" t="s">
        <v>832</v>
      </c>
      <c r="C183" s="173" t="s">
        <v>814</v>
      </c>
      <c r="D183" s="173" t="s">
        <v>30</v>
      </c>
      <c r="E183" s="171">
        <v>2.09</v>
      </c>
      <c r="F183" s="171">
        <v>1.34</v>
      </c>
      <c r="G183" s="171" t="s">
        <v>10451</v>
      </c>
    </row>
    <row r="184" spans="1:7">
      <c r="A184" s="171">
        <v>36146</v>
      </c>
      <c r="B184" s="172" t="s">
        <v>833</v>
      </c>
      <c r="C184" s="173" t="s">
        <v>814</v>
      </c>
      <c r="D184" s="173" t="s">
        <v>30</v>
      </c>
      <c r="E184" s="171">
        <v>0.02</v>
      </c>
      <c r="F184" s="171">
        <v>204</v>
      </c>
      <c r="G184" s="171" t="s">
        <v>10451</v>
      </c>
    </row>
    <row r="185" spans="1:7" ht="21">
      <c r="A185" s="171">
        <v>36149</v>
      </c>
      <c r="B185" s="172" t="s">
        <v>834</v>
      </c>
      <c r="C185" s="173" t="s">
        <v>814</v>
      </c>
      <c r="D185" s="173" t="s">
        <v>30</v>
      </c>
      <c r="E185" s="171">
        <v>0.01</v>
      </c>
      <c r="F185" s="171">
        <v>141</v>
      </c>
      <c r="G185" s="171" t="s">
        <v>10451</v>
      </c>
    </row>
    <row r="186" spans="1:7">
      <c r="A186" s="171">
        <v>36150</v>
      </c>
      <c r="B186" s="172" t="s">
        <v>835</v>
      </c>
      <c r="C186" s="173" t="s">
        <v>814</v>
      </c>
      <c r="D186" s="173" t="s">
        <v>30</v>
      </c>
      <c r="E186" s="171">
        <v>0.05</v>
      </c>
      <c r="F186" s="171">
        <v>35.64</v>
      </c>
      <c r="G186" s="171" t="s">
        <v>10451</v>
      </c>
    </row>
    <row r="187" spans="1:7" ht="21">
      <c r="A187" s="171">
        <v>36153</v>
      </c>
      <c r="B187" s="172" t="s">
        <v>836</v>
      </c>
      <c r="C187" s="173" t="s">
        <v>814</v>
      </c>
      <c r="D187" s="173" t="s">
        <v>30</v>
      </c>
      <c r="E187" s="171">
        <v>0.02</v>
      </c>
      <c r="F187" s="171">
        <v>160.5</v>
      </c>
      <c r="G187" s="171" t="s">
        <v>10451</v>
      </c>
    </row>
    <row r="188" spans="1:7">
      <c r="A188" s="171">
        <v>37370</v>
      </c>
      <c r="B188" s="172" t="s">
        <v>838</v>
      </c>
      <c r="C188" s="173" t="s">
        <v>814</v>
      </c>
      <c r="D188" s="173" t="s">
        <v>336</v>
      </c>
      <c r="E188" s="171">
        <v>18.78</v>
      </c>
      <c r="F188" s="171">
        <v>2.48</v>
      </c>
      <c r="G188" s="171" t="s">
        <v>10451</v>
      </c>
    </row>
    <row r="189" spans="1:7">
      <c r="A189" s="171">
        <v>37371</v>
      </c>
      <c r="B189" s="172" t="s">
        <v>839</v>
      </c>
      <c r="C189" s="173" t="s">
        <v>814</v>
      </c>
      <c r="D189" s="173" t="s">
        <v>336</v>
      </c>
      <c r="E189" s="171">
        <v>18.78</v>
      </c>
      <c r="F189" s="171">
        <v>0.55000000000000004</v>
      </c>
      <c r="G189" s="171" t="s">
        <v>10451</v>
      </c>
    </row>
    <row r="190" spans="1:7">
      <c r="A190" s="171">
        <v>37372</v>
      </c>
      <c r="B190" s="172" t="s">
        <v>840</v>
      </c>
      <c r="C190" s="173" t="s">
        <v>814</v>
      </c>
      <c r="D190" s="173" t="s">
        <v>336</v>
      </c>
      <c r="E190" s="171">
        <v>18.78</v>
      </c>
      <c r="F190" s="171">
        <v>0.37</v>
      </c>
      <c r="G190" s="171" t="s">
        <v>10451</v>
      </c>
    </row>
    <row r="191" spans="1:7">
      <c r="A191" s="171">
        <v>37373</v>
      </c>
      <c r="B191" s="172" t="s">
        <v>841</v>
      </c>
      <c r="C191" s="173" t="s">
        <v>814</v>
      </c>
      <c r="D191" s="173" t="s">
        <v>336</v>
      </c>
      <c r="E191" s="171">
        <v>18.78</v>
      </c>
      <c r="F191" s="171">
        <v>0.02</v>
      </c>
      <c r="G191" s="171" t="s">
        <v>10451</v>
      </c>
    </row>
    <row r="192" spans="1:7">
      <c r="A192" s="171">
        <v>38382</v>
      </c>
      <c r="B192" s="172" t="s">
        <v>843</v>
      </c>
      <c r="C192" s="173" t="s">
        <v>814</v>
      </c>
      <c r="D192" s="173" t="s">
        <v>30</v>
      </c>
      <c r="E192" s="171">
        <v>0.05</v>
      </c>
      <c r="F192" s="171">
        <v>9.56</v>
      </c>
      <c r="G192" s="171" t="s">
        <v>10451</v>
      </c>
    </row>
    <row r="193" spans="1:7">
      <c r="A193" s="171">
        <v>38390</v>
      </c>
      <c r="B193" s="172" t="s">
        <v>844</v>
      </c>
      <c r="C193" s="173" t="s">
        <v>814</v>
      </c>
      <c r="D193" s="173" t="s">
        <v>30</v>
      </c>
      <c r="E193" s="171">
        <v>0.03</v>
      </c>
      <c r="F193" s="171">
        <v>28.83</v>
      </c>
      <c r="G193" s="171" t="s">
        <v>10451</v>
      </c>
    </row>
    <row r="194" spans="1:7">
      <c r="A194" s="171">
        <v>38393</v>
      </c>
      <c r="B194" s="172" t="s">
        <v>845</v>
      </c>
      <c r="C194" s="173" t="s">
        <v>814</v>
      </c>
      <c r="D194" s="173" t="s">
        <v>30</v>
      </c>
      <c r="E194" s="171">
        <v>0.03</v>
      </c>
      <c r="F194" s="171">
        <v>13</v>
      </c>
      <c r="G194" s="171" t="s">
        <v>10451</v>
      </c>
    </row>
    <row r="195" spans="1:7">
      <c r="A195" s="171">
        <v>38396</v>
      </c>
      <c r="B195" s="172" t="s">
        <v>846</v>
      </c>
      <c r="C195" s="173" t="s">
        <v>814</v>
      </c>
      <c r="D195" s="173" t="s">
        <v>30</v>
      </c>
      <c r="E195" s="171">
        <v>0</v>
      </c>
      <c r="F195" s="171">
        <v>359.64</v>
      </c>
      <c r="G195" s="171" t="s">
        <v>10451</v>
      </c>
    </row>
    <row r="196" spans="1:7">
      <c r="A196" s="171">
        <v>38399</v>
      </c>
      <c r="B196" s="172" t="s">
        <v>847</v>
      </c>
      <c r="C196" s="173" t="s">
        <v>814</v>
      </c>
      <c r="D196" s="173" t="s">
        <v>30</v>
      </c>
      <c r="E196" s="171">
        <v>0.01</v>
      </c>
      <c r="F196" s="171">
        <v>139.57</v>
      </c>
      <c r="G196" s="171" t="s">
        <v>10451</v>
      </c>
    </row>
    <row r="197" spans="1:7" ht="21">
      <c r="A197" s="171">
        <v>38413</v>
      </c>
      <c r="B197" s="172" t="s">
        <v>848</v>
      </c>
      <c r="C197" s="173" t="s">
        <v>814</v>
      </c>
      <c r="D197" s="173" t="s">
        <v>30</v>
      </c>
      <c r="E197" s="171">
        <v>0</v>
      </c>
      <c r="F197" s="171">
        <v>536.28</v>
      </c>
      <c r="G197" s="171" t="s">
        <v>10451</v>
      </c>
    </row>
    <row r="198" spans="1:7">
      <c r="A198" s="171">
        <v>38476</v>
      </c>
      <c r="B198" s="172" t="s">
        <v>849</v>
      </c>
      <c r="C198" s="173" t="s">
        <v>814</v>
      </c>
      <c r="D198" s="173" t="s">
        <v>30</v>
      </c>
      <c r="E198" s="171">
        <v>0</v>
      </c>
      <c r="F198" s="171">
        <v>210.29</v>
      </c>
      <c r="G198" s="171" t="s">
        <v>10451</v>
      </c>
    </row>
    <row r="199" spans="1:7">
      <c r="A199" s="171">
        <v>38477</v>
      </c>
      <c r="B199" s="172" t="s">
        <v>850</v>
      </c>
      <c r="C199" s="173" t="s">
        <v>814</v>
      </c>
      <c r="D199" s="173" t="s">
        <v>30</v>
      </c>
      <c r="E199" s="171">
        <v>0</v>
      </c>
      <c r="F199" s="171">
        <v>595.54999999999995</v>
      </c>
      <c r="G199" s="171" t="s">
        <v>10451</v>
      </c>
    </row>
    <row r="200" spans="1:7" ht="21">
      <c r="A200" s="171">
        <v>7696</v>
      </c>
      <c r="B200" s="172" t="s">
        <v>882</v>
      </c>
      <c r="C200" s="173" t="s">
        <v>814</v>
      </c>
      <c r="D200" s="173" t="s">
        <v>88</v>
      </c>
      <c r="E200" s="171">
        <v>31.17</v>
      </c>
      <c r="F200" s="171">
        <v>36.82</v>
      </c>
      <c r="G200" s="171" t="s">
        <v>10451</v>
      </c>
    </row>
    <row r="201" spans="1:7">
      <c r="A201" s="374"/>
      <c r="B201" s="374"/>
      <c r="C201" s="374"/>
      <c r="D201" s="374"/>
      <c r="E201" s="374"/>
      <c r="F201" s="374"/>
      <c r="G201" s="374"/>
    </row>
    <row r="202" spans="1:7" ht="21">
      <c r="A202" s="219" t="s">
        <v>96</v>
      </c>
      <c r="B202" s="220" t="s">
        <v>97</v>
      </c>
      <c r="C202" s="221" t="s">
        <v>57</v>
      </c>
      <c r="D202" s="221" t="s">
        <v>88</v>
      </c>
      <c r="E202" s="222">
        <v>942</v>
      </c>
      <c r="F202" s="222">
        <v>19.03</v>
      </c>
      <c r="G202" s="222">
        <v>7.86</v>
      </c>
    </row>
    <row r="203" spans="1:7">
      <c r="A203" s="171">
        <v>10</v>
      </c>
      <c r="B203" s="172" t="s">
        <v>816</v>
      </c>
      <c r="C203" s="173" t="s">
        <v>814</v>
      </c>
      <c r="D203" s="173" t="s">
        <v>30</v>
      </c>
      <c r="E203" s="171">
        <v>3.93</v>
      </c>
      <c r="F203" s="171">
        <v>9.4499999999999993</v>
      </c>
      <c r="G203" s="171" t="s">
        <v>10451</v>
      </c>
    </row>
    <row r="204" spans="1:7" ht="21">
      <c r="A204" s="171">
        <v>11359</v>
      </c>
      <c r="B204" s="172" t="s">
        <v>818</v>
      </c>
      <c r="C204" s="173" t="s">
        <v>814</v>
      </c>
      <c r="D204" s="173" t="s">
        <v>30</v>
      </c>
      <c r="E204" s="171">
        <v>0.03</v>
      </c>
      <c r="F204" s="171">
        <v>520.16</v>
      </c>
      <c r="G204" s="171" t="s">
        <v>10451</v>
      </c>
    </row>
    <row r="205" spans="1:7">
      <c r="A205" s="171">
        <v>12815</v>
      </c>
      <c r="B205" s="172" t="s">
        <v>821</v>
      </c>
      <c r="C205" s="173" t="s">
        <v>814</v>
      </c>
      <c r="D205" s="173" t="s">
        <v>30</v>
      </c>
      <c r="E205" s="171">
        <v>4.4400000000000004</v>
      </c>
      <c r="F205" s="171">
        <v>7.33</v>
      </c>
      <c r="G205" s="171" t="s">
        <v>10451</v>
      </c>
    </row>
    <row r="206" spans="1:7">
      <c r="A206" s="171">
        <v>12892</v>
      </c>
      <c r="B206" s="172" t="s">
        <v>822</v>
      </c>
      <c r="C206" s="173" t="s">
        <v>814</v>
      </c>
      <c r="D206" s="173" t="s">
        <v>823</v>
      </c>
      <c r="E206" s="171">
        <v>6.73</v>
      </c>
      <c r="F206" s="171">
        <v>10.8</v>
      </c>
      <c r="G206" s="171" t="s">
        <v>10451</v>
      </c>
    </row>
    <row r="207" spans="1:7">
      <c r="A207" s="171">
        <v>12893</v>
      </c>
      <c r="B207" s="172" t="s">
        <v>824</v>
      </c>
      <c r="C207" s="173" t="s">
        <v>814</v>
      </c>
      <c r="D207" s="173" t="s">
        <v>823</v>
      </c>
      <c r="E207" s="171">
        <v>0.78</v>
      </c>
      <c r="F207" s="171">
        <v>57.6</v>
      </c>
      <c r="G207" s="171" t="s">
        <v>10451</v>
      </c>
    </row>
    <row r="208" spans="1:7" ht="21">
      <c r="A208" s="171">
        <v>21010</v>
      </c>
      <c r="B208" s="172" t="s">
        <v>884</v>
      </c>
      <c r="C208" s="173" t="s">
        <v>814</v>
      </c>
      <c r="D208" s="173" t="s">
        <v>88</v>
      </c>
      <c r="E208" s="171">
        <v>978.74</v>
      </c>
      <c r="F208" s="171">
        <v>15.84</v>
      </c>
      <c r="G208" s="171" t="s">
        <v>10451</v>
      </c>
    </row>
    <row r="209" spans="1:7">
      <c r="A209" s="171">
        <v>246</v>
      </c>
      <c r="B209" s="172" t="s">
        <v>876</v>
      </c>
      <c r="C209" s="173" t="s">
        <v>820</v>
      </c>
      <c r="D209" s="173" t="s">
        <v>336</v>
      </c>
      <c r="E209" s="171">
        <v>248.47</v>
      </c>
      <c r="F209" s="171" t="s">
        <v>10451</v>
      </c>
      <c r="G209" s="171">
        <v>12.79</v>
      </c>
    </row>
    <row r="210" spans="1:7">
      <c r="A210" s="171">
        <v>25966</v>
      </c>
      <c r="B210" s="172" t="s">
        <v>827</v>
      </c>
      <c r="C210" s="173" t="s">
        <v>814</v>
      </c>
      <c r="D210" s="173" t="s">
        <v>828</v>
      </c>
      <c r="E210" s="171">
        <v>0.74</v>
      </c>
      <c r="F210" s="171">
        <v>13.84</v>
      </c>
      <c r="G210" s="171" t="s">
        <v>10451</v>
      </c>
    </row>
    <row r="211" spans="1:7">
      <c r="A211" s="171">
        <v>2696</v>
      </c>
      <c r="B211" s="172" t="s">
        <v>877</v>
      </c>
      <c r="C211" s="173" t="s">
        <v>820</v>
      </c>
      <c r="D211" s="173" t="s">
        <v>336</v>
      </c>
      <c r="E211" s="171">
        <v>248.47</v>
      </c>
      <c r="F211" s="171" t="s">
        <v>10451</v>
      </c>
      <c r="G211" s="171">
        <v>17.02</v>
      </c>
    </row>
    <row r="212" spans="1:7">
      <c r="A212" s="171">
        <v>2711</v>
      </c>
      <c r="B212" s="172" t="s">
        <v>831</v>
      </c>
      <c r="C212" s="173" t="s">
        <v>814</v>
      </c>
      <c r="D212" s="173" t="s">
        <v>30</v>
      </c>
      <c r="E212" s="171">
        <v>0.33</v>
      </c>
      <c r="F212" s="171">
        <v>112.95</v>
      </c>
      <c r="G212" s="171" t="s">
        <v>10451</v>
      </c>
    </row>
    <row r="213" spans="1:7">
      <c r="A213" s="171">
        <v>36144</v>
      </c>
      <c r="B213" s="172" t="s">
        <v>832</v>
      </c>
      <c r="C213" s="173" t="s">
        <v>814</v>
      </c>
      <c r="D213" s="173" t="s">
        <v>30</v>
      </c>
      <c r="E213" s="171">
        <v>54.61</v>
      </c>
      <c r="F213" s="171">
        <v>1.34</v>
      </c>
      <c r="G213" s="171" t="s">
        <v>10451</v>
      </c>
    </row>
    <row r="214" spans="1:7">
      <c r="A214" s="171">
        <v>36146</v>
      </c>
      <c r="B214" s="172" t="s">
        <v>833</v>
      </c>
      <c r="C214" s="173" t="s">
        <v>814</v>
      </c>
      <c r="D214" s="173" t="s">
        <v>30</v>
      </c>
      <c r="E214" s="171">
        <v>0.61</v>
      </c>
      <c r="F214" s="171">
        <v>204</v>
      </c>
      <c r="G214" s="171" t="s">
        <v>10451</v>
      </c>
    </row>
    <row r="215" spans="1:7" ht="21">
      <c r="A215" s="171">
        <v>36149</v>
      </c>
      <c r="B215" s="172" t="s">
        <v>834</v>
      </c>
      <c r="C215" s="173" t="s">
        <v>814</v>
      </c>
      <c r="D215" s="173" t="s">
        <v>30</v>
      </c>
      <c r="E215" s="171">
        <v>0.35</v>
      </c>
      <c r="F215" s="171">
        <v>141</v>
      </c>
      <c r="G215" s="171" t="s">
        <v>10451</v>
      </c>
    </row>
    <row r="216" spans="1:7">
      <c r="A216" s="171">
        <v>36150</v>
      </c>
      <c r="B216" s="172" t="s">
        <v>835</v>
      </c>
      <c r="C216" s="173" t="s">
        <v>814</v>
      </c>
      <c r="D216" s="173" t="s">
        <v>30</v>
      </c>
      <c r="E216" s="171">
        <v>1.3</v>
      </c>
      <c r="F216" s="171">
        <v>35.64</v>
      </c>
      <c r="G216" s="171" t="s">
        <v>10451</v>
      </c>
    </row>
    <row r="217" spans="1:7" ht="21">
      <c r="A217" s="171">
        <v>36153</v>
      </c>
      <c r="B217" s="172" t="s">
        <v>836</v>
      </c>
      <c r="C217" s="173" t="s">
        <v>814</v>
      </c>
      <c r="D217" s="173" t="s">
        <v>30</v>
      </c>
      <c r="E217" s="171">
        <v>0.53</v>
      </c>
      <c r="F217" s="171">
        <v>160.5</v>
      </c>
      <c r="G217" s="171" t="s">
        <v>10451</v>
      </c>
    </row>
    <row r="218" spans="1:7">
      <c r="A218" s="171">
        <v>37370</v>
      </c>
      <c r="B218" s="172" t="s">
        <v>838</v>
      </c>
      <c r="C218" s="173" t="s">
        <v>814</v>
      </c>
      <c r="D218" s="173" t="s">
        <v>336</v>
      </c>
      <c r="E218" s="171">
        <v>489.84</v>
      </c>
      <c r="F218" s="171">
        <v>2.48</v>
      </c>
      <c r="G218" s="171" t="s">
        <v>10451</v>
      </c>
    </row>
    <row r="219" spans="1:7">
      <c r="A219" s="171">
        <v>37371</v>
      </c>
      <c r="B219" s="172" t="s">
        <v>839</v>
      </c>
      <c r="C219" s="173" t="s">
        <v>814</v>
      </c>
      <c r="D219" s="173" t="s">
        <v>336</v>
      </c>
      <c r="E219" s="171">
        <v>489.84</v>
      </c>
      <c r="F219" s="171">
        <v>0.55000000000000004</v>
      </c>
      <c r="G219" s="171" t="s">
        <v>10451</v>
      </c>
    </row>
    <row r="220" spans="1:7">
      <c r="A220" s="171">
        <v>37372</v>
      </c>
      <c r="B220" s="172" t="s">
        <v>840</v>
      </c>
      <c r="C220" s="173" t="s">
        <v>814</v>
      </c>
      <c r="D220" s="173" t="s">
        <v>336</v>
      </c>
      <c r="E220" s="171">
        <v>489.84</v>
      </c>
      <c r="F220" s="171">
        <v>0.37</v>
      </c>
      <c r="G220" s="171" t="s">
        <v>10451</v>
      </c>
    </row>
    <row r="221" spans="1:7">
      <c r="A221" s="171">
        <v>37373</v>
      </c>
      <c r="B221" s="172" t="s">
        <v>841</v>
      </c>
      <c r="C221" s="173" t="s">
        <v>814</v>
      </c>
      <c r="D221" s="173" t="s">
        <v>336</v>
      </c>
      <c r="E221" s="171">
        <v>489.84</v>
      </c>
      <c r="F221" s="171">
        <v>0.02</v>
      </c>
      <c r="G221" s="171" t="s">
        <v>10451</v>
      </c>
    </row>
    <row r="222" spans="1:7">
      <c r="A222" s="171">
        <v>38382</v>
      </c>
      <c r="B222" s="172" t="s">
        <v>843</v>
      </c>
      <c r="C222" s="173" t="s">
        <v>814</v>
      </c>
      <c r="D222" s="173" t="s">
        <v>30</v>
      </c>
      <c r="E222" s="171">
        <v>1.34</v>
      </c>
      <c r="F222" s="171">
        <v>9.56</v>
      </c>
      <c r="G222" s="171" t="s">
        <v>10451</v>
      </c>
    </row>
    <row r="223" spans="1:7">
      <c r="A223" s="171">
        <v>38390</v>
      </c>
      <c r="B223" s="172" t="s">
        <v>844</v>
      </c>
      <c r="C223" s="173" t="s">
        <v>814</v>
      </c>
      <c r="D223" s="173" t="s">
        <v>30</v>
      </c>
      <c r="E223" s="171">
        <v>0.74</v>
      </c>
      <c r="F223" s="171">
        <v>28.83</v>
      </c>
      <c r="G223" s="171" t="s">
        <v>10451</v>
      </c>
    </row>
    <row r="224" spans="1:7">
      <c r="A224" s="171">
        <v>38393</v>
      </c>
      <c r="B224" s="172" t="s">
        <v>845</v>
      </c>
      <c r="C224" s="173" t="s">
        <v>814</v>
      </c>
      <c r="D224" s="173" t="s">
        <v>30</v>
      </c>
      <c r="E224" s="171">
        <v>0.74</v>
      </c>
      <c r="F224" s="171">
        <v>13</v>
      </c>
      <c r="G224" s="171" t="s">
        <v>10451</v>
      </c>
    </row>
    <row r="225" spans="1:7">
      <c r="A225" s="171">
        <v>38396</v>
      </c>
      <c r="B225" s="172" t="s">
        <v>846</v>
      </c>
      <c r="C225" s="173" t="s">
        <v>814</v>
      </c>
      <c r="D225" s="173" t="s">
        <v>30</v>
      </c>
      <c r="E225" s="171">
        <v>0.03</v>
      </c>
      <c r="F225" s="171">
        <v>359.64</v>
      </c>
      <c r="G225" s="171" t="s">
        <v>10451</v>
      </c>
    </row>
    <row r="226" spans="1:7">
      <c r="A226" s="171">
        <v>38399</v>
      </c>
      <c r="B226" s="172" t="s">
        <v>847</v>
      </c>
      <c r="C226" s="173" t="s">
        <v>814</v>
      </c>
      <c r="D226" s="173" t="s">
        <v>30</v>
      </c>
      <c r="E226" s="171">
        <v>0.13</v>
      </c>
      <c r="F226" s="171">
        <v>139.57</v>
      </c>
      <c r="G226" s="171" t="s">
        <v>10451</v>
      </c>
    </row>
    <row r="227" spans="1:7" ht="21">
      <c r="A227" s="171">
        <v>38413</v>
      </c>
      <c r="B227" s="172" t="s">
        <v>848</v>
      </c>
      <c r="C227" s="173" t="s">
        <v>814</v>
      </c>
      <c r="D227" s="173" t="s">
        <v>30</v>
      </c>
      <c r="E227" s="171">
        <v>0.02</v>
      </c>
      <c r="F227" s="171">
        <v>536.28</v>
      </c>
      <c r="G227" s="171" t="s">
        <v>10451</v>
      </c>
    </row>
    <row r="228" spans="1:7">
      <c r="A228" s="171">
        <v>38476</v>
      </c>
      <c r="B228" s="172" t="s">
        <v>849</v>
      </c>
      <c r="C228" s="173" t="s">
        <v>814</v>
      </c>
      <c r="D228" s="173" t="s">
        <v>30</v>
      </c>
      <c r="E228" s="171">
        <v>0.1</v>
      </c>
      <c r="F228" s="171">
        <v>210.29</v>
      </c>
      <c r="G228" s="171" t="s">
        <v>10451</v>
      </c>
    </row>
    <row r="229" spans="1:7">
      <c r="A229" s="171">
        <v>38477</v>
      </c>
      <c r="B229" s="172" t="s">
        <v>850</v>
      </c>
      <c r="C229" s="173" t="s">
        <v>814</v>
      </c>
      <c r="D229" s="173" t="s">
        <v>30</v>
      </c>
      <c r="E229" s="171">
        <v>0.02</v>
      </c>
      <c r="F229" s="171">
        <v>595.54999999999995</v>
      </c>
      <c r="G229" s="171" t="s">
        <v>10451</v>
      </c>
    </row>
    <row r="230" spans="1:7">
      <c r="A230" s="374"/>
      <c r="B230" s="374"/>
      <c r="C230" s="374"/>
      <c r="D230" s="374"/>
      <c r="E230" s="374"/>
      <c r="F230" s="374"/>
      <c r="G230" s="374"/>
    </row>
    <row r="231" spans="1:7" ht="21">
      <c r="A231" s="219" t="s">
        <v>99</v>
      </c>
      <c r="B231" s="220" t="s">
        <v>100</v>
      </c>
      <c r="C231" s="221" t="s">
        <v>57</v>
      </c>
      <c r="D231" s="221" t="s">
        <v>30</v>
      </c>
      <c r="E231" s="222">
        <v>641</v>
      </c>
      <c r="F231" s="222">
        <v>22.39</v>
      </c>
      <c r="G231" s="222">
        <v>9.07</v>
      </c>
    </row>
    <row r="232" spans="1:7">
      <c r="A232" s="171">
        <v>10</v>
      </c>
      <c r="B232" s="172" t="s">
        <v>816</v>
      </c>
      <c r="C232" s="173" t="s">
        <v>814</v>
      </c>
      <c r="D232" s="173" t="s">
        <v>30</v>
      </c>
      <c r="E232" s="171">
        <v>3.08</v>
      </c>
      <c r="F232" s="171">
        <v>9.4499999999999993</v>
      </c>
      <c r="G232" s="171" t="s">
        <v>10451</v>
      </c>
    </row>
    <row r="233" spans="1:7" ht="21">
      <c r="A233" s="171">
        <v>11359</v>
      </c>
      <c r="B233" s="172" t="s">
        <v>818</v>
      </c>
      <c r="C233" s="173" t="s">
        <v>814</v>
      </c>
      <c r="D233" s="173" t="s">
        <v>30</v>
      </c>
      <c r="E233" s="171">
        <v>0.03</v>
      </c>
      <c r="F233" s="171">
        <v>520.16</v>
      </c>
      <c r="G233" s="171" t="s">
        <v>10451</v>
      </c>
    </row>
    <row r="234" spans="1:7">
      <c r="A234" s="171">
        <v>12815</v>
      </c>
      <c r="B234" s="172" t="s">
        <v>821</v>
      </c>
      <c r="C234" s="173" t="s">
        <v>814</v>
      </c>
      <c r="D234" s="173" t="s">
        <v>30</v>
      </c>
      <c r="E234" s="171">
        <v>3.49</v>
      </c>
      <c r="F234" s="171">
        <v>7.33</v>
      </c>
      <c r="G234" s="171" t="s">
        <v>10451</v>
      </c>
    </row>
    <row r="235" spans="1:7">
      <c r="A235" s="171">
        <v>12892</v>
      </c>
      <c r="B235" s="172" t="s">
        <v>822</v>
      </c>
      <c r="C235" s="173" t="s">
        <v>814</v>
      </c>
      <c r="D235" s="173" t="s">
        <v>823</v>
      </c>
      <c r="E235" s="171">
        <v>5.28</v>
      </c>
      <c r="F235" s="171">
        <v>10.8</v>
      </c>
      <c r="G235" s="171" t="s">
        <v>10451</v>
      </c>
    </row>
    <row r="236" spans="1:7">
      <c r="A236" s="171">
        <v>12893</v>
      </c>
      <c r="B236" s="172" t="s">
        <v>824</v>
      </c>
      <c r="C236" s="173" t="s">
        <v>814</v>
      </c>
      <c r="D236" s="173" t="s">
        <v>823</v>
      </c>
      <c r="E236" s="171">
        <v>0.62</v>
      </c>
      <c r="F236" s="171">
        <v>57.6</v>
      </c>
      <c r="G236" s="171" t="s">
        <v>10451</v>
      </c>
    </row>
    <row r="237" spans="1:7" ht="21">
      <c r="A237" s="171">
        <v>21044</v>
      </c>
      <c r="B237" s="172" t="s">
        <v>886</v>
      </c>
      <c r="C237" s="173" t="s">
        <v>814</v>
      </c>
      <c r="D237" s="173" t="s">
        <v>30</v>
      </c>
      <c r="E237" s="171">
        <v>641</v>
      </c>
      <c r="F237" s="171">
        <v>19.41</v>
      </c>
      <c r="G237" s="171" t="s">
        <v>10451</v>
      </c>
    </row>
    <row r="238" spans="1:7">
      <c r="A238" s="171">
        <v>246</v>
      </c>
      <c r="B238" s="172" t="s">
        <v>876</v>
      </c>
      <c r="C238" s="173" t="s">
        <v>820</v>
      </c>
      <c r="D238" s="173" t="s">
        <v>336</v>
      </c>
      <c r="E238" s="171">
        <v>195.09</v>
      </c>
      <c r="F238" s="171" t="s">
        <v>10451</v>
      </c>
      <c r="G238" s="171">
        <v>12.79</v>
      </c>
    </row>
    <row r="239" spans="1:7">
      <c r="A239" s="171">
        <v>25966</v>
      </c>
      <c r="B239" s="172" t="s">
        <v>827</v>
      </c>
      <c r="C239" s="173" t="s">
        <v>814</v>
      </c>
      <c r="D239" s="173" t="s">
        <v>828</v>
      </c>
      <c r="E239" s="171">
        <v>0.57999999999999996</v>
      </c>
      <c r="F239" s="171">
        <v>13.84</v>
      </c>
      <c r="G239" s="171" t="s">
        <v>10451</v>
      </c>
    </row>
    <row r="240" spans="1:7">
      <c r="A240" s="171">
        <v>2696</v>
      </c>
      <c r="B240" s="172" t="s">
        <v>877</v>
      </c>
      <c r="C240" s="173" t="s">
        <v>820</v>
      </c>
      <c r="D240" s="173" t="s">
        <v>336</v>
      </c>
      <c r="E240" s="171">
        <v>195.09</v>
      </c>
      <c r="F240" s="171" t="s">
        <v>10451</v>
      </c>
      <c r="G240" s="171">
        <v>17.02</v>
      </c>
    </row>
    <row r="241" spans="1:7">
      <c r="A241" s="171">
        <v>2711</v>
      </c>
      <c r="B241" s="172" t="s">
        <v>831</v>
      </c>
      <c r="C241" s="173" t="s">
        <v>814</v>
      </c>
      <c r="D241" s="173" t="s">
        <v>30</v>
      </c>
      <c r="E241" s="171">
        <v>0.26</v>
      </c>
      <c r="F241" s="171">
        <v>112.95</v>
      </c>
      <c r="G241" s="171" t="s">
        <v>10451</v>
      </c>
    </row>
    <row r="242" spans="1:7">
      <c r="A242" s="171">
        <v>3146</v>
      </c>
      <c r="B242" s="172" t="s">
        <v>887</v>
      </c>
      <c r="C242" s="173" t="s">
        <v>814</v>
      </c>
      <c r="D242" s="173" t="s">
        <v>30</v>
      </c>
      <c r="E242" s="171">
        <v>4.68</v>
      </c>
      <c r="F242" s="171">
        <v>1.9</v>
      </c>
      <c r="G242" s="171" t="s">
        <v>10451</v>
      </c>
    </row>
    <row r="243" spans="1:7">
      <c r="A243" s="171">
        <v>36144</v>
      </c>
      <c r="B243" s="172" t="s">
        <v>832</v>
      </c>
      <c r="C243" s="173" t="s">
        <v>814</v>
      </c>
      <c r="D243" s="173" t="s">
        <v>30</v>
      </c>
      <c r="E243" s="171">
        <v>42.88</v>
      </c>
      <c r="F243" s="171">
        <v>1.34</v>
      </c>
      <c r="G243" s="171" t="s">
        <v>10451</v>
      </c>
    </row>
    <row r="244" spans="1:7">
      <c r="A244" s="171">
        <v>36146</v>
      </c>
      <c r="B244" s="172" t="s">
        <v>833</v>
      </c>
      <c r="C244" s="173" t="s">
        <v>814</v>
      </c>
      <c r="D244" s="173" t="s">
        <v>30</v>
      </c>
      <c r="E244" s="171">
        <v>0.48</v>
      </c>
      <c r="F244" s="171">
        <v>204</v>
      </c>
      <c r="G244" s="171" t="s">
        <v>10451</v>
      </c>
    </row>
    <row r="245" spans="1:7" ht="21">
      <c r="A245" s="171">
        <v>36149</v>
      </c>
      <c r="B245" s="172" t="s">
        <v>834</v>
      </c>
      <c r="C245" s="173" t="s">
        <v>814</v>
      </c>
      <c r="D245" s="173" t="s">
        <v>30</v>
      </c>
      <c r="E245" s="171">
        <v>0.28000000000000003</v>
      </c>
      <c r="F245" s="171">
        <v>141</v>
      </c>
      <c r="G245" s="171" t="s">
        <v>10451</v>
      </c>
    </row>
    <row r="246" spans="1:7">
      <c r="A246" s="171">
        <v>36150</v>
      </c>
      <c r="B246" s="172" t="s">
        <v>835</v>
      </c>
      <c r="C246" s="173" t="s">
        <v>814</v>
      </c>
      <c r="D246" s="173" t="s">
        <v>30</v>
      </c>
      <c r="E246" s="171">
        <v>1.02</v>
      </c>
      <c r="F246" s="171">
        <v>35.64</v>
      </c>
      <c r="G246" s="171" t="s">
        <v>10451</v>
      </c>
    </row>
    <row r="247" spans="1:7" ht="21">
      <c r="A247" s="171">
        <v>36153</v>
      </c>
      <c r="B247" s="172" t="s">
        <v>836</v>
      </c>
      <c r="C247" s="173" t="s">
        <v>814</v>
      </c>
      <c r="D247" s="173" t="s">
        <v>30</v>
      </c>
      <c r="E247" s="171">
        <v>0.41</v>
      </c>
      <c r="F247" s="171">
        <v>160.5</v>
      </c>
      <c r="G247" s="171" t="s">
        <v>10451</v>
      </c>
    </row>
    <row r="248" spans="1:7">
      <c r="A248" s="171">
        <v>37370</v>
      </c>
      <c r="B248" s="172" t="s">
        <v>838</v>
      </c>
      <c r="C248" s="173" t="s">
        <v>814</v>
      </c>
      <c r="D248" s="173" t="s">
        <v>336</v>
      </c>
      <c r="E248" s="171">
        <v>384.6</v>
      </c>
      <c r="F248" s="171">
        <v>2.48</v>
      </c>
      <c r="G248" s="171" t="s">
        <v>10451</v>
      </c>
    </row>
    <row r="249" spans="1:7">
      <c r="A249" s="171">
        <v>37371</v>
      </c>
      <c r="B249" s="172" t="s">
        <v>839</v>
      </c>
      <c r="C249" s="173" t="s">
        <v>814</v>
      </c>
      <c r="D249" s="173" t="s">
        <v>336</v>
      </c>
      <c r="E249" s="171">
        <v>384.6</v>
      </c>
      <c r="F249" s="171">
        <v>0.55000000000000004</v>
      </c>
      <c r="G249" s="171" t="s">
        <v>10451</v>
      </c>
    </row>
    <row r="250" spans="1:7">
      <c r="A250" s="171">
        <v>37372</v>
      </c>
      <c r="B250" s="172" t="s">
        <v>840</v>
      </c>
      <c r="C250" s="173" t="s">
        <v>814</v>
      </c>
      <c r="D250" s="173" t="s">
        <v>336</v>
      </c>
      <c r="E250" s="171">
        <v>384.6</v>
      </c>
      <c r="F250" s="171">
        <v>0.37</v>
      </c>
      <c r="G250" s="171" t="s">
        <v>10451</v>
      </c>
    </row>
    <row r="251" spans="1:7">
      <c r="A251" s="171">
        <v>37373</v>
      </c>
      <c r="B251" s="172" t="s">
        <v>841</v>
      </c>
      <c r="C251" s="173" t="s">
        <v>814</v>
      </c>
      <c r="D251" s="173" t="s">
        <v>336</v>
      </c>
      <c r="E251" s="171">
        <v>384.6</v>
      </c>
      <c r="F251" s="171">
        <v>0.02</v>
      </c>
      <c r="G251" s="171" t="s">
        <v>10451</v>
      </c>
    </row>
    <row r="252" spans="1:7">
      <c r="A252" s="171">
        <v>38382</v>
      </c>
      <c r="B252" s="172" t="s">
        <v>843</v>
      </c>
      <c r="C252" s="173" t="s">
        <v>814</v>
      </c>
      <c r="D252" s="173" t="s">
        <v>30</v>
      </c>
      <c r="E252" s="171">
        <v>1.05</v>
      </c>
      <c r="F252" s="171">
        <v>9.56</v>
      </c>
      <c r="G252" s="171" t="s">
        <v>10451</v>
      </c>
    </row>
    <row r="253" spans="1:7">
      <c r="A253" s="171">
        <v>38390</v>
      </c>
      <c r="B253" s="172" t="s">
        <v>844</v>
      </c>
      <c r="C253" s="173" t="s">
        <v>814</v>
      </c>
      <c r="D253" s="173" t="s">
        <v>30</v>
      </c>
      <c r="E253" s="171">
        <v>0.57999999999999996</v>
      </c>
      <c r="F253" s="171">
        <v>28.83</v>
      </c>
      <c r="G253" s="171" t="s">
        <v>10451</v>
      </c>
    </row>
    <row r="254" spans="1:7">
      <c r="A254" s="171">
        <v>38393</v>
      </c>
      <c r="B254" s="172" t="s">
        <v>845</v>
      </c>
      <c r="C254" s="173" t="s">
        <v>814</v>
      </c>
      <c r="D254" s="173" t="s">
        <v>30</v>
      </c>
      <c r="E254" s="171">
        <v>0.57999999999999996</v>
      </c>
      <c r="F254" s="171">
        <v>13</v>
      </c>
      <c r="G254" s="171" t="s">
        <v>10451</v>
      </c>
    </row>
    <row r="255" spans="1:7">
      <c r="A255" s="171">
        <v>38396</v>
      </c>
      <c r="B255" s="172" t="s">
        <v>846</v>
      </c>
      <c r="C255" s="173" t="s">
        <v>814</v>
      </c>
      <c r="D255" s="173" t="s">
        <v>30</v>
      </c>
      <c r="E255" s="171">
        <v>0.02</v>
      </c>
      <c r="F255" s="171">
        <v>359.64</v>
      </c>
      <c r="G255" s="171" t="s">
        <v>10451</v>
      </c>
    </row>
    <row r="256" spans="1:7">
      <c r="A256" s="171">
        <v>38399</v>
      </c>
      <c r="B256" s="172" t="s">
        <v>847</v>
      </c>
      <c r="C256" s="173" t="s">
        <v>814</v>
      </c>
      <c r="D256" s="173" t="s">
        <v>30</v>
      </c>
      <c r="E256" s="171">
        <v>0.1</v>
      </c>
      <c r="F256" s="171">
        <v>139.57</v>
      </c>
      <c r="G256" s="171" t="s">
        <v>10451</v>
      </c>
    </row>
    <row r="257" spans="1:7" ht="21">
      <c r="A257" s="171">
        <v>38413</v>
      </c>
      <c r="B257" s="172" t="s">
        <v>848</v>
      </c>
      <c r="C257" s="173" t="s">
        <v>814</v>
      </c>
      <c r="D257" s="173" t="s">
        <v>30</v>
      </c>
      <c r="E257" s="171">
        <v>0.02</v>
      </c>
      <c r="F257" s="171">
        <v>536.28</v>
      </c>
      <c r="G257" s="171" t="s">
        <v>10451</v>
      </c>
    </row>
    <row r="258" spans="1:7">
      <c r="A258" s="171">
        <v>38476</v>
      </c>
      <c r="B258" s="172" t="s">
        <v>849</v>
      </c>
      <c r="C258" s="173" t="s">
        <v>814</v>
      </c>
      <c r="D258" s="173" t="s">
        <v>30</v>
      </c>
      <c r="E258" s="171">
        <v>0.08</v>
      </c>
      <c r="F258" s="171">
        <v>210.29</v>
      </c>
      <c r="G258" s="171" t="s">
        <v>10451</v>
      </c>
    </row>
    <row r="259" spans="1:7">
      <c r="A259" s="171">
        <v>38477</v>
      </c>
      <c r="B259" s="172" t="s">
        <v>850</v>
      </c>
      <c r="C259" s="173" t="s">
        <v>814</v>
      </c>
      <c r="D259" s="173" t="s">
        <v>30</v>
      </c>
      <c r="E259" s="171">
        <v>0.02</v>
      </c>
      <c r="F259" s="171">
        <v>595.54999999999995</v>
      </c>
      <c r="G259" s="171" t="s">
        <v>10451</v>
      </c>
    </row>
    <row r="260" spans="1:7">
      <c r="A260" s="374"/>
      <c r="B260" s="374"/>
      <c r="C260" s="374"/>
      <c r="D260" s="374"/>
      <c r="E260" s="374"/>
      <c r="F260" s="374"/>
      <c r="G260" s="374"/>
    </row>
    <row r="261" spans="1:7">
      <c r="A261" s="164" t="s">
        <v>888</v>
      </c>
      <c r="B261" s="375" t="s">
        <v>102</v>
      </c>
      <c r="C261" s="375"/>
      <c r="D261" s="375"/>
      <c r="E261" s="375"/>
      <c r="F261" s="375"/>
      <c r="G261" s="375"/>
    </row>
    <row r="262" spans="1:7">
      <c r="A262" s="374"/>
      <c r="B262" s="374"/>
      <c r="C262" s="374"/>
      <c r="D262" s="374"/>
      <c r="E262" s="374"/>
      <c r="F262" s="374"/>
      <c r="G262" s="374"/>
    </row>
    <row r="263" spans="1:7" ht="31.5">
      <c r="A263" s="219" t="s">
        <v>104</v>
      </c>
      <c r="B263" s="220" t="s">
        <v>105</v>
      </c>
      <c r="C263" s="221" t="s">
        <v>57</v>
      </c>
      <c r="D263" s="221" t="s">
        <v>30</v>
      </c>
      <c r="E263" s="222">
        <v>337</v>
      </c>
      <c r="F263" s="222">
        <v>13.23</v>
      </c>
      <c r="G263" s="222">
        <v>13.64</v>
      </c>
    </row>
    <row r="264" spans="1:7">
      <c r="A264" s="171">
        <v>10</v>
      </c>
      <c r="B264" s="172" t="s">
        <v>816</v>
      </c>
      <c r="C264" s="173" t="s">
        <v>814</v>
      </c>
      <c r="D264" s="173" t="s">
        <v>30</v>
      </c>
      <c r="E264" s="171">
        <v>2.44</v>
      </c>
      <c r="F264" s="171">
        <v>9.4499999999999993</v>
      </c>
      <c r="G264" s="171" t="s">
        <v>10451</v>
      </c>
    </row>
    <row r="265" spans="1:7" ht="21">
      <c r="A265" s="171">
        <v>11359</v>
      </c>
      <c r="B265" s="172" t="s">
        <v>818</v>
      </c>
      <c r="C265" s="173" t="s">
        <v>814</v>
      </c>
      <c r="D265" s="173" t="s">
        <v>30</v>
      </c>
      <c r="E265" s="171">
        <v>0.02</v>
      </c>
      <c r="F265" s="171">
        <v>520.16</v>
      </c>
      <c r="G265" s="171" t="s">
        <v>10451</v>
      </c>
    </row>
    <row r="266" spans="1:7">
      <c r="A266" s="171">
        <v>12815</v>
      </c>
      <c r="B266" s="172" t="s">
        <v>821</v>
      </c>
      <c r="C266" s="173" t="s">
        <v>814</v>
      </c>
      <c r="D266" s="173" t="s">
        <v>30</v>
      </c>
      <c r="E266" s="171">
        <v>2.76</v>
      </c>
      <c r="F266" s="171">
        <v>7.33</v>
      </c>
      <c r="G266" s="171" t="s">
        <v>10451</v>
      </c>
    </row>
    <row r="267" spans="1:7">
      <c r="A267" s="171">
        <v>12892</v>
      </c>
      <c r="B267" s="172" t="s">
        <v>822</v>
      </c>
      <c r="C267" s="173" t="s">
        <v>814</v>
      </c>
      <c r="D267" s="173" t="s">
        <v>823</v>
      </c>
      <c r="E267" s="171">
        <v>4.17</v>
      </c>
      <c r="F267" s="171">
        <v>10.8</v>
      </c>
      <c r="G267" s="171" t="s">
        <v>10451</v>
      </c>
    </row>
    <row r="268" spans="1:7">
      <c r="A268" s="171">
        <v>12893</v>
      </c>
      <c r="B268" s="172" t="s">
        <v>824</v>
      </c>
      <c r="C268" s="173" t="s">
        <v>814</v>
      </c>
      <c r="D268" s="173" t="s">
        <v>823</v>
      </c>
      <c r="E268" s="171">
        <v>0.49</v>
      </c>
      <c r="F268" s="171">
        <v>57.6</v>
      </c>
      <c r="G268" s="171" t="s">
        <v>10451</v>
      </c>
    </row>
    <row r="269" spans="1:7">
      <c r="A269" s="171">
        <v>246</v>
      </c>
      <c r="B269" s="172" t="s">
        <v>876</v>
      </c>
      <c r="C269" s="173" t="s">
        <v>820</v>
      </c>
      <c r="D269" s="173" t="s">
        <v>336</v>
      </c>
      <c r="E269" s="171">
        <v>154.19</v>
      </c>
      <c r="F269" s="171" t="s">
        <v>10451</v>
      </c>
      <c r="G269" s="171">
        <v>12.79</v>
      </c>
    </row>
    <row r="270" spans="1:7">
      <c r="A270" s="171">
        <v>25966</v>
      </c>
      <c r="B270" s="172" t="s">
        <v>827</v>
      </c>
      <c r="C270" s="173" t="s">
        <v>814</v>
      </c>
      <c r="D270" s="173" t="s">
        <v>828</v>
      </c>
      <c r="E270" s="171">
        <v>0.46</v>
      </c>
      <c r="F270" s="171">
        <v>13.84</v>
      </c>
      <c r="G270" s="171" t="s">
        <v>10451</v>
      </c>
    </row>
    <row r="271" spans="1:7">
      <c r="A271" s="171">
        <v>2696</v>
      </c>
      <c r="B271" s="172" t="s">
        <v>877</v>
      </c>
      <c r="C271" s="173" t="s">
        <v>820</v>
      </c>
      <c r="D271" s="173" t="s">
        <v>336</v>
      </c>
      <c r="E271" s="171">
        <v>154.19</v>
      </c>
      <c r="F271" s="171" t="s">
        <v>10451</v>
      </c>
      <c r="G271" s="171">
        <v>17.02</v>
      </c>
    </row>
    <row r="272" spans="1:7">
      <c r="A272" s="171">
        <v>2711</v>
      </c>
      <c r="B272" s="172" t="s">
        <v>831</v>
      </c>
      <c r="C272" s="173" t="s">
        <v>814</v>
      </c>
      <c r="D272" s="173" t="s">
        <v>30</v>
      </c>
      <c r="E272" s="171">
        <v>0.2</v>
      </c>
      <c r="F272" s="171">
        <v>112.95</v>
      </c>
      <c r="G272" s="171" t="s">
        <v>10451</v>
      </c>
    </row>
    <row r="273" spans="1:7">
      <c r="A273" s="171">
        <v>3148</v>
      </c>
      <c r="B273" s="172" t="s">
        <v>890</v>
      </c>
      <c r="C273" s="173" t="s">
        <v>814</v>
      </c>
      <c r="D273" s="173" t="s">
        <v>30</v>
      </c>
      <c r="E273" s="171">
        <v>4.38</v>
      </c>
      <c r="F273" s="171">
        <v>7</v>
      </c>
      <c r="G273" s="171" t="s">
        <v>10451</v>
      </c>
    </row>
    <row r="274" spans="1:7">
      <c r="A274" s="171">
        <v>3472</v>
      </c>
      <c r="B274" s="172" t="s">
        <v>891</v>
      </c>
      <c r="C274" s="173" t="s">
        <v>814</v>
      </c>
      <c r="D274" s="173" t="s">
        <v>30</v>
      </c>
      <c r="E274" s="171">
        <v>337</v>
      </c>
      <c r="F274" s="171">
        <v>8.61</v>
      </c>
      <c r="G274" s="171" t="s">
        <v>10451</v>
      </c>
    </row>
    <row r="275" spans="1:7">
      <c r="A275" s="171">
        <v>36144</v>
      </c>
      <c r="B275" s="172" t="s">
        <v>832</v>
      </c>
      <c r="C275" s="173" t="s">
        <v>814</v>
      </c>
      <c r="D275" s="173" t="s">
        <v>30</v>
      </c>
      <c r="E275" s="171">
        <v>33.89</v>
      </c>
      <c r="F275" s="171">
        <v>1.34</v>
      </c>
      <c r="G275" s="171" t="s">
        <v>10451</v>
      </c>
    </row>
    <row r="276" spans="1:7">
      <c r="A276" s="171">
        <v>36146</v>
      </c>
      <c r="B276" s="172" t="s">
        <v>833</v>
      </c>
      <c r="C276" s="173" t="s">
        <v>814</v>
      </c>
      <c r="D276" s="173" t="s">
        <v>30</v>
      </c>
      <c r="E276" s="171">
        <v>0.38</v>
      </c>
      <c r="F276" s="171">
        <v>204</v>
      </c>
      <c r="G276" s="171" t="s">
        <v>10451</v>
      </c>
    </row>
    <row r="277" spans="1:7" ht="21">
      <c r="A277" s="171">
        <v>36149</v>
      </c>
      <c r="B277" s="172" t="s">
        <v>834</v>
      </c>
      <c r="C277" s="173" t="s">
        <v>814</v>
      </c>
      <c r="D277" s="173" t="s">
        <v>30</v>
      </c>
      <c r="E277" s="171">
        <v>0.22</v>
      </c>
      <c r="F277" s="171">
        <v>141</v>
      </c>
      <c r="G277" s="171" t="s">
        <v>10451</v>
      </c>
    </row>
    <row r="278" spans="1:7">
      <c r="A278" s="171">
        <v>36150</v>
      </c>
      <c r="B278" s="172" t="s">
        <v>835</v>
      </c>
      <c r="C278" s="173" t="s">
        <v>814</v>
      </c>
      <c r="D278" s="173" t="s">
        <v>30</v>
      </c>
      <c r="E278" s="171">
        <v>0.8</v>
      </c>
      <c r="F278" s="171">
        <v>35.64</v>
      </c>
      <c r="G278" s="171" t="s">
        <v>10451</v>
      </c>
    </row>
    <row r="279" spans="1:7" ht="21">
      <c r="A279" s="171">
        <v>36153</v>
      </c>
      <c r="B279" s="172" t="s">
        <v>836</v>
      </c>
      <c r="C279" s="173" t="s">
        <v>814</v>
      </c>
      <c r="D279" s="173" t="s">
        <v>30</v>
      </c>
      <c r="E279" s="171">
        <v>0.33</v>
      </c>
      <c r="F279" s="171">
        <v>160.5</v>
      </c>
      <c r="G279" s="171" t="s">
        <v>10451</v>
      </c>
    </row>
    <row r="280" spans="1:7">
      <c r="A280" s="171">
        <v>37370</v>
      </c>
      <c r="B280" s="172" t="s">
        <v>838</v>
      </c>
      <c r="C280" s="173" t="s">
        <v>814</v>
      </c>
      <c r="D280" s="173" t="s">
        <v>336</v>
      </c>
      <c r="E280" s="171">
        <v>303.97000000000003</v>
      </c>
      <c r="F280" s="171">
        <v>2.48</v>
      </c>
      <c r="G280" s="171" t="s">
        <v>10451</v>
      </c>
    </row>
    <row r="281" spans="1:7">
      <c r="A281" s="171">
        <v>37371</v>
      </c>
      <c r="B281" s="172" t="s">
        <v>839</v>
      </c>
      <c r="C281" s="173" t="s">
        <v>814</v>
      </c>
      <c r="D281" s="173" t="s">
        <v>336</v>
      </c>
      <c r="E281" s="171">
        <v>303.97000000000003</v>
      </c>
      <c r="F281" s="171">
        <v>0.55000000000000004</v>
      </c>
      <c r="G281" s="171" t="s">
        <v>10451</v>
      </c>
    </row>
    <row r="282" spans="1:7">
      <c r="A282" s="171">
        <v>37372</v>
      </c>
      <c r="B282" s="172" t="s">
        <v>840</v>
      </c>
      <c r="C282" s="173" t="s">
        <v>814</v>
      </c>
      <c r="D282" s="173" t="s">
        <v>336</v>
      </c>
      <c r="E282" s="171">
        <v>303.97000000000003</v>
      </c>
      <c r="F282" s="171">
        <v>0.37</v>
      </c>
      <c r="G282" s="171" t="s">
        <v>10451</v>
      </c>
    </row>
    <row r="283" spans="1:7">
      <c r="A283" s="171">
        <v>37373</v>
      </c>
      <c r="B283" s="172" t="s">
        <v>841</v>
      </c>
      <c r="C283" s="173" t="s">
        <v>814</v>
      </c>
      <c r="D283" s="173" t="s">
        <v>336</v>
      </c>
      <c r="E283" s="171">
        <v>303.97000000000003</v>
      </c>
      <c r="F283" s="171">
        <v>0.02</v>
      </c>
      <c r="G283" s="171" t="s">
        <v>10451</v>
      </c>
    </row>
    <row r="284" spans="1:7">
      <c r="A284" s="171">
        <v>38382</v>
      </c>
      <c r="B284" s="172" t="s">
        <v>843</v>
      </c>
      <c r="C284" s="173" t="s">
        <v>814</v>
      </c>
      <c r="D284" s="173" t="s">
        <v>30</v>
      </c>
      <c r="E284" s="171">
        <v>0.83</v>
      </c>
      <c r="F284" s="171">
        <v>9.56</v>
      </c>
      <c r="G284" s="171" t="s">
        <v>10451</v>
      </c>
    </row>
    <row r="285" spans="1:7">
      <c r="A285" s="171">
        <v>38390</v>
      </c>
      <c r="B285" s="172" t="s">
        <v>844</v>
      </c>
      <c r="C285" s="173" t="s">
        <v>814</v>
      </c>
      <c r="D285" s="173" t="s">
        <v>30</v>
      </c>
      <c r="E285" s="171">
        <v>0.46</v>
      </c>
      <c r="F285" s="171">
        <v>28.83</v>
      </c>
      <c r="G285" s="171" t="s">
        <v>10451</v>
      </c>
    </row>
    <row r="286" spans="1:7">
      <c r="A286" s="171">
        <v>38393</v>
      </c>
      <c r="B286" s="172" t="s">
        <v>845</v>
      </c>
      <c r="C286" s="173" t="s">
        <v>814</v>
      </c>
      <c r="D286" s="173" t="s">
        <v>30</v>
      </c>
      <c r="E286" s="171">
        <v>0.46</v>
      </c>
      <c r="F286" s="171">
        <v>13</v>
      </c>
      <c r="G286" s="171" t="s">
        <v>10451</v>
      </c>
    </row>
    <row r="287" spans="1:7">
      <c r="A287" s="171">
        <v>38396</v>
      </c>
      <c r="B287" s="172" t="s">
        <v>846</v>
      </c>
      <c r="C287" s="173" t="s">
        <v>814</v>
      </c>
      <c r="D287" s="173" t="s">
        <v>30</v>
      </c>
      <c r="E287" s="171">
        <v>0.02</v>
      </c>
      <c r="F287" s="171">
        <v>359.64</v>
      </c>
      <c r="G287" s="171" t="s">
        <v>10451</v>
      </c>
    </row>
    <row r="288" spans="1:7">
      <c r="A288" s="171">
        <v>38399</v>
      </c>
      <c r="B288" s="172" t="s">
        <v>847</v>
      </c>
      <c r="C288" s="173" t="s">
        <v>814</v>
      </c>
      <c r="D288" s="173" t="s">
        <v>30</v>
      </c>
      <c r="E288" s="171">
        <v>0.08</v>
      </c>
      <c r="F288" s="171">
        <v>139.57</v>
      </c>
      <c r="G288" s="171" t="s">
        <v>10451</v>
      </c>
    </row>
    <row r="289" spans="1:7" ht="21">
      <c r="A289" s="171">
        <v>38413</v>
      </c>
      <c r="B289" s="172" t="s">
        <v>848</v>
      </c>
      <c r="C289" s="173" t="s">
        <v>814</v>
      </c>
      <c r="D289" s="173" t="s">
        <v>30</v>
      </c>
      <c r="E289" s="171">
        <v>0.01</v>
      </c>
      <c r="F289" s="171">
        <v>536.28</v>
      </c>
      <c r="G289" s="171" t="s">
        <v>10451</v>
      </c>
    </row>
    <row r="290" spans="1:7">
      <c r="A290" s="171">
        <v>38476</v>
      </c>
      <c r="B290" s="172" t="s">
        <v>849</v>
      </c>
      <c r="C290" s="173" t="s">
        <v>814</v>
      </c>
      <c r="D290" s="173" t="s">
        <v>30</v>
      </c>
      <c r="E290" s="171">
        <v>0.06</v>
      </c>
      <c r="F290" s="171">
        <v>210.29</v>
      </c>
      <c r="G290" s="171" t="s">
        <v>10451</v>
      </c>
    </row>
    <row r="291" spans="1:7">
      <c r="A291" s="171">
        <v>38477</v>
      </c>
      <c r="B291" s="172" t="s">
        <v>850</v>
      </c>
      <c r="C291" s="173" t="s">
        <v>814</v>
      </c>
      <c r="D291" s="173" t="s">
        <v>30</v>
      </c>
      <c r="E291" s="171">
        <v>0.01</v>
      </c>
      <c r="F291" s="171">
        <v>595.54999999999995</v>
      </c>
      <c r="G291" s="171" t="s">
        <v>10451</v>
      </c>
    </row>
    <row r="292" spans="1:7">
      <c r="A292" s="171">
        <v>7307</v>
      </c>
      <c r="B292" s="172" t="s">
        <v>892</v>
      </c>
      <c r="C292" s="173" t="s">
        <v>814</v>
      </c>
      <c r="D292" s="173" t="s">
        <v>828</v>
      </c>
      <c r="E292" s="171">
        <v>1.01</v>
      </c>
      <c r="F292" s="171">
        <v>21.35</v>
      </c>
      <c r="G292" s="171" t="s">
        <v>10451</v>
      </c>
    </row>
    <row r="293" spans="1:7">
      <c r="A293" s="374"/>
      <c r="B293" s="374"/>
      <c r="C293" s="374"/>
      <c r="D293" s="374"/>
      <c r="E293" s="374"/>
      <c r="F293" s="374"/>
      <c r="G293" s="374"/>
    </row>
    <row r="294" spans="1:7" ht="31.5">
      <c r="A294" s="219" t="s">
        <v>107</v>
      </c>
      <c r="B294" s="220" t="s">
        <v>108</v>
      </c>
      <c r="C294" s="221" t="s">
        <v>57</v>
      </c>
      <c r="D294" s="221" t="s">
        <v>30</v>
      </c>
      <c r="E294" s="222">
        <v>8</v>
      </c>
      <c r="F294" s="222">
        <v>18.41</v>
      </c>
      <c r="G294" s="222">
        <v>14.42</v>
      </c>
    </row>
    <row r="295" spans="1:7">
      <c r="A295" s="171">
        <v>10</v>
      </c>
      <c r="B295" s="172" t="s">
        <v>816</v>
      </c>
      <c r="C295" s="173" t="s">
        <v>814</v>
      </c>
      <c r="D295" s="173" t="s">
        <v>30</v>
      </c>
      <c r="E295" s="171">
        <v>0.06</v>
      </c>
      <c r="F295" s="171">
        <v>9.4499999999999993</v>
      </c>
      <c r="G295" s="171" t="s">
        <v>10451</v>
      </c>
    </row>
    <row r="296" spans="1:7" ht="21">
      <c r="A296" s="171">
        <v>11359</v>
      </c>
      <c r="B296" s="172" t="s">
        <v>818</v>
      </c>
      <c r="C296" s="173" t="s">
        <v>814</v>
      </c>
      <c r="D296" s="173" t="s">
        <v>30</v>
      </c>
      <c r="E296" s="171">
        <v>0</v>
      </c>
      <c r="F296" s="171">
        <v>520.16</v>
      </c>
      <c r="G296" s="171" t="s">
        <v>10451</v>
      </c>
    </row>
    <row r="297" spans="1:7">
      <c r="A297" s="171">
        <v>12815</v>
      </c>
      <c r="B297" s="172" t="s">
        <v>821</v>
      </c>
      <c r="C297" s="173" t="s">
        <v>814</v>
      </c>
      <c r="D297" s="173" t="s">
        <v>30</v>
      </c>
      <c r="E297" s="171">
        <v>7.0000000000000007E-2</v>
      </c>
      <c r="F297" s="171">
        <v>7.33</v>
      </c>
      <c r="G297" s="171" t="s">
        <v>10451</v>
      </c>
    </row>
    <row r="298" spans="1:7">
      <c r="A298" s="171">
        <v>12892</v>
      </c>
      <c r="B298" s="172" t="s">
        <v>822</v>
      </c>
      <c r="C298" s="173" t="s">
        <v>814</v>
      </c>
      <c r="D298" s="173" t="s">
        <v>823</v>
      </c>
      <c r="E298" s="171">
        <v>0.1</v>
      </c>
      <c r="F298" s="171">
        <v>10.8</v>
      </c>
      <c r="G298" s="171" t="s">
        <v>10451</v>
      </c>
    </row>
    <row r="299" spans="1:7">
      <c r="A299" s="171">
        <v>12893</v>
      </c>
      <c r="B299" s="172" t="s">
        <v>824</v>
      </c>
      <c r="C299" s="173" t="s">
        <v>814</v>
      </c>
      <c r="D299" s="173" t="s">
        <v>823</v>
      </c>
      <c r="E299" s="171">
        <v>0.01</v>
      </c>
      <c r="F299" s="171">
        <v>57.6</v>
      </c>
      <c r="G299" s="171" t="s">
        <v>10451</v>
      </c>
    </row>
    <row r="300" spans="1:7">
      <c r="A300" s="171">
        <v>246</v>
      </c>
      <c r="B300" s="172" t="s">
        <v>876</v>
      </c>
      <c r="C300" s="173" t="s">
        <v>820</v>
      </c>
      <c r="D300" s="173" t="s">
        <v>336</v>
      </c>
      <c r="E300" s="171">
        <v>3.87</v>
      </c>
      <c r="F300" s="171" t="s">
        <v>10451</v>
      </c>
      <c r="G300" s="171">
        <v>12.79</v>
      </c>
    </row>
    <row r="301" spans="1:7">
      <c r="A301" s="171">
        <v>25966</v>
      </c>
      <c r="B301" s="172" t="s">
        <v>827</v>
      </c>
      <c r="C301" s="173" t="s">
        <v>814</v>
      </c>
      <c r="D301" s="173" t="s">
        <v>828</v>
      </c>
      <c r="E301" s="171">
        <v>0.01</v>
      </c>
      <c r="F301" s="171">
        <v>13.84</v>
      </c>
      <c r="G301" s="171" t="s">
        <v>10451</v>
      </c>
    </row>
    <row r="302" spans="1:7">
      <c r="A302" s="171">
        <v>2696</v>
      </c>
      <c r="B302" s="172" t="s">
        <v>877</v>
      </c>
      <c r="C302" s="173" t="s">
        <v>820</v>
      </c>
      <c r="D302" s="173" t="s">
        <v>336</v>
      </c>
      <c r="E302" s="171">
        <v>3.87</v>
      </c>
      <c r="F302" s="171" t="s">
        <v>10451</v>
      </c>
      <c r="G302" s="171">
        <v>17.02</v>
      </c>
    </row>
    <row r="303" spans="1:7">
      <c r="A303" s="171">
        <v>2711</v>
      </c>
      <c r="B303" s="172" t="s">
        <v>831</v>
      </c>
      <c r="C303" s="173" t="s">
        <v>814</v>
      </c>
      <c r="D303" s="173" t="s">
        <v>30</v>
      </c>
      <c r="E303" s="171">
        <v>0.01</v>
      </c>
      <c r="F303" s="171">
        <v>112.95</v>
      </c>
      <c r="G303" s="171" t="s">
        <v>10451</v>
      </c>
    </row>
    <row r="304" spans="1:7">
      <c r="A304" s="171">
        <v>3148</v>
      </c>
      <c r="B304" s="172" t="s">
        <v>890</v>
      </c>
      <c r="C304" s="173" t="s">
        <v>814</v>
      </c>
      <c r="D304" s="173" t="s">
        <v>30</v>
      </c>
      <c r="E304" s="171">
        <v>0.14000000000000001</v>
      </c>
      <c r="F304" s="171">
        <v>7</v>
      </c>
      <c r="G304" s="171" t="s">
        <v>10451</v>
      </c>
    </row>
    <row r="305" spans="1:7">
      <c r="A305" s="171">
        <v>3457</v>
      </c>
      <c r="B305" s="172" t="s">
        <v>894</v>
      </c>
      <c r="C305" s="173" t="s">
        <v>814</v>
      </c>
      <c r="D305" s="173" t="s">
        <v>30</v>
      </c>
      <c r="E305" s="171">
        <v>8</v>
      </c>
      <c r="F305" s="171">
        <v>13.49</v>
      </c>
      <c r="G305" s="171" t="s">
        <v>10451</v>
      </c>
    </row>
    <row r="306" spans="1:7">
      <c r="A306" s="171">
        <v>36144</v>
      </c>
      <c r="B306" s="172" t="s">
        <v>832</v>
      </c>
      <c r="C306" s="173" t="s">
        <v>814</v>
      </c>
      <c r="D306" s="173" t="s">
        <v>30</v>
      </c>
      <c r="E306" s="171">
        <v>0.85</v>
      </c>
      <c r="F306" s="171">
        <v>1.34</v>
      </c>
      <c r="G306" s="171" t="s">
        <v>10451</v>
      </c>
    </row>
    <row r="307" spans="1:7">
      <c r="A307" s="171">
        <v>36146</v>
      </c>
      <c r="B307" s="172" t="s">
        <v>833</v>
      </c>
      <c r="C307" s="173" t="s">
        <v>814</v>
      </c>
      <c r="D307" s="173" t="s">
        <v>30</v>
      </c>
      <c r="E307" s="171">
        <v>0.01</v>
      </c>
      <c r="F307" s="171">
        <v>204</v>
      </c>
      <c r="G307" s="171" t="s">
        <v>10451</v>
      </c>
    </row>
    <row r="308" spans="1:7" ht="21">
      <c r="A308" s="171">
        <v>36149</v>
      </c>
      <c r="B308" s="172" t="s">
        <v>834</v>
      </c>
      <c r="C308" s="173" t="s">
        <v>814</v>
      </c>
      <c r="D308" s="173" t="s">
        <v>30</v>
      </c>
      <c r="E308" s="171">
        <v>0.01</v>
      </c>
      <c r="F308" s="171">
        <v>141</v>
      </c>
      <c r="G308" s="171" t="s">
        <v>10451</v>
      </c>
    </row>
    <row r="309" spans="1:7">
      <c r="A309" s="171">
        <v>36150</v>
      </c>
      <c r="B309" s="172" t="s">
        <v>835</v>
      </c>
      <c r="C309" s="173" t="s">
        <v>814</v>
      </c>
      <c r="D309" s="173" t="s">
        <v>30</v>
      </c>
      <c r="E309" s="171">
        <v>0.02</v>
      </c>
      <c r="F309" s="171">
        <v>35.64</v>
      </c>
      <c r="G309" s="171" t="s">
        <v>10451</v>
      </c>
    </row>
    <row r="310" spans="1:7" ht="21">
      <c r="A310" s="171">
        <v>36153</v>
      </c>
      <c r="B310" s="172" t="s">
        <v>836</v>
      </c>
      <c r="C310" s="173" t="s">
        <v>814</v>
      </c>
      <c r="D310" s="173" t="s">
        <v>30</v>
      </c>
      <c r="E310" s="171">
        <v>0.01</v>
      </c>
      <c r="F310" s="171">
        <v>160.5</v>
      </c>
      <c r="G310" s="171" t="s">
        <v>10451</v>
      </c>
    </row>
    <row r="311" spans="1:7">
      <c r="A311" s="171">
        <v>37370</v>
      </c>
      <c r="B311" s="172" t="s">
        <v>838</v>
      </c>
      <c r="C311" s="173" t="s">
        <v>814</v>
      </c>
      <c r="D311" s="173" t="s">
        <v>336</v>
      </c>
      <c r="E311" s="171">
        <v>7.63</v>
      </c>
      <c r="F311" s="171">
        <v>2.48</v>
      </c>
      <c r="G311" s="171" t="s">
        <v>10451</v>
      </c>
    </row>
    <row r="312" spans="1:7">
      <c r="A312" s="171">
        <v>37371</v>
      </c>
      <c r="B312" s="172" t="s">
        <v>839</v>
      </c>
      <c r="C312" s="173" t="s">
        <v>814</v>
      </c>
      <c r="D312" s="173" t="s">
        <v>336</v>
      </c>
      <c r="E312" s="171">
        <v>7.63</v>
      </c>
      <c r="F312" s="171">
        <v>0.55000000000000004</v>
      </c>
      <c r="G312" s="171" t="s">
        <v>10451</v>
      </c>
    </row>
    <row r="313" spans="1:7">
      <c r="A313" s="171">
        <v>37372</v>
      </c>
      <c r="B313" s="172" t="s">
        <v>840</v>
      </c>
      <c r="C313" s="173" t="s">
        <v>814</v>
      </c>
      <c r="D313" s="173" t="s">
        <v>336</v>
      </c>
      <c r="E313" s="171">
        <v>7.63</v>
      </c>
      <c r="F313" s="171">
        <v>0.37</v>
      </c>
      <c r="G313" s="171" t="s">
        <v>10451</v>
      </c>
    </row>
    <row r="314" spans="1:7">
      <c r="A314" s="171">
        <v>37373</v>
      </c>
      <c r="B314" s="172" t="s">
        <v>841</v>
      </c>
      <c r="C314" s="173" t="s">
        <v>814</v>
      </c>
      <c r="D314" s="173" t="s">
        <v>336</v>
      </c>
      <c r="E314" s="171">
        <v>7.63</v>
      </c>
      <c r="F314" s="171">
        <v>0.02</v>
      </c>
      <c r="G314" s="171" t="s">
        <v>10451</v>
      </c>
    </row>
    <row r="315" spans="1:7">
      <c r="A315" s="171">
        <v>38382</v>
      </c>
      <c r="B315" s="172" t="s">
        <v>843</v>
      </c>
      <c r="C315" s="173" t="s">
        <v>814</v>
      </c>
      <c r="D315" s="173" t="s">
        <v>30</v>
      </c>
      <c r="E315" s="171">
        <v>0.02</v>
      </c>
      <c r="F315" s="171">
        <v>9.56</v>
      </c>
      <c r="G315" s="171" t="s">
        <v>10451</v>
      </c>
    </row>
    <row r="316" spans="1:7">
      <c r="A316" s="171">
        <v>38390</v>
      </c>
      <c r="B316" s="172" t="s">
        <v>844</v>
      </c>
      <c r="C316" s="173" t="s">
        <v>814</v>
      </c>
      <c r="D316" s="173" t="s">
        <v>30</v>
      </c>
      <c r="E316" s="171">
        <v>0.01</v>
      </c>
      <c r="F316" s="171">
        <v>28.83</v>
      </c>
      <c r="G316" s="171" t="s">
        <v>10451</v>
      </c>
    </row>
    <row r="317" spans="1:7">
      <c r="A317" s="171">
        <v>38393</v>
      </c>
      <c r="B317" s="172" t="s">
        <v>845</v>
      </c>
      <c r="C317" s="173" t="s">
        <v>814</v>
      </c>
      <c r="D317" s="173" t="s">
        <v>30</v>
      </c>
      <c r="E317" s="171">
        <v>0.01</v>
      </c>
      <c r="F317" s="171">
        <v>13</v>
      </c>
      <c r="G317" s="171" t="s">
        <v>10451</v>
      </c>
    </row>
    <row r="318" spans="1:7">
      <c r="A318" s="171">
        <v>38396</v>
      </c>
      <c r="B318" s="172" t="s">
        <v>846</v>
      </c>
      <c r="C318" s="173" t="s">
        <v>814</v>
      </c>
      <c r="D318" s="173" t="s">
        <v>30</v>
      </c>
      <c r="E318" s="171">
        <v>0</v>
      </c>
      <c r="F318" s="171">
        <v>359.64</v>
      </c>
      <c r="G318" s="171" t="s">
        <v>10451</v>
      </c>
    </row>
    <row r="319" spans="1:7">
      <c r="A319" s="171">
        <v>38399</v>
      </c>
      <c r="B319" s="172" t="s">
        <v>847</v>
      </c>
      <c r="C319" s="173" t="s">
        <v>814</v>
      </c>
      <c r="D319" s="173" t="s">
        <v>30</v>
      </c>
      <c r="E319" s="171">
        <v>0</v>
      </c>
      <c r="F319" s="171">
        <v>139.57</v>
      </c>
      <c r="G319" s="171" t="s">
        <v>10451</v>
      </c>
    </row>
    <row r="320" spans="1:7" ht="21">
      <c r="A320" s="171">
        <v>38413</v>
      </c>
      <c r="B320" s="172" t="s">
        <v>848</v>
      </c>
      <c r="C320" s="173" t="s">
        <v>814</v>
      </c>
      <c r="D320" s="173" t="s">
        <v>30</v>
      </c>
      <c r="E320" s="171">
        <v>0</v>
      </c>
      <c r="F320" s="171">
        <v>536.28</v>
      </c>
      <c r="G320" s="171" t="s">
        <v>10451</v>
      </c>
    </row>
    <row r="321" spans="1:7">
      <c r="A321" s="171">
        <v>38476</v>
      </c>
      <c r="B321" s="172" t="s">
        <v>849</v>
      </c>
      <c r="C321" s="173" t="s">
        <v>814</v>
      </c>
      <c r="D321" s="173" t="s">
        <v>30</v>
      </c>
      <c r="E321" s="171">
        <v>0</v>
      </c>
      <c r="F321" s="171">
        <v>210.29</v>
      </c>
      <c r="G321" s="171" t="s">
        <v>10451</v>
      </c>
    </row>
    <row r="322" spans="1:7">
      <c r="A322" s="171">
        <v>38477</v>
      </c>
      <c r="B322" s="172" t="s">
        <v>850</v>
      </c>
      <c r="C322" s="173" t="s">
        <v>814</v>
      </c>
      <c r="D322" s="173" t="s">
        <v>30</v>
      </c>
      <c r="E322" s="171">
        <v>0</v>
      </c>
      <c r="F322" s="171">
        <v>595.54999999999995</v>
      </c>
      <c r="G322" s="171" t="s">
        <v>10451</v>
      </c>
    </row>
    <row r="323" spans="1:7">
      <c r="A323" s="171">
        <v>7307</v>
      </c>
      <c r="B323" s="172" t="s">
        <v>892</v>
      </c>
      <c r="C323" s="173" t="s">
        <v>814</v>
      </c>
      <c r="D323" s="173" t="s">
        <v>828</v>
      </c>
      <c r="E323" s="171">
        <v>0.03</v>
      </c>
      <c r="F323" s="171">
        <v>21.35</v>
      </c>
      <c r="G323" s="171" t="s">
        <v>10451</v>
      </c>
    </row>
    <row r="324" spans="1:7">
      <c r="A324" s="374"/>
      <c r="B324" s="374"/>
      <c r="C324" s="374"/>
      <c r="D324" s="374"/>
      <c r="E324" s="374"/>
      <c r="F324" s="374"/>
      <c r="G324" s="374"/>
    </row>
    <row r="325" spans="1:7" ht="31.5">
      <c r="A325" s="219" t="s">
        <v>110</v>
      </c>
      <c r="B325" s="220" t="s">
        <v>111</v>
      </c>
      <c r="C325" s="221" t="s">
        <v>57</v>
      </c>
      <c r="D325" s="221" t="s">
        <v>30</v>
      </c>
      <c r="E325" s="222">
        <v>10</v>
      </c>
      <c r="F325" s="222">
        <v>23.18</v>
      </c>
      <c r="G325" s="222">
        <v>15.3</v>
      </c>
    </row>
    <row r="326" spans="1:7">
      <c r="A326" s="171">
        <v>10</v>
      </c>
      <c r="B326" s="172" t="s">
        <v>816</v>
      </c>
      <c r="C326" s="173" t="s">
        <v>814</v>
      </c>
      <c r="D326" s="173" t="s">
        <v>30</v>
      </c>
      <c r="E326" s="171">
        <v>0.08</v>
      </c>
      <c r="F326" s="171">
        <v>9.4499999999999993</v>
      </c>
      <c r="G326" s="171" t="s">
        <v>10451</v>
      </c>
    </row>
    <row r="327" spans="1:7" ht="21">
      <c r="A327" s="171">
        <v>11359</v>
      </c>
      <c r="B327" s="172" t="s">
        <v>818</v>
      </c>
      <c r="C327" s="173" t="s">
        <v>814</v>
      </c>
      <c r="D327" s="173" t="s">
        <v>30</v>
      </c>
      <c r="E327" s="171">
        <v>0</v>
      </c>
      <c r="F327" s="171">
        <v>520.16</v>
      </c>
      <c r="G327" s="171" t="s">
        <v>10451</v>
      </c>
    </row>
    <row r="328" spans="1:7">
      <c r="A328" s="171">
        <v>12815</v>
      </c>
      <c r="B328" s="172" t="s">
        <v>821</v>
      </c>
      <c r="C328" s="173" t="s">
        <v>814</v>
      </c>
      <c r="D328" s="173" t="s">
        <v>30</v>
      </c>
      <c r="E328" s="171">
        <v>0.09</v>
      </c>
      <c r="F328" s="171">
        <v>7.33</v>
      </c>
      <c r="G328" s="171" t="s">
        <v>10451</v>
      </c>
    </row>
    <row r="329" spans="1:7">
      <c r="A329" s="171">
        <v>12892</v>
      </c>
      <c r="B329" s="172" t="s">
        <v>822</v>
      </c>
      <c r="C329" s="173" t="s">
        <v>814</v>
      </c>
      <c r="D329" s="173" t="s">
        <v>823</v>
      </c>
      <c r="E329" s="171">
        <v>0.14000000000000001</v>
      </c>
      <c r="F329" s="171">
        <v>10.8</v>
      </c>
      <c r="G329" s="171" t="s">
        <v>10451</v>
      </c>
    </row>
    <row r="330" spans="1:7">
      <c r="A330" s="171">
        <v>12893</v>
      </c>
      <c r="B330" s="172" t="s">
        <v>824</v>
      </c>
      <c r="C330" s="173" t="s">
        <v>814</v>
      </c>
      <c r="D330" s="173" t="s">
        <v>823</v>
      </c>
      <c r="E330" s="171">
        <v>0.02</v>
      </c>
      <c r="F330" s="171">
        <v>57.6</v>
      </c>
      <c r="G330" s="171" t="s">
        <v>10451</v>
      </c>
    </row>
    <row r="331" spans="1:7">
      <c r="A331" s="171">
        <v>246</v>
      </c>
      <c r="B331" s="172" t="s">
        <v>876</v>
      </c>
      <c r="C331" s="173" t="s">
        <v>820</v>
      </c>
      <c r="D331" s="173" t="s">
        <v>336</v>
      </c>
      <c r="E331" s="171">
        <v>5.13</v>
      </c>
      <c r="F331" s="171" t="s">
        <v>10451</v>
      </c>
      <c r="G331" s="171">
        <v>12.79</v>
      </c>
    </row>
    <row r="332" spans="1:7">
      <c r="A332" s="171">
        <v>25966</v>
      </c>
      <c r="B332" s="172" t="s">
        <v>827</v>
      </c>
      <c r="C332" s="173" t="s">
        <v>814</v>
      </c>
      <c r="D332" s="173" t="s">
        <v>828</v>
      </c>
      <c r="E332" s="171">
        <v>0.02</v>
      </c>
      <c r="F332" s="171">
        <v>13.84</v>
      </c>
      <c r="G332" s="171" t="s">
        <v>10451</v>
      </c>
    </row>
    <row r="333" spans="1:7">
      <c r="A333" s="171">
        <v>2696</v>
      </c>
      <c r="B333" s="172" t="s">
        <v>877</v>
      </c>
      <c r="C333" s="173" t="s">
        <v>820</v>
      </c>
      <c r="D333" s="173" t="s">
        <v>336</v>
      </c>
      <c r="E333" s="171">
        <v>5.13</v>
      </c>
      <c r="F333" s="171" t="s">
        <v>10451</v>
      </c>
      <c r="G333" s="171">
        <v>17.02</v>
      </c>
    </row>
    <row r="334" spans="1:7">
      <c r="A334" s="171">
        <v>2711</v>
      </c>
      <c r="B334" s="172" t="s">
        <v>831</v>
      </c>
      <c r="C334" s="173" t="s">
        <v>814</v>
      </c>
      <c r="D334" s="173" t="s">
        <v>30</v>
      </c>
      <c r="E334" s="171">
        <v>0.01</v>
      </c>
      <c r="F334" s="171">
        <v>112.95</v>
      </c>
      <c r="G334" s="171" t="s">
        <v>10451</v>
      </c>
    </row>
    <row r="335" spans="1:7">
      <c r="A335" s="171">
        <v>3148</v>
      </c>
      <c r="B335" s="172" t="s">
        <v>890</v>
      </c>
      <c r="C335" s="173" t="s">
        <v>814</v>
      </c>
      <c r="D335" s="173" t="s">
        <v>30</v>
      </c>
      <c r="E335" s="171">
        <v>0.17</v>
      </c>
      <c r="F335" s="171">
        <v>7</v>
      </c>
      <c r="G335" s="171" t="s">
        <v>10451</v>
      </c>
    </row>
    <row r="336" spans="1:7">
      <c r="A336" s="171">
        <v>3458</v>
      </c>
      <c r="B336" s="172" t="s">
        <v>896</v>
      </c>
      <c r="C336" s="173" t="s">
        <v>814</v>
      </c>
      <c r="D336" s="173" t="s">
        <v>30</v>
      </c>
      <c r="E336" s="171">
        <v>10</v>
      </c>
      <c r="F336" s="171">
        <v>17.97</v>
      </c>
      <c r="G336" s="171" t="s">
        <v>10451</v>
      </c>
    </row>
    <row r="337" spans="1:7">
      <c r="A337" s="171">
        <v>36144</v>
      </c>
      <c r="B337" s="172" t="s">
        <v>832</v>
      </c>
      <c r="C337" s="173" t="s">
        <v>814</v>
      </c>
      <c r="D337" s="173" t="s">
        <v>30</v>
      </c>
      <c r="E337" s="171">
        <v>1.1299999999999999</v>
      </c>
      <c r="F337" s="171">
        <v>1.34</v>
      </c>
      <c r="G337" s="171" t="s">
        <v>10451</v>
      </c>
    </row>
    <row r="338" spans="1:7">
      <c r="A338" s="171">
        <v>36146</v>
      </c>
      <c r="B338" s="172" t="s">
        <v>833</v>
      </c>
      <c r="C338" s="173" t="s">
        <v>814</v>
      </c>
      <c r="D338" s="173" t="s">
        <v>30</v>
      </c>
      <c r="E338" s="171">
        <v>0.01</v>
      </c>
      <c r="F338" s="171">
        <v>204</v>
      </c>
      <c r="G338" s="171" t="s">
        <v>10451</v>
      </c>
    </row>
    <row r="339" spans="1:7" ht="21">
      <c r="A339" s="171">
        <v>36149</v>
      </c>
      <c r="B339" s="172" t="s">
        <v>834</v>
      </c>
      <c r="C339" s="173" t="s">
        <v>814</v>
      </c>
      <c r="D339" s="173" t="s">
        <v>30</v>
      </c>
      <c r="E339" s="171">
        <v>0.01</v>
      </c>
      <c r="F339" s="171">
        <v>141</v>
      </c>
      <c r="G339" s="171" t="s">
        <v>10451</v>
      </c>
    </row>
    <row r="340" spans="1:7">
      <c r="A340" s="171">
        <v>36150</v>
      </c>
      <c r="B340" s="172" t="s">
        <v>835</v>
      </c>
      <c r="C340" s="173" t="s">
        <v>814</v>
      </c>
      <c r="D340" s="173" t="s">
        <v>30</v>
      </c>
      <c r="E340" s="171">
        <v>0.03</v>
      </c>
      <c r="F340" s="171">
        <v>35.64</v>
      </c>
      <c r="G340" s="171" t="s">
        <v>10451</v>
      </c>
    </row>
    <row r="341" spans="1:7" ht="21">
      <c r="A341" s="171">
        <v>36153</v>
      </c>
      <c r="B341" s="172" t="s">
        <v>836</v>
      </c>
      <c r="C341" s="173" t="s">
        <v>814</v>
      </c>
      <c r="D341" s="173" t="s">
        <v>30</v>
      </c>
      <c r="E341" s="171">
        <v>0.01</v>
      </c>
      <c r="F341" s="171">
        <v>160.5</v>
      </c>
      <c r="G341" s="171" t="s">
        <v>10451</v>
      </c>
    </row>
    <row r="342" spans="1:7">
      <c r="A342" s="171">
        <v>37370</v>
      </c>
      <c r="B342" s="172" t="s">
        <v>838</v>
      </c>
      <c r="C342" s="173" t="s">
        <v>814</v>
      </c>
      <c r="D342" s="173" t="s">
        <v>336</v>
      </c>
      <c r="E342" s="171">
        <v>10.119999999999999</v>
      </c>
      <c r="F342" s="171">
        <v>2.48</v>
      </c>
      <c r="G342" s="171" t="s">
        <v>10451</v>
      </c>
    </row>
    <row r="343" spans="1:7">
      <c r="A343" s="171">
        <v>37371</v>
      </c>
      <c r="B343" s="172" t="s">
        <v>839</v>
      </c>
      <c r="C343" s="173" t="s">
        <v>814</v>
      </c>
      <c r="D343" s="173" t="s">
        <v>336</v>
      </c>
      <c r="E343" s="171">
        <v>10.119999999999999</v>
      </c>
      <c r="F343" s="171">
        <v>0.55000000000000004</v>
      </c>
      <c r="G343" s="171" t="s">
        <v>10451</v>
      </c>
    </row>
    <row r="344" spans="1:7">
      <c r="A344" s="171">
        <v>37372</v>
      </c>
      <c r="B344" s="172" t="s">
        <v>840</v>
      </c>
      <c r="C344" s="173" t="s">
        <v>814</v>
      </c>
      <c r="D344" s="173" t="s">
        <v>336</v>
      </c>
      <c r="E344" s="171">
        <v>10.119999999999999</v>
      </c>
      <c r="F344" s="171">
        <v>0.37</v>
      </c>
      <c r="G344" s="171" t="s">
        <v>10451</v>
      </c>
    </row>
    <row r="345" spans="1:7">
      <c r="A345" s="171">
        <v>37373</v>
      </c>
      <c r="B345" s="172" t="s">
        <v>841</v>
      </c>
      <c r="C345" s="173" t="s">
        <v>814</v>
      </c>
      <c r="D345" s="173" t="s">
        <v>336</v>
      </c>
      <c r="E345" s="171">
        <v>10.119999999999999</v>
      </c>
      <c r="F345" s="171">
        <v>0.02</v>
      </c>
      <c r="G345" s="171" t="s">
        <v>10451</v>
      </c>
    </row>
    <row r="346" spans="1:7">
      <c r="A346" s="171">
        <v>38382</v>
      </c>
      <c r="B346" s="172" t="s">
        <v>843</v>
      </c>
      <c r="C346" s="173" t="s">
        <v>814</v>
      </c>
      <c r="D346" s="173" t="s">
        <v>30</v>
      </c>
      <c r="E346" s="171">
        <v>0.03</v>
      </c>
      <c r="F346" s="171">
        <v>9.56</v>
      </c>
      <c r="G346" s="171" t="s">
        <v>10451</v>
      </c>
    </row>
    <row r="347" spans="1:7">
      <c r="A347" s="171">
        <v>38390</v>
      </c>
      <c r="B347" s="172" t="s">
        <v>844</v>
      </c>
      <c r="C347" s="173" t="s">
        <v>814</v>
      </c>
      <c r="D347" s="173" t="s">
        <v>30</v>
      </c>
      <c r="E347" s="171">
        <v>0.02</v>
      </c>
      <c r="F347" s="171">
        <v>28.83</v>
      </c>
      <c r="G347" s="171" t="s">
        <v>10451</v>
      </c>
    </row>
    <row r="348" spans="1:7">
      <c r="A348" s="171">
        <v>38393</v>
      </c>
      <c r="B348" s="172" t="s">
        <v>845</v>
      </c>
      <c r="C348" s="173" t="s">
        <v>814</v>
      </c>
      <c r="D348" s="173" t="s">
        <v>30</v>
      </c>
      <c r="E348" s="171">
        <v>0.02</v>
      </c>
      <c r="F348" s="171">
        <v>13</v>
      </c>
      <c r="G348" s="171" t="s">
        <v>10451</v>
      </c>
    </row>
    <row r="349" spans="1:7">
      <c r="A349" s="171">
        <v>38396</v>
      </c>
      <c r="B349" s="172" t="s">
        <v>846</v>
      </c>
      <c r="C349" s="173" t="s">
        <v>814</v>
      </c>
      <c r="D349" s="173" t="s">
        <v>30</v>
      </c>
      <c r="E349" s="171">
        <v>0</v>
      </c>
      <c r="F349" s="171">
        <v>359.64</v>
      </c>
      <c r="G349" s="171" t="s">
        <v>10451</v>
      </c>
    </row>
    <row r="350" spans="1:7">
      <c r="A350" s="171">
        <v>38399</v>
      </c>
      <c r="B350" s="172" t="s">
        <v>847</v>
      </c>
      <c r="C350" s="173" t="s">
        <v>814</v>
      </c>
      <c r="D350" s="173" t="s">
        <v>30</v>
      </c>
      <c r="E350" s="171">
        <v>0</v>
      </c>
      <c r="F350" s="171">
        <v>139.57</v>
      </c>
      <c r="G350" s="171" t="s">
        <v>10451</v>
      </c>
    </row>
    <row r="351" spans="1:7" ht="21">
      <c r="A351" s="171">
        <v>38413</v>
      </c>
      <c r="B351" s="172" t="s">
        <v>848</v>
      </c>
      <c r="C351" s="173" t="s">
        <v>814</v>
      </c>
      <c r="D351" s="173" t="s">
        <v>30</v>
      </c>
      <c r="E351" s="171">
        <v>0</v>
      </c>
      <c r="F351" s="171">
        <v>536.28</v>
      </c>
      <c r="G351" s="171" t="s">
        <v>10451</v>
      </c>
    </row>
    <row r="352" spans="1:7">
      <c r="A352" s="171">
        <v>38476</v>
      </c>
      <c r="B352" s="172" t="s">
        <v>849</v>
      </c>
      <c r="C352" s="173" t="s">
        <v>814</v>
      </c>
      <c r="D352" s="173" t="s">
        <v>30</v>
      </c>
      <c r="E352" s="171">
        <v>0</v>
      </c>
      <c r="F352" s="171">
        <v>210.29</v>
      </c>
      <c r="G352" s="171" t="s">
        <v>10451</v>
      </c>
    </row>
    <row r="353" spans="1:7">
      <c r="A353" s="171">
        <v>38477</v>
      </c>
      <c r="B353" s="172" t="s">
        <v>850</v>
      </c>
      <c r="C353" s="173" t="s">
        <v>814</v>
      </c>
      <c r="D353" s="173" t="s">
        <v>30</v>
      </c>
      <c r="E353" s="171">
        <v>0</v>
      </c>
      <c r="F353" s="171">
        <v>595.54999999999995</v>
      </c>
      <c r="G353" s="171" t="s">
        <v>10451</v>
      </c>
    </row>
    <row r="354" spans="1:7">
      <c r="A354" s="171">
        <v>7307</v>
      </c>
      <c r="B354" s="172" t="s">
        <v>892</v>
      </c>
      <c r="C354" s="173" t="s">
        <v>814</v>
      </c>
      <c r="D354" s="173" t="s">
        <v>828</v>
      </c>
      <c r="E354" s="171">
        <v>0.04</v>
      </c>
      <c r="F354" s="171">
        <v>21.35</v>
      </c>
      <c r="G354" s="171" t="s">
        <v>10451</v>
      </c>
    </row>
    <row r="355" spans="1:7">
      <c r="A355" s="374"/>
      <c r="B355" s="374"/>
      <c r="C355" s="374"/>
      <c r="D355" s="374"/>
      <c r="E355" s="374"/>
      <c r="F355" s="374"/>
      <c r="G355" s="374"/>
    </row>
    <row r="356" spans="1:7" ht="31.5">
      <c r="A356" s="219" t="s">
        <v>113</v>
      </c>
      <c r="B356" s="220" t="s">
        <v>114</v>
      </c>
      <c r="C356" s="221" t="s">
        <v>57</v>
      </c>
      <c r="D356" s="221" t="s">
        <v>30</v>
      </c>
      <c r="E356" s="222">
        <v>5</v>
      </c>
      <c r="F356" s="222">
        <v>33.24</v>
      </c>
      <c r="G356" s="222">
        <v>16.420000000000002</v>
      </c>
    </row>
    <row r="357" spans="1:7">
      <c r="A357" s="171">
        <v>10</v>
      </c>
      <c r="B357" s="172" t="s">
        <v>816</v>
      </c>
      <c r="C357" s="173" t="s">
        <v>814</v>
      </c>
      <c r="D357" s="173" t="s">
        <v>30</v>
      </c>
      <c r="E357" s="171">
        <v>0.04</v>
      </c>
      <c r="F357" s="171">
        <v>9.4499999999999993</v>
      </c>
      <c r="G357" s="171" t="s">
        <v>10451</v>
      </c>
    </row>
    <row r="358" spans="1:7" ht="21">
      <c r="A358" s="171">
        <v>11359</v>
      </c>
      <c r="B358" s="172" t="s">
        <v>818</v>
      </c>
      <c r="C358" s="173" t="s">
        <v>814</v>
      </c>
      <c r="D358" s="173" t="s">
        <v>30</v>
      </c>
      <c r="E358" s="171">
        <v>0</v>
      </c>
      <c r="F358" s="171">
        <v>520.16</v>
      </c>
      <c r="G358" s="171" t="s">
        <v>10451</v>
      </c>
    </row>
    <row r="359" spans="1:7">
      <c r="A359" s="171">
        <v>12815</v>
      </c>
      <c r="B359" s="172" t="s">
        <v>821</v>
      </c>
      <c r="C359" s="173" t="s">
        <v>814</v>
      </c>
      <c r="D359" s="173" t="s">
        <v>30</v>
      </c>
      <c r="E359" s="171">
        <v>0.05</v>
      </c>
      <c r="F359" s="171">
        <v>7.33</v>
      </c>
      <c r="G359" s="171" t="s">
        <v>10451</v>
      </c>
    </row>
    <row r="360" spans="1:7">
      <c r="A360" s="171">
        <v>12892</v>
      </c>
      <c r="B360" s="172" t="s">
        <v>822</v>
      </c>
      <c r="C360" s="173" t="s">
        <v>814</v>
      </c>
      <c r="D360" s="173" t="s">
        <v>823</v>
      </c>
      <c r="E360" s="171">
        <v>7.0000000000000007E-2</v>
      </c>
      <c r="F360" s="171">
        <v>10.8</v>
      </c>
      <c r="G360" s="171" t="s">
        <v>10451</v>
      </c>
    </row>
    <row r="361" spans="1:7">
      <c r="A361" s="171">
        <v>12893</v>
      </c>
      <c r="B361" s="172" t="s">
        <v>824</v>
      </c>
      <c r="C361" s="173" t="s">
        <v>814</v>
      </c>
      <c r="D361" s="173" t="s">
        <v>823</v>
      </c>
      <c r="E361" s="171">
        <v>0.01</v>
      </c>
      <c r="F361" s="171">
        <v>57.6</v>
      </c>
      <c r="G361" s="171" t="s">
        <v>10451</v>
      </c>
    </row>
    <row r="362" spans="1:7">
      <c r="A362" s="171">
        <v>246</v>
      </c>
      <c r="B362" s="172" t="s">
        <v>876</v>
      </c>
      <c r="C362" s="173" t="s">
        <v>820</v>
      </c>
      <c r="D362" s="173" t="s">
        <v>336</v>
      </c>
      <c r="E362" s="171">
        <v>2.75</v>
      </c>
      <c r="F362" s="171" t="s">
        <v>10451</v>
      </c>
      <c r="G362" s="171">
        <v>12.79</v>
      </c>
    </row>
    <row r="363" spans="1:7">
      <c r="A363" s="171">
        <v>25966</v>
      </c>
      <c r="B363" s="172" t="s">
        <v>827</v>
      </c>
      <c r="C363" s="173" t="s">
        <v>814</v>
      </c>
      <c r="D363" s="173" t="s">
        <v>828</v>
      </c>
      <c r="E363" s="171">
        <v>0.01</v>
      </c>
      <c r="F363" s="171">
        <v>13.84</v>
      </c>
      <c r="G363" s="171" t="s">
        <v>10451</v>
      </c>
    </row>
    <row r="364" spans="1:7">
      <c r="A364" s="171">
        <v>2696</v>
      </c>
      <c r="B364" s="172" t="s">
        <v>877</v>
      </c>
      <c r="C364" s="173" t="s">
        <v>820</v>
      </c>
      <c r="D364" s="173" t="s">
        <v>336</v>
      </c>
      <c r="E364" s="171">
        <v>2.75</v>
      </c>
      <c r="F364" s="171" t="s">
        <v>10451</v>
      </c>
      <c r="G364" s="171">
        <v>17.02</v>
      </c>
    </row>
    <row r="365" spans="1:7">
      <c r="A365" s="171">
        <v>2711</v>
      </c>
      <c r="B365" s="172" t="s">
        <v>831</v>
      </c>
      <c r="C365" s="173" t="s">
        <v>814</v>
      </c>
      <c r="D365" s="173" t="s">
        <v>30</v>
      </c>
      <c r="E365" s="171">
        <v>0</v>
      </c>
      <c r="F365" s="171">
        <v>112.95</v>
      </c>
      <c r="G365" s="171" t="s">
        <v>10451</v>
      </c>
    </row>
    <row r="366" spans="1:7">
      <c r="A366" s="171">
        <v>3148</v>
      </c>
      <c r="B366" s="172" t="s">
        <v>890</v>
      </c>
      <c r="C366" s="173" t="s">
        <v>814</v>
      </c>
      <c r="D366" s="173" t="s">
        <v>30</v>
      </c>
      <c r="E366" s="171">
        <v>0.12</v>
      </c>
      <c r="F366" s="171">
        <v>7</v>
      </c>
      <c r="G366" s="171" t="s">
        <v>10451</v>
      </c>
    </row>
    <row r="367" spans="1:7">
      <c r="A367" s="171">
        <v>3471</v>
      </c>
      <c r="B367" s="172" t="s">
        <v>898</v>
      </c>
      <c r="C367" s="173" t="s">
        <v>814</v>
      </c>
      <c r="D367" s="173" t="s">
        <v>30</v>
      </c>
      <c r="E367" s="171">
        <v>5</v>
      </c>
      <c r="F367" s="171">
        <v>27.57</v>
      </c>
      <c r="G367" s="171" t="s">
        <v>10451</v>
      </c>
    </row>
    <row r="368" spans="1:7">
      <c r="A368" s="171">
        <v>36144</v>
      </c>
      <c r="B368" s="172" t="s">
        <v>832</v>
      </c>
      <c r="C368" s="173" t="s">
        <v>814</v>
      </c>
      <c r="D368" s="173" t="s">
        <v>30</v>
      </c>
      <c r="E368" s="171">
        <v>0.61</v>
      </c>
      <c r="F368" s="171">
        <v>1.34</v>
      </c>
      <c r="G368" s="171" t="s">
        <v>10451</v>
      </c>
    </row>
    <row r="369" spans="1:7">
      <c r="A369" s="171">
        <v>36146</v>
      </c>
      <c r="B369" s="172" t="s">
        <v>833</v>
      </c>
      <c r="C369" s="173" t="s">
        <v>814</v>
      </c>
      <c r="D369" s="173" t="s">
        <v>30</v>
      </c>
      <c r="E369" s="171">
        <v>0.01</v>
      </c>
      <c r="F369" s="171">
        <v>204</v>
      </c>
      <c r="G369" s="171" t="s">
        <v>10451</v>
      </c>
    </row>
    <row r="370" spans="1:7" ht="21">
      <c r="A370" s="171">
        <v>36149</v>
      </c>
      <c r="B370" s="172" t="s">
        <v>834</v>
      </c>
      <c r="C370" s="173" t="s">
        <v>814</v>
      </c>
      <c r="D370" s="173" t="s">
        <v>30</v>
      </c>
      <c r="E370" s="171">
        <v>0</v>
      </c>
      <c r="F370" s="171">
        <v>141</v>
      </c>
      <c r="G370" s="171" t="s">
        <v>10451</v>
      </c>
    </row>
    <row r="371" spans="1:7">
      <c r="A371" s="171">
        <v>36150</v>
      </c>
      <c r="B371" s="172" t="s">
        <v>835</v>
      </c>
      <c r="C371" s="173" t="s">
        <v>814</v>
      </c>
      <c r="D371" s="173" t="s">
        <v>30</v>
      </c>
      <c r="E371" s="171">
        <v>0.01</v>
      </c>
      <c r="F371" s="171">
        <v>35.64</v>
      </c>
      <c r="G371" s="171" t="s">
        <v>10451</v>
      </c>
    </row>
    <row r="372" spans="1:7" ht="21">
      <c r="A372" s="171">
        <v>36153</v>
      </c>
      <c r="B372" s="172" t="s">
        <v>836</v>
      </c>
      <c r="C372" s="173" t="s">
        <v>814</v>
      </c>
      <c r="D372" s="173" t="s">
        <v>30</v>
      </c>
      <c r="E372" s="171">
        <v>0.01</v>
      </c>
      <c r="F372" s="171">
        <v>160.5</v>
      </c>
      <c r="G372" s="171" t="s">
        <v>10451</v>
      </c>
    </row>
    <row r="373" spans="1:7">
      <c r="A373" s="171">
        <v>37370</v>
      </c>
      <c r="B373" s="172" t="s">
        <v>838</v>
      </c>
      <c r="C373" s="173" t="s">
        <v>814</v>
      </c>
      <c r="D373" s="173" t="s">
        <v>336</v>
      </c>
      <c r="E373" s="171">
        <v>5.43</v>
      </c>
      <c r="F373" s="171">
        <v>2.48</v>
      </c>
      <c r="G373" s="171" t="s">
        <v>10451</v>
      </c>
    </row>
    <row r="374" spans="1:7">
      <c r="A374" s="171">
        <v>37371</v>
      </c>
      <c r="B374" s="172" t="s">
        <v>839</v>
      </c>
      <c r="C374" s="173" t="s">
        <v>814</v>
      </c>
      <c r="D374" s="173" t="s">
        <v>336</v>
      </c>
      <c r="E374" s="171">
        <v>5.43</v>
      </c>
      <c r="F374" s="171">
        <v>0.55000000000000004</v>
      </c>
      <c r="G374" s="171" t="s">
        <v>10451</v>
      </c>
    </row>
    <row r="375" spans="1:7">
      <c r="A375" s="171">
        <v>37372</v>
      </c>
      <c r="B375" s="172" t="s">
        <v>840</v>
      </c>
      <c r="C375" s="173" t="s">
        <v>814</v>
      </c>
      <c r="D375" s="173" t="s">
        <v>336</v>
      </c>
      <c r="E375" s="171">
        <v>5.43</v>
      </c>
      <c r="F375" s="171">
        <v>0.37</v>
      </c>
      <c r="G375" s="171" t="s">
        <v>10451</v>
      </c>
    </row>
    <row r="376" spans="1:7">
      <c r="A376" s="171">
        <v>37373</v>
      </c>
      <c r="B376" s="172" t="s">
        <v>841</v>
      </c>
      <c r="C376" s="173" t="s">
        <v>814</v>
      </c>
      <c r="D376" s="173" t="s">
        <v>336</v>
      </c>
      <c r="E376" s="171">
        <v>5.43</v>
      </c>
      <c r="F376" s="171">
        <v>0.02</v>
      </c>
      <c r="G376" s="171" t="s">
        <v>10451</v>
      </c>
    </row>
    <row r="377" spans="1:7">
      <c r="A377" s="171">
        <v>38382</v>
      </c>
      <c r="B377" s="172" t="s">
        <v>843</v>
      </c>
      <c r="C377" s="173" t="s">
        <v>814</v>
      </c>
      <c r="D377" s="173" t="s">
        <v>30</v>
      </c>
      <c r="E377" s="171">
        <v>0.01</v>
      </c>
      <c r="F377" s="171">
        <v>9.56</v>
      </c>
      <c r="G377" s="171" t="s">
        <v>10451</v>
      </c>
    </row>
    <row r="378" spans="1:7">
      <c r="A378" s="171">
        <v>38390</v>
      </c>
      <c r="B378" s="172" t="s">
        <v>844</v>
      </c>
      <c r="C378" s="173" t="s">
        <v>814</v>
      </c>
      <c r="D378" s="173" t="s">
        <v>30</v>
      </c>
      <c r="E378" s="171">
        <v>0.01</v>
      </c>
      <c r="F378" s="171">
        <v>28.83</v>
      </c>
      <c r="G378" s="171" t="s">
        <v>10451</v>
      </c>
    </row>
    <row r="379" spans="1:7">
      <c r="A379" s="171">
        <v>38393</v>
      </c>
      <c r="B379" s="172" t="s">
        <v>845</v>
      </c>
      <c r="C379" s="173" t="s">
        <v>814</v>
      </c>
      <c r="D379" s="173" t="s">
        <v>30</v>
      </c>
      <c r="E379" s="171">
        <v>0.01</v>
      </c>
      <c r="F379" s="171">
        <v>13</v>
      </c>
      <c r="G379" s="171" t="s">
        <v>10451</v>
      </c>
    </row>
    <row r="380" spans="1:7">
      <c r="A380" s="171">
        <v>38396</v>
      </c>
      <c r="B380" s="172" t="s">
        <v>846</v>
      </c>
      <c r="C380" s="173" t="s">
        <v>814</v>
      </c>
      <c r="D380" s="173" t="s">
        <v>30</v>
      </c>
      <c r="E380" s="171">
        <v>0</v>
      </c>
      <c r="F380" s="171">
        <v>359.64</v>
      </c>
      <c r="G380" s="171" t="s">
        <v>10451</v>
      </c>
    </row>
    <row r="381" spans="1:7">
      <c r="A381" s="171">
        <v>38399</v>
      </c>
      <c r="B381" s="172" t="s">
        <v>847</v>
      </c>
      <c r="C381" s="173" t="s">
        <v>814</v>
      </c>
      <c r="D381" s="173" t="s">
        <v>30</v>
      </c>
      <c r="E381" s="171">
        <v>0</v>
      </c>
      <c r="F381" s="171">
        <v>139.57</v>
      </c>
      <c r="G381" s="171" t="s">
        <v>10451</v>
      </c>
    </row>
    <row r="382" spans="1:7" ht="21">
      <c r="A382" s="171">
        <v>38413</v>
      </c>
      <c r="B382" s="172" t="s">
        <v>848</v>
      </c>
      <c r="C382" s="173" t="s">
        <v>814</v>
      </c>
      <c r="D382" s="173" t="s">
        <v>30</v>
      </c>
      <c r="E382" s="171">
        <v>0</v>
      </c>
      <c r="F382" s="171">
        <v>536.28</v>
      </c>
      <c r="G382" s="171" t="s">
        <v>10451</v>
      </c>
    </row>
    <row r="383" spans="1:7">
      <c r="A383" s="171">
        <v>38476</v>
      </c>
      <c r="B383" s="172" t="s">
        <v>849</v>
      </c>
      <c r="C383" s="173" t="s">
        <v>814</v>
      </c>
      <c r="D383" s="173" t="s">
        <v>30</v>
      </c>
      <c r="E383" s="171">
        <v>0</v>
      </c>
      <c r="F383" s="171">
        <v>210.29</v>
      </c>
      <c r="G383" s="171" t="s">
        <v>10451</v>
      </c>
    </row>
    <row r="384" spans="1:7">
      <c r="A384" s="171">
        <v>38477</v>
      </c>
      <c r="B384" s="172" t="s">
        <v>850</v>
      </c>
      <c r="C384" s="173" t="s">
        <v>814</v>
      </c>
      <c r="D384" s="173" t="s">
        <v>30</v>
      </c>
      <c r="E384" s="171">
        <v>0</v>
      </c>
      <c r="F384" s="171">
        <v>595.54999999999995</v>
      </c>
      <c r="G384" s="171" t="s">
        <v>10451</v>
      </c>
    </row>
    <row r="385" spans="1:7">
      <c r="A385" s="171">
        <v>7307</v>
      </c>
      <c r="B385" s="172" t="s">
        <v>892</v>
      </c>
      <c r="C385" s="173" t="s">
        <v>814</v>
      </c>
      <c r="D385" s="173" t="s">
        <v>828</v>
      </c>
      <c r="E385" s="171">
        <v>0.03</v>
      </c>
      <c r="F385" s="171">
        <v>21.35</v>
      </c>
      <c r="G385" s="171" t="s">
        <v>10451</v>
      </c>
    </row>
    <row r="386" spans="1:7">
      <c r="A386" s="374"/>
      <c r="B386" s="374"/>
      <c r="C386" s="374"/>
      <c r="D386" s="374"/>
      <c r="E386" s="374"/>
      <c r="F386" s="374"/>
      <c r="G386" s="374"/>
    </row>
    <row r="387" spans="1:7" ht="31.5">
      <c r="A387" s="219" t="s">
        <v>116</v>
      </c>
      <c r="B387" s="220" t="s">
        <v>117</v>
      </c>
      <c r="C387" s="221" t="s">
        <v>57</v>
      </c>
      <c r="D387" s="221" t="s">
        <v>30</v>
      </c>
      <c r="E387" s="222">
        <v>204</v>
      </c>
      <c r="F387" s="222">
        <v>18.13</v>
      </c>
      <c r="G387" s="222">
        <v>18.170000000000002</v>
      </c>
    </row>
    <row r="388" spans="1:7">
      <c r="A388" s="171">
        <v>10</v>
      </c>
      <c r="B388" s="172" t="s">
        <v>816</v>
      </c>
      <c r="C388" s="173" t="s">
        <v>814</v>
      </c>
      <c r="D388" s="173" t="s">
        <v>30</v>
      </c>
      <c r="E388" s="171">
        <v>1.97</v>
      </c>
      <c r="F388" s="171">
        <v>9.4499999999999993</v>
      </c>
      <c r="G388" s="171" t="s">
        <v>10451</v>
      </c>
    </row>
    <row r="389" spans="1:7" ht="21">
      <c r="A389" s="171">
        <v>11359</v>
      </c>
      <c r="B389" s="172" t="s">
        <v>818</v>
      </c>
      <c r="C389" s="173" t="s">
        <v>814</v>
      </c>
      <c r="D389" s="173" t="s">
        <v>30</v>
      </c>
      <c r="E389" s="171">
        <v>0.02</v>
      </c>
      <c r="F389" s="171">
        <v>520.16</v>
      </c>
      <c r="G389" s="171" t="s">
        <v>10451</v>
      </c>
    </row>
    <row r="390" spans="1:7">
      <c r="A390" s="171">
        <v>12815</v>
      </c>
      <c r="B390" s="172" t="s">
        <v>821</v>
      </c>
      <c r="C390" s="173" t="s">
        <v>814</v>
      </c>
      <c r="D390" s="173" t="s">
        <v>30</v>
      </c>
      <c r="E390" s="171">
        <v>2.2200000000000002</v>
      </c>
      <c r="F390" s="171">
        <v>7.33</v>
      </c>
      <c r="G390" s="171" t="s">
        <v>10451</v>
      </c>
    </row>
    <row r="391" spans="1:7">
      <c r="A391" s="171">
        <v>12892</v>
      </c>
      <c r="B391" s="172" t="s">
        <v>822</v>
      </c>
      <c r="C391" s="173" t="s">
        <v>814</v>
      </c>
      <c r="D391" s="173" t="s">
        <v>823</v>
      </c>
      <c r="E391" s="171">
        <v>3.37</v>
      </c>
      <c r="F391" s="171">
        <v>10.8</v>
      </c>
      <c r="G391" s="171" t="s">
        <v>10451</v>
      </c>
    </row>
    <row r="392" spans="1:7">
      <c r="A392" s="171">
        <v>12893</v>
      </c>
      <c r="B392" s="172" t="s">
        <v>824</v>
      </c>
      <c r="C392" s="173" t="s">
        <v>814</v>
      </c>
      <c r="D392" s="173" t="s">
        <v>823</v>
      </c>
      <c r="E392" s="171">
        <v>0.39</v>
      </c>
      <c r="F392" s="171">
        <v>57.6</v>
      </c>
      <c r="G392" s="171" t="s">
        <v>10451</v>
      </c>
    </row>
    <row r="393" spans="1:7">
      <c r="A393" s="171">
        <v>246</v>
      </c>
      <c r="B393" s="172" t="s">
        <v>876</v>
      </c>
      <c r="C393" s="173" t="s">
        <v>820</v>
      </c>
      <c r="D393" s="173" t="s">
        <v>336</v>
      </c>
      <c r="E393" s="171">
        <v>124.38</v>
      </c>
      <c r="F393" s="171" t="s">
        <v>10451</v>
      </c>
      <c r="G393" s="171">
        <v>12.79</v>
      </c>
    </row>
    <row r="394" spans="1:7">
      <c r="A394" s="171">
        <v>25966</v>
      </c>
      <c r="B394" s="172" t="s">
        <v>827</v>
      </c>
      <c r="C394" s="173" t="s">
        <v>814</v>
      </c>
      <c r="D394" s="173" t="s">
        <v>828</v>
      </c>
      <c r="E394" s="171">
        <v>0.37</v>
      </c>
      <c r="F394" s="171">
        <v>13.84</v>
      </c>
      <c r="G394" s="171" t="s">
        <v>10451</v>
      </c>
    </row>
    <row r="395" spans="1:7">
      <c r="A395" s="171">
        <v>2696</v>
      </c>
      <c r="B395" s="172" t="s">
        <v>877</v>
      </c>
      <c r="C395" s="173" t="s">
        <v>820</v>
      </c>
      <c r="D395" s="173" t="s">
        <v>336</v>
      </c>
      <c r="E395" s="171">
        <v>124.38</v>
      </c>
      <c r="F395" s="171" t="s">
        <v>10451</v>
      </c>
      <c r="G395" s="171">
        <v>17.02</v>
      </c>
    </row>
    <row r="396" spans="1:7">
      <c r="A396" s="171">
        <v>2711</v>
      </c>
      <c r="B396" s="172" t="s">
        <v>831</v>
      </c>
      <c r="C396" s="173" t="s">
        <v>814</v>
      </c>
      <c r="D396" s="173" t="s">
        <v>30</v>
      </c>
      <c r="E396" s="171">
        <v>0.16</v>
      </c>
      <c r="F396" s="171">
        <v>112.95</v>
      </c>
      <c r="G396" s="171" t="s">
        <v>10451</v>
      </c>
    </row>
    <row r="397" spans="1:7">
      <c r="A397" s="171">
        <v>3148</v>
      </c>
      <c r="B397" s="172" t="s">
        <v>890</v>
      </c>
      <c r="C397" s="173" t="s">
        <v>814</v>
      </c>
      <c r="D397" s="173" t="s">
        <v>30</v>
      </c>
      <c r="E397" s="171">
        <v>4.08</v>
      </c>
      <c r="F397" s="171">
        <v>7</v>
      </c>
      <c r="G397" s="171" t="s">
        <v>10451</v>
      </c>
    </row>
    <row r="398" spans="1:7">
      <c r="A398" s="171">
        <v>36144</v>
      </c>
      <c r="B398" s="172" t="s">
        <v>832</v>
      </c>
      <c r="C398" s="173" t="s">
        <v>814</v>
      </c>
      <c r="D398" s="173" t="s">
        <v>30</v>
      </c>
      <c r="E398" s="171">
        <v>27.34</v>
      </c>
      <c r="F398" s="171">
        <v>1.34</v>
      </c>
      <c r="G398" s="171" t="s">
        <v>10451</v>
      </c>
    </row>
    <row r="399" spans="1:7">
      <c r="A399" s="171">
        <v>36146</v>
      </c>
      <c r="B399" s="172" t="s">
        <v>833</v>
      </c>
      <c r="C399" s="173" t="s">
        <v>814</v>
      </c>
      <c r="D399" s="173" t="s">
        <v>30</v>
      </c>
      <c r="E399" s="171">
        <v>0.3</v>
      </c>
      <c r="F399" s="171">
        <v>204</v>
      </c>
      <c r="G399" s="171" t="s">
        <v>10451</v>
      </c>
    </row>
    <row r="400" spans="1:7" ht="21">
      <c r="A400" s="171">
        <v>36149</v>
      </c>
      <c r="B400" s="172" t="s">
        <v>834</v>
      </c>
      <c r="C400" s="173" t="s">
        <v>814</v>
      </c>
      <c r="D400" s="173" t="s">
        <v>30</v>
      </c>
      <c r="E400" s="171">
        <v>0.18</v>
      </c>
      <c r="F400" s="171">
        <v>141</v>
      </c>
      <c r="G400" s="171" t="s">
        <v>10451</v>
      </c>
    </row>
    <row r="401" spans="1:7">
      <c r="A401" s="171">
        <v>36150</v>
      </c>
      <c r="B401" s="172" t="s">
        <v>835</v>
      </c>
      <c r="C401" s="173" t="s">
        <v>814</v>
      </c>
      <c r="D401" s="173" t="s">
        <v>30</v>
      </c>
      <c r="E401" s="171">
        <v>0.65</v>
      </c>
      <c r="F401" s="171">
        <v>35.64</v>
      </c>
      <c r="G401" s="171" t="s">
        <v>10451</v>
      </c>
    </row>
    <row r="402" spans="1:7" ht="21">
      <c r="A402" s="171">
        <v>36153</v>
      </c>
      <c r="B402" s="172" t="s">
        <v>836</v>
      </c>
      <c r="C402" s="173" t="s">
        <v>814</v>
      </c>
      <c r="D402" s="173" t="s">
        <v>30</v>
      </c>
      <c r="E402" s="171">
        <v>0.26</v>
      </c>
      <c r="F402" s="171">
        <v>160.5</v>
      </c>
      <c r="G402" s="171" t="s">
        <v>10451</v>
      </c>
    </row>
    <row r="403" spans="1:7">
      <c r="A403" s="171">
        <v>37370</v>
      </c>
      <c r="B403" s="172" t="s">
        <v>838</v>
      </c>
      <c r="C403" s="173" t="s">
        <v>814</v>
      </c>
      <c r="D403" s="173" t="s">
        <v>336</v>
      </c>
      <c r="E403" s="171">
        <v>245.21</v>
      </c>
      <c r="F403" s="171">
        <v>2.48</v>
      </c>
      <c r="G403" s="171" t="s">
        <v>10451</v>
      </c>
    </row>
    <row r="404" spans="1:7">
      <c r="A404" s="171">
        <v>37371</v>
      </c>
      <c r="B404" s="172" t="s">
        <v>839</v>
      </c>
      <c r="C404" s="173" t="s">
        <v>814</v>
      </c>
      <c r="D404" s="173" t="s">
        <v>336</v>
      </c>
      <c r="E404" s="171">
        <v>245.21</v>
      </c>
      <c r="F404" s="171">
        <v>0.55000000000000004</v>
      </c>
      <c r="G404" s="171" t="s">
        <v>10451</v>
      </c>
    </row>
    <row r="405" spans="1:7">
      <c r="A405" s="171">
        <v>37372</v>
      </c>
      <c r="B405" s="172" t="s">
        <v>840</v>
      </c>
      <c r="C405" s="173" t="s">
        <v>814</v>
      </c>
      <c r="D405" s="173" t="s">
        <v>336</v>
      </c>
      <c r="E405" s="171">
        <v>245.21</v>
      </c>
      <c r="F405" s="171">
        <v>0.37</v>
      </c>
      <c r="G405" s="171" t="s">
        <v>10451</v>
      </c>
    </row>
    <row r="406" spans="1:7">
      <c r="A406" s="171">
        <v>37373</v>
      </c>
      <c r="B406" s="172" t="s">
        <v>841</v>
      </c>
      <c r="C406" s="173" t="s">
        <v>814</v>
      </c>
      <c r="D406" s="173" t="s">
        <v>336</v>
      </c>
      <c r="E406" s="171">
        <v>245.21</v>
      </c>
      <c r="F406" s="171">
        <v>0.02</v>
      </c>
      <c r="G406" s="171" t="s">
        <v>10451</v>
      </c>
    </row>
    <row r="407" spans="1:7">
      <c r="A407" s="171">
        <v>38382</v>
      </c>
      <c r="B407" s="172" t="s">
        <v>843</v>
      </c>
      <c r="C407" s="173" t="s">
        <v>814</v>
      </c>
      <c r="D407" s="173" t="s">
        <v>30</v>
      </c>
      <c r="E407" s="171">
        <v>0.67</v>
      </c>
      <c r="F407" s="171">
        <v>9.56</v>
      </c>
      <c r="G407" s="171" t="s">
        <v>10451</v>
      </c>
    </row>
    <row r="408" spans="1:7">
      <c r="A408" s="171">
        <v>38390</v>
      </c>
      <c r="B408" s="172" t="s">
        <v>844</v>
      </c>
      <c r="C408" s="173" t="s">
        <v>814</v>
      </c>
      <c r="D408" s="173" t="s">
        <v>30</v>
      </c>
      <c r="E408" s="171">
        <v>0.37</v>
      </c>
      <c r="F408" s="171">
        <v>28.83</v>
      </c>
      <c r="G408" s="171" t="s">
        <v>10451</v>
      </c>
    </row>
    <row r="409" spans="1:7">
      <c r="A409" s="171">
        <v>38393</v>
      </c>
      <c r="B409" s="172" t="s">
        <v>845</v>
      </c>
      <c r="C409" s="173" t="s">
        <v>814</v>
      </c>
      <c r="D409" s="173" t="s">
        <v>30</v>
      </c>
      <c r="E409" s="171">
        <v>0.37</v>
      </c>
      <c r="F409" s="171">
        <v>13</v>
      </c>
      <c r="G409" s="171" t="s">
        <v>10451</v>
      </c>
    </row>
    <row r="410" spans="1:7">
      <c r="A410" s="171">
        <v>38396</v>
      </c>
      <c r="B410" s="172" t="s">
        <v>846</v>
      </c>
      <c r="C410" s="173" t="s">
        <v>814</v>
      </c>
      <c r="D410" s="173" t="s">
        <v>30</v>
      </c>
      <c r="E410" s="171">
        <v>0.01</v>
      </c>
      <c r="F410" s="171">
        <v>359.64</v>
      </c>
      <c r="G410" s="171" t="s">
        <v>10451</v>
      </c>
    </row>
    <row r="411" spans="1:7">
      <c r="A411" s="171">
        <v>38399</v>
      </c>
      <c r="B411" s="172" t="s">
        <v>847</v>
      </c>
      <c r="C411" s="173" t="s">
        <v>814</v>
      </c>
      <c r="D411" s="173" t="s">
        <v>30</v>
      </c>
      <c r="E411" s="171">
        <v>7.0000000000000007E-2</v>
      </c>
      <c r="F411" s="171">
        <v>139.57</v>
      </c>
      <c r="G411" s="171" t="s">
        <v>10451</v>
      </c>
    </row>
    <row r="412" spans="1:7" ht="21">
      <c r="A412" s="171">
        <v>38413</v>
      </c>
      <c r="B412" s="172" t="s">
        <v>848</v>
      </c>
      <c r="C412" s="173" t="s">
        <v>814</v>
      </c>
      <c r="D412" s="173" t="s">
        <v>30</v>
      </c>
      <c r="E412" s="171">
        <v>0.01</v>
      </c>
      <c r="F412" s="171">
        <v>536.28</v>
      </c>
      <c r="G412" s="171" t="s">
        <v>10451</v>
      </c>
    </row>
    <row r="413" spans="1:7">
      <c r="A413" s="171">
        <v>38476</v>
      </c>
      <c r="B413" s="172" t="s">
        <v>849</v>
      </c>
      <c r="C413" s="173" t="s">
        <v>814</v>
      </c>
      <c r="D413" s="173" t="s">
        <v>30</v>
      </c>
      <c r="E413" s="171">
        <v>0.05</v>
      </c>
      <c r="F413" s="171">
        <v>210.29</v>
      </c>
      <c r="G413" s="171" t="s">
        <v>10451</v>
      </c>
    </row>
    <row r="414" spans="1:7">
      <c r="A414" s="171">
        <v>38477</v>
      </c>
      <c r="B414" s="172" t="s">
        <v>850</v>
      </c>
      <c r="C414" s="173" t="s">
        <v>814</v>
      </c>
      <c r="D414" s="173" t="s">
        <v>30</v>
      </c>
      <c r="E414" s="171">
        <v>0.01</v>
      </c>
      <c r="F414" s="171">
        <v>595.54999999999995</v>
      </c>
      <c r="G414" s="171" t="s">
        <v>10451</v>
      </c>
    </row>
    <row r="415" spans="1:7">
      <c r="A415" s="171">
        <v>6323</v>
      </c>
      <c r="B415" s="172" t="s">
        <v>900</v>
      </c>
      <c r="C415" s="173" t="s">
        <v>814</v>
      </c>
      <c r="D415" s="173" t="s">
        <v>30</v>
      </c>
      <c r="E415" s="171">
        <v>204</v>
      </c>
      <c r="F415" s="171">
        <v>11.94</v>
      </c>
      <c r="G415" s="171" t="s">
        <v>10451</v>
      </c>
    </row>
    <row r="416" spans="1:7">
      <c r="A416" s="171">
        <v>7307</v>
      </c>
      <c r="B416" s="172" t="s">
        <v>892</v>
      </c>
      <c r="C416" s="173" t="s">
        <v>814</v>
      </c>
      <c r="D416" s="173" t="s">
        <v>828</v>
      </c>
      <c r="E416" s="171">
        <v>1.02</v>
      </c>
      <c r="F416" s="171">
        <v>21.35</v>
      </c>
      <c r="G416" s="171" t="s">
        <v>10451</v>
      </c>
    </row>
    <row r="417" spans="1:7">
      <c r="A417" s="374"/>
      <c r="B417" s="374"/>
      <c r="C417" s="374"/>
      <c r="D417" s="374"/>
      <c r="E417" s="374"/>
      <c r="F417" s="374"/>
      <c r="G417" s="374"/>
    </row>
    <row r="418" spans="1:7" ht="31.5">
      <c r="A418" s="219" t="s">
        <v>119</v>
      </c>
      <c r="B418" s="220" t="s">
        <v>120</v>
      </c>
      <c r="C418" s="221" t="s">
        <v>57</v>
      </c>
      <c r="D418" s="221" t="s">
        <v>30</v>
      </c>
      <c r="E418" s="222">
        <v>38</v>
      </c>
      <c r="F418" s="222">
        <v>24.85</v>
      </c>
      <c r="G418" s="222">
        <v>19.2</v>
      </c>
    </row>
    <row r="419" spans="1:7">
      <c r="A419" s="171">
        <v>10</v>
      </c>
      <c r="B419" s="172" t="s">
        <v>816</v>
      </c>
      <c r="C419" s="173" t="s">
        <v>814</v>
      </c>
      <c r="D419" s="173" t="s">
        <v>30</v>
      </c>
      <c r="E419" s="171">
        <v>0.39</v>
      </c>
      <c r="F419" s="171">
        <v>9.4499999999999993</v>
      </c>
      <c r="G419" s="171" t="s">
        <v>10451</v>
      </c>
    </row>
    <row r="420" spans="1:7" ht="21">
      <c r="A420" s="171">
        <v>11359</v>
      </c>
      <c r="B420" s="172" t="s">
        <v>818</v>
      </c>
      <c r="C420" s="173" t="s">
        <v>814</v>
      </c>
      <c r="D420" s="173" t="s">
        <v>30</v>
      </c>
      <c r="E420" s="171">
        <v>0</v>
      </c>
      <c r="F420" s="171">
        <v>520.16</v>
      </c>
      <c r="G420" s="171" t="s">
        <v>10451</v>
      </c>
    </row>
    <row r="421" spans="1:7">
      <c r="A421" s="171">
        <v>12815</v>
      </c>
      <c r="B421" s="172" t="s">
        <v>821</v>
      </c>
      <c r="C421" s="173" t="s">
        <v>814</v>
      </c>
      <c r="D421" s="173" t="s">
        <v>30</v>
      </c>
      <c r="E421" s="171">
        <v>0.44</v>
      </c>
      <c r="F421" s="171">
        <v>7.33</v>
      </c>
      <c r="G421" s="171" t="s">
        <v>10451</v>
      </c>
    </row>
    <row r="422" spans="1:7">
      <c r="A422" s="171">
        <v>12892</v>
      </c>
      <c r="B422" s="172" t="s">
        <v>822</v>
      </c>
      <c r="C422" s="173" t="s">
        <v>814</v>
      </c>
      <c r="D422" s="173" t="s">
        <v>823</v>
      </c>
      <c r="E422" s="171">
        <v>0.66</v>
      </c>
      <c r="F422" s="171">
        <v>10.8</v>
      </c>
      <c r="G422" s="171" t="s">
        <v>10451</v>
      </c>
    </row>
    <row r="423" spans="1:7">
      <c r="A423" s="171">
        <v>12893</v>
      </c>
      <c r="B423" s="172" t="s">
        <v>824</v>
      </c>
      <c r="C423" s="173" t="s">
        <v>814</v>
      </c>
      <c r="D423" s="173" t="s">
        <v>823</v>
      </c>
      <c r="E423" s="171">
        <v>0.08</v>
      </c>
      <c r="F423" s="171">
        <v>57.6</v>
      </c>
      <c r="G423" s="171" t="s">
        <v>10451</v>
      </c>
    </row>
    <row r="424" spans="1:7">
      <c r="A424" s="171">
        <v>246</v>
      </c>
      <c r="B424" s="172" t="s">
        <v>876</v>
      </c>
      <c r="C424" s="173" t="s">
        <v>820</v>
      </c>
      <c r="D424" s="173" t="s">
        <v>336</v>
      </c>
      <c r="E424" s="171">
        <v>24.48</v>
      </c>
      <c r="F424" s="171" t="s">
        <v>10451</v>
      </c>
      <c r="G424" s="171">
        <v>12.79</v>
      </c>
    </row>
    <row r="425" spans="1:7">
      <c r="A425" s="171">
        <v>25966</v>
      </c>
      <c r="B425" s="172" t="s">
        <v>827</v>
      </c>
      <c r="C425" s="173" t="s">
        <v>814</v>
      </c>
      <c r="D425" s="173" t="s">
        <v>828</v>
      </c>
      <c r="E425" s="171">
        <v>7.0000000000000007E-2</v>
      </c>
      <c r="F425" s="171">
        <v>13.84</v>
      </c>
      <c r="G425" s="171" t="s">
        <v>10451</v>
      </c>
    </row>
    <row r="426" spans="1:7">
      <c r="A426" s="171">
        <v>2696</v>
      </c>
      <c r="B426" s="172" t="s">
        <v>877</v>
      </c>
      <c r="C426" s="173" t="s">
        <v>820</v>
      </c>
      <c r="D426" s="173" t="s">
        <v>336</v>
      </c>
      <c r="E426" s="171">
        <v>24.48</v>
      </c>
      <c r="F426" s="171" t="s">
        <v>10451</v>
      </c>
      <c r="G426" s="171">
        <v>17.02</v>
      </c>
    </row>
    <row r="427" spans="1:7">
      <c r="A427" s="171">
        <v>2711</v>
      </c>
      <c r="B427" s="172" t="s">
        <v>831</v>
      </c>
      <c r="C427" s="173" t="s">
        <v>814</v>
      </c>
      <c r="D427" s="173" t="s">
        <v>30</v>
      </c>
      <c r="E427" s="171">
        <v>0.03</v>
      </c>
      <c r="F427" s="171">
        <v>112.95</v>
      </c>
      <c r="G427" s="171" t="s">
        <v>10451</v>
      </c>
    </row>
    <row r="428" spans="1:7">
      <c r="A428" s="171">
        <v>3148</v>
      </c>
      <c r="B428" s="172" t="s">
        <v>890</v>
      </c>
      <c r="C428" s="173" t="s">
        <v>814</v>
      </c>
      <c r="D428" s="173" t="s">
        <v>30</v>
      </c>
      <c r="E428" s="171">
        <v>0.95</v>
      </c>
      <c r="F428" s="171">
        <v>7</v>
      </c>
      <c r="G428" s="171" t="s">
        <v>10451</v>
      </c>
    </row>
    <row r="429" spans="1:7">
      <c r="A429" s="171">
        <v>36144</v>
      </c>
      <c r="B429" s="172" t="s">
        <v>832</v>
      </c>
      <c r="C429" s="173" t="s">
        <v>814</v>
      </c>
      <c r="D429" s="173" t="s">
        <v>30</v>
      </c>
      <c r="E429" s="171">
        <v>5.38</v>
      </c>
      <c r="F429" s="171">
        <v>1.34</v>
      </c>
      <c r="G429" s="171" t="s">
        <v>10451</v>
      </c>
    </row>
    <row r="430" spans="1:7">
      <c r="A430" s="171">
        <v>36146</v>
      </c>
      <c r="B430" s="172" t="s">
        <v>833</v>
      </c>
      <c r="C430" s="173" t="s">
        <v>814</v>
      </c>
      <c r="D430" s="173" t="s">
        <v>30</v>
      </c>
      <c r="E430" s="171">
        <v>0.06</v>
      </c>
      <c r="F430" s="171">
        <v>204</v>
      </c>
      <c r="G430" s="171" t="s">
        <v>10451</v>
      </c>
    </row>
    <row r="431" spans="1:7" ht="21">
      <c r="A431" s="171">
        <v>36149</v>
      </c>
      <c r="B431" s="172" t="s">
        <v>834</v>
      </c>
      <c r="C431" s="173" t="s">
        <v>814</v>
      </c>
      <c r="D431" s="173" t="s">
        <v>30</v>
      </c>
      <c r="E431" s="171">
        <v>0.03</v>
      </c>
      <c r="F431" s="171">
        <v>141</v>
      </c>
      <c r="G431" s="171" t="s">
        <v>10451</v>
      </c>
    </row>
    <row r="432" spans="1:7">
      <c r="A432" s="171">
        <v>36150</v>
      </c>
      <c r="B432" s="172" t="s">
        <v>835</v>
      </c>
      <c r="C432" s="173" t="s">
        <v>814</v>
      </c>
      <c r="D432" s="173" t="s">
        <v>30</v>
      </c>
      <c r="E432" s="171">
        <v>0.13</v>
      </c>
      <c r="F432" s="171">
        <v>35.64</v>
      </c>
      <c r="G432" s="171" t="s">
        <v>10451</v>
      </c>
    </row>
    <row r="433" spans="1:7" ht="21">
      <c r="A433" s="171">
        <v>36153</v>
      </c>
      <c r="B433" s="172" t="s">
        <v>836</v>
      </c>
      <c r="C433" s="173" t="s">
        <v>814</v>
      </c>
      <c r="D433" s="173" t="s">
        <v>30</v>
      </c>
      <c r="E433" s="171">
        <v>0.05</v>
      </c>
      <c r="F433" s="171">
        <v>160.5</v>
      </c>
      <c r="G433" s="171" t="s">
        <v>10451</v>
      </c>
    </row>
    <row r="434" spans="1:7">
      <c r="A434" s="171">
        <v>37370</v>
      </c>
      <c r="B434" s="172" t="s">
        <v>838</v>
      </c>
      <c r="C434" s="173" t="s">
        <v>814</v>
      </c>
      <c r="D434" s="173" t="s">
        <v>336</v>
      </c>
      <c r="E434" s="171">
        <v>48.26</v>
      </c>
      <c r="F434" s="171">
        <v>2.48</v>
      </c>
      <c r="G434" s="171" t="s">
        <v>10451</v>
      </c>
    </row>
    <row r="435" spans="1:7">
      <c r="A435" s="171">
        <v>37371</v>
      </c>
      <c r="B435" s="172" t="s">
        <v>839</v>
      </c>
      <c r="C435" s="173" t="s">
        <v>814</v>
      </c>
      <c r="D435" s="173" t="s">
        <v>336</v>
      </c>
      <c r="E435" s="171">
        <v>48.26</v>
      </c>
      <c r="F435" s="171">
        <v>0.55000000000000004</v>
      </c>
      <c r="G435" s="171" t="s">
        <v>10451</v>
      </c>
    </row>
    <row r="436" spans="1:7">
      <c r="A436" s="171">
        <v>37372</v>
      </c>
      <c r="B436" s="172" t="s">
        <v>840</v>
      </c>
      <c r="C436" s="173" t="s">
        <v>814</v>
      </c>
      <c r="D436" s="173" t="s">
        <v>336</v>
      </c>
      <c r="E436" s="171">
        <v>48.26</v>
      </c>
      <c r="F436" s="171">
        <v>0.37</v>
      </c>
      <c r="G436" s="171" t="s">
        <v>10451</v>
      </c>
    </row>
    <row r="437" spans="1:7">
      <c r="A437" s="171">
        <v>37373</v>
      </c>
      <c r="B437" s="172" t="s">
        <v>841</v>
      </c>
      <c r="C437" s="173" t="s">
        <v>814</v>
      </c>
      <c r="D437" s="173" t="s">
        <v>336</v>
      </c>
      <c r="E437" s="171">
        <v>48.26</v>
      </c>
      <c r="F437" s="171">
        <v>0.02</v>
      </c>
      <c r="G437" s="171" t="s">
        <v>10451</v>
      </c>
    </row>
    <row r="438" spans="1:7">
      <c r="A438" s="171">
        <v>38382</v>
      </c>
      <c r="B438" s="172" t="s">
        <v>843</v>
      </c>
      <c r="C438" s="173" t="s">
        <v>814</v>
      </c>
      <c r="D438" s="173" t="s">
        <v>30</v>
      </c>
      <c r="E438" s="171">
        <v>0.13</v>
      </c>
      <c r="F438" s="171">
        <v>9.56</v>
      </c>
      <c r="G438" s="171" t="s">
        <v>10451</v>
      </c>
    </row>
    <row r="439" spans="1:7">
      <c r="A439" s="171">
        <v>38390</v>
      </c>
      <c r="B439" s="172" t="s">
        <v>844</v>
      </c>
      <c r="C439" s="173" t="s">
        <v>814</v>
      </c>
      <c r="D439" s="173" t="s">
        <v>30</v>
      </c>
      <c r="E439" s="171">
        <v>7.0000000000000007E-2</v>
      </c>
      <c r="F439" s="171">
        <v>28.83</v>
      </c>
      <c r="G439" s="171" t="s">
        <v>10451</v>
      </c>
    </row>
    <row r="440" spans="1:7">
      <c r="A440" s="171">
        <v>38393</v>
      </c>
      <c r="B440" s="172" t="s">
        <v>845</v>
      </c>
      <c r="C440" s="173" t="s">
        <v>814</v>
      </c>
      <c r="D440" s="173" t="s">
        <v>30</v>
      </c>
      <c r="E440" s="171">
        <v>7.0000000000000007E-2</v>
      </c>
      <c r="F440" s="171">
        <v>13</v>
      </c>
      <c r="G440" s="171" t="s">
        <v>10451</v>
      </c>
    </row>
    <row r="441" spans="1:7">
      <c r="A441" s="171">
        <v>38396</v>
      </c>
      <c r="B441" s="172" t="s">
        <v>846</v>
      </c>
      <c r="C441" s="173" t="s">
        <v>814</v>
      </c>
      <c r="D441" s="173" t="s">
        <v>30</v>
      </c>
      <c r="E441" s="171">
        <v>0</v>
      </c>
      <c r="F441" s="171">
        <v>359.64</v>
      </c>
      <c r="G441" s="171" t="s">
        <v>10451</v>
      </c>
    </row>
    <row r="442" spans="1:7">
      <c r="A442" s="171">
        <v>38399</v>
      </c>
      <c r="B442" s="172" t="s">
        <v>847</v>
      </c>
      <c r="C442" s="173" t="s">
        <v>814</v>
      </c>
      <c r="D442" s="173" t="s">
        <v>30</v>
      </c>
      <c r="E442" s="171">
        <v>0.01</v>
      </c>
      <c r="F442" s="171">
        <v>139.57</v>
      </c>
      <c r="G442" s="171" t="s">
        <v>10451</v>
      </c>
    </row>
    <row r="443" spans="1:7" ht="21">
      <c r="A443" s="171">
        <v>38413</v>
      </c>
      <c r="B443" s="172" t="s">
        <v>848</v>
      </c>
      <c r="C443" s="173" t="s">
        <v>814</v>
      </c>
      <c r="D443" s="173" t="s">
        <v>30</v>
      </c>
      <c r="E443" s="171">
        <v>0</v>
      </c>
      <c r="F443" s="171">
        <v>536.28</v>
      </c>
      <c r="G443" s="171" t="s">
        <v>10451</v>
      </c>
    </row>
    <row r="444" spans="1:7">
      <c r="A444" s="171">
        <v>38476</v>
      </c>
      <c r="B444" s="172" t="s">
        <v>849</v>
      </c>
      <c r="C444" s="173" t="s">
        <v>814</v>
      </c>
      <c r="D444" s="173" t="s">
        <v>30</v>
      </c>
      <c r="E444" s="171">
        <v>0.01</v>
      </c>
      <c r="F444" s="171">
        <v>210.29</v>
      </c>
      <c r="G444" s="171" t="s">
        <v>10451</v>
      </c>
    </row>
    <row r="445" spans="1:7">
      <c r="A445" s="171">
        <v>38477</v>
      </c>
      <c r="B445" s="172" t="s">
        <v>850</v>
      </c>
      <c r="C445" s="173" t="s">
        <v>814</v>
      </c>
      <c r="D445" s="173" t="s">
        <v>30</v>
      </c>
      <c r="E445" s="171">
        <v>0</v>
      </c>
      <c r="F445" s="171">
        <v>595.54999999999995</v>
      </c>
      <c r="G445" s="171" t="s">
        <v>10451</v>
      </c>
    </row>
    <row r="446" spans="1:7">
      <c r="A446" s="171">
        <v>6296</v>
      </c>
      <c r="B446" s="172" t="s">
        <v>902</v>
      </c>
      <c r="C446" s="173" t="s">
        <v>814</v>
      </c>
      <c r="D446" s="173" t="s">
        <v>30</v>
      </c>
      <c r="E446" s="171">
        <v>38</v>
      </c>
      <c r="F446" s="171">
        <v>18.27</v>
      </c>
      <c r="G446" s="171" t="s">
        <v>10451</v>
      </c>
    </row>
    <row r="447" spans="1:7">
      <c r="A447" s="171">
        <v>7307</v>
      </c>
      <c r="B447" s="172" t="s">
        <v>892</v>
      </c>
      <c r="C447" s="173" t="s">
        <v>814</v>
      </c>
      <c r="D447" s="173" t="s">
        <v>828</v>
      </c>
      <c r="E447" s="171">
        <v>0.23</v>
      </c>
      <c r="F447" s="171">
        <v>21.35</v>
      </c>
      <c r="G447" s="171" t="s">
        <v>10451</v>
      </c>
    </row>
    <row r="448" spans="1:7">
      <c r="A448" s="374"/>
      <c r="B448" s="374"/>
      <c r="C448" s="374"/>
      <c r="D448" s="374"/>
      <c r="E448" s="374"/>
      <c r="F448" s="374"/>
      <c r="G448" s="374"/>
    </row>
    <row r="449" spans="1:7" ht="31.5">
      <c r="A449" s="219" t="s">
        <v>122</v>
      </c>
      <c r="B449" s="220" t="s">
        <v>123</v>
      </c>
      <c r="C449" s="221" t="s">
        <v>57</v>
      </c>
      <c r="D449" s="221" t="s">
        <v>30</v>
      </c>
      <c r="E449" s="222">
        <v>20</v>
      </c>
      <c r="F449" s="222">
        <v>30.17</v>
      </c>
      <c r="G449" s="222">
        <v>20.41</v>
      </c>
    </row>
    <row r="450" spans="1:7">
      <c r="A450" s="171">
        <v>10</v>
      </c>
      <c r="B450" s="172" t="s">
        <v>816</v>
      </c>
      <c r="C450" s="173" t="s">
        <v>814</v>
      </c>
      <c r="D450" s="173" t="s">
        <v>30</v>
      </c>
      <c r="E450" s="171">
        <v>0.22</v>
      </c>
      <c r="F450" s="171">
        <v>9.4499999999999993</v>
      </c>
      <c r="G450" s="171" t="s">
        <v>10451</v>
      </c>
    </row>
    <row r="451" spans="1:7" ht="21">
      <c r="A451" s="171">
        <v>11359</v>
      </c>
      <c r="B451" s="172" t="s">
        <v>818</v>
      </c>
      <c r="C451" s="173" t="s">
        <v>814</v>
      </c>
      <c r="D451" s="173" t="s">
        <v>30</v>
      </c>
      <c r="E451" s="171">
        <v>0</v>
      </c>
      <c r="F451" s="171">
        <v>520.16</v>
      </c>
      <c r="G451" s="171" t="s">
        <v>10451</v>
      </c>
    </row>
    <row r="452" spans="1:7">
      <c r="A452" s="171">
        <v>12815</v>
      </c>
      <c r="B452" s="172" t="s">
        <v>821</v>
      </c>
      <c r="C452" s="173" t="s">
        <v>814</v>
      </c>
      <c r="D452" s="173" t="s">
        <v>30</v>
      </c>
      <c r="E452" s="171">
        <v>0.24</v>
      </c>
      <c r="F452" s="171">
        <v>7.33</v>
      </c>
      <c r="G452" s="171" t="s">
        <v>10451</v>
      </c>
    </row>
    <row r="453" spans="1:7">
      <c r="A453" s="171">
        <v>12892</v>
      </c>
      <c r="B453" s="172" t="s">
        <v>822</v>
      </c>
      <c r="C453" s="173" t="s">
        <v>814</v>
      </c>
      <c r="D453" s="173" t="s">
        <v>823</v>
      </c>
      <c r="E453" s="171">
        <v>0.37</v>
      </c>
      <c r="F453" s="171">
        <v>10.8</v>
      </c>
      <c r="G453" s="171" t="s">
        <v>10451</v>
      </c>
    </row>
    <row r="454" spans="1:7">
      <c r="A454" s="171">
        <v>12893</v>
      </c>
      <c r="B454" s="172" t="s">
        <v>824</v>
      </c>
      <c r="C454" s="173" t="s">
        <v>814</v>
      </c>
      <c r="D454" s="173" t="s">
        <v>823</v>
      </c>
      <c r="E454" s="171">
        <v>0.04</v>
      </c>
      <c r="F454" s="171">
        <v>57.6</v>
      </c>
      <c r="G454" s="171" t="s">
        <v>10451</v>
      </c>
    </row>
    <row r="455" spans="1:7">
      <c r="A455" s="171">
        <v>246</v>
      </c>
      <c r="B455" s="172" t="s">
        <v>876</v>
      </c>
      <c r="C455" s="173" t="s">
        <v>820</v>
      </c>
      <c r="D455" s="173" t="s">
        <v>336</v>
      </c>
      <c r="E455" s="171">
        <v>13.7</v>
      </c>
      <c r="F455" s="171" t="s">
        <v>10451</v>
      </c>
      <c r="G455" s="171">
        <v>12.79</v>
      </c>
    </row>
    <row r="456" spans="1:7">
      <c r="A456" s="171">
        <v>25966</v>
      </c>
      <c r="B456" s="172" t="s">
        <v>827</v>
      </c>
      <c r="C456" s="173" t="s">
        <v>814</v>
      </c>
      <c r="D456" s="173" t="s">
        <v>828</v>
      </c>
      <c r="E456" s="171">
        <v>0.04</v>
      </c>
      <c r="F456" s="171">
        <v>13.84</v>
      </c>
      <c r="G456" s="171" t="s">
        <v>10451</v>
      </c>
    </row>
    <row r="457" spans="1:7">
      <c r="A457" s="171">
        <v>2696</v>
      </c>
      <c r="B457" s="172" t="s">
        <v>877</v>
      </c>
      <c r="C457" s="173" t="s">
        <v>820</v>
      </c>
      <c r="D457" s="173" t="s">
        <v>336</v>
      </c>
      <c r="E457" s="171">
        <v>13.7</v>
      </c>
      <c r="F457" s="171" t="s">
        <v>10451</v>
      </c>
      <c r="G457" s="171">
        <v>17.02</v>
      </c>
    </row>
    <row r="458" spans="1:7">
      <c r="A458" s="171">
        <v>2711</v>
      </c>
      <c r="B458" s="172" t="s">
        <v>831</v>
      </c>
      <c r="C458" s="173" t="s">
        <v>814</v>
      </c>
      <c r="D458" s="173" t="s">
        <v>30</v>
      </c>
      <c r="E458" s="171">
        <v>0.02</v>
      </c>
      <c r="F458" s="171">
        <v>112.95</v>
      </c>
      <c r="G458" s="171" t="s">
        <v>10451</v>
      </c>
    </row>
    <row r="459" spans="1:7">
      <c r="A459" s="171">
        <v>3148</v>
      </c>
      <c r="B459" s="172" t="s">
        <v>890</v>
      </c>
      <c r="C459" s="173" t="s">
        <v>814</v>
      </c>
      <c r="D459" s="173" t="s">
        <v>30</v>
      </c>
      <c r="E459" s="171">
        <v>0.57999999999999996</v>
      </c>
      <c r="F459" s="171">
        <v>7</v>
      </c>
      <c r="G459" s="171" t="s">
        <v>10451</v>
      </c>
    </row>
    <row r="460" spans="1:7">
      <c r="A460" s="171">
        <v>36144</v>
      </c>
      <c r="B460" s="172" t="s">
        <v>832</v>
      </c>
      <c r="C460" s="173" t="s">
        <v>814</v>
      </c>
      <c r="D460" s="173" t="s">
        <v>30</v>
      </c>
      <c r="E460" s="171">
        <v>3.01</v>
      </c>
      <c r="F460" s="171">
        <v>1.34</v>
      </c>
      <c r="G460" s="171" t="s">
        <v>10451</v>
      </c>
    </row>
    <row r="461" spans="1:7">
      <c r="A461" s="171">
        <v>36146</v>
      </c>
      <c r="B461" s="172" t="s">
        <v>833</v>
      </c>
      <c r="C461" s="173" t="s">
        <v>814</v>
      </c>
      <c r="D461" s="173" t="s">
        <v>30</v>
      </c>
      <c r="E461" s="171">
        <v>0.03</v>
      </c>
      <c r="F461" s="171">
        <v>204</v>
      </c>
      <c r="G461" s="171" t="s">
        <v>10451</v>
      </c>
    </row>
    <row r="462" spans="1:7" ht="21">
      <c r="A462" s="171">
        <v>36149</v>
      </c>
      <c r="B462" s="172" t="s">
        <v>834</v>
      </c>
      <c r="C462" s="173" t="s">
        <v>814</v>
      </c>
      <c r="D462" s="173" t="s">
        <v>30</v>
      </c>
      <c r="E462" s="171">
        <v>0.02</v>
      </c>
      <c r="F462" s="171">
        <v>141</v>
      </c>
      <c r="G462" s="171" t="s">
        <v>10451</v>
      </c>
    </row>
    <row r="463" spans="1:7">
      <c r="A463" s="171">
        <v>36150</v>
      </c>
      <c r="B463" s="172" t="s">
        <v>835</v>
      </c>
      <c r="C463" s="173" t="s">
        <v>814</v>
      </c>
      <c r="D463" s="173" t="s">
        <v>30</v>
      </c>
      <c r="E463" s="171">
        <v>7.0000000000000007E-2</v>
      </c>
      <c r="F463" s="171">
        <v>35.64</v>
      </c>
      <c r="G463" s="171" t="s">
        <v>10451</v>
      </c>
    </row>
    <row r="464" spans="1:7" ht="21">
      <c r="A464" s="171">
        <v>36153</v>
      </c>
      <c r="B464" s="172" t="s">
        <v>836</v>
      </c>
      <c r="C464" s="173" t="s">
        <v>814</v>
      </c>
      <c r="D464" s="173" t="s">
        <v>30</v>
      </c>
      <c r="E464" s="171">
        <v>0.03</v>
      </c>
      <c r="F464" s="171">
        <v>160.5</v>
      </c>
      <c r="G464" s="171" t="s">
        <v>10451</v>
      </c>
    </row>
    <row r="465" spans="1:7">
      <c r="A465" s="171">
        <v>37370</v>
      </c>
      <c r="B465" s="172" t="s">
        <v>838</v>
      </c>
      <c r="C465" s="173" t="s">
        <v>814</v>
      </c>
      <c r="D465" s="173" t="s">
        <v>336</v>
      </c>
      <c r="E465" s="171">
        <v>27</v>
      </c>
      <c r="F465" s="171">
        <v>2.48</v>
      </c>
      <c r="G465" s="171" t="s">
        <v>10451</v>
      </c>
    </row>
    <row r="466" spans="1:7">
      <c r="A466" s="171">
        <v>37371</v>
      </c>
      <c r="B466" s="172" t="s">
        <v>839</v>
      </c>
      <c r="C466" s="173" t="s">
        <v>814</v>
      </c>
      <c r="D466" s="173" t="s">
        <v>336</v>
      </c>
      <c r="E466" s="171">
        <v>27</v>
      </c>
      <c r="F466" s="171">
        <v>0.55000000000000004</v>
      </c>
      <c r="G466" s="171" t="s">
        <v>10451</v>
      </c>
    </row>
    <row r="467" spans="1:7">
      <c r="A467" s="171">
        <v>37372</v>
      </c>
      <c r="B467" s="172" t="s">
        <v>840</v>
      </c>
      <c r="C467" s="173" t="s">
        <v>814</v>
      </c>
      <c r="D467" s="173" t="s">
        <v>336</v>
      </c>
      <c r="E467" s="171">
        <v>27</v>
      </c>
      <c r="F467" s="171">
        <v>0.37</v>
      </c>
      <c r="G467" s="171" t="s">
        <v>10451</v>
      </c>
    </row>
    <row r="468" spans="1:7">
      <c r="A468" s="171">
        <v>37373</v>
      </c>
      <c r="B468" s="172" t="s">
        <v>841</v>
      </c>
      <c r="C468" s="173" t="s">
        <v>814</v>
      </c>
      <c r="D468" s="173" t="s">
        <v>336</v>
      </c>
      <c r="E468" s="171">
        <v>27</v>
      </c>
      <c r="F468" s="171">
        <v>0.02</v>
      </c>
      <c r="G468" s="171" t="s">
        <v>10451</v>
      </c>
    </row>
    <row r="469" spans="1:7">
      <c r="A469" s="171">
        <v>38382</v>
      </c>
      <c r="B469" s="172" t="s">
        <v>843</v>
      </c>
      <c r="C469" s="173" t="s">
        <v>814</v>
      </c>
      <c r="D469" s="173" t="s">
        <v>30</v>
      </c>
      <c r="E469" s="171">
        <v>7.0000000000000007E-2</v>
      </c>
      <c r="F469" s="171">
        <v>9.56</v>
      </c>
      <c r="G469" s="171" t="s">
        <v>10451</v>
      </c>
    </row>
    <row r="470" spans="1:7">
      <c r="A470" s="171">
        <v>38390</v>
      </c>
      <c r="B470" s="172" t="s">
        <v>844</v>
      </c>
      <c r="C470" s="173" t="s">
        <v>814</v>
      </c>
      <c r="D470" s="173" t="s">
        <v>30</v>
      </c>
      <c r="E470" s="171">
        <v>0.04</v>
      </c>
      <c r="F470" s="171">
        <v>28.83</v>
      </c>
      <c r="G470" s="171" t="s">
        <v>10451</v>
      </c>
    </row>
    <row r="471" spans="1:7">
      <c r="A471" s="171">
        <v>38393</v>
      </c>
      <c r="B471" s="172" t="s">
        <v>845</v>
      </c>
      <c r="C471" s="173" t="s">
        <v>814</v>
      </c>
      <c r="D471" s="173" t="s">
        <v>30</v>
      </c>
      <c r="E471" s="171">
        <v>0.04</v>
      </c>
      <c r="F471" s="171">
        <v>13</v>
      </c>
      <c r="G471" s="171" t="s">
        <v>10451</v>
      </c>
    </row>
    <row r="472" spans="1:7">
      <c r="A472" s="171">
        <v>38396</v>
      </c>
      <c r="B472" s="172" t="s">
        <v>846</v>
      </c>
      <c r="C472" s="173" t="s">
        <v>814</v>
      </c>
      <c r="D472" s="173" t="s">
        <v>30</v>
      </c>
      <c r="E472" s="171">
        <v>0</v>
      </c>
      <c r="F472" s="171">
        <v>359.64</v>
      </c>
      <c r="G472" s="171" t="s">
        <v>10451</v>
      </c>
    </row>
    <row r="473" spans="1:7">
      <c r="A473" s="171">
        <v>38399</v>
      </c>
      <c r="B473" s="172" t="s">
        <v>847</v>
      </c>
      <c r="C473" s="173" t="s">
        <v>814</v>
      </c>
      <c r="D473" s="173" t="s">
        <v>30</v>
      </c>
      <c r="E473" s="171">
        <v>0.01</v>
      </c>
      <c r="F473" s="171">
        <v>139.57</v>
      </c>
      <c r="G473" s="171" t="s">
        <v>10451</v>
      </c>
    </row>
    <row r="474" spans="1:7" ht="21">
      <c r="A474" s="171">
        <v>38413</v>
      </c>
      <c r="B474" s="172" t="s">
        <v>848</v>
      </c>
      <c r="C474" s="173" t="s">
        <v>814</v>
      </c>
      <c r="D474" s="173" t="s">
        <v>30</v>
      </c>
      <c r="E474" s="171">
        <v>0</v>
      </c>
      <c r="F474" s="171">
        <v>536.28</v>
      </c>
      <c r="G474" s="171" t="s">
        <v>10451</v>
      </c>
    </row>
    <row r="475" spans="1:7">
      <c r="A475" s="171">
        <v>38476</v>
      </c>
      <c r="B475" s="172" t="s">
        <v>849</v>
      </c>
      <c r="C475" s="173" t="s">
        <v>814</v>
      </c>
      <c r="D475" s="173" t="s">
        <v>30</v>
      </c>
      <c r="E475" s="171">
        <v>0.01</v>
      </c>
      <c r="F475" s="171">
        <v>210.29</v>
      </c>
      <c r="G475" s="171" t="s">
        <v>10451</v>
      </c>
    </row>
    <row r="476" spans="1:7">
      <c r="A476" s="171">
        <v>38477</v>
      </c>
      <c r="B476" s="172" t="s">
        <v>850</v>
      </c>
      <c r="C476" s="173" t="s">
        <v>814</v>
      </c>
      <c r="D476" s="173" t="s">
        <v>30</v>
      </c>
      <c r="E476" s="171">
        <v>0</v>
      </c>
      <c r="F476" s="171">
        <v>595.54999999999995</v>
      </c>
      <c r="G476" s="171" t="s">
        <v>10451</v>
      </c>
    </row>
    <row r="477" spans="1:7">
      <c r="A477" s="171">
        <v>6297</v>
      </c>
      <c r="B477" s="172" t="s">
        <v>903</v>
      </c>
      <c r="C477" s="173" t="s">
        <v>814</v>
      </c>
      <c r="D477" s="173" t="s">
        <v>30</v>
      </c>
      <c r="E477" s="171">
        <v>20</v>
      </c>
      <c r="F477" s="171">
        <v>23.14</v>
      </c>
      <c r="G477" s="171" t="s">
        <v>10451</v>
      </c>
    </row>
    <row r="478" spans="1:7">
      <c r="A478" s="171">
        <v>7307</v>
      </c>
      <c r="B478" s="172" t="s">
        <v>892</v>
      </c>
      <c r="C478" s="173" t="s">
        <v>814</v>
      </c>
      <c r="D478" s="173" t="s">
        <v>828</v>
      </c>
      <c r="E478" s="171">
        <v>0.14000000000000001</v>
      </c>
      <c r="F478" s="171">
        <v>21.35</v>
      </c>
      <c r="G478" s="171" t="s">
        <v>10451</v>
      </c>
    </row>
    <row r="479" spans="1:7">
      <c r="A479" s="374"/>
      <c r="B479" s="374"/>
      <c r="C479" s="374"/>
      <c r="D479" s="374"/>
      <c r="E479" s="374"/>
      <c r="F479" s="374"/>
      <c r="G479" s="374"/>
    </row>
    <row r="480" spans="1:7" ht="31.5">
      <c r="A480" s="219" t="s">
        <v>125</v>
      </c>
      <c r="B480" s="220" t="s">
        <v>126</v>
      </c>
      <c r="C480" s="221" t="s">
        <v>57</v>
      </c>
      <c r="D480" s="221" t="s">
        <v>30</v>
      </c>
      <c r="E480" s="222">
        <v>7</v>
      </c>
      <c r="F480" s="222">
        <v>44.26</v>
      </c>
      <c r="G480" s="222">
        <v>21.89</v>
      </c>
    </row>
    <row r="481" spans="1:7">
      <c r="A481" s="171">
        <v>10</v>
      </c>
      <c r="B481" s="172" t="s">
        <v>816</v>
      </c>
      <c r="C481" s="173" t="s">
        <v>814</v>
      </c>
      <c r="D481" s="173" t="s">
        <v>30</v>
      </c>
      <c r="E481" s="171">
        <v>0.08</v>
      </c>
      <c r="F481" s="171">
        <v>9.4499999999999993</v>
      </c>
      <c r="G481" s="171" t="s">
        <v>10451</v>
      </c>
    </row>
    <row r="482" spans="1:7" ht="21">
      <c r="A482" s="171">
        <v>11359</v>
      </c>
      <c r="B482" s="172" t="s">
        <v>818</v>
      </c>
      <c r="C482" s="173" t="s">
        <v>814</v>
      </c>
      <c r="D482" s="173" t="s">
        <v>30</v>
      </c>
      <c r="E482" s="171">
        <v>0</v>
      </c>
      <c r="F482" s="171">
        <v>520.16</v>
      </c>
      <c r="G482" s="171" t="s">
        <v>10451</v>
      </c>
    </row>
    <row r="483" spans="1:7">
      <c r="A483" s="171">
        <v>12815</v>
      </c>
      <c r="B483" s="172" t="s">
        <v>821</v>
      </c>
      <c r="C483" s="173" t="s">
        <v>814</v>
      </c>
      <c r="D483" s="173" t="s">
        <v>30</v>
      </c>
      <c r="E483" s="171">
        <v>0.09</v>
      </c>
      <c r="F483" s="171">
        <v>7.33</v>
      </c>
      <c r="G483" s="171" t="s">
        <v>10451</v>
      </c>
    </row>
    <row r="484" spans="1:7">
      <c r="A484" s="171">
        <v>12892</v>
      </c>
      <c r="B484" s="172" t="s">
        <v>822</v>
      </c>
      <c r="C484" s="173" t="s">
        <v>814</v>
      </c>
      <c r="D484" s="173" t="s">
        <v>823</v>
      </c>
      <c r="E484" s="171">
        <v>0.14000000000000001</v>
      </c>
      <c r="F484" s="171">
        <v>10.8</v>
      </c>
      <c r="G484" s="171" t="s">
        <v>10451</v>
      </c>
    </row>
    <row r="485" spans="1:7">
      <c r="A485" s="171">
        <v>12893</v>
      </c>
      <c r="B485" s="172" t="s">
        <v>824</v>
      </c>
      <c r="C485" s="173" t="s">
        <v>814</v>
      </c>
      <c r="D485" s="173" t="s">
        <v>823</v>
      </c>
      <c r="E485" s="171">
        <v>0.02</v>
      </c>
      <c r="F485" s="171">
        <v>57.6</v>
      </c>
      <c r="G485" s="171" t="s">
        <v>10451</v>
      </c>
    </row>
    <row r="486" spans="1:7">
      <c r="A486" s="171">
        <v>246</v>
      </c>
      <c r="B486" s="172" t="s">
        <v>876</v>
      </c>
      <c r="C486" s="173" t="s">
        <v>820</v>
      </c>
      <c r="D486" s="173" t="s">
        <v>336</v>
      </c>
      <c r="E486" s="171">
        <v>5.14</v>
      </c>
      <c r="F486" s="171" t="s">
        <v>10451</v>
      </c>
      <c r="G486" s="171">
        <v>12.79</v>
      </c>
    </row>
    <row r="487" spans="1:7">
      <c r="A487" s="171">
        <v>25966</v>
      </c>
      <c r="B487" s="172" t="s">
        <v>827</v>
      </c>
      <c r="C487" s="173" t="s">
        <v>814</v>
      </c>
      <c r="D487" s="173" t="s">
        <v>828</v>
      </c>
      <c r="E487" s="171">
        <v>0.02</v>
      </c>
      <c r="F487" s="171">
        <v>13.84</v>
      </c>
      <c r="G487" s="171" t="s">
        <v>10451</v>
      </c>
    </row>
    <row r="488" spans="1:7">
      <c r="A488" s="171">
        <v>2696</v>
      </c>
      <c r="B488" s="172" t="s">
        <v>877</v>
      </c>
      <c r="C488" s="173" t="s">
        <v>820</v>
      </c>
      <c r="D488" s="173" t="s">
        <v>336</v>
      </c>
      <c r="E488" s="171">
        <v>5.14</v>
      </c>
      <c r="F488" s="171" t="s">
        <v>10451</v>
      </c>
      <c r="G488" s="171">
        <v>17.02</v>
      </c>
    </row>
    <row r="489" spans="1:7">
      <c r="A489" s="171">
        <v>2711</v>
      </c>
      <c r="B489" s="172" t="s">
        <v>831</v>
      </c>
      <c r="C489" s="173" t="s">
        <v>814</v>
      </c>
      <c r="D489" s="173" t="s">
        <v>30</v>
      </c>
      <c r="E489" s="171">
        <v>0.01</v>
      </c>
      <c r="F489" s="171">
        <v>112.95</v>
      </c>
      <c r="G489" s="171" t="s">
        <v>10451</v>
      </c>
    </row>
    <row r="490" spans="1:7">
      <c r="A490" s="171">
        <v>3148</v>
      </c>
      <c r="B490" s="172" t="s">
        <v>890</v>
      </c>
      <c r="C490" s="173" t="s">
        <v>814</v>
      </c>
      <c r="D490" s="173" t="s">
        <v>30</v>
      </c>
      <c r="E490" s="171">
        <v>0.25</v>
      </c>
      <c r="F490" s="171">
        <v>7</v>
      </c>
      <c r="G490" s="171" t="s">
        <v>10451</v>
      </c>
    </row>
    <row r="491" spans="1:7">
      <c r="A491" s="171">
        <v>36144</v>
      </c>
      <c r="B491" s="172" t="s">
        <v>832</v>
      </c>
      <c r="C491" s="173" t="s">
        <v>814</v>
      </c>
      <c r="D491" s="173" t="s">
        <v>30</v>
      </c>
      <c r="E491" s="171">
        <v>1.1299999999999999</v>
      </c>
      <c r="F491" s="171">
        <v>1.34</v>
      </c>
      <c r="G491" s="171" t="s">
        <v>10451</v>
      </c>
    </row>
    <row r="492" spans="1:7">
      <c r="A492" s="171">
        <v>36146</v>
      </c>
      <c r="B492" s="172" t="s">
        <v>833</v>
      </c>
      <c r="C492" s="173" t="s">
        <v>814</v>
      </c>
      <c r="D492" s="173" t="s">
        <v>30</v>
      </c>
      <c r="E492" s="171">
        <v>0.01</v>
      </c>
      <c r="F492" s="171">
        <v>204</v>
      </c>
      <c r="G492" s="171" t="s">
        <v>10451</v>
      </c>
    </row>
    <row r="493" spans="1:7" ht="21">
      <c r="A493" s="171">
        <v>36149</v>
      </c>
      <c r="B493" s="172" t="s">
        <v>834</v>
      </c>
      <c r="C493" s="173" t="s">
        <v>814</v>
      </c>
      <c r="D493" s="173" t="s">
        <v>30</v>
      </c>
      <c r="E493" s="171">
        <v>0.01</v>
      </c>
      <c r="F493" s="171">
        <v>141</v>
      </c>
      <c r="G493" s="171" t="s">
        <v>10451</v>
      </c>
    </row>
    <row r="494" spans="1:7">
      <c r="A494" s="171">
        <v>36150</v>
      </c>
      <c r="B494" s="172" t="s">
        <v>835</v>
      </c>
      <c r="C494" s="173" t="s">
        <v>814</v>
      </c>
      <c r="D494" s="173" t="s">
        <v>30</v>
      </c>
      <c r="E494" s="171">
        <v>0.03</v>
      </c>
      <c r="F494" s="171">
        <v>35.64</v>
      </c>
      <c r="G494" s="171" t="s">
        <v>10451</v>
      </c>
    </row>
    <row r="495" spans="1:7" ht="21">
      <c r="A495" s="171">
        <v>36153</v>
      </c>
      <c r="B495" s="172" t="s">
        <v>836</v>
      </c>
      <c r="C495" s="173" t="s">
        <v>814</v>
      </c>
      <c r="D495" s="173" t="s">
        <v>30</v>
      </c>
      <c r="E495" s="171">
        <v>0.01</v>
      </c>
      <c r="F495" s="171">
        <v>160.5</v>
      </c>
      <c r="G495" s="171" t="s">
        <v>10451</v>
      </c>
    </row>
    <row r="496" spans="1:7">
      <c r="A496" s="171">
        <v>37370</v>
      </c>
      <c r="B496" s="172" t="s">
        <v>838</v>
      </c>
      <c r="C496" s="173" t="s">
        <v>814</v>
      </c>
      <c r="D496" s="173" t="s">
        <v>336</v>
      </c>
      <c r="E496" s="171">
        <v>10.14</v>
      </c>
      <c r="F496" s="171">
        <v>2.48</v>
      </c>
      <c r="G496" s="171" t="s">
        <v>10451</v>
      </c>
    </row>
    <row r="497" spans="1:7">
      <c r="A497" s="171">
        <v>37371</v>
      </c>
      <c r="B497" s="172" t="s">
        <v>839</v>
      </c>
      <c r="C497" s="173" t="s">
        <v>814</v>
      </c>
      <c r="D497" s="173" t="s">
        <v>336</v>
      </c>
      <c r="E497" s="171">
        <v>10.14</v>
      </c>
      <c r="F497" s="171">
        <v>0.55000000000000004</v>
      </c>
      <c r="G497" s="171" t="s">
        <v>10451</v>
      </c>
    </row>
    <row r="498" spans="1:7">
      <c r="A498" s="171">
        <v>37372</v>
      </c>
      <c r="B498" s="172" t="s">
        <v>840</v>
      </c>
      <c r="C498" s="173" t="s">
        <v>814</v>
      </c>
      <c r="D498" s="173" t="s">
        <v>336</v>
      </c>
      <c r="E498" s="171">
        <v>10.14</v>
      </c>
      <c r="F498" s="171">
        <v>0.37</v>
      </c>
      <c r="G498" s="171" t="s">
        <v>10451</v>
      </c>
    </row>
    <row r="499" spans="1:7">
      <c r="A499" s="171">
        <v>37373</v>
      </c>
      <c r="B499" s="172" t="s">
        <v>841</v>
      </c>
      <c r="C499" s="173" t="s">
        <v>814</v>
      </c>
      <c r="D499" s="173" t="s">
        <v>336</v>
      </c>
      <c r="E499" s="171">
        <v>10.14</v>
      </c>
      <c r="F499" s="171">
        <v>0.02</v>
      </c>
      <c r="G499" s="171" t="s">
        <v>10451</v>
      </c>
    </row>
    <row r="500" spans="1:7">
      <c r="A500" s="171">
        <v>38382</v>
      </c>
      <c r="B500" s="172" t="s">
        <v>843</v>
      </c>
      <c r="C500" s="173" t="s">
        <v>814</v>
      </c>
      <c r="D500" s="173" t="s">
        <v>30</v>
      </c>
      <c r="E500" s="171">
        <v>0.03</v>
      </c>
      <c r="F500" s="171">
        <v>9.56</v>
      </c>
      <c r="G500" s="171" t="s">
        <v>10451</v>
      </c>
    </row>
    <row r="501" spans="1:7">
      <c r="A501" s="171">
        <v>38390</v>
      </c>
      <c r="B501" s="172" t="s">
        <v>844</v>
      </c>
      <c r="C501" s="173" t="s">
        <v>814</v>
      </c>
      <c r="D501" s="173" t="s">
        <v>30</v>
      </c>
      <c r="E501" s="171">
        <v>0.02</v>
      </c>
      <c r="F501" s="171">
        <v>28.83</v>
      </c>
      <c r="G501" s="171" t="s">
        <v>10451</v>
      </c>
    </row>
    <row r="502" spans="1:7">
      <c r="A502" s="171">
        <v>38393</v>
      </c>
      <c r="B502" s="172" t="s">
        <v>845</v>
      </c>
      <c r="C502" s="173" t="s">
        <v>814</v>
      </c>
      <c r="D502" s="173" t="s">
        <v>30</v>
      </c>
      <c r="E502" s="171">
        <v>0.02</v>
      </c>
      <c r="F502" s="171">
        <v>13</v>
      </c>
      <c r="G502" s="171" t="s">
        <v>10451</v>
      </c>
    </row>
    <row r="503" spans="1:7">
      <c r="A503" s="171">
        <v>38396</v>
      </c>
      <c r="B503" s="172" t="s">
        <v>846</v>
      </c>
      <c r="C503" s="173" t="s">
        <v>814</v>
      </c>
      <c r="D503" s="173" t="s">
        <v>30</v>
      </c>
      <c r="E503" s="171">
        <v>0</v>
      </c>
      <c r="F503" s="171">
        <v>359.64</v>
      </c>
      <c r="G503" s="171" t="s">
        <v>10451</v>
      </c>
    </row>
    <row r="504" spans="1:7">
      <c r="A504" s="171">
        <v>38399</v>
      </c>
      <c r="B504" s="172" t="s">
        <v>847</v>
      </c>
      <c r="C504" s="173" t="s">
        <v>814</v>
      </c>
      <c r="D504" s="173" t="s">
        <v>30</v>
      </c>
      <c r="E504" s="171">
        <v>0</v>
      </c>
      <c r="F504" s="171">
        <v>139.57</v>
      </c>
      <c r="G504" s="171" t="s">
        <v>10451</v>
      </c>
    </row>
    <row r="505" spans="1:7" ht="21">
      <c r="A505" s="171">
        <v>38413</v>
      </c>
      <c r="B505" s="172" t="s">
        <v>848</v>
      </c>
      <c r="C505" s="173" t="s">
        <v>814</v>
      </c>
      <c r="D505" s="173" t="s">
        <v>30</v>
      </c>
      <c r="E505" s="171">
        <v>0</v>
      </c>
      <c r="F505" s="171">
        <v>536.28</v>
      </c>
      <c r="G505" s="171" t="s">
        <v>10451</v>
      </c>
    </row>
    <row r="506" spans="1:7">
      <c r="A506" s="171">
        <v>38476</v>
      </c>
      <c r="B506" s="172" t="s">
        <v>849</v>
      </c>
      <c r="C506" s="173" t="s">
        <v>814</v>
      </c>
      <c r="D506" s="173" t="s">
        <v>30</v>
      </c>
      <c r="E506" s="171">
        <v>0</v>
      </c>
      <c r="F506" s="171">
        <v>210.29</v>
      </c>
      <c r="G506" s="171" t="s">
        <v>10451</v>
      </c>
    </row>
    <row r="507" spans="1:7">
      <c r="A507" s="171">
        <v>38477</v>
      </c>
      <c r="B507" s="172" t="s">
        <v>850</v>
      </c>
      <c r="C507" s="173" t="s">
        <v>814</v>
      </c>
      <c r="D507" s="173" t="s">
        <v>30</v>
      </c>
      <c r="E507" s="171">
        <v>0</v>
      </c>
      <c r="F507" s="171">
        <v>595.54999999999995</v>
      </c>
      <c r="G507" s="171" t="s">
        <v>10451</v>
      </c>
    </row>
    <row r="508" spans="1:7">
      <c r="A508" s="171">
        <v>6298</v>
      </c>
      <c r="B508" s="172" t="s">
        <v>905</v>
      </c>
      <c r="C508" s="173" t="s">
        <v>814</v>
      </c>
      <c r="D508" s="173" t="s">
        <v>30</v>
      </c>
      <c r="E508" s="171">
        <v>7</v>
      </c>
      <c r="F508" s="171">
        <v>36.659999999999997</v>
      </c>
      <c r="G508" s="171" t="s">
        <v>10451</v>
      </c>
    </row>
    <row r="509" spans="1:7">
      <c r="A509" s="171">
        <v>7307</v>
      </c>
      <c r="B509" s="172" t="s">
        <v>892</v>
      </c>
      <c r="C509" s="173" t="s">
        <v>814</v>
      </c>
      <c r="D509" s="173" t="s">
        <v>828</v>
      </c>
      <c r="E509" s="171">
        <v>0.06</v>
      </c>
      <c r="F509" s="171">
        <v>21.35</v>
      </c>
      <c r="G509" s="171" t="s">
        <v>10451</v>
      </c>
    </row>
    <row r="510" spans="1:7">
      <c r="A510" s="374"/>
      <c r="B510" s="374"/>
      <c r="C510" s="374"/>
      <c r="D510" s="374"/>
      <c r="E510" s="374"/>
      <c r="F510" s="374"/>
      <c r="G510" s="374"/>
    </row>
    <row r="511" spans="1:7" ht="31.5">
      <c r="A511" s="219" t="s">
        <v>128</v>
      </c>
      <c r="B511" s="220" t="s">
        <v>129</v>
      </c>
      <c r="C511" s="221" t="s">
        <v>57</v>
      </c>
      <c r="D511" s="221" t="s">
        <v>30</v>
      </c>
      <c r="E511" s="222">
        <v>602</v>
      </c>
      <c r="F511" s="222">
        <v>10.45</v>
      </c>
      <c r="G511" s="222">
        <v>9.1</v>
      </c>
    </row>
    <row r="512" spans="1:7">
      <c r="A512" s="171">
        <v>10</v>
      </c>
      <c r="B512" s="172" t="s">
        <v>816</v>
      </c>
      <c r="C512" s="173" t="s">
        <v>814</v>
      </c>
      <c r="D512" s="173" t="s">
        <v>30</v>
      </c>
      <c r="E512" s="171">
        <v>2.91</v>
      </c>
      <c r="F512" s="171">
        <v>9.4499999999999993</v>
      </c>
      <c r="G512" s="171" t="s">
        <v>10451</v>
      </c>
    </row>
    <row r="513" spans="1:7" ht="21">
      <c r="A513" s="171">
        <v>11359</v>
      </c>
      <c r="B513" s="172" t="s">
        <v>818</v>
      </c>
      <c r="C513" s="173" t="s">
        <v>814</v>
      </c>
      <c r="D513" s="173" t="s">
        <v>30</v>
      </c>
      <c r="E513" s="171">
        <v>0.02</v>
      </c>
      <c r="F513" s="171">
        <v>520.16</v>
      </c>
      <c r="G513" s="171" t="s">
        <v>10451</v>
      </c>
    </row>
    <row r="514" spans="1:7">
      <c r="A514" s="171">
        <v>12815</v>
      </c>
      <c r="B514" s="172" t="s">
        <v>821</v>
      </c>
      <c r="C514" s="173" t="s">
        <v>814</v>
      </c>
      <c r="D514" s="173" t="s">
        <v>30</v>
      </c>
      <c r="E514" s="171">
        <v>3.29</v>
      </c>
      <c r="F514" s="171">
        <v>7.33</v>
      </c>
      <c r="G514" s="171" t="s">
        <v>10451</v>
      </c>
    </row>
    <row r="515" spans="1:7">
      <c r="A515" s="171">
        <v>12892</v>
      </c>
      <c r="B515" s="172" t="s">
        <v>822</v>
      </c>
      <c r="C515" s="173" t="s">
        <v>814</v>
      </c>
      <c r="D515" s="173" t="s">
        <v>823</v>
      </c>
      <c r="E515" s="171">
        <v>4.9800000000000004</v>
      </c>
      <c r="F515" s="171">
        <v>10.8</v>
      </c>
      <c r="G515" s="171" t="s">
        <v>10451</v>
      </c>
    </row>
    <row r="516" spans="1:7">
      <c r="A516" s="171">
        <v>12893</v>
      </c>
      <c r="B516" s="172" t="s">
        <v>824</v>
      </c>
      <c r="C516" s="173" t="s">
        <v>814</v>
      </c>
      <c r="D516" s="173" t="s">
        <v>823</v>
      </c>
      <c r="E516" s="171">
        <v>0.57999999999999996</v>
      </c>
      <c r="F516" s="171">
        <v>57.6</v>
      </c>
      <c r="G516" s="171" t="s">
        <v>10451</v>
      </c>
    </row>
    <row r="517" spans="1:7">
      <c r="A517" s="171">
        <v>246</v>
      </c>
      <c r="B517" s="172" t="s">
        <v>876</v>
      </c>
      <c r="C517" s="173" t="s">
        <v>820</v>
      </c>
      <c r="D517" s="173" t="s">
        <v>336</v>
      </c>
      <c r="E517" s="171">
        <v>183.83</v>
      </c>
      <c r="F517" s="171" t="s">
        <v>10451</v>
      </c>
      <c r="G517" s="171">
        <v>12.79</v>
      </c>
    </row>
    <row r="518" spans="1:7">
      <c r="A518" s="171">
        <v>25966</v>
      </c>
      <c r="B518" s="172" t="s">
        <v>827</v>
      </c>
      <c r="C518" s="173" t="s">
        <v>814</v>
      </c>
      <c r="D518" s="173" t="s">
        <v>828</v>
      </c>
      <c r="E518" s="171">
        <v>0.55000000000000004</v>
      </c>
      <c r="F518" s="171">
        <v>13.84</v>
      </c>
      <c r="G518" s="171" t="s">
        <v>10451</v>
      </c>
    </row>
    <row r="519" spans="1:7">
      <c r="A519" s="171">
        <v>2696</v>
      </c>
      <c r="B519" s="172" t="s">
        <v>877</v>
      </c>
      <c r="C519" s="173" t="s">
        <v>820</v>
      </c>
      <c r="D519" s="173" t="s">
        <v>336</v>
      </c>
      <c r="E519" s="171">
        <v>183.83</v>
      </c>
      <c r="F519" s="171" t="s">
        <v>10451</v>
      </c>
      <c r="G519" s="171">
        <v>17.02</v>
      </c>
    </row>
    <row r="520" spans="1:7">
      <c r="A520" s="171">
        <v>2711</v>
      </c>
      <c r="B520" s="172" t="s">
        <v>831</v>
      </c>
      <c r="C520" s="173" t="s">
        <v>814</v>
      </c>
      <c r="D520" s="173" t="s">
        <v>30</v>
      </c>
      <c r="E520" s="171">
        <v>0.24</v>
      </c>
      <c r="F520" s="171">
        <v>112.95</v>
      </c>
      <c r="G520" s="171" t="s">
        <v>10451</v>
      </c>
    </row>
    <row r="521" spans="1:7">
      <c r="A521" s="171">
        <v>3148</v>
      </c>
      <c r="B521" s="172" t="s">
        <v>890</v>
      </c>
      <c r="C521" s="173" t="s">
        <v>814</v>
      </c>
      <c r="D521" s="173" t="s">
        <v>30</v>
      </c>
      <c r="E521" s="171">
        <v>7.83</v>
      </c>
      <c r="F521" s="171">
        <v>7</v>
      </c>
      <c r="G521" s="171" t="s">
        <v>10451</v>
      </c>
    </row>
    <row r="522" spans="1:7">
      <c r="A522" s="171">
        <v>36144</v>
      </c>
      <c r="B522" s="172" t="s">
        <v>832</v>
      </c>
      <c r="C522" s="173" t="s">
        <v>814</v>
      </c>
      <c r="D522" s="173" t="s">
        <v>30</v>
      </c>
      <c r="E522" s="171">
        <v>40.4</v>
      </c>
      <c r="F522" s="171">
        <v>1.34</v>
      </c>
      <c r="G522" s="171" t="s">
        <v>10451</v>
      </c>
    </row>
    <row r="523" spans="1:7">
      <c r="A523" s="171">
        <v>36146</v>
      </c>
      <c r="B523" s="172" t="s">
        <v>833</v>
      </c>
      <c r="C523" s="173" t="s">
        <v>814</v>
      </c>
      <c r="D523" s="173" t="s">
        <v>30</v>
      </c>
      <c r="E523" s="171">
        <v>0.45</v>
      </c>
      <c r="F523" s="171">
        <v>204</v>
      </c>
      <c r="G523" s="171" t="s">
        <v>10451</v>
      </c>
    </row>
    <row r="524" spans="1:7" ht="21">
      <c r="A524" s="171">
        <v>36149</v>
      </c>
      <c r="B524" s="172" t="s">
        <v>834</v>
      </c>
      <c r="C524" s="173" t="s">
        <v>814</v>
      </c>
      <c r="D524" s="173" t="s">
        <v>30</v>
      </c>
      <c r="E524" s="171">
        <v>0.26</v>
      </c>
      <c r="F524" s="171">
        <v>141</v>
      </c>
      <c r="G524" s="171" t="s">
        <v>10451</v>
      </c>
    </row>
    <row r="525" spans="1:7">
      <c r="A525" s="171">
        <v>36150</v>
      </c>
      <c r="B525" s="172" t="s">
        <v>835</v>
      </c>
      <c r="C525" s="173" t="s">
        <v>814</v>
      </c>
      <c r="D525" s="173" t="s">
        <v>30</v>
      </c>
      <c r="E525" s="171">
        <v>0.96</v>
      </c>
      <c r="F525" s="171">
        <v>35.64</v>
      </c>
      <c r="G525" s="171" t="s">
        <v>10451</v>
      </c>
    </row>
    <row r="526" spans="1:7" ht="21">
      <c r="A526" s="171">
        <v>36153</v>
      </c>
      <c r="B526" s="172" t="s">
        <v>836</v>
      </c>
      <c r="C526" s="173" t="s">
        <v>814</v>
      </c>
      <c r="D526" s="173" t="s">
        <v>30</v>
      </c>
      <c r="E526" s="171">
        <v>0.39</v>
      </c>
      <c r="F526" s="171">
        <v>160.5</v>
      </c>
      <c r="G526" s="171" t="s">
        <v>10451</v>
      </c>
    </row>
    <row r="527" spans="1:7">
      <c r="A527" s="171">
        <v>37370</v>
      </c>
      <c r="B527" s="172" t="s">
        <v>838</v>
      </c>
      <c r="C527" s="173" t="s">
        <v>814</v>
      </c>
      <c r="D527" s="173" t="s">
        <v>336</v>
      </c>
      <c r="E527" s="171">
        <v>362.4</v>
      </c>
      <c r="F527" s="171">
        <v>2.48</v>
      </c>
      <c r="G527" s="171" t="s">
        <v>10451</v>
      </c>
    </row>
    <row r="528" spans="1:7">
      <c r="A528" s="171">
        <v>37371</v>
      </c>
      <c r="B528" s="172" t="s">
        <v>839</v>
      </c>
      <c r="C528" s="173" t="s">
        <v>814</v>
      </c>
      <c r="D528" s="173" t="s">
        <v>336</v>
      </c>
      <c r="E528" s="171">
        <v>362.4</v>
      </c>
      <c r="F528" s="171">
        <v>0.55000000000000004</v>
      </c>
      <c r="G528" s="171" t="s">
        <v>10451</v>
      </c>
    </row>
    <row r="529" spans="1:7">
      <c r="A529" s="171">
        <v>37372</v>
      </c>
      <c r="B529" s="172" t="s">
        <v>840</v>
      </c>
      <c r="C529" s="173" t="s">
        <v>814</v>
      </c>
      <c r="D529" s="173" t="s">
        <v>336</v>
      </c>
      <c r="E529" s="171">
        <v>362.4</v>
      </c>
      <c r="F529" s="171">
        <v>0.37</v>
      </c>
      <c r="G529" s="171" t="s">
        <v>10451</v>
      </c>
    </row>
    <row r="530" spans="1:7">
      <c r="A530" s="171">
        <v>37373</v>
      </c>
      <c r="B530" s="172" t="s">
        <v>841</v>
      </c>
      <c r="C530" s="173" t="s">
        <v>814</v>
      </c>
      <c r="D530" s="173" t="s">
        <v>336</v>
      </c>
      <c r="E530" s="171">
        <v>362.4</v>
      </c>
      <c r="F530" s="171">
        <v>0.02</v>
      </c>
      <c r="G530" s="171" t="s">
        <v>10451</v>
      </c>
    </row>
    <row r="531" spans="1:7">
      <c r="A531" s="171">
        <v>38382</v>
      </c>
      <c r="B531" s="172" t="s">
        <v>843</v>
      </c>
      <c r="C531" s="173" t="s">
        <v>814</v>
      </c>
      <c r="D531" s="173" t="s">
        <v>30</v>
      </c>
      <c r="E531" s="171">
        <v>0.99</v>
      </c>
      <c r="F531" s="171">
        <v>9.56</v>
      </c>
      <c r="G531" s="171" t="s">
        <v>10451</v>
      </c>
    </row>
    <row r="532" spans="1:7">
      <c r="A532" s="171">
        <v>38390</v>
      </c>
      <c r="B532" s="172" t="s">
        <v>844</v>
      </c>
      <c r="C532" s="173" t="s">
        <v>814</v>
      </c>
      <c r="D532" s="173" t="s">
        <v>30</v>
      </c>
      <c r="E532" s="171">
        <v>0.55000000000000004</v>
      </c>
      <c r="F532" s="171">
        <v>28.83</v>
      </c>
      <c r="G532" s="171" t="s">
        <v>10451</v>
      </c>
    </row>
    <row r="533" spans="1:7">
      <c r="A533" s="171">
        <v>38393</v>
      </c>
      <c r="B533" s="172" t="s">
        <v>845</v>
      </c>
      <c r="C533" s="173" t="s">
        <v>814</v>
      </c>
      <c r="D533" s="173" t="s">
        <v>30</v>
      </c>
      <c r="E533" s="171">
        <v>0.55000000000000004</v>
      </c>
      <c r="F533" s="171">
        <v>13</v>
      </c>
      <c r="G533" s="171" t="s">
        <v>10451</v>
      </c>
    </row>
    <row r="534" spans="1:7">
      <c r="A534" s="171">
        <v>38396</v>
      </c>
      <c r="B534" s="172" t="s">
        <v>846</v>
      </c>
      <c r="C534" s="173" t="s">
        <v>814</v>
      </c>
      <c r="D534" s="173" t="s">
        <v>30</v>
      </c>
      <c r="E534" s="171">
        <v>0.02</v>
      </c>
      <c r="F534" s="171">
        <v>359.64</v>
      </c>
      <c r="G534" s="171" t="s">
        <v>10451</v>
      </c>
    </row>
    <row r="535" spans="1:7">
      <c r="A535" s="171">
        <v>38399</v>
      </c>
      <c r="B535" s="172" t="s">
        <v>847</v>
      </c>
      <c r="C535" s="173" t="s">
        <v>814</v>
      </c>
      <c r="D535" s="173" t="s">
        <v>30</v>
      </c>
      <c r="E535" s="171">
        <v>0.1</v>
      </c>
      <c r="F535" s="171">
        <v>139.57</v>
      </c>
      <c r="G535" s="171" t="s">
        <v>10451</v>
      </c>
    </row>
    <row r="536" spans="1:7" ht="21">
      <c r="A536" s="171">
        <v>38413</v>
      </c>
      <c r="B536" s="172" t="s">
        <v>848</v>
      </c>
      <c r="C536" s="173" t="s">
        <v>814</v>
      </c>
      <c r="D536" s="173" t="s">
        <v>30</v>
      </c>
      <c r="E536" s="171">
        <v>0.02</v>
      </c>
      <c r="F536" s="171">
        <v>536.28</v>
      </c>
      <c r="G536" s="171" t="s">
        <v>10451</v>
      </c>
    </row>
    <row r="537" spans="1:7">
      <c r="A537" s="171">
        <v>38476</v>
      </c>
      <c r="B537" s="172" t="s">
        <v>849</v>
      </c>
      <c r="C537" s="173" t="s">
        <v>814</v>
      </c>
      <c r="D537" s="173" t="s">
        <v>30</v>
      </c>
      <c r="E537" s="171">
        <v>7.0000000000000007E-2</v>
      </c>
      <c r="F537" s="171">
        <v>210.29</v>
      </c>
      <c r="G537" s="171" t="s">
        <v>10451</v>
      </c>
    </row>
    <row r="538" spans="1:7">
      <c r="A538" s="171">
        <v>38477</v>
      </c>
      <c r="B538" s="172" t="s">
        <v>850</v>
      </c>
      <c r="C538" s="173" t="s">
        <v>814</v>
      </c>
      <c r="D538" s="173" t="s">
        <v>30</v>
      </c>
      <c r="E538" s="171">
        <v>0.02</v>
      </c>
      <c r="F538" s="171">
        <v>595.54999999999995</v>
      </c>
      <c r="G538" s="171" t="s">
        <v>10451</v>
      </c>
    </row>
    <row r="539" spans="1:7">
      <c r="A539" s="171">
        <v>3938</v>
      </c>
      <c r="B539" s="172" t="s">
        <v>907</v>
      </c>
      <c r="C539" s="173" t="s">
        <v>814</v>
      </c>
      <c r="D539" s="173" t="s">
        <v>30</v>
      </c>
      <c r="E539" s="171">
        <v>602</v>
      </c>
      <c r="F539" s="171">
        <v>7.32</v>
      </c>
      <c r="G539" s="171" t="s">
        <v>10451</v>
      </c>
    </row>
    <row r="540" spans="1:7">
      <c r="A540" s="171">
        <v>7307</v>
      </c>
      <c r="B540" s="172" t="s">
        <v>892</v>
      </c>
      <c r="C540" s="173" t="s">
        <v>814</v>
      </c>
      <c r="D540" s="173" t="s">
        <v>828</v>
      </c>
      <c r="E540" s="171">
        <v>1.81</v>
      </c>
      <c r="F540" s="171">
        <v>21.35</v>
      </c>
      <c r="G540" s="171" t="s">
        <v>10451</v>
      </c>
    </row>
    <row r="541" spans="1:7">
      <c r="A541" s="374"/>
      <c r="B541" s="374"/>
      <c r="C541" s="374"/>
      <c r="D541" s="374"/>
      <c r="E541" s="374"/>
      <c r="F541" s="374"/>
      <c r="G541" s="374"/>
    </row>
    <row r="542" spans="1:7" ht="31.5">
      <c r="A542" s="219" t="s">
        <v>131</v>
      </c>
      <c r="B542" s="220" t="s">
        <v>132</v>
      </c>
      <c r="C542" s="221" t="s">
        <v>57</v>
      </c>
      <c r="D542" s="221" t="s">
        <v>30</v>
      </c>
      <c r="E542" s="222">
        <v>39</v>
      </c>
      <c r="F542" s="222">
        <v>14.46</v>
      </c>
      <c r="G542" s="222">
        <v>9.6199999999999992</v>
      </c>
    </row>
    <row r="543" spans="1:7">
      <c r="A543" s="171">
        <v>10</v>
      </c>
      <c r="B543" s="172" t="s">
        <v>816</v>
      </c>
      <c r="C543" s="173" t="s">
        <v>814</v>
      </c>
      <c r="D543" s="173" t="s">
        <v>30</v>
      </c>
      <c r="E543" s="171">
        <v>0.2</v>
      </c>
      <c r="F543" s="171">
        <v>9.4499999999999993</v>
      </c>
      <c r="G543" s="171" t="s">
        <v>10451</v>
      </c>
    </row>
    <row r="544" spans="1:7" ht="21">
      <c r="A544" s="171">
        <v>11359</v>
      </c>
      <c r="B544" s="172" t="s">
        <v>818</v>
      </c>
      <c r="C544" s="173" t="s">
        <v>814</v>
      </c>
      <c r="D544" s="173" t="s">
        <v>30</v>
      </c>
      <c r="E544" s="171">
        <v>0</v>
      </c>
      <c r="F544" s="171">
        <v>520.16</v>
      </c>
      <c r="G544" s="171" t="s">
        <v>10451</v>
      </c>
    </row>
    <row r="545" spans="1:7">
      <c r="A545" s="171">
        <v>12815</v>
      </c>
      <c r="B545" s="172" t="s">
        <v>821</v>
      </c>
      <c r="C545" s="173" t="s">
        <v>814</v>
      </c>
      <c r="D545" s="173" t="s">
        <v>30</v>
      </c>
      <c r="E545" s="171">
        <v>0.22</v>
      </c>
      <c r="F545" s="171">
        <v>7.33</v>
      </c>
      <c r="G545" s="171" t="s">
        <v>10451</v>
      </c>
    </row>
    <row r="546" spans="1:7">
      <c r="A546" s="171">
        <v>12892</v>
      </c>
      <c r="B546" s="172" t="s">
        <v>822</v>
      </c>
      <c r="C546" s="173" t="s">
        <v>814</v>
      </c>
      <c r="D546" s="173" t="s">
        <v>823</v>
      </c>
      <c r="E546" s="171">
        <v>0.34</v>
      </c>
      <c r="F546" s="171">
        <v>10.8</v>
      </c>
      <c r="G546" s="171" t="s">
        <v>10451</v>
      </c>
    </row>
    <row r="547" spans="1:7">
      <c r="A547" s="171">
        <v>12893</v>
      </c>
      <c r="B547" s="172" t="s">
        <v>824</v>
      </c>
      <c r="C547" s="173" t="s">
        <v>814</v>
      </c>
      <c r="D547" s="173" t="s">
        <v>823</v>
      </c>
      <c r="E547" s="171">
        <v>0.04</v>
      </c>
      <c r="F547" s="171">
        <v>57.6</v>
      </c>
      <c r="G547" s="171" t="s">
        <v>10451</v>
      </c>
    </row>
    <row r="548" spans="1:7">
      <c r="A548" s="171">
        <v>246</v>
      </c>
      <c r="B548" s="172" t="s">
        <v>876</v>
      </c>
      <c r="C548" s="173" t="s">
        <v>820</v>
      </c>
      <c r="D548" s="173" t="s">
        <v>336</v>
      </c>
      <c r="E548" s="171">
        <v>12.58</v>
      </c>
      <c r="F548" s="171" t="s">
        <v>10451</v>
      </c>
      <c r="G548" s="171">
        <v>12.79</v>
      </c>
    </row>
    <row r="549" spans="1:7">
      <c r="A549" s="171">
        <v>25966</v>
      </c>
      <c r="B549" s="172" t="s">
        <v>827</v>
      </c>
      <c r="C549" s="173" t="s">
        <v>814</v>
      </c>
      <c r="D549" s="173" t="s">
        <v>828</v>
      </c>
      <c r="E549" s="171">
        <v>0.04</v>
      </c>
      <c r="F549" s="171">
        <v>13.84</v>
      </c>
      <c r="G549" s="171" t="s">
        <v>10451</v>
      </c>
    </row>
    <row r="550" spans="1:7">
      <c r="A550" s="171">
        <v>2696</v>
      </c>
      <c r="B550" s="172" t="s">
        <v>877</v>
      </c>
      <c r="C550" s="173" t="s">
        <v>820</v>
      </c>
      <c r="D550" s="173" t="s">
        <v>336</v>
      </c>
      <c r="E550" s="171">
        <v>12.58</v>
      </c>
      <c r="F550" s="171" t="s">
        <v>10451</v>
      </c>
      <c r="G550" s="171">
        <v>17.02</v>
      </c>
    </row>
    <row r="551" spans="1:7">
      <c r="A551" s="171">
        <v>2711</v>
      </c>
      <c r="B551" s="172" t="s">
        <v>831</v>
      </c>
      <c r="C551" s="173" t="s">
        <v>814</v>
      </c>
      <c r="D551" s="173" t="s">
        <v>30</v>
      </c>
      <c r="E551" s="171">
        <v>0.02</v>
      </c>
      <c r="F551" s="171">
        <v>112.95</v>
      </c>
      <c r="G551" s="171" t="s">
        <v>10451</v>
      </c>
    </row>
    <row r="552" spans="1:7">
      <c r="A552" s="171">
        <v>3148</v>
      </c>
      <c r="B552" s="172" t="s">
        <v>890</v>
      </c>
      <c r="C552" s="173" t="s">
        <v>814</v>
      </c>
      <c r="D552" s="173" t="s">
        <v>30</v>
      </c>
      <c r="E552" s="171">
        <v>0.66</v>
      </c>
      <c r="F552" s="171">
        <v>7</v>
      </c>
      <c r="G552" s="171" t="s">
        <v>10451</v>
      </c>
    </row>
    <row r="553" spans="1:7">
      <c r="A553" s="171">
        <v>36144</v>
      </c>
      <c r="B553" s="172" t="s">
        <v>832</v>
      </c>
      <c r="C553" s="173" t="s">
        <v>814</v>
      </c>
      <c r="D553" s="173" t="s">
        <v>30</v>
      </c>
      <c r="E553" s="171">
        <v>2.77</v>
      </c>
      <c r="F553" s="171">
        <v>1.34</v>
      </c>
      <c r="G553" s="171" t="s">
        <v>10451</v>
      </c>
    </row>
    <row r="554" spans="1:7">
      <c r="A554" s="171">
        <v>36146</v>
      </c>
      <c r="B554" s="172" t="s">
        <v>833</v>
      </c>
      <c r="C554" s="173" t="s">
        <v>814</v>
      </c>
      <c r="D554" s="173" t="s">
        <v>30</v>
      </c>
      <c r="E554" s="171">
        <v>0.03</v>
      </c>
      <c r="F554" s="171">
        <v>204</v>
      </c>
      <c r="G554" s="171" t="s">
        <v>10451</v>
      </c>
    </row>
    <row r="555" spans="1:7" ht="21">
      <c r="A555" s="171">
        <v>36149</v>
      </c>
      <c r="B555" s="172" t="s">
        <v>834</v>
      </c>
      <c r="C555" s="173" t="s">
        <v>814</v>
      </c>
      <c r="D555" s="173" t="s">
        <v>30</v>
      </c>
      <c r="E555" s="171">
        <v>0.02</v>
      </c>
      <c r="F555" s="171">
        <v>141</v>
      </c>
      <c r="G555" s="171" t="s">
        <v>10451</v>
      </c>
    </row>
    <row r="556" spans="1:7">
      <c r="A556" s="171">
        <v>36150</v>
      </c>
      <c r="B556" s="172" t="s">
        <v>835</v>
      </c>
      <c r="C556" s="173" t="s">
        <v>814</v>
      </c>
      <c r="D556" s="173" t="s">
        <v>30</v>
      </c>
      <c r="E556" s="171">
        <v>7.0000000000000007E-2</v>
      </c>
      <c r="F556" s="171">
        <v>35.64</v>
      </c>
      <c r="G556" s="171" t="s">
        <v>10451</v>
      </c>
    </row>
    <row r="557" spans="1:7" ht="21">
      <c r="A557" s="171">
        <v>36153</v>
      </c>
      <c r="B557" s="172" t="s">
        <v>836</v>
      </c>
      <c r="C557" s="173" t="s">
        <v>814</v>
      </c>
      <c r="D557" s="173" t="s">
        <v>30</v>
      </c>
      <c r="E557" s="171">
        <v>0.03</v>
      </c>
      <c r="F557" s="171">
        <v>160.5</v>
      </c>
      <c r="G557" s="171" t="s">
        <v>10451</v>
      </c>
    </row>
    <row r="558" spans="1:7">
      <c r="A558" s="171">
        <v>37370</v>
      </c>
      <c r="B558" s="172" t="s">
        <v>838</v>
      </c>
      <c r="C558" s="173" t="s">
        <v>814</v>
      </c>
      <c r="D558" s="173" t="s">
        <v>336</v>
      </c>
      <c r="E558" s="171">
        <v>24.8</v>
      </c>
      <c r="F558" s="171">
        <v>2.48</v>
      </c>
      <c r="G558" s="171" t="s">
        <v>10451</v>
      </c>
    </row>
    <row r="559" spans="1:7">
      <c r="A559" s="171">
        <v>37371</v>
      </c>
      <c r="B559" s="172" t="s">
        <v>839</v>
      </c>
      <c r="C559" s="173" t="s">
        <v>814</v>
      </c>
      <c r="D559" s="173" t="s">
        <v>336</v>
      </c>
      <c r="E559" s="171">
        <v>24.8</v>
      </c>
      <c r="F559" s="171">
        <v>0.55000000000000004</v>
      </c>
      <c r="G559" s="171" t="s">
        <v>10451</v>
      </c>
    </row>
    <row r="560" spans="1:7">
      <c r="A560" s="171">
        <v>37372</v>
      </c>
      <c r="B560" s="172" t="s">
        <v>840</v>
      </c>
      <c r="C560" s="173" t="s">
        <v>814</v>
      </c>
      <c r="D560" s="173" t="s">
        <v>336</v>
      </c>
      <c r="E560" s="171">
        <v>24.8</v>
      </c>
      <c r="F560" s="171">
        <v>0.37</v>
      </c>
      <c r="G560" s="171" t="s">
        <v>10451</v>
      </c>
    </row>
    <row r="561" spans="1:7">
      <c r="A561" s="171">
        <v>37373</v>
      </c>
      <c r="B561" s="172" t="s">
        <v>841</v>
      </c>
      <c r="C561" s="173" t="s">
        <v>814</v>
      </c>
      <c r="D561" s="173" t="s">
        <v>336</v>
      </c>
      <c r="E561" s="171">
        <v>24.8</v>
      </c>
      <c r="F561" s="171">
        <v>0.02</v>
      </c>
      <c r="G561" s="171" t="s">
        <v>10451</v>
      </c>
    </row>
    <row r="562" spans="1:7">
      <c r="A562" s="171">
        <v>38382</v>
      </c>
      <c r="B562" s="172" t="s">
        <v>843</v>
      </c>
      <c r="C562" s="173" t="s">
        <v>814</v>
      </c>
      <c r="D562" s="173" t="s">
        <v>30</v>
      </c>
      <c r="E562" s="171">
        <v>7.0000000000000007E-2</v>
      </c>
      <c r="F562" s="171">
        <v>9.56</v>
      </c>
      <c r="G562" s="171" t="s">
        <v>10451</v>
      </c>
    </row>
    <row r="563" spans="1:7">
      <c r="A563" s="171">
        <v>38390</v>
      </c>
      <c r="B563" s="172" t="s">
        <v>844</v>
      </c>
      <c r="C563" s="173" t="s">
        <v>814</v>
      </c>
      <c r="D563" s="173" t="s">
        <v>30</v>
      </c>
      <c r="E563" s="171">
        <v>0.04</v>
      </c>
      <c r="F563" s="171">
        <v>28.83</v>
      </c>
      <c r="G563" s="171" t="s">
        <v>10451</v>
      </c>
    </row>
    <row r="564" spans="1:7">
      <c r="A564" s="171">
        <v>38393</v>
      </c>
      <c r="B564" s="172" t="s">
        <v>845</v>
      </c>
      <c r="C564" s="173" t="s">
        <v>814</v>
      </c>
      <c r="D564" s="173" t="s">
        <v>30</v>
      </c>
      <c r="E564" s="171">
        <v>0.04</v>
      </c>
      <c r="F564" s="171">
        <v>13</v>
      </c>
      <c r="G564" s="171" t="s">
        <v>10451</v>
      </c>
    </row>
    <row r="565" spans="1:7">
      <c r="A565" s="171">
        <v>38396</v>
      </c>
      <c r="B565" s="172" t="s">
        <v>846</v>
      </c>
      <c r="C565" s="173" t="s">
        <v>814</v>
      </c>
      <c r="D565" s="173" t="s">
        <v>30</v>
      </c>
      <c r="E565" s="171">
        <v>0</v>
      </c>
      <c r="F565" s="171">
        <v>359.64</v>
      </c>
      <c r="G565" s="171" t="s">
        <v>10451</v>
      </c>
    </row>
    <row r="566" spans="1:7">
      <c r="A566" s="171">
        <v>38399</v>
      </c>
      <c r="B566" s="172" t="s">
        <v>847</v>
      </c>
      <c r="C566" s="173" t="s">
        <v>814</v>
      </c>
      <c r="D566" s="173" t="s">
        <v>30</v>
      </c>
      <c r="E566" s="171">
        <v>0.01</v>
      </c>
      <c r="F566" s="171">
        <v>139.57</v>
      </c>
      <c r="G566" s="171" t="s">
        <v>10451</v>
      </c>
    </row>
    <row r="567" spans="1:7" ht="21">
      <c r="A567" s="171">
        <v>38413</v>
      </c>
      <c r="B567" s="172" t="s">
        <v>848</v>
      </c>
      <c r="C567" s="173" t="s">
        <v>814</v>
      </c>
      <c r="D567" s="173" t="s">
        <v>30</v>
      </c>
      <c r="E567" s="171">
        <v>0</v>
      </c>
      <c r="F567" s="171">
        <v>536.28</v>
      </c>
      <c r="G567" s="171" t="s">
        <v>10451</v>
      </c>
    </row>
    <row r="568" spans="1:7">
      <c r="A568" s="171">
        <v>38476</v>
      </c>
      <c r="B568" s="172" t="s">
        <v>849</v>
      </c>
      <c r="C568" s="173" t="s">
        <v>814</v>
      </c>
      <c r="D568" s="173" t="s">
        <v>30</v>
      </c>
      <c r="E568" s="171">
        <v>0.01</v>
      </c>
      <c r="F568" s="171">
        <v>210.29</v>
      </c>
      <c r="G568" s="171" t="s">
        <v>10451</v>
      </c>
    </row>
    <row r="569" spans="1:7">
      <c r="A569" s="171">
        <v>38477</v>
      </c>
      <c r="B569" s="172" t="s">
        <v>850</v>
      </c>
      <c r="C569" s="173" t="s">
        <v>814</v>
      </c>
      <c r="D569" s="173" t="s">
        <v>30</v>
      </c>
      <c r="E569" s="171">
        <v>0</v>
      </c>
      <c r="F569" s="171">
        <v>595.54999999999995</v>
      </c>
      <c r="G569" s="171" t="s">
        <v>10451</v>
      </c>
    </row>
    <row r="570" spans="1:7">
      <c r="A570" s="171">
        <v>3921</v>
      </c>
      <c r="B570" s="172" t="s">
        <v>909</v>
      </c>
      <c r="C570" s="173" t="s">
        <v>814</v>
      </c>
      <c r="D570" s="173" t="s">
        <v>30</v>
      </c>
      <c r="E570" s="171">
        <v>39</v>
      </c>
      <c r="F570" s="171">
        <v>11.11</v>
      </c>
      <c r="G570" s="171" t="s">
        <v>10451</v>
      </c>
    </row>
    <row r="571" spans="1:7">
      <c r="A571" s="171">
        <v>7307</v>
      </c>
      <c r="B571" s="172" t="s">
        <v>892</v>
      </c>
      <c r="C571" s="173" t="s">
        <v>814</v>
      </c>
      <c r="D571" s="173" t="s">
        <v>828</v>
      </c>
      <c r="E571" s="171">
        <v>0.16</v>
      </c>
      <c r="F571" s="171">
        <v>21.35</v>
      </c>
      <c r="G571" s="171" t="s">
        <v>10451</v>
      </c>
    </row>
    <row r="572" spans="1:7">
      <c r="A572" s="374"/>
      <c r="B572" s="374"/>
      <c r="C572" s="374"/>
      <c r="D572" s="374"/>
      <c r="E572" s="374"/>
      <c r="F572" s="374"/>
      <c r="G572" s="374"/>
    </row>
    <row r="573" spans="1:7" ht="31.5">
      <c r="A573" s="219" t="s">
        <v>134</v>
      </c>
      <c r="B573" s="220" t="s">
        <v>135</v>
      </c>
      <c r="C573" s="221" t="s">
        <v>57</v>
      </c>
      <c r="D573" s="221" t="s">
        <v>30</v>
      </c>
      <c r="E573" s="222">
        <v>39</v>
      </c>
      <c r="F573" s="222">
        <v>14.45</v>
      </c>
      <c r="G573" s="222">
        <v>9.6199999999999992</v>
      </c>
    </row>
    <row r="574" spans="1:7">
      <c r="A574" s="171">
        <v>10</v>
      </c>
      <c r="B574" s="172" t="s">
        <v>816</v>
      </c>
      <c r="C574" s="173" t="s">
        <v>814</v>
      </c>
      <c r="D574" s="173" t="s">
        <v>30</v>
      </c>
      <c r="E574" s="171">
        <v>0.2</v>
      </c>
      <c r="F574" s="171">
        <v>9.4499999999999993</v>
      </c>
      <c r="G574" s="171" t="s">
        <v>10451</v>
      </c>
    </row>
    <row r="575" spans="1:7" ht="21">
      <c r="A575" s="171">
        <v>11359</v>
      </c>
      <c r="B575" s="172" t="s">
        <v>818</v>
      </c>
      <c r="C575" s="173" t="s">
        <v>814</v>
      </c>
      <c r="D575" s="173" t="s">
        <v>30</v>
      </c>
      <c r="E575" s="171">
        <v>0</v>
      </c>
      <c r="F575" s="171">
        <v>520.16</v>
      </c>
      <c r="G575" s="171" t="s">
        <v>10451</v>
      </c>
    </row>
    <row r="576" spans="1:7">
      <c r="A576" s="171">
        <v>12815</v>
      </c>
      <c r="B576" s="172" t="s">
        <v>821</v>
      </c>
      <c r="C576" s="173" t="s">
        <v>814</v>
      </c>
      <c r="D576" s="173" t="s">
        <v>30</v>
      </c>
      <c r="E576" s="171">
        <v>0.22</v>
      </c>
      <c r="F576" s="171">
        <v>7.33</v>
      </c>
      <c r="G576" s="171" t="s">
        <v>10451</v>
      </c>
    </row>
    <row r="577" spans="1:7">
      <c r="A577" s="171">
        <v>12892</v>
      </c>
      <c r="B577" s="172" t="s">
        <v>822</v>
      </c>
      <c r="C577" s="173" t="s">
        <v>814</v>
      </c>
      <c r="D577" s="173" t="s">
        <v>823</v>
      </c>
      <c r="E577" s="171">
        <v>0.34</v>
      </c>
      <c r="F577" s="171">
        <v>10.8</v>
      </c>
      <c r="G577" s="171" t="s">
        <v>10451</v>
      </c>
    </row>
    <row r="578" spans="1:7">
      <c r="A578" s="171">
        <v>12893</v>
      </c>
      <c r="B578" s="172" t="s">
        <v>824</v>
      </c>
      <c r="C578" s="173" t="s">
        <v>814</v>
      </c>
      <c r="D578" s="173" t="s">
        <v>823</v>
      </c>
      <c r="E578" s="171">
        <v>0.04</v>
      </c>
      <c r="F578" s="171">
        <v>57.6</v>
      </c>
      <c r="G578" s="171" t="s">
        <v>10451</v>
      </c>
    </row>
    <row r="579" spans="1:7">
      <c r="A579" s="171">
        <v>246</v>
      </c>
      <c r="B579" s="172" t="s">
        <v>876</v>
      </c>
      <c r="C579" s="173" t="s">
        <v>820</v>
      </c>
      <c r="D579" s="173" t="s">
        <v>336</v>
      </c>
      <c r="E579" s="171">
        <v>12.58</v>
      </c>
      <c r="F579" s="171" t="s">
        <v>10451</v>
      </c>
      <c r="G579" s="171">
        <v>12.79</v>
      </c>
    </row>
    <row r="580" spans="1:7">
      <c r="A580" s="171">
        <v>25966</v>
      </c>
      <c r="B580" s="172" t="s">
        <v>827</v>
      </c>
      <c r="C580" s="173" t="s">
        <v>814</v>
      </c>
      <c r="D580" s="173" t="s">
        <v>828</v>
      </c>
      <c r="E580" s="171">
        <v>0.04</v>
      </c>
      <c r="F580" s="171">
        <v>13.84</v>
      </c>
      <c r="G580" s="171" t="s">
        <v>10451</v>
      </c>
    </row>
    <row r="581" spans="1:7">
      <c r="A581" s="171">
        <v>2696</v>
      </c>
      <c r="B581" s="172" t="s">
        <v>877</v>
      </c>
      <c r="C581" s="173" t="s">
        <v>820</v>
      </c>
      <c r="D581" s="173" t="s">
        <v>336</v>
      </c>
      <c r="E581" s="171">
        <v>12.58</v>
      </c>
      <c r="F581" s="171" t="s">
        <v>10451</v>
      </c>
      <c r="G581" s="171">
        <v>17.02</v>
      </c>
    </row>
    <row r="582" spans="1:7">
      <c r="A582" s="171">
        <v>2711</v>
      </c>
      <c r="B582" s="172" t="s">
        <v>831</v>
      </c>
      <c r="C582" s="173" t="s">
        <v>814</v>
      </c>
      <c r="D582" s="173" t="s">
        <v>30</v>
      </c>
      <c r="E582" s="171">
        <v>0.02</v>
      </c>
      <c r="F582" s="171">
        <v>112.95</v>
      </c>
      <c r="G582" s="171" t="s">
        <v>10451</v>
      </c>
    </row>
    <row r="583" spans="1:7">
      <c r="A583" s="171">
        <v>3148</v>
      </c>
      <c r="B583" s="172" t="s">
        <v>890</v>
      </c>
      <c r="C583" s="173" t="s">
        <v>814</v>
      </c>
      <c r="D583" s="173" t="s">
        <v>30</v>
      </c>
      <c r="E583" s="171">
        <v>0.66</v>
      </c>
      <c r="F583" s="171">
        <v>7</v>
      </c>
      <c r="G583" s="171" t="s">
        <v>10451</v>
      </c>
    </row>
    <row r="584" spans="1:7">
      <c r="A584" s="171">
        <v>36144</v>
      </c>
      <c r="B584" s="172" t="s">
        <v>832</v>
      </c>
      <c r="C584" s="173" t="s">
        <v>814</v>
      </c>
      <c r="D584" s="173" t="s">
        <v>30</v>
      </c>
      <c r="E584" s="171">
        <v>2.77</v>
      </c>
      <c r="F584" s="171">
        <v>1.34</v>
      </c>
      <c r="G584" s="171" t="s">
        <v>10451</v>
      </c>
    </row>
    <row r="585" spans="1:7">
      <c r="A585" s="171">
        <v>36146</v>
      </c>
      <c r="B585" s="172" t="s">
        <v>833</v>
      </c>
      <c r="C585" s="173" t="s">
        <v>814</v>
      </c>
      <c r="D585" s="173" t="s">
        <v>30</v>
      </c>
      <c r="E585" s="171">
        <v>0.03</v>
      </c>
      <c r="F585" s="171">
        <v>204</v>
      </c>
      <c r="G585" s="171" t="s">
        <v>10451</v>
      </c>
    </row>
    <row r="586" spans="1:7" ht="21">
      <c r="A586" s="171">
        <v>36149</v>
      </c>
      <c r="B586" s="172" t="s">
        <v>834</v>
      </c>
      <c r="C586" s="173" t="s">
        <v>814</v>
      </c>
      <c r="D586" s="173" t="s">
        <v>30</v>
      </c>
      <c r="E586" s="171">
        <v>0.02</v>
      </c>
      <c r="F586" s="171">
        <v>141</v>
      </c>
      <c r="G586" s="171" t="s">
        <v>10451</v>
      </c>
    </row>
    <row r="587" spans="1:7">
      <c r="A587" s="171">
        <v>36150</v>
      </c>
      <c r="B587" s="172" t="s">
        <v>835</v>
      </c>
      <c r="C587" s="173" t="s">
        <v>814</v>
      </c>
      <c r="D587" s="173" t="s">
        <v>30</v>
      </c>
      <c r="E587" s="171">
        <v>7.0000000000000007E-2</v>
      </c>
      <c r="F587" s="171">
        <v>35.64</v>
      </c>
      <c r="G587" s="171" t="s">
        <v>10451</v>
      </c>
    </row>
    <row r="588" spans="1:7" ht="21">
      <c r="A588" s="171">
        <v>36153</v>
      </c>
      <c r="B588" s="172" t="s">
        <v>836</v>
      </c>
      <c r="C588" s="173" t="s">
        <v>814</v>
      </c>
      <c r="D588" s="173" t="s">
        <v>30</v>
      </c>
      <c r="E588" s="171">
        <v>0.03</v>
      </c>
      <c r="F588" s="171">
        <v>160.5</v>
      </c>
      <c r="G588" s="171" t="s">
        <v>10451</v>
      </c>
    </row>
    <row r="589" spans="1:7">
      <c r="A589" s="171">
        <v>37370</v>
      </c>
      <c r="B589" s="172" t="s">
        <v>838</v>
      </c>
      <c r="C589" s="173" t="s">
        <v>814</v>
      </c>
      <c r="D589" s="173" t="s">
        <v>336</v>
      </c>
      <c r="E589" s="171">
        <v>24.8</v>
      </c>
      <c r="F589" s="171">
        <v>2.48</v>
      </c>
      <c r="G589" s="171" t="s">
        <v>10451</v>
      </c>
    </row>
    <row r="590" spans="1:7">
      <c r="A590" s="171">
        <v>37371</v>
      </c>
      <c r="B590" s="172" t="s">
        <v>839</v>
      </c>
      <c r="C590" s="173" t="s">
        <v>814</v>
      </c>
      <c r="D590" s="173" t="s">
        <v>336</v>
      </c>
      <c r="E590" s="171">
        <v>24.8</v>
      </c>
      <c r="F590" s="171">
        <v>0.55000000000000004</v>
      </c>
      <c r="G590" s="171" t="s">
        <v>10451</v>
      </c>
    </row>
    <row r="591" spans="1:7">
      <c r="A591" s="171">
        <v>37372</v>
      </c>
      <c r="B591" s="172" t="s">
        <v>840</v>
      </c>
      <c r="C591" s="173" t="s">
        <v>814</v>
      </c>
      <c r="D591" s="173" t="s">
        <v>336</v>
      </c>
      <c r="E591" s="171">
        <v>24.8</v>
      </c>
      <c r="F591" s="171">
        <v>0.37</v>
      </c>
      <c r="G591" s="171" t="s">
        <v>10451</v>
      </c>
    </row>
    <row r="592" spans="1:7">
      <c r="A592" s="171">
        <v>37373</v>
      </c>
      <c r="B592" s="172" t="s">
        <v>841</v>
      </c>
      <c r="C592" s="173" t="s">
        <v>814</v>
      </c>
      <c r="D592" s="173" t="s">
        <v>336</v>
      </c>
      <c r="E592" s="171">
        <v>24.8</v>
      </c>
      <c r="F592" s="171">
        <v>0.02</v>
      </c>
      <c r="G592" s="171" t="s">
        <v>10451</v>
      </c>
    </row>
    <row r="593" spans="1:7">
      <c r="A593" s="171">
        <v>38382</v>
      </c>
      <c r="B593" s="172" t="s">
        <v>843</v>
      </c>
      <c r="C593" s="173" t="s">
        <v>814</v>
      </c>
      <c r="D593" s="173" t="s">
        <v>30</v>
      </c>
      <c r="E593" s="171">
        <v>7.0000000000000007E-2</v>
      </c>
      <c r="F593" s="171">
        <v>9.56</v>
      </c>
      <c r="G593" s="171" t="s">
        <v>10451</v>
      </c>
    </row>
    <row r="594" spans="1:7">
      <c r="A594" s="171">
        <v>38390</v>
      </c>
      <c r="B594" s="172" t="s">
        <v>844</v>
      </c>
      <c r="C594" s="173" t="s">
        <v>814</v>
      </c>
      <c r="D594" s="173" t="s">
        <v>30</v>
      </c>
      <c r="E594" s="171">
        <v>0.04</v>
      </c>
      <c r="F594" s="171">
        <v>28.83</v>
      </c>
      <c r="G594" s="171" t="s">
        <v>10451</v>
      </c>
    </row>
    <row r="595" spans="1:7">
      <c r="A595" s="171">
        <v>38393</v>
      </c>
      <c r="B595" s="172" t="s">
        <v>845</v>
      </c>
      <c r="C595" s="173" t="s">
        <v>814</v>
      </c>
      <c r="D595" s="173" t="s">
        <v>30</v>
      </c>
      <c r="E595" s="171">
        <v>0.04</v>
      </c>
      <c r="F595" s="171">
        <v>13</v>
      </c>
      <c r="G595" s="171" t="s">
        <v>10451</v>
      </c>
    </row>
    <row r="596" spans="1:7">
      <c r="A596" s="171">
        <v>38396</v>
      </c>
      <c r="B596" s="172" t="s">
        <v>846</v>
      </c>
      <c r="C596" s="173" t="s">
        <v>814</v>
      </c>
      <c r="D596" s="173" t="s">
        <v>30</v>
      </c>
      <c r="E596" s="171">
        <v>0</v>
      </c>
      <c r="F596" s="171">
        <v>359.64</v>
      </c>
      <c r="G596" s="171" t="s">
        <v>10451</v>
      </c>
    </row>
    <row r="597" spans="1:7">
      <c r="A597" s="171">
        <v>38399</v>
      </c>
      <c r="B597" s="172" t="s">
        <v>847</v>
      </c>
      <c r="C597" s="173" t="s">
        <v>814</v>
      </c>
      <c r="D597" s="173" t="s">
        <v>30</v>
      </c>
      <c r="E597" s="171">
        <v>0.01</v>
      </c>
      <c r="F597" s="171">
        <v>139.57</v>
      </c>
      <c r="G597" s="171" t="s">
        <v>10451</v>
      </c>
    </row>
    <row r="598" spans="1:7" ht="21">
      <c r="A598" s="171">
        <v>38413</v>
      </c>
      <c r="B598" s="172" t="s">
        <v>848</v>
      </c>
      <c r="C598" s="173" t="s">
        <v>814</v>
      </c>
      <c r="D598" s="173" t="s">
        <v>30</v>
      </c>
      <c r="E598" s="171">
        <v>0</v>
      </c>
      <c r="F598" s="171">
        <v>536.28</v>
      </c>
      <c r="G598" s="171" t="s">
        <v>10451</v>
      </c>
    </row>
    <row r="599" spans="1:7">
      <c r="A599" s="171">
        <v>38476</v>
      </c>
      <c r="B599" s="172" t="s">
        <v>849</v>
      </c>
      <c r="C599" s="173" t="s">
        <v>814</v>
      </c>
      <c r="D599" s="173" t="s">
        <v>30</v>
      </c>
      <c r="E599" s="171">
        <v>0.01</v>
      </c>
      <c r="F599" s="171">
        <v>210.29</v>
      </c>
      <c r="G599" s="171" t="s">
        <v>10451</v>
      </c>
    </row>
    <row r="600" spans="1:7">
      <c r="A600" s="171">
        <v>38477</v>
      </c>
      <c r="B600" s="172" t="s">
        <v>850</v>
      </c>
      <c r="C600" s="173" t="s">
        <v>814</v>
      </c>
      <c r="D600" s="173" t="s">
        <v>30</v>
      </c>
      <c r="E600" s="171">
        <v>0</v>
      </c>
      <c r="F600" s="171">
        <v>595.54999999999995</v>
      </c>
      <c r="G600" s="171" t="s">
        <v>10451</v>
      </c>
    </row>
    <row r="601" spans="1:7">
      <c r="A601" s="171">
        <v>3937</v>
      </c>
      <c r="B601" s="172" t="s">
        <v>910</v>
      </c>
      <c r="C601" s="173" t="s">
        <v>814</v>
      </c>
      <c r="D601" s="173" t="s">
        <v>30</v>
      </c>
      <c r="E601" s="171">
        <v>39</v>
      </c>
      <c r="F601" s="171">
        <v>11.1</v>
      </c>
      <c r="G601" s="171" t="s">
        <v>10451</v>
      </c>
    </row>
    <row r="602" spans="1:7">
      <c r="A602" s="171">
        <v>7307</v>
      </c>
      <c r="B602" s="172" t="s">
        <v>892</v>
      </c>
      <c r="C602" s="173" t="s">
        <v>814</v>
      </c>
      <c r="D602" s="173" t="s">
        <v>828</v>
      </c>
      <c r="E602" s="171">
        <v>0.16</v>
      </c>
      <c r="F602" s="171">
        <v>21.35</v>
      </c>
      <c r="G602" s="171" t="s">
        <v>10451</v>
      </c>
    </row>
    <row r="603" spans="1:7">
      <c r="A603" s="374"/>
      <c r="B603" s="374"/>
      <c r="C603" s="374"/>
      <c r="D603" s="374"/>
      <c r="E603" s="374"/>
      <c r="F603" s="374"/>
      <c r="G603" s="374"/>
    </row>
    <row r="604" spans="1:7" ht="31.5">
      <c r="A604" s="219" t="s">
        <v>137</v>
      </c>
      <c r="B604" s="220" t="s">
        <v>138</v>
      </c>
      <c r="C604" s="221" t="s">
        <v>57</v>
      </c>
      <c r="D604" s="221" t="s">
        <v>30</v>
      </c>
      <c r="E604" s="222">
        <v>14</v>
      </c>
      <c r="F604" s="222">
        <v>17.03</v>
      </c>
      <c r="G604" s="222">
        <v>10.19</v>
      </c>
    </row>
    <row r="605" spans="1:7">
      <c r="A605" s="171">
        <v>10</v>
      </c>
      <c r="B605" s="172" t="s">
        <v>816</v>
      </c>
      <c r="C605" s="173" t="s">
        <v>814</v>
      </c>
      <c r="D605" s="173" t="s">
        <v>30</v>
      </c>
      <c r="E605" s="171">
        <v>0.08</v>
      </c>
      <c r="F605" s="171">
        <v>9.4499999999999993</v>
      </c>
      <c r="G605" s="171" t="s">
        <v>10451</v>
      </c>
    </row>
    <row r="606" spans="1:7" ht="21">
      <c r="A606" s="171">
        <v>11359</v>
      </c>
      <c r="B606" s="172" t="s">
        <v>818</v>
      </c>
      <c r="C606" s="173" t="s">
        <v>814</v>
      </c>
      <c r="D606" s="173" t="s">
        <v>30</v>
      </c>
      <c r="E606" s="171">
        <v>0</v>
      </c>
      <c r="F606" s="171">
        <v>520.16</v>
      </c>
      <c r="G606" s="171" t="s">
        <v>10451</v>
      </c>
    </row>
    <row r="607" spans="1:7">
      <c r="A607" s="171">
        <v>12815</v>
      </c>
      <c r="B607" s="172" t="s">
        <v>821</v>
      </c>
      <c r="C607" s="173" t="s">
        <v>814</v>
      </c>
      <c r="D607" s="173" t="s">
        <v>30</v>
      </c>
      <c r="E607" s="171">
        <v>0.09</v>
      </c>
      <c r="F607" s="171">
        <v>7.33</v>
      </c>
      <c r="G607" s="171" t="s">
        <v>10451</v>
      </c>
    </row>
    <row r="608" spans="1:7">
      <c r="A608" s="171">
        <v>12892</v>
      </c>
      <c r="B608" s="172" t="s">
        <v>822</v>
      </c>
      <c r="C608" s="173" t="s">
        <v>814</v>
      </c>
      <c r="D608" s="173" t="s">
        <v>823</v>
      </c>
      <c r="E608" s="171">
        <v>0.13</v>
      </c>
      <c r="F608" s="171">
        <v>10.8</v>
      </c>
      <c r="G608" s="171" t="s">
        <v>10451</v>
      </c>
    </row>
    <row r="609" spans="1:7">
      <c r="A609" s="171">
        <v>12893</v>
      </c>
      <c r="B609" s="172" t="s">
        <v>824</v>
      </c>
      <c r="C609" s="173" t="s">
        <v>814</v>
      </c>
      <c r="D609" s="173" t="s">
        <v>823</v>
      </c>
      <c r="E609" s="171">
        <v>0.02</v>
      </c>
      <c r="F609" s="171">
        <v>57.6</v>
      </c>
      <c r="G609" s="171" t="s">
        <v>10451</v>
      </c>
    </row>
    <row r="610" spans="1:7">
      <c r="A610" s="171">
        <v>246</v>
      </c>
      <c r="B610" s="172" t="s">
        <v>876</v>
      </c>
      <c r="C610" s="173" t="s">
        <v>820</v>
      </c>
      <c r="D610" s="173" t="s">
        <v>336</v>
      </c>
      <c r="E610" s="171">
        <v>4.79</v>
      </c>
      <c r="F610" s="171" t="s">
        <v>10451</v>
      </c>
      <c r="G610" s="171">
        <v>12.79</v>
      </c>
    </row>
    <row r="611" spans="1:7">
      <c r="A611" s="171">
        <v>25966</v>
      </c>
      <c r="B611" s="172" t="s">
        <v>827</v>
      </c>
      <c r="C611" s="173" t="s">
        <v>814</v>
      </c>
      <c r="D611" s="173" t="s">
        <v>828</v>
      </c>
      <c r="E611" s="171">
        <v>0.01</v>
      </c>
      <c r="F611" s="171">
        <v>13.84</v>
      </c>
      <c r="G611" s="171" t="s">
        <v>10451</v>
      </c>
    </row>
    <row r="612" spans="1:7">
      <c r="A612" s="171">
        <v>2696</v>
      </c>
      <c r="B612" s="172" t="s">
        <v>877</v>
      </c>
      <c r="C612" s="173" t="s">
        <v>820</v>
      </c>
      <c r="D612" s="173" t="s">
        <v>336</v>
      </c>
      <c r="E612" s="171">
        <v>4.79</v>
      </c>
      <c r="F612" s="171" t="s">
        <v>10451</v>
      </c>
      <c r="G612" s="171">
        <v>17.02</v>
      </c>
    </row>
    <row r="613" spans="1:7">
      <c r="A613" s="171">
        <v>2711</v>
      </c>
      <c r="B613" s="172" t="s">
        <v>831</v>
      </c>
      <c r="C613" s="173" t="s">
        <v>814</v>
      </c>
      <c r="D613" s="173" t="s">
        <v>30</v>
      </c>
      <c r="E613" s="171">
        <v>0.01</v>
      </c>
      <c r="F613" s="171">
        <v>112.95</v>
      </c>
      <c r="G613" s="171" t="s">
        <v>10451</v>
      </c>
    </row>
    <row r="614" spans="1:7">
      <c r="A614" s="171">
        <v>3148</v>
      </c>
      <c r="B614" s="172" t="s">
        <v>890</v>
      </c>
      <c r="C614" s="173" t="s">
        <v>814</v>
      </c>
      <c r="D614" s="173" t="s">
        <v>30</v>
      </c>
      <c r="E614" s="171">
        <v>0.27</v>
      </c>
      <c r="F614" s="171">
        <v>7</v>
      </c>
      <c r="G614" s="171" t="s">
        <v>10451</v>
      </c>
    </row>
    <row r="615" spans="1:7">
      <c r="A615" s="171">
        <v>36144</v>
      </c>
      <c r="B615" s="172" t="s">
        <v>832</v>
      </c>
      <c r="C615" s="173" t="s">
        <v>814</v>
      </c>
      <c r="D615" s="173" t="s">
        <v>30</v>
      </c>
      <c r="E615" s="171">
        <v>1.05</v>
      </c>
      <c r="F615" s="171">
        <v>1.34</v>
      </c>
      <c r="G615" s="171" t="s">
        <v>10451</v>
      </c>
    </row>
    <row r="616" spans="1:7">
      <c r="A616" s="171">
        <v>36146</v>
      </c>
      <c r="B616" s="172" t="s">
        <v>833</v>
      </c>
      <c r="C616" s="173" t="s">
        <v>814</v>
      </c>
      <c r="D616" s="173" t="s">
        <v>30</v>
      </c>
      <c r="E616" s="171">
        <v>0.01</v>
      </c>
      <c r="F616" s="171">
        <v>204</v>
      </c>
      <c r="G616" s="171" t="s">
        <v>10451</v>
      </c>
    </row>
    <row r="617" spans="1:7" ht="21">
      <c r="A617" s="171">
        <v>36149</v>
      </c>
      <c r="B617" s="172" t="s">
        <v>834</v>
      </c>
      <c r="C617" s="173" t="s">
        <v>814</v>
      </c>
      <c r="D617" s="173" t="s">
        <v>30</v>
      </c>
      <c r="E617" s="171">
        <v>0.01</v>
      </c>
      <c r="F617" s="171">
        <v>141</v>
      </c>
      <c r="G617" s="171" t="s">
        <v>10451</v>
      </c>
    </row>
    <row r="618" spans="1:7">
      <c r="A618" s="171">
        <v>36150</v>
      </c>
      <c r="B618" s="172" t="s">
        <v>835</v>
      </c>
      <c r="C618" s="173" t="s">
        <v>814</v>
      </c>
      <c r="D618" s="173" t="s">
        <v>30</v>
      </c>
      <c r="E618" s="171">
        <v>0.02</v>
      </c>
      <c r="F618" s="171">
        <v>35.64</v>
      </c>
      <c r="G618" s="171" t="s">
        <v>10451</v>
      </c>
    </row>
    <row r="619" spans="1:7" ht="21">
      <c r="A619" s="171">
        <v>36153</v>
      </c>
      <c r="B619" s="172" t="s">
        <v>836</v>
      </c>
      <c r="C619" s="173" t="s">
        <v>814</v>
      </c>
      <c r="D619" s="173" t="s">
        <v>30</v>
      </c>
      <c r="E619" s="171">
        <v>0.01</v>
      </c>
      <c r="F619" s="171">
        <v>160.5</v>
      </c>
      <c r="G619" s="171" t="s">
        <v>10451</v>
      </c>
    </row>
    <row r="620" spans="1:7">
      <c r="A620" s="171">
        <v>37370</v>
      </c>
      <c r="B620" s="172" t="s">
        <v>838</v>
      </c>
      <c r="C620" s="173" t="s">
        <v>814</v>
      </c>
      <c r="D620" s="173" t="s">
        <v>336</v>
      </c>
      <c r="E620" s="171">
        <v>9.44</v>
      </c>
      <c r="F620" s="171">
        <v>2.48</v>
      </c>
      <c r="G620" s="171" t="s">
        <v>10451</v>
      </c>
    </row>
    <row r="621" spans="1:7">
      <c r="A621" s="171">
        <v>37371</v>
      </c>
      <c r="B621" s="172" t="s">
        <v>839</v>
      </c>
      <c r="C621" s="173" t="s">
        <v>814</v>
      </c>
      <c r="D621" s="173" t="s">
        <v>336</v>
      </c>
      <c r="E621" s="171">
        <v>9.44</v>
      </c>
      <c r="F621" s="171">
        <v>0.55000000000000004</v>
      </c>
      <c r="G621" s="171" t="s">
        <v>10451</v>
      </c>
    </row>
    <row r="622" spans="1:7">
      <c r="A622" s="171">
        <v>37372</v>
      </c>
      <c r="B622" s="172" t="s">
        <v>840</v>
      </c>
      <c r="C622" s="173" t="s">
        <v>814</v>
      </c>
      <c r="D622" s="173" t="s">
        <v>336</v>
      </c>
      <c r="E622" s="171">
        <v>9.44</v>
      </c>
      <c r="F622" s="171">
        <v>0.37</v>
      </c>
      <c r="G622" s="171" t="s">
        <v>10451</v>
      </c>
    </row>
    <row r="623" spans="1:7">
      <c r="A623" s="171">
        <v>37373</v>
      </c>
      <c r="B623" s="172" t="s">
        <v>841</v>
      </c>
      <c r="C623" s="173" t="s">
        <v>814</v>
      </c>
      <c r="D623" s="173" t="s">
        <v>336</v>
      </c>
      <c r="E623" s="171">
        <v>9.44</v>
      </c>
      <c r="F623" s="171">
        <v>0.02</v>
      </c>
      <c r="G623" s="171" t="s">
        <v>10451</v>
      </c>
    </row>
    <row r="624" spans="1:7">
      <c r="A624" s="171">
        <v>38382</v>
      </c>
      <c r="B624" s="172" t="s">
        <v>843</v>
      </c>
      <c r="C624" s="173" t="s">
        <v>814</v>
      </c>
      <c r="D624" s="173" t="s">
        <v>30</v>
      </c>
      <c r="E624" s="171">
        <v>0.03</v>
      </c>
      <c r="F624" s="171">
        <v>9.56</v>
      </c>
      <c r="G624" s="171" t="s">
        <v>10451</v>
      </c>
    </row>
    <row r="625" spans="1:7">
      <c r="A625" s="171">
        <v>38390</v>
      </c>
      <c r="B625" s="172" t="s">
        <v>844</v>
      </c>
      <c r="C625" s="173" t="s">
        <v>814</v>
      </c>
      <c r="D625" s="173" t="s">
        <v>30</v>
      </c>
      <c r="E625" s="171">
        <v>0.01</v>
      </c>
      <c r="F625" s="171">
        <v>28.83</v>
      </c>
      <c r="G625" s="171" t="s">
        <v>10451</v>
      </c>
    </row>
    <row r="626" spans="1:7">
      <c r="A626" s="171">
        <v>38393</v>
      </c>
      <c r="B626" s="172" t="s">
        <v>845</v>
      </c>
      <c r="C626" s="173" t="s">
        <v>814</v>
      </c>
      <c r="D626" s="173" t="s">
        <v>30</v>
      </c>
      <c r="E626" s="171">
        <v>0.01</v>
      </c>
      <c r="F626" s="171">
        <v>13</v>
      </c>
      <c r="G626" s="171" t="s">
        <v>10451</v>
      </c>
    </row>
    <row r="627" spans="1:7">
      <c r="A627" s="171">
        <v>38396</v>
      </c>
      <c r="B627" s="172" t="s">
        <v>846</v>
      </c>
      <c r="C627" s="173" t="s">
        <v>814</v>
      </c>
      <c r="D627" s="173" t="s">
        <v>30</v>
      </c>
      <c r="E627" s="171">
        <v>0</v>
      </c>
      <c r="F627" s="171">
        <v>359.64</v>
      </c>
      <c r="G627" s="171" t="s">
        <v>10451</v>
      </c>
    </row>
    <row r="628" spans="1:7">
      <c r="A628" s="171">
        <v>38399</v>
      </c>
      <c r="B628" s="172" t="s">
        <v>847</v>
      </c>
      <c r="C628" s="173" t="s">
        <v>814</v>
      </c>
      <c r="D628" s="173" t="s">
        <v>30</v>
      </c>
      <c r="E628" s="171">
        <v>0</v>
      </c>
      <c r="F628" s="171">
        <v>139.57</v>
      </c>
      <c r="G628" s="171" t="s">
        <v>10451</v>
      </c>
    </row>
    <row r="629" spans="1:7" ht="21">
      <c r="A629" s="171">
        <v>38413</v>
      </c>
      <c r="B629" s="172" t="s">
        <v>848</v>
      </c>
      <c r="C629" s="173" t="s">
        <v>814</v>
      </c>
      <c r="D629" s="173" t="s">
        <v>30</v>
      </c>
      <c r="E629" s="171">
        <v>0</v>
      </c>
      <c r="F629" s="171">
        <v>536.28</v>
      </c>
      <c r="G629" s="171" t="s">
        <v>10451</v>
      </c>
    </row>
    <row r="630" spans="1:7">
      <c r="A630" s="171">
        <v>38476</v>
      </c>
      <c r="B630" s="172" t="s">
        <v>849</v>
      </c>
      <c r="C630" s="173" t="s">
        <v>814</v>
      </c>
      <c r="D630" s="173" t="s">
        <v>30</v>
      </c>
      <c r="E630" s="171">
        <v>0</v>
      </c>
      <c r="F630" s="171">
        <v>210.29</v>
      </c>
      <c r="G630" s="171" t="s">
        <v>10451</v>
      </c>
    </row>
    <row r="631" spans="1:7">
      <c r="A631" s="171">
        <v>38477</v>
      </c>
      <c r="B631" s="172" t="s">
        <v>850</v>
      </c>
      <c r="C631" s="173" t="s">
        <v>814</v>
      </c>
      <c r="D631" s="173" t="s">
        <v>30</v>
      </c>
      <c r="E631" s="171">
        <v>0</v>
      </c>
      <c r="F631" s="171">
        <v>595.54999999999995</v>
      </c>
      <c r="G631" s="171" t="s">
        <v>10451</v>
      </c>
    </row>
    <row r="632" spans="1:7">
      <c r="A632" s="171">
        <v>3936</v>
      </c>
      <c r="B632" s="172" t="s">
        <v>912</v>
      </c>
      <c r="C632" s="173" t="s">
        <v>814</v>
      </c>
      <c r="D632" s="173" t="s">
        <v>30</v>
      </c>
      <c r="E632" s="171">
        <v>14</v>
      </c>
      <c r="F632" s="171">
        <v>13.46</v>
      </c>
      <c r="G632" s="171" t="s">
        <v>10451</v>
      </c>
    </row>
    <row r="633" spans="1:7">
      <c r="A633" s="171">
        <v>7307</v>
      </c>
      <c r="B633" s="172" t="s">
        <v>892</v>
      </c>
      <c r="C633" s="173" t="s">
        <v>814</v>
      </c>
      <c r="D633" s="173" t="s">
        <v>828</v>
      </c>
      <c r="E633" s="171">
        <v>7.0000000000000007E-2</v>
      </c>
      <c r="F633" s="171">
        <v>21.35</v>
      </c>
      <c r="G633" s="171" t="s">
        <v>10451</v>
      </c>
    </row>
    <row r="634" spans="1:7">
      <c r="A634" s="374"/>
      <c r="B634" s="374"/>
      <c r="C634" s="374"/>
      <c r="D634" s="374"/>
      <c r="E634" s="374"/>
      <c r="F634" s="374"/>
      <c r="G634" s="374"/>
    </row>
    <row r="635" spans="1:7" ht="31.5">
      <c r="A635" s="219" t="s">
        <v>140</v>
      </c>
      <c r="B635" s="220" t="s">
        <v>141</v>
      </c>
      <c r="C635" s="221" t="s">
        <v>57</v>
      </c>
      <c r="D635" s="221" t="s">
        <v>30</v>
      </c>
      <c r="E635" s="222">
        <v>21</v>
      </c>
      <c r="F635" s="222">
        <v>17.03</v>
      </c>
      <c r="G635" s="222">
        <v>10.19</v>
      </c>
    </row>
    <row r="636" spans="1:7">
      <c r="A636" s="171">
        <v>10</v>
      </c>
      <c r="B636" s="172" t="s">
        <v>816</v>
      </c>
      <c r="C636" s="173" t="s">
        <v>814</v>
      </c>
      <c r="D636" s="173" t="s">
        <v>30</v>
      </c>
      <c r="E636" s="171">
        <v>0.11</v>
      </c>
      <c r="F636" s="171">
        <v>9.4499999999999993</v>
      </c>
      <c r="G636" s="171" t="s">
        <v>10451</v>
      </c>
    </row>
    <row r="637" spans="1:7" ht="21">
      <c r="A637" s="171">
        <v>11359</v>
      </c>
      <c r="B637" s="172" t="s">
        <v>818</v>
      </c>
      <c r="C637" s="173" t="s">
        <v>814</v>
      </c>
      <c r="D637" s="173" t="s">
        <v>30</v>
      </c>
      <c r="E637" s="171">
        <v>0</v>
      </c>
      <c r="F637" s="171">
        <v>520.16</v>
      </c>
      <c r="G637" s="171" t="s">
        <v>10451</v>
      </c>
    </row>
    <row r="638" spans="1:7">
      <c r="A638" s="171">
        <v>12815</v>
      </c>
      <c r="B638" s="172" t="s">
        <v>821</v>
      </c>
      <c r="C638" s="173" t="s">
        <v>814</v>
      </c>
      <c r="D638" s="173" t="s">
        <v>30</v>
      </c>
      <c r="E638" s="171">
        <v>0.13</v>
      </c>
      <c r="F638" s="171">
        <v>7.33</v>
      </c>
      <c r="G638" s="171" t="s">
        <v>10451</v>
      </c>
    </row>
    <row r="639" spans="1:7">
      <c r="A639" s="171">
        <v>12892</v>
      </c>
      <c r="B639" s="172" t="s">
        <v>822</v>
      </c>
      <c r="C639" s="173" t="s">
        <v>814</v>
      </c>
      <c r="D639" s="173" t="s">
        <v>823</v>
      </c>
      <c r="E639" s="171">
        <v>0.19</v>
      </c>
      <c r="F639" s="171">
        <v>10.8</v>
      </c>
      <c r="G639" s="171" t="s">
        <v>10451</v>
      </c>
    </row>
    <row r="640" spans="1:7">
      <c r="A640" s="171">
        <v>12893</v>
      </c>
      <c r="B640" s="172" t="s">
        <v>824</v>
      </c>
      <c r="C640" s="173" t="s">
        <v>814</v>
      </c>
      <c r="D640" s="173" t="s">
        <v>823</v>
      </c>
      <c r="E640" s="171">
        <v>0.02</v>
      </c>
      <c r="F640" s="171">
        <v>57.6</v>
      </c>
      <c r="G640" s="171" t="s">
        <v>10451</v>
      </c>
    </row>
    <row r="641" spans="1:7">
      <c r="A641" s="171">
        <v>246</v>
      </c>
      <c r="B641" s="172" t="s">
        <v>876</v>
      </c>
      <c r="C641" s="173" t="s">
        <v>820</v>
      </c>
      <c r="D641" s="173" t="s">
        <v>336</v>
      </c>
      <c r="E641" s="171">
        <v>7.18</v>
      </c>
      <c r="F641" s="171" t="s">
        <v>10451</v>
      </c>
      <c r="G641" s="171">
        <v>12.79</v>
      </c>
    </row>
    <row r="642" spans="1:7">
      <c r="A642" s="171">
        <v>25966</v>
      </c>
      <c r="B642" s="172" t="s">
        <v>827</v>
      </c>
      <c r="C642" s="173" t="s">
        <v>814</v>
      </c>
      <c r="D642" s="173" t="s">
        <v>828</v>
      </c>
      <c r="E642" s="171">
        <v>0.02</v>
      </c>
      <c r="F642" s="171">
        <v>13.84</v>
      </c>
      <c r="G642" s="171" t="s">
        <v>10451</v>
      </c>
    </row>
    <row r="643" spans="1:7">
      <c r="A643" s="171">
        <v>2696</v>
      </c>
      <c r="B643" s="172" t="s">
        <v>877</v>
      </c>
      <c r="C643" s="173" t="s">
        <v>820</v>
      </c>
      <c r="D643" s="173" t="s">
        <v>336</v>
      </c>
      <c r="E643" s="171">
        <v>7.18</v>
      </c>
      <c r="F643" s="171" t="s">
        <v>10451</v>
      </c>
      <c r="G643" s="171">
        <v>17.02</v>
      </c>
    </row>
    <row r="644" spans="1:7">
      <c r="A644" s="171">
        <v>2711</v>
      </c>
      <c r="B644" s="172" t="s">
        <v>831</v>
      </c>
      <c r="C644" s="173" t="s">
        <v>814</v>
      </c>
      <c r="D644" s="173" t="s">
        <v>30</v>
      </c>
      <c r="E644" s="171">
        <v>0.01</v>
      </c>
      <c r="F644" s="171">
        <v>112.95</v>
      </c>
      <c r="G644" s="171" t="s">
        <v>10451</v>
      </c>
    </row>
    <row r="645" spans="1:7">
      <c r="A645" s="171">
        <v>3148</v>
      </c>
      <c r="B645" s="172" t="s">
        <v>890</v>
      </c>
      <c r="C645" s="173" t="s">
        <v>814</v>
      </c>
      <c r="D645" s="173" t="s">
        <v>30</v>
      </c>
      <c r="E645" s="171">
        <v>0.4</v>
      </c>
      <c r="F645" s="171">
        <v>7</v>
      </c>
      <c r="G645" s="171" t="s">
        <v>10451</v>
      </c>
    </row>
    <row r="646" spans="1:7">
      <c r="A646" s="171">
        <v>36144</v>
      </c>
      <c r="B646" s="172" t="s">
        <v>832</v>
      </c>
      <c r="C646" s="173" t="s">
        <v>814</v>
      </c>
      <c r="D646" s="173" t="s">
        <v>30</v>
      </c>
      <c r="E646" s="171">
        <v>1.58</v>
      </c>
      <c r="F646" s="171">
        <v>1.34</v>
      </c>
      <c r="G646" s="171" t="s">
        <v>10451</v>
      </c>
    </row>
    <row r="647" spans="1:7">
      <c r="A647" s="171">
        <v>36146</v>
      </c>
      <c r="B647" s="172" t="s">
        <v>833</v>
      </c>
      <c r="C647" s="173" t="s">
        <v>814</v>
      </c>
      <c r="D647" s="173" t="s">
        <v>30</v>
      </c>
      <c r="E647" s="171">
        <v>0.02</v>
      </c>
      <c r="F647" s="171">
        <v>204</v>
      </c>
      <c r="G647" s="171" t="s">
        <v>10451</v>
      </c>
    </row>
    <row r="648" spans="1:7" ht="21">
      <c r="A648" s="171">
        <v>36149</v>
      </c>
      <c r="B648" s="172" t="s">
        <v>834</v>
      </c>
      <c r="C648" s="173" t="s">
        <v>814</v>
      </c>
      <c r="D648" s="173" t="s">
        <v>30</v>
      </c>
      <c r="E648" s="171">
        <v>0.01</v>
      </c>
      <c r="F648" s="171">
        <v>141</v>
      </c>
      <c r="G648" s="171" t="s">
        <v>10451</v>
      </c>
    </row>
    <row r="649" spans="1:7">
      <c r="A649" s="171">
        <v>36150</v>
      </c>
      <c r="B649" s="172" t="s">
        <v>835</v>
      </c>
      <c r="C649" s="173" t="s">
        <v>814</v>
      </c>
      <c r="D649" s="173" t="s">
        <v>30</v>
      </c>
      <c r="E649" s="171">
        <v>0.04</v>
      </c>
      <c r="F649" s="171">
        <v>35.64</v>
      </c>
      <c r="G649" s="171" t="s">
        <v>10451</v>
      </c>
    </row>
    <row r="650" spans="1:7" ht="21">
      <c r="A650" s="171">
        <v>36153</v>
      </c>
      <c r="B650" s="172" t="s">
        <v>836</v>
      </c>
      <c r="C650" s="173" t="s">
        <v>814</v>
      </c>
      <c r="D650" s="173" t="s">
        <v>30</v>
      </c>
      <c r="E650" s="171">
        <v>0.02</v>
      </c>
      <c r="F650" s="171">
        <v>160.5</v>
      </c>
      <c r="G650" s="171" t="s">
        <v>10451</v>
      </c>
    </row>
    <row r="651" spans="1:7">
      <c r="A651" s="171">
        <v>37370</v>
      </c>
      <c r="B651" s="172" t="s">
        <v>838</v>
      </c>
      <c r="C651" s="173" t="s">
        <v>814</v>
      </c>
      <c r="D651" s="173" t="s">
        <v>336</v>
      </c>
      <c r="E651" s="171">
        <v>14.15</v>
      </c>
      <c r="F651" s="171">
        <v>2.48</v>
      </c>
      <c r="G651" s="171" t="s">
        <v>10451</v>
      </c>
    </row>
    <row r="652" spans="1:7">
      <c r="A652" s="171">
        <v>37371</v>
      </c>
      <c r="B652" s="172" t="s">
        <v>839</v>
      </c>
      <c r="C652" s="173" t="s">
        <v>814</v>
      </c>
      <c r="D652" s="173" t="s">
        <v>336</v>
      </c>
      <c r="E652" s="171">
        <v>14.15</v>
      </c>
      <c r="F652" s="171">
        <v>0.55000000000000004</v>
      </c>
      <c r="G652" s="171" t="s">
        <v>10451</v>
      </c>
    </row>
    <row r="653" spans="1:7">
      <c r="A653" s="171">
        <v>37372</v>
      </c>
      <c r="B653" s="172" t="s">
        <v>840</v>
      </c>
      <c r="C653" s="173" t="s">
        <v>814</v>
      </c>
      <c r="D653" s="173" t="s">
        <v>336</v>
      </c>
      <c r="E653" s="171">
        <v>14.15</v>
      </c>
      <c r="F653" s="171">
        <v>0.37</v>
      </c>
      <c r="G653" s="171" t="s">
        <v>10451</v>
      </c>
    </row>
    <row r="654" spans="1:7">
      <c r="A654" s="171">
        <v>37373</v>
      </c>
      <c r="B654" s="172" t="s">
        <v>841</v>
      </c>
      <c r="C654" s="173" t="s">
        <v>814</v>
      </c>
      <c r="D654" s="173" t="s">
        <v>336</v>
      </c>
      <c r="E654" s="171">
        <v>14.15</v>
      </c>
      <c r="F654" s="171">
        <v>0.02</v>
      </c>
      <c r="G654" s="171" t="s">
        <v>10451</v>
      </c>
    </row>
    <row r="655" spans="1:7">
      <c r="A655" s="171">
        <v>38382</v>
      </c>
      <c r="B655" s="172" t="s">
        <v>843</v>
      </c>
      <c r="C655" s="173" t="s">
        <v>814</v>
      </c>
      <c r="D655" s="173" t="s">
        <v>30</v>
      </c>
      <c r="E655" s="171">
        <v>0.04</v>
      </c>
      <c r="F655" s="171">
        <v>9.56</v>
      </c>
      <c r="G655" s="171" t="s">
        <v>10451</v>
      </c>
    </row>
    <row r="656" spans="1:7">
      <c r="A656" s="171">
        <v>38390</v>
      </c>
      <c r="B656" s="172" t="s">
        <v>844</v>
      </c>
      <c r="C656" s="173" t="s">
        <v>814</v>
      </c>
      <c r="D656" s="173" t="s">
        <v>30</v>
      </c>
      <c r="E656" s="171">
        <v>0.02</v>
      </c>
      <c r="F656" s="171">
        <v>28.83</v>
      </c>
      <c r="G656" s="171" t="s">
        <v>10451</v>
      </c>
    </row>
    <row r="657" spans="1:7">
      <c r="A657" s="171">
        <v>38393</v>
      </c>
      <c r="B657" s="172" t="s">
        <v>845</v>
      </c>
      <c r="C657" s="173" t="s">
        <v>814</v>
      </c>
      <c r="D657" s="173" t="s">
        <v>30</v>
      </c>
      <c r="E657" s="171">
        <v>0.02</v>
      </c>
      <c r="F657" s="171">
        <v>13</v>
      </c>
      <c r="G657" s="171" t="s">
        <v>10451</v>
      </c>
    </row>
    <row r="658" spans="1:7">
      <c r="A658" s="171">
        <v>38396</v>
      </c>
      <c r="B658" s="172" t="s">
        <v>846</v>
      </c>
      <c r="C658" s="173" t="s">
        <v>814</v>
      </c>
      <c r="D658" s="173" t="s">
        <v>30</v>
      </c>
      <c r="E658" s="171">
        <v>0</v>
      </c>
      <c r="F658" s="171">
        <v>359.64</v>
      </c>
      <c r="G658" s="171" t="s">
        <v>10451</v>
      </c>
    </row>
    <row r="659" spans="1:7">
      <c r="A659" s="171">
        <v>38399</v>
      </c>
      <c r="B659" s="172" t="s">
        <v>847</v>
      </c>
      <c r="C659" s="173" t="s">
        <v>814</v>
      </c>
      <c r="D659" s="173" t="s">
        <v>30</v>
      </c>
      <c r="E659" s="171">
        <v>0</v>
      </c>
      <c r="F659" s="171">
        <v>139.57</v>
      </c>
      <c r="G659" s="171" t="s">
        <v>10451</v>
      </c>
    </row>
    <row r="660" spans="1:7" ht="21">
      <c r="A660" s="171">
        <v>38413</v>
      </c>
      <c r="B660" s="172" t="s">
        <v>848</v>
      </c>
      <c r="C660" s="173" t="s">
        <v>814</v>
      </c>
      <c r="D660" s="173" t="s">
        <v>30</v>
      </c>
      <c r="E660" s="171">
        <v>0</v>
      </c>
      <c r="F660" s="171">
        <v>536.28</v>
      </c>
      <c r="G660" s="171" t="s">
        <v>10451</v>
      </c>
    </row>
    <row r="661" spans="1:7">
      <c r="A661" s="171">
        <v>38476</v>
      </c>
      <c r="B661" s="172" t="s">
        <v>849</v>
      </c>
      <c r="C661" s="173" t="s">
        <v>814</v>
      </c>
      <c r="D661" s="173" t="s">
        <v>30</v>
      </c>
      <c r="E661" s="171">
        <v>0</v>
      </c>
      <c r="F661" s="171">
        <v>210.29</v>
      </c>
      <c r="G661" s="171" t="s">
        <v>10451</v>
      </c>
    </row>
    <row r="662" spans="1:7">
      <c r="A662" s="171">
        <v>38477</v>
      </c>
      <c r="B662" s="172" t="s">
        <v>850</v>
      </c>
      <c r="C662" s="173" t="s">
        <v>814</v>
      </c>
      <c r="D662" s="173" t="s">
        <v>30</v>
      </c>
      <c r="E662" s="171">
        <v>0</v>
      </c>
      <c r="F662" s="171">
        <v>595.54999999999995</v>
      </c>
      <c r="G662" s="171" t="s">
        <v>10451</v>
      </c>
    </row>
    <row r="663" spans="1:7">
      <c r="A663" s="171">
        <v>3924</v>
      </c>
      <c r="B663" s="172" t="s">
        <v>914</v>
      </c>
      <c r="C663" s="173" t="s">
        <v>814</v>
      </c>
      <c r="D663" s="173" t="s">
        <v>30</v>
      </c>
      <c r="E663" s="171">
        <v>21</v>
      </c>
      <c r="F663" s="171">
        <v>13.46</v>
      </c>
      <c r="G663" s="171" t="s">
        <v>10451</v>
      </c>
    </row>
    <row r="664" spans="1:7">
      <c r="A664" s="171">
        <v>7307</v>
      </c>
      <c r="B664" s="172" t="s">
        <v>892</v>
      </c>
      <c r="C664" s="173" t="s">
        <v>814</v>
      </c>
      <c r="D664" s="173" t="s">
        <v>828</v>
      </c>
      <c r="E664" s="171">
        <v>0.11</v>
      </c>
      <c r="F664" s="171">
        <v>21.35</v>
      </c>
      <c r="G664" s="171" t="s">
        <v>10451</v>
      </c>
    </row>
    <row r="665" spans="1:7">
      <c r="A665" s="374"/>
      <c r="B665" s="374"/>
      <c r="C665" s="374"/>
      <c r="D665" s="374"/>
      <c r="E665" s="374"/>
      <c r="F665" s="374"/>
      <c r="G665" s="374"/>
    </row>
    <row r="666" spans="1:7" ht="31.5">
      <c r="A666" s="219" t="s">
        <v>143</v>
      </c>
      <c r="B666" s="220" t="s">
        <v>144</v>
      </c>
      <c r="C666" s="221" t="s">
        <v>57</v>
      </c>
      <c r="D666" s="221" t="s">
        <v>30</v>
      </c>
      <c r="E666" s="222">
        <v>10</v>
      </c>
      <c r="F666" s="222">
        <v>25.43</v>
      </c>
      <c r="G666" s="222">
        <v>10.95</v>
      </c>
    </row>
    <row r="667" spans="1:7">
      <c r="A667" s="171">
        <v>10</v>
      </c>
      <c r="B667" s="172" t="s">
        <v>816</v>
      </c>
      <c r="C667" s="173" t="s">
        <v>814</v>
      </c>
      <c r="D667" s="173" t="s">
        <v>30</v>
      </c>
      <c r="E667" s="171">
        <v>0.06</v>
      </c>
      <c r="F667" s="171">
        <v>9.4499999999999993</v>
      </c>
      <c r="G667" s="171" t="s">
        <v>10451</v>
      </c>
    </row>
    <row r="668" spans="1:7" ht="21">
      <c r="A668" s="171">
        <v>11359</v>
      </c>
      <c r="B668" s="172" t="s">
        <v>818</v>
      </c>
      <c r="C668" s="173" t="s">
        <v>814</v>
      </c>
      <c r="D668" s="173" t="s">
        <v>30</v>
      </c>
      <c r="E668" s="171">
        <v>0</v>
      </c>
      <c r="F668" s="171">
        <v>520.16</v>
      </c>
      <c r="G668" s="171" t="s">
        <v>10451</v>
      </c>
    </row>
    <row r="669" spans="1:7">
      <c r="A669" s="171">
        <v>12815</v>
      </c>
      <c r="B669" s="172" t="s">
        <v>821</v>
      </c>
      <c r="C669" s="173" t="s">
        <v>814</v>
      </c>
      <c r="D669" s="173" t="s">
        <v>30</v>
      </c>
      <c r="E669" s="171">
        <v>7.0000000000000007E-2</v>
      </c>
      <c r="F669" s="171">
        <v>7.33</v>
      </c>
      <c r="G669" s="171" t="s">
        <v>10451</v>
      </c>
    </row>
    <row r="670" spans="1:7">
      <c r="A670" s="171">
        <v>12892</v>
      </c>
      <c r="B670" s="172" t="s">
        <v>822</v>
      </c>
      <c r="C670" s="173" t="s">
        <v>814</v>
      </c>
      <c r="D670" s="173" t="s">
        <v>823</v>
      </c>
      <c r="E670" s="171">
        <v>0.1</v>
      </c>
      <c r="F670" s="171">
        <v>10.8</v>
      </c>
      <c r="G670" s="171" t="s">
        <v>10451</v>
      </c>
    </row>
    <row r="671" spans="1:7">
      <c r="A671" s="171">
        <v>12893</v>
      </c>
      <c r="B671" s="172" t="s">
        <v>824</v>
      </c>
      <c r="C671" s="173" t="s">
        <v>814</v>
      </c>
      <c r="D671" s="173" t="s">
        <v>823</v>
      </c>
      <c r="E671" s="171">
        <v>0.01</v>
      </c>
      <c r="F671" s="171">
        <v>57.6</v>
      </c>
      <c r="G671" s="171" t="s">
        <v>10451</v>
      </c>
    </row>
    <row r="672" spans="1:7">
      <c r="A672" s="171">
        <v>246</v>
      </c>
      <c r="B672" s="172" t="s">
        <v>876</v>
      </c>
      <c r="C672" s="173" t="s">
        <v>820</v>
      </c>
      <c r="D672" s="173" t="s">
        <v>336</v>
      </c>
      <c r="E672" s="171">
        <v>3.67</v>
      </c>
      <c r="F672" s="171" t="s">
        <v>10451</v>
      </c>
      <c r="G672" s="171">
        <v>12.79</v>
      </c>
    </row>
    <row r="673" spans="1:7">
      <c r="A673" s="171">
        <v>25966</v>
      </c>
      <c r="B673" s="172" t="s">
        <v>827</v>
      </c>
      <c r="C673" s="173" t="s">
        <v>814</v>
      </c>
      <c r="D673" s="173" t="s">
        <v>828</v>
      </c>
      <c r="E673" s="171">
        <v>0.01</v>
      </c>
      <c r="F673" s="171">
        <v>13.84</v>
      </c>
      <c r="G673" s="171" t="s">
        <v>10451</v>
      </c>
    </row>
    <row r="674" spans="1:7">
      <c r="A674" s="171">
        <v>2696</v>
      </c>
      <c r="B674" s="172" t="s">
        <v>877</v>
      </c>
      <c r="C674" s="173" t="s">
        <v>820</v>
      </c>
      <c r="D674" s="173" t="s">
        <v>336</v>
      </c>
      <c r="E674" s="171">
        <v>3.67</v>
      </c>
      <c r="F674" s="171" t="s">
        <v>10451</v>
      </c>
      <c r="G674" s="171">
        <v>17.02</v>
      </c>
    </row>
    <row r="675" spans="1:7">
      <c r="A675" s="171">
        <v>2711</v>
      </c>
      <c r="B675" s="172" t="s">
        <v>831</v>
      </c>
      <c r="C675" s="173" t="s">
        <v>814</v>
      </c>
      <c r="D675" s="173" t="s">
        <v>30</v>
      </c>
      <c r="E675" s="171">
        <v>0</v>
      </c>
      <c r="F675" s="171">
        <v>112.95</v>
      </c>
      <c r="G675" s="171" t="s">
        <v>10451</v>
      </c>
    </row>
    <row r="676" spans="1:7">
      <c r="A676" s="171">
        <v>3148</v>
      </c>
      <c r="B676" s="172" t="s">
        <v>890</v>
      </c>
      <c r="C676" s="173" t="s">
        <v>814</v>
      </c>
      <c r="D676" s="173" t="s">
        <v>30</v>
      </c>
      <c r="E676" s="171">
        <v>0.24</v>
      </c>
      <c r="F676" s="171">
        <v>7</v>
      </c>
      <c r="G676" s="171" t="s">
        <v>10451</v>
      </c>
    </row>
    <row r="677" spans="1:7">
      <c r="A677" s="171">
        <v>36144</v>
      </c>
      <c r="B677" s="172" t="s">
        <v>832</v>
      </c>
      <c r="C677" s="173" t="s">
        <v>814</v>
      </c>
      <c r="D677" s="173" t="s">
        <v>30</v>
      </c>
      <c r="E677" s="171">
        <v>0.81</v>
      </c>
      <c r="F677" s="171">
        <v>1.34</v>
      </c>
      <c r="G677" s="171" t="s">
        <v>10451</v>
      </c>
    </row>
    <row r="678" spans="1:7">
      <c r="A678" s="171">
        <v>36146</v>
      </c>
      <c r="B678" s="172" t="s">
        <v>833</v>
      </c>
      <c r="C678" s="173" t="s">
        <v>814</v>
      </c>
      <c r="D678" s="173" t="s">
        <v>30</v>
      </c>
      <c r="E678" s="171">
        <v>0.01</v>
      </c>
      <c r="F678" s="171">
        <v>204</v>
      </c>
      <c r="G678" s="171" t="s">
        <v>10451</v>
      </c>
    </row>
    <row r="679" spans="1:7" ht="21">
      <c r="A679" s="171">
        <v>36149</v>
      </c>
      <c r="B679" s="172" t="s">
        <v>834</v>
      </c>
      <c r="C679" s="173" t="s">
        <v>814</v>
      </c>
      <c r="D679" s="173" t="s">
        <v>30</v>
      </c>
      <c r="E679" s="171">
        <v>0.01</v>
      </c>
      <c r="F679" s="171">
        <v>141</v>
      </c>
      <c r="G679" s="171" t="s">
        <v>10451</v>
      </c>
    </row>
    <row r="680" spans="1:7">
      <c r="A680" s="171">
        <v>36150</v>
      </c>
      <c r="B680" s="172" t="s">
        <v>835</v>
      </c>
      <c r="C680" s="173" t="s">
        <v>814</v>
      </c>
      <c r="D680" s="173" t="s">
        <v>30</v>
      </c>
      <c r="E680" s="171">
        <v>0.02</v>
      </c>
      <c r="F680" s="171">
        <v>35.64</v>
      </c>
      <c r="G680" s="171" t="s">
        <v>10451</v>
      </c>
    </row>
    <row r="681" spans="1:7" ht="21">
      <c r="A681" s="171">
        <v>36153</v>
      </c>
      <c r="B681" s="172" t="s">
        <v>836</v>
      </c>
      <c r="C681" s="173" t="s">
        <v>814</v>
      </c>
      <c r="D681" s="173" t="s">
        <v>30</v>
      </c>
      <c r="E681" s="171">
        <v>0.01</v>
      </c>
      <c r="F681" s="171">
        <v>160.5</v>
      </c>
      <c r="G681" s="171" t="s">
        <v>10451</v>
      </c>
    </row>
    <row r="682" spans="1:7">
      <c r="A682" s="171">
        <v>37370</v>
      </c>
      <c r="B682" s="172" t="s">
        <v>838</v>
      </c>
      <c r="C682" s="173" t="s">
        <v>814</v>
      </c>
      <c r="D682" s="173" t="s">
        <v>336</v>
      </c>
      <c r="E682" s="171">
        <v>7.24</v>
      </c>
      <c r="F682" s="171">
        <v>2.48</v>
      </c>
      <c r="G682" s="171" t="s">
        <v>10451</v>
      </c>
    </row>
    <row r="683" spans="1:7">
      <c r="A683" s="171">
        <v>37371</v>
      </c>
      <c r="B683" s="172" t="s">
        <v>839</v>
      </c>
      <c r="C683" s="173" t="s">
        <v>814</v>
      </c>
      <c r="D683" s="173" t="s">
        <v>336</v>
      </c>
      <c r="E683" s="171">
        <v>7.24</v>
      </c>
      <c r="F683" s="171">
        <v>0.55000000000000004</v>
      </c>
      <c r="G683" s="171" t="s">
        <v>10451</v>
      </c>
    </row>
    <row r="684" spans="1:7">
      <c r="A684" s="171">
        <v>37372</v>
      </c>
      <c r="B684" s="172" t="s">
        <v>840</v>
      </c>
      <c r="C684" s="173" t="s">
        <v>814</v>
      </c>
      <c r="D684" s="173" t="s">
        <v>336</v>
      </c>
      <c r="E684" s="171">
        <v>7.24</v>
      </c>
      <c r="F684" s="171">
        <v>0.37</v>
      </c>
      <c r="G684" s="171" t="s">
        <v>10451</v>
      </c>
    </row>
    <row r="685" spans="1:7">
      <c r="A685" s="171">
        <v>37373</v>
      </c>
      <c r="B685" s="172" t="s">
        <v>841</v>
      </c>
      <c r="C685" s="173" t="s">
        <v>814</v>
      </c>
      <c r="D685" s="173" t="s">
        <v>336</v>
      </c>
      <c r="E685" s="171">
        <v>7.24</v>
      </c>
      <c r="F685" s="171">
        <v>0.02</v>
      </c>
      <c r="G685" s="171" t="s">
        <v>10451</v>
      </c>
    </row>
    <row r="686" spans="1:7">
      <c r="A686" s="171">
        <v>38382</v>
      </c>
      <c r="B686" s="172" t="s">
        <v>843</v>
      </c>
      <c r="C686" s="173" t="s">
        <v>814</v>
      </c>
      <c r="D686" s="173" t="s">
        <v>30</v>
      </c>
      <c r="E686" s="171">
        <v>0.02</v>
      </c>
      <c r="F686" s="171">
        <v>9.56</v>
      </c>
      <c r="G686" s="171" t="s">
        <v>10451</v>
      </c>
    </row>
    <row r="687" spans="1:7">
      <c r="A687" s="171">
        <v>38390</v>
      </c>
      <c r="B687" s="172" t="s">
        <v>844</v>
      </c>
      <c r="C687" s="173" t="s">
        <v>814</v>
      </c>
      <c r="D687" s="173" t="s">
        <v>30</v>
      </c>
      <c r="E687" s="171">
        <v>0.01</v>
      </c>
      <c r="F687" s="171">
        <v>28.83</v>
      </c>
      <c r="G687" s="171" t="s">
        <v>10451</v>
      </c>
    </row>
    <row r="688" spans="1:7">
      <c r="A688" s="171">
        <v>38393</v>
      </c>
      <c r="B688" s="172" t="s">
        <v>845</v>
      </c>
      <c r="C688" s="173" t="s">
        <v>814</v>
      </c>
      <c r="D688" s="173" t="s">
        <v>30</v>
      </c>
      <c r="E688" s="171">
        <v>0.01</v>
      </c>
      <c r="F688" s="171">
        <v>13</v>
      </c>
      <c r="G688" s="171" t="s">
        <v>10451</v>
      </c>
    </row>
    <row r="689" spans="1:7">
      <c r="A689" s="171">
        <v>38396</v>
      </c>
      <c r="B689" s="172" t="s">
        <v>846</v>
      </c>
      <c r="C689" s="173" t="s">
        <v>814</v>
      </c>
      <c r="D689" s="173" t="s">
        <v>30</v>
      </c>
      <c r="E689" s="171">
        <v>0</v>
      </c>
      <c r="F689" s="171">
        <v>359.64</v>
      </c>
      <c r="G689" s="171" t="s">
        <v>10451</v>
      </c>
    </row>
    <row r="690" spans="1:7">
      <c r="A690" s="171">
        <v>38399</v>
      </c>
      <c r="B690" s="172" t="s">
        <v>847</v>
      </c>
      <c r="C690" s="173" t="s">
        <v>814</v>
      </c>
      <c r="D690" s="173" t="s">
        <v>30</v>
      </c>
      <c r="E690" s="171">
        <v>0</v>
      </c>
      <c r="F690" s="171">
        <v>139.57</v>
      </c>
      <c r="G690" s="171" t="s">
        <v>10451</v>
      </c>
    </row>
    <row r="691" spans="1:7" ht="21">
      <c r="A691" s="171">
        <v>38413</v>
      </c>
      <c r="B691" s="172" t="s">
        <v>848</v>
      </c>
      <c r="C691" s="173" t="s">
        <v>814</v>
      </c>
      <c r="D691" s="173" t="s">
        <v>30</v>
      </c>
      <c r="E691" s="171">
        <v>0</v>
      </c>
      <c r="F691" s="171">
        <v>536.28</v>
      </c>
      <c r="G691" s="171" t="s">
        <v>10451</v>
      </c>
    </row>
    <row r="692" spans="1:7">
      <c r="A692" s="171">
        <v>38476</v>
      </c>
      <c r="B692" s="172" t="s">
        <v>849</v>
      </c>
      <c r="C692" s="173" t="s">
        <v>814</v>
      </c>
      <c r="D692" s="173" t="s">
        <v>30</v>
      </c>
      <c r="E692" s="171">
        <v>0</v>
      </c>
      <c r="F692" s="171">
        <v>210.29</v>
      </c>
      <c r="G692" s="171" t="s">
        <v>10451</v>
      </c>
    </row>
    <row r="693" spans="1:7">
      <c r="A693" s="171">
        <v>38477</v>
      </c>
      <c r="B693" s="172" t="s">
        <v>850</v>
      </c>
      <c r="C693" s="173" t="s">
        <v>814</v>
      </c>
      <c r="D693" s="173" t="s">
        <v>30</v>
      </c>
      <c r="E693" s="171">
        <v>0</v>
      </c>
      <c r="F693" s="171">
        <v>595.54999999999995</v>
      </c>
      <c r="G693" s="171" t="s">
        <v>10451</v>
      </c>
    </row>
    <row r="694" spans="1:7">
      <c r="A694" s="171">
        <v>3926</v>
      </c>
      <c r="B694" s="172" t="s">
        <v>915</v>
      </c>
      <c r="C694" s="173" t="s">
        <v>814</v>
      </c>
      <c r="D694" s="173" t="s">
        <v>30</v>
      </c>
      <c r="E694" s="171">
        <v>10</v>
      </c>
      <c r="F694" s="171">
        <v>21.55</v>
      </c>
      <c r="G694" s="171" t="s">
        <v>10451</v>
      </c>
    </row>
    <row r="695" spans="1:7">
      <c r="A695" s="171">
        <v>7307</v>
      </c>
      <c r="B695" s="172" t="s">
        <v>892</v>
      </c>
      <c r="C695" s="173" t="s">
        <v>814</v>
      </c>
      <c r="D695" s="173" t="s">
        <v>828</v>
      </c>
      <c r="E695" s="171">
        <v>0.06</v>
      </c>
      <c r="F695" s="171">
        <v>21.35</v>
      </c>
      <c r="G695" s="171" t="s">
        <v>10451</v>
      </c>
    </row>
    <row r="696" spans="1:7">
      <c r="A696" s="374"/>
      <c r="B696" s="374"/>
      <c r="C696" s="374"/>
      <c r="D696" s="374"/>
      <c r="E696" s="374"/>
      <c r="F696" s="374"/>
      <c r="G696" s="374"/>
    </row>
    <row r="697" spans="1:7" ht="31.5">
      <c r="A697" s="219" t="s">
        <v>146</v>
      </c>
      <c r="B697" s="220" t="s">
        <v>147</v>
      </c>
      <c r="C697" s="221" t="s">
        <v>57</v>
      </c>
      <c r="D697" s="221" t="s">
        <v>30</v>
      </c>
      <c r="E697" s="222">
        <v>3</v>
      </c>
      <c r="F697" s="222">
        <v>25.43</v>
      </c>
      <c r="G697" s="222">
        <v>10.95</v>
      </c>
    </row>
    <row r="698" spans="1:7">
      <c r="A698" s="171">
        <v>10</v>
      </c>
      <c r="B698" s="172" t="s">
        <v>816</v>
      </c>
      <c r="C698" s="173" t="s">
        <v>814</v>
      </c>
      <c r="D698" s="173" t="s">
        <v>30</v>
      </c>
      <c r="E698" s="171">
        <v>0.02</v>
      </c>
      <c r="F698" s="171">
        <v>9.4499999999999993</v>
      </c>
      <c r="G698" s="171" t="s">
        <v>10451</v>
      </c>
    </row>
    <row r="699" spans="1:7" ht="21">
      <c r="A699" s="171">
        <v>11359</v>
      </c>
      <c r="B699" s="172" t="s">
        <v>818</v>
      </c>
      <c r="C699" s="173" t="s">
        <v>814</v>
      </c>
      <c r="D699" s="173" t="s">
        <v>30</v>
      </c>
      <c r="E699" s="171">
        <v>0</v>
      </c>
      <c r="F699" s="171">
        <v>520.16</v>
      </c>
      <c r="G699" s="171" t="s">
        <v>10451</v>
      </c>
    </row>
    <row r="700" spans="1:7">
      <c r="A700" s="171">
        <v>12815</v>
      </c>
      <c r="B700" s="172" t="s">
        <v>821</v>
      </c>
      <c r="C700" s="173" t="s">
        <v>814</v>
      </c>
      <c r="D700" s="173" t="s">
        <v>30</v>
      </c>
      <c r="E700" s="171">
        <v>0.02</v>
      </c>
      <c r="F700" s="171">
        <v>7.33</v>
      </c>
      <c r="G700" s="171" t="s">
        <v>10451</v>
      </c>
    </row>
    <row r="701" spans="1:7">
      <c r="A701" s="171">
        <v>12892</v>
      </c>
      <c r="B701" s="172" t="s">
        <v>822</v>
      </c>
      <c r="C701" s="173" t="s">
        <v>814</v>
      </c>
      <c r="D701" s="173" t="s">
        <v>823</v>
      </c>
      <c r="E701" s="171">
        <v>0.03</v>
      </c>
      <c r="F701" s="171">
        <v>10.8</v>
      </c>
      <c r="G701" s="171" t="s">
        <v>10451</v>
      </c>
    </row>
    <row r="702" spans="1:7">
      <c r="A702" s="171">
        <v>12893</v>
      </c>
      <c r="B702" s="172" t="s">
        <v>824</v>
      </c>
      <c r="C702" s="173" t="s">
        <v>814</v>
      </c>
      <c r="D702" s="173" t="s">
        <v>823</v>
      </c>
      <c r="E702" s="171">
        <v>0</v>
      </c>
      <c r="F702" s="171">
        <v>57.6</v>
      </c>
      <c r="G702" s="171" t="s">
        <v>10451</v>
      </c>
    </row>
    <row r="703" spans="1:7">
      <c r="A703" s="171">
        <v>246</v>
      </c>
      <c r="B703" s="172" t="s">
        <v>876</v>
      </c>
      <c r="C703" s="173" t="s">
        <v>820</v>
      </c>
      <c r="D703" s="173" t="s">
        <v>336</v>
      </c>
      <c r="E703" s="171">
        <v>1.1000000000000001</v>
      </c>
      <c r="F703" s="171" t="s">
        <v>10451</v>
      </c>
      <c r="G703" s="171">
        <v>12.79</v>
      </c>
    </row>
    <row r="704" spans="1:7">
      <c r="A704" s="171">
        <v>25966</v>
      </c>
      <c r="B704" s="172" t="s">
        <v>827</v>
      </c>
      <c r="C704" s="173" t="s">
        <v>814</v>
      </c>
      <c r="D704" s="173" t="s">
        <v>828</v>
      </c>
      <c r="E704" s="171">
        <v>0</v>
      </c>
      <c r="F704" s="171">
        <v>13.84</v>
      </c>
      <c r="G704" s="171" t="s">
        <v>10451</v>
      </c>
    </row>
    <row r="705" spans="1:7">
      <c r="A705" s="171">
        <v>2696</v>
      </c>
      <c r="B705" s="172" t="s">
        <v>877</v>
      </c>
      <c r="C705" s="173" t="s">
        <v>820</v>
      </c>
      <c r="D705" s="173" t="s">
        <v>336</v>
      </c>
      <c r="E705" s="171">
        <v>1.1000000000000001</v>
      </c>
      <c r="F705" s="171" t="s">
        <v>10451</v>
      </c>
      <c r="G705" s="171">
        <v>17.02</v>
      </c>
    </row>
    <row r="706" spans="1:7">
      <c r="A706" s="171">
        <v>2711</v>
      </c>
      <c r="B706" s="172" t="s">
        <v>831</v>
      </c>
      <c r="C706" s="173" t="s">
        <v>814</v>
      </c>
      <c r="D706" s="173" t="s">
        <v>30</v>
      </c>
      <c r="E706" s="171">
        <v>0</v>
      </c>
      <c r="F706" s="171">
        <v>112.95</v>
      </c>
      <c r="G706" s="171" t="s">
        <v>10451</v>
      </c>
    </row>
    <row r="707" spans="1:7">
      <c r="A707" s="171">
        <v>3148</v>
      </c>
      <c r="B707" s="172" t="s">
        <v>890</v>
      </c>
      <c r="C707" s="173" t="s">
        <v>814</v>
      </c>
      <c r="D707" s="173" t="s">
        <v>30</v>
      </c>
      <c r="E707" s="171">
        <v>7.0000000000000007E-2</v>
      </c>
      <c r="F707" s="171">
        <v>7</v>
      </c>
      <c r="G707" s="171" t="s">
        <v>10451</v>
      </c>
    </row>
    <row r="708" spans="1:7">
      <c r="A708" s="171">
        <v>36144</v>
      </c>
      <c r="B708" s="172" t="s">
        <v>832</v>
      </c>
      <c r="C708" s="173" t="s">
        <v>814</v>
      </c>
      <c r="D708" s="173" t="s">
        <v>30</v>
      </c>
      <c r="E708" s="171">
        <v>0.24</v>
      </c>
      <c r="F708" s="171">
        <v>1.34</v>
      </c>
      <c r="G708" s="171" t="s">
        <v>10451</v>
      </c>
    </row>
    <row r="709" spans="1:7">
      <c r="A709" s="171">
        <v>36146</v>
      </c>
      <c r="B709" s="172" t="s">
        <v>833</v>
      </c>
      <c r="C709" s="173" t="s">
        <v>814</v>
      </c>
      <c r="D709" s="173" t="s">
        <v>30</v>
      </c>
      <c r="E709" s="171">
        <v>0</v>
      </c>
      <c r="F709" s="171">
        <v>204</v>
      </c>
      <c r="G709" s="171" t="s">
        <v>10451</v>
      </c>
    </row>
    <row r="710" spans="1:7" ht="21">
      <c r="A710" s="171">
        <v>36149</v>
      </c>
      <c r="B710" s="172" t="s">
        <v>834</v>
      </c>
      <c r="C710" s="173" t="s">
        <v>814</v>
      </c>
      <c r="D710" s="173" t="s">
        <v>30</v>
      </c>
      <c r="E710" s="171">
        <v>0</v>
      </c>
      <c r="F710" s="171">
        <v>141</v>
      </c>
      <c r="G710" s="171" t="s">
        <v>10451</v>
      </c>
    </row>
    <row r="711" spans="1:7">
      <c r="A711" s="171">
        <v>36150</v>
      </c>
      <c r="B711" s="172" t="s">
        <v>835</v>
      </c>
      <c r="C711" s="173" t="s">
        <v>814</v>
      </c>
      <c r="D711" s="173" t="s">
        <v>30</v>
      </c>
      <c r="E711" s="171">
        <v>0.01</v>
      </c>
      <c r="F711" s="171">
        <v>35.64</v>
      </c>
      <c r="G711" s="171" t="s">
        <v>10451</v>
      </c>
    </row>
    <row r="712" spans="1:7" ht="21">
      <c r="A712" s="171">
        <v>36153</v>
      </c>
      <c r="B712" s="172" t="s">
        <v>836</v>
      </c>
      <c r="C712" s="173" t="s">
        <v>814</v>
      </c>
      <c r="D712" s="173" t="s">
        <v>30</v>
      </c>
      <c r="E712" s="171">
        <v>0</v>
      </c>
      <c r="F712" s="171">
        <v>160.5</v>
      </c>
      <c r="G712" s="171" t="s">
        <v>10451</v>
      </c>
    </row>
    <row r="713" spans="1:7">
      <c r="A713" s="171">
        <v>37370</v>
      </c>
      <c r="B713" s="172" t="s">
        <v>838</v>
      </c>
      <c r="C713" s="173" t="s">
        <v>814</v>
      </c>
      <c r="D713" s="173" t="s">
        <v>336</v>
      </c>
      <c r="E713" s="171">
        <v>2.17</v>
      </c>
      <c r="F713" s="171">
        <v>2.48</v>
      </c>
      <c r="G713" s="171" t="s">
        <v>10451</v>
      </c>
    </row>
    <row r="714" spans="1:7">
      <c r="A714" s="171">
        <v>37371</v>
      </c>
      <c r="B714" s="172" t="s">
        <v>839</v>
      </c>
      <c r="C714" s="173" t="s">
        <v>814</v>
      </c>
      <c r="D714" s="173" t="s">
        <v>336</v>
      </c>
      <c r="E714" s="171">
        <v>2.17</v>
      </c>
      <c r="F714" s="171">
        <v>0.55000000000000004</v>
      </c>
      <c r="G714" s="171" t="s">
        <v>10451</v>
      </c>
    </row>
    <row r="715" spans="1:7">
      <c r="A715" s="171">
        <v>37372</v>
      </c>
      <c r="B715" s="172" t="s">
        <v>840</v>
      </c>
      <c r="C715" s="173" t="s">
        <v>814</v>
      </c>
      <c r="D715" s="173" t="s">
        <v>336</v>
      </c>
      <c r="E715" s="171">
        <v>2.17</v>
      </c>
      <c r="F715" s="171">
        <v>0.37</v>
      </c>
      <c r="G715" s="171" t="s">
        <v>10451</v>
      </c>
    </row>
    <row r="716" spans="1:7">
      <c r="A716" s="171">
        <v>37373</v>
      </c>
      <c r="B716" s="172" t="s">
        <v>841</v>
      </c>
      <c r="C716" s="173" t="s">
        <v>814</v>
      </c>
      <c r="D716" s="173" t="s">
        <v>336</v>
      </c>
      <c r="E716" s="171">
        <v>2.17</v>
      </c>
      <c r="F716" s="171">
        <v>0.02</v>
      </c>
      <c r="G716" s="171" t="s">
        <v>10451</v>
      </c>
    </row>
    <row r="717" spans="1:7">
      <c r="A717" s="171">
        <v>38382</v>
      </c>
      <c r="B717" s="172" t="s">
        <v>843</v>
      </c>
      <c r="C717" s="173" t="s">
        <v>814</v>
      </c>
      <c r="D717" s="173" t="s">
        <v>30</v>
      </c>
      <c r="E717" s="171">
        <v>0.01</v>
      </c>
      <c r="F717" s="171">
        <v>9.56</v>
      </c>
      <c r="G717" s="171" t="s">
        <v>10451</v>
      </c>
    </row>
    <row r="718" spans="1:7">
      <c r="A718" s="171">
        <v>38390</v>
      </c>
      <c r="B718" s="172" t="s">
        <v>844</v>
      </c>
      <c r="C718" s="173" t="s">
        <v>814</v>
      </c>
      <c r="D718" s="173" t="s">
        <v>30</v>
      </c>
      <c r="E718" s="171">
        <v>0</v>
      </c>
      <c r="F718" s="171">
        <v>28.83</v>
      </c>
      <c r="G718" s="171" t="s">
        <v>10451</v>
      </c>
    </row>
    <row r="719" spans="1:7">
      <c r="A719" s="171">
        <v>38393</v>
      </c>
      <c r="B719" s="172" t="s">
        <v>845</v>
      </c>
      <c r="C719" s="173" t="s">
        <v>814</v>
      </c>
      <c r="D719" s="173" t="s">
        <v>30</v>
      </c>
      <c r="E719" s="171">
        <v>0</v>
      </c>
      <c r="F719" s="171">
        <v>13</v>
      </c>
      <c r="G719" s="171" t="s">
        <v>10451</v>
      </c>
    </row>
    <row r="720" spans="1:7">
      <c r="A720" s="171">
        <v>38396</v>
      </c>
      <c r="B720" s="172" t="s">
        <v>846</v>
      </c>
      <c r="C720" s="173" t="s">
        <v>814</v>
      </c>
      <c r="D720" s="173" t="s">
        <v>30</v>
      </c>
      <c r="E720" s="171">
        <v>0</v>
      </c>
      <c r="F720" s="171">
        <v>359.64</v>
      </c>
      <c r="G720" s="171" t="s">
        <v>10451</v>
      </c>
    </row>
    <row r="721" spans="1:7">
      <c r="A721" s="171">
        <v>38399</v>
      </c>
      <c r="B721" s="172" t="s">
        <v>847</v>
      </c>
      <c r="C721" s="173" t="s">
        <v>814</v>
      </c>
      <c r="D721" s="173" t="s">
        <v>30</v>
      </c>
      <c r="E721" s="171">
        <v>0</v>
      </c>
      <c r="F721" s="171">
        <v>139.57</v>
      </c>
      <c r="G721" s="171" t="s">
        <v>10451</v>
      </c>
    </row>
    <row r="722" spans="1:7" ht="21">
      <c r="A722" s="171">
        <v>38413</v>
      </c>
      <c r="B722" s="172" t="s">
        <v>848</v>
      </c>
      <c r="C722" s="173" t="s">
        <v>814</v>
      </c>
      <c r="D722" s="173" t="s">
        <v>30</v>
      </c>
      <c r="E722" s="171">
        <v>0</v>
      </c>
      <c r="F722" s="171">
        <v>536.28</v>
      </c>
      <c r="G722" s="171" t="s">
        <v>10451</v>
      </c>
    </row>
    <row r="723" spans="1:7">
      <c r="A723" s="171">
        <v>38476</v>
      </c>
      <c r="B723" s="172" t="s">
        <v>849</v>
      </c>
      <c r="C723" s="173" t="s">
        <v>814</v>
      </c>
      <c r="D723" s="173" t="s">
        <v>30</v>
      </c>
      <c r="E723" s="171">
        <v>0</v>
      </c>
      <c r="F723" s="171">
        <v>210.29</v>
      </c>
      <c r="G723" s="171" t="s">
        <v>10451</v>
      </c>
    </row>
    <row r="724" spans="1:7">
      <c r="A724" s="171">
        <v>38477</v>
      </c>
      <c r="B724" s="172" t="s">
        <v>850</v>
      </c>
      <c r="C724" s="173" t="s">
        <v>814</v>
      </c>
      <c r="D724" s="173" t="s">
        <v>30</v>
      </c>
      <c r="E724" s="171">
        <v>0</v>
      </c>
      <c r="F724" s="171">
        <v>595.54999999999995</v>
      </c>
      <c r="G724" s="171" t="s">
        <v>10451</v>
      </c>
    </row>
    <row r="725" spans="1:7">
      <c r="A725" s="171">
        <v>3935</v>
      </c>
      <c r="B725" s="172" t="s">
        <v>916</v>
      </c>
      <c r="C725" s="173" t="s">
        <v>814</v>
      </c>
      <c r="D725" s="173" t="s">
        <v>30</v>
      </c>
      <c r="E725" s="171">
        <v>3</v>
      </c>
      <c r="F725" s="171">
        <v>21.55</v>
      </c>
      <c r="G725" s="171" t="s">
        <v>10451</v>
      </c>
    </row>
    <row r="726" spans="1:7">
      <c r="A726" s="171">
        <v>7307</v>
      </c>
      <c r="B726" s="172" t="s">
        <v>892</v>
      </c>
      <c r="C726" s="173" t="s">
        <v>814</v>
      </c>
      <c r="D726" s="173" t="s">
        <v>828</v>
      </c>
      <c r="E726" s="171">
        <v>0.02</v>
      </c>
      <c r="F726" s="171">
        <v>21.35</v>
      </c>
      <c r="G726" s="171" t="s">
        <v>10451</v>
      </c>
    </row>
    <row r="727" spans="1:7">
      <c r="A727" s="374"/>
      <c r="B727" s="374"/>
      <c r="C727" s="374"/>
      <c r="D727" s="374"/>
      <c r="E727" s="374"/>
      <c r="F727" s="374"/>
      <c r="G727" s="374"/>
    </row>
    <row r="728" spans="1:7" ht="31.5">
      <c r="A728" s="219" t="s">
        <v>149</v>
      </c>
      <c r="B728" s="220" t="s">
        <v>150</v>
      </c>
      <c r="C728" s="221" t="s">
        <v>57</v>
      </c>
      <c r="D728" s="221" t="s">
        <v>30</v>
      </c>
      <c r="E728" s="222">
        <v>7</v>
      </c>
      <c r="F728" s="222">
        <v>25.43</v>
      </c>
      <c r="G728" s="222">
        <v>10.95</v>
      </c>
    </row>
    <row r="729" spans="1:7">
      <c r="A729" s="171">
        <v>10</v>
      </c>
      <c r="B729" s="172" t="s">
        <v>816</v>
      </c>
      <c r="C729" s="173" t="s">
        <v>814</v>
      </c>
      <c r="D729" s="173" t="s">
        <v>30</v>
      </c>
      <c r="E729" s="171">
        <v>0.04</v>
      </c>
      <c r="F729" s="171">
        <v>9.4499999999999993</v>
      </c>
      <c r="G729" s="171" t="s">
        <v>10451</v>
      </c>
    </row>
    <row r="730" spans="1:7" ht="21">
      <c r="A730" s="171">
        <v>11359</v>
      </c>
      <c r="B730" s="172" t="s">
        <v>818</v>
      </c>
      <c r="C730" s="173" t="s">
        <v>814</v>
      </c>
      <c r="D730" s="173" t="s">
        <v>30</v>
      </c>
      <c r="E730" s="171">
        <v>0</v>
      </c>
      <c r="F730" s="171">
        <v>520.16</v>
      </c>
      <c r="G730" s="171" t="s">
        <v>10451</v>
      </c>
    </row>
    <row r="731" spans="1:7">
      <c r="A731" s="171">
        <v>12815</v>
      </c>
      <c r="B731" s="172" t="s">
        <v>821</v>
      </c>
      <c r="C731" s="173" t="s">
        <v>814</v>
      </c>
      <c r="D731" s="173" t="s">
        <v>30</v>
      </c>
      <c r="E731" s="171">
        <v>0.05</v>
      </c>
      <c r="F731" s="171">
        <v>7.33</v>
      </c>
      <c r="G731" s="171" t="s">
        <v>10451</v>
      </c>
    </row>
    <row r="732" spans="1:7">
      <c r="A732" s="171">
        <v>12892</v>
      </c>
      <c r="B732" s="172" t="s">
        <v>822</v>
      </c>
      <c r="C732" s="173" t="s">
        <v>814</v>
      </c>
      <c r="D732" s="173" t="s">
        <v>823</v>
      </c>
      <c r="E732" s="171">
        <v>7.0000000000000007E-2</v>
      </c>
      <c r="F732" s="171">
        <v>10.8</v>
      </c>
      <c r="G732" s="171" t="s">
        <v>10451</v>
      </c>
    </row>
    <row r="733" spans="1:7">
      <c r="A733" s="171">
        <v>12893</v>
      </c>
      <c r="B733" s="172" t="s">
        <v>824</v>
      </c>
      <c r="C733" s="173" t="s">
        <v>814</v>
      </c>
      <c r="D733" s="173" t="s">
        <v>823</v>
      </c>
      <c r="E733" s="171">
        <v>0.01</v>
      </c>
      <c r="F733" s="171">
        <v>57.6</v>
      </c>
      <c r="G733" s="171" t="s">
        <v>10451</v>
      </c>
    </row>
    <row r="734" spans="1:7">
      <c r="A734" s="171">
        <v>246</v>
      </c>
      <c r="B734" s="172" t="s">
        <v>876</v>
      </c>
      <c r="C734" s="173" t="s">
        <v>820</v>
      </c>
      <c r="D734" s="173" t="s">
        <v>336</v>
      </c>
      <c r="E734" s="171">
        <v>2.57</v>
      </c>
      <c r="F734" s="171" t="s">
        <v>10451</v>
      </c>
      <c r="G734" s="171">
        <v>12.79</v>
      </c>
    </row>
    <row r="735" spans="1:7">
      <c r="A735" s="171">
        <v>25966</v>
      </c>
      <c r="B735" s="172" t="s">
        <v>827</v>
      </c>
      <c r="C735" s="173" t="s">
        <v>814</v>
      </c>
      <c r="D735" s="173" t="s">
        <v>828</v>
      </c>
      <c r="E735" s="171">
        <v>0.01</v>
      </c>
      <c r="F735" s="171">
        <v>13.84</v>
      </c>
      <c r="G735" s="171" t="s">
        <v>10451</v>
      </c>
    </row>
    <row r="736" spans="1:7">
      <c r="A736" s="171">
        <v>2696</v>
      </c>
      <c r="B736" s="172" t="s">
        <v>877</v>
      </c>
      <c r="C736" s="173" t="s">
        <v>820</v>
      </c>
      <c r="D736" s="173" t="s">
        <v>336</v>
      </c>
      <c r="E736" s="171">
        <v>2.57</v>
      </c>
      <c r="F736" s="171" t="s">
        <v>10451</v>
      </c>
      <c r="G736" s="171">
        <v>17.02</v>
      </c>
    </row>
    <row r="737" spans="1:7">
      <c r="A737" s="171">
        <v>2711</v>
      </c>
      <c r="B737" s="172" t="s">
        <v>831</v>
      </c>
      <c r="C737" s="173" t="s">
        <v>814</v>
      </c>
      <c r="D737" s="173" t="s">
        <v>30</v>
      </c>
      <c r="E737" s="171">
        <v>0</v>
      </c>
      <c r="F737" s="171">
        <v>112.95</v>
      </c>
      <c r="G737" s="171" t="s">
        <v>10451</v>
      </c>
    </row>
    <row r="738" spans="1:7">
      <c r="A738" s="171">
        <v>3148</v>
      </c>
      <c r="B738" s="172" t="s">
        <v>890</v>
      </c>
      <c r="C738" s="173" t="s">
        <v>814</v>
      </c>
      <c r="D738" s="173" t="s">
        <v>30</v>
      </c>
      <c r="E738" s="171">
        <v>0.17</v>
      </c>
      <c r="F738" s="171">
        <v>7</v>
      </c>
      <c r="G738" s="171" t="s">
        <v>10451</v>
      </c>
    </row>
    <row r="739" spans="1:7">
      <c r="A739" s="171">
        <v>36144</v>
      </c>
      <c r="B739" s="172" t="s">
        <v>832</v>
      </c>
      <c r="C739" s="173" t="s">
        <v>814</v>
      </c>
      <c r="D739" s="173" t="s">
        <v>30</v>
      </c>
      <c r="E739" s="171">
        <v>0.56999999999999995</v>
      </c>
      <c r="F739" s="171">
        <v>1.34</v>
      </c>
      <c r="G739" s="171" t="s">
        <v>10451</v>
      </c>
    </row>
    <row r="740" spans="1:7">
      <c r="A740" s="171">
        <v>36146</v>
      </c>
      <c r="B740" s="172" t="s">
        <v>833</v>
      </c>
      <c r="C740" s="173" t="s">
        <v>814</v>
      </c>
      <c r="D740" s="173" t="s">
        <v>30</v>
      </c>
      <c r="E740" s="171">
        <v>0.01</v>
      </c>
      <c r="F740" s="171">
        <v>204</v>
      </c>
      <c r="G740" s="171" t="s">
        <v>10451</v>
      </c>
    </row>
    <row r="741" spans="1:7" ht="21">
      <c r="A741" s="171">
        <v>36149</v>
      </c>
      <c r="B741" s="172" t="s">
        <v>834</v>
      </c>
      <c r="C741" s="173" t="s">
        <v>814</v>
      </c>
      <c r="D741" s="173" t="s">
        <v>30</v>
      </c>
      <c r="E741" s="171">
        <v>0</v>
      </c>
      <c r="F741" s="171">
        <v>141</v>
      </c>
      <c r="G741" s="171" t="s">
        <v>10451</v>
      </c>
    </row>
    <row r="742" spans="1:7">
      <c r="A742" s="171">
        <v>36150</v>
      </c>
      <c r="B742" s="172" t="s">
        <v>835</v>
      </c>
      <c r="C742" s="173" t="s">
        <v>814</v>
      </c>
      <c r="D742" s="173" t="s">
        <v>30</v>
      </c>
      <c r="E742" s="171">
        <v>0.01</v>
      </c>
      <c r="F742" s="171">
        <v>35.64</v>
      </c>
      <c r="G742" s="171" t="s">
        <v>10451</v>
      </c>
    </row>
    <row r="743" spans="1:7" ht="21">
      <c r="A743" s="171">
        <v>36153</v>
      </c>
      <c r="B743" s="172" t="s">
        <v>836</v>
      </c>
      <c r="C743" s="173" t="s">
        <v>814</v>
      </c>
      <c r="D743" s="173" t="s">
        <v>30</v>
      </c>
      <c r="E743" s="171">
        <v>0.01</v>
      </c>
      <c r="F743" s="171">
        <v>160.5</v>
      </c>
      <c r="G743" s="171" t="s">
        <v>10451</v>
      </c>
    </row>
    <row r="744" spans="1:7">
      <c r="A744" s="171">
        <v>37370</v>
      </c>
      <c r="B744" s="172" t="s">
        <v>838</v>
      </c>
      <c r="C744" s="173" t="s">
        <v>814</v>
      </c>
      <c r="D744" s="173" t="s">
        <v>336</v>
      </c>
      <c r="E744" s="171">
        <v>5.07</v>
      </c>
      <c r="F744" s="171">
        <v>2.48</v>
      </c>
      <c r="G744" s="171" t="s">
        <v>10451</v>
      </c>
    </row>
    <row r="745" spans="1:7">
      <c r="A745" s="171">
        <v>37371</v>
      </c>
      <c r="B745" s="172" t="s">
        <v>839</v>
      </c>
      <c r="C745" s="173" t="s">
        <v>814</v>
      </c>
      <c r="D745" s="173" t="s">
        <v>336</v>
      </c>
      <c r="E745" s="171">
        <v>5.07</v>
      </c>
      <c r="F745" s="171">
        <v>0.55000000000000004</v>
      </c>
      <c r="G745" s="171" t="s">
        <v>10451</v>
      </c>
    </row>
    <row r="746" spans="1:7">
      <c r="A746" s="171">
        <v>37372</v>
      </c>
      <c r="B746" s="172" t="s">
        <v>840</v>
      </c>
      <c r="C746" s="173" t="s">
        <v>814</v>
      </c>
      <c r="D746" s="173" t="s">
        <v>336</v>
      </c>
      <c r="E746" s="171">
        <v>5.07</v>
      </c>
      <c r="F746" s="171">
        <v>0.37</v>
      </c>
      <c r="G746" s="171" t="s">
        <v>10451</v>
      </c>
    </row>
    <row r="747" spans="1:7">
      <c r="A747" s="171">
        <v>37373</v>
      </c>
      <c r="B747" s="172" t="s">
        <v>841</v>
      </c>
      <c r="C747" s="173" t="s">
        <v>814</v>
      </c>
      <c r="D747" s="173" t="s">
        <v>336</v>
      </c>
      <c r="E747" s="171">
        <v>5.07</v>
      </c>
      <c r="F747" s="171">
        <v>0.02</v>
      </c>
      <c r="G747" s="171" t="s">
        <v>10451</v>
      </c>
    </row>
    <row r="748" spans="1:7">
      <c r="A748" s="171">
        <v>38382</v>
      </c>
      <c r="B748" s="172" t="s">
        <v>843</v>
      </c>
      <c r="C748" s="173" t="s">
        <v>814</v>
      </c>
      <c r="D748" s="173" t="s">
        <v>30</v>
      </c>
      <c r="E748" s="171">
        <v>0.01</v>
      </c>
      <c r="F748" s="171">
        <v>9.56</v>
      </c>
      <c r="G748" s="171" t="s">
        <v>10451</v>
      </c>
    </row>
    <row r="749" spans="1:7">
      <c r="A749" s="171">
        <v>38390</v>
      </c>
      <c r="B749" s="172" t="s">
        <v>844</v>
      </c>
      <c r="C749" s="173" t="s">
        <v>814</v>
      </c>
      <c r="D749" s="173" t="s">
        <v>30</v>
      </c>
      <c r="E749" s="171">
        <v>0.01</v>
      </c>
      <c r="F749" s="171">
        <v>28.83</v>
      </c>
      <c r="G749" s="171" t="s">
        <v>10451</v>
      </c>
    </row>
    <row r="750" spans="1:7">
      <c r="A750" s="171">
        <v>38393</v>
      </c>
      <c r="B750" s="172" t="s">
        <v>845</v>
      </c>
      <c r="C750" s="173" t="s">
        <v>814</v>
      </c>
      <c r="D750" s="173" t="s">
        <v>30</v>
      </c>
      <c r="E750" s="171">
        <v>0.01</v>
      </c>
      <c r="F750" s="171">
        <v>13</v>
      </c>
      <c r="G750" s="171" t="s">
        <v>10451</v>
      </c>
    </row>
    <row r="751" spans="1:7">
      <c r="A751" s="171">
        <v>38396</v>
      </c>
      <c r="B751" s="172" t="s">
        <v>846</v>
      </c>
      <c r="C751" s="173" t="s">
        <v>814</v>
      </c>
      <c r="D751" s="173" t="s">
        <v>30</v>
      </c>
      <c r="E751" s="171">
        <v>0</v>
      </c>
      <c r="F751" s="171">
        <v>359.64</v>
      </c>
      <c r="G751" s="171" t="s">
        <v>10451</v>
      </c>
    </row>
    <row r="752" spans="1:7">
      <c r="A752" s="171">
        <v>38399</v>
      </c>
      <c r="B752" s="172" t="s">
        <v>847</v>
      </c>
      <c r="C752" s="173" t="s">
        <v>814</v>
      </c>
      <c r="D752" s="173" t="s">
        <v>30</v>
      </c>
      <c r="E752" s="171">
        <v>0</v>
      </c>
      <c r="F752" s="171">
        <v>139.57</v>
      </c>
      <c r="G752" s="171" t="s">
        <v>10451</v>
      </c>
    </row>
    <row r="753" spans="1:7" ht="21">
      <c r="A753" s="171">
        <v>38413</v>
      </c>
      <c r="B753" s="172" t="s">
        <v>848</v>
      </c>
      <c r="C753" s="173" t="s">
        <v>814</v>
      </c>
      <c r="D753" s="173" t="s">
        <v>30</v>
      </c>
      <c r="E753" s="171">
        <v>0</v>
      </c>
      <c r="F753" s="171">
        <v>536.28</v>
      </c>
      <c r="G753" s="171" t="s">
        <v>10451</v>
      </c>
    </row>
    <row r="754" spans="1:7">
      <c r="A754" s="171">
        <v>38476</v>
      </c>
      <c r="B754" s="172" t="s">
        <v>849</v>
      </c>
      <c r="C754" s="173" t="s">
        <v>814</v>
      </c>
      <c r="D754" s="173" t="s">
        <v>30</v>
      </c>
      <c r="E754" s="171">
        <v>0</v>
      </c>
      <c r="F754" s="171">
        <v>210.29</v>
      </c>
      <c r="G754" s="171" t="s">
        <v>10451</v>
      </c>
    </row>
    <row r="755" spans="1:7">
      <c r="A755" s="171">
        <v>38477</v>
      </c>
      <c r="B755" s="172" t="s">
        <v>850</v>
      </c>
      <c r="C755" s="173" t="s">
        <v>814</v>
      </c>
      <c r="D755" s="173" t="s">
        <v>30</v>
      </c>
      <c r="E755" s="171">
        <v>0</v>
      </c>
      <c r="F755" s="171">
        <v>595.54999999999995</v>
      </c>
      <c r="G755" s="171" t="s">
        <v>10451</v>
      </c>
    </row>
    <row r="756" spans="1:7">
      <c r="A756" s="171">
        <v>3925</v>
      </c>
      <c r="B756" s="172" t="s">
        <v>917</v>
      </c>
      <c r="C756" s="173" t="s">
        <v>814</v>
      </c>
      <c r="D756" s="173" t="s">
        <v>30</v>
      </c>
      <c r="E756" s="171">
        <v>7</v>
      </c>
      <c r="F756" s="171">
        <v>21.55</v>
      </c>
      <c r="G756" s="171" t="s">
        <v>10451</v>
      </c>
    </row>
    <row r="757" spans="1:7">
      <c r="A757" s="171">
        <v>7307</v>
      </c>
      <c r="B757" s="172" t="s">
        <v>892</v>
      </c>
      <c r="C757" s="173" t="s">
        <v>814</v>
      </c>
      <c r="D757" s="173" t="s">
        <v>828</v>
      </c>
      <c r="E757" s="171">
        <v>0.04</v>
      </c>
      <c r="F757" s="171">
        <v>21.35</v>
      </c>
      <c r="G757" s="171" t="s">
        <v>10451</v>
      </c>
    </row>
    <row r="758" spans="1:7">
      <c r="A758" s="374"/>
      <c r="B758" s="374"/>
      <c r="C758" s="374"/>
      <c r="D758" s="374"/>
      <c r="E758" s="374"/>
      <c r="F758" s="374"/>
      <c r="G758" s="374"/>
    </row>
    <row r="759" spans="1:7" ht="31.5">
      <c r="A759" s="219" t="s">
        <v>152</v>
      </c>
      <c r="B759" s="220" t="s">
        <v>153</v>
      </c>
      <c r="C759" s="221" t="s">
        <v>57</v>
      </c>
      <c r="D759" s="221" t="s">
        <v>30</v>
      </c>
      <c r="E759" s="222">
        <v>3</v>
      </c>
      <c r="F759" s="222">
        <v>42.11</v>
      </c>
      <c r="G759" s="222">
        <v>12.04</v>
      </c>
    </row>
    <row r="760" spans="1:7">
      <c r="A760" s="171">
        <v>10</v>
      </c>
      <c r="B760" s="172" t="s">
        <v>816</v>
      </c>
      <c r="C760" s="173" t="s">
        <v>814</v>
      </c>
      <c r="D760" s="173" t="s">
        <v>30</v>
      </c>
      <c r="E760" s="171">
        <v>0.02</v>
      </c>
      <c r="F760" s="171">
        <v>9.4499999999999993</v>
      </c>
      <c r="G760" s="171" t="s">
        <v>10451</v>
      </c>
    </row>
    <row r="761" spans="1:7" ht="21">
      <c r="A761" s="171">
        <v>11359</v>
      </c>
      <c r="B761" s="172" t="s">
        <v>818</v>
      </c>
      <c r="C761" s="173" t="s">
        <v>814</v>
      </c>
      <c r="D761" s="173" t="s">
        <v>30</v>
      </c>
      <c r="E761" s="171">
        <v>0</v>
      </c>
      <c r="F761" s="171">
        <v>520.16</v>
      </c>
      <c r="G761" s="171" t="s">
        <v>10451</v>
      </c>
    </row>
    <row r="762" spans="1:7">
      <c r="A762" s="171">
        <v>12815</v>
      </c>
      <c r="B762" s="172" t="s">
        <v>821</v>
      </c>
      <c r="C762" s="173" t="s">
        <v>814</v>
      </c>
      <c r="D762" s="173" t="s">
        <v>30</v>
      </c>
      <c r="E762" s="171">
        <v>0.02</v>
      </c>
      <c r="F762" s="171">
        <v>7.33</v>
      </c>
      <c r="G762" s="171" t="s">
        <v>10451</v>
      </c>
    </row>
    <row r="763" spans="1:7">
      <c r="A763" s="171">
        <v>12892</v>
      </c>
      <c r="B763" s="172" t="s">
        <v>822</v>
      </c>
      <c r="C763" s="173" t="s">
        <v>814</v>
      </c>
      <c r="D763" s="173" t="s">
        <v>823</v>
      </c>
      <c r="E763" s="171">
        <v>0.03</v>
      </c>
      <c r="F763" s="171">
        <v>10.8</v>
      </c>
      <c r="G763" s="171" t="s">
        <v>10451</v>
      </c>
    </row>
    <row r="764" spans="1:7">
      <c r="A764" s="171">
        <v>12893</v>
      </c>
      <c r="B764" s="172" t="s">
        <v>824</v>
      </c>
      <c r="C764" s="173" t="s">
        <v>814</v>
      </c>
      <c r="D764" s="173" t="s">
        <v>823</v>
      </c>
      <c r="E764" s="171">
        <v>0</v>
      </c>
      <c r="F764" s="171">
        <v>57.6</v>
      </c>
      <c r="G764" s="171" t="s">
        <v>10451</v>
      </c>
    </row>
    <row r="765" spans="1:7">
      <c r="A765" s="171">
        <v>246</v>
      </c>
      <c r="B765" s="172" t="s">
        <v>876</v>
      </c>
      <c r="C765" s="173" t="s">
        <v>820</v>
      </c>
      <c r="D765" s="173" t="s">
        <v>336</v>
      </c>
      <c r="E765" s="171">
        <v>1.21</v>
      </c>
      <c r="F765" s="171" t="s">
        <v>10451</v>
      </c>
      <c r="G765" s="171">
        <v>12.79</v>
      </c>
    </row>
    <row r="766" spans="1:7">
      <c r="A766" s="171">
        <v>25966</v>
      </c>
      <c r="B766" s="172" t="s">
        <v>827</v>
      </c>
      <c r="C766" s="173" t="s">
        <v>814</v>
      </c>
      <c r="D766" s="173" t="s">
        <v>828</v>
      </c>
      <c r="E766" s="171">
        <v>0</v>
      </c>
      <c r="F766" s="171">
        <v>13.84</v>
      </c>
      <c r="G766" s="171" t="s">
        <v>10451</v>
      </c>
    </row>
    <row r="767" spans="1:7">
      <c r="A767" s="171">
        <v>2696</v>
      </c>
      <c r="B767" s="172" t="s">
        <v>877</v>
      </c>
      <c r="C767" s="173" t="s">
        <v>820</v>
      </c>
      <c r="D767" s="173" t="s">
        <v>336</v>
      </c>
      <c r="E767" s="171">
        <v>1.21</v>
      </c>
      <c r="F767" s="171" t="s">
        <v>10451</v>
      </c>
      <c r="G767" s="171">
        <v>17.02</v>
      </c>
    </row>
    <row r="768" spans="1:7">
      <c r="A768" s="171">
        <v>2711</v>
      </c>
      <c r="B768" s="172" t="s">
        <v>831</v>
      </c>
      <c r="C768" s="173" t="s">
        <v>814</v>
      </c>
      <c r="D768" s="173" t="s">
        <v>30</v>
      </c>
      <c r="E768" s="171">
        <v>0</v>
      </c>
      <c r="F768" s="171">
        <v>112.95</v>
      </c>
      <c r="G768" s="171" t="s">
        <v>10451</v>
      </c>
    </row>
    <row r="769" spans="1:7">
      <c r="A769" s="171">
        <v>3148</v>
      </c>
      <c r="B769" s="172" t="s">
        <v>890</v>
      </c>
      <c r="C769" s="173" t="s">
        <v>814</v>
      </c>
      <c r="D769" s="173" t="s">
        <v>30</v>
      </c>
      <c r="E769" s="171">
        <v>0.09</v>
      </c>
      <c r="F769" s="171">
        <v>7</v>
      </c>
      <c r="G769" s="171" t="s">
        <v>10451</v>
      </c>
    </row>
    <row r="770" spans="1:7">
      <c r="A770" s="171">
        <v>36144</v>
      </c>
      <c r="B770" s="172" t="s">
        <v>832</v>
      </c>
      <c r="C770" s="173" t="s">
        <v>814</v>
      </c>
      <c r="D770" s="173" t="s">
        <v>30</v>
      </c>
      <c r="E770" s="171">
        <v>0.27</v>
      </c>
      <c r="F770" s="171">
        <v>1.34</v>
      </c>
      <c r="G770" s="171" t="s">
        <v>10451</v>
      </c>
    </row>
    <row r="771" spans="1:7">
      <c r="A771" s="171">
        <v>36146</v>
      </c>
      <c r="B771" s="172" t="s">
        <v>833</v>
      </c>
      <c r="C771" s="173" t="s">
        <v>814</v>
      </c>
      <c r="D771" s="173" t="s">
        <v>30</v>
      </c>
      <c r="E771" s="171">
        <v>0</v>
      </c>
      <c r="F771" s="171">
        <v>204</v>
      </c>
      <c r="G771" s="171" t="s">
        <v>10451</v>
      </c>
    </row>
    <row r="772" spans="1:7" ht="21">
      <c r="A772" s="171">
        <v>36149</v>
      </c>
      <c r="B772" s="172" t="s">
        <v>834</v>
      </c>
      <c r="C772" s="173" t="s">
        <v>814</v>
      </c>
      <c r="D772" s="173" t="s">
        <v>30</v>
      </c>
      <c r="E772" s="171">
        <v>0</v>
      </c>
      <c r="F772" s="171">
        <v>141</v>
      </c>
      <c r="G772" s="171" t="s">
        <v>10451</v>
      </c>
    </row>
    <row r="773" spans="1:7">
      <c r="A773" s="171">
        <v>36150</v>
      </c>
      <c r="B773" s="172" t="s">
        <v>835</v>
      </c>
      <c r="C773" s="173" t="s">
        <v>814</v>
      </c>
      <c r="D773" s="173" t="s">
        <v>30</v>
      </c>
      <c r="E773" s="171">
        <v>0.01</v>
      </c>
      <c r="F773" s="171">
        <v>35.64</v>
      </c>
      <c r="G773" s="171" t="s">
        <v>10451</v>
      </c>
    </row>
    <row r="774" spans="1:7" ht="21">
      <c r="A774" s="171">
        <v>36153</v>
      </c>
      <c r="B774" s="172" t="s">
        <v>836</v>
      </c>
      <c r="C774" s="173" t="s">
        <v>814</v>
      </c>
      <c r="D774" s="173" t="s">
        <v>30</v>
      </c>
      <c r="E774" s="171">
        <v>0</v>
      </c>
      <c r="F774" s="171">
        <v>160.5</v>
      </c>
      <c r="G774" s="171" t="s">
        <v>10451</v>
      </c>
    </row>
    <row r="775" spans="1:7">
      <c r="A775" s="171">
        <v>37370</v>
      </c>
      <c r="B775" s="172" t="s">
        <v>838</v>
      </c>
      <c r="C775" s="173" t="s">
        <v>814</v>
      </c>
      <c r="D775" s="173" t="s">
        <v>336</v>
      </c>
      <c r="E775" s="171">
        <v>2.39</v>
      </c>
      <c r="F775" s="171">
        <v>2.48</v>
      </c>
      <c r="G775" s="171" t="s">
        <v>10451</v>
      </c>
    </row>
    <row r="776" spans="1:7">
      <c r="A776" s="171">
        <v>37371</v>
      </c>
      <c r="B776" s="172" t="s">
        <v>839</v>
      </c>
      <c r="C776" s="173" t="s">
        <v>814</v>
      </c>
      <c r="D776" s="173" t="s">
        <v>336</v>
      </c>
      <c r="E776" s="171">
        <v>2.39</v>
      </c>
      <c r="F776" s="171">
        <v>0.55000000000000004</v>
      </c>
      <c r="G776" s="171" t="s">
        <v>10451</v>
      </c>
    </row>
    <row r="777" spans="1:7">
      <c r="A777" s="171">
        <v>37372</v>
      </c>
      <c r="B777" s="172" t="s">
        <v>840</v>
      </c>
      <c r="C777" s="173" t="s">
        <v>814</v>
      </c>
      <c r="D777" s="173" t="s">
        <v>336</v>
      </c>
      <c r="E777" s="171">
        <v>2.39</v>
      </c>
      <c r="F777" s="171">
        <v>0.37</v>
      </c>
      <c r="G777" s="171" t="s">
        <v>10451</v>
      </c>
    </row>
    <row r="778" spans="1:7">
      <c r="A778" s="171">
        <v>37373</v>
      </c>
      <c r="B778" s="172" t="s">
        <v>841</v>
      </c>
      <c r="C778" s="173" t="s">
        <v>814</v>
      </c>
      <c r="D778" s="173" t="s">
        <v>336</v>
      </c>
      <c r="E778" s="171">
        <v>2.39</v>
      </c>
      <c r="F778" s="171">
        <v>0.02</v>
      </c>
      <c r="G778" s="171" t="s">
        <v>10451</v>
      </c>
    </row>
    <row r="779" spans="1:7">
      <c r="A779" s="171">
        <v>38382</v>
      </c>
      <c r="B779" s="172" t="s">
        <v>843</v>
      </c>
      <c r="C779" s="173" t="s">
        <v>814</v>
      </c>
      <c r="D779" s="173" t="s">
        <v>30</v>
      </c>
      <c r="E779" s="171">
        <v>0.01</v>
      </c>
      <c r="F779" s="171">
        <v>9.56</v>
      </c>
      <c r="G779" s="171" t="s">
        <v>10451</v>
      </c>
    </row>
    <row r="780" spans="1:7">
      <c r="A780" s="171">
        <v>38390</v>
      </c>
      <c r="B780" s="172" t="s">
        <v>844</v>
      </c>
      <c r="C780" s="173" t="s">
        <v>814</v>
      </c>
      <c r="D780" s="173" t="s">
        <v>30</v>
      </c>
      <c r="E780" s="171">
        <v>0</v>
      </c>
      <c r="F780" s="171">
        <v>28.83</v>
      </c>
      <c r="G780" s="171" t="s">
        <v>10451</v>
      </c>
    </row>
    <row r="781" spans="1:7">
      <c r="A781" s="171">
        <v>38393</v>
      </c>
      <c r="B781" s="172" t="s">
        <v>845</v>
      </c>
      <c r="C781" s="173" t="s">
        <v>814</v>
      </c>
      <c r="D781" s="173" t="s">
        <v>30</v>
      </c>
      <c r="E781" s="171">
        <v>0</v>
      </c>
      <c r="F781" s="171">
        <v>13</v>
      </c>
      <c r="G781" s="171" t="s">
        <v>10451</v>
      </c>
    </row>
    <row r="782" spans="1:7">
      <c r="A782" s="171">
        <v>38396</v>
      </c>
      <c r="B782" s="172" t="s">
        <v>846</v>
      </c>
      <c r="C782" s="173" t="s">
        <v>814</v>
      </c>
      <c r="D782" s="173" t="s">
        <v>30</v>
      </c>
      <c r="E782" s="171">
        <v>0</v>
      </c>
      <c r="F782" s="171">
        <v>359.64</v>
      </c>
      <c r="G782" s="171" t="s">
        <v>10451</v>
      </c>
    </row>
    <row r="783" spans="1:7">
      <c r="A783" s="171">
        <v>38399</v>
      </c>
      <c r="B783" s="172" t="s">
        <v>847</v>
      </c>
      <c r="C783" s="173" t="s">
        <v>814</v>
      </c>
      <c r="D783" s="173" t="s">
        <v>30</v>
      </c>
      <c r="E783" s="171">
        <v>0</v>
      </c>
      <c r="F783" s="171">
        <v>139.57</v>
      </c>
      <c r="G783" s="171" t="s">
        <v>10451</v>
      </c>
    </row>
    <row r="784" spans="1:7" ht="21">
      <c r="A784" s="171">
        <v>38413</v>
      </c>
      <c r="B784" s="172" t="s">
        <v>848</v>
      </c>
      <c r="C784" s="173" t="s">
        <v>814</v>
      </c>
      <c r="D784" s="173" t="s">
        <v>30</v>
      </c>
      <c r="E784" s="171">
        <v>0</v>
      </c>
      <c r="F784" s="171">
        <v>536.28</v>
      </c>
      <c r="G784" s="171" t="s">
        <v>10451</v>
      </c>
    </row>
    <row r="785" spans="1:7">
      <c r="A785" s="171">
        <v>38476</v>
      </c>
      <c r="B785" s="172" t="s">
        <v>849</v>
      </c>
      <c r="C785" s="173" t="s">
        <v>814</v>
      </c>
      <c r="D785" s="173" t="s">
        <v>30</v>
      </c>
      <c r="E785" s="171">
        <v>0</v>
      </c>
      <c r="F785" s="171">
        <v>210.29</v>
      </c>
      <c r="G785" s="171" t="s">
        <v>10451</v>
      </c>
    </row>
    <row r="786" spans="1:7">
      <c r="A786" s="171">
        <v>38477</v>
      </c>
      <c r="B786" s="172" t="s">
        <v>850</v>
      </c>
      <c r="C786" s="173" t="s">
        <v>814</v>
      </c>
      <c r="D786" s="173" t="s">
        <v>30</v>
      </c>
      <c r="E786" s="171">
        <v>0</v>
      </c>
      <c r="F786" s="171">
        <v>595.54999999999995</v>
      </c>
      <c r="G786" s="171" t="s">
        <v>10451</v>
      </c>
    </row>
    <row r="787" spans="1:7">
      <c r="A787" s="171">
        <v>3928</v>
      </c>
      <c r="B787" s="172" t="s">
        <v>918</v>
      </c>
      <c r="C787" s="173" t="s">
        <v>814</v>
      </c>
      <c r="D787" s="173" t="s">
        <v>30</v>
      </c>
      <c r="E787" s="171">
        <v>3</v>
      </c>
      <c r="F787" s="171">
        <v>37.81</v>
      </c>
      <c r="G787" s="171" t="s">
        <v>10451</v>
      </c>
    </row>
    <row r="788" spans="1:7">
      <c r="A788" s="171">
        <v>7307</v>
      </c>
      <c r="B788" s="172" t="s">
        <v>892</v>
      </c>
      <c r="C788" s="173" t="s">
        <v>814</v>
      </c>
      <c r="D788" s="173" t="s">
        <v>828</v>
      </c>
      <c r="E788" s="171">
        <v>0.02</v>
      </c>
      <c r="F788" s="171">
        <v>21.35</v>
      </c>
      <c r="G788" s="171" t="s">
        <v>10451</v>
      </c>
    </row>
    <row r="789" spans="1:7">
      <c r="A789" s="374"/>
      <c r="B789" s="374"/>
      <c r="C789" s="374"/>
      <c r="D789" s="374"/>
      <c r="E789" s="374"/>
      <c r="F789" s="374"/>
      <c r="G789" s="374"/>
    </row>
    <row r="790" spans="1:7" ht="31.5">
      <c r="A790" s="219" t="s">
        <v>155</v>
      </c>
      <c r="B790" s="220" t="s">
        <v>156</v>
      </c>
      <c r="C790" s="221" t="s">
        <v>57</v>
      </c>
      <c r="D790" s="221" t="s">
        <v>30</v>
      </c>
      <c r="E790" s="222">
        <v>28</v>
      </c>
      <c r="F790" s="222">
        <v>24.2</v>
      </c>
      <c r="G790" s="222">
        <v>36.35</v>
      </c>
    </row>
    <row r="791" spans="1:7">
      <c r="A791" s="171">
        <v>10</v>
      </c>
      <c r="B791" s="172" t="s">
        <v>816</v>
      </c>
      <c r="C791" s="173" t="s">
        <v>814</v>
      </c>
      <c r="D791" s="173" t="s">
        <v>30</v>
      </c>
      <c r="E791" s="171">
        <v>0.54</v>
      </c>
      <c r="F791" s="171">
        <v>9.4499999999999993</v>
      </c>
      <c r="G791" s="171" t="s">
        <v>10451</v>
      </c>
    </row>
    <row r="792" spans="1:7" ht="21">
      <c r="A792" s="171">
        <v>11359</v>
      </c>
      <c r="B792" s="172" t="s">
        <v>818</v>
      </c>
      <c r="C792" s="173" t="s">
        <v>814</v>
      </c>
      <c r="D792" s="173" t="s">
        <v>30</v>
      </c>
      <c r="E792" s="171">
        <v>0</v>
      </c>
      <c r="F792" s="171">
        <v>520.16</v>
      </c>
      <c r="G792" s="171" t="s">
        <v>10451</v>
      </c>
    </row>
    <row r="793" spans="1:7">
      <c r="A793" s="171">
        <v>12815</v>
      </c>
      <c r="B793" s="172" t="s">
        <v>821</v>
      </c>
      <c r="C793" s="173" t="s">
        <v>814</v>
      </c>
      <c r="D793" s="173" t="s">
        <v>30</v>
      </c>
      <c r="E793" s="171">
        <v>0.61</v>
      </c>
      <c r="F793" s="171">
        <v>7.33</v>
      </c>
      <c r="G793" s="171" t="s">
        <v>10451</v>
      </c>
    </row>
    <row r="794" spans="1:7">
      <c r="A794" s="171">
        <v>12892</v>
      </c>
      <c r="B794" s="172" t="s">
        <v>822</v>
      </c>
      <c r="C794" s="173" t="s">
        <v>814</v>
      </c>
      <c r="D794" s="173" t="s">
        <v>823</v>
      </c>
      <c r="E794" s="171">
        <v>0.92</v>
      </c>
      <c r="F794" s="171">
        <v>10.8</v>
      </c>
      <c r="G794" s="171" t="s">
        <v>10451</v>
      </c>
    </row>
    <row r="795" spans="1:7">
      <c r="A795" s="171">
        <v>12893</v>
      </c>
      <c r="B795" s="172" t="s">
        <v>824</v>
      </c>
      <c r="C795" s="173" t="s">
        <v>814</v>
      </c>
      <c r="D795" s="173" t="s">
        <v>823</v>
      </c>
      <c r="E795" s="171">
        <v>0.11</v>
      </c>
      <c r="F795" s="171">
        <v>57.6</v>
      </c>
      <c r="G795" s="171" t="s">
        <v>10451</v>
      </c>
    </row>
    <row r="796" spans="1:7">
      <c r="A796" s="171">
        <v>246</v>
      </c>
      <c r="B796" s="172" t="s">
        <v>876</v>
      </c>
      <c r="C796" s="173" t="s">
        <v>820</v>
      </c>
      <c r="D796" s="173" t="s">
        <v>336</v>
      </c>
      <c r="E796" s="171">
        <v>34.14</v>
      </c>
      <c r="F796" s="171" t="s">
        <v>10451</v>
      </c>
      <c r="G796" s="171">
        <v>12.79</v>
      </c>
    </row>
    <row r="797" spans="1:7">
      <c r="A797" s="171">
        <v>25966</v>
      </c>
      <c r="B797" s="172" t="s">
        <v>827</v>
      </c>
      <c r="C797" s="173" t="s">
        <v>814</v>
      </c>
      <c r="D797" s="173" t="s">
        <v>828</v>
      </c>
      <c r="E797" s="171">
        <v>0.1</v>
      </c>
      <c r="F797" s="171">
        <v>13.84</v>
      </c>
      <c r="G797" s="171" t="s">
        <v>10451</v>
      </c>
    </row>
    <row r="798" spans="1:7">
      <c r="A798" s="171">
        <v>2696</v>
      </c>
      <c r="B798" s="172" t="s">
        <v>877</v>
      </c>
      <c r="C798" s="173" t="s">
        <v>820</v>
      </c>
      <c r="D798" s="173" t="s">
        <v>336</v>
      </c>
      <c r="E798" s="171">
        <v>34.14</v>
      </c>
      <c r="F798" s="171" t="s">
        <v>10451</v>
      </c>
      <c r="G798" s="171">
        <v>17.02</v>
      </c>
    </row>
    <row r="799" spans="1:7">
      <c r="A799" s="171">
        <v>2711</v>
      </c>
      <c r="B799" s="172" t="s">
        <v>831</v>
      </c>
      <c r="C799" s="173" t="s">
        <v>814</v>
      </c>
      <c r="D799" s="173" t="s">
        <v>30</v>
      </c>
      <c r="E799" s="171">
        <v>0.04</v>
      </c>
      <c r="F799" s="171">
        <v>112.95</v>
      </c>
      <c r="G799" s="171" t="s">
        <v>10451</v>
      </c>
    </row>
    <row r="800" spans="1:7">
      <c r="A800" s="171">
        <v>3148</v>
      </c>
      <c r="B800" s="172" t="s">
        <v>890</v>
      </c>
      <c r="C800" s="173" t="s">
        <v>814</v>
      </c>
      <c r="D800" s="173" t="s">
        <v>30</v>
      </c>
      <c r="E800" s="171">
        <v>0.84</v>
      </c>
      <c r="F800" s="171">
        <v>7</v>
      </c>
      <c r="G800" s="171" t="s">
        <v>10451</v>
      </c>
    </row>
    <row r="801" spans="1:7">
      <c r="A801" s="171">
        <v>36144</v>
      </c>
      <c r="B801" s="172" t="s">
        <v>832</v>
      </c>
      <c r="C801" s="173" t="s">
        <v>814</v>
      </c>
      <c r="D801" s="173" t="s">
        <v>30</v>
      </c>
      <c r="E801" s="171">
        <v>7.5</v>
      </c>
      <c r="F801" s="171">
        <v>1.34</v>
      </c>
      <c r="G801" s="171" t="s">
        <v>10451</v>
      </c>
    </row>
    <row r="802" spans="1:7">
      <c r="A802" s="171">
        <v>36146</v>
      </c>
      <c r="B802" s="172" t="s">
        <v>833</v>
      </c>
      <c r="C802" s="173" t="s">
        <v>814</v>
      </c>
      <c r="D802" s="173" t="s">
        <v>30</v>
      </c>
      <c r="E802" s="171">
        <v>0.08</v>
      </c>
      <c r="F802" s="171">
        <v>204</v>
      </c>
      <c r="G802" s="171" t="s">
        <v>10451</v>
      </c>
    </row>
    <row r="803" spans="1:7" ht="21">
      <c r="A803" s="171">
        <v>36149</v>
      </c>
      <c r="B803" s="172" t="s">
        <v>834</v>
      </c>
      <c r="C803" s="173" t="s">
        <v>814</v>
      </c>
      <c r="D803" s="173" t="s">
        <v>30</v>
      </c>
      <c r="E803" s="171">
        <v>0.05</v>
      </c>
      <c r="F803" s="171">
        <v>141</v>
      </c>
      <c r="G803" s="171" t="s">
        <v>10451</v>
      </c>
    </row>
    <row r="804" spans="1:7">
      <c r="A804" s="171">
        <v>36150</v>
      </c>
      <c r="B804" s="172" t="s">
        <v>835</v>
      </c>
      <c r="C804" s="173" t="s">
        <v>814</v>
      </c>
      <c r="D804" s="173" t="s">
        <v>30</v>
      </c>
      <c r="E804" s="171">
        <v>0.18</v>
      </c>
      <c r="F804" s="171">
        <v>35.64</v>
      </c>
      <c r="G804" s="171" t="s">
        <v>10451</v>
      </c>
    </row>
    <row r="805" spans="1:7" ht="21">
      <c r="A805" s="171">
        <v>36153</v>
      </c>
      <c r="B805" s="172" t="s">
        <v>836</v>
      </c>
      <c r="C805" s="173" t="s">
        <v>814</v>
      </c>
      <c r="D805" s="173" t="s">
        <v>30</v>
      </c>
      <c r="E805" s="171">
        <v>7.0000000000000007E-2</v>
      </c>
      <c r="F805" s="171">
        <v>160.5</v>
      </c>
      <c r="G805" s="171" t="s">
        <v>10451</v>
      </c>
    </row>
    <row r="806" spans="1:7">
      <c r="A806" s="171">
        <v>37370</v>
      </c>
      <c r="B806" s="172" t="s">
        <v>838</v>
      </c>
      <c r="C806" s="173" t="s">
        <v>814</v>
      </c>
      <c r="D806" s="173" t="s">
        <v>336</v>
      </c>
      <c r="E806" s="171">
        <v>67.31</v>
      </c>
      <c r="F806" s="171">
        <v>2.48</v>
      </c>
      <c r="G806" s="171" t="s">
        <v>10451</v>
      </c>
    </row>
    <row r="807" spans="1:7">
      <c r="A807" s="171">
        <v>37371</v>
      </c>
      <c r="B807" s="172" t="s">
        <v>839</v>
      </c>
      <c r="C807" s="173" t="s">
        <v>814</v>
      </c>
      <c r="D807" s="173" t="s">
        <v>336</v>
      </c>
      <c r="E807" s="171">
        <v>67.31</v>
      </c>
      <c r="F807" s="171">
        <v>0.55000000000000004</v>
      </c>
      <c r="G807" s="171" t="s">
        <v>10451</v>
      </c>
    </row>
    <row r="808" spans="1:7">
      <c r="A808" s="171">
        <v>37372</v>
      </c>
      <c r="B808" s="172" t="s">
        <v>840</v>
      </c>
      <c r="C808" s="173" t="s">
        <v>814</v>
      </c>
      <c r="D808" s="173" t="s">
        <v>336</v>
      </c>
      <c r="E808" s="171">
        <v>67.31</v>
      </c>
      <c r="F808" s="171">
        <v>0.37</v>
      </c>
      <c r="G808" s="171" t="s">
        <v>10451</v>
      </c>
    </row>
    <row r="809" spans="1:7">
      <c r="A809" s="171">
        <v>37373</v>
      </c>
      <c r="B809" s="172" t="s">
        <v>841</v>
      </c>
      <c r="C809" s="173" t="s">
        <v>814</v>
      </c>
      <c r="D809" s="173" t="s">
        <v>336</v>
      </c>
      <c r="E809" s="171">
        <v>67.31</v>
      </c>
      <c r="F809" s="171">
        <v>0.02</v>
      </c>
      <c r="G809" s="171" t="s">
        <v>10451</v>
      </c>
    </row>
    <row r="810" spans="1:7">
      <c r="A810" s="171">
        <v>38382</v>
      </c>
      <c r="B810" s="172" t="s">
        <v>843</v>
      </c>
      <c r="C810" s="173" t="s">
        <v>814</v>
      </c>
      <c r="D810" s="173" t="s">
        <v>30</v>
      </c>
      <c r="E810" s="171">
        <v>0.18</v>
      </c>
      <c r="F810" s="171">
        <v>9.56</v>
      </c>
      <c r="G810" s="171" t="s">
        <v>10451</v>
      </c>
    </row>
    <row r="811" spans="1:7">
      <c r="A811" s="171">
        <v>38390</v>
      </c>
      <c r="B811" s="172" t="s">
        <v>844</v>
      </c>
      <c r="C811" s="173" t="s">
        <v>814</v>
      </c>
      <c r="D811" s="173" t="s">
        <v>30</v>
      </c>
      <c r="E811" s="171">
        <v>0.1</v>
      </c>
      <c r="F811" s="171">
        <v>28.83</v>
      </c>
      <c r="G811" s="171" t="s">
        <v>10451</v>
      </c>
    </row>
    <row r="812" spans="1:7">
      <c r="A812" s="171">
        <v>38393</v>
      </c>
      <c r="B812" s="172" t="s">
        <v>845</v>
      </c>
      <c r="C812" s="173" t="s">
        <v>814</v>
      </c>
      <c r="D812" s="173" t="s">
        <v>30</v>
      </c>
      <c r="E812" s="171">
        <v>0.1</v>
      </c>
      <c r="F812" s="171">
        <v>13</v>
      </c>
      <c r="G812" s="171" t="s">
        <v>10451</v>
      </c>
    </row>
    <row r="813" spans="1:7">
      <c r="A813" s="171">
        <v>38396</v>
      </c>
      <c r="B813" s="172" t="s">
        <v>846</v>
      </c>
      <c r="C813" s="173" t="s">
        <v>814</v>
      </c>
      <c r="D813" s="173" t="s">
        <v>30</v>
      </c>
      <c r="E813" s="171">
        <v>0</v>
      </c>
      <c r="F813" s="171">
        <v>359.64</v>
      </c>
      <c r="G813" s="171" t="s">
        <v>10451</v>
      </c>
    </row>
    <row r="814" spans="1:7">
      <c r="A814" s="171">
        <v>38399</v>
      </c>
      <c r="B814" s="172" t="s">
        <v>847</v>
      </c>
      <c r="C814" s="173" t="s">
        <v>814</v>
      </c>
      <c r="D814" s="173" t="s">
        <v>30</v>
      </c>
      <c r="E814" s="171">
        <v>0.02</v>
      </c>
      <c r="F814" s="171">
        <v>139.57</v>
      </c>
      <c r="G814" s="171" t="s">
        <v>10451</v>
      </c>
    </row>
    <row r="815" spans="1:7" ht="21">
      <c r="A815" s="171">
        <v>38413</v>
      </c>
      <c r="B815" s="172" t="s">
        <v>848</v>
      </c>
      <c r="C815" s="173" t="s">
        <v>814</v>
      </c>
      <c r="D815" s="173" t="s">
        <v>30</v>
      </c>
      <c r="E815" s="171">
        <v>0</v>
      </c>
      <c r="F815" s="171">
        <v>536.28</v>
      </c>
      <c r="G815" s="171" t="s">
        <v>10451</v>
      </c>
    </row>
    <row r="816" spans="1:7">
      <c r="A816" s="171">
        <v>38476</v>
      </c>
      <c r="B816" s="172" t="s">
        <v>849</v>
      </c>
      <c r="C816" s="173" t="s">
        <v>814</v>
      </c>
      <c r="D816" s="173" t="s">
        <v>30</v>
      </c>
      <c r="E816" s="171">
        <v>0.01</v>
      </c>
      <c r="F816" s="171">
        <v>210.29</v>
      </c>
      <c r="G816" s="171" t="s">
        <v>10451</v>
      </c>
    </row>
    <row r="817" spans="1:7">
      <c r="A817" s="171">
        <v>38477</v>
      </c>
      <c r="B817" s="172" t="s">
        <v>850</v>
      </c>
      <c r="C817" s="173" t="s">
        <v>814</v>
      </c>
      <c r="D817" s="173" t="s">
        <v>30</v>
      </c>
      <c r="E817" s="171">
        <v>0</v>
      </c>
      <c r="F817" s="171">
        <v>595.54999999999995</v>
      </c>
      <c r="G817" s="171" t="s">
        <v>10451</v>
      </c>
    </row>
    <row r="818" spans="1:7">
      <c r="A818" s="171">
        <v>6323</v>
      </c>
      <c r="B818" s="172" t="s">
        <v>900</v>
      </c>
      <c r="C818" s="173" t="s">
        <v>814</v>
      </c>
      <c r="D818" s="173" t="s">
        <v>30</v>
      </c>
      <c r="E818" s="171">
        <v>28</v>
      </c>
      <c r="F818" s="171">
        <v>11.94</v>
      </c>
      <c r="G818" s="171" t="s">
        <v>10451</v>
      </c>
    </row>
    <row r="819" spans="1:7">
      <c r="A819" s="171">
        <v>7307</v>
      </c>
      <c r="B819" s="172" t="s">
        <v>892</v>
      </c>
      <c r="C819" s="173" t="s">
        <v>814</v>
      </c>
      <c r="D819" s="173" t="s">
        <v>828</v>
      </c>
      <c r="E819" s="171">
        <v>0.21</v>
      </c>
      <c r="F819" s="171">
        <v>21.35</v>
      </c>
      <c r="G819" s="171" t="s">
        <v>10451</v>
      </c>
    </row>
    <row r="820" spans="1:7">
      <c r="A820" s="374"/>
      <c r="B820" s="374"/>
      <c r="C820" s="374"/>
      <c r="D820" s="374"/>
      <c r="E820" s="374"/>
      <c r="F820" s="374"/>
      <c r="G820" s="374"/>
    </row>
    <row r="821" spans="1:7" ht="31.5">
      <c r="A821" s="219" t="s">
        <v>158</v>
      </c>
      <c r="B821" s="220" t="s">
        <v>159</v>
      </c>
      <c r="C821" s="221" t="s">
        <v>57</v>
      </c>
      <c r="D821" s="221" t="s">
        <v>30</v>
      </c>
      <c r="E821" s="222">
        <v>26</v>
      </c>
      <c r="F821" s="222">
        <v>31.28</v>
      </c>
      <c r="G821" s="222">
        <v>38.4</v>
      </c>
    </row>
    <row r="822" spans="1:7">
      <c r="A822" s="171">
        <v>10</v>
      </c>
      <c r="B822" s="172" t="s">
        <v>816</v>
      </c>
      <c r="C822" s="173" t="s">
        <v>814</v>
      </c>
      <c r="D822" s="173" t="s">
        <v>30</v>
      </c>
      <c r="E822" s="171">
        <v>0.53</v>
      </c>
      <c r="F822" s="171">
        <v>9.4499999999999993</v>
      </c>
      <c r="G822" s="171" t="s">
        <v>10451</v>
      </c>
    </row>
    <row r="823" spans="1:7" ht="21">
      <c r="A823" s="171">
        <v>11359</v>
      </c>
      <c r="B823" s="172" t="s">
        <v>818</v>
      </c>
      <c r="C823" s="173" t="s">
        <v>814</v>
      </c>
      <c r="D823" s="173" t="s">
        <v>30</v>
      </c>
      <c r="E823" s="171">
        <v>0</v>
      </c>
      <c r="F823" s="171">
        <v>520.16</v>
      </c>
      <c r="G823" s="171" t="s">
        <v>10451</v>
      </c>
    </row>
    <row r="824" spans="1:7">
      <c r="A824" s="171">
        <v>12815</v>
      </c>
      <c r="B824" s="172" t="s">
        <v>821</v>
      </c>
      <c r="C824" s="173" t="s">
        <v>814</v>
      </c>
      <c r="D824" s="173" t="s">
        <v>30</v>
      </c>
      <c r="E824" s="171">
        <v>0.6</v>
      </c>
      <c r="F824" s="171">
        <v>7.33</v>
      </c>
      <c r="G824" s="171" t="s">
        <v>10451</v>
      </c>
    </row>
    <row r="825" spans="1:7">
      <c r="A825" s="171">
        <v>12892</v>
      </c>
      <c r="B825" s="172" t="s">
        <v>822</v>
      </c>
      <c r="C825" s="173" t="s">
        <v>814</v>
      </c>
      <c r="D825" s="173" t="s">
        <v>823</v>
      </c>
      <c r="E825" s="171">
        <v>0.91</v>
      </c>
      <c r="F825" s="171">
        <v>10.8</v>
      </c>
      <c r="G825" s="171" t="s">
        <v>10451</v>
      </c>
    </row>
    <row r="826" spans="1:7">
      <c r="A826" s="171">
        <v>12893</v>
      </c>
      <c r="B826" s="172" t="s">
        <v>824</v>
      </c>
      <c r="C826" s="173" t="s">
        <v>814</v>
      </c>
      <c r="D826" s="173" t="s">
        <v>823</v>
      </c>
      <c r="E826" s="171">
        <v>0.11</v>
      </c>
      <c r="F826" s="171">
        <v>57.6</v>
      </c>
      <c r="G826" s="171" t="s">
        <v>10451</v>
      </c>
    </row>
    <row r="827" spans="1:7">
      <c r="A827" s="171">
        <v>246</v>
      </c>
      <c r="B827" s="172" t="s">
        <v>876</v>
      </c>
      <c r="C827" s="173" t="s">
        <v>820</v>
      </c>
      <c r="D827" s="173" t="s">
        <v>336</v>
      </c>
      <c r="E827" s="171">
        <v>33.5</v>
      </c>
      <c r="F827" s="171" t="s">
        <v>10451</v>
      </c>
      <c r="G827" s="171">
        <v>12.79</v>
      </c>
    </row>
    <row r="828" spans="1:7">
      <c r="A828" s="171">
        <v>25966</v>
      </c>
      <c r="B828" s="172" t="s">
        <v>827</v>
      </c>
      <c r="C828" s="173" t="s">
        <v>814</v>
      </c>
      <c r="D828" s="173" t="s">
        <v>828</v>
      </c>
      <c r="E828" s="171">
        <v>0.1</v>
      </c>
      <c r="F828" s="171">
        <v>13.84</v>
      </c>
      <c r="G828" s="171" t="s">
        <v>10451</v>
      </c>
    </row>
    <row r="829" spans="1:7">
      <c r="A829" s="171">
        <v>2696</v>
      </c>
      <c r="B829" s="172" t="s">
        <v>877</v>
      </c>
      <c r="C829" s="173" t="s">
        <v>820</v>
      </c>
      <c r="D829" s="173" t="s">
        <v>336</v>
      </c>
      <c r="E829" s="171">
        <v>33.5</v>
      </c>
      <c r="F829" s="171" t="s">
        <v>10451</v>
      </c>
      <c r="G829" s="171">
        <v>17.02</v>
      </c>
    </row>
    <row r="830" spans="1:7">
      <c r="A830" s="171">
        <v>2711</v>
      </c>
      <c r="B830" s="172" t="s">
        <v>831</v>
      </c>
      <c r="C830" s="173" t="s">
        <v>814</v>
      </c>
      <c r="D830" s="173" t="s">
        <v>30</v>
      </c>
      <c r="E830" s="171">
        <v>0.04</v>
      </c>
      <c r="F830" s="171">
        <v>112.95</v>
      </c>
      <c r="G830" s="171" t="s">
        <v>10451</v>
      </c>
    </row>
    <row r="831" spans="1:7">
      <c r="A831" s="171">
        <v>3148</v>
      </c>
      <c r="B831" s="172" t="s">
        <v>890</v>
      </c>
      <c r="C831" s="173" t="s">
        <v>814</v>
      </c>
      <c r="D831" s="173" t="s">
        <v>30</v>
      </c>
      <c r="E831" s="171">
        <v>0.98</v>
      </c>
      <c r="F831" s="171">
        <v>7</v>
      </c>
      <c r="G831" s="171" t="s">
        <v>10451</v>
      </c>
    </row>
    <row r="832" spans="1:7">
      <c r="A832" s="171">
        <v>36144</v>
      </c>
      <c r="B832" s="172" t="s">
        <v>832</v>
      </c>
      <c r="C832" s="173" t="s">
        <v>814</v>
      </c>
      <c r="D832" s="173" t="s">
        <v>30</v>
      </c>
      <c r="E832" s="171">
        <v>7.36</v>
      </c>
      <c r="F832" s="171">
        <v>1.34</v>
      </c>
      <c r="G832" s="171" t="s">
        <v>10451</v>
      </c>
    </row>
    <row r="833" spans="1:7">
      <c r="A833" s="171">
        <v>36146</v>
      </c>
      <c r="B833" s="172" t="s">
        <v>833</v>
      </c>
      <c r="C833" s="173" t="s">
        <v>814</v>
      </c>
      <c r="D833" s="173" t="s">
        <v>30</v>
      </c>
      <c r="E833" s="171">
        <v>0.08</v>
      </c>
      <c r="F833" s="171">
        <v>204</v>
      </c>
      <c r="G833" s="171" t="s">
        <v>10451</v>
      </c>
    </row>
    <row r="834" spans="1:7" ht="21">
      <c r="A834" s="171">
        <v>36149</v>
      </c>
      <c r="B834" s="172" t="s">
        <v>834</v>
      </c>
      <c r="C834" s="173" t="s">
        <v>814</v>
      </c>
      <c r="D834" s="173" t="s">
        <v>30</v>
      </c>
      <c r="E834" s="171">
        <v>0.05</v>
      </c>
      <c r="F834" s="171">
        <v>141</v>
      </c>
      <c r="G834" s="171" t="s">
        <v>10451</v>
      </c>
    </row>
    <row r="835" spans="1:7">
      <c r="A835" s="171">
        <v>36150</v>
      </c>
      <c r="B835" s="172" t="s">
        <v>835</v>
      </c>
      <c r="C835" s="173" t="s">
        <v>814</v>
      </c>
      <c r="D835" s="173" t="s">
        <v>30</v>
      </c>
      <c r="E835" s="171">
        <v>0.17</v>
      </c>
      <c r="F835" s="171">
        <v>35.64</v>
      </c>
      <c r="G835" s="171" t="s">
        <v>10451</v>
      </c>
    </row>
    <row r="836" spans="1:7" ht="21">
      <c r="A836" s="171">
        <v>36153</v>
      </c>
      <c r="B836" s="172" t="s">
        <v>836</v>
      </c>
      <c r="C836" s="173" t="s">
        <v>814</v>
      </c>
      <c r="D836" s="173" t="s">
        <v>30</v>
      </c>
      <c r="E836" s="171">
        <v>7.0000000000000007E-2</v>
      </c>
      <c r="F836" s="171">
        <v>160.5</v>
      </c>
      <c r="G836" s="171" t="s">
        <v>10451</v>
      </c>
    </row>
    <row r="837" spans="1:7">
      <c r="A837" s="171">
        <v>37370</v>
      </c>
      <c r="B837" s="172" t="s">
        <v>838</v>
      </c>
      <c r="C837" s="173" t="s">
        <v>814</v>
      </c>
      <c r="D837" s="173" t="s">
        <v>336</v>
      </c>
      <c r="E837" s="171">
        <v>66.040000000000006</v>
      </c>
      <c r="F837" s="171">
        <v>2.48</v>
      </c>
      <c r="G837" s="171" t="s">
        <v>10451</v>
      </c>
    </row>
    <row r="838" spans="1:7">
      <c r="A838" s="171">
        <v>37371</v>
      </c>
      <c r="B838" s="172" t="s">
        <v>839</v>
      </c>
      <c r="C838" s="173" t="s">
        <v>814</v>
      </c>
      <c r="D838" s="173" t="s">
        <v>336</v>
      </c>
      <c r="E838" s="171">
        <v>66.040000000000006</v>
      </c>
      <c r="F838" s="171">
        <v>0.55000000000000004</v>
      </c>
      <c r="G838" s="171" t="s">
        <v>10451</v>
      </c>
    </row>
    <row r="839" spans="1:7">
      <c r="A839" s="171">
        <v>37372</v>
      </c>
      <c r="B839" s="172" t="s">
        <v>840</v>
      </c>
      <c r="C839" s="173" t="s">
        <v>814</v>
      </c>
      <c r="D839" s="173" t="s">
        <v>336</v>
      </c>
      <c r="E839" s="171">
        <v>66.040000000000006</v>
      </c>
      <c r="F839" s="171">
        <v>0.37</v>
      </c>
      <c r="G839" s="171" t="s">
        <v>10451</v>
      </c>
    </row>
    <row r="840" spans="1:7">
      <c r="A840" s="171">
        <v>37373</v>
      </c>
      <c r="B840" s="172" t="s">
        <v>841</v>
      </c>
      <c r="C840" s="173" t="s">
        <v>814</v>
      </c>
      <c r="D840" s="173" t="s">
        <v>336</v>
      </c>
      <c r="E840" s="171">
        <v>66.040000000000006</v>
      </c>
      <c r="F840" s="171">
        <v>0.02</v>
      </c>
      <c r="G840" s="171" t="s">
        <v>10451</v>
      </c>
    </row>
    <row r="841" spans="1:7">
      <c r="A841" s="171">
        <v>38382</v>
      </c>
      <c r="B841" s="172" t="s">
        <v>843</v>
      </c>
      <c r="C841" s="173" t="s">
        <v>814</v>
      </c>
      <c r="D841" s="173" t="s">
        <v>30</v>
      </c>
      <c r="E841" s="171">
        <v>0.18</v>
      </c>
      <c r="F841" s="171">
        <v>9.56</v>
      </c>
      <c r="G841" s="171" t="s">
        <v>10451</v>
      </c>
    </row>
    <row r="842" spans="1:7">
      <c r="A842" s="171">
        <v>38390</v>
      </c>
      <c r="B842" s="172" t="s">
        <v>844</v>
      </c>
      <c r="C842" s="173" t="s">
        <v>814</v>
      </c>
      <c r="D842" s="173" t="s">
        <v>30</v>
      </c>
      <c r="E842" s="171">
        <v>0.1</v>
      </c>
      <c r="F842" s="171">
        <v>28.83</v>
      </c>
      <c r="G842" s="171" t="s">
        <v>10451</v>
      </c>
    </row>
    <row r="843" spans="1:7">
      <c r="A843" s="171">
        <v>38393</v>
      </c>
      <c r="B843" s="172" t="s">
        <v>845</v>
      </c>
      <c r="C843" s="173" t="s">
        <v>814</v>
      </c>
      <c r="D843" s="173" t="s">
        <v>30</v>
      </c>
      <c r="E843" s="171">
        <v>0.1</v>
      </c>
      <c r="F843" s="171">
        <v>13</v>
      </c>
      <c r="G843" s="171" t="s">
        <v>10451</v>
      </c>
    </row>
    <row r="844" spans="1:7">
      <c r="A844" s="171">
        <v>38396</v>
      </c>
      <c r="B844" s="172" t="s">
        <v>846</v>
      </c>
      <c r="C844" s="173" t="s">
        <v>814</v>
      </c>
      <c r="D844" s="173" t="s">
        <v>30</v>
      </c>
      <c r="E844" s="171">
        <v>0</v>
      </c>
      <c r="F844" s="171">
        <v>359.64</v>
      </c>
      <c r="G844" s="171" t="s">
        <v>10451</v>
      </c>
    </row>
    <row r="845" spans="1:7">
      <c r="A845" s="171">
        <v>38399</v>
      </c>
      <c r="B845" s="172" t="s">
        <v>847</v>
      </c>
      <c r="C845" s="173" t="s">
        <v>814</v>
      </c>
      <c r="D845" s="173" t="s">
        <v>30</v>
      </c>
      <c r="E845" s="171">
        <v>0.02</v>
      </c>
      <c r="F845" s="171">
        <v>139.57</v>
      </c>
      <c r="G845" s="171" t="s">
        <v>10451</v>
      </c>
    </row>
    <row r="846" spans="1:7" ht="21">
      <c r="A846" s="171">
        <v>38413</v>
      </c>
      <c r="B846" s="172" t="s">
        <v>848</v>
      </c>
      <c r="C846" s="173" t="s">
        <v>814</v>
      </c>
      <c r="D846" s="173" t="s">
        <v>30</v>
      </c>
      <c r="E846" s="171">
        <v>0</v>
      </c>
      <c r="F846" s="171">
        <v>536.28</v>
      </c>
      <c r="G846" s="171" t="s">
        <v>10451</v>
      </c>
    </row>
    <row r="847" spans="1:7">
      <c r="A847" s="171">
        <v>38476</v>
      </c>
      <c r="B847" s="172" t="s">
        <v>849</v>
      </c>
      <c r="C847" s="173" t="s">
        <v>814</v>
      </c>
      <c r="D847" s="173" t="s">
        <v>30</v>
      </c>
      <c r="E847" s="171">
        <v>0.01</v>
      </c>
      <c r="F847" s="171">
        <v>210.29</v>
      </c>
      <c r="G847" s="171" t="s">
        <v>10451</v>
      </c>
    </row>
    <row r="848" spans="1:7">
      <c r="A848" s="171">
        <v>38477</v>
      </c>
      <c r="B848" s="172" t="s">
        <v>850</v>
      </c>
      <c r="C848" s="173" t="s">
        <v>814</v>
      </c>
      <c r="D848" s="173" t="s">
        <v>30</v>
      </c>
      <c r="E848" s="171">
        <v>0</v>
      </c>
      <c r="F848" s="171">
        <v>595.54999999999995</v>
      </c>
      <c r="G848" s="171" t="s">
        <v>10451</v>
      </c>
    </row>
    <row r="849" spans="1:7">
      <c r="A849" s="171">
        <v>6296</v>
      </c>
      <c r="B849" s="172" t="s">
        <v>902</v>
      </c>
      <c r="C849" s="173" t="s">
        <v>814</v>
      </c>
      <c r="D849" s="173" t="s">
        <v>30</v>
      </c>
      <c r="E849" s="171">
        <v>26</v>
      </c>
      <c r="F849" s="171">
        <v>18.27</v>
      </c>
      <c r="G849" s="171" t="s">
        <v>10451</v>
      </c>
    </row>
    <row r="850" spans="1:7">
      <c r="A850" s="171">
        <v>7307</v>
      </c>
      <c r="B850" s="172" t="s">
        <v>892</v>
      </c>
      <c r="C850" s="173" t="s">
        <v>814</v>
      </c>
      <c r="D850" s="173" t="s">
        <v>828</v>
      </c>
      <c r="E850" s="171">
        <v>0.23</v>
      </c>
      <c r="F850" s="171">
        <v>21.35</v>
      </c>
      <c r="G850" s="171" t="s">
        <v>10451</v>
      </c>
    </row>
    <row r="851" spans="1:7">
      <c r="A851" s="374"/>
      <c r="B851" s="374"/>
      <c r="C851" s="374"/>
      <c r="D851" s="374"/>
      <c r="E851" s="374"/>
      <c r="F851" s="374"/>
      <c r="G851" s="374"/>
    </row>
    <row r="852" spans="1:7" ht="31.5">
      <c r="A852" s="219" t="s">
        <v>161</v>
      </c>
      <c r="B852" s="220" t="s">
        <v>162</v>
      </c>
      <c r="C852" s="221" t="s">
        <v>57</v>
      </c>
      <c r="D852" s="221" t="s">
        <v>30</v>
      </c>
      <c r="E852" s="222">
        <v>7</v>
      </c>
      <c r="F852" s="222">
        <v>37.020000000000003</v>
      </c>
      <c r="G852" s="222">
        <v>40.82</v>
      </c>
    </row>
    <row r="853" spans="1:7">
      <c r="A853" s="171">
        <v>10</v>
      </c>
      <c r="B853" s="172" t="s">
        <v>816</v>
      </c>
      <c r="C853" s="173" t="s">
        <v>814</v>
      </c>
      <c r="D853" s="173" t="s">
        <v>30</v>
      </c>
      <c r="E853" s="171">
        <v>0.15</v>
      </c>
      <c r="F853" s="171">
        <v>9.4499999999999993</v>
      </c>
      <c r="G853" s="171" t="s">
        <v>10451</v>
      </c>
    </row>
    <row r="854" spans="1:7" ht="21">
      <c r="A854" s="171">
        <v>11359</v>
      </c>
      <c r="B854" s="172" t="s">
        <v>818</v>
      </c>
      <c r="C854" s="173" t="s">
        <v>814</v>
      </c>
      <c r="D854" s="173" t="s">
        <v>30</v>
      </c>
      <c r="E854" s="171">
        <v>0</v>
      </c>
      <c r="F854" s="171">
        <v>520.16</v>
      </c>
      <c r="G854" s="171" t="s">
        <v>10451</v>
      </c>
    </row>
    <row r="855" spans="1:7">
      <c r="A855" s="171">
        <v>12815</v>
      </c>
      <c r="B855" s="172" t="s">
        <v>821</v>
      </c>
      <c r="C855" s="173" t="s">
        <v>814</v>
      </c>
      <c r="D855" s="173" t="s">
        <v>30</v>
      </c>
      <c r="E855" s="171">
        <v>0.17</v>
      </c>
      <c r="F855" s="171">
        <v>7.33</v>
      </c>
      <c r="G855" s="171" t="s">
        <v>10451</v>
      </c>
    </row>
    <row r="856" spans="1:7">
      <c r="A856" s="171">
        <v>12892</v>
      </c>
      <c r="B856" s="172" t="s">
        <v>822</v>
      </c>
      <c r="C856" s="173" t="s">
        <v>814</v>
      </c>
      <c r="D856" s="173" t="s">
        <v>823</v>
      </c>
      <c r="E856" s="171">
        <v>0.26</v>
      </c>
      <c r="F856" s="171">
        <v>10.8</v>
      </c>
      <c r="G856" s="171" t="s">
        <v>10451</v>
      </c>
    </row>
    <row r="857" spans="1:7">
      <c r="A857" s="171">
        <v>12893</v>
      </c>
      <c r="B857" s="172" t="s">
        <v>824</v>
      </c>
      <c r="C857" s="173" t="s">
        <v>814</v>
      </c>
      <c r="D857" s="173" t="s">
        <v>823</v>
      </c>
      <c r="E857" s="171">
        <v>0.03</v>
      </c>
      <c r="F857" s="171">
        <v>57.6</v>
      </c>
      <c r="G857" s="171" t="s">
        <v>10451</v>
      </c>
    </row>
    <row r="858" spans="1:7">
      <c r="A858" s="171">
        <v>246</v>
      </c>
      <c r="B858" s="172" t="s">
        <v>876</v>
      </c>
      <c r="C858" s="173" t="s">
        <v>820</v>
      </c>
      <c r="D858" s="173" t="s">
        <v>336</v>
      </c>
      <c r="E858" s="171">
        <v>9.59</v>
      </c>
      <c r="F858" s="171" t="s">
        <v>10451</v>
      </c>
      <c r="G858" s="171">
        <v>12.79</v>
      </c>
    </row>
    <row r="859" spans="1:7">
      <c r="A859" s="171">
        <v>25966</v>
      </c>
      <c r="B859" s="172" t="s">
        <v>827</v>
      </c>
      <c r="C859" s="173" t="s">
        <v>814</v>
      </c>
      <c r="D859" s="173" t="s">
        <v>828</v>
      </c>
      <c r="E859" s="171">
        <v>0.03</v>
      </c>
      <c r="F859" s="171">
        <v>13.84</v>
      </c>
      <c r="G859" s="171" t="s">
        <v>10451</v>
      </c>
    </row>
    <row r="860" spans="1:7">
      <c r="A860" s="171">
        <v>2696</v>
      </c>
      <c r="B860" s="172" t="s">
        <v>877</v>
      </c>
      <c r="C860" s="173" t="s">
        <v>820</v>
      </c>
      <c r="D860" s="173" t="s">
        <v>336</v>
      </c>
      <c r="E860" s="171">
        <v>9.59</v>
      </c>
      <c r="F860" s="171" t="s">
        <v>10451</v>
      </c>
      <c r="G860" s="171">
        <v>17.02</v>
      </c>
    </row>
    <row r="861" spans="1:7">
      <c r="A861" s="171">
        <v>2711</v>
      </c>
      <c r="B861" s="172" t="s">
        <v>831</v>
      </c>
      <c r="C861" s="173" t="s">
        <v>814</v>
      </c>
      <c r="D861" s="173" t="s">
        <v>30</v>
      </c>
      <c r="E861" s="171">
        <v>0.01</v>
      </c>
      <c r="F861" s="171">
        <v>112.95</v>
      </c>
      <c r="G861" s="171" t="s">
        <v>10451</v>
      </c>
    </row>
    <row r="862" spans="1:7">
      <c r="A862" s="171">
        <v>3148</v>
      </c>
      <c r="B862" s="172" t="s">
        <v>890</v>
      </c>
      <c r="C862" s="173" t="s">
        <v>814</v>
      </c>
      <c r="D862" s="173" t="s">
        <v>30</v>
      </c>
      <c r="E862" s="171">
        <v>0.3</v>
      </c>
      <c r="F862" s="171">
        <v>7</v>
      </c>
      <c r="G862" s="171" t="s">
        <v>10451</v>
      </c>
    </row>
    <row r="863" spans="1:7">
      <c r="A863" s="171">
        <v>36144</v>
      </c>
      <c r="B863" s="172" t="s">
        <v>832</v>
      </c>
      <c r="C863" s="173" t="s">
        <v>814</v>
      </c>
      <c r="D863" s="173" t="s">
        <v>30</v>
      </c>
      <c r="E863" s="171">
        <v>2.11</v>
      </c>
      <c r="F863" s="171">
        <v>1.34</v>
      </c>
      <c r="G863" s="171" t="s">
        <v>10451</v>
      </c>
    </row>
    <row r="864" spans="1:7">
      <c r="A864" s="171">
        <v>36146</v>
      </c>
      <c r="B864" s="172" t="s">
        <v>833</v>
      </c>
      <c r="C864" s="173" t="s">
        <v>814</v>
      </c>
      <c r="D864" s="173" t="s">
        <v>30</v>
      </c>
      <c r="E864" s="171">
        <v>0.02</v>
      </c>
      <c r="F864" s="171">
        <v>204</v>
      </c>
      <c r="G864" s="171" t="s">
        <v>10451</v>
      </c>
    </row>
    <row r="865" spans="1:7" ht="21">
      <c r="A865" s="171">
        <v>36149</v>
      </c>
      <c r="B865" s="172" t="s">
        <v>834</v>
      </c>
      <c r="C865" s="173" t="s">
        <v>814</v>
      </c>
      <c r="D865" s="173" t="s">
        <v>30</v>
      </c>
      <c r="E865" s="171">
        <v>0.01</v>
      </c>
      <c r="F865" s="171">
        <v>141</v>
      </c>
      <c r="G865" s="171" t="s">
        <v>10451</v>
      </c>
    </row>
    <row r="866" spans="1:7">
      <c r="A866" s="171">
        <v>36150</v>
      </c>
      <c r="B866" s="172" t="s">
        <v>835</v>
      </c>
      <c r="C866" s="173" t="s">
        <v>814</v>
      </c>
      <c r="D866" s="173" t="s">
        <v>30</v>
      </c>
      <c r="E866" s="171">
        <v>0.05</v>
      </c>
      <c r="F866" s="171">
        <v>35.64</v>
      </c>
      <c r="G866" s="171" t="s">
        <v>10451</v>
      </c>
    </row>
    <row r="867" spans="1:7" ht="21">
      <c r="A867" s="171">
        <v>36153</v>
      </c>
      <c r="B867" s="172" t="s">
        <v>836</v>
      </c>
      <c r="C867" s="173" t="s">
        <v>814</v>
      </c>
      <c r="D867" s="173" t="s">
        <v>30</v>
      </c>
      <c r="E867" s="171">
        <v>0.02</v>
      </c>
      <c r="F867" s="171">
        <v>160.5</v>
      </c>
      <c r="G867" s="171" t="s">
        <v>10451</v>
      </c>
    </row>
    <row r="868" spans="1:7">
      <c r="A868" s="171">
        <v>37370</v>
      </c>
      <c r="B868" s="172" t="s">
        <v>838</v>
      </c>
      <c r="C868" s="173" t="s">
        <v>814</v>
      </c>
      <c r="D868" s="173" t="s">
        <v>336</v>
      </c>
      <c r="E868" s="171">
        <v>18.899999999999999</v>
      </c>
      <c r="F868" s="171">
        <v>2.48</v>
      </c>
      <c r="G868" s="171" t="s">
        <v>10451</v>
      </c>
    </row>
    <row r="869" spans="1:7">
      <c r="A869" s="171">
        <v>37371</v>
      </c>
      <c r="B869" s="172" t="s">
        <v>839</v>
      </c>
      <c r="C869" s="173" t="s">
        <v>814</v>
      </c>
      <c r="D869" s="173" t="s">
        <v>336</v>
      </c>
      <c r="E869" s="171">
        <v>18.899999999999999</v>
      </c>
      <c r="F869" s="171">
        <v>0.55000000000000004</v>
      </c>
      <c r="G869" s="171" t="s">
        <v>10451</v>
      </c>
    </row>
    <row r="870" spans="1:7">
      <c r="A870" s="171">
        <v>37372</v>
      </c>
      <c r="B870" s="172" t="s">
        <v>840</v>
      </c>
      <c r="C870" s="173" t="s">
        <v>814</v>
      </c>
      <c r="D870" s="173" t="s">
        <v>336</v>
      </c>
      <c r="E870" s="171">
        <v>18.899999999999999</v>
      </c>
      <c r="F870" s="171">
        <v>0.37</v>
      </c>
      <c r="G870" s="171" t="s">
        <v>10451</v>
      </c>
    </row>
    <row r="871" spans="1:7">
      <c r="A871" s="171">
        <v>37373</v>
      </c>
      <c r="B871" s="172" t="s">
        <v>841</v>
      </c>
      <c r="C871" s="173" t="s">
        <v>814</v>
      </c>
      <c r="D871" s="173" t="s">
        <v>336</v>
      </c>
      <c r="E871" s="171">
        <v>18.899999999999999</v>
      </c>
      <c r="F871" s="171">
        <v>0.02</v>
      </c>
      <c r="G871" s="171" t="s">
        <v>10451</v>
      </c>
    </row>
    <row r="872" spans="1:7">
      <c r="A872" s="171">
        <v>38382</v>
      </c>
      <c r="B872" s="172" t="s">
        <v>843</v>
      </c>
      <c r="C872" s="173" t="s">
        <v>814</v>
      </c>
      <c r="D872" s="173" t="s">
        <v>30</v>
      </c>
      <c r="E872" s="171">
        <v>0.05</v>
      </c>
      <c r="F872" s="171">
        <v>9.56</v>
      </c>
      <c r="G872" s="171" t="s">
        <v>10451</v>
      </c>
    </row>
    <row r="873" spans="1:7">
      <c r="A873" s="171">
        <v>38390</v>
      </c>
      <c r="B873" s="172" t="s">
        <v>844</v>
      </c>
      <c r="C873" s="173" t="s">
        <v>814</v>
      </c>
      <c r="D873" s="173" t="s">
        <v>30</v>
      </c>
      <c r="E873" s="171">
        <v>0.03</v>
      </c>
      <c r="F873" s="171">
        <v>28.83</v>
      </c>
      <c r="G873" s="171" t="s">
        <v>10451</v>
      </c>
    </row>
    <row r="874" spans="1:7">
      <c r="A874" s="171">
        <v>38393</v>
      </c>
      <c r="B874" s="172" t="s">
        <v>845</v>
      </c>
      <c r="C874" s="173" t="s">
        <v>814</v>
      </c>
      <c r="D874" s="173" t="s">
        <v>30</v>
      </c>
      <c r="E874" s="171">
        <v>0.03</v>
      </c>
      <c r="F874" s="171">
        <v>13</v>
      </c>
      <c r="G874" s="171" t="s">
        <v>10451</v>
      </c>
    </row>
    <row r="875" spans="1:7">
      <c r="A875" s="171">
        <v>38396</v>
      </c>
      <c r="B875" s="172" t="s">
        <v>846</v>
      </c>
      <c r="C875" s="173" t="s">
        <v>814</v>
      </c>
      <c r="D875" s="173" t="s">
        <v>30</v>
      </c>
      <c r="E875" s="171">
        <v>0</v>
      </c>
      <c r="F875" s="171">
        <v>359.64</v>
      </c>
      <c r="G875" s="171" t="s">
        <v>10451</v>
      </c>
    </row>
    <row r="876" spans="1:7">
      <c r="A876" s="171">
        <v>38399</v>
      </c>
      <c r="B876" s="172" t="s">
        <v>847</v>
      </c>
      <c r="C876" s="173" t="s">
        <v>814</v>
      </c>
      <c r="D876" s="173" t="s">
        <v>30</v>
      </c>
      <c r="E876" s="171">
        <v>0.01</v>
      </c>
      <c r="F876" s="171">
        <v>139.57</v>
      </c>
      <c r="G876" s="171" t="s">
        <v>10451</v>
      </c>
    </row>
    <row r="877" spans="1:7" ht="21">
      <c r="A877" s="171">
        <v>38413</v>
      </c>
      <c r="B877" s="172" t="s">
        <v>848</v>
      </c>
      <c r="C877" s="173" t="s">
        <v>814</v>
      </c>
      <c r="D877" s="173" t="s">
        <v>30</v>
      </c>
      <c r="E877" s="171">
        <v>0</v>
      </c>
      <c r="F877" s="171">
        <v>536.28</v>
      </c>
      <c r="G877" s="171" t="s">
        <v>10451</v>
      </c>
    </row>
    <row r="878" spans="1:7">
      <c r="A878" s="171">
        <v>38476</v>
      </c>
      <c r="B878" s="172" t="s">
        <v>849</v>
      </c>
      <c r="C878" s="173" t="s">
        <v>814</v>
      </c>
      <c r="D878" s="173" t="s">
        <v>30</v>
      </c>
      <c r="E878" s="171">
        <v>0</v>
      </c>
      <c r="F878" s="171">
        <v>210.29</v>
      </c>
      <c r="G878" s="171" t="s">
        <v>10451</v>
      </c>
    </row>
    <row r="879" spans="1:7">
      <c r="A879" s="171">
        <v>38477</v>
      </c>
      <c r="B879" s="172" t="s">
        <v>850</v>
      </c>
      <c r="C879" s="173" t="s">
        <v>814</v>
      </c>
      <c r="D879" s="173" t="s">
        <v>30</v>
      </c>
      <c r="E879" s="171">
        <v>0</v>
      </c>
      <c r="F879" s="171">
        <v>595.54999999999995</v>
      </c>
      <c r="G879" s="171" t="s">
        <v>10451</v>
      </c>
    </row>
    <row r="880" spans="1:7">
      <c r="A880" s="171">
        <v>6297</v>
      </c>
      <c r="B880" s="172" t="s">
        <v>903</v>
      </c>
      <c r="C880" s="173" t="s">
        <v>814</v>
      </c>
      <c r="D880" s="173" t="s">
        <v>30</v>
      </c>
      <c r="E880" s="171">
        <v>7</v>
      </c>
      <c r="F880" s="171">
        <v>23.14</v>
      </c>
      <c r="G880" s="171" t="s">
        <v>10451</v>
      </c>
    </row>
    <row r="881" spans="1:7">
      <c r="A881" s="171">
        <v>7307</v>
      </c>
      <c r="B881" s="172" t="s">
        <v>892</v>
      </c>
      <c r="C881" s="173" t="s">
        <v>814</v>
      </c>
      <c r="D881" s="173" t="s">
        <v>828</v>
      </c>
      <c r="E881" s="171">
        <v>7.0000000000000007E-2</v>
      </c>
      <c r="F881" s="171">
        <v>21.35</v>
      </c>
      <c r="G881" s="171" t="s">
        <v>10451</v>
      </c>
    </row>
    <row r="882" spans="1:7">
      <c r="A882" s="374"/>
      <c r="B882" s="374"/>
      <c r="C882" s="374"/>
      <c r="D882" s="374"/>
      <c r="E882" s="374"/>
      <c r="F882" s="374"/>
      <c r="G882" s="374"/>
    </row>
    <row r="883" spans="1:7" ht="31.5">
      <c r="A883" s="219" t="s">
        <v>164</v>
      </c>
      <c r="B883" s="220" t="s">
        <v>165</v>
      </c>
      <c r="C883" s="221" t="s">
        <v>57</v>
      </c>
      <c r="D883" s="221" t="s">
        <v>30</v>
      </c>
      <c r="E883" s="222">
        <v>8</v>
      </c>
      <c r="F883" s="222">
        <v>51.65</v>
      </c>
      <c r="G883" s="222">
        <v>43.79</v>
      </c>
    </row>
    <row r="884" spans="1:7">
      <c r="A884" s="171">
        <v>10</v>
      </c>
      <c r="B884" s="172" t="s">
        <v>816</v>
      </c>
      <c r="C884" s="173" t="s">
        <v>814</v>
      </c>
      <c r="D884" s="173" t="s">
        <v>30</v>
      </c>
      <c r="E884" s="171">
        <v>0.19</v>
      </c>
      <c r="F884" s="171">
        <v>9.4499999999999993</v>
      </c>
      <c r="G884" s="171" t="s">
        <v>10451</v>
      </c>
    </row>
    <row r="885" spans="1:7" ht="21">
      <c r="A885" s="171">
        <v>11359</v>
      </c>
      <c r="B885" s="172" t="s">
        <v>818</v>
      </c>
      <c r="C885" s="173" t="s">
        <v>814</v>
      </c>
      <c r="D885" s="173" t="s">
        <v>30</v>
      </c>
      <c r="E885" s="171">
        <v>0</v>
      </c>
      <c r="F885" s="171">
        <v>520.16</v>
      </c>
      <c r="G885" s="171" t="s">
        <v>10451</v>
      </c>
    </row>
    <row r="886" spans="1:7">
      <c r="A886" s="171">
        <v>12815</v>
      </c>
      <c r="B886" s="172" t="s">
        <v>821</v>
      </c>
      <c r="C886" s="173" t="s">
        <v>814</v>
      </c>
      <c r="D886" s="173" t="s">
        <v>30</v>
      </c>
      <c r="E886" s="171">
        <v>0.21</v>
      </c>
      <c r="F886" s="171">
        <v>7.33</v>
      </c>
      <c r="G886" s="171" t="s">
        <v>10451</v>
      </c>
    </row>
    <row r="887" spans="1:7">
      <c r="A887" s="171">
        <v>12892</v>
      </c>
      <c r="B887" s="172" t="s">
        <v>822</v>
      </c>
      <c r="C887" s="173" t="s">
        <v>814</v>
      </c>
      <c r="D887" s="173" t="s">
        <v>823</v>
      </c>
      <c r="E887" s="171">
        <v>0.32</v>
      </c>
      <c r="F887" s="171">
        <v>10.8</v>
      </c>
      <c r="G887" s="171" t="s">
        <v>10451</v>
      </c>
    </row>
    <row r="888" spans="1:7">
      <c r="A888" s="171">
        <v>12893</v>
      </c>
      <c r="B888" s="172" t="s">
        <v>824</v>
      </c>
      <c r="C888" s="173" t="s">
        <v>814</v>
      </c>
      <c r="D888" s="173" t="s">
        <v>823</v>
      </c>
      <c r="E888" s="171">
        <v>0.04</v>
      </c>
      <c r="F888" s="171">
        <v>57.6</v>
      </c>
      <c r="G888" s="171" t="s">
        <v>10451</v>
      </c>
    </row>
    <row r="889" spans="1:7">
      <c r="A889" s="171">
        <v>246</v>
      </c>
      <c r="B889" s="172" t="s">
        <v>876</v>
      </c>
      <c r="C889" s="173" t="s">
        <v>820</v>
      </c>
      <c r="D889" s="173" t="s">
        <v>336</v>
      </c>
      <c r="E889" s="171">
        <v>11.75</v>
      </c>
      <c r="F889" s="171" t="s">
        <v>10451</v>
      </c>
      <c r="G889" s="171">
        <v>12.79</v>
      </c>
    </row>
    <row r="890" spans="1:7">
      <c r="A890" s="171">
        <v>25966</v>
      </c>
      <c r="B890" s="172" t="s">
        <v>827</v>
      </c>
      <c r="C890" s="173" t="s">
        <v>814</v>
      </c>
      <c r="D890" s="173" t="s">
        <v>828</v>
      </c>
      <c r="E890" s="171">
        <v>0.04</v>
      </c>
      <c r="F890" s="171">
        <v>13.84</v>
      </c>
      <c r="G890" s="171" t="s">
        <v>10451</v>
      </c>
    </row>
    <row r="891" spans="1:7">
      <c r="A891" s="171">
        <v>2696</v>
      </c>
      <c r="B891" s="172" t="s">
        <v>877</v>
      </c>
      <c r="C891" s="173" t="s">
        <v>820</v>
      </c>
      <c r="D891" s="173" t="s">
        <v>336</v>
      </c>
      <c r="E891" s="171">
        <v>11.75</v>
      </c>
      <c r="F891" s="171" t="s">
        <v>10451</v>
      </c>
      <c r="G891" s="171">
        <v>17.02</v>
      </c>
    </row>
    <row r="892" spans="1:7">
      <c r="A892" s="171">
        <v>2711</v>
      </c>
      <c r="B892" s="172" t="s">
        <v>831</v>
      </c>
      <c r="C892" s="173" t="s">
        <v>814</v>
      </c>
      <c r="D892" s="173" t="s">
        <v>30</v>
      </c>
      <c r="E892" s="171">
        <v>0.02</v>
      </c>
      <c r="F892" s="171">
        <v>112.95</v>
      </c>
      <c r="G892" s="171" t="s">
        <v>10451</v>
      </c>
    </row>
    <row r="893" spans="1:7">
      <c r="A893" s="171">
        <v>3148</v>
      </c>
      <c r="B893" s="172" t="s">
        <v>890</v>
      </c>
      <c r="C893" s="173" t="s">
        <v>814</v>
      </c>
      <c r="D893" s="173" t="s">
        <v>30</v>
      </c>
      <c r="E893" s="171">
        <v>0.43</v>
      </c>
      <c r="F893" s="171">
        <v>7</v>
      </c>
      <c r="G893" s="171" t="s">
        <v>10451</v>
      </c>
    </row>
    <row r="894" spans="1:7">
      <c r="A894" s="171">
        <v>36144</v>
      </c>
      <c r="B894" s="172" t="s">
        <v>832</v>
      </c>
      <c r="C894" s="173" t="s">
        <v>814</v>
      </c>
      <c r="D894" s="173" t="s">
        <v>30</v>
      </c>
      <c r="E894" s="171">
        <v>2.58</v>
      </c>
      <c r="F894" s="171">
        <v>1.34</v>
      </c>
      <c r="G894" s="171" t="s">
        <v>10451</v>
      </c>
    </row>
    <row r="895" spans="1:7">
      <c r="A895" s="171">
        <v>36146</v>
      </c>
      <c r="B895" s="172" t="s">
        <v>833</v>
      </c>
      <c r="C895" s="173" t="s">
        <v>814</v>
      </c>
      <c r="D895" s="173" t="s">
        <v>30</v>
      </c>
      <c r="E895" s="171">
        <v>0.03</v>
      </c>
      <c r="F895" s="171">
        <v>204</v>
      </c>
      <c r="G895" s="171" t="s">
        <v>10451</v>
      </c>
    </row>
    <row r="896" spans="1:7" ht="21">
      <c r="A896" s="171">
        <v>36149</v>
      </c>
      <c r="B896" s="172" t="s">
        <v>834</v>
      </c>
      <c r="C896" s="173" t="s">
        <v>814</v>
      </c>
      <c r="D896" s="173" t="s">
        <v>30</v>
      </c>
      <c r="E896" s="171">
        <v>0.02</v>
      </c>
      <c r="F896" s="171">
        <v>141</v>
      </c>
      <c r="G896" s="171" t="s">
        <v>10451</v>
      </c>
    </row>
    <row r="897" spans="1:7">
      <c r="A897" s="171">
        <v>36150</v>
      </c>
      <c r="B897" s="172" t="s">
        <v>835</v>
      </c>
      <c r="C897" s="173" t="s">
        <v>814</v>
      </c>
      <c r="D897" s="173" t="s">
        <v>30</v>
      </c>
      <c r="E897" s="171">
        <v>0.06</v>
      </c>
      <c r="F897" s="171">
        <v>35.64</v>
      </c>
      <c r="G897" s="171" t="s">
        <v>10451</v>
      </c>
    </row>
    <row r="898" spans="1:7" ht="21">
      <c r="A898" s="171">
        <v>36153</v>
      </c>
      <c r="B898" s="172" t="s">
        <v>836</v>
      </c>
      <c r="C898" s="173" t="s">
        <v>814</v>
      </c>
      <c r="D898" s="173" t="s">
        <v>30</v>
      </c>
      <c r="E898" s="171">
        <v>0.02</v>
      </c>
      <c r="F898" s="171">
        <v>160.5</v>
      </c>
      <c r="G898" s="171" t="s">
        <v>10451</v>
      </c>
    </row>
    <row r="899" spans="1:7">
      <c r="A899" s="171">
        <v>37370</v>
      </c>
      <c r="B899" s="172" t="s">
        <v>838</v>
      </c>
      <c r="C899" s="173" t="s">
        <v>814</v>
      </c>
      <c r="D899" s="173" t="s">
        <v>336</v>
      </c>
      <c r="E899" s="171">
        <v>23.17</v>
      </c>
      <c r="F899" s="171">
        <v>2.48</v>
      </c>
      <c r="G899" s="171" t="s">
        <v>10451</v>
      </c>
    </row>
    <row r="900" spans="1:7">
      <c r="A900" s="171">
        <v>37371</v>
      </c>
      <c r="B900" s="172" t="s">
        <v>839</v>
      </c>
      <c r="C900" s="173" t="s">
        <v>814</v>
      </c>
      <c r="D900" s="173" t="s">
        <v>336</v>
      </c>
      <c r="E900" s="171">
        <v>23.17</v>
      </c>
      <c r="F900" s="171">
        <v>0.55000000000000004</v>
      </c>
      <c r="G900" s="171" t="s">
        <v>10451</v>
      </c>
    </row>
    <row r="901" spans="1:7">
      <c r="A901" s="171">
        <v>37372</v>
      </c>
      <c r="B901" s="172" t="s">
        <v>840</v>
      </c>
      <c r="C901" s="173" t="s">
        <v>814</v>
      </c>
      <c r="D901" s="173" t="s">
        <v>336</v>
      </c>
      <c r="E901" s="171">
        <v>23.17</v>
      </c>
      <c r="F901" s="171">
        <v>0.37</v>
      </c>
      <c r="G901" s="171" t="s">
        <v>10451</v>
      </c>
    </row>
    <row r="902" spans="1:7">
      <c r="A902" s="171">
        <v>37373</v>
      </c>
      <c r="B902" s="172" t="s">
        <v>841</v>
      </c>
      <c r="C902" s="173" t="s">
        <v>814</v>
      </c>
      <c r="D902" s="173" t="s">
        <v>336</v>
      </c>
      <c r="E902" s="171">
        <v>23.17</v>
      </c>
      <c r="F902" s="171">
        <v>0.02</v>
      </c>
      <c r="G902" s="171" t="s">
        <v>10451</v>
      </c>
    </row>
    <row r="903" spans="1:7">
      <c r="A903" s="171">
        <v>38382</v>
      </c>
      <c r="B903" s="172" t="s">
        <v>843</v>
      </c>
      <c r="C903" s="173" t="s">
        <v>814</v>
      </c>
      <c r="D903" s="173" t="s">
        <v>30</v>
      </c>
      <c r="E903" s="171">
        <v>0.06</v>
      </c>
      <c r="F903" s="171">
        <v>9.56</v>
      </c>
      <c r="G903" s="171" t="s">
        <v>10451</v>
      </c>
    </row>
    <row r="904" spans="1:7">
      <c r="A904" s="171">
        <v>38390</v>
      </c>
      <c r="B904" s="172" t="s">
        <v>844</v>
      </c>
      <c r="C904" s="173" t="s">
        <v>814</v>
      </c>
      <c r="D904" s="173" t="s">
        <v>30</v>
      </c>
      <c r="E904" s="171">
        <v>0.04</v>
      </c>
      <c r="F904" s="171">
        <v>28.83</v>
      </c>
      <c r="G904" s="171" t="s">
        <v>10451</v>
      </c>
    </row>
    <row r="905" spans="1:7">
      <c r="A905" s="171">
        <v>38393</v>
      </c>
      <c r="B905" s="172" t="s">
        <v>845</v>
      </c>
      <c r="C905" s="173" t="s">
        <v>814</v>
      </c>
      <c r="D905" s="173" t="s">
        <v>30</v>
      </c>
      <c r="E905" s="171">
        <v>0.04</v>
      </c>
      <c r="F905" s="171">
        <v>13</v>
      </c>
      <c r="G905" s="171" t="s">
        <v>10451</v>
      </c>
    </row>
    <row r="906" spans="1:7">
      <c r="A906" s="171">
        <v>38396</v>
      </c>
      <c r="B906" s="172" t="s">
        <v>846</v>
      </c>
      <c r="C906" s="173" t="s">
        <v>814</v>
      </c>
      <c r="D906" s="173" t="s">
        <v>30</v>
      </c>
      <c r="E906" s="171">
        <v>0</v>
      </c>
      <c r="F906" s="171">
        <v>359.64</v>
      </c>
      <c r="G906" s="171" t="s">
        <v>10451</v>
      </c>
    </row>
    <row r="907" spans="1:7">
      <c r="A907" s="171">
        <v>38399</v>
      </c>
      <c r="B907" s="172" t="s">
        <v>847</v>
      </c>
      <c r="C907" s="173" t="s">
        <v>814</v>
      </c>
      <c r="D907" s="173" t="s">
        <v>30</v>
      </c>
      <c r="E907" s="171">
        <v>0.01</v>
      </c>
      <c r="F907" s="171">
        <v>139.57</v>
      </c>
      <c r="G907" s="171" t="s">
        <v>10451</v>
      </c>
    </row>
    <row r="908" spans="1:7" ht="21">
      <c r="A908" s="171">
        <v>38413</v>
      </c>
      <c r="B908" s="172" t="s">
        <v>848</v>
      </c>
      <c r="C908" s="173" t="s">
        <v>814</v>
      </c>
      <c r="D908" s="173" t="s">
        <v>30</v>
      </c>
      <c r="E908" s="171">
        <v>0</v>
      </c>
      <c r="F908" s="171">
        <v>536.28</v>
      </c>
      <c r="G908" s="171" t="s">
        <v>10451</v>
      </c>
    </row>
    <row r="909" spans="1:7">
      <c r="A909" s="171">
        <v>38476</v>
      </c>
      <c r="B909" s="172" t="s">
        <v>849</v>
      </c>
      <c r="C909" s="173" t="s">
        <v>814</v>
      </c>
      <c r="D909" s="173" t="s">
        <v>30</v>
      </c>
      <c r="E909" s="171">
        <v>0</v>
      </c>
      <c r="F909" s="171">
        <v>210.29</v>
      </c>
      <c r="G909" s="171" t="s">
        <v>10451</v>
      </c>
    </row>
    <row r="910" spans="1:7">
      <c r="A910" s="171">
        <v>38477</v>
      </c>
      <c r="B910" s="172" t="s">
        <v>850</v>
      </c>
      <c r="C910" s="173" t="s">
        <v>814</v>
      </c>
      <c r="D910" s="173" t="s">
        <v>30</v>
      </c>
      <c r="E910" s="171">
        <v>0</v>
      </c>
      <c r="F910" s="171">
        <v>595.54999999999995</v>
      </c>
      <c r="G910" s="171" t="s">
        <v>10451</v>
      </c>
    </row>
    <row r="911" spans="1:7">
      <c r="A911" s="171">
        <v>6298</v>
      </c>
      <c r="B911" s="172" t="s">
        <v>905</v>
      </c>
      <c r="C911" s="173" t="s">
        <v>814</v>
      </c>
      <c r="D911" s="173" t="s">
        <v>30</v>
      </c>
      <c r="E911" s="171">
        <v>8</v>
      </c>
      <c r="F911" s="171">
        <v>36.659999999999997</v>
      </c>
      <c r="G911" s="171" t="s">
        <v>10451</v>
      </c>
    </row>
    <row r="912" spans="1:7">
      <c r="A912" s="171">
        <v>7307</v>
      </c>
      <c r="B912" s="172" t="s">
        <v>892</v>
      </c>
      <c r="C912" s="173" t="s">
        <v>814</v>
      </c>
      <c r="D912" s="173" t="s">
        <v>828</v>
      </c>
      <c r="E912" s="171">
        <v>0.11</v>
      </c>
      <c r="F912" s="171">
        <v>21.35</v>
      </c>
      <c r="G912" s="171" t="s">
        <v>10451</v>
      </c>
    </row>
    <row r="913" spans="1:7">
      <c r="A913" s="374"/>
      <c r="B913" s="374"/>
      <c r="C913" s="374"/>
      <c r="D913" s="374"/>
      <c r="E913" s="374"/>
      <c r="F913" s="374"/>
      <c r="G913" s="374"/>
    </row>
    <row r="914" spans="1:7" ht="21">
      <c r="A914" s="219" t="s">
        <v>167</v>
      </c>
      <c r="B914" s="220" t="s">
        <v>168</v>
      </c>
      <c r="C914" s="221" t="s">
        <v>57</v>
      </c>
      <c r="D914" s="221" t="s">
        <v>30</v>
      </c>
      <c r="E914" s="222">
        <v>3</v>
      </c>
      <c r="F914" s="222">
        <v>126</v>
      </c>
      <c r="G914" s="222">
        <v>52.62</v>
      </c>
    </row>
    <row r="915" spans="1:7">
      <c r="A915" s="171">
        <v>10</v>
      </c>
      <c r="B915" s="172" t="s">
        <v>816</v>
      </c>
      <c r="C915" s="173" t="s">
        <v>814</v>
      </c>
      <c r="D915" s="173" t="s">
        <v>30</v>
      </c>
      <c r="E915" s="171">
        <v>0.08</v>
      </c>
      <c r="F915" s="171">
        <v>9.4499999999999993</v>
      </c>
      <c r="G915" s="171" t="s">
        <v>10451</v>
      </c>
    </row>
    <row r="916" spans="1:7" ht="21">
      <c r="A916" s="171">
        <v>11359</v>
      </c>
      <c r="B916" s="172" t="s">
        <v>818</v>
      </c>
      <c r="C916" s="173" t="s">
        <v>814</v>
      </c>
      <c r="D916" s="173" t="s">
        <v>30</v>
      </c>
      <c r="E916" s="171">
        <v>0</v>
      </c>
      <c r="F916" s="171">
        <v>520.16</v>
      </c>
      <c r="G916" s="171" t="s">
        <v>10451</v>
      </c>
    </row>
    <row r="917" spans="1:7">
      <c r="A917" s="171">
        <v>12815</v>
      </c>
      <c r="B917" s="172" t="s">
        <v>821</v>
      </c>
      <c r="C917" s="173" t="s">
        <v>814</v>
      </c>
      <c r="D917" s="173" t="s">
        <v>30</v>
      </c>
      <c r="E917" s="171">
        <v>0.09</v>
      </c>
      <c r="F917" s="171">
        <v>7.33</v>
      </c>
      <c r="G917" s="171" t="s">
        <v>10451</v>
      </c>
    </row>
    <row r="918" spans="1:7">
      <c r="A918" s="171">
        <v>12892</v>
      </c>
      <c r="B918" s="172" t="s">
        <v>822</v>
      </c>
      <c r="C918" s="173" t="s">
        <v>814</v>
      </c>
      <c r="D918" s="173" t="s">
        <v>823</v>
      </c>
      <c r="E918" s="171">
        <v>0.14000000000000001</v>
      </c>
      <c r="F918" s="171">
        <v>10.8</v>
      </c>
      <c r="G918" s="171" t="s">
        <v>10451</v>
      </c>
    </row>
    <row r="919" spans="1:7">
      <c r="A919" s="171">
        <v>12893</v>
      </c>
      <c r="B919" s="172" t="s">
        <v>824</v>
      </c>
      <c r="C919" s="173" t="s">
        <v>814</v>
      </c>
      <c r="D919" s="173" t="s">
        <v>823</v>
      </c>
      <c r="E919" s="171">
        <v>0.02</v>
      </c>
      <c r="F919" s="171">
        <v>57.6</v>
      </c>
      <c r="G919" s="171" t="s">
        <v>10451</v>
      </c>
    </row>
    <row r="920" spans="1:7">
      <c r="A920" s="171">
        <v>246</v>
      </c>
      <c r="B920" s="172" t="s">
        <v>876</v>
      </c>
      <c r="C920" s="173" t="s">
        <v>820</v>
      </c>
      <c r="D920" s="173" t="s">
        <v>336</v>
      </c>
      <c r="E920" s="171">
        <v>5.3</v>
      </c>
      <c r="F920" s="171" t="s">
        <v>10451</v>
      </c>
      <c r="G920" s="171">
        <v>12.79</v>
      </c>
    </row>
    <row r="921" spans="1:7">
      <c r="A921" s="171">
        <v>25966</v>
      </c>
      <c r="B921" s="172" t="s">
        <v>827</v>
      </c>
      <c r="C921" s="173" t="s">
        <v>814</v>
      </c>
      <c r="D921" s="173" t="s">
        <v>828</v>
      </c>
      <c r="E921" s="171">
        <v>0.02</v>
      </c>
      <c r="F921" s="171">
        <v>13.84</v>
      </c>
      <c r="G921" s="171" t="s">
        <v>10451</v>
      </c>
    </row>
    <row r="922" spans="1:7">
      <c r="A922" s="171">
        <v>2696</v>
      </c>
      <c r="B922" s="172" t="s">
        <v>877</v>
      </c>
      <c r="C922" s="173" t="s">
        <v>820</v>
      </c>
      <c r="D922" s="173" t="s">
        <v>336</v>
      </c>
      <c r="E922" s="171">
        <v>5.3</v>
      </c>
      <c r="F922" s="171" t="s">
        <v>10451</v>
      </c>
      <c r="G922" s="171">
        <v>17.02</v>
      </c>
    </row>
    <row r="923" spans="1:7">
      <c r="A923" s="171">
        <v>2711</v>
      </c>
      <c r="B923" s="172" t="s">
        <v>831</v>
      </c>
      <c r="C923" s="173" t="s">
        <v>814</v>
      </c>
      <c r="D923" s="173" t="s">
        <v>30</v>
      </c>
      <c r="E923" s="171">
        <v>0.01</v>
      </c>
      <c r="F923" s="171">
        <v>112.95</v>
      </c>
      <c r="G923" s="171" t="s">
        <v>10451</v>
      </c>
    </row>
    <row r="924" spans="1:7">
      <c r="A924" s="171">
        <v>3146</v>
      </c>
      <c r="B924" s="172" t="s">
        <v>887</v>
      </c>
      <c r="C924" s="173" t="s">
        <v>814</v>
      </c>
      <c r="D924" s="173" t="s">
        <v>30</v>
      </c>
      <c r="E924" s="171">
        <v>0.24</v>
      </c>
      <c r="F924" s="171">
        <v>1.9</v>
      </c>
      <c r="G924" s="171" t="s">
        <v>10451</v>
      </c>
    </row>
    <row r="925" spans="1:7">
      <c r="A925" s="171">
        <v>36144</v>
      </c>
      <c r="B925" s="172" t="s">
        <v>832</v>
      </c>
      <c r="C925" s="173" t="s">
        <v>814</v>
      </c>
      <c r="D925" s="173" t="s">
        <v>30</v>
      </c>
      <c r="E925" s="171">
        <v>1.1599999999999999</v>
      </c>
      <c r="F925" s="171">
        <v>1.34</v>
      </c>
      <c r="G925" s="171" t="s">
        <v>10451</v>
      </c>
    </row>
    <row r="926" spans="1:7">
      <c r="A926" s="171">
        <v>36146</v>
      </c>
      <c r="B926" s="172" t="s">
        <v>833</v>
      </c>
      <c r="C926" s="173" t="s">
        <v>814</v>
      </c>
      <c r="D926" s="173" t="s">
        <v>30</v>
      </c>
      <c r="E926" s="171">
        <v>0.01</v>
      </c>
      <c r="F926" s="171">
        <v>204</v>
      </c>
      <c r="G926" s="171" t="s">
        <v>10451</v>
      </c>
    </row>
    <row r="927" spans="1:7" ht="21">
      <c r="A927" s="171">
        <v>36149</v>
      </c>
      <c r="B927" s="172" t="s">
        <v>834</v>
      </c>
      <c r="C927" s="173" t="s">
        <v>814</v>
      </c>
      <c r="D927" s="173" t="s">
        <v>30</v>
      </c>
      <c r="E927" s="171">
        <v>0.01</v>
      </c>
      <c r="F927" s="171">
        <v>141</v>
      </c>
      <c r="G927" s="171" t="s">
        <v>10451</v>
      </c>
    </row>
    <row r="928" spans="1:7">
      <c r="A928" s="171">
        <v>36150</v>
      </c>
      <c r="B928" s="172" t="s">
        <v>835</v>
      </c>
      <c r="C928" s="173" t="s">
        <v>814</v>
      </c>
      <c r="D928" s="173" t="s">
        <v>30</v>
      </c>
      <c r="E928" s="171">
        <v>0.03</v>
      </c>
      <c r="F928" s="171">
        <v>35.64</v>
      </c>
      <c r="G928" s="171" t="s">
        <v>10451</v>
      </c>
    </row>
    <row r="929" spans="1:7" ht="21">
      <c r="A929" s="171">
        <v>36153</v>
      </c>
      <c r="B929" s="172" t="s">
        <v>836</v>
      </c>
      <c r="C929" s="173" t="s">
        <v>814</v>
      </c>
      <c r="D929" s="173" t="s">
        <v>30</v>
      </c>
      <c r="E929" s="171">
        <v>0.01</v>
      </c>
      <c r="F929" s="171">
        <v>160.5</v>
      </c>
      <c r="G929" s="171" t="s">
        <v>10451</v>
      </c>
    </row>
    <row r="930" spans="1:7">
      <c r="A930" s="171">
        <v>37370</v>
      </c>
      <c r="B930" s="172" t="s">
        <v>838</v>
      </c>
      <c r="C930" s="173" t="s">
        <v>814</v>
      </c>
      <c r="D930" s="173" t="s">
        <v>336</v>
      </c>
      <c r="E930" s="171">
        <v>10.44</v>
      </c>
      <c r="F930" s="171">
        <v>2.48</v>
      </c>
      <c r="G930" s="171" t="s">
        <v>10451</v>
      </c>
    </row>
    <row r="931" spans="1:7">
      <c r="A931" s="171">
        <v>37371</v>
      </c>
      <c r="B931" s="172" t="s">
        <v>839</v>
      </c>
      <c r="C931" s="173" t="s">
        <v>814</v>
      </c>
      <c r="D931" s="173" t="s">
        <v>336</v>
      </c>
      <c r="E931" s="171">
        <v>10.44</v>
      </c>
      <c r="F931" s="171">
        <v>0.55000000000000004</v>
      </c>
      <c r="G931" s="171" t="s">
        <v>10451</v>
      </c>
    </row>
    <row r="932" spans="1:7">
      <c r="A932" s="171">
        <v>37372</v>
      </c>
      <c r="B932" s="172" t="s">
        <v>840</v>
      </c>
      <c r="C932" s="173" t="s">
        <v>814</v>
      </c>
      <c r="D932" s="173" t="s">
        <v>336</v>
      </c>
      <c r="E932" s="171">
        <v>10.44</v>
      </c>
      <c r="F932" s="171">
        <v>0.37</v>
      </c>
      <c r="G932" s="171" t="s">
        <v>10451</v>
      </c>
    </row>
    <row r="933" spans="1:7">
      <c r="A933" s="171">
        <v>37373</v>
      </c>
      <c r="B933" s="172" t="s">
        <v>841</v>
      </c>
      <c r="C933" s="173" t="s">
        <v>814</v>
      </c>
      <c r="D933" s="173" t="s">
        <v>336</v>
      </c>
      <c r="E933" s="171">
        <v>10.44</v>
      </c>
      <c r="F933" s="171">
        <v>0.02</v>
      </c>
      <c r="G933" s="171" t="s">
        <v>10451</v>
      </c>
    </row>
    <row r="934" spans="1:7">
      <c r="A934" s="171">
        <v>38382</v>
      </c>
      <c r="B934" s="172" t="s">
        <v>843</v>
      </c>
      <c r="C934" s="173" t="s">
        <v>814</v>
      </c>
      <c r="D934" s="173" t="s">
        <v>30</v>
      </c>
      <c r="E934" s="171">
        <v>0.03</v>
      </c>
      <c r="F934" s="171">
        <v>9.56</v>
      </c>
      <c r="G934" s="171" t="s">
        <v>10451</v>
      </c>
    </row>
    <row r="935" spans="1:7">
      <c r="A935" s="171">
        <v>38390</v>
      </c>
      <c r="B935" s="172" t="s">
        <v>844</v>
      </c>
      <c r="C935" s="173" t="s">
        <v>814</v>
      </c>
      <c r="D935" s="173" t="s">
        <v>30</v>
      </c>
      <c r="E935" s="171">
        <v>0.02</v>
      </c>
      <c r="F935" s="171">
        <v>28.83</v>
      </c>
      <c r="G935" s="171" t="s">
        <v>10451</v>
      </c>
    </row>
    <row r="936" spans="1:7">
      <c r="A936" s="171">
        <v>38393</v>
      </c>
      <c r="B936" s="172" t="s">
        <v>845</v>
      </c>
      <c r="C936" s="173" t="s">
        <v>814</v>
      </c>
      <c r="D936" s="173" t="s">
        <v>30</v>
      </c>
      <c r="E936" s="171">
        <v>0.02</v>
      </c>
      <c r="F936" s="171">
        <v>13</v>
      </c>
      <c r="G936" s="171" t="s">
        <v>10451</v>
      </c>
    </row>
    <row r="937" spans="1:7">
      <c r="A937" s="171">
        <v>38396</v>
      </c>
      <c r="B937" s="172" t="s">
        <v>846</v>
      </c>
      <c r="C937" s="173" t="s">
        <v>814</v>
      </c>
      <c r="D937" s="173" t="s">
        <v>30</v>
      </c>
      <c r="E937" s="171">
        <v>0</v>
      </c>
      <c r="F937" s="171">
        <v>359.64</v>
      </c>
      <c r="G937" s="171" t="s">
        <v>10451</v>
      </c>
    </row>
    <row r="938" spans="1:7">
      <c r="A938" s="171">
        <v>38399</v>
      </c>
      <c r="B938" s="172" t="s">
        <v>847</v>
      </c>
      <c r="C938" s="173" t="s">
        <v>814</v>
      </c>
      <c r="D938" s="173" t="s">
        <v>30</v>
      </c>
      <c r="E938" s="171">
        <v>0</v>
      </c>
      <c r="F938" s="171">
        <v>139.57</v>
      </c>
      <c r="G938" s="171" t="s">
        <v>10451</v>
      </c>
    </row>
    <row r="939" spans="1:7" ht="21">
      <c r="A939" s="171">
        <v>38413</v>
      </c>
      <c r="B939" s="172" t="s">
        <v>848</v>
      </c>
      <c r="C939" s="173" t="s">
        <v>814</v>
      </c>
      <c r="D939" s="173" t="s">
        <v>30</v>
      </c>
      <c r="E939" s="171">
        <v>0</v>
      </c>
      <c r="F939" s="171">
        <v>536.28</v>
      </c>
      <c r="G939" s="171" t="s">
        <v>10451</v>
      </c>
    </row>
    <row r="940" spans="1:7">
      <c r="A940" s="171">
        <v>38476</v>
      </c>
      <c r="B940" s="172" t="s">
        <v>849</v>
      </c>
      <c r="C940" s="173" t="s">
        <v>814</v>
      </c>
      <c r="D940" s="173" t="s">
        <v>30</v>
      </c>
      <c r="E940" s="171">
        <v>0</v>
      </c>
      <c r="F940" s="171">
        <v>210.29</v>
      </c>
      <c r="G940" s="171" t="s">
        <v>10451</v>
      </c>
    </row>
    <row r="941" spans="1:7">
      <c r="A941" s="171">
        <v>38477</v>
      </c>
      <c r="B941" s="172" t="s">
        <v>850</v>
      </c>
      <c r="C941" s="173" t="s">
        <v>814</v>
      </c>
      <c r="D941" s="173" t="s">
        <v>30</v>
      </c>
      <c r="E941" s="171">
        <v>0</v>
      </c>
      <c r="F941" s="171">
        <v>595.54999999999995</v>
      </c>
      <c r="G941" s="171" t="s">
        <v>10451</v>
      </c>
    </row>
    <row r="942" spans="1:7">
      <c r="A942" s="171">
        <v>6314</v>
      </c>
      <c r="B942" s="172" t="s">
        <v>921</v>
      </c>
      <c r="C942" s="173" t="s">
        <v>814</v>
      </c>
      <c r="D942" s="173" t="s">
        <v>30</v>
      </c>
      <c r="E942" s="171">
        <v>3</v>
      </c>
      <c r="F942" s="171">
        <v>108.23</v>
      </c>
      <c r="G942" s="171" t="s">
        <v>10451</v>
      </c>
    </row>
    <row r="943" spans="1:7">
      <c r="A943" s="171">
        <v>7307</v>
      </c>
      <c r="B943" s="172" t="s">
        <v>892</v>
      </c>
      <c r="C943" s="173" t="s">
        <v>814</v>
      </c>
      <c r="D943" s="173" t="s">
        <v>828</v>
      </c>
      <c r="E943" s="171">
        <v>0.06</v>
      </c>
      <c r="F943" s="171">
        <v>21.35</v>
      </c>
      <c r="G943" s="171" t="s">
        <v>10451</v>
      </c>
    </row>
    <row r="944" spans="1:7">
      <c r="A944" s="374"/>
      <c r="B944" s="374"/>
      <c r="C944" s="374"/>
      <c r="D944" s="374"/>
      <c r="E944" s="374"/>
      <c r="F944" s="374"/>
      <c r="G944" s="374"/>
    </row>
    <row r="945" spans="1:7">
      <c r="A945" s="164" t="s">
        <v>922</v>
      </c>
      <c r="B945" s="375" t="s">
        <v>170</v>
      </c>
      <c r="C945" s="375"/>
      <c r="D945" s="375"/>
      <c r="E945" s="375"/>
      <c r="F945" s="375"/>
      <c r="G945" s="375"/>
    </row>
    <row r="946" spans="1:7">
      <c r="A946" s="374"/>
      <c r="B946" s="374"/>
      <c r="C946" s="374"/>
      <c r="D946" s="374"/>
      <c r="E946" s="374"/>
      <c r="F946" s="374"/>
      <c r="G946" s="374"/>
    </row>
    <row r="947" spans="1:7" ht="21">
      <c r="A947" s="219" t="s">
        <v>167</v>
      </c>
      <c r="B947" s="220" t="s">
        <v>168</v>
      </c>
      <c r="C947" s="221" t="s">
        <v>57</v>
      </c>
      <c r="D947" s="221" t="s">
        <v>30</v>
      </c>
      <c r="E947" s="222">
        <v>4</v>
      </c>
      <c r="F947" s="222">
        <v>126</v>
      </c>
      <c r="G947" s="222">
        <v>52.62</v>
      </c>
    </row>
    <row r="948" spans="1:7">
      <c r="A948" s="171">
        <v>10</v>
      </c>
      <c r="B948" s="172" t="s">
        <v>816</v>
      </c>
      <c r="C948" s="173" t="s">
        <v>814</v>
      </c>
      <c r="D948" s="173" t="s">
        <v>30</v>
      </c>
      <c r="E948" s="171">
        <v>0.11</v>
      </c>
      <c r="F948" s="171">
        <v>9.4499999999999993</v>
      </c>
      <c r="G948" s="171" t="s">
        <v>10451</v>
      </c>
    </row>
    <row r="949" spans="1:7" ht="21">
      <c r="A949" s="171">
        <v>11359</v>
      </c>
      <c r="B949" s="172" t="s">
        <v>818</v>
      </c>
      <c r="C949" s="173" t="s">
        <v>814</v>
      </c>
      <c r="D949" s="173" t="s">
        <v>30</v>
      </c>
      <c r="E949" s="171">
        <v>0</v>
      </c>
      <c r="F949" s="171">
        <v>520.16</v>
      </c>
      <c r="G949" s="171" t="s">
        <v>10451</v>
      </c>
    </row>
    <row r="950" spans="1:7">
      <c r="A950" s="171">
        <v>12815</v>
      </c>
      <c r="B950" s="172" t="s">
        <v>821</v>
      </c>
      <c r="C950" s="173" t="s">
        <v>814</v>
      </c>
      <c r="D950" s="173" t="s">
        <v>30</v>
      </c>
      <c r="E950" s="171">
        <v>0.13</v>
      </c>
      <c r="F950" s="171">
        <v>7.33</v>
      </c>
      <c r="G950" s="171" t="s">
        <v>10451</v>
      </c>
    </row>
    <row r="951" spans="1:7">
      <c r="A951" s="171">
        <v>12892</v>
      </c>
      <c r="B951" s="172" t="s">
        <v>822</v>
      </c>
      <c r="C951" s="173" t="s">
        <v>814</v>
      </c>
      <c r="D951" s="173" t="s">
        <v>823</v>
      </c>
      <c r="E951" s="171">
        <v>0.19</v>
      </c>
      <c r="F951" s="171">
        <v>10.8</v>
      </c>
      <c r="G951" s="171" t="s">
        <v>10451</v>
      </c>
    </row>
    <row r="952" spans="1:7">
      <c r="A952" s="171">
        <v>12893</v>
      </c>
      <c r="B952" s="172" t="s">
        <v>824</v>
      </c>
      <c r="C952" s="173" t="s">
        <v>814</v>
      </c>
      <c r="D952" s="173" t="s">
        <v>823</v>
      </c>
      <c r="E952" s="171">
        <v>0.02</v>
      </c>
      <c r="F952" s="171">
        <v>57.6</v>
      </c>
      <c r="G952" s="171" t="s">
        <v>10451</v>
      </c>
    </row>
    <row r="953" spans="1:7">
      <c r="A953" s="171">
        <v>246</v>
      </c>
      <c r="B953" s="172" t="s">
        <v>876</v>
      </c>
      <c r="C953" s="173" t="s">
        <v>820</v>
      </c>
      <c r="D953" s="173" t="s">
        <v>336</v>
      </c>
      <c r="E953" s="171">
        <v>7.06</v>
      </c>
      <c r="F953" s="171" t="s">
        <v>10451</v>
      </c>
      <c r="G953" s="171">
        <v>12.79</v>
      </c>
    </row>
    <row r="954" spans="1:7">
      <c r="A954" s="171">
        <v>25966</v>
      </c>
      <c r="B954" s="172" t="s">
        <v>827</v>
      </c>
      <c r="C954" s="173" t="s">
        <v>814</v>
      </c>
      <c r="D954" s="173" t="s">
        <v>828</v>
      </c>
      <c r="E954" s="171">
        <v>0.02</v>
      </c>
      <c r="F954" s="171">
        <v>13.84</v>
      </c>
      <c r="G954" s="171" t="s">
        <v>10451</v>
      </c>
    </row>
    <row r="955" spans="1:7">
      <c r="A955" s="171">
        <v>2696</v>
      </c>
      <c r="B955" s="172" t="s">
        <v>877</v>
      </c>
      <c r="C955" s="173" t="s">
        <v>820</v>
      </c>
      <c r="D955" s="173" t="s">
        <v>336</v>
      </c>
      <c r="E955" s="171">
        <v>7.06</v>
      </c>
      <c r="F955" s="171" t="s">
        <v>10451</v>
      </c>
      <c r="G955" s="171">
        <v>17.02</v>
      </c>
    </row>
    <row r="956" spans="1:7">
      <c r="A956" s="171">
        <v>2711</v>
      </c>
      <c r="B956" s="172" t="s">
        <v>831</v>
      </c>
      <c r="C956" s="173" t="s">
        <v>814</v>
      </c>
      <c r="D956" s="173" t="s">
        <v>30</v>
      </c>
      <c r="E956" s="171">
        <v>0.01</v>
      </c>
      <c r="F956" s="171">
        <v>112.95</v>
      </c>
      <c r="G956" s="171" t="s">
        <v>10451</v>
      </c>
    </row>
    <row r="957" spans="1:7">
      <c r="A957" s="171">
        <v>3146</v>
      </c>
      <c r="B957" s="172" t="s">
        <v>887</v>
      </c>
      <c r="C957" s="173" t="s">
        <v>814</v>
      </c>
      <c r="D957" s="173" t="s">
        <v>30</v>
      </c>
      <c r="E957" s="171">
        <v>0.32</v>
      </c>
      <c r="F957" s="171">
        <v>1.9</v>
      </c>
      <c r="G957" s="171" t="s">
        <v>10451</v>
      </c>
    </row>
    <row r="958" spans="1:7">
      <c r="A958" s="171">
        <v>36144</v>
      </c>
      <c r="B958" s="172" t="s">
        <v>832</v>
      </c>
      <c r="C958" s="173" t="s">
        <v>814</v>
      </c>
      <c r="D958" s="173" t="s">
        <v>30</v>
      </c>
      <c r="E958" s="171">
        <v>1.55</v>
      </c>
      <c r="F958" s="171">
        <v>1.34</v>
      </c>
      <c r="G958" s="171" t="s">
        <v>10451</v>
      </c>
    </row>
    <row r="959" spans="1:7">
      <c r="A959" s="171">
        <v>36146</v>
      </c>
      <c r="B959" s="172" t="s">
        <v>833</v>
      </c>
      <c r="C959" s="173" t="s">
        <v>814</v>
      </c>
      <c r="D959" s="173" t="s">
        <v>30</v>
      </c>
      <c r="E959" s="171">
        <v>0.02</v>
      </c>
      <c r="F959" s="171">
        <v>204</v>
      </c>
      <c r="G959" s="171" t="s">
        <v>10451</v>
      </c>
    </row>
    <row r="960" spans="1:7" ht="21">
      <c r="A960" s="171">
        <v>36149</v>
      </c>
      <c r="B960" s="172" t="s">
        <v>834</v>
      </c>
      <c r="C960" s="173" t="s">
        <v>814</v>
      </c>
      <c r="D960" s="173" t="s">
        <v>30</v>
      </c>
      <c r="E960" s="171">
        <v>0.01</v>
      </c>
      <c r="F960" s="171">
        <v>141</v>
      </c>
      <c r="G960" s="171" t="s">
        <v>10451</v>
      </c>
    </row>
    <row r="961" spans="1:7">
      <c r="A961" s="171">
        <v>36150</v>
      </c>
      <c r="B961" s="172" t="s">
        <v>835</v>
      </c>
      <c r="C961" s="173" t="s">
        <v>814</v>
      </c>
      <c r="D961" s="173" t="s">
        <v>30</v>
      </c>
      <c r="E961" s="171">
        <v>0.04</v>
      </c>
      <c r="F961" s="171">
        <v>35.64</v>
      </c>
      <c r="G961" s="171" t="s">
        <v>10451</v>
      </c>
    </row>
    <row r="962" spans="1:7" ht="21">
      <c r="A962" s="171">
        <v>36153</v>
      </c>
      <c r="B962" s="172" t="s">
        <v>836</v>
      </c>
      <c r="C962" s="173" t="s">
        <v>814</v>
      </c>
      <c r="D962" s="173" t="s">
        <v>30</v>
      </c>
      <c r="E962" s="171">
        <v>0.01</v>
      </c>
      <c r="F962" s="171">
        <v>160.5</v>
      </c>
      <c r="G962" s="171" t="s">
        <v>10451</v>
      </c>
    </row>
    <row r="963" spans="1:7">
      <c r="A963" s="171">
        <v>37370</v>
      </c>
      <c r="B963" s="172" t="s">
        <v>838</v>
      </c>
      <c r="C963" s="173" t="s">
        <v>814</v>
      </c>
      <c r="D963" s="173" t="s">
        <v>336</v>
      </c>
      <c r="E963" s="171">
        <v>13.92</v>
      </c>
      <c r="F963" s="171">
        <v>2.48</v>
      </c>
      <c r="G963" s="171" t="s">
        <v>10451</v>
      </c>
    </row>
    <row r="964" spans="1:7">
      <c r="A964" s="171">
        <v>37371</v>
      </c>
      <c r="B964" s="172" t="s">
        <v>839</v>
      </c>
      <c r="C964" s="173" t="s">
        <v>814</v>
      </c>
      <c r="D964" s="173" t="s">
        <v>336</v>
      </c>
      <c r="E964" s="171">
        <v>13.92</v>
      </c>
      <c r="F964" s="171">
        <v>0.55000000000000004</v>
      </c>
      <c r="G964" s="171" t="s">
        <v>10451</v>
      </c>
    </row>
    <row r="965" spans="1:7">
      <c r="A965" s="171">
        <v>37372</v>
      </c>
      <c r="B965" s="172" t="s">
        <v>840</v>
      </c>
      <c r="C965" s="173" t="s">
        <v>814</v>
      </c>
      <c r="D965" s="173" t="s">
        <v>336</v>
      </c>
      <c r="E965" s="171">
        <v>13.92</v>
      </c>
      <c r="F965" s="171">
        <v>0.37</v>
      </c>
      <c r="G965" s="171" t="s">
        <v>10451</v>
      </c>
    </row>
    <row r="966" spans="1:7">
      <c r="A966" s="171">
        <v>37373</v>
      </c>
      <c r="B966" s="172" t="s">
        <v>841</v>
      </c>
      <c r="C966" s="173" t="s">
        <v>814</v>
      </c>
      <c r="D966" s="173" t="s">
        <v>336</v>
      </c>
      <c r="E966" s="171">
        <v>13.92</v>
      </c>
      <c r="F966" s="171">
        <v>0.02</v>
      </c>
      <c r="G966" s="171" t="s">
        <v>10451</v>
      </c>
    </row>
    <row r="967" spans="1:7">
      <c r="A967" s="171">
        <v>38382</v>
      </c>
      <c r="B967" s="172" t="s">
        <v>843</v>
      </c>
      <c r="C967" s="173" t="s">
        <v>814</v>
      </c>
      <c r="D967" s="173" t="s">
        <v>30</v>
      </c>
      <c r="E967" s="171">
        <v>0.04</v>
      </c>
      <c r="F967" s="171">
        <v>9.56</v>
      </c>
      <c r="G967" s="171" t="s">
        <v>10451</v>
      </c>
    </row>
    <row r="968" spans="1:7">
      <c r="A968" s="171">
        <v>38390</v>
      </c>
      <c r="B968" s="172" t="s">
        <v>844</v>
      </c>
      <c r="C968" s="173" t="s">
        <v>814</v>
      </c>
      <c r="D968" s="173" t="s">
        <v>30</v>
      </c>
      <c r="E968" s="171">
        <v>0.02</v>
      </c>
      <c r="F968" s="171">
        <v>28.83</v>
      </c>
      <c r="G968" s="171" t="s">
        <v>10451</v>
      </c>
    </row>
    <row r="969" spans="1:7">
      <c r="A969" s="171">
        <v>38393</v>
      </c>
      <c r="B969" s="172" t="s">
        <v>845</v>
      </c>
      <c r="C969" s="173" t="s">
        <v>814</v>
      </c>
      <c r="D969" s="173" t="s">
        <v>30</v>
      </c>
      <c r="E969" s="171">
        <v>0.02</v>
      </c>
      <c r="F969" s="171">
        <v>13</v>
      </c>
      <c r="G969" s="171" t="s">
        <v>10451</v>
      </c>
    </row>
    <row r="970" spans="1:7">
      <c r="A970" s="171">
        <v>38396</v>
      </c>
      <c r="B970" s="172" t="s">
        <v>846</v>
      </c>
      <c r="C970" s="173" t="s">
        <v>814</v>
      </c>
      <c r="D970" s="173" t="s">
        <v>30</v>
      </c>
      <c r="E970" s="171">
        <v>0</v>
      </c>
      <c r="F970" s="171">
        <v>359.64</v>
      </c>
      <c r="G970" s="171" t="s">
        <v>10451</v>
      </c>
    </row>
    <row r="971" spans="1:7">
      <c r="A971" s="171">
        <v>38399</v>
      </c>
      <c r="B971" s="172" t="s">
        <v>847</v>
      </c>
      <c r="C971" s="173" t="s">
        <v>814</v>
      </c>
      <c r="D971" s="173" t="s">
        <v>30</v>
      </c>
      <c r="E971" s="171">
        <v>0</v>
      </c>
      <c r="F971" s="171">
        <v>139.57</v>
      </c>
      <c r="G971" s="171" t="s">
        <v>10451</v>
      </c>
    </row>
    <row r="972" spans="1:7" ht="21">
      <c r="A972" s="171">
        <v>38413</v>
      </c>
      <c r="B972" s="172" t="s">
        <v>848</v>
      </c>
      <c r="C972" s="173" t="s">
        <v>814</v>
      </c>
      <c r="D972" s="173" t="s">
        <v>30</v>
      </c>
      <c r="E972" s="171">
        <v>0</v>
      </c>
      <c r="F972" s="171">
        <v>536.28</v>
      </c>
      <c r="G972" s="171" t="s">
        <v>10451</v>
      </c>
    </row>
    <row r="973" spans="1:7">
      <c r="A973" s="171">
        <v>38476</v>
      </c>
      <c r="B973" s="172" t="s">
        <v>849</v>
      </c>
      <c r="C973" s="173" t="s">
        <v>814</v>
      </c>
      <c r="D973" s="173" t="s">
        <v>30</v>
      </c>
      <c r="E973" s="171">
        <v>0</v>
      </c>
      <c r="F973" s="171">
        <v>210.29</v>
      </c>
      <c r="G973" s="171" t="s">
        <v>10451</v>
      </c>
    </row>
    <row r="974" spans="1:7">
      <c r="A974" s="171">
        <v>38477</v>
      </c>
      <c r="B974" s="172" t="s">
        <v>850</v>
      </c>
      <c r="C974" s="173" t="s">
        <v>814</v>
      </c>
      <c r="D974" s="173" t="s">
        <v>30</v>
      </c>
      <c r="E974" s="171">
        <v>0</v>
      </c>
      <c r="F974" s="171">
        <v>595.54999999999995</v>
      </c>
      <c r="G974" s="171" t="s">
        <v>10451</v>
      </c>
    </row>
    <row r="975" spans="1:7">
      <c r="A975" s="171">
        <v>6314</v>
      </c>
      <c r="B975" s="172" t="s">
        <v>921</v>
      </c>
      <c r="C975" s="173" t="s">
        <v>814</v>
      </c>
      <c r="D975" s="173" t="s">
        <v>30</v>
      </c>
      <c r="E975" s="171">
        <v>4</v>
      </c>
      <c r="F975" s="171">
        <v>108.23</v>
      </c>
      <c r="G975" s="171" t="s">
        <v>10451</v>
      </c>
    </row>
    <row r="976" spans="1:7">
      <c r="A976" s="171">
        <v>7307</v>
      </c>
      <c r="B976" s="172" t="s">
        <v>892</v>
      </c>
      <c r="C976" s="173" t="s">
        <v>814</v>
      </c>
      <c r="D976" s="173" t="s">
        <v>828</v>
      </c>
      <c r="E976" s="171">
        <v>0.08</v>
      </c>
      <c r="F976" s="171">
        <v>21.35</v>
      </c>
      <c r="G976" s="171" t="s">
        <v>10451</v>
      </c>
    </row>
    <row r="977" spans="1:7">
      <c r="A977" s="374"/>
      <c r="B977" s="374"/>
      <c r="C977" s="374"/>
      <c r="D977" s="374"/>
      <c r="E977" s="374"/>
      <c r="F977" s="374"/>
      <c r="G977" s="374"/>
    </row>
    <row r="978" spans="1:7" ht="21">
      <c r="A978" s="219" t="s">
        <v>173</v>
      </c>
      <c r="B978" s="220" t="s">
        <v>174</v>
      </c>
      <c r="C978" s="221" t="s">
        <v>57</v>
      </c>
      <c r="D978" s="221" t="s">
        <v>30</v>
      </c>
      <c r="E978" s="222">
        <v>17</v>
      </c>
      <c r="F978" s="222">
        <v>169.84</v>
      </c>
      <c r="G978" s="222">
        <v>61.45</v>
      </c>
    </row>
    <row r="979" spans="1:7">
      <c r="A979" s="171">
        <v>10</v>
      </c>
      <c r="B979" s="172" t="s">
        <v>816</v>
      </c>
      <c r="C979" s="173" t="s">
        <v>814</v>
      </c>
      <c r="D979" s="173" t="s">
        <v>30</v>
      </c>
      <c r="E979" s="171">
        <v>0.55000000000000004</v>
      </c>
      <c r="F979" s="171">
        <v>9.4499999999999993</v>
      </c>
      <c r="G979" s="171" t="s">
        <v>10451</v>
      </c>
    </row>
    <row r="980" spans="1:7" ht="21">
      <c r="A980" s="171">
        <v>11359</v>
      </c>
      <c r="B980" s="172" t="s">
        <v>818</v>
      </c>
      <c r="C980" s="173" t="s">
        <v>814</v>
      </c>
      <c r="D980" s="173" t="s">
        <v>30</v>
      </c>
      <c r="E980" s="171">
        <v>0</v>
      </c>
      <c r="F980" s="171">
        <v>520.16</v>
      </c>
      <c r="G980" s="171" t="s">
        <v>10451</v>
      </c>
    </row>
    <row r="981" spans="1:7">
      <c r="A981" s="171">
        <v>12815</v>
      </c>
      <c r="B981" s="172" t="s">
        <v>821</v>
      </c>
      <c r="C981" s="173" t="s">
        <v>814</v>
      </c>
      <c r="D981" s="173" t="s">
        <v>30</v>
      </c>
      <c r="E981" s="171">
        <v>0.63</v>
      </c>
      <c r="F981" s="171">
        <v>7.33</v>
      </c>
      <c r="G981" s="171" t="s">
        <v>10451</v>
      </c>
    </row>
    <row r="982" spans="1:7">
      <c r="A982" s="171">
        <v>12892</v>
      </c>
      <c r="B982" s="172" t="s">
        <v>822</v>
      </c>
      <c r="C982" s="173" t="s">
        <v>814</v>
      </c>
      <c r="D982" s="173" t="s">
        <v>823</v>
      </c>
      <c r="E982" s="171">
        <v>0.95</v>
      </c>
      <c r="F982" s="171">
        <v>10.8</v>
      </c>
      <c r="G982" s="171" t="s">
        <v>10451</v>
      </c>
    </row>
    <row r="983" spans="1:7">
      <c r="A983" s="171">
        <v>12893</v>
      </c>
      <c r="B983" s="172" t="s">
        <v>824</v>
      </c>
      <c r="C983" s="173" t="s">
        <v>814</v>
      </c>
      <c r="D983" s="173" t="s">
        <v>823</v>
      </c>
      <c r="E983" s="171">
        <v>0.11</v>
      </c>
      <c r="F983" s="171">
        <v>57.6</v>
      </c>
      <c r="G983" s="171" t="s">
        <v>10451</v>
      </c>
    </row>
    <row r="984" spans="1:7">
      <c r="A984" s="171">
        <v>246</v>
      </c>
      <c r="B984" s="172" t="s">
        <v>876</v>
      </c>
      <c r="C984" s="173" t="s">
        <v>820</v>
      </c>
      <c r="D984" s="173" t="s">
        <v>336</v>
      </c>
      <c r="E984" s="171">
        <v>35.04</v>
      </c>
      <c r="F984" s="171" t="s">
        <v>10451</v>
      </c>
      <c r="G984" s="171">
        <v>12.79</v>
      </c>
    </row>
    <row r="985" spans="1:7">
      <c r="A985" s="171">
        <v>25966</v>
      </c>
      <c r="B985" s="172" t="s">
        <v>827</v>
      </c>
      <c r="C985" s="173" t="s">
        <v>814</v>
      </c>
      <c r="D985" s="173" t="s">
        <v>828</v>
      </c>
      <c r="E985" s="171">
        <v>0.1</v>
      </c>
      <c r="F985" s="171">
        <v>13.84</v>
      </c>
      <c r="G985" s="171" t="s">
        <v>10451</v>
      </c>
    </row>
    <row r="986" spans="1:7">
      <c r="A986" s="171">
        <v>2696</v>
      </c>
      <c r="B986" s="172" t="s">
        <v>877</v>
      </c>
      <c r="C986" s="173" t="s">
        <v>820</v>
      </c>
      <c r="D986" s="173" t="s">
        <v>336</v>
      </c>
      <c r="E986" s="171">
        <v>35.04</v>
      </c>
      <c r="F986" s="171" t="s">
        <v>10451</v>
      </c>
      <c r="G986" s="171">
        <v>17.02</v>
      </c>
    </row>
    <row r="987" spans="1:7">
      <c r="A987" s="171">
        <v>2711</v>
      </c>
      <c r="B987" s="172" t="s">
        <v>831</v>
      </c>
      <c r="C987" s="173" t="s">
        <v>814</v>
      </c>
      <c r="D987" s="173" t="s">
        <v>30</v>
      </c>
      <c r="E987" s="171">
        <v>0.05</v>
      </c>
      <c r="F987" s="171">
        <v>112.95</v>
      </c>
      <c r="G987" s="171" t="s">
        <v>10451</v>
      </c>
    </row>
    <row r="988" spans="1:7">
      <c r="A988" s="171">
        <v>3146</v>
      </c>
      <c r="B988" s="172" t="s">
        <v>887</v>
      </c>
      <c r="C988" s="173" t="s">
        <v>814</v>
      </c>
      <c r="D988" s="173" t="s">
        <v>30</v>
      </c>
      <c r="E988" s="171">
        <v>1.79</v>
      </c>
      <c r="F988" s="171">
        <v>1.9</v>
      </c>
      <c r="G988" s="171" t="s">
        <v>10451</v>
      </c>
    </row>
    <row r="989" spans="1:7">
      <c r="A989" s="171">
        <v>36144</v>
      </c>
      <c r="B989" s="172" t="s">
        <v>832</v>
      </c>
      <c r="C989" s="173" t="s">
        <v>814</v>
      </c>
      <c r="D989" s="173" t="s">
        <v>30</v>
      </c>
      <c r="E989" s="171">
        <v>7.7</v>
      </c>
      <c r="F989" s="171">
        <v>1.34</v>
      </c>
      <c r="G989" s="171" t="s">
        <v>10451</v>
      </c>
    </row>
    <row r="990" spans="1:7">
      <c r="A990" s="171">
        <v>36146</v>
      </c>
      <c r="B990" s="172" t="s">
        <v>833</v>
      </c>
      <c r="C990" s="173" t="s">
        <v>814</v>
      </c>
      <c r="D990" s="173" t="s">
        <v>30</v>
      </c>
      <c r="E990" s="171">
        <v>0.09</v>
      </c>
      <c r="F990" s="171">
        <v>204</v>
      </c>
      <c r="G990" s="171" t="s">
        <v>10451</v>
      </c>
    </row>
    <row r="991" spans="1:7" ht="21">
      <c r="A991" s="171">
        <v>36149</v>
      </c>
      <c r="B991" s="172" t="s">
        <v>834</v>
      </c>
      <c r="C991" s="173" t="s">
        <v>814</v>
      </c>
      <c r="D991" s="173" t="s">
        <v>30</v>
      </c>
      <c r="E991" s="171">
        <v>0.05</v>
      </c>
      <c r="F991" s="171">
        <v>141</v>
      </c>
      <c r="G991" s="171" t="s">
        <v>10451</v>
      </c>
    </row>
    <row r="992" spans="1:7">
      <c r="A992" s="171">
        <v>36150</v>
      </c>
      <c r="B992" s="172" t="s">
        <v>835</v>
      </c>
      <c r="C992" s="173" t="s">
        <v>814</v>
      </c>
      <c r="D992" s="173" t="s">
        <v>30</v>
      </c>
      <c r="E992" s="171">
        <v>0.18</v>
      </c>
      <c r="F992" s="171">
        <v>35.64</v>
      </c>
      <c r="G992" s="171" t="s">
        <v>10451</v>
      </c>
    </row>
    <row r="993" spans="1:7" ht="21">
      <c r="A993" s="171">
        <v>36153</v>
      </c>
      <c r="B993" s="172" t="s">
        <v>836</v>
      </c>
      <c r="C993" s="173" t="s">
        <v>814</v>
      </c>
      <c r="D993" s="173" t="s">
        <v>30</v>
      </c>
      <c r="E993" s="171">
        <v>7.0000000000000007E-2</v>
      </c>
      <c r="F993" s="171">
        <v>160.5</v>
      </c>
      <c r="G993" s="171" t="s">
        <v>10451</v>
      </c>
    </row>
    <row r="994" spans="1:7">
      <c r="A994" s="171">
        <v>37370</v>
      </c>
      <c r="B994" s="172" t="s">
        <v>838</v>
      </c>
      <c r="C994" s="173" t="s">
        <v>814</v>
      </c>
      <c r="D994" s="173" t="s">
        <v>336</v>
      </c>
      <c r="E994" s="171">
        <v>69.09</v>
      </c>
      <c r="F994" s="171">
        <v>2.48</v>
      </c>
      <c r="G994" s="171" t="s">
        <v>10451</v>
      </c>
    </row>
    <row r="995" spans="1:7">
      <c r="A995" s="171">
        <v>37371</v>
      </c>
      <c r="B995" s="172" t="s">
        <v>839</v>
      </c>
      <c r="C995" s="173" t="s">
        <v>814</v>
      </c>
      <c r="D995" s="173" t="s">
        <v>336</v>
      </c>
      <c r="E995" s="171">
        <v>69.09</v>
      </c>
      <c r="F995" s="171">
        <v>0.55000000000000004</v>
      </c>
      <c r="G995" s="171" t="s">
        <v>10451</v>
      </c>
    </row>
    <row r="996" spans="1:7">
      <c r="A996" s="171">
        <v>37372</v>
      </c>
      <c r="B996" s="172" t="s">
        <v>840</v>
      </c>
      <c r="C996" s="173" t="s">
        <v>814</v>
      </c>
      <c r="D996" s="173" t="s">
        <v>336</v>
      </c>
      <c r="E996" s="171">
        <v>69.09</v>
      </c>
      <c r="F996" s="171">
        <v>0.37</v>
      </c>
      <c r="G996" s="171" t="s">
        <v>10451</v>
      </c>
    </row>
    <row r="997" spans="1:7">
      <c r="A997" s="171">
        <v>37373</v>
      </c>
      <c r="B997" s="172" t="s">
        <v>841</v>
      </c>
      <c r="C997" s="173" t="s">
        <v>814</v>
      </c>
      <c r="D997" s="173" t="s">
        <v>336</v>
      </c>
      <c r="E997" s="171">
        <v>69.09</v>
      </c>
      <c r="F997" s="171">
        <v>0.02</v>
      </c>
      <c r="G997" s="171" t="s">
        <v>10451</v>
      </c>
    </row>
    <row r="998" spans="1:7">
      <c r="A998" s="171">
        <v>38382</v>
      </c>
      <c r="B998" s="172" t="s">
        <v>843</v>
      </c>
      <c r="C998" s="173" t="s">
        <v>814</v>
      </c>
      <c r="D998" s="173" t="s">
        <v>30</v>
      </c>
      <c r="E998" s="171">
        <v>0.19</v>
      </c>
      <c r="F998" s="171">
        <v>9.56</v>
      </c>
      <c r="G998" s="171" t="s">
        <v>10451</v>
      </c>
    </row>
    <row r="999" spans="1:7">
      <c r="A999" s="171">
        <v>38390</v>
      </c>
      <c r="B999" s="172" t="s">
        <v>844</v>
      </c>
      <c r="C999" s="173" t="s">
        <v>814</v>
      </c>
      <c r="D999" s="173" t="s">
        <v>30</v>
      </c>
      <c r="E999" s="171">
        <v>0.1</v>
      </c>
      <c r="F999" s="171">
        <v>28.83</v>
      </c>
      <c r="G999" s="171" t="s">
        <v>10451</v>
      </c>
    </row>
    <row r="1000" spans="1:7">
      <c r="A1000" s="171">
        <v>38393</v>
      </c>
      <c r="B1000" s="172" t="s">
        <v>845</v>
      </c>
      <c r="C1000" s="173" t="s">
        <v>814</v>
      </c>
      <c r="D1000" s="173" t="s">
        <v>30</v>
      </c>
      <c r="E1000" s="171">
        <v>0.1</v>
      </c>
      <c r="F1000" s="171">
        <v>13</v>
      </c>
      <c r="G1000" s="171" t="s">
        <v>10451</v>
      </c>
    </row>
    <row r="1001" spans="1:7">
      <c r="A1001" s="171">
        <v>38396</v>
      </c>
      <c r="B1001" s="172" t="s">
        <v>846</v>
      </c>
      <c r="C1001" s="173" t="s">
        <v>814</v>
      </c>
      <c r="D1001" s="173" t="s">
        <v>30</v>
      </c>
      <c r="E1001" s="171">
        <v>0</v>
      </c>
      <c r="F1001" s="171">
        <v>359.64</v>
      </c>
      <c r="G1001" s="171" t="s">
        <v>10451</v>
      </c>
    </row>
    <row r="1002" spans="1:7">
      <c r="A1002" s="171">
        <v>38399</v>
      </c>
      <c r="B1002" s="172" t="s">
        <v>847</v>
      </c>
      <c r="C1002" s="173" t="s">
        <v>814</v>
      </c>
      <c r="D1002" s="173" t="s">
        <v>30</v>
      </c>
      <c r="E1002" s="171">
        <v>0.02</v>
      </c>
      <c r="F1002" s="171">
        <v>139.57</v>
      </c>
      <c r="G1002" s="171" t="s">
        <v>10451</v>
      </c>
    </row>
    <row r="1003" spans="1:7" ht="21">
      <c r="A1003" s="171">
        <v>38413</v>
      </c>
      <c r="B1003" s="172" t="s">
        <v>848</v>
      </c>
      <c r="C1003" s="173" t="s">
        <v>814</v>
      </c>
      <c r="D1003" s="173" t="s">
        <v>30</v>
      </c>
      <c r="E1003" s="171">
        <v>0</v>
      </c>
      <c r="F1003" s="171">
        <v>536.28</v>
      </c>
      <c r="G1003" s="171" t="s">
        <v>10451</v>
      </c>
    </row>
    <row r="1004" spans="1:7">
      <c r="A1004" s="171">
        <v>38476</v>
      </c>
      <c r="B1004" s="172" t="s">
        <v>849</v>
      </c>
      <c r="C1004" s="173" t="s">
        <v>814</v>
      </c>
      <c r="D1004" s="173" t="s">
        <v>30</v>
      </c>
      <c r="E1004" s="171">
        <v>0.01</v>
      </c>
      <c r="F1004" s="171">
        <v>210.29</v>
      </c>
      <c r="G1004" s="171" t="s">
        <v>10451</v>
      </c>
    </row>
    <row r="1005" spans="1:7">
      <c r="A1005" s="171">
        <v>38477</v>
      </c>
      <c r="B1005" s="172" t="s">
        <v>850</v>
      </c>
      <c r="C1005" s="173" t="s">
        <v>814</v>
      </c>
      <c r="D1005" s="173" t="s">
        <v>30</v>
      </c>
      <c r="E1005" s="171">
        <v>0</v>
      </c>
      <c r="F1005" s="171">
        <v>595.54999999999995</v>
      </c>
      <c r="G1005" s="171" t="s">
        <v>10451</v>
      </c>
    </row>
    <row r="1006" spans="1:7">
      <c r="A1006" s="171">
        <v>7307</v>
      </c>
      <c r="B1006" s="172" t="s">
        <v>892</v>
      </c>
      <c r="C1006" s="173" t="s">
        <v>814</v>
      </c>
      <c r="D1006" s="173" t="s">
        <v>828</v>
      </c>
      <c r="E1006" s="171">
        <v>0.43</v>
      </c>
      <c r="F1006" s="171">
        <v>21.35</v>
      </c>
      <c r="G1006" s="171" t="s">
        <v>10451</v>
      </c>
    </row>
    <row r="1007" spans="1:7">
      <c r="A1007" s="171" t="s">
        <v>925</v>
      </c>
      <c r="B1007" s="172" t="s">
        <v>926</v>
      </c>
      <c r="C1007" s="173" t="s">
        <v>814</v>
      </c>
      <c r="D1007" s="173" t="s">
        <v>30</v>
      </c>
      <c r="E1007" s="171">
        <v>17</v>
      </c>
      <c r="F1007" s="171">
        <v>149</v>
      </c>
      <c r="G1007" s="171" t="s">
        <v>10451</v>
      </c>
    </row>
    <row r="1008" spans="1:7">
      <c r="A1008" s="374"/>
      <c r="B1008" s="374"/>
      <c r="C1008" s="374"/>
      <c r="D1008" s="374"/>
      <c r="E1008" s="374"/>
      <c r="F1008" s="374"/>
      <c r="G1008" s="374"/>
    </row>
    <row r="1009" spans="1:7">
      <c r="A1009" s="219" t="s">
        <v>176</v>
      </c>
      <c r="B1009" s="220" t="s">
        <v>177</v>
      </c>
      <c r="C1009" s="221" t="s">
        <v>57</v>
      </c>
      <c r="D1009" s="221" t="s">
        <v>30</v>
      </c>
      <c r="E1009" s="222">
        <v>21</v>
      </c>
      <c r="F1009" s="222">
        <v>76.58</v>
      </c>
      <c r="G1009" s="222">
        <v>21.23</v>
      </c>
    </row>
    <row r="1010" spans="1:7">
      <c r="A1010" s="171">
        <v>10</v>
      </c>
      <c r="B1010" s="172" t="s">
        <v>816</v>
      </c>
      <c r="C1010" s="173" t="s">
        <v>814</v>
      </c>
      <c r="D1010" s="173" t="s">
        <v>30</v>
      </c>
      <c r="E1010" s="171">
        <v>0.24</v>
      </c>
      <c r="F1010" s="171">
        <v>9.4499999999999993</v>
      </c>
      <c r="G1010" s="171" t="s">
        <v>10451</v>
      </c>
    </row>
    <row r="1011" spans="1:7" ht="21">
      <c r="A1011" s="171">
        <v>11359</v>
      </c>
      <c r="B1011" s="172" t="s">
        <v>818</v>
      </c>
      <c r="C1011" s="173" t="s">
        <v>814</v>
      </c>
      <c r="D1011" s="173" t="s">
        <v>30</v>
      </c>
      <c r="E1011" s="171">
        <v>0</v>
      </c>
      <c r="F1011" s="171">
        <v>520.16</v>
      </c>
      <c r="G1011" s="171" t="s">
        <v>10451</v>
      </c>
    </row>
    <row r="1012" spans="1:7">
      <c r="A1012" s="171">
        <v>12815</v>
      </c>
      <c r="B1012" s="172" t="s">
        <v>821</v>
      </c>
      <c r="C1012" s="173" t="s">
        <v>814</v>
      </c>
      <c r="D1012" s="173" t="s">
        <v>30</v>
      </c>
      <c r="E1012" s="171">
        <v>0.27</v>
      </c>
      <c r="F1012" s="171">
        <v>7.33</v>
      </c>
      <c r="G1012" s="171" t="s">
        <v>10451</v>
      </c>
    </row>
    <row r="1013" spans="1:7">
      <c r="A1013" s="171">
        <v>12892</v>
      </c>
      <c r="B1013" s="172" t="s">
        <v>822</v>
      </c>
      <c r="C1013" s="173" t="s">
        <v>814</v>
      </c>
      <c r="D1013" s="173" t="s">
        <v>823</v>
      </c>
      <c r="E1013" s="171">
        <v>0.4</v>
      </c>
      <c r="F1013" s="171">
        <v>10.8</v>
      </c>
      <c r="G1013" s="171" t="s">
        <v>10451</v>
      </c>
    </row>
    <row r="1014" spans="1:7">
      <c r="A1014" s="171">
        <v>12893</v>
      </c>
      <c r="B1014" s="172" t="s">
        <v>824</v>
      </c>
      <c r="C1014" s="173" t="s">
        <v>814</v>
      </c>
      <c r="D1014" s="173" t="s">
        <v>823</v>
      </c>
      <c r="E1014" s="171">
        <v>0.05</v>
      </c>
      <c r="F1014" s="171">
        <v>57.6</v>
      </c>
      <c r="G1014" s="171" t="s">
        <v>10451</v>
      </c>
    </row>
    <row r="1015" spans="1:7" ht="21">
      <c r="A1015" s="171">
        <v>20972</v>
      </c>
      <c r="B1015" s="172" t="s">
        <v>927</v>
      </c>
      <c r="C1015" s="173" t="s">
        <v>814</v>
      </c>
      <c r="D1015" s="173" t="s">
        <v>30</v>
      </c>
      <c r="E1015" s="171">
        <v>21</v>
      </c>
      <c r="F1015" s="171">
        <v>69.64</v>
      </c>
      <c r="G1015" s="171" t="s">
        <v>10451</v>
      </c>
    </row>
    <row r="1016" spans="1:7">
      <c r="A1016" s="171">
        <v>246</v>
      </c>
      <c r="B1016" s="172" t="s">
        <v>876</v>
      </c>
      <c r="C1016" s="173" t="s">
        <v>820</v>
      </c>
      <c r="D1016" s="173" t="s">
        <v>336</v>
      </c>
      <c r="E1016" s="171">
        <v>14.96</v>
      </c>
      <c r="F1016" s="171" t="s">
        <v>10451</v>
      </c>
      <c r="G1016" s="171">
        <v>12.79</v>
      </c>
    </row>
    <row r="1017" spans="1:7">
      <c r="A1017" s="171">
        <v>25966</v>
      </c>
      <c r="B1017" s="172" t="s">
        <v>827</v>
      </c>
      <c r="C1017" s="173" t="s">
        <v>814</v>
      </c>
      <c r="D1017" s="173" t="s">
        <v>828</v>
      </c>
      <c r="E1017" s="171">
        <v>0.04</v>
      </c>
      <c r="F1017" s="171">
        <v>13.84</v>
      </c>
      <c r="G1017" s="171" t="s">
        <v>10451</v>
      </c>
    </row>
    <row r="1018" spans="1:7">
      <c r="A1018" s="171">
        <v>2696</v>
      </c>
      <c r="B1018" s="172" t="s">
        <v>877</v>
      </c>
      <c r="C1018" s="173" t="s">
        <v>820</v>
      </c>
      <c r="D1018" s="173" t="s">
        <v>336</v>
      </c>
      <c r="E1018" s="171">
        <v>14.96</v>
      </c>
      <c r="F1018" s="171" t="s">
        <v>10451</v>
      </c>
      <c r="G1018" s="171">
        <v>17.02</v>
      </c>
    </row>
    <row r="1019" spans="1:7">
      <c r="A1019" s="171">
        <v>2711</v>
      </c>
      <c r="B1019" s="172" t="s">
        <v>831</v>
      </c>
      <c r="C1019" s="173" t="s">
        <v>814</v>
      </c>
      <c r="D1019" s="173" t="s">
        <v>30</v>
      </c>
      <c r="E1019" s="171">
        <v>0.02</v>
      </c>
      <c r="F1019" s="171">
        <v>112.95</v>
      </c>
      <c r="G1019" s="171" t="s">
        <v>10451</v>
      </c>
    </row>
    <row r="1020" spans="1:7">
      <c r="A1020" s="171">
        <v>36144</v>
      </c>
      <c r="B1020" s="172" t="s">
        <v>832</v>
      </c>
      <c r="C1020" s="173" t="s">
        <v>814</v>
      </c>
      <c r="D1020" s="173" t="s">
        <v>30</v>
      </c>
      <c r="E1020" s="171">
        <v>3.29</v>
      </c>
      <c r="F1020" s="171">
        <v>1.34</v>
      </c>
      <c r="G1020" s="171" t="s">
        <v>10451</v>
      </c>
    </row>
    <row r="1021" spans="1:7">
      <c r="A1021" s="171">
        <v>36146</v>
      </c>
      <c r="B1021" s="172" t="s">
        <v>833</v>
      </c>
      <c r="C1021" s="173" t="s">
        <v>814</v>
      </c>
      <c r="D1021" s="173" t="s">
        <v>30</v>
      </c>
      <c r="E1021" s="171">
        <v>0.04</v>
      </c>
      <c r="F1021" s="171">
        <v>204</v>
      </c>
      <c r="G1021" s="171" t="s">
        <v>10451</v>
      </c>
    </row>
    <row r="1022" spans="1:7" ht="21">
      <c r="A1022" s="171">
        <v>36149</v>
      </c>
      <c r="B1022" s="172" t="s">
        <v>834</v>
      </c>
      <c r="C1022" s="173" t="s">
        <v>814</v>
      </c>
      <c r="D1022" s="173" t="s">
        <v>30</v>
      </c>
      <c r="E1022" s="171">
        <v>0.02</v>
      </c>
      <c r="F1022" s="171">
        <v>141</v>
      </c>
      <c r="G1022" s="171" t="s">
        <v>10451</v>
      </c>
    </row>
    <row r="1023" spans="1:7">
      <c r="A1023" s="171">
        <v>36150</v>
      </c>
      <c r="B1023" s="172" t="s">
        <v>835</v>
      </c>
      <c r="C1023" s="173" t="s">
        <v>814</v>
      </c>
      <c r="D1023" s="173" t="s">
        <v>30</v>
      </c>
      <c r="E1023" s="171">
        <v>0.08</v>
      </c>
      <c r="F1023" s="171">
        <v>35.64</v>
      </c>
      <c r="G1023" s="171" t="s">
        <v>10451</v>
      </c>
    </row>
    <row r="1024" spans="1:7" ht="21">
      <c r="A1024" s="171">
        <v>36153</v>
      </c>
      <c r="B1024" s="172" t="s">
        <v>836</v>
      </c>
      <c r="C1024" s="173" t="s">
        <v>814</v>
      </c>
      <c r="D1024" s="173" t="s">
        <v>30</v>
      </c>
      <c r="E1024" s="171">
        <v>0.03</v>
      </c>
      <c r="F1024" s="171">
        <v>160.5</v>
      </c>
      <c r="G1024" s="171" t="s">
        <v>10451</v>
      </c>
    </row>
    <row r="1025" spans="1:7">
      <c r="A1025" s="171">
        <v>37370</v>
      </c>
      <c r="B1025" s="172" t="s">
        <v>838</v>
      </c>
      <c r="C1025" s="173" t="s">
        <v>814</v>
      </c>
      <c r="D1025" s="173" t="s">
        <v>336</v>
      </c>
      <c r="E1025" s="171">
        <v>29.48</v>
      </c>
      <c r="F1025" s="171">
        <v>2.48</v>
      </c>
      <c r="G1025" s="171" t="s">
        <v>10451</v>
      </c>
    </row>
    <row r="1026" spans="1:7">
      <c r="A1026" s="171">
        <v>37371</v>
      </c>
      <c r="B1026" s="172" t="s">
        <v>839</v>
      </c>
      <c r="C1026" s="173" t="s">
        <v>814</v>
      </c>
      <c r="D1026" s="173" t="s">
        <v>336</v>
      </c>
      <c r="E1026" s="171">
        <v>29.48</v>
      </c>
      <c r="F1026" s="171">
        <v>0.55000000000000004</v>
      </c>
      <c r="G1026" s="171" t="s">
        <v>10451</v>
      </c>
    </row>
    <row r="1027" spans="1:7">
      <c r="A1027" s="171">
        <v>37372</v>
      </c>
      <c r="B1027" s="172" t="s">
        <v>840</v>
      </c>
      <c r="C1027" s="173" t="s">
        <v>814</v>
      </c>
      <c r="D1027" s="173" t="s">
        <v>336</v>
      </c>
      <c r="E1027" s="171">
        <v>29.48</v>
      </c>
      <c r="F1027" s="171">
        <v>0.37</v>
      </c>
      <c r="G1027" s="171" t="s">
        <v>10451</v>
      </c>
    </row>
    <row r="1028" spans="1:7">
      <c r="A1028" s="171">
        <v>37373</v>
      </c>
      <c r="B1028" s="172" t="s">
        <v>841</v>
      </c>
      <c r="C1028" s="173" t="s">
        <v>814</v>
      </c>
      <c r="D1028" s="173" t="s">
        <v>336</v>
      </c>
      <c r="E1028" s="171">
        <v>29.48</v>
      </c>
      <c r="F1028" s="171">
        <v>0.02</v>
      </c>
      <c r="G1028" s="171" t="s">
        <v>10451</v>
      </c>
    </row>
    <row r="1029" spans="1:7">
      <c r="A1029" s="171">
        <v>38382</v>
      </c>
      <c r="B1029" s="172" t="s">
        <v>843</v>
      </c>
      <c r="C1029" s="173" t="s">
        <v>814</v>
      </c>
      <c r="D1029" s="173" t="s">
        <v>30</v>
      </c>
      <c r="E1029" s="171">
        <v>0.08</v>
      </c>
      <c r="F1029" s="171">
        <v>9.56</v>
      </c>
      <c r="G1029" s="171" t="s">
        <v>10451</v>
      </c>
    </row>
    <row r="1030" spans="1:7">
      <c r="A1030" s="171">
        <v>38390</v>
      </c>
      <c r="B1030" s="172" t="s">
        <v>844</v>
      </c>
      <c r="C1030" s="173" t="s">
        <v>814</v>
      </c>
      <c r="D1030" s="173" t="s">
        <v>30</v>
      </c>
      <c r="E1030" s="171">
        <v>0.04</v>
      </c>
      <c r="F1030" s="171">
        <v>28.83</v>
      </c>
      <c r="G1030" s="171" t="s">
        <v>10451</v>
      </c>
    </row>
    <row r="1031" spans="1:7">
      <c r="A1031" s="171">
        <v>38393</v>
      </c>
      <c r="B1031" s="172" t="s">
        <v>845</v>
      </c>
      <c r="C1031" s="173" t="s">
        <v>814</v>
      </c>
      <c r="D1031" s="173" t="s">
        <v>30</v>
      </c>
      <c r="E1031" s="171">
        <v>0.04</v>
      </c>
      <c r="F1031" s="171">
        <v>13</v>
      </c>
      <c r="G1031" s="171" t="s">
        <v>10451</v>
      </c>
    </row>
    <row r="1032" spans="1:7">
      <c r="A1032" s="171">
        <v>38396</v>
      </c>
      <c r="B1032" s="172" t="s">
        <v>846</v>
      </c>
      <c r="C1032" s="173" t="s">
        <v>814</v>
      </c>
      <c r="D1032" s="173" t="s">
        <v>30</v>
      </c>
      <c r="E1032" s="171">
        <v>0</v>
      </c>
      <c r="F1032" s="171">
        <v>359.64</v>
      </c>
      <c r="G1032" s="171" t="s">
        <v>10451</v>
      </c>
    </row>
    <row r="1033" spans="1:7">
      <c r="A1033" s="171">
        <v>38399</v>
      </c>
      <c r="B1033" s="172" t="s">
        <v>847</v>
      </c>
      <c r="C1033" s="173" t="s">
        <v>814</v>
      </c>
      <c r="D1033" s="173" t="s">
        <v>30</v>
      </c>
      <c r="E1033" s="171">
        <v>0.01</v>
      </c>
      <c r="F1033" s="171">
        <v>139.57</v>
      </c>
      <c r="G1033" s="171" t="s">
        <v>10451</v>
      </c>
    </row>
    <row r="1034" spans="1:7" ht="21">
      <c r="A1034" s="171">
        <v>38413</v>
      </c>
      <c r="B1034" s="172" t="s">
        <v>848</v>
      </c>
      <c r="C1034" s="173" t="s">
        <v>814</v>
      </c>
      <c r="D1034" s="173" t="s">
        <v>30</v>
      </c>
      <c r="E1034" s="171">
        <v>0</v>
      </c>
      <c r="F1034" s="171">
        <v>536.28</v>
      </c>
      <c r="G1034" s="171" t="s">
        <v>10451</v>
      </c>
    </row>
    <row r="1035" spans="1:7">
      <c r="A1035" s="171">
        <v>38476</v>
      </c>
      <c r="B1035" s="172" t="s">
        <v>849</v>
      </c>
      <c r="C1035" s="173" t="s">
        <v>814</v>
      </c>
      <c r="D1035" s="173" t="s">
        <v>30</v>
      </c>
      <c r="E1035" s="171">
        <v>0.01</v>
      </c>
      <c r="F1035" s="171">
        <v>210.29</v>
      </c>
      <c r="G1035" s="171" t="s">
        <v>10451</v>
      </c>
    </row>
    <row r="1036" spans="1:7">
      <c r="A1036" s="171">
        <v>38477</v>
      </c>
      <c r="B1036" s="172" t="s">
        <v>850</v>
      </c>
      <c r="C1036" s="173" t="s">
        <v>814</v>
      </c>
      <c r="D1036" s="173" t="s">
        <v>30</v>
      </c>
      <c r="E1036" s="171">
        <v>0</v>
      </c>
      <c r="F1036" s="171">
        <v>595.54999999999995</v>
      </c>
      <c r="G1036" s="171" t="s">
        <v>10451</v>
      </c>
    </row>
    <row r="1037" spans="1:7">
      <c r="A1037" s="374"/>
      <c r="B1037" s="374"/>
      <c r="C1037" s="374"/>
      <c r="D1037" s="374"/>
      <c r="E1037" s="374"/>
      <c r="F1037" s="374"/>
      <c r="G1037" s="374"/>
    </row>
    <row r="1038" spans="1:7">
      <c r="A1038" s="219" t="s">
        <v>179</v>
      </c>
      <c r="B1038" s="220" t="s">
        <v>180</v>
      </c>
      <c r="C1038" s="221" t="s">
        <v>57</v>
      </c>
      <c r="D1038" s="221" t="s">
        <v>30</v>
      </c>
      <c r="E1038" s="222">
        <v>21</v>
      </c>
      <c r="F1038" s="222">
        <v>117.35</v>
      </c>
      <c r="G1038" s="222">
        <v>56.44</v>
      </c>
    </row>
    <row r="1039" spans="1:7">
      <c r="A1039" s="171">
        <v>10</v>
      </c>
      <c r="B1039" s="172" t="s">
        <v>816</v>
      </c>
      <c r="C1039" s="173" t="s">
        <v>814</v>
      </c>
      <c r="D1039" s="173" t="s">
        <v>30</v>
      </c>
      <c r="E1039" s="171">
        <v>0.67</v>
      </c>
      <c r="F1039" s="171">
        <v>9.4499999999999993</v>
      </c>
      <c r="G1039" s="171" t="s">
        <v>10451</v>
      </c>
    </row>
    <row r="1040" spans="1:7" ht="31.5">
      <c r="A1040" s="171">
        <v>10904</v>
      </c>
      <c r="B1040" s="172" t="s">
        <v>928</v>
      </c>
      <c r="C1040" s="173" t="s">
        <v>814</v>
      </c>
      <c r="D1040" s="173" t="s">
        <v>30</v>
      </c>
      <c r="E1040" s="171">
        <v>21</v>
      </c>
      <c r="F1040" s="171">
        <v>97.5</v>
      </c>
      <c r="G1040" s="171" t="s">
        <v>10451</v>
      </c>
    </row>
    <row r="1041" spans="1:7" ht="21">
      <c r="A1041" s="171">
        <v>11359</v>
      </c>
      <c r="B1041" s="172" t="s">
        <v>818</v>
      </c>
      <c r="C1041" s="173" t="s">
        <v>814</v>
      </c>
      <c r="D1041" s="173" t="s">
        <v>30</v>
      </c>
      <c r="E1041" s="171">
        <v>0.01</v>
      </c>
      <c r="F1041" s="171">
        <v>520.16</v>
      </c>
      <c r="G1041" s="171" t="s">
        <v>10451</v>
      </c>
    </row>
    <row r="1042" spans="1:7">
      <c r="A1042" s="171">
        <v>12815</v>
      </c>
      <c r="B1042" s="172" t="s">
        <v>821</v>
      </c>
      <c r="C1042" s="173" t="s">
        <v>814</v>
      </c>
      <c r="D1042" s="173" t="s">
        <v>30</v>
      </c>
      <c r="E1042" s="171">
        <v>0.76</v>
      </c>
      <c r="F1042" s="171">
        <v>7.33</v>
      </c>
      <c r="G1042" s="171" t="s">
        <v>10451</v>
      </c>
    </row>
    <row r="1043" spans="1:7">
      <c r="A1043" s="171">
        <v>12892</v>
      </c>
      <c r="B1043" s="172" t="s">
        <v>822</v>
      </c>
      <c r="C1043" s="173" t="s">
        <v>814</v>
      </c>
      <c r="D1043" s="173" t="s">
        <v>823</v>
      </c>
      <c r="E1043" s="171">
        <v>1.1499999999999999</v>
      </c>
      <c r="F1043" s="171">
        <v>10.8</v>
      </c>
      <c r="G1043" s="171" t="s">
        <v>10451</v>
      </c>
    </row>
    <row r="1044" spans="1:7">
      <c r="A1044" s="171">
        <v>12893</v>
      </c>
      <c r="B1044" s="172" t="s">
        <v>824</v>
      </c>
      <c r="C1044" s="173" t="s">
        <v>814</v>
      </c>
      <c r="D1044" s="173" t="s">
        <v>823</v>
      </c>
      <c r="E1044" s="171">
        <v>0.13</v>
      </c>
      <c r="F1044" s="171">
        <v>57.6</v>
      </c>
      <c r="G1044" s="171" t="s">
        <v>10451</v>
      </c>
    </row>
    <row r="1045" spans="1:7">
      <c r="A1045" s="171">
        <v>246</v>
      </c>
      <c r="B1045" s="172" t="s">
        <v>876</v>
      </c>
      <c r="C1045" s="173" t="s">
        <v>820</v>
      </c>
      <c r="D1045" s="173" t="s">
        <v>336</v>
      </c>
      <c r="E1045" s="171">
        <v>60.08</v>
      </c>
      <c r="F1045" s="171" t="s">
        <v>10451</v>
      </c>
      <c r="G1045" s="171">
        <v>12.79</v>
      </c>
    </row>
    <row r="1046" spans="1:7">
      <c r="A1046" s="171">
        <v>25966</v>
      </c>
      <c r="B1046" s="172" t="s">
        <v>827</v>
      </c>
      <c r="C1046" s="173" t="s">
        <v>814</v>
      </c>
      <c r="D1046" s="173" t="s">
        <v>828</v>
      </c>
      <c r="E1046" s="171">
        <v>0.13</v>
      </c>
      <c r="F1046" s="171">
        <v>13.84</v>
      </c>
      <c r="G1046" s="171" t="s">
        <v>10451</v>
      </c>
    </row>
    <row r="1047" spans="1:7">
      <c r="A1047" s="171">
        <v>2696</v>
      </c>
      <c r="B1047" s="172" t="s">
        <v>877</v>
      </c>
      <c r="C1047" s="173" t="s">
        <v>820</v>
      </c>
      <c r="D1047" s="173" t="s">
        <v>336</v>
      </c>
      <c r="E1047" s="171">
        <v>24.5</v>
      </c>
      <c r="F1047" s="171" t="s">
        <v>10451</v>
      </c>
      <c r="G1047" s="171">
        <v>17.02</v>
      </c>
    </row>
    <row r="1048" spans="1:7">
      <c r="A1048" s="171">
        <v>2711</v>
      </c>
      <c r="B1048" s="172" t="s">
        <v>831</v>
      </c>
      <c r="C1048" s="173" t="s">
        <v>814</v>
      </c>
      <c r="D1048" s="173" t="s">
        <v>30</v>
      </c>
      <c r="E1048" s="171">
        <v>0.06</v>
      </c>
      <c r="F1048" s="171">
        <v>112.95</v>
      </c>
      <c r="G1048" s="171" t="s">
        <v>10451</v>
      </c>
    </row>
    <row r="1049" spans="1:7">
      <c r="A1049" s="171">
        <v>3146</v>
      </c>
      <c r="B1049" s="172" t="s">
        <v>887</v>
      </c>
      <c r="C1049" s="173" t="s">
        <v>814</v>
      </c>
      <c r="D1049" s="173" t="s">
        <v>30</v>
      </c>
      <c r="E1049" s="171">
        <v>2.42</v>
      </c>
      <c r="F1049" s="171">
        <v>1.9</v>
      </c>
      <c r="G1049" s="171" t="s">
        <v>10451</v>
      </c>
    </row>
    <row r="1050" spans="1:7">
      <c r="A1050" s="171">
        <v>36144</v>
      </c>
      <c r="B1050" s="172" t="s">
        <v>832</v>
      </c>
      <c r="C1050" s="173" t="s">
        <v>814</v>
      </c>
      <c r="D1050" s="173" t="s">
        <v>30</v>
      </c>
      <c r="E1050" s="171">
        <v>9.2899999999999991</v>
      </c>
      <c r="F1050" s="171">
        <v>1.34</v>
      </c>
      <c r="G1050" s="171" t="s">
        <v>10451</v>
      </c>
    </row>
    <row r="1051" spans="1:7">
      <c r="A1051" s="171">
        <v>36146</v>
      </c>
      <c r="B1051" s="172" t="s">
        <v>833</v>
      </c>
      <c r="C1051" s="173" t="s">
        <v>814</v>
      </c>
      <c r="D1051" s="173" t="s">
        <v>30</v>
      </c>
      <c r="E1051" s="171">
        <v>0.1</v>
      </c>
      <c r="F1051" s="171">
        <v>204</v>
      </c>
      <c r="G1051" s="171" t="s">
        <v>10451</v>
      </c>
    </row>
    <row r="1052" spans="1:7" ht="21">
      <c r="A1052" s="171">
        <v>36149</v>
      </c>
      <c r="B1052" s="172" t="s">
        <v>834</v>
      </c>
      <c r="C1052" s="173" t="s">
        <v>814</v>
      </c>
      <c r="D1052" s="173" t="s">
        <v>30</v>
      </c>
      <c r="E1052" s="171">
        <v>0.06</v>
      </c>
      <c r="F1052" s="171">
        <v>141</v>
      </c>
      <c r="G1052" s="171" t="s">
        <v>10451</v>
      </c>
    </row>
    <row r="1053" spans="1:7">
      <c r="A1053" s="171">
        <v>36150</v>
      </c>
      <c r="B1053" s="172" t="s">
        <v>835</v>
      </c>
      <c r="C1053" s="173" t="s">
        <v>814</v>
      </c>
      <c r="D1053" s="173" t="s">
        <v>30</v>
      </c>
      <c r="E1053" s="171">
        <v>0.22</v>
      </c>
      <c r="F1053" s="171">
        <v>35.64</v>
      </c>
      <c r="G1053" s="171" t="s">
        <v>10451</v>
      </c>
    </row>
    <row r="1054" spans="1:7" ht="21">
      <c r="A1054" s="171">
        <v>36153</v>
      </c>
      <c r="B1054" s="172" t="s">
        <v>836</v>
      </c>
      <c r="C1054" s="173" t="s">
        <v>814</v>
      </c>
      <c r="D1054" s="173" t="s">
        <v>30</v>
      </c>
      <c r="E1054" s="171">
        <v>0.09</v>
      </c>
      <c r="F1054" s="171">
        <v>160.5</v>
      </c>
      <c r="G1054" s="171" t="s">
        <v>10451</v>
      </c>
    </row>
    <row r="1055" spans="1:7">
      <c r="A1055" s="171">
        <v>37370</v>
      </c>
      <c r="B1055" s="172" t="s">
        <v>838</v>
      </c>
      <c r="C1055" s="173" t="s">
        <v>814</v>
      </c>
      <c r="D1055" s="173" t="s">
        <v>336</v>
      </c>
      <c r="E1055" s="171">
        <v>83.37</v>
      </c>
      <c r="F1055" s="171">
        <v>2.48</v>
      </c>
      <c r="G1055" s="171" t="s">
        <v>10451</v>
      </c>
    </row>
    <row r="1056" spans="1:7">
      <c r="A1056" s="171">
        <v>37371</v>
      </c>
      <c r="B1056" s="172" t="s">
        <v>839</v>
      </c>
      <c r="C1056" s="173" t="s">
        <v>814</v>
      </c>
      <c r="D1056" s="173" t="s">
        <v>336</v>
      </c>
      <c r="E1056" s="171">
        <v>83.37</v>
      </c>
      <c r="F1056" s="171">
        <v>0.55000000000000004</v>
      </c>
      <c r="G1056" s="171" t="s">
        <v>10451</v>
      </c>
    </row>
    <row r="1057" spans="1:7">
      <c r="A1057" s="171">
        <v>37372</v>
      </c>
      <c r="B1057" s="172" t="s">
        <v>840</v>
      </c>
      <c r="C1057" s="173" t="s">
        <v>814</v>
      </c>
      <c r="D1057" s="173" t="s">
        <v>336</v>
      </c>
      <c r="E1057" s="171">
        <v>83.37</v>
      </c>
      <c r="F1057" s="171">
        <v>0.37</v>
      </c>
      <c r="G1057" s="171" t="s">
        <v>10451</v>
      </c>
    </row>
    <row r="1058" spans="1:7">
      <c r="A1058" s="171">
        <v>37373</v>
      </c>
      <c r="B1058" s="172" t="s">
        <v>841</v>
      </c>
      <c r="C1058" s="173" t="s">
        <v>814</v>
      </c>
      <c r="D1058" s="173" t="s">
        <v>336</v>
      </c>
      <c r="E1058" s="171">
        <v>83.37</v>
      </c>
      <c r="F1058" s="171">
        <v>0.02</v>
      </c>
      <c r="G1058" s="171" t="s">
        <v>10451</v>
      </c>
    </row>
    <row r="1059" spans="1:7">
      <c r="A1059" s="171">
        <v>38382</v>
      </c>
      <c r="B1059" s="172" t="s">
        <v>843</v>
      </c>
      <c r="C1059" s="173" t="s">
        <v>814</v>
      </c>
      <c r="D1059" s="173" t="s">
        <v>30</v>
      </c>
      <c r="E1059" s="171">
        <v>0.23</v>
      </c>
      <c r="F1059" s="171">
        <v>9.56</v>
      </c>
      <c r="G1059" s="171" t="s">
        <v>10451</v>
      </c>
    </row>
    <row r="1060" spans="1:7">
      <c r="A1060" s="171">
        <v>38390</v>
      </c>
      <c r="B1060" s="172" t="s">
        <v>844</v>
      </c>
      <c r="C1060" s="173" t="s">
        <v>814</v>
      </c>
      <c r="D1060" s="173" t="s">
        <v>30</v>
      </c>
      <c r="E1060" s="171">
        <v>0.13</v>
      </c>
      <c r="F1060" s="171">
        <v>28.83</v>
      </c>
      <c r="G1060" s="171" t="s">
        <v>10451</v>
      </c>
    </row>
    <row r="1061" spans="1:7">
      <c r="A1061" s="171">
        <v>38393</v>
      </c>
      <c r="B1061" s="172" t="s">
        <v>845</v>
      </c>
      <c r="C1061" s="173" t="s">
        <v>814</v>
      </c>
      <c r="D1061" s="173" t="s">
        <v>30</v>
      </c>
      <c r="E1061" s="171">
        <v>0.13</v>
      </c>
      <c r="F1061" s="171">
        <v>13</v>
      </c>
      <c r="G1061" s="171" t="s">
        <v>10451</v>
      </c>
    </row>
    <row r="1062" spans="1:7">
      <c r="A1062" s="171">
        <v>38396</v>
      </c>
      <c r="B1062" s="172" t="s">
        <v>846</v>
      </c>
      <c r="C1062" s="173" t="s">
        <v>814</v>
      </c>
      <c r="D1062" s="173" t="s">
        <v>30</v>
      </c>
      <c r="E1062" s="171">
        <v>0</v>
      </c>
      <c r="F1062" s="171">
        <v>359.64</v>
      </c>
      <c r="G1062" s="171" t="s">
        <v>10451</v>
      </c>
    </row>
    <row r="1063" spans="1:7">
      <c r="A1063" s="171">
        <v>38399</v>
      </c>
      <c r="B1063" s="172" t="s">
        <v>847</v>
      </c>
      <c r="C1063" s="173" t="s">
        <v>814</v>
      </c>
      <c r="D1063" s="173" t="s">
        <v>30</v>
      </c>
      <c r="E1063" s="171">
        <v>0.02</v>
      </c>
      <c r="F1063" s="171">
        <v>139.57</v>
      </c>
      <c r="G1063" s="171" t="s">
        <v>10451</v>
      </c>
    </row>
    <row r="1064" spans="1:7" ht="21">
      <c r="A1064" s="171">
        <v>38413</v>
      </c>
      <c r="B1064" s="172" t="s">
        <v>848</v>
      </c>
      <c r="C1064" s="173" t="s">
        <v>814</v>
      </c>
      <c r="D1064" s="173" t="s">
        <v>30</v>
      </c>
      <c r="E1064" s="171">
        <v>0</v>
      </c>
      <c r="F1064" s="171">
        <v>536.28</v>
      </c>
      <c r="G1064" s="171" t="s">
        <v>10451</v>
      </c>
    </row>
    <row r="1065" spans="1:7">
      <c r="A1065" s="171">
        <v>38476</v>
      </c>
      <c r="B1065" s="172" t="s">
        <v>849</v>
      </c>
      <c r="C1065" s="173" t="s">
        <v>814</v>
      </c>
      <c r="D1065" s="173" t="s">
        <v>30</v>
      </c>
      <c r="E1065" s="171">
        <v>0.02</v>
      </c>
      <c r="F1065" s="171">
        <v>210.29</v>
      </c>
      <c r="G1065" s="171" t="s">
        <v>10451</v>
      </c>
    </row>
    <row r="1066" spans="1:7">
      <c r="A1066" s="171">
        <v>38477</v>
      </c>
      <c r="B1066" s="172" t="s">
        <v>850</v>
      </c>
      <c r="C1066" s="173" t="s">
        <v>814</v>
      </c>
      <c r="D1066" s="173" t="s">
        <v>30</v>
      </c>
      <c r="E1066" s="171">
        <v>0</v>
      </c>
      <c r="F1066" s="171">
        <v>595.54999999999995</v>
      </c>
      <c r="G1066" s="171" t="s">
        <v>10451</v>
      </c>
    </row>
    <row r="1067" spans="1:7">
      <c r="A1067" s="374"/>
      <c r="B1067" s="374"/>
      <c r="C1067" s="374"/>
      <c r="D1067" s="374"/>
      <c r="E1067" s="374"/>
      <c r="F1067" s="374"/>
      <c r="G1067" s="374"/>
    </row>
    <row r="1068" spans="1:7">
      <c r="A1068" s="219" t="s">
        <v>182</v>
      </c>
      <c r="B1068" s="220" t="s">
        <v>183</v>
      </c>
      <c r="C1068" s="221" t="s">
        <v>57</v>
      </c>
      <c r="D1068" s="221" t="s">
        <v>30</v>
      </c>
      <c r="E1068" s="222">
        <v>21</v>
      </c>
      <c r="F1068" s="222">
        <v>42.39</v>
      </c>
      <c r="G1068" s="222">
        <v>13.2</v>
      </c>
    </row>
    <row r="1069" spans="1:7">
      <c r="A1069" s="171">
        <v>10</v>
      </c>
      <c r="B1069" s="172" t="s">
        <v>816</v>
      </c>
      <c r="C1069" s="173" t="s">
        <v>814</v>
      </c>
      <c r="D1069" s="173" t="s">
        <v>30</v>
      </c>
      <c r="E1069" s="171">
        <v>0.15</v>
      </c>
      <c r="F1069" s="171">
        <v>9.4499999999999993</v>
      </c>
      <c r="G1069" s="171" t="s">
        <v>10451</v>
      </c>
    </row>
    <row r="1070" spans="1:7" ht="21">
      <c r="A1070" s="171">
        <v>11359</v>
      </c>
      <c r="B1070" s="172" t="s">
        <v>818</v>
      </c>
      <c r="C1070" s="173" t="s">
        <v>814</v>
      </c>
      <c r="D1070" s="173" t="s">
        <v>30</v>
      </c>
      <c r="E1070" s="171">
        <v>0</v>
      </c>
      <c r="F1070" s="171">
        <v>520.16</v>
      </c>
      <c r="G1070" s="171" t="s">
        <v>10451</v>
      </c>
    </row>
    <row r="1071" spans="1:7">
      <c r="A1071" s="171">
        <v>12815</v>
      </c>
      <c r="B1071" s="172" t="s">
        <v>821</v>
      </c>
      <c r="C1071" s="173" t="s">
        <v>814</v>
      </c>
      <c r="D1071" s="173" t="s">
        <v>30</v>
      </c>
      <c r="E1071" s="171">
        <v>0.17</v>
      </c>
      <c r="F1071" s="171">
        <v>7.33</v>
      </c>
      <c r="G1071" s="171" t="s">
        <v>10451</v>
      </c>
    </row>
    <row r="1072" spans="1:7">
      <c r="A1072" s="171">
        <v>12892</v>
      </c>
      <c r="B1072" s="172" t="s">
        <v>822</v>
      </c>
      <c r="C1072" s="173" t="s">
        <v>814</v>
      </c>
      <c r="D1072" s="173" t="s">
        <v>823</v>
      </c>
      <c r="E1072" s="171">
        <v>0.25</v>
      </c>
      <c r="F1072" s="171">
        <v>10.8</v>
      </c>
      <c r="G1072" s="171" t="s">
        <v>10451</v>
      </c>
    </row>
    <row r="1073" spans="1:7">
      <c r="A1073" s="171">
        <v>12893</v>
      </c>
      <c r="B1073" s="172" t="s">
        <v>824</v>
      </c>
      <c r="C1073" s="173" t="s">
        <v>814</v>
      </c>
      <c r="D1073" s="173" t="s">
        <v>823</v>
      </c>
      <c r="E1073" s="171">
        <v>0.03</v>
      </c>
      <c r="F1073" s="171">
        <v>57.6</v>
      </c>
      <c r="G1073" s="171" t="s">
        <v>10451</v>
      </c>
    </row>
    <row r="1074" spans="1:7" ht="21">
      <c r="A1074" s="171">
        <v>20964</v>
      </c>
      <c r="B1074" s="172" t="s">
        <v>929</v>
      </c>
      <c r="C1074" s="173" t="s">
        <v>814</v>
      </c>
      <c r="D1074" s="173" t="s">
        <v>30</v>
      </c>
      <c r="E1074" s="171">
        <v>21</v>
      </c>
      <c r="F1074" s="171">
        <v>38.07</v>
      </c>
      <c r="G1074" s="171" t="s">
        <v>10451</v>
      </c>
    </row>
    <row r="1075" spans="1:7">
      <c r="A1075" s="171">
        <v>246</v>
      </c>
      <c r="B1075" s="172" t="s">
        <v>876</v>
      </c>
      <c r="C1075" s="173" t="s">
        <v>820</v>
      </c>
      <c r="D1075" s="173" t="s">
        <v>336</v>
      </c>
      <c r="E1075" s="171">
        <v>9.3000000000000007</v>
      </c>
      <c r="F1075" s="171" t="s">
        <v>10451</v>
      </c>
      <c r="G1075" s="171">
        <v>12.79</v>
      </c>
    </row>
    <row r="1076" spans="1:7">
      <c r="A1076" s="171">
        <v>25966</v>
      </c>
      <c r="B1076" s="172" t="s">
        <v>827</v>
      </c>
      <c r="C1076" s="173" t="s">
        <v>814</v>
      </c>
      <c r="D1076" s="173" t="s">
        <v>828</v>
      </c>
      <c r="E1076" s="171">
        <v>0.03</v>
      </c>
      <c r="F1076" s="171">
        <v>13.84</v>
      </c>
      <c r="G1076" s="171" t="s">
        <v>10451</v>
      </c>
    </row>
    <row r="1077" spans="1:7">
      <c r="A1077" s="171">
        <v>2696</v>
      </c>
      <c r="B1077" s="172" t="s">
        <v>877</v>
      </c>
      <c r="C1077" s="173" t="s">
        <v>820</v>
      </c>
      <c r="D1077" s="173" t="s">
        <v>336</v>
      </c>
      <c r="E1077" s="171">
        <v>9.3000000000000007</v>
      </c>
      <c r="F1077" s="171" t="s">
        <v>10451</v>
      </c>
      <c r="G1077" s="171">
        <v>17.02</v>
      </c>
    </row>
    <row r="1078" spans="1:7">
      <c r="A1078" s="171">
        <v>2711</v>
      </c>
      <c r="B1078" s="172" t="s">
        <v>831</v>
      </c>
      <c r="C1078" s="173" t="s">
        <v>814</v>
      </c>
      <c r="D1078" s="173" t="s">
        <v>30</v>
      </c>
      <c r="E1078" s="171">
        <v>0.01</v>
      </c>
      <c r="F1078" s="171">
        <v>112.95</v>
      </c>
      <c r="G1078" s="171" t="s">
        <v>10451</v>
      </c>
    </row>
    <row r="1079" spans="1:7">
      <c r="A1079" s="171">
        <v>36144</v>
      </c>
      <c r="B1079" s="172" t="s">
        <v>832</v>
      </c>
      <c r="C1079" s="173" t="s">
        <v>814</v>
      </c>
      <c r="D1079" s="173" t="s">
        <v>30</v>
      </c>
      <c r="E1079" s="171">
        <v>2.04</v>
      </c>
      <c r="F1079" s="171">
        <v>1.34</v>
      </c>
      <c r="G1079" s="171" t="s">
        <v>10451</v>
      </c>
    </row>
    <row r="1080" spans="1:7">
      <c r="A1080" s="171">
        <v>36146</v>
      </c>
      <c r="B1080" s="172" t="s">
        <v>833</v>
      </c>
      <c r="C1080" s="173" t="s">
        <v>814</v>
      </c>
      <c r="D1080" s="173" t="s">
        <v>30</v>
      </c>
      <c r="E1080" s="171">
        <v>0.02</v>
      </c>
      <c r="F1080" s="171">
        <v>204</v>
      </c>
      <c r="G1080" s="171" t="s">
        <v>10451</v>
      </c>
    </row>
    <row r="1081" spans="1:7" ht="21">
      <c r="A1081" s="171">
        <v>36149</v>
      </c>
      <c r="B1081" s="172" t="s">
        <v>834</v>
      </c>
      <c r="C1081" s="173" t="s">
        <v>814</v>
      </c>
      <c r="D1081" s="173" t="s">
        <v>30</v>
      </c>
      <c r="E1081" s="171">
        <v>0.01</v>
      </c>
      <c r="F1081" s="171">
        <v>141</v>
      </c>
      <c r="G1081" s="171" t="s">
        <v>10451</v>
      </c>
    </row>
    <row r="1082" spans="1:7">
      <c r="A1082" s="171">
        <v>36150</v>
      </c>
      <c r="B1082" s="172" t="s">
        <v>835</v>
      </c>
      <c r="C1082" s="173" t="s">
        <v>814</v>
      </c>
      <c r="D1082" s="173" t="s">
        <v>30</v>
      </c>
      <c r="E1082" s="171">
        <v>0.05</v>
      </c>
      <c r="F1082" s="171">
        <v>35.64</v>
      </c>
      <c r="G1082" s="171" t="s">
        <v>10451</v>
      </c>
    </row>
    <row r="1083" spans="1:7" ht="21">
      <c r="A1083" s="171">
        <v>36153</v>
      </c>
      <c r="B1083" s="172" t="s">
        <v>836</v>
      </c>
      <c r="C1083" s="173" t="s">
        <v>814</v>
      </c>
      <c r="D1083" s="173" t="s">
        <v>30</v>
      </c>
      <c r="E1083" s="171">
        <v>0.02</v>
      </c>
      <c r="F1083" s="171">
        <v>160.5</v>
      </c>
      <c r="G1083" s="171" t="s">
        <v>10451</v>
      </c>
    </row>
    <row r="1084" spans="1:7">
      <c r="A1084" s="171">
        <v>37370</v>
      </c>
      <c r="B1084" s="172" t="s">
        <v>838</v>
      </c>
      <c r="C1084" s="173" t="s">
        <v>814</v>
      </c>
      <c r="D1084" s="173" t="s">
        <v>336</v>
      </c>
      <c r="E1084" s="171">
        <v>18.329999999999998</v>
      </c>
      <c r="F1084" s="171">
        <v>2.48</v>
      </c>
      <c r="G1084" s="171" t="s">
        <v>10451</v>
      </c>
    </row>
    <row r="1085" spans="1:7">
      <c r="A1085" s="171">
        <v>37371</v>
      </c>
      <c r="B1085" s="172" t="s">
        <v>839</v>
      </c>
      <c r="C1085" s="173" t="s">
        <v>814</v>
      </c>
      <c r="D1085" s="173" t="s">
        <v>336</v>
      </c>
      <c r="E1085" s="171">
        <v>18.329999999999998</v>
      </c>
      <c r="F1085" s="171">
        <v>0.55000000000000004</v>
      </c>
      <c r="G1085" s="171" t="s">
        <v>10451</v>
      </c>
    </row>
    <row r="1086" spans="1:7">
      <c r="A1086" s="171">
        <v>37372</v>
      </c>
      <c r="B1086" s="172" t="s">
        <v>840</v>
      </c>
      <c r="C1086" s="173" t="s">
        <v>814</v>
      </c>
      <c r="D1086" s="173" t="s">
        <v>336</v>
      </c>
      <c r="E1086" s="171">
        <v>18.329999999999998</v>
      </c>
      <c r="F1086" s="171">
        <v>0.37</v>
      </c>
      <c r="G1086" s="171" t="s">
        <v>10451</v>
      </c>
    </row>
    <row r="1087" spans="1:7">
      <c r="A1087" s="171">
        <v>37373</v>
      </c>
      <c r="B1087" s="172" t="s">
        <v>841</v>
      </c>
      <c r="C1087" s="173" t="s">
        <v>814</v>
      </c>
      <c r="D1087" s="173" t="s">
        <v>336</v>
      </c>
      <c r="E1087" s="171">
        <v>18.329999999999998</v>
      </c>
      <c r="F1087" s="171">
        <v>0.02</v>
      </c>
      <c r="G1087" s="171" t="s">
        <v>10451</v>
      </c>
    </row>
    <row r="1088" spans="1:7">
      <c r="A1088" s="171">
        <v>38382</v>
      </c>
      <c r="B1088" s="172" t="s">
        <v>843</v>
      </c>
      <c r="C1088" s="173" t="s">
        <v>814</v>
      </c>
      <c r="D1088" s="173" t="s">
        <v>30</v>
      </c>
      <c r="E1088" s="171">
        <v>0.05</v>
      </c>
      <c r="F1088" s="171">
        <v>9.56</v>
      </c>
      <c r="G1088" s="171" t="s">
        <v>10451</v>
      </c>
    </row>
    <row r="1089" spans="1:7">
      <c r="A1089" s="171">
        <v>38390</v>
      </c>
      <c r="B1089" s="172" t="s">
        <v>844</v>
      </c>
      <c r="C1089" s="173" t="s">
        <v>814</v>
      </c>
      <c r="D1089" s="173" t="s">
        <v>30</v>
      </c>
      <c r="E1089" s="171">
        <v>0.03</v>
      </c>
      <c r="F1089" s="171">
        <v>28.83</v>
      </c>
      <c r="G1089" s="171" t="s">
        <v>10451</v>
      </c>
    </row>
    <row r="1090" spans="1:7">
      <c r="A1090" s="171">
        <v>38393</v>
      </c>
      <c r="B1090" s="172" t="s">
        <v>845</v>
      </c>
      <c r="C1090" s="173" t="s">
        <v>814</v>
      </c>
      <c r="D1090" s="173" t="s">
        <v>30</v>
      </c>
      <c r="E1090" s="171">
        <v>0.03</v>
      </c>
      <c r="F1090" s="171">
        <v>13</v>
      </c>
      <c r="G1090" s="171" t="s">
        <v>10451</v>
      </c>
    </row>
    <row r="1091" spans="1:7">
      <c r="A1091" s="171">
        <v>38396</v>
      </c>
      <c r="B1091" s="172" t="s">
        <v>846</v>
      </c>
      <c r="C1091" s="173" t="s">
        <v>814</v>
      </c>
      <c r="D1091" s="173" t="s">
        <v>30</v>
      </c>
      <c r="E1091" s="171">
        <v>0</v>
      </c>
      <c r="F1091" s="171">
        <v>359.64</v>
      </c>
      <c r="G1091" s="171" t="s">
        <v>10451</v>
      </c>
    </row>
    <row r="1092" spans="1:7">
      <c r="A1092" s="171">
        <v>38399</v>
      </c>
      <c r="B1092" s="172" t="s">
        <v>847</v>
      </c>
      <c r="C1092" s="173" t="s">
        <v>814</v>
      </c>
      <c r="D1092" s="173" t="s">
        <v>30</v>
      </c>
      <c r="E1092" s="171">
        <v>0</v>
      </c>
      <c r="F1092" s="171">
        <v>139.57</v>
      </c>
      <c r="G1092" s="171" t="s">
        <v>10451</v>
      </c>
    </row>
    <row r="1093" spans="1:7" ht="21">
      <c r="A1093" s="171">
        <v>38413</v>
      </c>
      <c r="B1093" s="172" t="s">
        <v>848</v>
      </c>
      <c r="C1093" s="173" t="s">
        <v>814</v>
      </c>
      <c r="D1093" s="173" t="s">
        <v>30</v>
      </c>
      <c r="E1093" s="171">
        <v>0</v>
      </c>
      <c r="F1093" s="171">
        <v>536.28</v>
      </c>
      <c r="G1093" s="171" t="s">
        <v>10451</v>
      </c>
    </row>
    <row r="1094" spans="1:7">
      <c r="A1094" s="171">
        <v>38476</v>
      </c>
      <c r="B1094" s="172" t="s">
        <v>849</v>
      </c>
      <c r="C1094" s="173" t="s">
        <v>814</v>
      </c>
      <c r="D1094" s="173" t="s">
        <v>30</v>
      </c>
      <c r="E1094" s="171">
        <v>0</v>
      </c>
      <c r="F1094" s="171">
        <v>210.29</v>
      </c>
      <c r="G1094" s="171" t="s">
        <v>10451</v>
      </c>
    </row>
    <row r="1095" spans="1:7">
      <c r="A1095" s="171">
        <v>38477</v>
      </c>
      <c r="B1095" s="172" t="s">
        <v>850</v>
      </c>
      <c r="C1095" s="173" t="s">
        <v>814</v>
      </c>
      <c r="D1095" s="173" t="s">
        <v>30</v>
      </c>
      <c r="E1095" s="171">
        <v>0</v>
      </c>
      <c r="F1095" s="171">
        <v>595.54999999999995</v>
      </c>
      <c r="G1095" s="171" t="s">
        <v>10451</v>
      </c>
    </row>
    <row r="1096" spans="1:7">
      <c r="A1096" s="374"/>
      <c r="B1096" s="374"/>
      <c r="C1096" s="374"/>
      <c r="D1096" s="374"/>
      <c r="E1096" s="374"/>
      <c r="F1096" s="374"/>
      <c r="G1096" s="374"/>
    </row>
    <row r="1097" spans="1:7">
      <c r="A1097" s="219" t="s">
        <v>185</v>
      </c>
      <c r="B1097" s="220" t="s">
        <v>186</v>
      </c>
      <c r="C1097" s="221" t="s">
        <v>57</v>
      </c>
      <c r="D1097" s="221" t="s">
        <v>30</v>
      </c>
      <c r="E1097" s="222">
        <v>4</v>
      </c>
      <c r="F1097" s="222">
        <v>463.48</v>
      </c>
      <c r="G1097" s="222">
        <v>25.61</v>
      </c>
    </row>
    <row r="1098" spans="1:7">
      <c r="A1098" s="171">
        <v>10</v>
      </c>
      <c r="B1098" s="172" t="s">
        <v>816</v>
      </c>
      <c r="C1098" s="173" t="s">
        <v>814</v>
      </c>
      <c r="D1098" s="173" t="s">
        <v>30</v>
      </c>
      <c r="E1098" s="171">
        <v>0.05</v>
      </c>
      <c r="F1098" s="171">
        <v>9.4499999999999993</v>
      </c>
      <c r="G1098" s="171" t="s">
        <v>10451</v>
      </c>
    </row>
    <row r="1099" spans="1:7" ht="21">
      <c r="A1099" s="171">
        <v>11359</v>
      </c>
      <c r="B1099" s="172" t="s">
        <v>818</v>
      </c>
      <c r="C1099" s="173" t="s">
        <v>814</v>
      </c>
      <c r="D1099" s="173" t="s">
        <v>30</v>
      </c>
      <c r="E1099" s="171">
        <v>0</v>
      </c>
      <c r="F1099" s="171">
        <v>520.16</v>
      </c>
      <c r="G1099" s="171" t="s">
        <v>10451</v>
      </c>
    </row>
    <row r="1100" spans="1:7">
      <c r="A1100" s="171">
        <v>12815</v>
      </c>
      <c r="B1100" s="172" t="s">
        <v>821</v>
      </c>
      <c r="C1100" s="173" t="s">
        <v>814</v>
      </c>
      <c r="D1100" s="173" t="s">
        <v>30</v>
      </c>
      <c r="E1100" s="171">
        <v>0.06</v>
      </c>
      <c r="F1100" s="171">
        <v>7.33</v>
      </c>
      <c r="G1100" s="171" t="s">
        <v>10451</v>
      </c>
    </row>
    <row r="1101" spans="1:7">
      <c r="A1101" s="171">
        <v>12892</v>
      </c>
      <c r="B1101" s="172" t="s">
        <v>822</v>
      </c>
      <c r="C1101" s="173" t="s">
        <v>814</v>
      </c>
      <c r="D1101" s="173" t="s">
        <v>823</v>
      </c>
      <c r="E1101" s="171">
        <v>0.09</v>
      </c>
      <c r="F1101" s="171">
        <v>10.8</v>
      </c>
      <c r="G1101" s="171" t="s">
        <v>10451</v>
      </c>
    </row>
    <row r="1102" spans="1:7">
      <c r="A1102" s="171">
        <v>12893</v>
      </c>
      <c r="B1102" s="172" t="s">
        <v>824</v>
      </c>
      <c r="C1102" s="173" t="s">
        <v>814</v>
      </c>
      <c r="D1102" s="173" t="s">
        <v>823</v>
      </c>
      <c r="E1102" s="171">
        <v>0.01</v>
      </c>
      <c r="F1102" s="171">
        <v>57.6</v>
      </c>
      <c r="G1102" s="171" t="s">
        <v>10451</v>
      </c>
    </row>
    <row r="1103" spans="1:7">
      <c r="A1103" s="171">
        <v>246</v>
      </c>
      <c r="B1103" s="172" t="s">
        <v>876</v>
      </c>
      <c r="C1103" s="173" t="s">
        <v>820</v>
      </c>
      <c r="D1103" s="173" t="s">
        <v>336</v>
      </c>
      <c r="E1103" s="171">
        <v>3.44</v>
      </c>
      <c r="F1103" s="171" t="s">
        <v>10451</v>
      </c>
      <c r="G1103" s="171">
        <v>12.79</v>
      </c>
    </row>
    <row r="1104" spans="1:7">
      <c r="A1104" s="171">
        <v>25966</v>
      </c>
      <c r="B1104" s="172" t="s">
        <v>827</v>
      </c>
      <c r="C1104" s="173" t="s">
        <v>814</v>
      </c>
      <c r="D1104" s="173" t="s">
        <v>828</v>
      </c>
      <c r="E1104" s="171">
        <v>0.01</v>
      </c>
      <c r="F1104" s="171">
        <v>13.84</v>
      </c>
      <c r="G1104" s="171" t="s">
        <v>10451</v>
      </c>
    </row>
    <row r="1105" spans="1:7">
      <c r="A1105" s="171">
        <v>2696</v>
      </c>
      <c r="B1105" s="172" t="s">
        <v>877</v>
      </c>
      <c r="C1105" s="173" t="s">
        <v>820</v>
      </c>
      <c r="D1105" s="173" t="s">
        <v>336</v>
      </c>
      <c r="E1105" s="171">
        <v>3.44</v>
      </c>
      <c r="F1105" s="171" t="s">
        <v>10451</v>
      </c>
      <c r="G1105" s="171">
        <v>17.02</v>
      </c>
    </row>
    <row r="1106" spans="1:7">
      <c r="A1106" s="171">
        <v>2711</v>
      </c>
      <c r="B1106" s="172" t="s">
        <v>831</v>
      </c>
      <c r="C1106" s="173" t="s">
        <v>814</v>
      </c>
      <c r="D1106" s="173" t="s">
        <v>30</v>
      </c>
      <c r="E1106" s="171">
        <v>0</v>
      </c>
      <c r="F1106" s="171">
        <v>112.95</v>
      </c>
      <c r="G1106" s="171" t="s">
        <v>10451</v>
      </c>
    </row>
    <row r="1107" spans="1:7">
      <c r="A1107" s="171">
        <v>3146</v>
      </c>
      <c r="B1107" s="172" t="s">
        <v>887</v>
      </c>
      <c r="C1107" s="173" t="s">
        <v>814</v>
      </c>
      <c r="D1107" s="173" t="s">
        <v>30</v>
      </c>
      <c r="E1107" s="171">
        <v>0.23</v>
      </c>
      <c r="F1107" s="171">
        <v>1.9</v>
      </c>
      <c r="G1107" s="171" t="s">
        <v>10451</v>
      </c>
    </row>
    <row r="1108" spans="1:7">
      <c r="A1108" s="171">
        <v>36144</v>
      </c>
      <c r="B1108" s="172" t="s">
        <v>832</v>
      </c>
      <c r="C1108" s="173" t="s">
        <v>814</v>
      </c>
      <c r="D1108" s="173" t="s">
        <v>30</v>
      </c>
      <c r="E1108" s="171">
        <v>0.76</v>
      </c>
      <c r="F1108" s="171">
        <v>1.34</v>
      </c>
      <c r="G1108" s="171" t="s">
        <v>10451</v>
      </c>
    </row>
    <row r="1109" spans="1:7">
      <c r="A1109" s="171">
        <v>36146</v>
      </c>
      <c r="B1109" s="172" t="s">
        <v>833</v>
      </c>
      <c r="C1109" s="173" t="s">
        <v>814</v>
      </c>
      <c r="D1109" s="173" t="s">
        <v>30</v>
      </c>
      <c r="E1109" s="171">
        <v>0.01</v>
      </c>
      <c r="F1109" s="171">
        <v>204</v>
      </c>
      <c r="G1109" s="171" t="s">
        <v>10451</v>
      </c>
    </row>
    <row r="1110" spans="1:7" ht="21">
      <c r="A1110" s="171">
        <v>36149</v>
      </c>
      <c r="B1110" s="172" t="s">
        <v>834</v>
      </c>
      <c r="C1110" s="173" t="s">
        <v>814</v>
      </c>
      <c r="D1110" s="173" t="s">
        <v>30</v>
      </c>
      <c r="E1110" s="171">
        <v>0</v>
      </c>
      <c r="F1110" s="171">
        <v>141</v>
      </c>
      <c r="G1110" s="171" t="s">
        <v>10451</v>
      </c>
    </row>
    <row r="1111" spans="1:7">
      <c r="A1111" s="171">
        <v>36150</v>
      </c>
      <c r="B1111" s="172" t="s">
        <v>835</v>
      </c>
      <c r="C1111" s="173" t="s">
        <v>814</v>
      </c>
      <c r="D1111" s="173" t="s">
        <v>30</v>
      </c>
      <c r="E1111" s="171">
        <v>0.02</v>
      </c>
      <c r="F1111" s="171">
        <v>35.64</v>
      </c>
      <c r="G1111" s="171" t="s">
        <v>10451</v>
      </c>
    </row>
    <row r="1112" spans="1:7" ht="21">
      <c r="A1112" s="171">
        <v>36153</v>
      </c>
      <c r="B1112" s="172" t="s">
        <v>836</v>
      </c>
      <c r="C1112" s="173" t="s">
        <v>814</v>
      </c>
      <c r="D1112" s="173" t="s">
        <v>30</v>
      </c>
      <c r="E1112" s="171">
        <v>0.01</v>
      </c>
      <c r="F1112" s="171">
        <v>160.5</v>
      </c>
      <c r="G1112" s="171" t="s">
        <v>10451</v>
      </c>
    </row>
    <row r="1113" spans="1:7">
      <c r="A1113" s="171">
        <v>37370</v>
      </c>
      <c r="B1113" s="172" t="s">
        <v>838</v>
      </c>
      <c r="C1113" s="173" t="s">
        <v>814</v>
      </c>
      <c r="D1113" s="173" t="s">
        <v>336</v>
      </c>
      <c r="E1113" s="171">
        <v>6.78</v>
      </c>
      <c r="F1113" s="171">
        <v>2.48</v>
      </c>
      <c r="G1113" s="171" t="s">
        <v>10451</v>
      </c>
    </row>
    <row r="1114" spans="1:7">
      <c r="A1114" s="171">
        <v>37371</v>
      </c>
      <c r="B1114" s="172" t="s">
        <v>839</v>
      </c>
      <c r="C1114" s="173" t="s">
        <v>814</v>
      </c>
      <c r="D1114" s="173" t="s">
        <v>336</v>
      </c>
      <c r="E1114" s="171">
        <v>6.78</v>
      </c>
      <c r="F1114" s="171">
        <v>0.55000000000000004</v>
      </c>
      <c r="G1114" s="171" t="s">
        <v>10451</v>
      </c>
    </row>
    <row r="1115" spans="1:7">
      <c r="A1115" s="171">
        <v>37372</v>
      </c>
      <c r="B1115" s="172" t="s">
        <v>840</v>
      </c>
      <c r="C1115" s="173" t="s">
        <v>814</v>
      </c>
      <c r="D1115" s="173" t="s">
        <v>336</v>
      </c>
      <c r="E1115" s="171">
        <v>6.78</v>
      </c>
      <c r="F1115" s="171">
        <v>0.37</v>
      </c>
      <c r="G1115" s="171" t="s">
        <v>10451</v>
      </c>
    </row>
    <row r="1116" spans="1:7">
      <c r="A1116" s="171">
        <v>37373</v>
      </c>
      <c r="B1116" s="172" t="s">
        <v>841</v>
      </c>
      <c r="C1116" s="173" t="s">
        <v>814</v>
      </c>
      <c r="D1116" s="173" t="s">
        <v>336</v>
      </c>
      <c r="E1116" s="171">
        <v>6.78</v>
      </c>
      <c r="F1116" s="171">
        <v>0.02</v>
      </c>
      <c r="G1116" s="171" t="s">
        <v>10451</v>
      </c>
    </row>
    <row r="1117" spans="1:7">
      <c r="A1117" s="171">
        <v>38382</v>
      </c>
      <c r="B1117" s="172" t="s">
        <v>843</v>
      </c>
      <c r="C1117" s="173" t="s">
        <v>814</v>
      </c>
      <c r="D1117" s="173" t="s">
        <v>30</v>
      </c>
      <c r="E1117" s="171">
        <v>0.02</v>
      </c>
      <c r="F1117" s="171">
        <v>9.56</v>
      </c>
      <c r="G1117" s="171" t="s">
        <v>10451</v>
      </c>
    </row>
    <row r="1118" spans="1:7">
      <c r="A1118" s="171">
        <v>38390</v>
      </c>
      <c r="B1118" s="172" t="s">
        <v>844</v>
      </c>
      <c r="C1118" s="173" t="s">
        <v>814</v>
      </c>
      <c r="D1118" s="173" t="s">
        <v>30</v>
      </c>
      <c r="E1118" s="171">
        <v>0.01</v>
      </c>
      <c r="F1118" s="171">
        <v>28.83</v>
      </c>
      <c r="G1118" s="171" t="s">
        <v>10451</v>
      </c>
    </row>
    <row r="1119" spans="1:7">
      <c r="A1119" s="171">
        <v>38393</v>
      </c>
      <c r="B1119" s="172" t="s">
        <v>845</v>
      </c>
      <c r="C1119" s="173" t="s">
        <v>814</v>
      </c>
      <c r="D1119" s="173" t="s">
        <v>30</v>
      </c>
      <c r="E1119" s="171">
        <v>0.01</v>
      </c>
      <c r="F1119" s="171">
        <v>13</v>
      </c>
      <c r="G1119" s="171" t="s">
        <v>10451</v>
      </c>
    </row>
    <row r="1120" spans="1:7">
      <c r="A1120" s="171">
        <v>38396</v>
      </c>
      <c r="B1120" s="172" t="s">
        <v>846</v>
      </c>
      <c r="C1120" s="173" t="s">
        <v>814</v>
      </c>
      <c r="D1120" s="173" t="s">
        <v>30</v>
      </c>
      <c r="E1120" s="171">
        <v>0</v>
      </c>
      <c r="F1120" s="171">
        <v>359.64</v>
      </c>
      <c r="G1120" s="171" t="s">
        <v>10451</v>
      </c>
    </row>
    <row r="1121" spans="1:7">
      <c r="A1121" s="171">
        <v>38399</v>
      </c>
      <c r="B1121" s="172" t="s">
        <v>847</v>
      </c>
      <c r="C1121" s="173" t="s">
        <v>814</v>
      </c>
      <c r="D1121" s="173" t="s">
        <v>30</v>
      </c>
      <c r="E1121" s="171">
        <v>0</v>
      </c>
      <c r="F1121" s="171">
        <v>139.57</v>
      </c>
      <c r="G1121" s="171" t="s">
        <v>10451</v>
      </c>
    </row>
    <row r="1122" spans="1:7" ht="21">
      <c r="A1122" s="171">
        <v>38413</v>
      </c>
      <c r="B1122" s="172" t="s">
        <v>848</v>
      </c>
      <c r="C1122" s="173" t="s">
        <v>814</v>
      </c>
      <c r="D1122" s="173" t="s">
        <v>30</v>
      </c>
      <c r="E1122" s="171">
        <v>0</v>
      </c>
      <c r="F1122" s="171">
        <v>536.28</v>
      </c>
      <c r="G1122" s="171" t="s">
        <v>10451</v>
      </c>
    </row>
    <row r="1123" spans="1:7">
      <c r="A1123" s="171">
        <v>38476</v>
      </c>
      <c r="B1123" s="172" t="s">
        <v>849</v>
      </c>
      <c r="C1123" s="173" t="s">
        <v>814</v>
      </c>
      <c r="D1123" s="173" t="s">
        <v>30</v>
      </c>
      <c r="E1123" s="171">
        <v>0</v>
      </c>
      <c r="F1123" s="171">
        <v>210.29</v>
      </c>
      <c r="G1123" s="171" t="s">
        <v>10451</v>
      </c>
    </row>
    <row r="1124" spans="1:7">
      <c r="A1124" s="171">
        <v>38477</v>
      </c>
      <c r="B1124" s="172" t="s">
        <v>850</v>
      </c>
      <c r="C1124" s="173" t="s">
        <v>814</v>
      </c>
      <c r="D1124" s="173" t="s">
        <v>30</v>
      </c>
      <c r="E1124" s="171">
        <v>0</v>
      </c>
      <c r="F1124" s="171">
        <v>595.54999999999995</v>
      </c>
      <c r="G1124" s="171" t="s">
        <v>10451</v>
      </c>
    </row>
    <row r="1125" spans="1:7">
      <c r="A1125" s="171" t="s">
        <v>930</v>
      </c>
      <c r="B1125" s="172" t="s">
        <v>931</v>
      </c>
      <c r="C1125" s="173" t="s">
        <v>814</v>
      </c>
      <c r="D1125" s="173" t="s">
        <v>30</v>
      </c>
      <c r="E1125" s="171">
        <v>4</v>
      </c>
      <c r="F1125" s="171">
        <v>455</v>
      </c>
      <c r="G1125" s="171" t="s">
        <v>10451</v>
      </c>
    </row>
    <row r="1126" spans="1:7">
      <c r="A1126" s="374"/>
      <c r="B1126" s="374"/>
      <c r="C1126" s="374"/>
      <c r="D1126" s="374"/>
      <c r="E1126" s="374"/>
      <c r="F1126" s="374"/>
      <c r="G1126" s="374"/>
    </row>
    <row r="1127" spans="1:7">
      <c r="A1127" s="219" t="s">
        <v>188</v>
      </c>
      <c r="B1127" s="220" t="s">
        <v>189</v>
      </c>
      <c r="C1127" s="221" t="s">
        <v>57</v>
      </c>
      <c r="D1127" s="221" t="s">
        <v>30</v>
      </c>
      <c r="E1127" s="222">
        <v>8</v>
      </c>
      <c r="F1127" s="222">
        <v>988.15</v>
      </c>
      <c r="G1127" s="222">
        <v>25.61</v>
      </c>
    </row>
    <row r="1128" spans="1:7">
      <c r="A1128" s="171">
        <v>10</v>
      </c>
      <c r="B1128" s="172" t="s">
        <v>816</v>
      </c>
      <c r="C1128" s="173" t="s">
        <v>814</v>
      </c>
      <c r="D1128" s="173" t="s">
        <v>30</v>
      </c>
      <c r="E1128" s="171">
        <v>0.11</v>
      </c>
      <c r="F1128" s="171">
        <v>9.4499999999999993</v>
      </c>
      <c r="G1128" s="171" t="s">
        <v>10451</v>
      </c>
    </row>
    <row r="1129" spans="1:7" ht="21">
      <c r="A1129" s="171">
        <v>11359</v>
      </c>
      <c r="B1129" s="172" t="s">
        <v>818</v>
      </c>
      <c r="C1129" s="173" t="s">
        <v>814</v>
      </c>
      <c r="D1129" s="173" t="s">
        <v>30</v>
      </c>
      <c r="E1129" s="171">
        <v>0</v>
      </c>
      <c r="F1129" s="171">
        <v>520.16</v>
      </c>
      <c r="G1129" s="171" t="s">
        <v>10451</v>
      </c>
    </row>
    <row r="1130" spans="1:7">
      <c r="A1130" s="171">
        <v>12815</v>
      </c>
      <c r="B1130" s="172" t="s">
        <v>821</v>
      </c>
      <c r="C1130" s="173" t="s">
        <v>814</v>
      </c>
      <c r="D1130" s="173" t="s">
        <v>30</v>
      </c>
      <c r="E1130" s="171">
        <v>0.12</v>
      </c>
      <c r="F1130" s="171">
        <v>7.33</v>
      </c>
      <c r="G1130" s="171" t="s">
        <v>10451</v>
      </c>
    </row>
    <row r="1131" spans="1:7">
      <c r="A1131" s="171">
        <v>12892</v>
      </c>
      <c r="B1131" s="172" t="s">
        <v>822</v>
      </c>
      <c r="C1131" s="173" t="s">
        <v>814</v>
      </c>
      <c r="D1131" s="173" t="s">
        <v>823</v>
      </c>
      <c r="E1131" s="171">
        <v>0.19</v>
      </c>
      <c r="F1131" s="171">
        <v>10.8</v>
      </c>
      <c r="G1131" s="171" t="s">
        <v>10451</v>
      </c>
    </row>
    <row r="1132" spans="1:7">
      <c r="A1132" s="171">
        <v>12893</v>
      </c>
      <c r="B1132" s="172" t="s">
        <v>824</v>
      </c>
      <c r="C1132" s="173" t="s">
        <v>814</v>
      </c>
      <c r="D1132" s="173" t="s">
        <v>823</v>
      </c>
      <c r="E1132" s="171">
        <v>0.02</v>
      </c>
      <c r="F1132" s="171">
        <v>57.6</v>
      </c>
      <c r="G1132" s="171" t="s">
        <v>10451</v>
      </c>
    </row>
    <row r="1133" spans="1:7">
      <c r="A1133" s="171">
        <v>246</v>
      </c>
      <c r="B1133" s="172" t="s">
        <v>876</v>
      </c>
      <c r="C1133" s="173" t="s">
        <v>820</v>
      </c>
      <c r="D1133" s="173" t="s">
        <v>336</v>
      </c>
      <c r="E1133" s="171">
        <v>6.87</v>
      </c>
      <c r="F1133" s="171" t="s">
        <v>10451</v>
      </c>
      <c r="G1133" s="171">
        <v>12.79</v>
      </c>
    </row>
    <row r="1134" spans="1:7">
      <c r="A1134" s="171">
        <v>25966</v>
      </c>
      <c r="B1134" s="172" t="s">
        <v>827</v>
      </c>
      <c r="C1134" s="173" t="s">
        <v>814</v>
      </c>
      <c r="D1134" s="173" t="s">
        <v>828</v>
      </c>
      <c r="E1134" s="171">
        <v>0.02</v>
      </c>
      <c r="F1134" s="171">
        <v>13.84</v>
      </c>
      <c r="G1134" s="171" t="s">
        <v>10451</v>
      </c>
    </row>
    <row r="1135" spans="1:7">
      <c r="A1135" s="171">
        <v>2696</v>
      </c>
      <c r="B1135" s="172" t="s">
        <v>877</v>
      </c>
      <c r="C1135" s="173" t="s">
        <v>820</v>
      </c>
      <c r="D1135" s="173" t="s">
        <v>336</v>
      </c>
      <c r="E1135" s="171">
        <v>6.87</v>
      </c>
      <c r="F1135" s="171" t="s">
        <v>10451</v>
      </c>
      <c r="G1135" s="171">
        <v>17.02</v>
      </c>
    </row>
    <row r="1136" spans="1:7">
      <c r="A1136" s="171">
        <v>2711</v>
      </c>
      <c r="B1136" s="172" t="s">
        <v>831</v>
      </c>
      <c r="C1136" s="173" t="s">
        <v>814</v>
      </c>
      <c r="D1136" s="173" t="s">
        <v>30</v>
      </c>
      <c r="E1136" s="171">
        <v>0.01</v>
      </c>
      <c r="F1136" s="171">
        <v>112.95</v>
      </c>
      <c r="G1136" s="171" t="s">
        <v>10451</v>
      </c>
    </row>
    <row r="1137" spans="1:7">
      <c r="A1137" s="171">
        <v>3146</v>
      </c>
      <c r="B1137" s="172" t="s">
        <v>887</v>
      </c>
      <c r="C1137" s="173" t="s">
        <v>814</v>
      </c>
      <c r="D1137" s="173" t="s">
        <v>30</v>
      </c>
      <c r="E1137" s="171">
        <v>0.46</v>
      </c>
      <c r="F1137" s="171">
        <v>1.9</v>
      </c>
      <c r="G1137" s="171" t="s">
        <v>10451</v>
      </c>
    </row>
    <row r="1138" spans="1:7">
      <c r="A1138" s="171">
        <v>36144</v>
      </c>
      <c r="B1138" s="172" t="s">
        <v>832</v>
      </c>
      <c r="C1138" s="173" t="s">
        <v>814</v>
      </c>
      <c r="D1138" s="173" t="s">
        <v>30</v>
      </c>
      <c r="E1138" s="171">
        <v>1.51</v>
      </c>
      <c r="F1138" s="171">
        <v>1.34</v>
      </c>
      <c r="G1138" s="171" t="s">
        <v>10451</v>
      </c>
    </row>
    <row r="1139" spans="1:7">
      <c r="A1139" s="171">
        <v>36146</v>
      </c>
      <c r="B1139" s="172" t="s">
        <v>833</v>
      </c>
      <c r="C1139" s="173" t="s">
        <v>814</v>
      </c>
      <c r="D1139" s="173" t="s">
        <v>30</v>
      </c>
      <c r="E1139" s="171">
        <v>0.02</v>
      </c>
      <c r="F1139" s="171">
        <v>204</v>
      </c>
      <c r="G1139" s="171" t="s">
        <v>10451</v>
      </c>
    </row>
    <row r="1140" spans="1:7" ht="21">
      <c r="A1140" s="171">
        <v>36149</v>
      </c>
      <c r="B1140" s="172" t="s">
        <v>834</v>
      </c>
      <c r="C1140" s="173" t="s">
        <v>814</v>
      </c>
      <c r="D1140" s="173" t="s">
        <v>30</v>
      </c>
      <c r="E1140" s="171">
        <v>0.01</v>
      </c>
      <c r="F1140" s="171">
        <v>141</v>
      </c>
      <c r="G1140" s="171" t="s">
        <v>10451</v>
      </c>
    </row>
    <row r="1141" spans="1:7">
      <c r="A1141" s="171">
        <v>36150</v>
      </c>
      <c r="B1141" s="172" t="s">
        <v>835</v>
      </c>
      <c r="C1141" s="173" t="s">
        <v>814</v>
      </c>
      <c r="D1141" s="173" t="s">
        <v>30</v>
      </c>
      <c r="E1141" s="171">
        <v>0.04</v>
      </c>
      <c r="F1141" s="171">
        <v>35.64</v>
      </c>
      <c r="G1141" s="171" t="s">
        <v>10451</v>
      </c>
    </row>
    <row r="1142" spans="1:7" ht="21">
      <c r="A1142" s="171">
        <v>36153</v>
      </c>
      <c r="B1142" s="172" t="s">
        <v>836</v>
      </c>
      <c r="C1142" s="173" t="s">
        <v>814</v>
      </c>
      <c r="D1142" s="173" t="s">
        <v>30</v>
      </c>
      <c r="E1142" s="171">
        <v>0.01</v>
      </c>
      <c r="F1142" s="171">
        <v>160.5</v>
      </c>
      <c r="G1142" s="171" t="s">
        <v>10451</v>
      </c>
    </row>
    <row r="1143" spans="1:7">
      <c r="A1143" s="171">
        <v>37370</v>
      </c>
      <c r="B1143" s="172" t="s">
        <v>838</v>
      </c>
      <c r="C1143" s="173" t="s">
        <v>814</v>
      </c>
      <c r="D1143" s="173" t="s">
        <v>336</v>
      </c>
      <c r="E1143" s="171">
        <v>13.55</v>
      </c>
      <c r="F1143" s="171">
        <v>2.48</v>
      </c>
      <c r="G1143" s="171" t="s">
        <v>10451</v>
      </c>
    </row>
    <row r="1144" spans="1:7">
      <c r="A1144" s="171">
        <v>37371</v>
      </c>
      <c r="B1144" s="172" t="s">
        <v>839</v>
      </c>
      <c r="C1144" s="173" t="s">
        <v>814</v>
      </c>
      <c r="D1144" s="173" t="s">
        <v>336</v>
      </c>
      <c r="E1144" s="171">
        <v>13.55</v>
      </c>
      <c r="F1144" s="171">
        <v>0.55000000000000004</v>
      </c>
      <c r="G1144" s="171" t="s">
        <v>10451</v>
      </c>
    </row>
    <row r="1145" spans="1:7">
      <c r="A1145" s="171">
        <v>37372</v>
      </c>
      <c r="B1145" s="172" t="s">
        <v>840</v>
      </c>
      <c r="C1145" s="173" t="s">
        <v>814</v>
      </c>
      <c r="D1145" s="173" t="s">
        <v>336</v>
      </c>
      <c r="E1145" s="171">
        <v>13.55</v>
      </c>
      <c r="F1145" s="171">
        <v>0.37</v>
      </c>
      <c r="G1145" s="171" t="s">
        <v>10451</v>
      </c>
    </row>
    <row r="1146" spans="1:7">
      <c r="A1146" s="171">
        <v>37373</v>
      </c>
      <c r="B1146" s="172" t="s">
        <v>841</v>
      </c>
      <c r="C1146" s="173" t="s">
        <v>814</v>
      </c>
      <c r="D1146" s="173" t="s">
        <v>336</v>
      </c>
      <c r="E1146" s="171">
        <v>13.55</v>
      </c>
      <c r="F1146" s="171">
        <v>0.02</v>
      </c>
      <c r="G1146" s="171" t="s">
        <v>10451</v>
      </c>
    </row>
    <row r="1147" spans="1:7">
      <c r="A1147" s="171">
        <v>38382</v>
      </c>
      <c r="B1147" s="172" t="s">
        <v>843</v>
      </c>
      <c r="C1147" s="173" t="s">
        <v>814</v>
      </c>
      <c r="D1147" s="173" t="s">
        <v>30</v>
      </c>
      <c r="E1147" s="171">
        <v>0.04</v>
      </c>
      <c r="F1147" s="171">
        <v>9.56</v>
      </c>
      <c r="G1147" s="171" t="s">
        <v>10451</v>
      </c>
    </row>
    <row r="1148" spans="1:7">
      <c r="A1148" s="171">
        <v>38390</v>
      </c>
      <c r="B1148" s="172" t="s">
        <v>844</v>
      </c>
      <c r="C1148" s="173" t="s">
        <v>814</v>
      </c>
      <c r="D1148" s="173" t="s">
        <v>30</v>
      </c>
      <c r="E1148" s="171">
        <v>0.02</v>
      </c>
      <c r="F1148" s="171">
        <v>28.83</v>
      </c>
      <c r="G1148" s="171" t="s">
        <v>10451</v>
      </c>
    </row>
    <row r="1149" spans="1:7">
      <c r="A1149" s="171">
        <v>38393</v>
      </c>
      <c r="B1149" s="172" t="s">
        <v>845</v>
      </c>
      <c r="C1149" s="173" t="s">
        <v>814</v>
      </c>
      <c r="D1149" s="173" t="s">
        <v>30</v>
      </c>
      <c r="E1149" s="171">
        <v>0.02</v>
      </c>
      <c r="F1149" s="171">
        <v>13</v>
      </c>
      <c r="G1149" s="171" t="s">
        <v>10451</v>
      </c>
    </row>
    <row r="1150" spans="1:7">
      <c r="A1150" s="171">
        <v>38396</v>
      </c>
      <c r="B1150" s="172" t="s">
        <v>846</v>
      </c>
      <c r="C1150" s="173" t="s">
        <v>814</v>
      </c>
      <c r="D1150" s="173" t="s">
        <v>30</v>
      </c>
      <c r="E1150" s="171">
        <v>0</v>
      </c>
      <c r="F1150" s="171">
        <v>359.64</v>
      </c>
      <c r="G1150" s="171" t="s">
        <v>10451</v>
      </c>
    </row>
    <row r="1151" spans="1:7">
      <c r="A1151" s="171">
        <v>38399</v>
      </c>
      <c r="B1151" s="172" t="s">
        <v>847</v>
      </c>
      <c r="C1151" s="173" t="s">
        <v>814</v>
      </c>
      <c r="D1151" s="173" t="s">
        <v>30</v>
      </c>
      <c r="E1151" s="171">
        <v>0</v>
      </c>
      <c r="F1151" s="171">
        <v>139.57</v>
      </c>
      <c r="G1151" s="171" t="s">
        <v>10451</v>
      </c>
    </row>
    <row r="1152" spans="1:7" ht="21">
      <c r="A1152" s="171">
        <v>38413</v>
      </c>
      <c r="B1152" s="172" t="s">
        <v>848</v>
      </c>
      <c r="C1152" s="173" t="s">
        <v>814</v>
      </c>
      <c r="D1152" s="173" t="s">
        <v>30</v>
      </c>
      <c r="E1152" s="171">
        <v>0</v>
      </c>
      <c r="F1152" s="171">
        <v>536.28</v>
      </c>
      <c r="G1152" s="171" t="s">
        <v>10451</v>
      </c>
    </row>
    <row r="1153" spans="1:7">
      <c r="A1153" s="171">
        <v>38476</v>
      </c>
      <c r="B1153" s="172" t="s">
        <v>849</v>
      </c>
      <c r="C1153" s="173" t="s">
        <v>814</v>
      </c>
      <c r="D1153" s="173" t="s">
        <v>30</v>
      </c>
      <c r="E1153" s="171">
        <v>0</v>
      </c>
      <c r="F1153" s="171">
        <v>210.29</v>
      </c>
      <c r="G1153" s="171" t="s">
        <v>10451</v>
      </c>
    </row>
    <row r="1154" spans="1:7">
      <c r="A1154" s="171">
        <v>38477</v>
      </c>
      <c r="B1154" s="172" t="s">
        <v>850</v>
      </c>
      <c r="C1154" s="173" t="s">
        <v>814</v>
      </c>
      <c r="D1154" s="173" t="s">
        <v>30</v>
      </c>
      <c r="E1154" s="171">
        <v>0</v>
      </c>
      <c r="F1154" s="171">
        <v>595.54999999999995</v>
      </c>
      <c r="G1154" s="171" t="s">
        <v>10451</v>
      </c>
    </row>
    <row r="1155" spans="1:7">
      <c r="A1155" s="171" t="s">
        <v>932</v>
      </c>
      <c r="B1155" s="172" t="s">
        <v>933</v>
      </c>
      <c r="C1155" s="173" t="s">
        <v>814</v>
      </c>
      <c r="D1155" s="173" t="s">
        <v>30</v>
      </c>
      <c r="E1155" s="171">
        <v>8</v>
      </c>
      <c r="F1155" s="171">
        <v>979.67</v>
      </c>
      <c r="G1155" s="171" t="s">
        <v>10451</v>
      </c>
    </row>
    <row r="1156" spans="1:7">
      <c r="A1156" s="374"/>
      <c r="B1156" s="374"/>
      <c r="C1156" s="374"/>
      <c r="D1156" s="374"/>
      <c r="E1156" s="374"/>
      <c r="F1156" s="374"/>
      <c r="G1156" s="374"/>
    </row>
    <row r="1157" spans="1:7" ht="21">
      <c r="A1157" s="219" t="s">
        <v>191</v>
      </c>
      <c r="B1157" s="220" t="s">
        <v>192</v>
      </c>
      <c r="C1157" s="221" t="s">
        <v>57</v>
      </c>
      <c r="D1157" s="221" t="s">
        <v>30</v>
      </c>
      <c r="E1157" s="222">
        <v>11</v>
      </c>
      <c r="F1157" s="222">
        <v>307.36</v>
      </c>
      <c r="G1157" s="222">
        <v>259.86</v>
      </c>
    </row>
    <row r="1158" spans="1:7">
      <c r="A1158" s="171">
        <v>10</v>
      </c>
      <c r="B1158" s="172" t="s">
        <v>816</v>
      </c>
      <c r="C1158" s="173" t="s">
        <v>814</v>
      </c>
      <c r="D1158" s="173" t="s">
        <v>30</v>
      </c>
      <c r="E1158" s="171">
        <v>1.52</v>
      </c>
      <c r="F1158" s="171">
        <v>9.4499999999999993</v>
      </c>
      <c r="G1158" s="171" t="s">
        <v>10451</v>
      </c>
    </row>
    <row r="1159" spans="1:7" ht="21">
      <c r="A1159" s="171">
        <v>11359</v>
      </c>
      <c r="B1159" s="172" t="s">
        <v>818</v>
      </c>
      <c r="C1159" s="173" t="s">
        <v>814</v>
      </c>
      <c r="D1159" s="173" t="s">
        <v>30</v>
      </c>
      <c r="E1159" s="171">
        <v>0.01</v>
      </c>
      <c r="F1159" s="171">
        <v>520.16</v>
      </c>
      <c r="G1159" s="171" t="s">
        <v>10451</v>
      </c>
    </row>
    <row r="1160" spans="1:7">
      <c r="A1160" s="171">
        <v>12815</v>
      </c>
      <c r="B1160" s="172" t="s">
        <v>821</v>
      </c>
      <c r="C1160" s="173" t="s">
        <v>814</v>
      </c>
      <c r="D1160" s="173" t="s">
        <v>30</v>
      </c>
      <c r="E1160" s="171">
        <v>1.72</v>
      </c>
      <c r="F1160" s="171">
        <v>7.33</v>
      </c>
      <c r="G1160" s="171" t="s">
        <v>10451</v>
      </c>
    </row>
    <row r="1161" spans="1:7">
      <c r="A1161" s="171">
        <v>12892</v>
      </c>
      <c r="B1161" s="172" t="s">
        <v>822</v>
      </c>
      <c r="C1161" s="173" t="s">
        <v>814</v>
      </c>
      <c r="D1161" s="173" t="s">
        <v>823</v>
      </c>
      <c r="E1161" s="171">
        <v>2.6</v>
      </c>
      <c r="F1161" s="171">
        <v>10.8</v>
      </c>
      <c r="G1161" s="171" t="s">
        <v>10451</v>
      </c>
    </row>
    <row r="1162" spans="1:7">
      <c r="A1162" s="171">
        <v>12893</v>
      </c>
      <c r="B1162" s="172" t="s">
        <v>824</v>
      </c>
      <c r="C1162" s="173" t="s">
        <v>814</v>
      </c>
      <c r="D1162" s="173" t="s">
        <v>823</v>
      </c>
      <c r="E1162" s="171">
        <v>0.3</v>
      </c>
      <c r="F1162" s="171">
        <v>57.6</v>
      </c>
      <c r="G1162" s="171" t="s">
        <v>10451</v>
      </c>
    </row>
    <row r="1163" spans="1:7">
      <c r="A1163" s="171">
        <v>21127</v>
      </c>
      <c r="B1163" s="172" t="s">
        <v>935</v>
      </c>
      <c r="C1163" s="173" t="s">
        <v>814</v>
      </c>
      <c r="D1163" s="173" t="s">
        <v>30</v>
      </c>
      <c r="E1163" s="171">
        <v>1.49</v>
      </c>
      <c r="F1163" s="171">
        <v>5.84</v>
      </c>
      <c r="G1163" s="171" t="s">
        <v>10451</v>
      </c>
    </row>
    <row r="1164" spans="1:7">
      <c r="A1164" s="171">
        <v>2436</v>
      </c>
      <c r="B1164" s="172" t="s">
        <v>936</v>
      </c>
      <c r="C1164" s="173" t="s">
        <v>820</v>
      </c>
      <c r="D1164" s="173" t="s">
        <v>336</v>
      </c>
      <c r="E1164" s="171">
        <v>29.46</v>
      </c>
      <c r="F1164" s="171" t="s">
        <v>10451</v>
      </c>
      <c r="G1164" s="171">
        <v>16.72</v>
      </c>
    </row>
    <row r="1165" spans="1:7">
      <c r="A1165" s="171">
        <v>246</v>
      </c>
      <c r="B1165" s="172" t="s">
        <v>876</v>
      </c>
      <c r="C1165" s="173" t="s">
        <v>820</v>
      </c>
      <c r="D1165" s="173" t="s">
        <v>336</v>
      </c>
      <c r="E1165" s="171">
        <v>66.959999999999994</v>
      </c>
      <c r="F1165" s="171" t="s">
        <v>10451</v>
      </c>
      <c r="G1165" s="171">
        <v>12.79</v>
      </c>
    </row>
    <row r="1166" spans="1:7">
      <c r="A1166" s="171">
        <v>247</v>
      </c>
      <c r="B1166" s="172" t="s">
        <v>937</v>
      </c>
      <c r="C1166" s="173" t="s">
        <v>820</v>
      </c>
      <c r="D1166" s="173" t="s">
        <v>336</v>
      </c>
      <c r="E1166" s="171">
        <v>29.46</v>
      </c>
      <c r="F1166" s="171" t="s">
        <v>10451</v>
      </c>
      <c r="G1166" s="171">
        <v>12.56</v>
      </c>
    </row>
    <row r="1167" spans="1:7">
      <c r="A1167" s="171">
        <v>25966</v>
      </c>
      <c r="B1167" s="172" t="s">
        <v>827</v>
      </c>
      <c r="C1167" s="173" t="s">
        <v>814</v>
      </c>
      <c r="D1167" s="173" t="s">
        <v>828</v>
      </c>
      <c r="E1167" s="171">
        <v>0.28999999999999998</v>
      </c>
      <c r="F1167" s="171">
        <v>13.84</v>
      </c>
      <c r="G1167" s="171" t="s">
        <v>10451</v>
      </c>
    </row>
    <row r="1168" spans="1:7">
      <c r="A1168" s="171">
        <v>2696</v>
      </c>
      <c r="B1168" s="172" t="s">
        <v>877</v>
      </c>
      <c r="C1168" s="173" t="s">
        <v>820</v>
      </c>
      <c r="D1168" s="173" t="s">
        <v>336</v>
      </c>
      <c r="E1168" s="171">
        <v>66.959999999999994</v>
      </c>
      <c r="F1168" s="171" t="s">
        <v>10451</v>
      </c>
      <c r="G1168" s="171">
        <v>17.02</v>
      </c>
    </row>
    <row r="1169" spans="1:7">
      <c r="A1169" s="171">
        <v>2711</v>
      </c>
      <c r="B1169" s="172" t="s">
        <v>831</v>
      </c>
      <c r="C1169" s="173" t="s">
        <v>814</v>
      </c>
      <c r="D1169" s="173" t="s">
        <v>30</v>
      </c>
      <c r="E1169" s="171">
        <v>0.13</v>
      </c>
      <c r="F1169" s="171">
        <v>112.95</v>
      </c>
      <c r="G1169" s="171" t="s">
        <v>10451</v>
      </c>
    </row>
    <row r="1170" spans="1:7">
      <c r="A1170" s="171">
        <v>36144</v>
      </c>
      <c r="B1170" s="172" t="s">
        <v>832</v>
      </c>
      <c r="C1170" s="173" t="s">
        <v>814</v>
      </c>
      <c r="D1170" s="173" t="s">
        <v>30</v>
      </c>
      <c r="E1170" s="171">
        <v>21.09</v>
      </c>
      <c r="F1170" s="171">
        <v>1.34</v>
      </c>
      <c r="G1170" s="171" t="s">
        <v>10451</v>
      </c>
    </row>
    <row r="1171" spans="1:7">
      <c r="A1171" s="171">
        <v>36146</v>
      </c>
      <c r="B1171" s="172" t="s">
        <v>833</v>
      </c>
      <c r="C1171" s="173" t="s">
        <v>814</v>
      </c>
      <c r="D1171" s="173" t="s">
        <v>30</v>
      </c>
      <c r="E1171" s="171">
        <v>0.23</v>
      </c>
      <c r="F1171" s="171">
        <v>204</v>
      </c>
      <c r="G1171" s="171" t="s">
        <v>10451</v>
      </c>
    </row>
    <row r="1172" spans="1:7" ht="21">
      <c r="A1172" s="171">
        <v>36149</v>
      </c>
      <c r="B1172" s="172" t="s">
        <v>834</v>
      </c>
      <c r="C1172" s="173" t="s">
        <v>814</v>
      </c>
      <c r="D1172" s="173" t="s">
        <v>30</v>
      </c>
      <c r="E1172" s="171">
        <v>0.14000000000000001</v>
      </c>
      <c r="F1172" s="171">
        <v>141</v>
      </c>
      <c r="G1172" s="171" t="s">
        <v>10451</v>
      </c>
    </row>
    <row r="1173" spans="1:7">
      <c r="A1173" s="171">
        <v>36150</v>
      </c>
      <c r="B1173" s="172" t="s">
        <v>835</v>
      </c>
      <c r="C1173" s="173" t="s">
        <v>814</v>
      </c>
      <c r="D1173" s="173" t="s">
        <v>30</v>
      </c>
      <c r="E1173" s="171">
        <v>0.5</v>
      </c>
      <c r="F1173" s="171">
        <v>35.64</v>
      </c>
      <c r="G1173" s="171" t="s">
        <v>10451</v>
      </c>
    </row>
    <row r="1174" spans="1:7" ht="21">
      <c r="A1174" s="171">
        <v>36153</v>
      </c>
      <c r="B1174" s="172" t="s">
        <v>836</v>
      </c>
      <c r="C1174" s="173" t="s">
        <v>814</v>
      </c>
      <c r="D1174" s="173" t="s">
        <v>30</v>
      </c>
      <c r="E1174" s="171">
        <v>0.2</v>
      </c>
      <c r="F1174" s="171">
        <v>160.5</v>
      </c>
      <c r="G1174" s="171" t="s">
        <v>10451</v>
      </c>
    </row>
    <row r="1175" spans="1:7">
      <c r="A1175" s="171">
        <v>37370</v>
      </c>
      <c r="B1175" s="172" t="s">
        <v>838</v>
      </c>
      <c r="C1175" s="173" t="s">
        <v>814</v>
      </c>
      <c r="D1175" s="173" t="s">
        <v>336</v>
      </c>
      <c r="E1175" s="171">
        <v>189.2</v>
      </c>
      <c r="F1175" s="171">
        <v>2.48</v>
      </c>
      <c r="G1175" s="171" t="s">
        <v>10451</v>
      </c>
    </row>
    <row r="1176" spans="1:7">
      <c r="A1176" s="171">
        <v>37371</v>
      </c>
      <c r="B1176" s="172" t="s">
        <v>839</v>
      </c>
      <c r="C1176" s="173" t="s">
        <v>814</v>
      </c>
      <c r="D1176" s="173" t="s">
        <v>336</v>
      </c>
      <c r="E1176" s="171">
        <v>189.2</v>
      </c>
      <c r="F1176" s="171">
        <v>0.55000000000000004</v>
      </c>
      <c r="G1176" s="171" t="s">
        <v>10451</v>
      </c>
    </row>
    <row r="1177" spans="1:7">
      <c r="A1177" s="171">
        <v>37372</v>
      </c>
      <c r="B1177" s="172" t="s">
        <v>840</v>
      </c>
      <c r="C1177" s="173" t="s">
        <v>814</v>
      </c>
      <c r="D1177" s="173" t="s">
        <v>336</v>
      </c>
      <c r="E1177" s="171">
        <v>189.2</v>
      </c>
      <c r="F1177" s="171">
        <v>0.37</v>
      </c>
      <c r="G1177" s="171" t="s">
        <v>10451</v>
      </c>
    </row>
    <row r="1178" spans="1:7">
      <c r="A1178" s="171">
        <v>37373</v>
      </c>
      <c r="B1178" s="172" t="s">
        <v>841</v>
      </c>
      <c r="C1178" s="173" t="s">
        <v>814</v>
      </c>
      <c r="D1178" s="173" t="s">
        <v>336</v>
      </c>
      <c r="E1178" s="171">
        <v>189.2</v>
      </c>
      <c r="F1178" s="171">
        <v>0.02</v>
      </c>
      <c r="G1178" s="171" t="s">
        <v>10451</v>
      </c>
    </row>
    <row r="1179" spans="1:7">
      <c r="A1179" s="171">
        <v>38382</v>
      </c>
      <c r="B1179" s="172" t="s">
        <v>843</v>
      </c>
      <c r="C1179" s="173" t="s">
        <v>814</v>
      </c>
      <c r="D1179" s="173" t="s">
        <v>30</v>
      </c>
      <c r="E1179" s="171">
        <v>0.52</v>
      </c>
      <c r="F1179" s="171">
        <v>9.56</v>
      </c>
      <c r="G1179" s="171" t="s">
        <v>10451</v>
      </c>
    </row>
    <row r="1180" spans="1:7">
      <c r="A1180" s="171">
        <v>38390</v>
      </c>
      <c r="B1180" s="172" t="s">
        <v>844</v>
      </c>
      <c r="C1180" s="173" t="s">
        <v>814</v>
      </c>
      <c r="D1180" s="173" t="s">
        <v>30</v>
      </c>
      <c r="E1180" s="171">
        <v>0.28999999999999998</v>
      </c>
      <c r="F1180" s="171">
        <v>28.83</v>
      </c>
      <c r="G1180" s="171" t="s">
        <v>10451</v>
      </c>
    </row>
    <row r="1181" spans="1:7">
      <c r="A1181" s="171">
        <v>38393</v>
      </c>
      <c r="B1181" s="172" t="s">
        <v>845</v>
      </c>
      <c r="C1181" s="173" t="s">
        <v>814</v>
      </c>
      <c r="D1181" s="173" t="s">
        <v>30</v>
      </c>
      <c r="E1181" s="171">
        <v>0.28999999999999998</v>
      </c>
      <c r="F1181" s="171">
        <v>13</v>
      </c>
      <c r="G1181" s="171" t="s">
        <v>10451</v>
      </c>
    </row>
    <row r="1182" spans="1:7">
      <c r="A1182" s="171">
        <v>38396</v>
      </c>
      <c r="B1182" s="172" t="s">
        <v>846</v>
      </c>
      <c r="C1182" s="173" t="s">
        <v>814</v>
      </c>
      <c r="D1182" s="173" t="s">
        <v>30</v>
      </c>
      <c r="E1182" s="171">
        <v>0.01</v>
      </c>
      <c r="F1182" s="171">
        <v>359.64</v>
      </c>
      <c r="G1182" s="171" t="s">
        <v>10451</v>
      </c>
    </row>
    <row r="1183" spans="1:7">
      <c r="A1183" s="171">
        <v>38399</v>
      </c>
      <c r="B1183" s="172" t="s">
        <v>847</v>
      </c>
      <c r="C1183" s="173" t="s">
        <v>814</v>
      </c>
      <c r="D1183" s="173" t="s">
        <v>30</v>
      </c>
      <c r="E1183" s="171">
        <v>0.05</v>
      </c>
      <c r="F1183" s="171">
        <v>139.57</v>
      </c>
      <c r="G1183" s="171" t="s">
        <v>10451</v>
      </c>
    </row>
    <row r="1184" spans="1:7" ht="21">
      <c r="A1184" s="171">
        <v>38413</v>
      </c>
      <c r="B1184" s="172" t="s">
        <v>848</v>
      </c>
      <c r="C1184" s="173" t="s">
        <v>814</v>
      </c>
      <c r="D1184" s="173" t="s">
        <v>30</v>
      </c>
      <c r="E1184" s="171">
        <v>0.01</v>
      </c>
      <c r="F1184" s="171">
        <v>536.28</v>
      </c>
      <c r="G1184" s="171" t="s">
        <v>10451</v>
      </c>
    </row>
    <row r="1185" spans="1:7">
      <c r="A1185" s="171">
        <v>38476</v>
      </c>
      <c r="B1185" s="172" t="s">
        <v>849</v>
      </c>
      <c r="C1185" s="173" t="s">
        <v>814</v>
      </c>
      <c r="D1185" s="173" t="s">
        <v>30</v>
      </c>
      <c r="E1185" s="171">
        <v>0.04</v>
      </c>
      <c r="F1185" s="171">
        <v>210.29</v>
      </c>
      <c r="G1185" s="171" t="s">
        <v>10451</v>
      </c>
    </row>
    <row r="1186" spans="1:7">
      <c r="A1186" s="171">
        <v>38477</v>
      </c>
      <c r="B1186" s="172" t="s">
        <v>850</v>
      </c>
      <c r="C1186" s="173" t="s">
        <v>814</v>
      </c>
      <c r="D1186" s="173" t="s">
        <v>30</v>
      </c>
      <c r="E1186" s="171">
        <v>0.01</v>
      </c>
      <c r="F1186" s="171">
        <v>595.54999999999995</v>
      </c>
      <c r="G1186" s="171" t="s">
        <v>10451</v>
      </c>
    </row>
    <row r="1187" spans="1:7" ht="21">
      <c r="A1187" s="171" t="s">
        <v>938</v>
      </c>
      <c r="B1187" s="172" t="s">
        <v>939</v>
      </c>
      <c r="C1187" s="173" t="s">
        <v>814</v>
      </c>
      <c r="D1187" s="173" t="s">
        <v>30</v>
      </c>
      <c r="E1187" s="171">
        <v>165</v>
      </c>
      <c r="F1187" s="171">
        <v>6.88</v>
      </c>
      <c r="G1187" s="171" t="s">
        <v>10451</v>
      </c>
    </row>
    <row r="1188" spans="1:7">
      <c r="A1188" s="171" t="s">
        <v>940</v>
      </c>
      <c r="B1188" s="172" t="s">
        <v>941</v>
      </c>
      <c r="C1188" s="173" t="s">
        <v>814</v>
      </c>
      <c r="D1188" s="173" t="s">
        <v>30</v>
      </c>
      <c r="E1188" s="171">
        <v>11</v>
      </c>
      <c r="F1188" s="171">
        <v>118.33</v>
      </c>
      <c r="G1188" s="171" t="s">
        <v>10451</v>
      </c>
    </row>
    <row r="1189" spans="1:7">
      <c r="A1189" s="374"/>
      <c r="B1189" s="374"/>
      <c r="C1189" s="374"/>
      <c r="D1189" s="374"/>
      <c r="E1189" s="374"/>
      <c r="F1189" s="374"/>
      <c r="G1189" s="374"/>
    </row>
    <row r="1190" spans="1:7">
      <c r="A1190" s="164" t="s">
        <v>942</v>
      </c>
      <c r="B1190" s="375" t="s">
        <v>194</v>
      </c>
      <c r="C1190" s="375"/>
      <c r="D1190" s="375"/>
      <c r="E1190" s="375"/>
      <c r="F1190" s="375"/>
      <c r="G1190" s="375"/>
    </row>
    <row r="1191" spans="1:7">
      <c r="A1191" s="374"/>
      <c r="B1191" s="374"/>
      <c r="C1191" s="374"/>
      <c r="D1191" s="374"/>
      <c r="E1191" s="374"/>
      <c r="F1191" s="374"/>
      <c r="G1191" s="374"/>
    </row>
    <row r="1192" spans="1:7" ht="21">
      <c r="A1192" s="219" t="s">
        <v>196</v>
      </c>
      <c r="B1192" s="220" t="s">
        <v>197</v>
      </c>
      <c r="C1192" s="221" t="s">
        <v>57</v>
      </c>
      <c r="D1192" s="221" t="s">
        <v>62</v>
      </c>
      <c r="E1192" s="222">
        <v>400</v>
      </c>
      <c r="F1192" s="222">
        <v>6.63</v>
      </c>
      <c r="G1192" s="222">
        <v>4.97</v>
      </c>
    </row>
    <row r="1193" spans="1:7">
      <c r="A1193" s="171">
        <v>10</v>
      </c>
      <c r="B1193" s="172" t="s">
        <v>816</v>
      </c>
      <c r="C1193" s="173" t="s">
        <v>814</v>
      </c>
      <c r="D1193" s="173" t="s">
        <v>30</v>
      </c>
      <c r="E1193" s="171">
        <v>1.07</v>
      </c>
      <c r="F1193" s="171">
        <v>9.4499999999999993</v>
      </c>
      <c r="G1193" s="171" t="s">
        <v>10451</v>
      </c>
    </row>
    <row r="1194" spans="1:7" ht="21">
      <c r="A1194" s="171">
        <v>11359</v>
      </c>
      <c r="B1194" s="172" t="s">
        <v>818</v>
      </c>
      <c r="C1194" s="173" t="s">
        <v>814</v>
      </c>
      <c r="D1194" s="173" t="s">
        <v>30</v>
      </c>
      <c r="E1194" s="171">
        <v>0.01</v>
      </c>
      <c r="F1194" s="171">
        <v>520.16</v>
      </c>
      <c r="G1194" s="171" t="s">
        <v>10451</v>
      </c>
    </row>
    <row r="1195" spans="1:7">
      <c r="A1195" s="171">
        <v>12815</v>
      </c>
      <c r="B1195" s="172" t="s">
        <v>821</v>
      </c>
      <c r="C1195" s="173" t="s">
        <v>814</v>
      </c>
      <c r="D1195" s="173" t="s">
        <v>30</v>
      </c>
      <c r="E1195" s="171">
        <v>1.21</v>
      </c>
      <c r="F1195" s="171">
        <v>7.33</v>
      </c>
      <c r="G1195" s="171" t="s">
        <v>10451</v>
      </c>
    </row>
    <row r="1196" spans="1:7">
      <c r="A1196" s="171">
        <v>12892</v>
      </c>
      <c r="B1196" s="172" t="s">
        <v>822</v>
      </c>
      <c r="C1196" s="173" t="s">
        <v>814</v>
      </c>
      <c r="D1196" s="173" t="s">
        <v>823</v>
      </c>
      <c r="E1196" s="171">
        <v>1.83</v>
      </c>
      <c r="F1196" s="171">
        <v>10.8</v>
      </c>
      <c r="G1196" s="171" t="s">
        <v>10451</v>
      </c>
    </row>
    <row r="1197" spans="1:7">
      <c r="A1197" s="171">
        <v>12893</v>
      </c>
      <c r="B1197" s="172" t="s">
        <v>824</v>
      </c>
      <c r="C1197" s="173" t="s">
        <v>814</v>
      </c>
      <c r="D1197" s="173" t="s">
        <v>823</v>
      </c>
      <c r="E1197" s="171">
        <v>0.21</v>
      </c>
      <c r="F1197" s="171">
        <v>57.6</v>
      </c>
      <c r="G1197" s="171" t="s">
        <v>10451</v>
      </c>
    </row>
    <row r="1198" spans="1:7">
      <c r="A1198" s="171">
        <v>25966</v>
      </c>
      <c r="B1198" s="172" t="s">
        <v>827</v>
      </c>
      <c r="C1198" s="173" t="s">
        <v>814</v>
      </c>
      <c r="D1198" s="173" t="s">
        <v>828</v>
      </c>
      <c r="E1198" s="171">
        <v>0.2</v>
      </c>
      <c r="F1198" s="171">
        <v>13.84</v>
      </c>
      <c r="G1198" s="171" t="s">
        <v>10451</v>
      </c>
    </row>
    <row r="1199" spans="1:7">
      <c r="A1199" s="171">
        <v>2711</v>
      </c>
      <c r="B1199" s="172" t="s">
        <v>831</v>
      </c>
      <c r="C1199" s="173" t="s">
        <v>814</v>
      </c>
      <c r="D1199" s="173" t="s">
        <v>30</v>
      </c>
      <c r="E1199" s="171">
        <v>0.09</v>
      </c>
      <c r="F1199" s="171">
        <v>112.95</v>
      </c>
      <c r="G1199" s="171" t="s">
        <v>10451</v>
      </c>
    </row>
    <row r="1200" spans="1:7">
      <c r="A1200" s="171">
        <v>36144</v>
      </c>
      <c r="B1200" s="172" t="s">
        <v>832</v>
      </c>
      <c r="C1200" s="173" t="s">
        <v>814</v>
      </c>
      <c r="D1200" s="173" t="s">
        <v>30</v>
      </c>
      <c r="E1200" s="171">
        <v>14.85</v>
      </c>
      <c r="F1200" s="171">
        <v>1.34</v>
      </c>
      <c r="G1200" s="171" t="s">
        <v>10451</v>
      </c>
    </row>
    <row r="1201" spans="1:7">
      <c r="A1201" s="171">
        <v>36146</v>
      </c>
      <c r="B1201" s="172" t="s">
        <v>833</v>
      </c>
      <c r="C1201" s="173" t="s">
        <v>814</v>
      </c>
      <c r="D1201" s="173" t="s">
        <v>30</v>
      </c>
      <c r="E1201" s="171">
        <v>0.17</v>
      </c>
      <c r="F1201" s="171">
        <v>204</v>
      </c>
      <c r="G1201" s="171" t="s">
        <v>10451</v>
      </c>
    </row>
    <row r="1202" spans="1:7" ht="21">
      <c r="A1202" s="171">
        <v>36149</v>
      </c>
      <c r="B1202" s="172" t="s">
        <v>834</v>
      </c>
      <c r="C1202" s="173" t="s">
        <v>814</v>
      </c>
      <c r="D1202" s="173" t="s">
        <v>30</v>
      </c>
      <c r="E1202" s="171">
        <v>0.1</v>
      </c>
      <c r="F1202" s="171">
        <v>141</v>
      </c>
      <c r="G1202" s="171" t="s">
        <v>10451</v>
      </c>
    </row>
    <row r="1203" spans="1:7">
      <c r="A1203" s="171">
        <v>36150</v>
      </c>
      <c r="B1203" s="172" t="s">
        <v>835</v>
      </c>
      <c r="C1203" s="173" t="s">
        <v>814</v>
      </c>
      <c r="D1203" s="173" t="s">
        <v>30</v>
      </c>
      <c r="E1203" s="171">
        <v>0.35</v>
      </c>
      <c r="F1203" s="171">
        <v>35.64</v>
      </c>
      <c r="G1203" s="171" t="s">
        <v>10451</v>
      </c>
    </row>
    <row r="1204" spans="1:7" ht="21">
      <c r="A1204" s="171">
        <v>36153</v>
      </c>
      <c r="B1204" s="172" t="s">
        <v>836</v>
      </c>
      <c r="C1204" s="173" t="s">
        <v>814</v>
      </c>
      <c r="D1204" s="173" t="s">
        <v>30</v>
      </c>
      <c r="E1204" s="171">
        <v>0.14000000000000001</v>
      </c>
      <c r="F1204" s="171">
        <v>160.5</v>
      </c>
      <c r="G1204" s="171" t="s">
        <v>10451</v>
      </c>
    </row>
    <row r="1205" spans="1:7">
      <c r="A1205" s="171">
        <v>37370</v>
      </c>
      <c r="B1205" s="172" t="s">
        <v>838</v>
      </c>
      <c r="C1205" s="173" t="s">
        <v>814</v>
      </c>
      <c r="D1205" s="173" t="s">
        <v>336</v>
      </c>
      <c r="E1205" s="171">
        <v>133.19999999999999</v>
      </c>
      <c r="F1205" s="171">
        <v>2.48</v>
      </c>
      <c r="G1205" s="171" t="s">
        <v>10451</v>
      </c>
    </row>
    <row r="1206" spans="1:7">
      <c r="A1206" s="171">
        <v>37371</v>
      </c>
      <c r="B1206" s="172" t="s">
        <v>839</v>
      </c>
      <c r="C1206" s="173" t="s">
        <v>814</v>
      </c>
      <c r="D1206" s="173" t="s">
        <v>336</v>
      </c>
      <c r="E1206" s="171">
        <v>133.19999999999999</v>
      </c>
      <c r="F1206" s="171">
        <v>0.55000000000000004</v>
      </c>
      <c r="G1206" s="171" t="s">
        <v>10451</v>
      </c>
    </row>
    <row r="1207" spans="1:7">
      <c r="A1207" s="171">
        <v>37372</v>
      </c>
      <c r="B1207" s="172" t="s">
        <v>840</v>
      </c>
      <c r="C1207" s="173" t="s">
        <v>814</v>
      </c>
      <c r="D1207" s="173" t="s">
        <v>336</v>
      </c>
      <c r="E1207" s="171">
        <v>133.19999999999999</v>
      </c>
      <c r="F1207" s="171">
        <v>0.37</v>
      </c>
      <c r="G1207" s="171" t="s">
        <v>10451</v>
      </c>
    </row>
    <row r="1208" spans="1:7">
      <c r="A1208" s="171">
        <v>37373</v>
      </c>
      <c r="B1208" s="172" t="s">
        <v>841</v>
      </c>
      <c r="C1208" s="173" t="s">
        <v>814</v>
      </c>
      <c r="D1208" s="173" t="s">
        <v>336</v>
      </c>
      <c r="E1208" s="171">
        <v>133.19999999999999</v>
      </c>
      <c r="F1208" s="171">
        <v>0.02</v>
      </c>
      <c r="G1208" s="171" t="s">
        <v>10451</v>
      </c>
    </row>
    <row r="1209" spans="1:7">
      <c r="A1209" s="171">
        <v>38382</v>
      </c>
      <c r="B1209" s="172" t="s">
        <v>843</v>
      </c>
      <c r="C1209" s="173" t="s">
        <v>814</v>
      </c>
      <c r="D1209" s="173" t="s">
        <v>30</v>
      </c>
      <c r="E1209" s="171">
        <v>0.36</v>
      </c>
      <c r="F1209" s="171">
        <v>9.56</v>
      </c>
      <c r="G1209" s="171" t="s">
        <v>10451</v>
      </c>
    </row>
    <row r="1210" spans="1:7">
      <c r="A1210" s="171">
        <v>38390</v>
      </c>
      <c r="B1210" s="172" t="s">
        <v>844</v>
      </c>
      <c r="C1210" s="173" t="s">
        <v>814</v>
      </c>
      <c r="D1210" s="173" t="s">
        <v>30</v>
      </c>
      <c r="E1210" s="171">
        <v>0.2</v>
      </c>
      <c r="F1210" s="171">
        <v>28.83</v>
      </c>
      <c r="G1210" s="171" t="s">
        <v>10451</v>
      </c>
    </row>
    <row r="1211" spans="1:7">
      <c r="A1211" s="171">
        <v>38393</v>
      </c>
      <c r="B1211" s="172" t="s">
        <v>845</v>
      </c>
      <c r="C1211" s="173" t="s">
        <v>814</v>
      </c>
      <c r="D1211" s="173" t="s">
        <v>30</v>
      </c>
      <c r="E1211" s="171">
        <v>0.2</v>
      </c>
      <c r="F1211" s="171">
        <v>13</v>
      </c>
      <c r="G1211" s="171" t="s">
        <v>10451</v>
      </c>
    </row>
    <row r="1212" spans="1:7">
      <c r="A1212" s="171">
        <v>38396</v>
      </c>
      <c r="B1212" s="172" t="s">
        <v>846</v>
      </c>
      <c r="C1212" s="173" t="s">
        <v>814</v>
      </c>
      <c r="D1212" s="173" t="s">
        <v>30</v>
      </c>
      <c r="E1212" s="171">
        <v>0.01</v>
      </c>
      <c r="F1212" s="171">
        <v>359.64</v>
      </c>
      <c r="G1212" s="171" t="s">
        <v>10451</v>
      </c>
    </row>
    <row r="1213" spans="1:7">
      <c r="A1213" s="171">
        <v>38399</v>
      </c>
      <c r="B1213" s="172" t="s">
        <v>847</v>
      </c>
      <c r="C1213" s="173" t="s">
        <v>814</v>
      </c>
      <c r="D1213" s="173" t="s">
        <v>30</v>
      </c>
      <c r="E1213" s="171">
        <v>0.04</v>
      </c>
      <c r="F1213" s="171">
        <v>139.57</v>
      </c>
      <c r="G1213" s="171" t="s">
        <v>10451</v>
      </c>
    </row>
    <row r="1214" spans="1:7" ht="21">
      <c r="A1214" s="171">
        <v>38413</v>
      </c>
      <c r="B1214" s="172" t="s">
        <v>848</v>
      </c>
      <c r="C1214" s="173" t="s">
        <v>814</v>
      </c>
      <c r="D1214" s="173" t="s">
        <v>30</v>
      </c>
      <c r="E1214" s="171">
        <v>0.01</v>
      </c>
      <c r="F1214" s="171">
        <v>536.28</v>
      </c>
      <c r="G1214" s="171" t="s">
        <v>10451</v>
      </c>
    </row>
    <row r="1215" spans="1:7">
      <c r="A1215" s="171">
        <v>38476</v>
      </c>
      <c r="B1215" s="172" t="s">
        <v>849</v>
      </c>
      <c r="C1215" s="173" t="s">
        <v>814</v>
      </c>
      <c r="D1215" s="173" t="s">
        <v>30</v>
      </c>
      <c r="E1215" s="171">
        <v>0.03</v>
      </c>
      <c r="F1215" s="171">
        <v>210.29</v>
      </c>
      <c r="G1215" s="171" t="s">
        <v>10451</v>
      </c>
    </row>
    <row r="1216" spans="1:7">
      <c r="A1216" s="171">
        <v>38477</v>
      </c>
      <c r="B1216" s="172" t="s">
        <v>850</v>
      </c>
      <c r="C1216" s="173" t="s">
        <v>814</v>
      </c>
      <c r="D1216" s="173" t="s">
        <v>30</v>
      </c>
      <c r="E1216" s="171">
        <v>0.01</v>
      </c>
      <c r="F1216" s="171">
        <v>595.54999999999995</v>
      </c>
      <c r="G1216" s="171" t="s">
        <v>10451</v>
      </c>
    </row>
    <row r="1217" spans="1:7">
      <c r="A1217" s="171">
        <v>4783</v>
      </c>
      <c r="B1217" s="172" t="s">
        <v>944</v>
      </c>
      <c r="C1217" s="173" t="s">
        <v>820</v>
      </c>
      <c r="D1217" s="173" t="s">
        <v>336</v>
      </c>
      <c r="E1217" s="171">
        <v>98.76</v>
      </c>
      <c r="F1217" s="171" t="s">
        <v>10451</v>
      </c>
      <c r="G1217" s="171">
        <v>15.52</v>
      </c>
    </row>
    <row r="1218" spans="1:7">
      <c r="A1218" s="171">
        <v>6111</v>
      </c>
      <c r="B1218" s="172" t="s">
        <v>856</v>
      </c>
      <c r="C1218" s="173" t="s">
        <v>820</v>
      </c>
      <c r="D1218" s="173" t="s">
        <v>336</v>
      </c>
      <c r="E1218" s="171">
        <v>36.21</v>
      </c>
      <c r="F1218" s="171" t="s">
        <v>10451</v>
      </c>
      <c r="G1218" s="171">
        <v>12.58</v>
      </c>
    </row>
    <row r="1219" spans="1:7">
      <c r="A1219" s="171">
        <v>7356</v>
      </c>
      <c r="B1219" s="172" t="s">
        <v>945</v>
      </c>
      <c r="C1219" s="173" t="s">
        <v>814</v>
      </c>
      <c r="D1219" s="173" t="s">
        <v>828</v>
      </c>
      <c r="E1219" s="171">
        <v>132</v>
      </c>
      <c r="F1219" s="171">
        <v>15.1</v>
      </c>
      <c r="G1219" s="171" t="s">
        <v>10451</v>
      </c>
    </row>
    <row r="1220" spans="1:7">
      <c r="A1220" s="374"/>
      <c r="B1220" s="374"/>
      <c r="C1220" s="374"/>
      <c r="D1220" s="374"/>
      <c r="E1220" s="374"/>
      <c r="F1220" s="374"/>
      <c r="G1220" s="374"/>
    </row>
    <row r="1221" spans="1:7" ht="21">
      <c r="A1221" s="219" t="s">
        <v>199</v>
      </c>
      <c r="B1221" s="220" t="s">
        <v>200</v>
      </c>
      <c r="C1221" s="221" t="s">
        <v>57</v>
      </c>
      <c r="D1221" s="221" t="s">
        <v>88</v>
      </c>
      <c r="E1221" s="222">
        <v>942</v>
      </c>
      <c r="F1221" s="222">
        <v>0.05</v>
      </c>
      <c r="G1221" s="222">
        <v>0.12</v>
      </c>
    </row>
    <row r="1222" spans="1:7">
      <c r="A1222" s="171">
        <v>10</v>
      </c>
      <c r="B1222" s="172" t="s">
        <v>816</v>
      </c>
      <c r="C1222" s="173" t="s">
        <v>814</v>
      </c>
      <c r="D1222" s="173" t="s">
        <v>30</v>
      </c>
      <c r="E1222" s="171">
        <v>7.0000000000000007E-2</v>
      </c>
      <c r="F1222" s="171">
        <v>9.4499999999999993</v>
      </c>
      <c r="G1222" s="171" t="s">
        <v>10451</v>
      </c>
    </row>
    <row r="1223" spans="1:7" ht="21">
      <c r="A1223" s="171">
        <v>11359</v>
      </c>
      <c r="B1223" s="172" t="s">
        <v>818</v>
      </c>
      <c r="C1223" s="173" t="s">
        <v>814</v>
      </c>
      <c r="D1223" s="173" t="s">
        <v>30</v>
      </c>
      <c r="E1223" s="171">
        <v>0</v>
      </c>
      <c r="F1223" s="171">
        <v>520.16</v>
      </c>
      <c r="G1223" s="171" t="s">
        <v>10451</v>
      </c>
    </row>
    <row r="1224" spans="1:7">
      <c r="A1224" s="171">
        <v>12815</v>
      </c>
      <c r="B1224" s="172" t="s">
        <v>821</v>
      </c>
      <c r="C1224" s="173" t="s">
        <v>814</v>
      </c>
      <c r="D1224" s="173" t="s">
        <v>30</v>
      </c>
      <c r="E1224" s="171">
        <v>0.08</v>
      </c>
      <c r="F1224" s="171">
        <v>7.33</v>
      </c>
      <c r="G1224" s="171" t="s">
        <v>10451</v>
      </c>
    </row>
    <row r="1225" spans="1:7">
      <c r="A1225" s="171">
        <v>12892</v>
      </c>
      <c r="B1225" s="172" t="s">
        <v>822</v>
      </c>
      <c r="C1225" s="173" t="s">
        <v>814</v>
      </c>
      <c r="D1225" s="173" t="s">
        <v>823</v>
      </c>
      <c r="E1225" s="171">
        <v>0.13</v>
      </c>
      <c r="F1225" s="171">
        <v>10.8</v>
      </c>
      <c r="G1225" s="171" t="s">
        <v>10451</v>
      </c>
    </row>
    <row r="1226" spans="1:7">
      <c r="A1226" s="171">
        <v>12893</v>
      </c>
      <c r="B1226" s="172" t="s">
        <v>824</v>
      </c>
      <c r="C1226" s="173" t="s">
        <v>814</v>
      </c>
      <c r="D1226" s="173" t="s">
        <v>823</v>
      </c>
      <c r="E1226" s="171">
        <v>0.01</v>
      </c>
      <c r="F1226" s="171">
        <v>57.6</v>
      </c>
      <c r="G1226" s="171" t="s">
        <v>10451</v>
      </c>
    </row>
    <row r="1227" spans="1:7">
      <c r="A1227" s="171">
        <v>25966</v>
      </c>
      <c r="B1227" s="172" t="s">
        <v>827</v>
      </c>
      <c r="C1227" s="173" t="s">
        <v>814</v>
      </c>
      <c r="D1227" s="173" t="s">
        <v>828</v>
      </c>
      <c r="E1227" s="171">
        <v>0.01</v>
      </c>
      <c r="F1227" s="171">
        <v>13.84</v>
      </c>
      <c r="G1227" s="171" t="s">
        <v>10451</v>
      </c>
    </row>
    <row r="1228" spans="1:7">
      <c r="A1228" s="171">
        <v>2711</v>
      </c>
      <c r="B1228" s="172" t="s">
        <v>831</v>
      </c>
      <c r="C1228" s="173" t="s">
        <v>814</v>
      </c>
      <c r="D1228" s="173" t="s">
        <v>30</v>
      </c>
      <c r="E1228" s="171">
        <v>0.01</v>
      </c>
      <c r="F1228" s="171">
        <v>112.95</v>
      </c>
      <c r="G1228" s="171" t="s">
        <v>10451</v>
      </c>
    </row>
    <row r="1229" spans="1:7">
      <c r="A1229" s="171">
        <v>36144</v>
      </c>
      <c r="B1229" s="172" t="s">
        <v>832</v>
      </c>
      <c r="C1229" s="173" t="s">
        <v>814</v>
      </c>
      <c r="D1229" s="173" t="s">
        <v>30</v>
      </c>
      <c r="E1229" s="171">
        <v>1.02</v>
      </c>
      <c r="F1229" s="171">
        <v>1.34</v>
      </c>
      <c r="G1229" s="171" t="s">
        <v>10451</v>
      </c>
    </row>
    <row r="1230" spans="1:7">
      <c r="A1230" s="171">
        <v>36146</v>
      </c>
      <c r="B1230" s="172" t="s">
        <v>833</v>
      </c>
      <c r="C1230" s="173" t="s">
        <v>814</v>
      </c>
      <c r="D1230" s="173" t="s">
        <v>30</v>
      </c>
      <c r="E1230" s="171">
        <v>0.01</v>
      </c>
      <c r="F1230" s="171">
        <v>204</v>
      </c>
      <c r="G1230" s="171" t="s">
        <v>10451</v>
      </c>
    </row>
    <row r="1231" spans="1:7" ht="21">
      <c r="A1231" s="171">
        <v>36149</v>
      </c>
      <c r="B1231" s="172" t="s">
        <v>834</v>
      </c>
      <c r="C1231" s="173" t="s">
        <v>814</v>
      </c>
      <c r="D1231" s="173" t="s">
        <v>30</v>
      </c>
      <c r="E1231" s="171">
        <v>0.01</v>
      </c>
      <c r="F1231" s="171">
        <v>141</v>
      </c>
      <c r="G1231" s="171" t="s">
        <v>10451</v>
      </c>
    </row>
    <row r="1232" spans="1:7">
      <c r="A1232" s="171">
        <v>36150</v>
      </c>
      <c r="B1232" s="172" t="s">
        <v>835</v>
      </c>
      <c r="C1232" s="173" t="s">
        <v>814</v>
      </c>
      <c r="D1232" s="173" t="s">
        <v>30</v>
      </c>
      <c r="E1232" s="171">
        <v>0.02</v>
      </c>
      <c r="F1232" s="171">
        <v>35.64</v>
      </c>
      <c r="G1232" s="171" t="s">
        <v>10451</v>
      </c>
    </row>
    <row r="1233" spans="1:7" ht="21">
      <c r="A1233" s="171">
        <v>36153</v>
      </c>
      <c r="B1233" s="172" t="s">
        <v>836</v>
      </c>
      <c r="C1233" s="173" t="s">
        <v>814</v>
      </c>
      <c r="D1233" s="173" t="s">
        <v>30</v>
      </c>
      <c r="E1233" s="171">
        <v>0.01</v>
      </c>
      <c r="F1233" s="171">
        <v>160.5</v>
      </c>
      <c r="G1233" s="171" t="s">
        <v>10451</v>
      </c>
    </row>
    <row r="1234" spans="1:7">
      <c r="A1234" s="171">
        <v>37370</v>
      </c>
      <c r="B1234" s="172" t="s">
        <v>838</v>
      </c>
      <c r="C1234" s="173" t="s">
        <v>814</v>
      </c>
      <c r="D1234" s="173" t="s">
        <v>336</v>
      </c>
      <c r="E1234" s="171">
        <v>9.14</v>
      </c>
      <c r="F1234" s="171">
        <v>2.48</v>
      </c>
      <c r="G1234" s="171" t="s">
        <v>10451</v>
      </c>
    </row>
    <row r="1235" spans="1:7">
      <c r="A1235" s="171">
        <v>37371</v>
      </c>
      <c r="B1235" s="172" t="s">
        <v>839</v>
      </c>
      <c r="C1235" s="173" t="s">
        <v>814</v>
      </c>
      <c r="D1235" s="173" t="s">
        <v>336</v>
      </c>
      <c r="E1235" s="171">
        <v>9.14</v>
      </c>
      <c r="F1235" s="171">
        <v>0.55000000000000004</v>
      </c>
      <c r="G1235" s="171" t="s">
        <v>10451</v>
      </c>
    </row>
    <row r="1236" spans="1:7">
      <c r="A1236" s="171">
        <v>37372</v>
      </c>
      <c r="B1236" s="172" t="s">
        <v>840</v>
      </c>
      <c r="C1236" s="173" t="s">
        <v>814</v>
      </c>
      <c r="D1236" s="173" t="s">
        <v>336</v>
      </c>
      <c r="E1236" s="171">
        <v>9.14</v>
      </c>
      <c r="F1236" s="171">
        <v>0.37</v>
      </c>
      <c r="G1236" s="171" t="s">
        <v>10451</v>
      </c>
    </row>
    <row r="1237" spans="1:7">
      <c r="A1237" s="171">
        <v>37373</v>
      </c>
      <c r="B1237" s="172" t="s">
        <v>841</v>
      </c>
      <c r="C1237" s="173" t="s">
        <v>814</v>
      </c>
      <c r="D1237" s="173" t="s">
        <v>336</v>
      </c>
      <c r="E1237" s="171">
        <v>9.14</v>
      </c>
      <c r="F1237" s="171">
        <v>0.02</v>
      </c>
      <c r="G1237" s="171" t="s">
        <v>10451</v>
      </c>
    </row>
    <row r="1238" spans="1:7">
      <c r="A1238" s="171">
        <v>38382</v>
      </c>
      <c r="B1238" s="172" t="s">
        <v>843</v>
      </c>
      <c r="C1238" s="173" t="s">
        <v>814</v>
      </c>
      <c r="D1238" s="173" t="s">
        <v>30</v>
      </c>
      <c r="E1238" s="171">
        <v>0.02</v>
      </c>
      <c r="F1238" s="171">
        <v>9.56</v>
      </c>
      <c r="G1238" s="171" t="s">
        <v>10451</v>
      </c>
    </row>
    <row r="1239" spans="1:7">
      <c r="A1239" s="171">
        <v>38390</v>
      </c>
      <c r="B1239" s="172" t="s">
        <v>844</v>
      </c>
      <c r="C1239" s="173" t="s">
        <v>814</v>
      </c>
      <c r="D1239" s="173" t="s">
        <v>30</v>
      </c>
      <c r="E1239" s="171">
        <v>0.01</v>
      </c>
      <c r="F1239" s="171">
        <v>28.83</v>
      </c>
      <c r="G1239" s="171" t="s">
        <v>10451</v>
      </c>
    </row>
    <row r="1240" spans="1:7">
      <c r="A1240" s="171">
        <v>38393</v>
      </c>
      <c r="B1240" s="172" t="s">
        <v>845</v>
      </c>
      <c r="C1240" s="173" t="s">
        <v>814</v>
      </c>
      <c r="D1240" s="173" t="s">
        <v>30</v>
      </c>
      <c r="E1240" s="171">
        <v>0.01</v>
      </c>
      <c r="F1240" s="171">
        <v>13</v>
      </c>
      <c r="G1240" s="171" t="s">
        <v>10451</v>
      </c>
    </row>
    <row r="1241" spans="1:7">
      <c r="A1241" s="171">
        <v>38396</v>
      </c>
      <c r="B1241" s="172" t="s">
        <v>846</v>
      </c>
      <c r="C1241" s="173" t="s">
        <v>814</v>
      </c>
      <c r="D1241" s="173" t="s">
        <v>30</v>
      </c>
      <c r="E1241" s="171">
        <v>0</v>
      </c>
      <c r="F1241" s="171">
        <v>359.64</v>
      </c>
      <c r="G1241" s="171" t="s">
        <v>10451</v>
      </c>
    </row>
    <row r="1242" spans="1:7">
      <c r="A1242" s="171">
        <v>38399</v>
      </c>
      <c r="B1242" s="172" t="s">
        <v>847</v>
      </c>
      <c r="C1242" s="173" t="s">
        <v>814</v>
      </c>
      <c r="D1242" s="173" t="s">
        <v>30</v>
      </c>
      <c r="E1242" s="171">
        <v>0</v>
      </c>
      <c r="F1242" s="171">
        <v>139.57</v>
      </c>
      <c r="G1242" s="171" t="s">
        <v>10451</v>
      </c>
    </row>
    <row r="1243" spans="1:7" ht="21">
      <c r="A1243" s="171">
        <v>38413</v>
      </c>
      <c r="B1243" s="172" t="s">
        <v>848</v>
      </c>
      <c r="C1243" s="173" t="s">
        <v>814</v>
      </c>
      <c r="D1243" s="173" t="s">
        <v>30</v>
      </c>
      <c r="E1243" s="171">
        <v>0</v>
      </c>
      <c r="F1243" s="171">
        <v>536.28</v>
      </c>
      <c r="G1243" s="171" t="s">
        <v>10451</v>
      </c>
    </row>
    <row r="1244" spans="1:7">
      <c r="A1244" s="171">
        <v>38476</v>
      </c>
      <c r="B1244" s="172" t="s">
        <v>849</v>
      </c>
      <c r="C1244" s="173" t="s">
        <v>814</v>
      </c>
      <c r="D1244" s="173" t="s">
        <v>30</v>
      </c>
      <c r="E1244" s="171">
        <v>0</v>
      </c>
      <c r="F1244" s="171">
        <v>210.29</v>
      </c>
      <c r="G1244" s="171" t="s">
        <v>10451</v>
      </c>
    </row>
    <row r="1245" spans="1:7">
      <c r="A1245" s="171">
        <v>38477</v>
      </c>
      <c r="B1245" s="172" t="s">
        <v>850</v>
      </c>
      <c r="C1245" s="173" t="s">
        <v>814</v>
      </c>
      <c r="D1245" s="173" t="s">
        <v>30</v>
      </c>
      <c r="E1245" s="171">
        <v>0</v>
      </c>
      <c r="F1245" s="171">
        <v>595.54999999999995</v>
      </c>
      <c r="G1245" s="171" t="s">
        <v>10451</v>
      </c>
    </row>
    <row r="1246" spans="1:7">
      <c r="A1246" s="171">
        <v>6111</v>
      </c>
      <c r="B1246" s="172" t="s">
        <v>856</v>
      </c>
      <c r="C1246" s="173" t="s">
        <v>820</v>
      </c>
      <c r="D1246" s="173" t="s">
        <v>336</v>
      </c>
      <c r="E1246" s="171">
        <v>9.2899999999999991</v>
      </c>
      <c r="F1246" s="171" t="s">
        <v>10451</v>
      </c>
      <c r="G1246" s="171">
        <v>12.58</v>
      </c>
    </row>
    <row r="1247" spans="1:7">
      <c r="A1247" s="374"/>
      <c r="B1247" s="374"/>
      <c r="C1247" s="374"/>
      <c r="D1247" s="374"/>
      <c r="E1247" s="374"/>
      <c r="F1247" s="374"/>
      <c r="G1247" s="374"/>
    </row>
    <row r="1248" spans="1:7" ht="31.5">
      <c r="A1248" s="219" t="s">
        <v>202</v>
      </c>
      <c r="B1248" s="220" t="s">
        <v>203</v>
      </c>
      <c r="C1248" s="221" t="s">
        <v>57</v>
      </c>
      <c r="D1248" s="221" t="s">
        <v>88</v>
      </c>
      <c r="E1248" s="222">
        <v>162</v>
      </c>
      <c r="F1248" s="222">
        <v>0.09</v>
      </c>
      <c r="G1248" s="222">
        <v>0.24</v>
      </c>
    </row>
    <row r="1249" spans="1:7">
      <c r="A1249" s="171">
        <v>10</v>
      </c>
      <c r="B1249" s="172" t="s">
        <v>816</v>
      </c>
      <c r="C1249" s="173" t="s">
        <v>814</v>
      </c>
      <c r="D1249" s="173" t="s">
        <v>30</v>
      </c>
      <c r="E1249" s="171">
        <v>0.02</v>
      </c>
      <c r="F1249" s="171">
        <v>9.4499999999999993</v>
      </c>
      <c r="G1249" s="171" t="s">
        <v>10451</v>
      </c>
    </row>
    <row r="1250" spans="1:7" ht="21">
      <c r="A1250" s="171">
        <v>11359</v>
      </c>
      <c r="B1250" s="172" t="s">
        <v>818</v>
      </c>
      <c r="C1250" s="173" t="s">
        <v>814</v>
      </c>
      <c r="D1250" s="173" t="s">
        <v>30</v>
      </c>
      <c r="E1250" s="171">
        <v>0</v>
      </c>
      <c r="F1250" s="171">
        <v>520.16</v>
      </c>
      <c r="G1250" s="171" t="s">
        <v>10451</v>
      </c>
    </row>
    <row r="1251" spans="1:7">
      <c r="A1251" s="171">
        <v>12815</v>
      </c>
      <c r="B1251" s="172" t="s">
        <v>821</v>
      </c>
      <c r="C1251" s="173" t="s">
        <v>814</v>
      </c>
      <c r="D1251" s="173" t="s">
        <v>30</v>
      </c>
      <c r="E1251" s="171">
        <v>0.03</v>
      </c>
      <c r="F1251" s="171">
        <v>7.33</v>
      </c>
      <c r="G1251" s="171" t="s">
        <v>10451</v>
      </c>
    </row>
    <row r="1252" spans="1:7">
      <c r="A1252" s="171">
        <v>12892</v>
      </c>
      <c r="B1252" s="172" t="s">
        <v>822</v>
      </c>
      <c r="C1252" s="173" t="s">
        <v>814</v>
      </c>
      <c r="D1252" s="173" t="s">
        <v>823</v>
      </c>
      <c r="E1252" s="171">
        <v>0.04</v>
      </c>
      <c r="F1252" s="171">
        <v>10.8</v>
      </c>
      <c r="G1252" s="171" t="s">
        <v>10451</v>
      </c>
    </row>
    <row r="1253" spans="1:7">
      <c r="A1253" s="171">
        <v>12893</v>
      </c>
      <c r="B1253" s="172" t="s">
        <v>824</v>
      </c>
      <c r="C1253" s="173" t="s">
        <v>814</v>
      </c>
      <c r="D1253" s="173" t="s">
        <v>823</v>
      </c>
      <c r="E1253" s="171">
        <v>0</v>
      </c>
      <c r="F1253" s="171">
        <v>57.6</v>
      </c>
      <c r="G1253" s="171" t="s">
        <v>10451</v>
      </c>
    </row>
    <row r="1254" spans="1:7">
      <c r="A1254" s="171">
        <v>25966</v>
      </c>
      <c r="B1254" s="172" t="s">
        <v>827</v>
      </c>
      <c r="C1254" s="173" t="s">
        <v>814</v>
      </c>
      <c r="D1254" s="173" t="s">
        <v>828</v>
      </c>
      <c r="E1254" s="171">
        <v>0</v>
      </c>
      <c r="F1254" s="171">
        <v>13.84</v>
      </c>
      <c r="G1254" s="171" t="s">
        <v>10451</v>
      </c>
    </row>
    <row r="1255" spans="1:7">
      <c r="A1255" s="171">
        <v>2711</v>
      </c>
      <c r="B1255" s="172" t="s">
        <v>831</v>
      </c>
      <c r="C1255" s="173" t="s">
        <v>814</v>
      </c>
      <c r="D1255" s="173" t="s">
        <v>30</v>
      </c>
      <c r="E1255" s="171">
        <v>0</v>
      </c>
      <c r="F1255" s="171">
        <v>112.95</v>
      </c>
      <c r="G1255" s="171" t="s">
        <v>10451</v>
      </c>
    </row>
    <row r="1256" spans="1:7">
      <c r="A1256" s="171">
        <v>36144</v>
      </c>
      <c r="B1256" s="172" t="s">
        <v>832</v>
      </c>
      <c r="C1256" s="173" t="s">
        <v>814</v>
      </c>
      <c r="D1256" s="173" t="s">
        <v>30</v>
      </c>
      <c r="E1256" s="171">
        <v>0.33</v>
      </c>
      <c r="F1256" s="171">
        <v>1.34</v>
      </c>
      <c r="G1256" s="171" t="s">
        <v>10451</v>
      </c>
    </row>
    <row r="1257" spans="1:7">
      <c r="A1257" s="171">
        <v>36146</v>
      </c>
      <c r="B1257" s="172" t="s">
        <v>833</v>
      </c>
      <c r="C1257" s="173" t="s">
        <v>814</v>
      </c>
      <c r="D1257" s="173" t="s">
        <v>30</v>
      </c>
      <c r="E1257" s="171">
        <v>0</v>
      </c>
      <c r="F1257" s="171">
        <v>204</v>
      </c>
      <c r="G1257" s="171" t="s">
        <v>10451</v>
      </c>
    </row>
    <row r="1258" spans="1:7" ht="21">
      <c r="A1258" s="171">
        <v>36149</v>
      </c>
      <c r="B1258" s="172" t="s">
        <v>834</v>
      </c>
      <c r="C1258" s="173" t="s">
        <v>814</v>
      </c>
      <c r="D1258" s="173" t="s">
        <v>30</v>
      </c>
      <c r="E1258" s="171">
        <v>0</v>
      </c>
      <c r="F1258" s="171">
        <v>141</v>
      </c>
      <c r="G1258" s="171" t="s">
        <v>10451</v>
      </c>
    </row>
    <row r="1259" spans="1:7">
      <c r="A1259" s="171">
        <v>36150</v>
      </c>
      <c r="B1259" s="172" t="s">
        <v>835</v>
      </c>
      <c r="C1259" s="173" t="s">
        <v>814</v>
      </c>
      <c r="D1259" s="173" t="s">
        <v>30</v>
      </c>
      <c r="E1259" s="171">
        <v>0.01</v>
      </c>
      <c r="F1259" s="171">
        <v>35.64</v>
      </c>
      <c r="G1259" s="171" t="s">
        <v>10451</v>
      </c>
    </row>
    <row r="1260" spans="1:7" ht="21">
      <c r="A1260" s="171">
        <v>36153</v>
      </c>
      <c r="B1260" s="172" t="s">
        <v>836</v>
      </c>
      <c r="C1260" s="173" t="s">
        <v>814</v>
      </c>
      <c r="D1260" s="173" t="s">
        <v>30</v>
      </c>
      <c r="E1260" s="171">
        <v>0</v>
      </c>
      <c r="F1260" s="171">
        <v>160.5</v>
      </c>
      <c r="G1260" s="171" t="s">
        <v>10451</v>
      </c>
    </row>
    <row r="1261" spans="1:7">
      <c r="A1261" s="171">
        <v>37370</v>
      </c>
      <c r="B1261" s="172" t="s">
        <v>838</v>
      </c>
      <c r="C1261" s="173" t="s">
        <v>814</v>
      </c>
      <c r="D1261" s="173" t="s">
        <v>336</v>
      </c>
      <c r="E1261" s="171">
        <v>2.98</v>
      </c>
      <c r="F1261" s="171">
        <v>2.48</v>
      </c>
      <c r="G1261" s="171" t="s">
        <v>10451</v>
      </c>
    </row>
    <row r="1262" spans="1:7">
      <c r="A1262" s="171">
        <v>37371</v>
      </c>
      <c r="B1262" s="172" t="s">
        <v>839</v>
      </c>
      <c r="C1262" s="173" t="s">
        <v>814</v>
      </c>
      <c r="D1262" s="173" t="s">
        <v>336</v>
      </c>
      <c r="E1262" s="171">
        <v>2.98</v>
      </c>
      <c r="F1262" s="171">
        <v>0.55000000000000004</v>
      </c>
      <c r="G1262" s="171" t="s">
        <v>10451</v>
      </c>
    </row>
    <row r="1263" spans="1:7">
      <c r="A1263" s="171">
        <v>37372</v>
      </c>
      <c r="B1263" s="172" t="s">
        <v>840</v>
      </c>
      <c r="C1263" s="173" t="s">
        <v>814</v>
      </c>
      <c r="D1263" s="173" t="s">
        <v>336</v>
      </c>
      <c r="E1263" s="171">
        <v>2.98</v>
      </c>
      <c r="F1263" s="171">
        <v>0.37</v>
      </c>
      <c r="G1263" s="171" t="s">
        <v>10451</v>
      </c>
    </row>
    <row r="1264" spans="1:7">
      <c r="A1264" s="171">
        <v>37373</v>
      </c>
      <c r="B1264" s="172" t="s">
        <v>841</v>
      </c>
      <c r="C1264" s="173" t="s">
        <v>814</v>
      </c>
      <c r="D1264" s="173" t="s">
        <v>336</v>
      </c>
      <c r="E1264" s="171">
        <v>2.98</v>
      </c>
      <c r="F1264" s="171">
        <v>0.02</v>
      </c>
      <c r="G1264" s="171" t="s">
        <v>10451</v>
      </c>
    </row>
    <row r="1265" spans="1:7">
      <c r="A1265" s="171">
        <v>38382</v>
      </c>
      <c r="B1265" s="172" t="s">
        <v>843</v>
      </c>
      <c r="C1265" s="173" t="s">
        <v>814</v>
      </c>
      <c r="D1265" s="173" t="s">
        <v>30</v>
      </c>
      <c r="E1265" s="171">
        <v>0.01</v>
      </c>
      <c r="F1265" s="171">
        <v>9.56</v>
      </c>
      <c r="G1265" s="171" t="s">
        <v>10451</v>
      </c>
    </row>
    <row r="1266" spans="1:7">
      <c r="A1266" s="171">
        <v>38390</v>
      </c>
      <c r="B1266" s="172" t="s">
        <v>844</v>
      </c>
      <c r="C1266" s="173" t="s">
        <v>814</v>
      </c>
      <c r="D1266" s="173" t="s">
        <v>30</v>
      </c>
      <c r="E1266" s="171">
        <v>0</v>
      </c>
      <c r="F1266" s="171">
        <v>28.83</v>
      </c>
      <c r="G1266" s="171" t="s">
        <v>10451</v>
      </c>
    </row>
    <row r="1267" spans="1:7">
      <c r="A1267" s="171">
        <v>38393</v>
      </c>
      <c r="B1267" s="172" t="s">
        <v>845</v>
      </c>
      <c r="C1267" s="173" t="s">
        <v>814</v>
      </c>
      <c r="D1267" s="173" t="s">
        <v>30</v>
      </c>
      <c r="E1267" s="171">
        <v>0</v>
      </c>
      <c r="F1267" s="171">
        <v>13</v>
      </c>
      <c r="G1267" s="171" t="s">
        <v>10451</v>
      </c>
    </row>
    <row r="1268" spans="1:7">
      <c r="A1268" s="171">
        <v>38396</v>
      </c>
      <c r="B1268" s="172" t="s">
        <v>846</v>
      </c>
      <c r="C1268" s="173" t="s">
        <v>814</v>
      </c>
      <c r="D1268" s="173" t="s">
        <v>30</v>
      </c>
      <c r="E1268" s="171">
        <v>0</v>
      </c>
      <c r="F1268" s="171">
        <v>359.64</v>
      </c>
      <c r="G1268" s="171" t="s">
        <v>10451</v>
      </c>
    </row>
    <row r="1269" spans="1:7">
      <c r="A1269" s="171">
        <v>38399</v>
      </c>
      <c r="B1269" s="172" t="s">
        <v>847</v>
      </c>
      <c r="C1269" s="173" t="s">
        <v>814</v>
      </c>
      <c r="D1269" s="173" t="s">
        <v>30</v>
      </c>
      <c r="E1269" s="171">
        <v>0</v>
      </c>
      <c r="F1269" s="171">
        <v>139.57</v>
      </c>
      <c r="G1269" s="171" t="s">
        <v>10451</v>
      </c>
    </row>
    <row r="1270" spans="1:7" ht="21">
      <c r="A1270" s="171">
        <v>38413</v>
      </c>
      <c r="B1270" s="172" t="s">
        <v>848</v>
      </c>
      <c r="C1270" s="173" t="s">
        <v>814</v>
      </c>
      <c r="D1270" s="173" t="s">
        <v>30</v>
      </c>
      <c r="E1270" s="171">
        <v>0</v>
      </c>
      <c r="F1270" s="171">
        <v>536.28</v>
      </c>
      <c r="G1270" s="171" t="s">
        <v>10451</v>
      </c>
    </row>
    <row r="1271" spans="1:7">
      <c r="A1271" s="171">
        <v>38476</v>
      </c>
      <c r="B1271" s="172" t="s">
        <v>849</v>
      </c>
      <c r="C1271" s="173" t="s">
        <v>814</v>
      </c>
      <c r="D1271" s="173" t="s">
        <v>30</v>
      </c>
      <c r="E1271" s="171">
        <v>0</v>
      </c>
      <c r="F1271" s="171">
        <v>210.29</v>
      </c>
      <c r="G1271" s="171" t="s">
        <v>10451</v>
      </c>
    </row>
    <row r="1272" spans="1:7">
      <c r="A1272" s="171">
        <v>38477</v>
      </c>
      <c r="B1272" s="172" t="s">
        <v>850</v>
      </c>
      <c r="C1272" s="173" t="s">
        <v>814</v>
      </c>
      <c r="D1272" s="173" t="s">
        <v>30</v>
      </c>
      <c r="E1272" s="171">
        <v>0</v>
      </c>
      <c r="F1272" s="171">
        <v>595.54999999999995</v>
      </c>
      <c r="G1272" s="171" t="s">
        <v>10451</v>
      </c>
    </row>
    <row r="1273" spans="1:7">
      <c r="A1273" s="171">
        <v>6111</v>
      </c>
      <c r="B1273" s="172" t="s">
        <v>856</v>
      </c>
      <c r="C1273" s="173" t="s">
        <v>820</v>
      </c>
      <c r="D1273" s="173" t="s">
        <v>336</v>
      </c>
      <c r="E1273" s="171">
        <v>3.03</v>
      </c>
      <c r="F1273" s="171" t="s">
        <v>10451</v>
      </c>
      <c r="G1273" s="171">
        <v>12.58</v>
      </c>
    </row>
    <row r="1274" spans="1:7">
      <c r="A1274" s="374"/>
      <c r="B1274" s="374"/>
      <c r="C1274" s="374"/>
      <c r="D1274" s="374"/>
      <c r="E1274" s="374"/>
      <c r="F1274" s="374"/>
      <c r="G1274" s="374"/>
    </row>
    <row r="1275" spans="1:7" ht="31.5">
      <c r="A1275" s="219" t="s">
        <v>205</v>
      </c>
      <c r="B1275" s="220" t="s">
        <v>206</v>
      </c>
      <c r="C1275" s="221" t="s">
        <v>57</v>
      </c>
      <c r="D1275" s="221" t="s">
        <v>88</v>
      </c>
      <c r="E1275" s="222">
        <v>30</v>
      </c>
      <c r="F1275" s="222">
        <v>0.14000000000000001</v>
      </c>
      <c r="G1275" s="222">
        <v>0.35</v>
      </c>
    </row>
    <row r="1276" spans="1:7">
      <c r="A1276" s="171">
        <v>10</v>
      </c>
      <c r="B1276" s="172" t="s">
        <v>816</v>
      </c>
      <c r="C1276" s="173" t="s">
        <v>814</v>
      </c>
      <c r="D1276" s="173" t="s">
        <v>30</v>
      </c>
      <c r="E1276" s="171">
        <v>0.01</v>
      </c>
      <c r="F1276" s="171">
        <v>9.4499999999999993</v>
      </c>
      <c r="G1276" s="171" t="s">
        <v>10451</v>
      </c>
    </row>
    <row r="1277" spans="1:7" ht="21">
      <c r="A1277" s="171">
        <v>11359</v>
      </c>
      <c r="B1277" s="172" t="s">
        <v>818</v>
      </c>
      <c r="C1277" s="173" t="s">
        <v>814</v>
      </c>
      <c r="D1277" s="173" t="s">
        <v>30</v>
      </c>
      <c r="E1277" s="171">
        <v>0</v>
      </c>
      <c r="F1277" s="171">
        <v>520.16</v>
      </c>
      <c r="G1277" s="171" t="s">
        <v>10451</v>
      </c>
    </row>
    <row r="1278" spans="1:7">
      <c r="A1278" s="171">
        <v>12815</v>
      </c>
      <c r="B1278" s="172" t="s">
        <v>821</v>
      </c>
      <c r="C1278" s="173" t="s">
        <v>814</v>
      </c>
      <c r="D1278" s="173" t="s">
        <v>30</v>
      </c>
      <c r="E1278" s="171">
        <v>0.01</v>
      </c>
      <c r="F1278" s="171">
        <v>7.33</v>
      </c>
      <c r="G1278" s="171" t="s">
        <v>10451</v>
      </c>
    </row>
    <row r="1279" spans="1:7">
      <c r="A1279" s="171">
        <v>12892</v>
      </c>
      <c r="B1279" s="172" t="s">
        <v>822</v>
      </c>
      <c r="C1279" s="173" t="s">
        <v>814</v>
      </c>
      <c r="D1279" s="173" t="s">
        <v>823</v>
      </c>
      <c r="E1279" s="171">
        <v>0.01</v>
      </c>
      <c r="F1279" s="171">
        <v>10.8</v>
      </c>
      <c r="G1279" s="171" t="s">
        <v>10451</v>
      </c>
    </row>
    <row r="1280" spans="1:7">
      <c r="A1280" s="171">
        <v>12893</v>
      </c>
      <c r="B1280" s="172" t="s">
        <v>824</v>
      </c>
      <c r="C1280" s="173" t="s">
        <v>814</v>
      </c>
      <c r="D1280" s="173" t="s">
        <v>823</v>
      </c>
      <c r="E1280" s="171">
        <v>0</v>
      </c>
      <c r="F1280" s="171">
        <v>57.6</v>
      </c>
      <c r="G1280" s="171" t="s">
        <v>10451</v>
      </c>
    </row>
    <row r="1281" spans="1:7">
      <c r="A1281" s="171">
        <v>25966</v>
      </c>
      <c r="B1281" s="172" t="s">
        <v>827</v>
      </c>
      <c r="C1281" s="173" t="s">
        <v>814</v>
      </c>
      <c r="D1281" s="173" t="s">
        <v>828</v>
      </c>
      <c r="E1281" s="171">
        <v>0</v>
      </c>
      <c r="F1281" s="171">
        <v>13.84</v>
      </c>
      <c r="G1281" s="171" t="s">
        <v>10451</v>
      </c>
    </row>
    <row r="1282" spans="1:7">
      <c r="A1282" s="171">
        <v>2711</v>
      </c>
      <c r="B1282" s="172" t="s">
        <v>831</v>
      </c>
      <c r="C1282" s="173" t="s">
        <v>814</v>
      </c>
      <c r="D1282" s="173" t="s">
        <v>30</v>
      </c>
      <c r="E1282" s="171">
        <v>0</v>
      </c>
      <c r="F1282" s="171">
        <v>112.95</v>
      </c>
      <c r="G1282" s="171" t="s">
        <v>10451</v>
      </c>
    </row>
    <row r="1283" spans="1:7">
      <c r="A1283" s="171">
        <v>36144</v>
      </c>
      <c r="B1283" s="172" t="s">
        <v>832</v>
      </c>
      <c r="C1283" s="173" t="s">
        <v>814</v>
      </c>
      <c r="D1283" s="173" t="s">
        <v>30</v>
      </c>
      <c r="E1283" s="171">
        <v>0.09</v>
      </c>
      <c r="F1283" s="171">
        <v>1.34</v>
      </c>
      <c r="G1283" s="171" t="s">
        <v>10451</v>
      </c>
    </row>
    <row r="1284" spans="1:7">
      <c r="A1284" s="171">
        <v>36146</v>
      </c>
      <c r="B1284" s="172" t="s">
        <v>833</v>
      </c>
      <c r="C1284" s="173" t="s">
        <v>814</v>
      </c>
      <c r="D1284" s="173" t="s">
        <v>30</v>
      </c>
      <c r="E1284" s="171">
        <v>0</v>
      </c>
      <c r="F1284" s="171">
        <v>204</v>
      </c>
      <c r="G1284" s="171" t="s">
        <v>10451</v>
      </c>
    </row>
    <row r="1285" spans="1:7" ht="21">
      <c r="A1285" s="171">
        <v>36149</v>
      </c>
      <c r="B1285" s="172" t="s">
        <v>834</v>
      </c>
      <c r="C1285" s="173" t="s">
        <v>814</v>
      </c>
      <c r="D1285" s="173" t="s">
        <v>30</v>
      </c>
      <c r="E1285" s="171">
        <v>0</v>
      </c>
      <c r="F1285" s="171">
        <v>141</v>
      </c>
      <c r="G1285" s="171" t="s">
        <v>10451</v>
      </c>
    </row>
    <row r="1286" spans="1:7">
      <c r="A1286" s="171">
        <v>36150</v>
      </c>
      <c r="B1286" s="172" t="s">
        <v>835</v>
      </c>
      <c r="C1286" s="173" t="s">
        <v>814</v>
      </c>
      <c r="D1286" s="173" t="s">
        <v>30</v>
      </c>
      <c r="E1286" s="171">
        <v>0</v>
      </c>
      <c r="F1286" s="171">
        <v>35.64</v>
      </c>
      <c r="G1286" s="171" t="s">
        <v>10451</v>
      </c>
    </row>
    <row r="1287" spans="1:7" ht="21">
      <c r="A1287" s="171">
        <v>36153</v>
      </c>
      <c r="B1287" s="172" t="s">
        <v>836</v>
      </c>
      <c r="C1287" s="173" t="s">
        <v>814</v>
      </c>
      <c r="D1287" s="173" t="s">
        <v>30</v>
      </c>
      <c r="E1287" s="171">
        <v>0</v>
      </c>
      <c r="F1287" s="171">
        <v>160.5</v>
      </c>
      <c r="G1287" s="171" t="s">
        <v>10451</v>
      </c>
    </row>
    <row r="1288" spans="1:7">
      <c r="A1288" s="171">
        <v>37370</v>
      </c>
      <c r="B1288" s="172" t="s">
        <v>838</v>
      </c>
      <c r="C1288" s="173" t="s">
        <v>814</v>
      </c>
      <c r="D1288" s="173" t="s">
        <v>336</v>
      </c>
      <c r="E1288" s="171">
        <v>0.83</v>
      </c>
      <c r="F1288" s="171">
        <v>2.48</v>
      </c>
      <c r="G1288" s="171" t="s">
        <v>10451</v>
      </c>
    </row>
    <row r="1289" spans="1:7">
      <c r="A1289" s="171">
        <v>37371</v>
      </c>
      <c r="B1289" s="172" t="s">
        <v>839</v>
      </c>
      <c r="C1289" s="173" t="s">
        <v>814</v>
      </c>
      <c r="D1289" s="173" t="s">
        <v>336</v>
      </c>
      <c r="E1289" s="171">
        <v>0.83</v>
      </c>
      <c r="F1289" s="171">
        <v>0.55000000000000004</v>
      </c>
      <c r="G1289" s="171" t="s">
        <v>10451</v>
      </c>
    </row>
    <row r="1290" spans="1:7">
      <c r="A1290" s="171">
        <v>37372</v>
      </c>
      <c r="B1290" s="172" t="s">
        <v>840</v>
      </c>
      <c r="C1290" s="173" t="s">
        <v>814</v>
      </c>
      <c r="D1290" s="173" t="s">
        <v>336</v>
      </c>
      <c r="E1290" s="171">
        <v>0.83</v>
      </c>
      <c r="F1290" s="171">
        <v>0.37</v>
      </c>
      <c r="G1290" s="171" t="s">
        <v>10451</v>
      </c>
    </row>
    <row r="1291" spans="1:7">
      <c r="A1291" s="171">
        <v>37373</v>
      </c>
      <c r="B1291" s="172" t="s">
        <v>841</v>
      </c>
      <c r="C1291" s="173" t="s">
        <v>814</v>
      </c>
      <c r="D1291" s="173" t="s">
        <v>336</v>
      </c>
      <c r="E1291" s="171">
        <v>0.83</v>
      </c>
      <c r="F1291" s="171">
        <v>0.02</v>
      </c>
      <c r="G1291" s="171" t="s">
        <v>10451</v>
      </c>
    </row>
    <row r="1292" spans="1:7">
      <c r="A1292" s="171">
        <v>38382</v>
      </c>
      <c r="B1292" s="172" t="s">
        <v>843</v>
      </c>
      <c r="C1292" s="173" t="s">
        <v>814</v>
      </c>
      <c r="D1292" s="173" t="s">
        <v>30</v>
      </c>
      <c r="E1292" s="171">
        <v>0</v>
      </c>
      <c r="F1292" s="171">
        <v>9.56</v>
      </c>
      <c r="G1292" s="171" t="s">
        <v>10451</v>
      </c>
    </row>
    <row r="1293" spans="1:7">
      <c r="A1293" s="171">
        <v>38390</v>
      </c>
      <c r="B1293" s="172" t="s">
        <v>844</v>
      </c>
      <c r="C1293" s="173" t="s">
        <v>814</v>
      </c>
      <c r="D1293" s="173" t="s">
        <v>30</v>
      </c>
      <c r="E1293" s="171">
        <v>0</v>
      </c>
      <c r="F1293" s="171">
        <v>28.83</v>
      </c>
      <c r="G1293" s="171" t="s">
        <v>10451</v>
      </c>
    </row>
    <row r="1294" spans="1:7">
      <c r="A1294" s="171">
        <v>38393</v>
      </c>
      <c r="B1294" s="172" t="s">
        <v>845</v>
      </c>
      <c r="C1294" s="173" t="s">
        <v>814</v>
      </c>
      <c r="D1294" s="173" t="s">
        <v>30</v>
      </c>
      <c r="E1294" s="171">
        <v>0</v>
      </c>
      <c r="F1294" s="171">
        <v>13</v>
      </c>
      <c r="G1294" s="171" t="s">
        <v>10451</v>
      </c>
    </row>
    <row r="1295" spans="1:7">
      <c r="A1295" s="171">
        <v>38396</v>
      </c>
      <c r="B1295" s="172" t="s">
        <v>846</v>
      </c>
      <c r="C1295" s="173" t="s">
        <v>814</v>
      </c>
      <c r="D1295" s="173" t="s">
        <v>30</v>
      </c>
      <c r="E1295" s="171">
        <v>0</v>
      </c>
      <c r="F1295" s="171">
        <v>359.64</v>
      </c>
      <c r="G1295" s="171" t="s">
        <v>10451</v>
      </c>
    </row>
    <row r="1296" spans="1:7">
      <c r="A1296" s="171">
        <v>38399</v>
      </c>
      <c r="B1296" s="172" t="s">
        <v>847</v>
      </c>
      <c r="C1296" s="173" t="s">
        <v>814</v>
      </c>
      <c r="D1296" s="173" t="s">
        <v>30</v>
      </c>
      <c r="E1296" s="171">
        <v>0</v>
      </c>
      <c r="F1296" s="171">
        <v>139.57</v>
      </c>
      <c r="G1296" s="171" t="s">
        <v>10451</v>
      </c>
    </row>
    <row r="1297" spans="1:7" ht="21">
      <c r="A1297" s="171">
        <v>38413</v>
      </c>
      <c r="B1297" s="172" t="s">
        <v>848</v>
      </c>
      <c r="C1297" s="173" t="s">
        <v>814</v>
      </c>
      <c r="D1297" s="173" t="s">
        <v>30</v>
      </c>
      <c r="E1297" s="171">
        <v>0</v>
      </c>
      <c r="F1297" s="171">
        <v>536.28</v>
      </c>
      <c r="G1297" s="171" t="s">
        <v>10451</v>
      </c>
    </row>
    <row r="1298" spans="1:7">
      <c r="A1298" s="171">
        <v>38476</v>
      </c>
      <c r="B1298" s="172" t="s">
        <v>849</v>
      </c>
      <c r="C1298" s="173" t="s">
        <v>814</v>
      </c>
      <c r="D1298" s="173" t="s">
        <v>30</v>
      </c>
      <c r="E1298" s="171">
        <v>0</v>
      </c>
      <c r="F1298" s="171">
        <v>210.29</v>
      </c>
      <c r="G1298" s="171" t="s">
        <v>10451</v>
      </c>
    </row>
    <row r="1299" spans="1:7">
      <c r="A1299" s="171">
        <v>38477</v>
      </c>
      <c r="B1299" s="172" t="s">
        <v>850</v>
      </c>
      <c r="C1299" s="173" t="s">
        <v>814</v>
      </c>
      <c r="D1299" s="173" t="s">
        <v>30</v>
      </c>
      <c r="E1299" s="171">
        <v>0</v>
      </c>
      <c r="F1299" s="171">
        <v>595.54999999999995</v>
      </c>
      <c r="G1299" s="171" t="s">
        <v>10451</v>
      </c>
    </row>
    <row r="1300" spans="1:7">
      <c r="A1300" s="171">
        <v>6111</v>
      </c>
      <c r="B1300" s="172" t="s">
        <v>856</v>
      </c>
      <c r="C1300" s="173" t="s">
        <v>820</v>
      </c>
      <c r="D1300" s="173" t="s">
        <v>336</v>
      </c>
      <c r="E1300" s="171">
        <v>0.85</v>
      </c>
      <c r="F1300" s="171" t="s">
        <v>10451</v>
      </c>
      <c r="G1300" s="171">
        <v>12.58</v>
      </c>
    </row>
    <row r="1301" spans="1:7">
      <c r="A1301" s="374"/>
      <c r="B1301" s="374"/>
      <c r="C1301" s="374"/>
      <c r="D1301" s="374"/>
      <c r="E1301" s="374"/>
      <c r="F1301" s="374"/>
      <c r="G1301" s="374"/>
    </row>
    <row r="1302" spans="1:7" ht="21">
      <c r="A1302" s="219" t="s">
        <v>208</v>
      </c>
      <c r="B1302" s="220" t="s">
        <v>209</v>
      </c>
      <c r="C1302" s="221" t="s">
        <v>57</v>
      </c>
      <c r="D1302" s="221" t="s">
        <v>88</v>
      </c>
      <c r="E1302" s="222">
        <v>80</v>
      </c>
      <c r="F1302" s="222">
        <v>4.8</v>
      </c>
      <c r="G1302" s="222">
        <v>15.73</v>
      </c>
    </row>
    <row r="1303" spans="1:7">
      <c r="A1303" s="171">
        <v>10</v>
      </c>
      <c r="B1303" s="172" t="s">
        <v>816</v>
      </c>
      <c r="C1303" s="173" t="s">
        <v>814</v>
      </c>
      <c r="D1303" s="173" t="s">
        <v>30</v>
      </c>
      <c r="E1303" s="171">
        <v>0.62</v>
      </c>
      <c r="F1303" s="171">
        <v>9.4499999999999993</v>
      </c>
      <c r="G1303" s="171" t="s">
        <v>10451</v>
      </c>
    </row>
    <row r="1304" spans="1:7" ht="21">
      <c r="A1304" s="171">
        <v>11359</v>
      </c>
      <c r="B1304" s="172" t="s">
        <v>818</v>
      </c>
      <c r="C1304" s="173" t="s">
        <v>814</v>
      </c>
      <c r="D1304" s="173" t="s">
        <v>30</v>
      </c>
      <c r="E1304" s="171">
        <v>0.01</v>
      </c>
      <c r="F1304" s="171">
        <v>520.16</v>
      </c>
      <c r="G1304" s="171" t="s">
        <v>10451</v>
      </c>
    </row>
    <row r="1305" spans="1:7">
      <c r="A1305" s="171">
        <v>12815</v>
      </c>
      <c r="B1305" s="172" t="s">
        <v>821</v>
      </c>
      <c r="C1305" s="173" t="s">
        <v>814</v>
      </c>
      <c r="D1305" s="173" t="s">
        <v>30</v>
      </c>
      <c r="E1305" s="171">
        <v>0.7</v>
      </c>
      <c r="F1305" s="171">
        <v>7.33</v>
      </c>
      <c r="G1305" s="171" t="s">
        <v>10451</v>
      </c>
    </row>
    <row r="1306" spans="1:7">
      <c r="A1306" s="171">
        <v>12892</v>
      </c>
      <c r="B1306" s="172" t="s">
        <v>822</v>
      </c>
      <c r="C1306" s="173" t="s">
        <v>814</v>
      </c>
      <c r="D1306" s="173" t="s">
        <v>823</v>
      </c>
      <c r="E1306" s="171">
        <v>1.07</v>
      </c>
      <c r="F1306" s="171">
        <v>10.8</v>
      </c>
      <c r="G1306" s="171" t="s">
        <v>10451</v>
      </c>
    </row>
    <row r="1307" spans="1:7">
      <c r="A1307" s="171">
        <v>12893</v>
      </c>
      <c r="B1307" s="172" t="s">
        <v>824</v>
      </c>
      <c r="C1307" s="173" t="s">
        <v>814</v>
      </c>
      <c r="D1307" s="173" t="s">
        <v>823</v>
      </c>
      <c r="E1307" s="171">
        <v>0.12</v>
      </c>
      <c r="F1307" s="171">
        <v>57.6</v>
      </c>
      <c r="G1307" s="171" t="s">
        <v>10451</v>
      </c>
    </row>
    <row r="1308" spans="1:7">
      <c r="A1308" s="171">
        <v>25957</v>
      </c>
      <c r="B1308" s="172" t="s">
        <v>948</v>
      </c>
      <c r="C1308" s="173" t="s">
        <v>820</v>
      </c>
      <c r="D1308" s="173" t="s">
        <v>336</v>
      </c>
      <c r="E1308" s="171">
        <v>40.369999999999997</v>
      </c>
      <c r="F1308" s="171" t="s">
        <v>10451</v>
      </c>
      <c r="G1308" s="171">
        <v>19.23</v>
      </c>
    </row>
    <row r="1309" spans="1:7">
      <c r="A1309" s="171">
        <v>25966</v>
      </c>
      <c r="B1309" s="172" t="s">
        <v>827</v>
      </c>
      <c r="C1309" s="173" t="s">
        <v>814</v>
      </c>
      <c r="D1309" s="173" t="s">
        <v>828</v>
      </c>
      <c r="E1309" s="171">
        <v>0.12</v>
      </c>
      <c r="F1309" s="171">
        <v>13.84</v>
      </c>
      <c r="G1309" s="171" t="s">
        <v>10451</v>
      </c>
    </row>
    <row r="1310" spans="1:7">
      <c r="A1310" s="171">
        <v>2711</v>
      </c>
      <c r="B1310" s="172" t="s">
        <v>831</v>
      </c>
      <c r="C1310" s="173" t="s">
        <v>814</v>
      </c>
      <c r="D1310" s="173" t="s">
        <v>30</v>
      </c>
      <c r="E1310" s="171">
        <v>0.05</v>
      </c>
      <c r="F1310" s="171">
        <v>112.95</v>
      </c>
      <c r="G1310" s="171" t="s">
        <v>10451</v>
      </c>
    </row>
    <row r="1311" spans="1:7">
      <c r="A1311" s="171">
        <v>36144</v>
      </c>
      <c r="B1311" s="172" t="s">
        <v>832</v>
      </c>
      <c r="C1311" s="173" t="s">
        <v>814</v>
      </c>
      <c r="D1311" s="173" t="s">
        <v>30</v>
      </c>
      <c r="E1311" s="171">
        <v>8.66</v>
      </c>
      <c r="F1311" s="171">
        <v>1.34</v>
      </c>
      <c r="G1311" s="171" t="s">
        <v>10451</v>
      </c>
    </row>
    <row r="1312" spans="1:7">
      <c r="A1312" s="171">
        <v>36146</v>
      </c>
      <c r="B1312" s="172" t="s">
        <v>833</v>
      </c>
      <c r="C1312" s="173" t="s">
        <v>814</v>
      </c>
      <c r="D1312" s="173" t="s">
        <v>30</v>
      </c>
      <c r="E1312" s="171">
        <v>0.1</v>
      </c>
      <c r="F1312" s="171">
        <v>204</v>
      </c>
      <c r="G1312" s="171" t="s">
        <v>10451</v>
      </c>
    </row>
    <row r="1313" spans="1:7" ht="21">
      <c r="A1313" s="171">
        <v>36149</v>
      </c>
      <c r="B1313" s="172" t="s">
        <v>834</v>
      </c>
      <c r="C1313" s="173" t="s">
        <v>814</v>
      </c>
      <c r="D1313" s="173" t="s">
        <v>30</v>
      </c>
      <c r="E1313" s="171">
        <v>0.06</v>
      </c>
      <c r="F1313" s="171">
        <v>141</v>
      </c>
      <c r="G1313" s="171" t="s">
        <v>10451</v>
      </c>
    </row>
    <row r="1314" spans="1:7">
      <c r="A1314" s="171">
        <v>36150</v>
      </c>
      <c r="B1314" s="172" t="s">
        <v>835</v>
      </c>
      <c r="C1314" s="173" t="s">
        <v>814</v>
      </c>
      <c r="D1314" s="173" t="s">
        <v>30</v>
      </c>
      <c r="E1314" s="171">
        <v>0.21</v>
      </c>
      <c r="F1314" s="171">
        <v>35.64</v>
      </c>
      <c r="G1314" s="171" t="s">
        <v>10451</v>
      </c>
    </row>
    <row r="1315" spans="1:7" ht="21">
      <c r="A1315" s="171">
        <v>36153</v>
      </c>
      <c r="B1315" s="172" t="s">
        <v>836</v>
      </c>
      <c r="C1315" s="173" t="s">
        <v>814</v>
      </c>
      <c r="D1315" s="173" t="s">
        <v>30</v>
      </c>
      <c r="E1315" s="171">
        <v>0.08</v>
      </c>
      <c r="F1315" s="171">
        <v>160.5</v>
      </c>
      <c r="G1315" s="171" t="s">
        <v>10451</v>
      </c>
    </row>
    <row r="1316" spans="1:7">
      <c r="A1316" s="171">
        <v>37370</v>
      </c>
      <c r="B1316" s="172" t="s">
        <v>838</v>
      </c>
      <c r="C1316" s="173" t="s">
        <v>814</v>
      </c>
      <c r="D1316" s="173" t="s">
        <v>336</v>
      </c>
      <c r="E1316" s="171">
        <v>77.69</v>
      </c>
      <c r="F1316" s="171">
        <v>2.48</v>
      </c>
      <c r="G1316" s="171" t="s">
        <v>10451</v>
      </c>
    </row>
    <row r="1317" spans="1:7">
      <c r="A1317" s="171">
        <v>37371</v>
      </c>
      <c r="B1317" s="172" t="s">
        <v>839</v>
      </c>
      <c r="C1317" s="173" t="s">
        <v>814</v>
      </c>
      <c r="D1317" s="173" t="s">
        <v>336</v>
      </c>
      <c r="E1317" s="171">
        <v>77.69</v>
      </c>
      <c r="F1317" s="171">
        <v>0.55000000000000004</v>
      </c>
      <c r="G1317" s="171" t="s">
        <v>10451</v>
      </c>
    </row>
    <row r="1318" spans="1:7">
      <c r="A1318" s="171">
        <v>37372</v>
      </c>
      <c r="B1318" s="172" t="s">
        <v>840</v>
      </c>
      <c r="C1318" s="173" t="s">
        <v>814</v>
      </c>
      <c r="D1318" s="173" t="s">
        <v>336</v>
      </c>
      <c r="E1318" s="171">
        <v>77.69</v>
      </c>
      <c r="F1318" s="171">
        <v>0.37</v>
      </c>
      <c r="G1318" s="171" t="s">
        <v>10451</v>
      </c>
    </row>
    <row r="1319" spans="1:7">
      <c r="A1319" s="171">
        <v>37373</v>
      </c>
      <c r="B1319" s="172" t="s">
        <v>841</v>
      </c>
      <c r="C1319" s="173" t="s">
        <v>814</v>
      </c>
      <c r="D1319" s="173" t="s">
        <v>336</v>
      </c>
      <c r="E1319" s="171">
        <v>77.69</v>
      </c>
      <c r="F1319" s="171">
        <v>0.02</v>
      </c>
      <c r="G1319" s="171" t="s">
        <v>10451</v>
      </c>
    </row>
    <row r="1320" spans="1:7">
      <c r="A1320" s="171">
        <v>38382</v>
      </c>
      <c r="B1320" s="172" t="s">
        <v>843</v>
      </c>
      <c r="C1320" s="173" t="s">
        <v>814</v>
      </c>
      <c r="D1320" s="173" t="s">
        <v>30</v>
      </c>
      <c r="E1320" s="171">
        <v>0.21</v>
      </c>
      <c r="F1320" s="171">
        <v>9.56</v>
      </c>
      <c r="G1320" s="171" t="s">
        <v>10451</v>
      </c>
    </row>
    <row r="1321" spans="1:7">
      <c r="A1321" s="171">
        <v>38390</v>
      </c>
      <c r="B1321" s="172" t="s">
        <v>844</v>
      </c>
      <c r="C1321" s="173" t="s">
        <v>814</v>
      </c>
      <c r="D1321" s="173" t="s">
        <v>30</v>
      </c>
      <c r="E1321" s="171">
        <v>0.12</v>
      </c>
      <c r="F1321" s="171">
        <v>28.83</v>
      </c>
      <c r="G1321" s="171" t="s">
        <v>10451</v>
      </c>
    </row>
    <row r="1322" spans="1:7">
      <c r="A1322" s="171">
        <v>38393</v>
      </c>
      <c r="B1322" s="172" t="s">
        <v>845</v>
      </c>
      <c r="C1322" s="173" t="s">
        <v>814</v>
      </c>
      <c r="D1322" s="173" t="s">
        <v>30</v>
      </c>
      <c r="E1322" s="171">
        <v>0.12</v>
      </c>
      <c r="F1322" s="171">
        <v>13</v>
      </c>
      <c r="G1322" s="171" t="s">
        <v>10451</v>
      </c>
    </row>
    <row r="1323" spans="1:7">
      <c r="A1323" s="171">
        <v>38396</v>
      </c>
      <c r="B1323" s="172" t="s">
        <v>846</v>
      </c>
      <c r="C1323" s="173" t="s">
        <v>814</v>
      </c>
      <c r="D1323" s="173" t="s">
        <v>30</v>
      </c>
      <c r="E1323" s="171">
        <v>0</v>
      </c>
      <c r="F1323" s="171">
        <v>359.64</v>
      </c>
      <c r="G1323" s="171" t="s">
        <v>10451</v>
      </c>
    </row>
    <row r="1324" spans="1:7">
      <c r="A1324" s="171">
        <v>38399</v>
      </c>
      <c r="B1324" s="172" t="s">
        <v>847</v>
      </c>
      <c r="C1324" s="173" t="s">
        <v>814</v>
      </c>
      <c r="D1324" s="173" t="s">
        <v>30</v>
      </c>
      <c r="E1324" s="171">
        <v>0.02</v>
      </c>
      <c r="F1324" s="171">
        <v>139.57</v>
      </c>
      <c r="G1324" s="171" t="s">
        <v>10451</v>
      </c>
    </row>
    <row r="1325" spans="1:7" ht="21">
      <c r="A1325" s="171">
        <v>38413</v>
      </c>
      <c r="B1325" s="172" t="s">
        <v>848</v>
      </c>
      <c r="C1325" s="173" t="s">
        <v>814</v>
      </c>
      <c r="D1325" s="173" t="s">
        <v>30</v>
      </c>
      <c r="E1325" s="171">
        <v>0</v>
      </c>
      <c r="F1325" s="171">
        <v>536.28</v>
      </c>
      <c r="G1325" s="171" t="s">
        <v>10451</v>
      </c>
    </row>
    <row r="1326" spans="1:7">
      <c r="A1326" s="171">
        <v>38476</v>
      </c>
      <c r="B1326" s="172" t="s">
        <v>849</v>
      </c>
      <c r="C1326" s="173" t="s">
        <v>814</v>
      </c>
      <c r="D1326" s="173" t="s">
        <v>30</v>
      </c>
      <c r="E1326" s="171">
        <v>0.02</v>
      </c>
      <c r="F1326" s="171">
        <v>210.29</v>
      </c>
      <c r="G1326" s="171" t="s">
        <v>10451</v>
      </c>
    </row>
    <row r="1327" spans="1:7">
      <c r="A1327" s="171">
        <v>38477</v>
      </c>
      <c r="B1327" s="172" t="s">
        <v>850</v>
      </c>
      <c r="C1327" s="173" t="s">
        <v>814</v>
      </c>
      <c r="D1327" s="173" t="s">
        <v>30</v>
      </c>
      <c r="E1327" s="171">
        <v>0</v>
      </c>
      <c r="F1327" s="171">
        <v>595.54999999999995</v>
      </c>
      <c r="G1327" s="171" t="s">
        <v>10451</v>
      </c>
    </row>
    <row r="1328" spans="1:7">
      <c r="A1328" s="171">
        <v>6111</v>
      </c>
      <c r="B1328" s="172" t="s">
        <v>856</v>
      </c>
      <c r="C1328" s="173" t="s">
        <v>820</v>
      </c>
      <c r="D1328" s="173" t="s">
        <v>336</v>
      </c>
      <c r="E1328" s="171">
        <v>38.340000000000003</v>
      </c>
      <c r="F1328" s="171" t="s">
        <v>10451</v>
      </c>
      <c r="G1328" s="171">
        <v>12.58</v>
      </c>
    </row>
    <row r="1329" spans="1:7">
      <c r="A1329" s="374"/>
      <c r="B1329" s="374"/>
      <c r="C1329" s="374"/>
      <c r="D1329" s="374"/>
      <c r="E1329" s="374"/>
      <c r="F1329" s="374"/>
      <c r="G1329" s="374"/>
    </row>
    <row r="1330" spans="1:7">
      <c r="A1330" s="219" t="s">
        <v>211</v>
      </c>
      <c r="B1330" s="220" t="s">
        <v>212</v>
      </c>
      <c r="C1330" s="221" t="s">
        <v>57</v>
      </c>
      <c r="D1330" s="221" t="s">
        <v>62</v>
      </c>
      <c r="E1330" s="222">
        <v>400</v>
      </c>
      <c r="F1330" s="222">
        <v>0.74</v>
      </c>
      <c r="G1330" s="222">
        <v>1.92</v>
      </c>
    </row>
    <row r="1331" spans="1:7">
      <c r="A1331" s="171">
        <v>10</v>
      </c>
      <c r="B1331" s="172" t="s">
        <v>816</v>
      </c>
      <c r="C1331" s="173" t="s">
        <v>814</v>
      </c>
      <c r="D1331" s="173" t="s">
        <v>30</v>
      </c>
      <c r="E1331" s="171">
        <v>0.48</v>
      </c>
      <c r="F1331" s="171">
        <v>9.4499999999999993</v>
      </c>
      <c r="G1331" s="171" t="s">
        <v>10451</v>
      </c>
    </row>
    <row r="1332" spans="1:7" ht="21">
      <c r="A1332" s="171">
        <v>11359</v>
      </c>
      <c r="B1332" s="172" t="s">
        <v>818</v>
      </c>
      <c r="C1332" s="173" t="s">
        <v>814</v>
      </c>
      <c r="D1332" s="173" t="s">
        <v>30</v>
      </c>
      <c r="E1332" s="171">
        <v>0</v>
      </c>
      <c r="F1332" s="171">
        <v>520.16</v>
      </c>
      <c r="G1332" s="171" t="s">
        <v>10451</v>
      </c>
    </row>
    <row r="1333" spans="1:7">
      <c r="A1333" s="171">
        <v>12815</v>
      </c>
      <c r="B1333" s="172" t="s">
        <v>821</v>
      </c>
      <c r="C1333" s="173" t="s">
        <v>814</v>
      </c>
      <c r="D1333" s="173" t="s">
        <v>30</v>
      </c>
      <c r="E1333" s="171">
        <v>0.54</v>
      </c>
      <c r="F1333" s="171">
        <v>7.33</v>
      </c>
      <c r="G1333" s="171" t="s">
        <v>10451</v>
      </c>
    </row>
    <row r="1334" spans="1:7">
      <c r="A1334" s="171">
        <v>12892</v>
      </c>
      <c r="B1334" s="172" t="s">
        <v>822</v>
      </c>
      <c r="C1334" s="173" t="s">
        <v>814</v>
      </c>
      <c r="D1334" s="173" t="s">
        <v>823</v>
      </c>
      <c r="E1334" s="171">
        <v>0.82</v>
      </c>
      <c r="F1334" s="171">
        <v>10.8</v>
      </c>
      <c r="G1334" s="171" t="s">
        <v>10451</v>
      </c>
    </row>
    <row r="1335" spans="1:7">
      <c r="A1335" s="171">
        <v>12893</v>
      </c>
      <c r="B1335" s="172" t="s">
        <v>824</v>
      </c>
      <c r="C1335" s="173" t="s">
        <v>814</v>
      </c>
      <c r="D1335" s="173" t="s">
        <v>823</v>
      </c>
      <c r="E1335" s="171">
        <v>0.1</v>
      </c>
      <c r="F1335" s="171">
        <v>57.6</v>
      </c>
      <c r="G1335" s="171" t="s">
        <v>10451</v>
      </c>
    </row>
    <row r="1336" spans="1:7">
      <c r="A1336" s="171">
        <v>25966</v>
      </c>
      <c r="B1336" s="172" t="s">
        <v>827</v>
      </c>
      <c r="C1336" s="173" t="s">
        <v>814</v>
      </c>
      <c r="D1336" s="173" t="s">
        <v>828</v>
      </c>
      <c r="E1336" s="171">
        <v>0.09</v>
      </c>
      <c r="F1336" s="171">
        <v>13.84</v>
      </c>
      <c r="G1336" s="171" t="s">
        <v>10451</v>
      </c>
    </row>
    <row r="1337" spans="1:7">
      <c r="A1337" s="171">
        <v>2711</v>
      </c>
      <c r="B1337" s="172" t="s">
        <v>831</v>
      </c>
      <c r="C1337" s="173" t="s">
        <v>814</v>
      </c>
      <c r="D1337" s="173" t="s">
        <v>30</v>
      </c>
      <c r="E1337" s="171">
        <v>0.04</v>
      </c>
      <c r="F1337" s="171">
        <v>112.95</v>
      </c>
      <c r="G1337" s="171" t="s">
        <v>10451</v>
      </c>
    </row>
    <row r="1338" spans="1:7">
      <c r="A1338" s="171">
        <v>36144</v>
      </c>
      <c r="B1338" s="172" t="s">
        <v>832</v>
      </c>
      <c r="C1338" s="173" t="s">
        <v>814</v>
      </c>
      <c r="D1338" s="173" t="s">
        <v>30</v>
      </c>
      <c r="E1338" s="171">
        <v>6.69</v>
      </c>
      <c r="F1338" s="171">
        <v>1.34</v>
      </c>
      <c r="G1338" s="171" t="s">
        <v>10451</v>
      </c>
    </row>
    <row r="1339" spans="1:7">
      <c r="A1339" s="171">
        <v>36146</v>
      </c>
      <c r="B1339" s="172" t="s">
        <v>833</v>
      </c>
      <c r="C1339" s="173" t="s">
        <v>814</v>
      </c>
      <c r="D1339" s="173" t="s">
        <v>30</v>
      </c>
      <c r="E1339" s="171">
        <v>7.0000000000000007E-2</v>
      </c>
      <c r="F1339" s="171">
        <v>204</v>
      </c>
      <c r="G1339" s="171" t="s">
        <v>10451</v>
      </c>
    </row>
    <row r="1340" spans="1:7" ht="21">
      <c r="A1340" s="171">
        <v>36149</v>
      </c>
      <c r="B1340" s="172" t="s">
        <v>834</v>
      </c>
      <c r="C1340" s="173" t="s">
        <v>814</v>
      </c>
      <c r="D1340" s="173" t="s">
        <v>30</v>
      </c>
      <c r="E1340" s="171">
        <v>0.04</v>
      </c>
      <c r="F1340" s="171">
        <v>141</v>
      </c>
      <c r="G1340" s="171" t="s">
        <v>10451</v>
      </c>
    </row>
    <row r="1341" spans="1:7">
      <c r="A1341" s="171">
        <v>36150</v>
      </c>
      <c r="B1341" s="172" t="s">
        <v>835</v>
      </c>
      <c r="C1341" s="173" t="s">
        <v>814</v>
      </c>
      <c r="D1341" s="173" t="s">
        <v>30</v>
      </c>
      <c r="E1341" s="171">
        <v>0.16</v>
      </c>
      <c r="F1341" s="171">
        <v>35.64</v>
      </c>
      <c r="G1341" s="171" t="s">
        <v>10451</v>
      </c>
    </row>
    <row r="1342" spans="1:7" ht="21">
      <c r="A1342" s="171">
        <v>36153</v>
      </c>
      <c r="B1342" s="172" t="s">
        <v>836</v>
      </c>
      <c r="C1342" s="173" t="s">
        <v>814</v>
      </c>
      <c r="D1342" s="173" t="s">
        <v>30</v>
      </c>
      <c r="E1342" s="171">
        <v>0.06</v>
      </c>
      <c r="F1342" s="171">
        <v>160.5</v>
      </c>
      <c r="G1342" s="171" t="s">
        <v>10451</v>
      </c>
    </row>
    <row r="1343" spans="1:7">
      <c r="A1343" s="171">
        <v>37370</v>
      </c>
      <c r="B1343" s="172" t="s">
        <v>838</v>
      </c>
      <c r="C1343" s="173" t="s">
        <v>814</v>
      </c>
      <c r="D1343" s="173" t="s">
        <v>336</v>
      </c>
      <c r="E1343" s="171">
        <v>60</v>
      </c>
      <c r="F1343" s="171">
        <v>2.48</v>
      </c>
      <c r="G1343" s="171" t="s">
        <v>10451</v>
      </c>
    </row>
    <row r="1344" spans="1:7">
      <c r="A1344" s="171">
        <v>37371</v>
      </c>
      <c r="B1344" s="172" t="s">
        <v>839</v>
      </c>
      <c r="C1344" s="173" t="s">
        <v>814</v>
      </c>
      <c r="D1344" s="173" t="s">
        <v>336</v>
      </c>
      <c r="E1344" s="171">
        <v>60</v>
      </c>
      <c r="F1344" s="171">
        <v>0.55000000000000004</v>
      </c>
      <c r="G1344" s="171" t="s">
        <v>10451</v>
      </c>
    </row>
    <row r="1345" spans="1:7">
      <c r="A1345" s="171">
        <v>37372</v>
      </c>
      <c r="B1345" s="172" t="s">
        <v>840</v>
      </c>
      <c r="C1345" s="173" t="s">
        <v>814</v>
      </c>
      <c r="D1345" s="173" t="s">
        <v>336</v>
      </c>
      <c r="E1345" s="171">
        <v>60</v>
      </c>
      <c r="F1345" s="171">
        <v>0.37</v>
      </c>
      <c r="G1345" s="171" t="s">
        <v>10451</v>
      </c>
    </row>
    <row r="1346" spans="1:7">
      <c r="A1346" s="171">
        <v>37373</v>
      </c>
      <c r="B1346" s="172" t="s">
        <v>841</v>
      </c>
      <c r="C1346" s="173" t="s">
        <v>814</v>
      </c>
      <c r="D1346" s="173" t="s">
        <v>336</v>
      </c>
      <c r="E1346" s="171">
        <v>60</v>
      </c>
      <c r="F1346" s="171">
        <v>0.02</v>
      </c>
      <c r="G1346" s="171" t="s">
        <v>10451</v>
      </c>
    </row>
    <row r="1347" spans="1:7">
      <c r="A1347" s="171">
        <v>38382</v>
      </c>
      <c r="B1347" s="172" t="s">
        <v>843</v>
      </c>
      <c r="C1347" s="173" t="s">
        <v>814</v>
      </c>
      <c r="D1347" s="173" t="s">
        <v>30</v>
      </c>
      <c r="E1347" s="171">
        <v>0.16</v>
      </c>
      <c r="F1347" s="171">
        <v>9.56</v>
      </c>
      <c r="G1347" s="171" t="s">
        <v>10451</v>
      </c>
    </row>
    <row r="1348" spans="1:7">
      <c r="A1348" s="171">
        <v>38390</v>
      </c>
      <c r="B1348" s="172" t="s">
        <v>844</v>
      </c>
      <c r="C1348" s="173" t="s">
        <v>814</v>
      </c>
      <c r="D1348" s="173" t="s">
        <v>30</v>
      </c>
      <c r="E1348" s="171">
        <v>0.09</v>
      </c>
      <c r="F1348" s="171">
        <v>28.83</v>
      </c>
      <c r="G1348" s="171" t="s">
        <v>10451</v>
      </c>
    </row>
    <row r="1349" spans="1:7">
      <c r="A1349" s="171">
        <v>38393</v>
      </c>
      <c r="B1349" s="172" t="s">
        <v>845</v>
      </c>
      <c r="C1349" s="173" t="s">
        <v>814</v>
      </c>
      <c r="D1349" s="173" t="s">
        <v>30</v>
      </c>
      <c r="E1349" s="171">
        <v>0.09</v>
      </c>
      <c r="F1349" s="171">
        <v>13</v>
      </c>
      <c r="G1349" s="171" t="s">
        <v>10451</v>
      </c>
    </row>
    <row r="1350" spans="1:7">
      <c r="A1350" s="171">
        <v>38396</v>
      </c>
      <c r="B1350" s="172" t="s">
        <v>846</v>
      </c>
      <c r="C1350" s="173" t="s">
        <v>814</v>
      </c>
      <c r="D1350" s="173" t="s">
        <v>30</v>
      </c>
      <c r="E1350" s="171">
        <v>0</v>
      </c>
      <c r="F1350" s="171">
        <v>359.64</v>
      </c>
      <c r="G1350" s="171" t="s">
        <v>10451</v>
      </c>
    </row>
    <row r="1351" spans="1:7">
      <c r="A1351" s="171">
        <v>38399</v>
      </c>
      <c r="B1351" s="172" t="s">
        <v>847</v>
      </c>
      <c r="C1351" s="173" t="s">
        <v>814</v>
      </c>
      <c r="D1351" s="173" t="s">
        <v>30</v>
      </c>
      <c r="E1351" s="171">
        <v>0.02</v>
      </c>
      <c r="F1351" s="171">
        <v>139.57</v>
      </c>
      <c r="G1351" s="171" t="s">
        <v>10451</v>
      </c>
    </row>
    <row r="1352" spans="1:7" ht="21">
      <c r="A1352" s="171">
        <v>38413</v>
      </c>
      <c r="B1352" s="172" t="s">
        <v>848</v>
      </c>
      <c r="C1352" s="173" t="s">
        <v>814</v>
      </c>
      <c r="D1352" s="173" t="s">
        <v>30</v>
      </c>
      <c r="E1352" s="171">
        <v>0</v>
      </c>
      <c r="F1352" s="171">
        <v>536.28</v>
      </c>
      <c r="G1352" s="171" t="s">
        <v>10451</v>
      </c>
    </row>
    <row r="1353" spans="1:7">
      <c r="A1353" s="171">
        <v>38476</v>
      </c>
      <c r="B1353" s="172" t="s">
        <v>849</v>
      </c>
      <c r="C1353" s="173" t="s">
        <v>814</v>
      </c>
      <c r="D1353" s="173" t="s">
        <v>30</v>
      </c>
      <c r="E1353" s="171">
        <v>0.01</v>
      </c>
      <c r="F1353" s="171">
        <v>210.29</v>
      </c>
      <c r="G1353" s="171" t="s">
        <v>10451</v>
      </c>
    </row>
    <row r="1354" spans="1:7">
      <c r="A1354" s="171">
        <v>38477</v>
      </c>
      <c r="B1354" s="172" t="s">
        <v>850</v>
      </c>
      <c r="C1354" s="173" t="s">
        <v>814</v>
      </c>
      <c r="D1354" s="173" t="s">
        <v>30</v>
      </c>
      <c r="E1354" s="171">
        <v>0</v>
      </c>
      <c r="F1354" s="171">
        <v>595.54999999999995</v>
      </c>
      <c r="G1354" s="171" t="s">
        <v>10451</v>
      </c>
    </row>
    <row r="1355" spans="1:7">
      <c r="A1355" s="171">
        <v>6111</v>
      </c>
      <c r="B1355" s="172" t="s">
        <v>856</v>
      </c>
      <c r="C1355" s="173" t="s">
        <v>820</v>
      </c>
      <c r="D1355" s="173" t="s">
        <v>336</v>
      </c>
      <c r="E1355" s="171">
        <v>61.03</v>
      </c>
      <c r="F1355" s="171" t="s">
        <v>10451</v>
      </c>
      <c r="G1355" s="171">
        <v>12.58</v>
      </c>
    </row>
    <row r="1356" spans="1:7">
      <c r="A1356" s="374"/>
      <c r="B1356" s="374"/>
      <c r="C1356" s="374"/>
      <c r="D1356" s="374"/>
      <c r="E1356" s="374"/>
      <c r="F1356" s="374"/>
      <c r="G1356" s="374"/>
    </row>
    <row r="1357" spans="1:7" ht="21">
      <c r="A1357" s="219" t="s">
        <v>214</v>
      </c>
      <c r="B1357" s="220" t="s">
        <v>215</v>
      </c>
      <c r="C1357" s="221" t="s">
        <v>57</v>
      </c>
      <c r="D1357" s="221" t="s">
        <v>62</v>
      </c>
      <c r="E1357" s="222">
        <v>400</v>
      </c>
      <c r="F1357" s="222">
        <v>18.88</v>
      </c>
      <c r="G1357" s="222">
        <v>13.3</v>
      </c>
    </row>
    <row r="1358" spans="1:7">
      <c r="A1358" s="171">
        <v>10</v>
      </c>
      <c r="B1358" s="172" t="s">
        <v>816</v>
      </c>
      <c r="C1358" s="173" t="s">
        <v>814</v>
      </c>
      <c r="D1358" s="173" t="s">
        <v>30</v>
      </c>
      <c r="E1358" s="171">
        <v>3.21</v>
      </c>
      <c r="F1358" s="171">
        <v>9.4499999999999993</v>
      </c>
      <c r="G1358" s="171" t="s">
        <v>10451</v>
      </c>
    </row>
    <row r="1359" spans="1:7" ht="21">
      <c r="A1359" s="171">
        <v>11359</v>
      </c>
      <c r="B1359" s="172" t="s">
        <v>818</v>
      </c>
      <c r="C1359" s="173" t="s">
        <v>814</v>
      </c>
      <c r="D1359" s="173" t="s">
        <v>30</v>
      </c>
      <c r="E1359" s="171">
        <v>0.03</v>
      </c>
      <c r="F1359" s="171">
        <v>520.16</v>
      </c>
      <c r="G1359" s="171" t="s">
        <v>10451</v>
      </c>
    </row>
    <row r="1360" spans="1:7">
      <c r="A1360" s="171">
        <v>12815</v>
      </c>
      <c r="B1360" s="172" t="s">
        <v>821</v>
      </c>
      <c r="C1360" s="173" t="s">
        <v>814</v>
      </c>
      <c r="D1360" s="173" t="s">
        <v>30</v>
      </c>
      <c r="E1360" s="171">
        <v>3.63</v>
      </c>
      <c r="F1360" s="171">
        <v>7.33</v>
      </c>
      <c r="G1360" s="171" t="s">
        <v>10451</v>
      </c>
    </row>
    <row r="1361" spans="1:7">
      <c r="A1361" s="171">
        <v>12872</v>
      </c>
      <c r="B1361" s="172" t="s">
        <v>949</v>
      </c>
      <c r="C1361" s="173" t="s">
        <v>820</v>
      </c>
      <c r="D1361" s="173" t="s">
        <v>336</v>
      </c>
      <c r="E1361" s="171">
        <v>201.86</v>
      </c>
      <c r="F1361" s="171" t="s">
        <v>10451</v>
      </c>
      <c r="G1361" s="171">
        <v>13.67</v>
      </c>
    </row>
    <row r="1362" spans="1:7">
      <c r="A1362" s="171">
        <v>12892</v>
      </c>
      <c r="B1362" s="172" t="s">
        <v>822</v>
      </c>
      <c r="C1362" s="173" t="s">
        <v>814</v>
      </c>
      <c r="D1362" s="173" t="s">
        <v>823</v>
      </c>
      <c r="E1362" s="171">
        <v>5.49</v>
      </c>
      <c r="F1362" s="171">
        <v>10.8</v>
      </c>
      <c r="G1362" s="171" t="s">
        <v>10451</v>
      </c>
    </row>
    <row r="1363" spans="1:7">
      <c r="A1363" s="171">
        <v>12893</v>
      </c>
      <c r="B1363" s="172" t="s">
        <v>824</v>
      </c>
      <c r="C1363" s="173" t="s">
        <v>814</v>
      </c>
      <c r="D1363" s="173" t="s">
        <v>823</v>
      </c>
      <c r="E1363" s="171">
        <v>0.64</v>
      </c>
      <c r="F1363" s="171">
        <v>57.6</v>
      </c>
      <c r="G1363" s="171" t="s">
        <v>10451</v>
      </c>
    </row>
    <row r="1364" spans="1:7">
      <c r="A1364" s="171">
        <v>25966</v>
      </c>
      <c r="B1364" s="172" t="s">
        <v>827</v>
      </c>
      <c r="C1364" s="173" t="s">
        <v>814</v>
      </c>
      <c r="D1364" s="173" t="s">
        <v>828</v>
      </c>
      <c r="E1364" s="171">
        <v>0.6</v>
      </c>
      <c r="F1364" s="171">
        <v>13.84</v>
      </c>
      <c r="G1364" s="171" t="s">
        <v>10451</v>
      </c>
    </row>
    <row r="1365" spans="1:7">
      <c r="A1365" s="171">
        <v>2711</v>
      </c>
      <c r="B1365" s="172" t="s">
        <v>831</v>
      </c>
      <c r="C1365" s="173" t="s">
        <v>814</v>
      </c>
      <c r="D1365" s="173" t="s">
        <v>30</v>
      </c>
      <c r="E1365" s="171">
        <v>0.27</v>
      </c>
      <c r="F1365" s="171">
        <v>112.95</v>
      </c>
      <c r="G1365" s="171" t="s">
        <v>10451</v>
      </c>
    </row>
    <row r="1366" spans="1:7">
      <c r="A1366" s="171">
        <v>3315</v>
      </c>
      <c r="B1366" s="172" t="s">
        <v>950</v>
      </c>
      <c r="C1366" s="173" t="s">
        <v>814</v>
      </c>
      <c r="D1366" s="173" t="s">
        <v>826</v>
      </c>
      <c r="E1366" s="171">
        <v>600</v>
      </c>
      <c r="F1366" s="171">
        <v>0.48</v>
      </c>
      <c r="G1366" s="171" t="s">
        <v>10451</v>
      </c>
    </row>
    <row r="1367" spans="1:7">
      <c r="A1367" s="171">
        <v>345</v>
      </c>
      <c r="B1367" s="172" t="s">
        <v>951</v>
      </c>
      <c r="C1367" s="173" t="s">
        <v>814</v>
      </c>
      <c r="D1367" s="173" t="s">
        <v>826</v>
      </c>
      <c r="E1367" s="171">
        <v>40</v>
      </c>
      <c r="F1367" s="171">
        <v>11.44</v>
      </c>
      <c r="G1367" s="171" t="s">
        <v>10451</v>
      </c>
    </row>
    <row r="1368" spans="1:7">
      <c r="A1368" s="171">
        <v>36144</v>
      </c>
      <c r="B1368" s="172" t="s">
        <v>832</v>
      </c>
      <c r="C1368" s="173" t="s">
        <v>814</v>
      </c>
      <c r="D1368" s="173" t="s">
        <v>30</v>
      </c>
      <c r="E1368" s="171">
        <v>44.59</v>
      </c>
      <c r="F1368" s="171">
        <v>1.34</v>
      </c>
      <c r="G1368" s="171" t="s">
        <v>10451</v>
      </c>
    </row>
    <row r="1369" spans="1:7">
      <c r="A1369" s="171">
        <v>36146</v>
      </c>
      <c r="B1369" s="172" t="s">
        <v>833</v>
      </c>
      <c r="C1369" s="173" t="s">
        <v>814</v>
      </c>
      <c r="D1369" s="173" t="s">
        <v>30</v>
      </c>
      <c r="E1369" s="171">
        <v>0.5</v>
      </c>
      <c r="F1369" s="171">
        <v>204</v>
      </c>
      <c r="G1369" s="171" t="s">
        <v>10451</v>
      </c>
    </row>
    <row r="1370" spans="1:7" ht="21">
      <c r="A1370" s="171">
        <v>36149</v>
      </c>
      <c r="B1370" s="172" t="s">
        <v>834</v>
      </c>
      <c r="C1370" s="173" t="s">
        <v>814</v>
      </c>
      <c r="D1370" s="173" t="s">
        <v>30</v>
      </c>
      <c r="E1370" s="171">
        <v>0.28999999999999998</v>
      </c>
      <c r="F1370" s="171">
        <v>141</v>
      </c>
      <c r="G1370" s="171" t="s">
        <v>10451</v>
      </c>
    </row>
    <row r="1371" spans="1:7">
      <c r="A1371" s="171">
        <v>36150</v>
      </c>
      <c r="B1371" s="172" t="s">
        <v>835</v>
      </c>
      <c r="C1371" s="173" t="s">
        <v>814</v>
      </c>
      <c r="D1371" s="173" t="s">
        <v>30</v>
      </c>
      <c r="E1371" s="171">
        <v>1.06</v>
      </c>
      <c r="F1371" s="171">
        <v>35.64</v>
      </c>
      <c r="G1371" s="171" t="s">
        <v>10451</v>
      </c>
    </row>
    <row r="1372" spans="1:7" ht="21">
      <c r="A1372" s="171">
        <v>36153</v>
      </c>
      <c r="B1372" s="172" t="s">
        <v>836</v>
      </c>
      <c r="C1372" s="173" t="s">
        <v>814</v>
      </c>
      <c r="D1372" s="173" t="s">
        <v>30</v>
      </c>
      <c r="E1372" s="171">
        <v>0.43</v>
      </c>
      <c r="F1372" s="171">
        <v>160.5</v>
      </c>
      <c r="G1372" s="171" t="s">
        <v>10451</v>
      </c>
    </row>
    <row r="1373" spans="1:7">
      <c r="A1373" s="171">
        <v>37370</v>
      </c>
      <c r="B1373" s="172" t="s">
        <v>838</v>
      </c>
      <c r="C1373" s="173" t="s">
        <v>814</v>
      </c>
      <c r="D1373" s="173" t="s">
        <v>336</v>
      </c>
      <c r="E1373" s="171">
        <v>400</v>
      </c>
      <c r="F1373" s="171">
        <v>2.48</v>
      </c>
      <c r="G1373" s="171" t="s">
        <v>10451</v>
      </c>
    </row>
    <row r="1374" spans="1:7">
      <c r="A1374" s="171">
        <v>37371</v>
      </c>
      <c r="B1374" s="172" t="s">
        <v>839</v>
      </c>
      <c r="C1374" s="173" t="s">
        <v>814</v>
      </c>
      <c r="D1374" s="173" t="s">
        <v>336</v>
      </c>
      <c r="E1374" s="171">
        <v>400</v>
      </c>
      <c r="F1374" s="171">
        <v>0.55000000000000004</v>
      </c>
      <c r="G1374" s="171" t="s">
        <v>10451</v>
      </c>
    </row>
    <row r="1375" spans="1:7">
      <c r="A1375" s="171">
        <v>37372</v>
      </c>
      <c r="B1375" s="172" t="s">
        <v>840</v>
      </c>
      <c r="C1375" s="173" t="s">
        <v>814</v>
      </c>
      <c r="D1375" s="173" t="s">
        <v>336</v>
      </c>
      <c r="E1375" s="171">
        <v>400</v>
      </c>
      <c r="F1375" s="171">
        <v>0.37</v>
      </c>
      <c r="G1375" s="171" t="s">
        <v>10451</v>
      </c>
    </row>
    <row r="1376" spans="1:7">
      <c r="A1376" s="171">
        <v>37373</v>
      </c>
      <c r="B1376" s="172" t="s">
        <v>841</v>
      </c>
      <c r="C1376" s="173" t="s">
        <v>814</v>
      </c>
      <c r="D1376" s="173" t="s">
        <v>336</v>
      </c>
      <c r="E1376" s="171">
        <v>400</v>
      </c>
      <c r="F1376" s="171">
        <v>0.02</v>
      </c>
      <c r="G1376" s="171" t="s">
        <v>10451</v>
      </c>
    </row>
    <row r="1377" spans="1:7">
      <c r="A1377" s="171">
        <v>38382</v>
      </c>
      <c r="B1377" s="172" t="s">
        <v>843</v>
      </c>
      <c r="C1377" s="173" t="s">
        <v>814</v>
      </c>
      <c r="D1377" s="173" t="s">
        <v>30</v>
      </c>
      <c r="E1377" s="171">
        <v>1.0900000000000001</v>
      </c>
      <c r="F1377" s="171">
        <v>9.56</v>
      </c>
      <c r="G1377" s="171" t="s">
        <v>10451</v>
      </c>
    </row>
    <row r="1378" spans="1:7">
      <c r="A1378" s="171">
        <v>38390</v>
      </c>
      <c r="B1378" s="172" t="s">
        <v>844</v>
      </c>
      <c r="C1378" s="173" t="s">
        <v>814</v>
      </c>
      <c r="D1378" s="173" t="s">
        <v>30</v>
      </c>
      <c r="E1378" s="171">
        <v>0.6</v>
      </c>
      <c r="F1378" s="171">
        <v>28.83</v>
      </c>
      <c r="G1378" s="171" t="s">
        <v>10451</v>
      </c>
    </row>
    <row r="1379" spans="1:7">
      <c r="A1379" s="171">
        <v>38393</v>
      </c>
      <c r="B1379" s="172" t="s">
        <v>845</v>
      </c>
      <c r="C1379" s="173" t="s">
        <v>814</v>
      </c>
      <c r="D1379" s="173" t="s">
        <v>30</v>
      </c>
      <c r="E1379" s="171">
        <v>0.6</v>
      </c>
      <c r="F1379" s="171">
        <v>13</v>
      </c>
      <c r="G1379" s="171" t="s">
        <v>10451</v>
      </c>
    </row>
    <row r="1380" spans="1:7">
      <c r="A1380" s="171">
        <v>38396</v>
      </c>
      <c r="B1380" s="172" t="s">
        <v>846</v>
      </c>
      <c r="C1380" s="173" t="s">
        <v>814</v>
      </c>
      <c r="D1380" s="173" t="s">
        <v>30</v>
      </c>
      <c r="E1380" s="171">
        <v>0.02</v>
      </c>
      <c r="F1380" s="171">
        <v>359.64</v>
      </c>
      <c r="G1380" s="171" t="s">
        <v>10451</v>
      </c>
    </row>
    <row r="1381" spans="1:7">
      <c r="A1381" s="171">
        <v>38399</v>
      </c>
      <c r="B1381" s="172" t="s">
        <v>847</v>
      </c>
      <c r="C1381" s="173" t="s">
        <v>814</v>
      </c>
      <c r="D1381" s="173" t="s">
        <v>30</v>
      </c>
      <c r="E1381" s="171">
        <v>0.11</v>
      </c>
      <c r="F1381" s="171">
        <v>139.57</v>
      </c>
      <c r="G1381" s="171" t="s">
        <v>10451</v>
      </c>
    </row>
    <row r="1382" spans="1:7" ht="21">
      <c r="A1382" s="171">
        <v>38413</v>
      </c>
      <c r="B1382" s="172" t="s">
        <v>848</v>
      </c>
      <c r="C1382" s="173" t="s">
        <v>814</v>
      </c>
      <c r="D1382" s="173" t="s">
        <v>30</v>
      </c>
      <c r="E1382" s="171">
        <v>0.02</v>
      </c>
      <c r="F1382" s="171">
        <v>536.28</v>
      </c>
      <c r="G1382" s="171" t="s">
        <v>10451</v>
      </c>
    </row>
    <row r="1383" spans="1:7">
      <c r="A1383" s="171">
        <v>38476</v>
      </c>
      <c r="B1383" s="172" t="s">
        <v>849</v>
      </c>
      <c r="C1383" s="173" t="s">
        <v>814</v>
      </c>
      <c r="D1383" s="173" t="s">
        <v>30</v>
      </c>
      <c r="E1383" s="171">
        <v>0.08</v>
      </c>
      <c r="F1383" s="171">
        <v>210.29</v>
      </c>
      <c r="G1383" s="171" t="s">
        <v>10451</v>
      </c>
    </row>
    <row r="1384" spans="1:7">
      <c r="A1384" s="171">
        <v>38477</v>
      </c>
      <c r="B1384" s="172" t="s">
        <v>850</v>
      </c>
      <c r="C1384" s="173" t="s">
        <v>814</v>
      </c>
      <c r="D1384" s="173" t="s">
        <v>30</v>
      </c>
      <c r="E1384" s="171">
        <v>0.02</v>
      </c>
      <c r="F1384" s="171">
        <v>595.54999999999995</v>
      </c>
      <c r="G1384" s="171" t="s">
        <v>10451</v>
      </c>
    </row>
    <row r="1385" spans="1:7" ht="21">
      <c r="A1385" s="171">
        <v>4812</v>
      </c>
      <c r="B1385" s="172" t="s">
        <v>952</v>
      </c>
      <c r="C1385" s="173" t="s">
        <v>814</v>
      </c>
      <c r="D1385" s="173" t="s">
        <v>62</v>
      </c>
      <c r="E1385" s="171">
        <v>440</v>
      </c>
      <c r="F1385" s="171">
        <v>10.97</v>
      </c>
      <c r="G1385" s="171" t="s">
        <v>10451</v>
      </c>
    </row>
    <row r="1386" spans="1:7">
      <c r="A1386" s="171">
        <v>6111</v>
      </c>
      <c r="B1386" s="172" t="s">
        <v>856</v>
      </c>
      <c r="C1386" s="173" t="s">
        <v>820</v>
      </c>
      <c r="D1386" s="173" t="s">
        <v>336</v>
      </c>
      <c r="E1386" s="171">
        <v>203.42</v>
      </c>
      <c r="F1386" s="171" t="s">
        <v>10451</v>
      </c>
      <c r="G1386" s="171">
        <v>12.58</v>
      </c>
    </row>
    <row r="1387" spans="1:7">
      <c r="A1387" s="374"/>
      <c r="B1387" s="374"/>
      <c r="C1387" s="374"/>
      <c r="D1387" s="374"/>
      <c r="E1387" s="374"/>
      <c r="F1387" s="374"/>
      <c r="G1387" s="374"/>
    </row>
    <row r="1388" spans="1:7" ht="21">
      <c r="A1388" s="219" t="s">
        <v>217</v>
      </c>
      <c r="B1388" s="220" t="s">
        <v>218</v>
      </c>
      <c r="C1388" s="221" t="s">
        <v>57</v>
      </c>
      <c r="D1388" s="221" t="s">
        <v>88</v>
      </c>
      <c r="E1388" s="222">
        <v>100</v>
      </c>
      <c r="F1388" s="222">
        <v>1.24</v>
      </c>
      <c r="G1388" s="222">
        <v>4.32</v>
      </c>
    </row>
    <row r="1389" spans="1:7">
      <c r="A1389" s="171">
        <v>10</v>
      </c>
      <c r="B1389" s="172" t="s">
        <v>816</v>
      </c>
      <c r="C1389" s="173" t="s">
        <v>814</v>
      </c>
      <c r="D1389" s="173" t="s">
        <v>30</v>
      </c>
      <c r="E1389" s="171">
        <v>0.2</v>
      </c>
      <c r="F1389" s="171">
        <v>9.4499999999999993</v>
      </c>
      <c r="G1389" s="171" t="s">
        <v>10451</v>
      </c>
    </row>
    <row r="1390" spans="1:7" ht="21">
      <c r="A1390" s="171">
        <v>11359</v>
      </c>
      <c r="B1390" s="172" t="s">
        <v>818</v>
      </c>
      <c r="C1390" s="173" t="s">
        <v>814</v>
      </c>
      <c r="D1390" s="173" t="s">
        <v>30</v>
      </c>
      <c r="E1390" s="171">
        <v>0</v>
      </c>
      <c r="F1390" s="171">
        <v>520.16</v>
      </c>
      <c r="G1390" s="171" t="s">
        <v>10451</v>
      </c>
    </row>
    <row r="1391" spans="1:7">
      <c r="A1391" s="171">
        <v>12815</v>
      </c>
      <c r="B1391" s="172" t="s">
        <v>821</v>
      </c>
      <c r="C1391" s="173" t="s">
        <v>814</v>
      </c>
      <c r="D1391" s="173" t="s">
        <v>30</v>
      </c>
      <c r="E1391" s="171">
        <v>0.23</v>
      </c>
      <c r="F1391" s="171">
        <v>7.33</v>
      </c>
      <c r="G1391" s="171" t="s">
        <v>10451</v>
      </c>
    </row>
    <row r="1392" spans="1:7">
      <c r="A1392" s="171">
        <v>12892</v>
      </c>
      <c r="B1392" s="172" t="s">
        <v>822</v>
      </c>
      <c r="C1392" s="173" t="s">
        <v>814</v>
      </c>
      <c r="D1392" s="173" t="s">
        <v>823</v>
      </c>
      <c r="E1392" s="171">
        <v>0.34</v>
      </c>
      <c r="F1392" s="171">
        <v>10.8</v>
      </c>
      <c r="G1392" s="171" t="s">
        <v>10451</v>
      </c>
    </row>
    <row r="1393" spans="1:7">
      <c r="A1393" s="171">
        <v>12893</v>
      </c>
      <c r="B1393" s="172" t="s">
        <v>824</v>
      </c>
      <c r="C1393" s="173" t="s">
        <v>814</v>
      </c>
      <c r="D1393" s="173" t="s">
        <v>823</v>
      </c>
      <c r="E1393" s="171">
        <v>0.04</v>
      </c>
      <c r="F1393" s="171">
        <v>57.6</v>
      </c>
      <c r="G1393" s="171" t="s">
        <v>10451</v>
      </c>
    </row>
    <row r="1394" spans="1:7">
      <c r="A1394" s="171">
        <v>25966</v>
      </c>
      <c r="B1394" s="172" t="s">
        <v>827</v>
      </c>
      <c r="C1394" s="173" t="s">
        <v>814</v>
      </c>
      <c r="D1394" s="173" t="s">
        <v>828</v>
      </c>
      <c r="E1394" s="171">
        <v>0.04</v>
      </c>
      <c r="F1394" s="171">
        <v>13.84</v>
      </c>
      <c r="G1394" s="171" t="s">
        <v>10451</v>
      </c>
    </row>
    <row r="1395" spans="1:7">
      <c r="A1395" s="171">
        <v>2696</v>
      </c>
      <c r="B1395" s="172" t="s">
        <v>877</v>
      </c>
      <c r="C1395" s="173" t="s">
        <v>820</v>
      </c>
      <c r="D1395" s="173" t="s">
        <v>336</v>
      </c>
      <c r="E1395" s="171">
        <v>25.36</v>
      </c>
      <c r="F1395" s="171" t="s">
        <v>10451</v>
      </c>
      <c r="G1395" s="171">
        <v>17.02</v>
      </c>
    </row>
    <row r="1396" spans="1:7">
      <c r="A1396" s="171">
        <v>2711</v>
      </c>
      <c r="B1396" s="172" t="s">
        <v>831</v>
      </c>
      <c r="C1396" s="173" t="s">
        <v>814</v>
      </c>
      <c r="D1396" s="173" t="s">
        <v>30</v>
      </c>
      <c r="E1396" s="171">
        <v>0.02</v>
      </c>
      <c r="F1396" s="171">
        <v>112.95</v>
      </c>
      <c r="G1396" s="171" t="s">
        <v>10451</v>
      </c>
    </row>
    <row r="1397" spans="1:7">
      <c r="A1397" s="171">
        <v>36144</v>
      </c>
      <c r="B1397" s="172" t="s">
        <v>832</v>
      </c>
      <c r="C1397" s="173" t="s">
        <v>814</v>
      </c>
      <c r="D1397" s="173" t="s">
        <v>30</v>
      </c>
      <c r="E1397" s="171">
        <v>2.79</v>
      </c>
      <c r="F1397" s="171">
        <v>1.34</v>
      </c>
      <c r="G1397" s="171" t="s">
        <v>10451</v>
      </c>
    </row>
    <row r="1398" spans="1:7">
      <c r="A1398" s="171">
        <v>36146</v>
      </c>
      <c r="B1398" s="172" t="s">
        <v>833</v>
      </c>
      <c r="C1398" s="173" t="s">
        <v>814</v>
      </c>
      <c r="D1398" s="173" t="s">
        <v>30</v>
      </c>
      <c r="E1398" s="171">
        <v>0.03</v>
      </c>
      <c r="F1398" s="171">
        <v>204</v>
      </c>
      <c r="G1398" s="171" t="s">
        <v>10451</v>
      </c>
    </row>
    <row r="1399" spans="1:7" ht="21">
      <c r="A1399" s="171">
        <v>36149</v>
      </c>
      <c r="B1399" s="172" t="s">
        <v>834</v>
      </c>
      <c r="C1399" s="173" t="s">
        <v>814</v>
      </c>
      <c r="D1399" s="173" t="s">
        <v>30</v>
      </c>
      <c r="E1399" s="171">
        <v>0.02</v>
      </c>
      <c r="F1399" s="171">
        <v>141</v>
      </c>
      <c r="G1399" s="171" t="s">
        <v>10451</v>
      </c>
    </row>
    <row r="1400" spans="1:7">
      <c r="A1400" s="171">
        <v>36150</v>
      </c>
      <c r="B1400" s="172" t="s">
        <v>835</v>
      </c>
      <c r="C1400" s="173" t="s">
        <v>814</v>
      </c>
      <c r="D1400" s="173" t="s">
        <v>30</v>
      </c>
      <c r="E1400" s="171">
        <v>7.0000000000000007E-2</v>
      </c>
      <c r="F1400" s="171">
        <v>35.64</v>
      </c>
      <c r="G1400" s="171" t="s">
        <v>10451</v>
      </c>
    </row>
    <row r="1401" spans="1:7" ht="21">
      <c r="A1401" s="171">
        <v>36153</v>
      </c>
      <c r="B1401" s="172" t="s">
        <v>836</v>
      </c>
      <c r="C1401" s="173" t="s">
        <v>814</v>
      </c>
      <c r="D1401" s="173" t="s">
        <v>30</v>
      </c>
      <c r="E1401" s="171">
        <v>0.03</v>
      </c>
      <c r="F1401" s="171">
        <v>160.5</v>
      </c>
      <c r="G1401" s="171" t="s">
        <v>10451</v>
      </c>
    </row>
    <row r="1402" spans="1:7">
      <c r="A1402" s="171">
        <v>37370</v>
      </c>
      <c r="B1402" s="172" t="s">
        <v>838</v>
      </c>
      <c r="C1402" s="173" t="s">
        <v>814</v>
      </c>
      <c r="D1402" s="173" t="s">
        <v>336</v>
      </c>
      <c r="E1402" s="171">
        <v>25</v>
      </c>
      <c r="F1402" s="171">
        <v>2.48</v>
      </c>
      <c r="G1402" s="171" t="s">
        <v>10451</v>
      </c>
    </row>
    <row r="1403" spans="1:7">
      <c r="A1403" s="171">
        <v>37371</v>
      </c>
      <c r="B1403" s="172" t="s">
        <v>839</v>
      </c>
      <c r="C1403" s="173" t="s">
        <v>814</v>
      </c>
      <c r="D1403" s="173" t="s">
        <v>336</v>
      </c>
      <c r="E1403" s="171">
        <v>25</v>
      </c>
      <c r="F1403" s="171">
        <v>0.55000000000000004</v>
      </c>
      <c r="G1403" s="171" t="s">
        <v>10451</v>
      </c>
    </row>
    <row r="1404" spans="1:7">
      <c r="A1404" s="171">
        <v>37372</v>
      </c>
      <c r="B1404" s="172" t="s">
        <v>840</v>
      </c>
      <c r="C1404" s="173" t="s">
        <v>814</v>
      </c>
      <c r="D1404" s="173" t="s">
        <v>336</v>
      </c>
      <c r="E1404" s="171">
        <v>25</v>
      </c>
      <c r="F1404" s="171">
        <v>0.37</v>
      </c>
      <c r="G1404" s="171" t="s">
        <v>10451</v>
      </c>
    </row>
    <row r="1405" spans="1:7">
      <c r="A1405" s="171">
        <v>37373</v>
      </c>
      <c r="B1405" s="172" t="s">
        <v>841</v>
      </c>
      <c r="C1405" s="173" t="s">
        <v>814</v>
      </c>
      <c r="D1405" s="173" t="s">
        <v>336</v>
      </c>
      <c r="E1405" s="171">
        <v>25</v>
      </c>
      <c r="F1405" s="171">
        <v>0.02</v>
      </c>
      <c r="G1405" s="171" t="s">
        <v>10451</v>
      </c>
    </row>
    <row r="1406" spans="1:7">
      <c r="A1406" s="171">
        <v>38382</v>
      </c>
      <c r="B1406" s="172" t="s">
        <v>843</v>
      </c>
      <c r="C1406" s="173" t="s">
        <v>814</v>
      </c>
      <c r="D1406" s="173" t="s">
        <v>30</v>
      </c>
      <c r="E1406" s="171">
        <v>7.0000000000000007E-2</v>
      </c>
      <c r="F1406" s="171">
        <v>9.56</v>
      </c>
      <c r="G1406" s="171" t="s">
        <v>10451</v>
      </c>
    </row>
    <row r="1407" spans="1:7">
      <c r="A1407" s="171">
        <v>38390</v>
      </c>
      <c r="B1407" s="172" t="s">
        <v>844</v>
      </c>
      <c r="C1407" s="173" t="s">
        <v>814</v>
      </c>
      <c r="D1407" s="173" t="s">
        <v>30</v>
      </c>
      <c r="E1407" s="171">
        <v>0.04</v>
      </c>
      <c r="F1407" s="171">
        <v>28.83</v>
      </c>
      <c r="G1407" s="171" t="s">
        <v>10451</v>
      </c>
    </row>
    <row r="1408" spans="1:7">
      <c r="A1408" s="171">
        <v>38393</v>
      </c>
      <c r="B1408" s="172" t="s">
        <v>845</v>
      </c>
      <c r="C1408" s="173" t="s">
        <v>814</v>
      </c>
      <c r="D1408" s="173" t="s">
        <v>30</v>
      </c>
      <c r="E1408" s="171">
        <v>0.04</v>
      </c>
      <c r="F1408" s="171">
        <v>13</v>
      </c>
      <c r="G1408" s="171" t="s">
        <v>10451</v>
      </c>
    </row>
    <row r="1409" spans="1:7">
      <c r="A1409" s="171">
        <v>38396</v>
      </c>
      <c r="B1409" s="172" t="s">
        <v>846</v>
      </c>
      <c r="C1409" s="173" t="s">
        <v>814</v>
      </c>
      <c r="D1409" s="173" t="s">
        <v>30</v>
      </c>
      <c r="E1409" s="171">
        <v>0</v>
      </c>
      <c r="F1409" s="171">
        <v>359.64</v>
      </c>
      <c r="G1409" s="171" t="s">
        <v>10451</v>
      </c>
    </row>
    <row r="1410" spans="1:7">
      <c r="A1410" s="171">
        <v>38399</v>
      </c>
      <c r="B1410" s="172" t="s">
        <v>847</v>
      </c>
      <c r="C1410" s="173" t="s">
        <v>814</v>
      </c>
      <c r="D1410" s="173" t="s">
        <v>30</v>
      </c>
      <c r="E1410" s="171">
        <v>0.01</v>
      </c>
      <c r="F1410" s="171">
        <v>139.57</v>
      </c>
      <c r="G1410" s="171" t="s">
        <v>10451</v>
      </c>
    </row>
    <row r="1411" spans="1:7" ht="21">
      <c r="A1411" s="171">
        <v>38413</v>
      </c>
      <c r="B1411" s="172" t="s">
        <v>848</v>
      </c>
      <c r="C1411" s="173" t="s">
        <v>814</v>
      </c>
      <c r="D1411" s="173" t="s">
        <v>30</v>
      </c>
      <c r="E1411" s="171">
        <v>0</v>
      </c>
      <c r="F1411" s="171">
        <v>536.28</v>
      </c>
      <c r="G1411" s="171" t="s">
        <v>10451</v>
      </c>
    </row>
    <row r="1412" spans="1:7">
      <c r="A1412" s="171">
        <v>38476</v>
      </c>
      <c r="B1412" s="172" t="s">
        <v>849</v>
      </c>
      <c r="C1412" s="173" t="s">
        <v>814</v>
      </c>
      <c r="D1412" s="173" t="s">
        <v>30</v>
      </c>
      <c r="E1412" s="171">
        <v>0.01</v>
      </c>
      <c r="F1412" s="171">
        <v>210.29</v>
      </c>
      <c r="G1412" s="171" t="s">
        <v>10451</v>
      </c>
    </row>
    <row r="1413" spans="1:7">
      <c r="A1413" s="171">
        <v>38477</v>
      </c>
      <c r="B1413" s="172" t="s">
        <v>850</v>
      </c>
      <c r="C1413" s="173" t="s">
        <v>814</v>
      </c>
      <c r="D1413" s="173" t="s">
        <v>30</v>
      </c>
      <c r="E1413" s="171">
        <v>0</v>
      </c>
      <c r="F1413" s="171">
        <v>595.54999999999995</v>
      </c>
      <c r="G1413" s="171" t="s">
        <v>10451</v>
      </c>
    </row>
    <row r="1414" spans="1:7">
      <c r="A1414" s="374"/>
      <c r="B1414" s="374"/>
      <c r="C1414" s="374"/>
      <c r="D1414" s="374"/>
      <c r="E1414" s="374"/>
      <c r="F1414" s="374"/>
      <c r="G1414" s="374"/>
    </row>
    <row r="1415" spans="1:7">
      <c r="A1415" s="219" t="s">
        <v>220</v>
      </c>
      <c r="B1415" s="220" t="s">
        <v>221</v>
      </c>
      <c r="C1415" s="221" t="s">
        <v>57</v>
      </c>
      <c r="D1415" s="221" t="s">
        <v>30</v>
      </c>
      <c r="E1415" s="222">
        <v>150</v>
      </c>
      <c r="F1415" s="222">
        <v>5.95</v>
      </c>
      <c r="G1415" s="222">
        <v>18.14</v>
      </c>
    </row>
    <row r="1416" spans="1:7">
      <c r="A1416" s="171">
        <v>10</v>
      </c>
      <c r="B1416" s="172" t="s">
        <v>816</v>
      </c>
      <c r="C1416" s="173" t="s">
        <v>814</v>
      </c>
      <c r="D1416" s="173" t="s">
        <v>30</v>
      </c>
      <c r="E1416" s="171">
        <v>1.44</v>
      </c>
      <c r="F1416" s="171">
        <v>9.4499999999999993</v>
      </c>
      <c r="G1416" s="171" t="s">
        <v>10451</v>
      </c>
    </row>
    <row r="1417" spans="1:7" ht="21">
      <c r="A1417" s="171">
        <v>11359</v>
      </c>
      <c r="B1417" s="172" t="s">
        <v>818</v>
      </c>
      <c r="C1417" s="173" t="s">
        <v>814</v>
      </c>
      <c r="D1417" s="173" t="s">
        <v>30</v>
      </c>
      <c r="E1417" s="171">
        <v>0.01</v>
      </c>
      <c r="F1417" s="171">
        <v>520.16</v>
      </c>
      <c r="G1417" s="171" t="s">
        <v>10451</v>
      </c>
    </row>
    <row r="1418" spans="1:7">
      <c r="A1418" s="171">
        <v>12815</v>
      </c>
      <c r="B1418" s="172" t="s">
        <v>821</v>
      </c>
      <c r="C1418" s="173" t="s">
        <v>814</v>
      </c>
      <c r="D1418" s="173" t="s">
        <v>30</v>
      </c>
      <c r="E1418" s="171">
        <v>1.63</v>
      </c>
      <c r="F1418" s="171">
        <v>7.33</v>
      </c>
      <c r="G1418" s="171" t="s">
        <v>10451</v>
      </c>
    </row>
    <row r="1419" spans="1:7">
      <c r="A1419" s="171">
        <v>12892</v>
      </c>
      <c r="B1419" s="172" t="s">
        <v>822</v>
      </c>
      <c r="C1419" s="173" t="s">
        <v>814</v>
      </c>
      <c r="D1419" s="173" t="s">
        <v>823</v>
      </c>
      <c r="E1419" s="171">
        <v>2.4700000000000002</v>
      </c>
      <c r="F1419" s="171">
        <v>10.8</v>
      </c>
      <c r="G1419" s="171" t="s">
        <v>10451</v>
      </c>
    </row>
    <row r="1420" spans="1:7">
      <c r="A1420" s="171">
        <v>12893</v>
      </c>
      <c r="B1420" s="172" t="s">
        <v>824</v>
      </c>
      <c r="C1420" s="173" t="s">
        <v>814</v>
      </c>
      <c r="D1420" s="173" t="s">
        <v>823</v>
      </c>
      <c r="E1420" s="171">
        <v>0.28999999999999998</v>
      </c>
      <c r="F1420" s="171">
        <v>57.6</v>
      </c>
      <c r="G1420" s="171" t="s">
        <v>10451</v>
      </c>
    </row>
    <row r="1421" spans="1:7">
      <c r="A1421" s="171">
        <v>246</v>
      </c>
      <c r="B1421" s="172" t="s">
        <v>876</v>
      </c>
      <c r="C1421" s="173" t="s">
        <v>820</v>
      </c>
      <c r="D1421" s="173" t="s">
        <v>336</v>
      </c>
      <c r="E1421" s="171">
        <v>91.31</v>
      </c>
      <c r="F1421" s="171" t="s">
        <v>10451</v>
      </c>
      <c r="G1421" s="171">
        <v>12.79</v>
      </c>
    </row>
    <row r="1422" spans="1:7">
      <c r="A1422" s="171">
        <v>25966</v>
      </c>
      <c r="B1422" s="172" t="s">
        <v>827</v>
      </c>
      <c r="C1422" s="173" t="s">
        <v>814</v>
      </c>
      <c r="D1422" s="173" t="s">
        <v>828</v>
      </c>
      <c r="E1422" s="171">
        <v>0.27</v>
      </c>
      <c r="F1422" s="171">
        <v>13.84</v>
      </c>
      <c r="G1422" s="171" t="s">
        <v>10451</v>
      </c>
    </row>
    <row r="1423" spans="1:7">
      <c r="A1423" s="171">
        <v>2696</v>
      </c>
      <c r="B1423" s="172" t="s">
        <v>877</v>
      </c>
      <c r="C1423" s="173" t="s">
        <v>820</v>
      </c>
      <c r="D1423" s="173" t="s">
        <v>336</v>
      </c>
      <c r="E1423" s="171">
        <v>91.31</v>
      </c>
      <c r="F1423" s="171" t="s">
        <v>10451</v>
      </c>
      <c r="G1423" s="171">
        <v>17.02</v>
      </c>
    </row>
    <row r="1424" spans="1:7">
      <c r="A1424" s="171">
        <v>2711</v>
      </c>
      <c r="B1424" s="172" t="s">
        <v>831</v>
      </c>
      <c r="C1424" s="173" t="s">
        <v>814</v>
      </c>
      <c r="D1424" s="173" t="s">
        <v>30</v>
      </c>
      <c r="E1424" s="171">
        <v>0.12</v>
      </c>
      <c r="F1424" s="171">
        <v>112.95</v>
      </c>
      <c r="G1424" s="171" t="s">
        <v>10451</v>
      </c>
    </row>
    <row r="1425" spans="1:7">
      <c r="A1425" s="171">
        <v>3146</v>
      </c>
      <c r="B1425" s="172" t="s">
        <v>887</v>
      </c>
      <c r="C1425" s="173" t="s">
        <v>814</v>
      </c>
      <c r="D1425" s="173" t="s">
        <v>30</v>
      </c>
      <c r="E1425" s="171">
        <v>1.1000000000000001</v>
      </c>
      <c r="F1425" s="171">
        <v>1.9</v>
      </c>
      <c r="G1425" s="171" t="s">
        <v>10451</v>
      </c>
    </row>
    <row r="1426" spans="1:7">
      <c r="A1426" s="171">
        <v>36144</v>
      </c>
      <c r="B1426" s="172" t="s">
        <v>832</v>
      </c>
      <c r="C1426" s="173" t="s">
        <v>814</v>
      </c>
      <c r="D1426" s="173" t="s">
        <v>30</v>
      </c>
      <c r="E1426" s="171">
        <v>20.07</v>
      </c>
      <c r="F1426" s="171">
        <v>1.34</v>
      </c>
      <c r="G1426" s="171" t="s">
        <v>10451</v>
      </c>
    </row>
    <row r="1427" spans="1:7">
      <c r="A1427" s="171">
        <v>36146</v>
      </c>
      <c r="B1427" s="172" t="s">
        <v>833</v>
      </c>
      <c r="C1427" s="173" t="s">
        <v>814</v>
      </c>
      <c r="D1427" s="173" t="s">
        <v>30</v>
      </c>
      <c r="E1427" s="171">
        <v>0.22</v>
      </c>
      <c r="F1427" s="171">
        <v>204</v>
      </c>
      <c r="G1427" s="171" t="s">
        <v>10451</v>
      </c>
    </row>
    <row r="1428" spans="1:7" ht="21">
      <c r="A1428" s="171">
        <v>36149</v>
      </c>
      <c r="B1428" s="172" t="s">
        <v>834</v>
      </c>
      <c r="C1428" s="173" t="s">
        <v>814</v>
      </c>
      <c r="D1428" s="173" t="s">
        <v>30</v>
      </c>
      <c r="E1428" s="171">
        <v>0.13</v>
      </c>
      <c r="F1428" s="171">
        <v>141</v>
      </c>
      <c r="G1428" s="171" t="s">
        <v>10451</v>
      </c>
    </row>
    <row r="1429" spans="1:7">
      <c r="A1429" s="171">
        <v>36150</v>
      </c>
      <c r="B1429" s="172" t="s">
        <v>835</v>
      </c>
      <c r="C1429" s="173" t="s">
        <v>814</v>
      </c>
      <c r="D1429" s="173" t="s">
        <v>30</v>
      </c>
      <c r="E1429" s="171">
        <v>0.48</v>
      </c>
      <c r="F1429" s="171">
        <v>35.64</v>
      </c>
      <c r="G1429" s="171" t="s">
        <v>10451</v>
      </c>
    </row>
    <row r="1430" spans="1:7" ht="21">
      <c r="A1430" s="171">
        <v>36153</v>
      </c>
      <c r="B1430" s="172" t="s">
        <v>836</v>
      </c>
      <c r="C1430" s="173" t="s">
        <v>814</v>
      </c>
      <c r="D1430" s="173" t="s">
        <v>30</v>
      </c>
      <c r="E1430" s="171">
        <v>0.19</v>
      </c>
      <c r="F1430" s="171">
        <v>160.5</v>
      </c>
      <c r="G1430" s="171" t="s">
        <v>10451</v>
      </c>
    </row>
    <row r="1431" spans="1:7">
      <c r="A1431" s="171">
        <v>37370</v>
      </c>
      <c r="B1431" s="172" t="s">
        <v>838</v>
      </c>
      <c r="C1431" s="173" t="s">
        <v>814</v>
      </c>
      <c r="D1431" s="173" t="s">
        <v>336</v>
      </c>
      <c r="E1431" s="171">
        <v>180</v>
      </c>
      <c r="F1431" s="171">
        <v>2.48</v>
      </c>
      <c r="G1431" s="171" t="s">
        <v>10451</v>
      </c>
    </row>
    <row r="1432" spans="1:7">
      <c r="A1432" s="171">
        <v>37371</v>
      </c>
      <c r="B1432" s="172" t="s">
        <v>839</v>
      </c>
      <c r="C1432" s="173" t="s">
        <v>814</v>
      </c>
      <c r="D1432" s="173" t="s">
        <v>336</v>
      </c>
      <c r="E1432" s="171">
        <v>180</v>
      </c>
      <c r="F1432" s="171">
        <v>0.55000000000000004</v>
      </c>
      <c r="G1432" s="171" t="s">
        <v>10451</v>
      </c>
    </row>
    <row r="1433" spans="1:7">
      <c r="A1433" s="171">
        <v>37372</v>
      </c>
      <c r="B1433" s="172" t="s">
        <v>840</v>
      </c>
      <c r="C1433" s="173" t="s">
        <v>814</v>
      </c>
      <c r="D1433" s="173" t="s">
        <v>336</v>
      </c>
      <c r="E1433" s="171">
        <v>180</v>
      </c>
      <c r="F1433" s="171">
        <v>0.37</v>
      </c>
      <c r="G1433" s="171" t="s">
        <v>10451</v>
      </c>
    </row>
    <row r="1434" spans="1:7">
      <c r="A1434" s="171">
        <v>37373</v>
      </c>
      <c r="B1434" s="172" t="s">
        <v>841</v>
      </c>
      <c r="C1434" s="173" t="s">
        <v>814</v>
      </c>
      <c r="D1434" s="173" t="s">
        <v>336</v>
      </c>
      <c r="E1434" s="171">
        <v>180</v>
      </c>
      <c r="F1434" s="171">
        <v>0.02</v>
      </c>
      <c r="G1434" s="171" t="s">
        <v>10451</v>
      </c>
    </row>
    <row r="1435" spans="1:7">
      <c r="A1435" s="171">
        <v>38382</v>
      </c>
      <c r="B1435" s="172" t="s">
        <v>843</v>
      </c>
      <c r="C1435" s="173" t="s">
        <v>814</v>
      </c>
      <c r="D1435" s="173" t="s">
        <v>30</v>
      </c>
      <c r="E1435" s="171">
        <v>0.49</v>
      </c>
      <c r="F1435" s="171">
        <v>9.56</v>
      </c>
      <c r="G1435" s="171" t="s">
        <v>10451</v>
      </c>
    </row>
    <row r="1436" spans="1:7">
      <c r="A1436" s="171">
        <v>38390</v>
      </c>
      <c r="B1436" s="172" t="s">
        <v>844</v>
      </c>
      <c r="C1436" s="173" t="s">
        <v>814</v>
      </c>
      <c r="D1436" s="173" t="s">
        <v>30</v>
      </c>
      <c r="E1436" s="171">
        <v>0.27</v>
      </c>
      <c r="F1436" s="171">
        <v>28.83</v>
      </c>
      <c r="G1436" s="171" t="s">
        <v>10451</v>
      </c>
    </row>
    <row r="1437" spans="1:7">
      <c r="A1437" s="171">
        <v>38393</v>
      </c>
      <c r="B1437" s="172" t="s">
        <v>845</v>
      </c>
      <c r="C1437" s="173" t="s">
        <v>814</v>
      </c>
      <c r="D1437" s="173" t="s">
        <v>30</v>
      </c>
      <c r="E1437" s="171">
        <v>0.27</v>
      </c>
      <c r="F1437" s="171">
        <v>13</v>
      </c>
      <c r="G1437" s="171" t="s">
        <v>10451</v>
      </c>
    </row>
    <row r="1438" spans="1:7">
      <c r="A1438" s="171">
        <v>38396</v>
      </c>
      <c r="B1438" s="172" t="s">
        <v>846</v>
      </c>
      <c r="C1438" s="173" t="s">
        <v>814</v>
      </c>
      <c r="D1438" s="173" t="s">
        <v>30</v>
      </c>
      <c r="E1438" s="171">
        <v>0.01</v>
      </c>
      <c r="F1438" s="171">
        <v>359.64</v>
      </c>
      <c r="G1438" s="171" t="s">
        <v>10451</v>
      </c>
    </row>
    <row r="1439" spans="1:7">
      <c r="A1439" s="171">
        <v>38399</v>
      </c>
      <c r="B1439" s="172" t="s">
        <v>847</v>
      </c>
      <c r="C1439" s="173" t="s">
        <v>814</v>
      </c>
      <c r="D1439" s="173" t="s">
        <v>30</v>
      </c>
      <c r="E1439" s="171">
        <v>0.05</v>
      </c>
      <c r="F1439" s="171">
        <v>139.57</v>
      </c>
      <c r="G1439" s="171" t="s">
        <v>10451</v>
      </c>
    </row>
    <row r="1440" spans="1:7" ht="21">
      <c r="A1440" s="171">
        <v>38413</v>
      </c>
      <c r="B1440" s="172" t="s">
        <v>848</v>
      </c>
      <c r="C1440" s="173" t="s">
        <v>814</v>
      </c>
      <c r="D1440" s="173" t="s">
        <v>30</v>
      </c>
      <c r="E1440" s="171">
        <v>0.01</v>
      </c>
      <c r="F1440" s="171">
        <v>536.28</v>
      </c>
      <c r="G1440" s="171" t="s">
        <v>10451</v>
      </c>
    </row>
    <row r="1441" spans="1:7">
      <c r="A1441" s="171">
        <v>38476</v>
      </c>
      <c r="B1441" s="172" t="s">
        <v>849</v>
      </c>
      <c r="C1441" s="173" t="s">
        <v>814</v>
      </c>
      <c r="D1441" s="173" t="s">
        <v>30</v>
      </c>
      <c r="E1441" s="171">
        <v>0.04</v>
      </c>
      <c r="F1441" s="171">
        <v>210.29</v>
      </c>
      <c r="G1441" s="171" t="s">
        <v>10451</v>
      </c>
    </row>
    <row r="1442" spans="1:7">
      <c r="A1442" s="171">
        <v>38477</v>
      </c>
      <c r="B1442" s="172" t="s">
        <v>850</v>
      </c>
      <c r="C1442" s="173" t="s">
        <v>814</v>
      </c>
      <c r="D1442" s="173" t="s">
        <v>30</v>
      </c>
      <c r="E1442" s="171">
        <v>0.01</v>
      </c>
      <c r="F1442" s="171">
        <v>595.54999999999995</v>
      </c>
      <c r="G1442" s="171" t="s">
        <v>10451</v>
      </c>
    </row>
    <row r="1443" spans="1:7">
      <c r="A1443" s="374"/>
      <c r="B1443" s="374"/>
      <c r="C1443" s="374"/>
      <c r="D1443" s="374"/>
      <c r="E1443" s="374"/>
      <c r="F1443" s="374"/>
      <c r="G1443" s="374"/>
    </row>
    <row r="1444" spans="1:7" ht="21">
      <c r="A1444" s="219" t="s">
        <v>223</v>
      </c>
      <c r="B1444" s="220" t="s">
        <v>224</v>
      </c>
      <c r="C1444" s="221" t="s">
        <v>57</v>
      </c>
      <c r="D1444" s="221" t="s">
        <v>30</v>
      </c>
      <c r="E1444" s="222">
        <v>4</v>
      </c>
      <c r="F1444" s="222">
        <v>7.93</v>
      </c>
      <c r="G1444" s="222">
        <v>6.82</v>
      </c>
    </row>
    <row r="1445" spans="1:7">
      <c r="A1445" s="171">
        <v>10</v>
      </c>
      <c r="B1445" s="172" t="s">
        <v>816</v>
      </c>
      <c r="C1445" s="173" t="s">
        <v>814</v>
      </c>
      <c r="D1445" s="173" t="s">
        <v>30</v>
      </c>
      <c r="E1445" s="171">
        <v>0.01</v>
      </c>
      <c r="F1445" s="171">
        <v>9.4499999999999993</v>
      </c>
      <c r="G1445" s="171" t="s">
        <v>10451</v>
      </c>
    </row>
    <row r="1446" spans="1:7" ht="21">
      <c r="A1446" s="171">
        <v>11359</v>
      </c>
      <c r="B1446" s="172" t="s">
        <v>818</v>
      </c>
      <c r="C1446" s="173" t="s">
        <v>814</v>
      </c>
      <c r="D1446" s="173" t="s">
        <v>30</v>
      </c>
      <c r="E1446" s="171">
        <v>0</v>
      </c>
      <c r="F1446" s="171">
        <v>520.16</v>
      </c>
      <c r="G1446" s="171" t="s">
        <v>10451</v>
      </c>
    </row>
    <row r="1447" spans="1:7">
      <c r="A1447" s="171">
        <v>1170</v>
      </c>
      <c r="B1447" s="172" t="s">
        <v>955</v>
      </c>
      <c r="C1447" s="173" t="s">
        <v>814</v>
      </c>
      <c r="D1447" s="173" t="s">
        <v>30</v>
      </c>
      <c r="E1447" s="171">
        <v>4</v>
      </c>
      <c r="F1447" s="171">
        <v>5.62</v>
      </c>
      <c r="G1447" s="171" t="s">
        <v>10451</v>
      </c>
    </row>
    <row r="1448" spans="1:7">
      <c r="A1448" s="171">
        <v>12815</v>
      </c>
      <c r="B1448" s="172" t="s">
        <v>821</v>
      </c>
      <c r="C1448" s="173" t="s">
        <v>814</v>
      </c>
      <c r="D1448" s="173" t="s">
        <v>30</v>
      </c>
      <c r="E1448" s="171">
        <v>0.02</v>
      </c>
      <c r="F1448" s="171">
        <v>7.33</v>
      </c>
      <c r="G1448" s="171" t="s">
        <v>10451</v>
      </c>
    </row>
    <row r="1449" spans="1:7">
      <c r="A1449" s="171">
        <v>12892</v>
      </c>
      <c r="B1449" s="172" t="s">
        <v>822</v>
      </c>
      <c r="C1449" s="173" t="s">
        <v>814</v>
      </c>
      <c r="D1449" s="173" t="s">
        <v>823</v>
      </c>
      <c r="E1449" s="171">
        <v>0.02</v>
      </c>
      <c r="F1449" s="171">
        <v>10.8</v>
      </c>
      <c r="G1449" s="171" t="s">
        <v>10451</v>
      </c>
    </row>
    <row r="1450" spans="1:7">
      <c r="A1450" s="171">
        <v>12893</v>
      </c>
      <c r="B1450" s="172" t="s">
        <v>824</v>
      </c>
      <c r="C1450" s="173" t="s">
        <v>814</v>
      </c>
      <c r="D1450" s="173" t="s">
        <v>823</v>
      </c>
      <c r="E1450" s="171">
        <v>0</v>
      </c>
      <c r="F1450" s="171">
        <v>57.6</v>
      </c>
      <c r="G1450" s="171" t="s">
        <v>10451</v>
      </c>
    </row>
    <row r="1451" spans="1:7">
      <c r="A1451" s="171">
        <v>246</v>
      </c>
      <c r="B1451" s="172" t="s">
        <v>876</v>
      </c>
      <c r="C1451" s="173" t="s">
        <v>820</v>
      </c>
      <c r="D1451" s="173" t="s">
        <v>336</v>
      </c>
      <c r="E1451" s="171">
        <v>0.92</v>
      </c>
      <c r="F1451" s="171" t="s">
        <v>10451</v>
      </c>
      <c r="G1451" s="171">
        <v>12.79</v>
      </c>
    </row>
    <row r="1452" spans="1:7">
      <c r="A1452" s="171">
        <v>25966</v>
      </c>
      <c r="B1452" s="172" t="s">
        <v>827</v>
      </c>
      <c r="C1452" s="173" t="s">
        <v>814</v>
      </c>
      <c r="D1452" s="173" t="s">
        <v>828</v>
      </c>
      <c r="E1452" s="171">
        <v>0</v>
      </c>
      <c r="F1452" s="171">
        <v>13.84</v>
      </c>
      <c r="G1452" s="171" t="s">
        <v>10451</v>
      </c>
    </row>
    <row r="1453" spans="1:7">
      <c r="A1453" s="171">
        <v>2696</v>
      </c>
      <c r="B1453" s="172" t="s">
        <v>877</v>
      </c>
      <c r="C1453" s="173" t="s">
        <v>820</v>
      </c>
      <c r="D1453" s="173" t="s">
        <v>336</v>
      </c>
      <c r="E1453" s="171">
        <v>0.92</v>
      </c>
      <c r="F1453" s="171" t="s">
        <v>10451</v>
      </c>
      <c r="G1453" s="171">
        <v>17.02</v>
      </c>
    </row>
    <row r="1454" spans="1:7">
      <c r="A1454" s="171">
        <v>2711</v>
      </c>
      <c r="B1454" s="172" t="s">
        <v>831</v>
      </c>
      <c r="C1454" s="173" t="s">
        <v>814</v>
      </c>
      <c r="D1454" s="173" t="s">
        <v>30</v>
      </c>
      <c r="E1454" s="171">
        <v>0</v>
      </c>
      <c r="F1454" s="171">
        <v>112.95</v>
      </c>
      <c r="G1454" s="171" t="s">
        <v>10451</v>
      </c>
    </row>
    <row r="1455" spans="1:7">
      <c r="A1455" s="171">
        <v>3148</v>
      </c>
      <c r="B1455" s="172" t="s">
        <v>890</v>
      </c>
      <c r="C1455" s="173" t="s">
        <v>814</v>
      </c>
      <c r="D1455" s="173" t="s">
        <v>30</v>
      </c>
      <c r="E1455" s="171">
        <v>0.03</v>
      </c>
      <c r="F1455" s="171">
        <v>7</v>
      </c>
      <c r="G1455" s="171" t="s">
        <v>10451</v>
      </c>
    </row>
    <row r="1456" spans="1:7">
      <c r="A1456" s="171">
        <v>36144</v>
      </c>
      <c r="B1456" s="172" t="s">
        <v>832</v>
      </c>
      <c r="C1456" s="173" t="s">
        <v>814</v>
      </c>
      <c r="D1456" s="173" t="s">
        <v>30</v>
      </c>
      <c r="E1456" s="171">
        <v>0.2</v>
      </c>
      <c r="F1456" s="171">
        <v>1.34</v>
      </c>
      <c r="G1456" s="171" t="s">
        <v>10451</v>
      </c>
    </row>
    <row r="1457" spans="1:7">
      <c r="A1457" s="171">
        <v>36146</v>
      </c>
      <c r="B1457" s="172" t="s">
        <v>833</v>
      </c>
      <c r="C1457" s="173" t="s">
        <v>814</v>
      </c>
      <c r="D1457" s="173" t="s">
        <v>30</v>
      </c>
      <c r="E1457" s="171">
        <v>0</v>
      </c>
      <c r="F1457" s="171">
        <v>204</v>
      </c>
      <c r="G1457" s="171" t="s">
        <v>10451</v>
      </c>
    </row>
    <row r="1458" spans="1:7" ht="21">
      <c r="A1458" s="171">
        <v>36149</v>
      </c>
      <c r="B1458" s="172" t="s">
        <v>834</v>
      </c>
      <c r="C1458" s="173" t="s">
        <v>814</v>
      </c>
      <c r="D1458" s="173" t="s">
        <v>30</v>
      </c>
      <c r="E1458" s="171">
        <v>0</v>
      </c>
      <c r="F1458" s="171">
        <v>141</v>
      </c>
      <c r="G1458" s="171" t="s">
        <v>10451</v>
      </c>
    </row>
    <row r="1459" spans="1:7">
      <c r="A1459" s="171">
        <v>36150</v>
      </c>
      <c r="B1459" s="172" t="s">
        <v>835</v>
      </c>
      <c r="C1459" s="173" t="s">
        <v>814</v>
      </c>
      <c r="D1459" s="173" t="s">
        <v>30</v>
      </c>
      <c r="E1459" s="171">
        <v>0</v>
      </c>
      <c r="F1459" s="171">
        <v>35.64</v>
      </c>
      <c r="G1459" s="171" t="s">
        <v>10451</v>
      </c>
    </row>
    <row r="1460" spans="1:7" ht="21">
      <c r="A1460" s="171">
        <v>36153</v>
      </c>
      <c r="B1460" s="172" t="s">
        <v>836</v>
      </c>
      <c r="C1460" s="173" t="s">
        <v>814</v>
      </c>
      <c r="D1460" s="173" t="s">
        <v>30</v>
      </c>
      <c r="E1460" s="171">
        <v>0</v>
      </c>
      <c r="F1460" s="171">
        <v>160.5</v>
      </c>
      <c r="G1460" s="171" t="s">
        <v>10451</v>
      </c>
    </row>
    <row r="1461" spans="1:7">
      <c r="A1461" s="171">
        <v>37370</v>
      </c>
      <c r="B1461" s="172" t="s">
        <v>838</v>
      </c>
      <c r="C1461" s="173" t="s">
        <v>814</v>
      </c>
      <c r="D1461" s="173" t="s">
        <v>336</v>
      </c>
      <c r="E1461" s="171">
        <v>1.8</v>
      </c>
      <c r="F1461" s="171">
        <v>2.48</v>
      </c>
      <c r="G1461" s="171" t="s">
        <v>10451</v>
      </c>
    </row>
    <row r="1462" spans="1:7">
      <c r="A1462" s="171">
        <v>37371</v>
      </c>
      <c r="B1462" s="172" t="s">
        <v>839</v>
      </c>
      <c r="C1462" s="173" t="s">
        <v>814</v>
      </c>
      <c r="D1462" s="173" t="s">
        <v>336</v>
      </c>
      <c r="E1462" s="171">
        <v>1.8</v>
      </c>
      <c r="F1462" s="171">
        <v>0.55000000000000004</v>
      </c>
      <c r="G1462" s="171" t="s">
        <v>10451</v>
      </c>
    </row>
    <row r="1463" spans="1:7">
      <c r="A1463" s="171">
        <v>37372</v>
      </c>
      <c r="B1463" s="172" t="s">
        <v>840</v>
      </c>
      <c r="C1463" s="173" t="s">
        <v>814</v>
      </c>
      <c r="D1463" s="173" t="s">
        <v>336</v>
      </c>
      <c r="E1463" s="171">
        <v>1.8</v>
      </c>
      <c r="F1463" s="171">
        <v>0.37</v>
      </c>
      <c r="G1463" s="171" t="s">
        <v>10451</v>
      </c>
    </row>
    <row r="1464" spans="1:7">
      <c r="A1464" s="171">
        <v>37373</v>
      </c>
      <c r="B1464" s="172" t="s">
        <v>841</v>
      </c>
      <c r="C1464" s="173" t="s">
        <v>814</v>
      </c>
      <c r="D1464" s="173" t="s">
        <v>336</v>
      </c>
      <c r="E1464" s="171">
        <v>1.8</v>
      </c>
      <c r="F1464" s="171">
        <v>0.02</v>
      </c>
      <c r="G1464" s="171" t="s">
        <v>10451</v>
      </c>
    </row>
    <row r="1465" spans="1:7">
      <c r="A1465" s="171">
        <v>38382</v>
      </c>
      <c r="B1465" s="172" t="s">
        <v>843</v>
      </c>
      <c r="C1465" s="173" t="s">
        <v>814</v>
      </c>
      <c r="D1465" s="173" t="s">
        <v>30</v>
      </c>
      <c r="E1465" s="171">
        <v>0</v>
      </c>
      <c r="F1465" s="171">
        <v>9.56</v>
      </c>
      <c r="G1465" s="171" t="s">
        <v>10451</v>
      </c>
    </row>
    <row r="1466" spans="1:7">
      <c r="A1466" s="171">
        <v>38390</v>
      </c>
      <c r="B1466" s="172" t="s">
        <v>844</v>
      </c>
      <c r="C1466" s="173" t="s">
        <v>814</v>
      </c>
      <c r="D1466" s="173" t="s">
        <v>30</v>
      </c>
      <c r="E1466" s="171">
        <v>0</v>
      </c>
      <c r="F1466" s="171">
        <v>28.83</v>
      </c>
      <c r="G1466" s="171" t="s">
        <v>10451</v>
      </c>
    </row>
    <row r="1467" spans="1:7">
      <c r="A1467" s="171">
        <v>38393</v>
      </c>
      <c r="B1467" s="172" t="s">
        <v>845</v>
      </c>
      <c r="C1467" s="173" t="s">
        <v>814</v>
      </c>
      <c r="D1467" s="173" t="s">
        <v>30</v>
      </c>
      <c r="E1467" s="171">
        <v>0</v>
      </c>
      <c r="F1467" s="171">
        <v>13</v>
      </c>
      <c r="G1467" s="171" t="s">
        <v>10451</v>
      </c>
    </row>
    <row r="1468" spans="1:7">
      <c r="A1468" s="171">
        <v>38396</v>
      </c>
      <c r="B1468" s="172" t="s">
        <v>846</v>
      </c>
      <c r="C1468" s="173" t="s">
        <v>814</v>
      </c>
      <c r="D1468" s="173" t="s">
        <v>30</v>
      </c>
      <c r="E1468" s="171">
        <v>0</v>
      </c>
      <c r="F1468" s="171">
        <v>359.64</v>
      </c>
      <c r="G1468" s="171" t="s">
        <v>10451</v>
      </c>
    </row>
    <row r="1469" spans="1:7">
      <c r="A1469" s="171">
        <v>38399</v>
      </c>
      <c r="B1469" s="172" t="s">
        <v>847</v>
      </c>
      <c r="C1469" s="173" t="s">
        <v>814</v>
      </c>
      <c r="D1469" s="173" t="s">
        <v>30</v>
      </c>
      <c r="E1469" s="171">
        <v>0</v>
      </c>
      <c r="F1469" s="171">
        <v>139.57</v>
      </c>
      <c r="G1469" s="171" t="s">
        <v>10451</v>
      </c>
    </row>
    <row r="1470" spans="1:7" ht="21">
      <c r="A1470" s="171">
        <v>38413</v>
      </c>
      <c r="B1470" s="172" t="s">
        <v>848</v>
      </c>
      <c r="C1470" s="173" t="s">
        <v>814</v>
      </c>
      <c r="D1470" s="173" t="s">
        <v>30</v>
      </c>
      <c r="E1470" s="171">
        <v>0</v>
      </c>
      <c r="F1470" s="171">
        <v>536.28</v>
      </c>
      <c r="G1470" s="171" t="s">
        <v>10451</v>
      </c>
    </row>
    <row r="1471" spans="1:7">
      <c r="A1471" s="171">
        <v>38476</v>
      </c>
      <c r="B1471" s="172" t="s">
        <v>849</v>
      </c>
      <c r="C1471" s="173" t="s">
        <v>814</v>
      </c>
      <c r="D1471" s="173" t="s">
        <v>30</v>
      </c>
      <c r="E1471" s="171">
        <v>0</v>
      </c>
      <c r="F1471" s="171">
        <v>210.29</v>
      </c>
      <c r="G1471" s="171" t="s">
        <v>10451</v>
      </c>
    </row>
    <row r="1472" spans="1:7">
      <c r="A1472" s="171">
        <v>38477</v>
      </c>
      <c r="B1472" s="172" t="s">
        <v>850</v>
      </c>
      <c r="C1472" s="173" t="s">
        <v>814</v>
      </c>
      <c r="D1472" s="173" t="s">
        <v>30</v>
      </c>
      <c r="E1472" s="171">
        <v>0</v>
      </c>
      <c r="F1472" s="171">
        <v>595.54999999999995</v>
      </c>
      <c r="G1472" s="171" t="s">
        <v>10451</v>
      </c>
    </row>
    <row r="1473" spans="1:7">
      <c r="A1473" s="171">
        <v>7307</v>
      </c>
      <c r="B1473" s="172" t="s">
        <v>892</v>
      </c>
      <c r="C1473" s="173" t="s">
        <v>814</v>
      </c>
      <c r="D1473" s="173" t="s">
        <v>828</v>
      </c>
      <c r="E1473" s="171">
        <v>0.01</v>
      </c>
      <c r="F1473" s="171">
        <v>21.35</v>
      </c>
      <c r="G1473" s="171" t="s">
        <v>10451</v>
      </c>
    </row>
    <row r="1474" spans="1:7">
      <c r="A1474" s="374"/>
      <c r="B1474" s="374"/>
      <c r="C1474" s="374"/>
      <c r="D1474" s="374"/>
      <c r="E1474" s="374"/>
      <c r="F1474" s="374"/>
      <c r="G1474" s="374"/>
    </row>
    <row r="1475" spans="1:7">
      <c r="A1475" s="219" t="s">
        <v>226</v>
      </c>
      <c r="B1475" s="220" t="s">
        <v>227</v>
      </c>
      <c r="C1475" s="221" t="s">
        <v>57</v>
      </c>
      <c r="D1475" s="221" t="s">
        <v>62</v>
      </c>
      <c r="E1475" s="222">
        <v>107</v>
      </c>
      <c r="F1475" s="222">
        <v>15.39</v>
      </c>
      <c r="G1475" s="222">
        <v>22.8</v>
      </c>
    </row>
    <row r="1476" spans="1:7">
      <c r="A1476" s="171">
        <v>10</v>
      </c>
      <c r="B1476" s="172" t="s">
        <v>816</v>
      </c>
      <c r="C1476" s="173" t="s">
        <v>814</v>
      </c>
      <c r="D1476" s="173" t="s">
        <v>30</v>
      </c>
      <c r="E1476" s="171">
        <v>1.37</v>
      </c>
      <c r="F1476" s="171">
        <v>9.4499999999999993</v>
      </c>
      <c r="G1476" s="171" t="s">
        <v>10451</v>
      </c>
    </row>
    <row r="1477" spans="1:7" ht="21">
      <c r="A1477" s="171">
        <v>11359</v>
      </c>
      <c r="B1477" s="172" t="s">
        <v>818</v>
      </c>
      <c r="C1477" s="173" t="s">
        <v>814</v>
      </c>
      <c r="D1477" s="173" t="s">
        <v>30</v>
      </c>
      <c r="E1477" s="171">
        <v>0.01</v>
      </c>
      <c r="F1477" s="171">
        <v>520.16</v>
      </c>
      <c r="G1477" s="171" t="s">
        <v>10451</v>
      </c>
    </row>
    <row r="1478" spans="1:7">
      <c r="A1478" s="171">
        <v>12815</v>
      </c>
      <c r="B1478" s="172" t="s">
        <v>821</v>
      </c>
      <c r="C1478" s="173" t="s">
        <v>814</v>
      </c>
      <c r="D1478" s="173" t="s">
        <v>30</v>
      </c>
      <c r="E1478" s="171">
        <v>1.55</v>
      </c>
      <c r="F1478" s="171">
        <v>7.33</v>
      </c>
      <c r="G1478" s="171" t="s">
        <v>10451</v>
      </c>
    </row>
    <row r="1479" spans="1:7">
      <c r="A1479" s="171">
        <v>12892</v>
      </c>
      <c r="B1479" s="172" t="s">
        <v>822</v>
      </c>
      <c r="C1479" s="173" t="s">
        <v>814</v>
      </c>
      <c r="D1479" s="173" t="s">
        <v>823</v>
      </c>
      <c r="E1479" s="171">
        <v>2.35</v>
      </c>
      <c r="F1479" s="171">
        <v>10.8</v>
      </c>
      <c r="G1479" s="171" t="s">
        <v>10451</v>
      </c>
    </row>
    <row r="1480" spans="1:7">
      <c r="A1480" s="171">
        <v>12893</v>
      </c>
      <c r="B1480" s="172" t="s">
        <v>824</v>
      </c>
      <c r="C1480" s="173" t="s">
        <v>814</v>
      </c>
      <c r="D1480" s="173" t="s">
        <v>823</v>
      </c>
      <c r="E1480" s="171">
        <v>0.27</v>
      </c>
      <c r="F1480" s="171">
        <v>57.6</v>
      </c>
      <c r="G1480" s="171" t="s">
        <v>10451</v>
      </c>
    </row>
    <row r="1481" spans="1:7">
      <c r="A1481" s="171">
        <v>25966</v>
      </c>
      <c r="B1481" s="172" t="s">
        <v>827</v>
      </c>
      <c r="C1481" s="173" t="s">
        <v>814</v>
      </c>
      <c r="D1481" s="173" t="s">
        <v>828</v>
      </c>
      <c r="E1481" s="171">
        <v>0.26</v>
      </c>
      <c r="F1481" s="171">
        <v>13.84</v>
      </c>
      <c r="G1481" s="171" t="s">
        <v>10451</v>
      </c>
    </row>
    <row r="1482" spans="1:7">
      <c r="A1482" s="171">
        <v>2711</v>
      </c>
      <c r="B1482" s="172" t="s">
        <v>831</v>
      </c>
      <c r="C1482" s="173" t="s">
        <v>814</v>
      </c>
      <c r="D1482" s="173" t="s">
        <v>30</v>
      </c>
      <c r="E1482" s="171">
        <v>0.11</v>
      </c>
      <c r="F1482" s="171">
        <v>112.95</v>
      </c>
      <c r="G1482" s="171" t="s">
        <v>10451</v>
      </c>
    </row>
    <row r="1483" spans="1:7">
      <c r="A1483" s="171">
        <v>36144</v>
      </c>
      <c r="B1483" s="172" t="s">
        <v>832</v>
      </c>
      <c r="C1483" s="173" t="s">
        <v>814</v>
      </c>
      <c r="D1483" s="173" t="s">
        <v>30</v>
      </c>
      <c r="E1483" s="171">
        <v>19.09</v>
      </c>
      <c r="F1483" s="171">
        <v>1.34</v>
      </c>
      <c r="G1483" s="171" t="s">
        <v>10451</v>
      </c>
    </row>
    <row r="1484" spans="1:7">
      <c r="A1484" s="171">
        <v>36146</v>
      </c>
      <c r="B1484" s="172" t="s">
        <v>833</v>
      </c>
      <c r="C1484" s="173" t="s">
        <v>814</v>
      </c>
      <c r="D1484" s="173" t="s">
        <v>30</v>
      </c>
      <c r="E1484" s="171">
        <v>0.21</v>
      </c>
      <c r="F1484" s="171">
        <v>204</v>
      </c>
      <c r="G1484" s="171" t="s">
        <v>10451</v>
      </c>
    </row>
    <row r="1485" spans="1:7" ht="21">
      <c r="A1485" s="171">
        <v>36149</v>
      </c>
      <c r="B1485" s="172" t="s">
        <v>834</v>
      </c>
      <c r="C1485" s="173" t="s">
        <v>814</v>
      </c>
      <c r="D1485" s="173" t="s">
        <v>30</v>
      </c>
      <c r="E1485" s="171">
        <v>0.12</v>
      </c>
      <c r="F1485" s="171">
        <v>141</v>
      </c>
      <c r="G1485" s="171" t="s">
        <v>10451</v>
      </c>
    </row>
    <row r="1486" spans="1:7">
      <c r="A1486" s="171">
        <v>36150</v>
      </c>
      <c r="B1486" s="172" t="s">
        <v>835</v>
      </c>
      <c r="C1486" s="173" t="s">
        <v>814</v>
      </c>
      <c r="D1486" s="173" t="s">
        <v>30</v>
      </c>
      <c r="E1486" s="171">
        <v>0.45</v>
      </c>
      <c r="F1486" s="171">
        <v>35.64</v>
      </c>
      <c r="G1486" s="171" t="s">
        <v>10451</v>
      </c>
    </row>
    <row r="1487" spans="1:7" ht="21">
      <c r="A1487" s="171">
        <v>36153</v>
      </c>
      <c r="B1487" s="172" t="s">
        <v>836</v>
      </c>
      <c r="C1487" s="173" t="s">
        <v>814</v>
      </c>
      <c r="D1487" s="173" t="s">
        <v>30</v>
      </c>
      <c r="E1487" s="171">
        <v>0.18</v>
      </c>
      <c r="F1487" s="171">
        <v>160.5</v>
      </c>
      <c r="G1487" s="171" t="s">
        <v>10451</v>
      </c>
    </row>
    <row r="1488" spans="1:7">
      <c r="A1488" s="171">
        <v>37370</v>
      </c>
      <c r="B1488" s="172" t="s">
        <v>838</v>
      </c>
      <c r="C1488" s="173" t="s">
        <v>814</v>
      </c>
      <c r="D1488" s="173" t="s">
        <v>336</v>
      </c>
      <c r="E1488" s="171">
        <v>171.2</v>
      </c>
      <c r="F1488" s="171">
        <v>2.48</v>
      </c>
      <c r="G1488" s="171" t="s">
        <v>10451</v>
      </c>
    </row>
    <row r="1489" spans="1:7">
      <c r="A1489" s="171">
        <v>37371</v>
      </c>
      <c r="B1489" s="172" t="s">
        <v>839</v>
      </c>
      <c r="C1489" s="173" t="s">
        <v>814</v>
      </c>
      <c r="D1489" s="173" t="s">
        <v>336</v>
      </c>
      <c r="E1489" s="171">
        <v>171.2</v>
      </c>
      <c r="F1489" s="171">
        <v>0.55000000000000004</v>
      </c>
      <c r="G1489" s="171" t="s">
        <v>10451</v>
      </c>
    </row>
    <row r="1490" spans="1:7">
      <c r="A1490" s="171">
        <v>37372</v>
      </c>
      <c r="B1490" s="172" t="s">
        <v>840</v>
      </c>
      <c r="C1490" s="173" t="s">
        <v>814</v>
      </c>
      <c r="D1490" s="173" t="s">
        <v>336</v>
      </c>
      <c r="E1490" s="171">
        <v>171.2</v>
      </c>
      <c r="F1490" s="171">
        <v>0.37</v>
      </c>
      <c r="G1490" s="171" t="s">
        <v>10451</v>
      </c>
    </row>
    <row r="1491" spans="1:7">
      <c r="A1491" s="171">
        <v>37373</v>
      </c>
      <c r="B1491" s="172" t="s">
        <v>841</v>
      </c>
      <c r="C1491" s="173" t="s">
        <v>814</v>
      </c>
      <c r="D1491" s="173" t="s">
        <v>336</v>
      </c>
      <c r="E1491" s="171">
        <v>171.2</v>
      </c>
      <c r="F1491" s="171">
        <v>0.02</v>
      </c>
      <c r="G1491" s="171" t="s">
        <v>10451</v>
      </c>
    </row>
    <row r="1492" spans="1:7">
      <c r="A1492" s="171">
        <v>38382</v>
      </c>
      <c r="B1492" s="172" t="s">
        <v>843</v>
      </c>
      <c r="C1492" s="173" t="s">
        <v>814</v>
      </c>
      <c r="D1492" s="173" t="s">
        <v>30</v>
      </c>
      <c r="E1492" s="171">
        <v>0.47</v>
      </c>
      <c r="F1492" s="171">
        <v>9.56</v>
      </c>
      <c r="G1492" s="171" t="s">
        <v>10451</v>
      </c>
    </row>
    <row r="1493" spans="1:7">
      <c r="A1493" s="171">
        <v>38390</v>
      </c>
      <c r="B1493" s="172" t="s">
        <v>844</v>
      </c>
      <c r="C1493" s="173" t="s">
        <v>814</v>
      </c>
      <c r="D1493" s="173" t="s">
        <v>30</v>
      </c>
      <c r="E1493" s="171">
        <v>0.26</v>
      </c>
      <c r="F1493" s="171">
        <v>28.83</v>
      </c>
      <c r="G1493" s="171" t="s">
        <v>10451</v>
      </c>
    </row>
    <row r="1494" spans="1:7">
      <c r="A1494" s="171">
        <v>38393</v>
      </c>
      <c r="B1494" s="172" t="s">
        <v>845</v>
      </c>
      <c r="C1494" s="173" t="s">
        <v>814</v>
      </c>
      <c r="D1494" s="173" t="s">
        <v>30</v>
      </c>
      <c r="E1494" s="171">
        <v>0.26</v>
      </c>
      <c r="F1494" s="171">
        <v>13</v>
      </c>
      <c r="G1494" s="171" t="s">
        <v>10451</v>
      </c>
    </row>
    <row r="1495" spans="1:7">
      <c r="A1495" s="171">
        <v>38396</v>
      </c>
      <c r="B1495" s="172" t="s">
        <v>846</v>
      </c>
      <c r="C1495" s="173" t="s">
        <v>814</v>
      </c>
      <c r="D1495" s="173" t="s">
        <v>30</v>
      </c>
      <c r="E1495" s="171">
        <v>0.01</v>
      </c>
      <c r="F1495" s="171">
        <v>359.64</v>
      </c>
      <c r="G1495" s="171" t="s">
        <v>10451</v>
      </c>
    </row>
    <row r="1496" spans="1:7">
      <c r="A1496" s="171">
        <v>38399</v>
      </c>
      <c r="B1496" s="172" t="s">
        <v>847</v>
      </c>
      <c r="C1496" s="173" t="s">
        <v>814</v>
      </c>
      <c r="D1496" s="173" t="s">
        <v>30</v>
      </c>
      <c r="E1496" s="171">
        <v>0.05</v>
      </c>
      <c r="F1496" s="171">
        <v>139.57</v>
      </c>
      <c r="G1496" s="171" t="s">
        <v>10451</v>
      </c>
    </row>
    <row r="1497" spans="1:7" ht="21">
      <c r="A1497" s="171">
        <v>38413</v>
      </c>
      <c r="B1497" s="172" t="s">
        <v>848</v>
      </c>
      <c r="C1497" s="173" t="s">
        <v>814</v>
      </c>
      <c r="D1497" s="173" t="s">
        <v>30</v>
      </c>
      <c r="E1497" s="171">
        <v>0.01</v>
      </c>
      <c r="F1497" s="171">
        <v>536.28</v>
      </c>
      <c r="G1497" s="171" t="s">
        <v>10451</v>
      </c>
    </row>
    <row r="1498" spans="1:7">
      <c r="A1498" s="171">
        <v>38476</v>
      </c>
      <c r="B1498" s="172" t="s">
        <v>849</v>
      </c>
      <c r="C1498" s="173" t="s">
        <v>814</v>
      </c>
      <c r="D1498" s="173" t="s">
        <v>30</v>
      </c>
      <c r="E1498" s="171">
        <v>0.04</v>
      </c>
      <c r="F1498" s="171">
        <v>210.29</v>
      </c>
      <c r="G1498" s="171" t="s">
        <v>10451</v>
      </c>
    </row>
    <row r="1499" spans="1:7">
      <c r="A1499" s="171">
        <v>38477</v>
      </c>
      <c r="B1499" s="172" t="s">
        <v>850</v>
      </c>
      <c r="C1499" s="173" t="s">
        <v>814</v>
      </c>
      <c r="D1499" s="173" t="s">
        <v>30</v>
      </c>
      <c r="E1499" s="171">
        <v>0.01</v>
      </c>
      <c r="F1499" s="171">
        <v>595.54999999999995</v>
      </c>
      <c r="G1499" s="171" t="s">
        <v>10451</v>
      </c>
    </row>
    <row r="1500" spans="1:7">
      <c r="A1500" s="171">
        <v>4783</v>
      </c>
      <c r="B1500" s="172" t="s">
        <v>944</v>
      </c>
      <c r="C1500" s="173" t="s">
        <v>820</v>
      </c>
      <c r="D1500" s="173" t="s">
        <v>336</v>
      </c>
      <c r="E1500" s="171">
        <v>86.62</v>
      </c>
      <c r="F1500" s="171" t="s">
        <v>10451</v>
      </c>
      <c r="G1500" s="171">
        <v>15.52</v>
      </c>
    </row>
    <row r="1501" spans="1:7">
      <c r="A1501" s="171">
        <v>5318</v>
      </c>
      <c r="B1501" s="172" t="s">
        <v>957</v>
      </c>
      <c r="C1501" s="173" t="s">
        <v>814</v>
      </c>
      <c r="D1501" s="173" t="s">
        <v>828</v>
      </c>
      <c r="E1501" s="171">
        <v>4.71</v>
      </c>
      <c r="F1501" s="171">
        <v>10.3</v>
      </c>
      <c r="G1501" s="171" t="s">
        <v>10451</v>
      </c>
    </row>
    <row r="1502" spans="1:7">
      <c r="A1502" s="171">
        <v>6111</v>
      </c>
      <c r="B1502" s="172" t="s">
        <v>856</v>
      </c>
      <c r="C1502" s="173" t="s">
        <v>820</v>
      </c>
      <c r="D1502" s="173" t="s">
        <v>336</v>
      </c>
      <c r="E1502" s="171">
        <v>87.06</v>
      </c>
      <c r="F1502" s="171" t="s">
        <v>10451</v>
      </c>
      <c r="G1502" s="171">
        <v>12.58</v>
      </c>
    </row>
    <row r="1503" spans="1:7">
      <c r="A1503" s="171">
        <v>7307</v>
      </c>
      <c r="B1503" s="172" t="s">
        <v>892</v>
      </c>
      <c r="C1503" s="173" t="s">
        <v>814</v>
      </c>
      <c r="D1503" s="173" t="s">
        <v>828</v>
      </c>
      <c r="E1503" s="171">
        <v>8.56</v>
      </c>
      <c r="F1503" s="171">
        <v>21.35</v>
      </c>
      <c r="G1503" s="171" t="s">
        <v>10451</v>
      </c>
    </row>
    <row r="1504" spans="1:7">
      <c r="A1504" s="171" t="s">
        <v>958</v>
      </c>
      <c r="B1504" s="172" t="s">
        <v>959</v>
      </c>
      <c r="C1504" s="173" t="s">
        <v>814</v>
      </c>
      <c r="D1504" s="173" t="s">
        <v>30</v>
      </c>
      <c r="E1504" s="171">
        <v>23.52</v>
      </c>
      <c r="F1504" s="171">
        <v>24.19</v>
      </c>
      <c r="G1504" s="171" t="s">
        <v>10451</v>
      </c>
    </row>
    <row r="1505" spans="1:7">
      <c r="A1505" s="374"/>
      <c r="B1505" s="374"/>
      <c r="C1505" s="374"/>
      <c r="D1505" s="374"/>
      <c r="E1505" s="374"/>
      <c r="F1505" s="374"/>
      <c r="G1505" s="374"/>
    </row>
    <row r="1506" spans="1:7">
      <c r="A1506" s="219" t="s">
        <v>229</v>
      </c>
      <c r="B1506" s="220" t="s">
        <v>230</v>
      </c>
      <c r="C1506" s="221" t="s">
        <v>57</v>
      </c>
      <c r="D1506" s="221" t="s">
        <v>62</v>
      </c>
      <c r="E1506" s="222">
        <v>130</v>
      </c>
      <c r="F1506" s="222">
        <v>1.18</v>
      </c>
      <c r="G1506" s="222">
        <v>0.64</v>
      </c>
    </row>
    <row r="1507" spans="1:7">
      <c r="A1507" s="171">
        <v>10</v>
      </c>
      <c r="B1507" s="172" t="s">
        <v>816</v>
      </c>
      <c r="C1507" s="173" t="s">
        <v>814</v>
      </c>
      <c r="D1507" s="173" t="s">
        <v>30</v>
      </c>
      <c r="E1507" s="171">
        <v>0.05</v>
      </c>
      <c r="F1507" s="171">
        <v>9.4499999999999993</v>
      </c>
      <c r="G1507" s="171" t="s">
        <v>10451</v>
      </c>
    </row>
    <row r="1508" spans="1:7" ht="21">
      <c r="A1508" s="171">
        <v>11359</v>
      </c>
      <c r="B1508" s="172" t="s">
        <v>818</v>
      </c>
      <c r="C1508" s="173" t="s">
        <v>814</v>
      </c>
      <c r="D1508" s="173" t="s">
        <v>30</v>
      </c>
      <c r="E1508" s="171">
        <v>0</v>
      </c>
      <c r="F1508" s="171">
        <v>520.16</v>
      </c>
      <c r="G1508" s="171" t="s">
        <v>10451</v>
      </c>
    </row>
    <row r="1509" spans="1:7">
      <c r="A1509" s="171">
        <v>12815</v>
      </c>
      <c r="B1509" s="172" t="s">
        <v>821</v>
      </c>
      <c r="C1509" s="173" t="s">
        <v>814</v>
      </c>
      <c r="D1509" s="173" t="s">
        <v>30</v>
      </c>
      <c r="E1509" s="171">
        <v>0.06</v>
      </c>
      <c r="F1509" s="171">
        <v>7.33</v>
      </c>
      <c r="G1509" s="171" t="s">
        <v>10451</v>
      </c>
    </row>
    <row r="1510" spans="1:7">
      <c r="A1510" s="171">
        <v>12892</v>
      </c>
      <c r="B1510" s="172" t="s">
        <v>822</v>
      </c>
      <c r="C1510" s="173" t="s">
        <v>814</v>
      </c>
      <c r="D1510" s="173" t="s">
        <v>823</v>
      </c>
      <c r="E1510" s="171">
        <v>0.09</v>
      </c>
      <c r="F1510" s="171">
        <v>10.8</v>
      </c>
      <c r="G1510" s="171" t="s">
        <v>10451</v>
      </c>
    </row>
    <row r="1511" spans="1:7">
      <c r="A1511" s="171">
        <v>12893</v>
      </c>
      <c r="B1511" s="172" t="s">
        <v>824</v>
      </c>
      <c r="C1511" s="173" t="s">
        <v>814</v>
      </c>
      <c r="D1511" s="173" t="s">
        <v>823</v>
      </c>
      <c r="E1511" s="171">
        <v>0.01</v>
      </c>
      <c r="F1511" s="171">
        <v>57.6</v>
      </c>
      <c r="G1511" s="171" t="s">
        <v>10451</v>
      </c>
    </row>
    <row r="1512" spans="1:7">
      <c r="A1512" s="171">
        <v>25966</v>
      </c>
      <c r="B1512" s="172" t="s">
        <v>827</v>
      </c>
      <c r="C1512" s="173" t="s">
        <v>814</v>
      </c>
      <c r="D1512" s="173" t="s">
        <v>828</v>
      </c>
      <c r="E1512" s="171">
        <v>0.01</v>
      </c>
      <c r="F1512" s="171">
        <v>13.84</v>
      </c>
      <c r="G1512" s="171" t="s">
        <v>10451</v>
      </c>
    </row>
    <row r="1513" spans="1:7">
      <c r="A1513" s="171">
        <v>2711</v>
      </c>
      <c r="B1513" s="172" t="s">
        <v>831</v>
      </c>
      <c r="C1513" s="173" t="s">
        <v>814</v>
      </c>
      <c r="D1513" s="173" t="s">
        <v>30</v>
      </c>
      <c r="E1513" s="171">
        <v>0</v>
      </c>
      <c r="F1513" s="171">
        <v>112.95</v>
      </c>
      <c r="G1513" s="171" t="s">
        <v>10451</v>
      </c>
    </row>
    <row r="1514" spans="1:7">
      <c r="A1514" s="171">
        <v>36144</v>
      </c>
      <c r="B1514" s="172" t="s">
        <v>832</v>
      </c>
      <c r="C1514" s="173" t="s">
        <v>814</v>
      </c>
      <c r="D1514" s="173" t="s">
        <v>30</v>
      </c>
      <c r="E1514" s="171">
        <v>0.72</v>
      </c>
      <c r="F1514" s="171">
        <v>1.34</v>
      </c>
      <c r="G1514" s="171" t="s">
        <v>10451</v>
      </c>
    </row>
    <row r="1515" spans="1:7">
      <c r="A1515" s="171">
        <v>36146</v>
      </c>
      <c r="B1515" s="172" t="s">
        <v>833</v>
      </c>
      <c r="C1515" s="173" t="s">
        <v>814</v>
      </c>
      <c r="D1515" s="173" t="s">
        <v>30</v>
      </c>
      <c r="E1515" s="171">
        <v>0.01</v>
      </c>
      <c r="F1515" s="171">
        <v>204</v>
      </c>
      <c r="G1515" s="171" t="s">
        <v>10451</v>
      </c>
    </row>
    <row r="1516" spans="1:7" ht="21">
      <c r="A1516" s="171">
        <v>36149</v>
      </c>
      <c r="B1516" s="172" t="s">
        <v>834</v>
      </c>
      <c r="C1516" s="173" t="s">
        <v>814</v>
      </c>
      <c r="D1516" s="173" t="s">
        <v>30</v>
      </c>
      <c r="E1516" s="171">
        <v>0</v>
      </c>
      <c r="F1516" s="171">
        <v>141</v>
      </c>
      <c r="G1516" s="171" t="s">
        <v>10451</v>
      </c>
    </row>
    <row r="1517" spans="1:7">
      <c r="A1517" s="171">
        <v>36150</v>
      </c>
      <c r="B1517" s="172" t="s">
        <v>835</v>
      </c>
      <c r="C1517" s="173" t="s">
        <v>814</v>
      </c>
      <c r="D1517" s="173" t="s">
        <v>30</v>
      </c>
      <c r="E1517" s="171">
        <v>0.02</v>
      </c>
      <c r="F1517" s="171">
        <v>35.64</v>
      </c>
      <c r="G1517" s="171" t="s">
        <v>10451</v>
      </c>
    </row>
    <row r="1518" spans="1:7" ht="21">
      <c r="A1518" s="171">
        <v>36153</v>
      </c>
      <c r="B1518" s="172" t="s">
        <v>836</v>
      </c>
      <c r="C1518" s="173" t="s">
        <v>814</v>
      </c>
      <c r="D1518" s="173" t="s">
        <v>30</v>
      </c>
      <c r="E1518" s="171">
        <v>0.01</v>
      </c>
      <c r="F1518" s="171">
        <v>160.5</v>
      </c>
      <c r="G1518" s="171" t="s">
        <v>10451</v>
      </c>
    </row>
    <row r="1519" spans="1:7">
      <c r="A1519" s="171">
        <v>37370</v>
      </c>
      <c r="B1519" s="172" t="s">
        <v>838</v>
      </c>
      <c r="C1519" s="173" t="s">
        <v>814</v>
      </c>
      <c r="D1519" s="173" t="s">
        <v>336</v>
      </c>
      <c r="E1519" s="171">
        <v>6.5</v>
      </c>
      <c r="F1519" s="171">
        <v>2.48</v>
      </c>
      <c r="G1519" s="171" t="s">
        <v>10451</v>
      </c>
    </row>
    <row r="1520" spans="1:7">
      <c r="A1520" s="171">
        <v>37371</v>
      </c>
      <c r="B1520" s="172" t="s">
        <v>839</v>
      </c>
      <c r="C1520" s="173" t="s">
        <v>814</v>
      </c>
      <c r="D1520" s="173" t="s">
        <v>336</v>
      </c>
      <c r="E1520" s="171">
        <v>6.5</v>
      </c>
      <c r="F1520" s="171">
        <v>0.55000000000000004</v>
      </c>
      <c r="G1520" s="171" t="s">
        <v>10451</v>
      </c>
    </row>
    <row r="1521" spans="1:7">
      <c r="A1521" s="171">
        <v>37372</v>
      </c>
      <c r="B1521" s="172" t="s">
        <v>840</v>
      </c>
      <c r="C1521" s="173" t="s">
        <v>814</v>
      </c>
      <c r="D1521" s="173" t="s">
        <v>336</v>
      </c>
      <c r="E1521" s="171">
        <v>6.5</v>
      </c>
      <c r="F1521" s="171">
        <v>0.37</v>
      </c>
      <c r="G1521" s="171" t="s">
        <v>10451</v>
      </c>
    </row>
    <row r="1522" spans="1:7">
      <c r="A1522" s="171">
        <v>37373</v>
      </c>
      <c r="B1522" s="172" t="s">
        <v>841</v>
      </c>
      <c r="C1522" s="173" t="s">
        <v>814</v>
      </c>
      <c r="D1522" s="173" t="s">
        <v>336</v>
      </c>
      <c r="E1522" s="171">
        <v>6.5</v>
      </c>
      <c r="F1522" s="171">
        <v>0.02</v>
      </c>
      <c r="G1522" s="171" t="s">
        <v>10451</v>
      </c>
    </row>
    <row r="1523" spans="1:7">
      <c r="A1523" s="171">
        <v>3777</v>
      </c>
      <c r="B1523" s="172" t="s">
        <v>961</v>
      </c>
      <c r="C1523" s="173" t="s">
        <v>814</v>
      </c>
      <c r="D1523" s="173" t="s">
        <v>62</v>
      </c>
      <c r="E1523" s="171">
        <v>130</v>
      </c>
      <c r="F1523" s="171">
        <v>0.93</v>
      </c>
      <c r="G1523" s="171" t="s">
        <v>10451</v>
      </c>
    </row>
    <row r="1524" spans="1:7">
      <c r="A1524" s="171">
        <v>38382</v>
      </c>
      <c r="B1524" s="172" t="s">
        <v>843</v>
      </c>
      <c r="C1524" s="173" t="s">
        <v>814</v>
      </c>
      <c r="D1524" s="173" t="s">
        <v>30</v>
      </c>
      <c r="E1524" s="171">
        <v>0.02</v>
      </c>
      <c r="F1524" s="171">
        <v>9.56</v>
      </c>
      <c r="G1524" s="171" t="s">
        <v>10451</v>
      </c>
    </row>
    <row r="1525" spans="1:7">
      <c r="A1525" s="171">
        <v>38390</v>
      </c>
      <c r="B1525" s="172" t="s">
        <v>844</v>
      </c>
      <c r="C1525" s="173" t="s">
        <v>814</v>
      </c>
      <c r="D1525" s="173" t="s">
        <v>30</v>
      </c>
      <c r="E1525" s="171">
        <v>0.01</v>
      </c>
      <c r="F1525" s="171">
        <v>28.83</v>
      </c>
      <c r="G1525" s="171" t="s">
        <v>10451</v>
      </c>
    </row>
    <row r="1526" spans="1:7">
      <c r="A1526" s="171">
        <v>38393</v>
      </c>
      <c r="B1526" s="172" t="s">
        <v>845</v>
      </c>
      <c r="C1526" s="173" t="s">
        <v>814</v>
      </c>
      <c r="D1526" s="173" t="s">
        <v>30</v>
      </c>
      <c r="E1526" s="171">
        <v>0.01</v>
      </c>
      <c r="F1526" s="171">
        <v>13</v>
      </c>
      <c r="G1526" s="171" t="s">
        <v>10451</v>
      </c>
    </row>
    <row r="1527" spans="1:7">
      <c r="A1527" s="171">
        <v>38396</v>
      </c>
      <c r="B1527" s="172" t="s">
        <v>846</v>
      </c>
      <c r="C1527" s="173" t="s">
        <v>814</v>
      </c>
      <c r="D1527" s="173" t="s">
        <v>30</v>
      </c>
      <c r="E1527" s="171">
        <v>0</v>
      </c>
      <c r="F1527" s="171">
        <v>359.64</v>
      </c>
      <c r="G1527" s="171" t="s">
        <v>10451</v>
      </c>
    </row>
    <row r="1528" spans="1:7">
      <c r="A1528" s="171">
        <v>38399</v>
      </c>
      <c r="B1528" s="172" t="s">
        <v>847</v>
      </c>
      <c r="C1528" s="173" t="s">
        <v>814</v>
      </c>
      <c r="D1528" s="173" t="s">
        <v>30</v>
      </c>
      <c r="E1528" s="171">
        <v>0</v>
      </c>
      <c r="F1528" s="171">
        <v>139.57</v>
      </c>
      <c r="G1528" s="171" t="s">
        <v>10451</v>
      </c>
    </row>
    <row r="1529" spans="1:7" ht="21">
      <c r="A1529" s="171">
        <v>38413</v>
      </c>
      <c r="B1529" s="172" t="s">
        <v>848</v>
      </c>
      <c r="C1529" s="173" t="s">
        <v>814</v>
      </c>
      <c r="D1529" s="173" t="s">
        <v>30</v>
      </c>
      <c r="E1529" s="171">
        <v>0</v>
      </c>
      <c r="F1529" s="171">
        <v>536.28</v>
      </c>
      <c r="G1529" s="171" t="s">
        <v>10451</v>
      </c>
    </row>
    <row r="1530" spans="1:7">
      <c r="A1530" s="171">
        <v>38476</v>
      </c>
      <c r="B1530" s="172" t="s">
        <v>849</v>
      </c>
      <c r="C1530" s="173" t="s">
        <v>814</v>
      </c>
      <c r="D1530" s="173" t="s">
        <v>30</v>
      </c>
      <c r="E1530" s="171">
        <v>0</v>
      </c>
      <c r="F1530" s="171">
        <v>210.29</v>
      </c>
      <c r="G1530" s="171" t="s">
        <v>10451</v>
      </c>
    </row>
    <row r="1531" spans="1:7">
      <c r="A1531" s="171">
        <v>38477</v>
      </c>
      <c r="B1531" s="172" t="s">
        <v>850</v>
      </c>
      <c r="C1531" s="173" t="s">
        <v>814</v>
      </c>
      <c r="D1531" s="173" t="s">
        <v>30</v>
      </c>
      <c r="E1531" s="171">
        <v>0</v>
      </c>
      <c r="F1531" s="171">
        <v>595.54999999999995</v>
      </c>
      <c r="G1531" s="171" t="s">
        <v>10451</v>
      </c>
    </row>
    <row r="1532" spans="1:7">
      <c r="A1532" s="171">
        <v>6111</v>
      </c>
      <c r="B1532" s="172" t="s">
        <v>856</v>
      </c>
      <c r="C1532" s="173" t="s">
        <v>820</v>
      </c>
      <c r="D1532" s="173" t="s">
        <v>336</v>
      </c>
      <c r="E1532" s="171">
        <v>6.61</v>
      </c>
      <c r="F1532" s="171" t="s">
        <v>10451</v>
      </c>
      <c r="G1532" s="171">
        <v>12.58</v>
      </c>
    </row>
    <row r="1533" spans="1:7">
      <c r="A1533" s="374"/>
      <c r="B1533" s="374"/>
      <c r="C1533" s="374"/>
      <c r="D1533" s="374"/>
      <c r="E1533" s="374"/>
      <c r="F1533" s="374"/>
      <c r="G1533" s="374"/>
    </row>
    <row r="1534" spans="1:7">
      <c r="A1534" s="219" t="s">
        <v>232</v>
      </c>
      <c r="B1534" s="220" t="s">
        <v>233</v>
      </c>
      <c r="C1534" s="221" t="s">
        <v>57</v>
      </c>
      <c r="D1534" s="221" t="s">
        <v>62</v>
      </c>
      <c r="E1534" s="223">
        <v>1500</v>
      </c>
      <c r="F1534" s="222">
        <v>0.49</v>
      </c>
      <c r="G1534" s="222">
        <v>1.28</v>
      </c>
    </row>
    <row r="1535" spans="1:7">
      <c r="A1535" s="171">
        <v>10</v>
      </c>
      <c r="B1535" s="172" t="s">
        <v>816</v>
      </c>
      <c r="C1535" s="173" t="s">
        <v>814</v>
      </c>
      <c r="D1535" s="173" t="s">
        <v>30</v>
      </c>
      <c r="E1535" s="171">
        <v>1.2</v>
      </c>
      <c r="F1535" s="171">
        <v>9.4499999999999993</v>
      </c>
      <c r="G1535" s="171" t="s">
        <v>10451</v>
      </c>
    </row>
    <row r="1536" spans="1:7" ht="21">
      <c r="A1536" s="171">
        <v>11359</v>
      </c>
      <c r="B1536" s="172" t="s">
        <v>818</v>
      </c>
      <c r="C1536" s="173" t="s">
        <v>814</v>
      </c>
      <c r="D1536" s="173" t="s">
        <v>30</v>
      </c>
      <c r="E1536" s="171">
        <v>0.01</v>
      </c>
      <c r="F1536" s="171">
        <v>520.16</v>
      </c>
      <c r="G1536" s="171" t="s">
        <v>10451</v>
      </c>
    </row>
    <row r="1537" spans="1:7">
      <c r="A1537" s="171">
        <v>12815</v>
      </c>
      <c r="B1537" s="172" t="s">
        <v>821</v>
      </c>
      <c r="C1537" s="173" t="s">
        <v>814</v>
      </c>
      <c r="D1537" s="173" t="s">
        <v>30</v>
      </c>
      <c r="E1537" s="171">
        <v>1.36</v>
      </c>
      <c r="F1537" s="171">
        <v>7.33</v>
      </c>
      <c r="G1537" s="171" t="s">
        <v>10451</v>
      </c>
    </row>
    <row r="1538" spans="1:7">
      <c r="A1538" s="171">
        <v>12892</v>
      </c>
      <c r="B1538" s="172" t="s">
        <v>822</v>
      </c>
      <c r="C1538" s="173" t="s">
        <v>814</v>
      </c>
      <c r="D1538" s="173" t="s">
        <v>823</v>
      </c>
      <c r="E1538" s="171">
        <v>2.06</v>
      </c>
      <c r="F1538" s="171">
        <v>10.8</v>
      </c>
      <c r="G1538" s="171" t="s">
        <v>10451</v>
      </c>
    </row>
    <row r="1539" spans="1:7">
      <c r="A1539" s="171">
        <v>12893</v>
      </c>
      <c r="B1539" s="172" t="s">
        <v>824</v>
      </c>
      <c r="C1539" s="173" t="s">
        <v>814</v>
      </c>
      <c r="D1539" s="173" t="s">
        <v>823</v>
      </c>
      <c r="E1539" s="171">
        <v>0.24</v>
      </c>
      <c r="F1539" s="171">
        <v>57.6</v>
      </c>
      <c r="G1539" s="171" t="s">
        <v>10451</v>
      </c>
    </row>
    <row r="1540" spans="1:7">
      <c r="A1540" s="171">
        <v>25966</v>
      </c>
      <c r="B1540" s="172" t="s">
        <v>827</v>
      </c>
      <c r="C1540" s="173" t="s">
        <v>814</v>
      </c>
      <c r="D1540" s="173" t="s">
        <v>828</v>
      </c>
      <c r="E1540" s="171">
        <v>0.23</v>
      </c>
      <c r="F1540" s="171">
        <v>13.84</v>
      </c>
      <c r="G1540" s="171" t="s">
        <v>10451</v>
      </c>
    </row>
    <row r="1541" spans="1:7">
      <c r="A1541" s="171">
        <v>2711</v>
      </c>
      <c r="B1541" s="172" t="s">
        <v>831</v>
      </c>
      <c r="C1541" s="173" t="s">
        <v>814</v>
      </c>
      <c r="D1541" s="173" t="s">
        <v>30</v>
      </c>
      <c r="E1541" s="171">
        <v>0.1</v>
      </c>
      <c r="F1541" s="171">
        <v>112.95</v>
      </c>
      <c r="G1541" s="171" t="s">
        <v>10451</v>
      </c>
    </row>
    <row r="1542" spans="1:7">
      <c r="A1542" s="171">
        <v>36144</v>
      </c>
      <c r="B1542" s="172" t="s">
        <v>832</v>
      </c>
      <c r="C1542" s="173" t="s">
        <v>814</v>
      </c>
      <c r="D1542" s="173" t="s">
        <v>30</v>
      </c>
      <c r="E1542" s="171">
        <v>16.72</v>
      </c>
      <c r="F1542" s="171">
        <v>1.34</v>
      </c>
      <c r="G1542" s="171" t="s">
        <v>10451</v>
      </c>
    </row>
    <row r="1543" spans="1:7">
      <c r="A1543" s="171">
        <v>36146</v>
      </c>
      <c r="B1543" s="172" t="s">
        <v>833</v>
      </c>
      <c r="C1543" s="173" t="s">
        <v>814</v>
      </c>
      <c r="D1543" s="173" t="s">
        <v>30</v>
      </c>
      <c r="E1543" s="171">
        <v>0.19</v>
      </c>
      <c r="F1543" s="171">
        <v>204</v>
      </c>
      <c r="G1543" s="171" t="s">
        <v>10451</v>
      </c>
    </row>
    <row r="1544" spans="1:7" ht="21">
      <c r="A1544" s="171">
        <v>36149</v>
      </c>
      <c r="B1544" s="172" t="s">
        <v>834</v>
      </c>
      <c r="C1544" s="173" t="s">
        <v>814</v>
      </c>
      <c r="D1544" s="173" t="s">
        <v>30</v>
      </c>
      <c r="E1544" s="171">
        <v>0.11</v>
      </c>
      <c r="F1544" s="171">
        <v>141</v>
      </c>
      <c r="G1544" s="171" t="s">
        <v>10451</v>
      </c>
    </row>
    <row r="1545" spans="1:7">
      <c r="A1545" s="171">
        <v>36150</v>
      </c>
      <c r="B1545" s="172" t="s">
        <v>835</v>
      </c>
      <c r="C1545" s="173" t="s">
        <v>814</v>
      </c>
      <c r="D1545" s="173" t="s">
        <v>30</v>
      </c>
      <c r="E1545" s="171">
        <v>0.4</v>
      </c>
      <c r="F1545" s="171">
        <v>35.64</v>
      </c>
      <c r="G1545" s="171" t="s">
        <v>10451</v>
      </c>
    </row>
    <row r="1546" spans="1:7" ht="21">
      <c r="A1546" s="171">
        <v>36153</v>
      </c>
      <c r="B1546" s="172" t="s">
        <v>836</v>
      </c>
      <c r="C1546" s="173" t="s">
        <v>814</v>
      </c>
      <c r="D1546" s="173" t="s">
        <v>30</v>
      </c>
      <c r="E1546" s="171">
        <v>0.16</v>
      </c>
      <c r="F1546" s="171">
        <v>160.5</v>
      </c>
      <c r="G1546" s="171" t="s">
        <v>10451</v>
      </c>
    </row>
    <row r="1547" spans="1:7">
      <c r="A1547" s="171">
        <v>37370</v>
      </c>
      <c r="B1547" s="172" t="s">
        <v>838</v>
      </c>
      <c r="C1547" s="173" t="s">
        <v>814</v>
      </c>
      <c r="D1547" s="173" t="s">
        <v>336</v>
      </c>
      <c r="E1547" s="171">
        <v>150</v>
      </c>
      <c r="F1547" s="171">
        <v>2.48</v>
      </c>
      <c r="G1547" s="171" t="s">
        <v>10451</v>
      </c>
    </row>
    <row r="1548" spans="1:7">
      <c r="A1548" s="171">
        <v>37371</v>
      </c>
      <c r="B1548" s="172" t="s">
        <v>839</v>
      </c>
      <c r="C1548" s="173" t="s">
        <v>814</v>
      </c>
      <c r="D1548" s="173" t="s">
        <v>336</v>
      </c>
      <c r="E1548" s="171">
        <v>150</v>
      </c>
      <c r="F1548" s="171">
        <v>0.55000000000000004</v>
      </c>
      <c r="G1548" s="171" t="s">
        <v>10451</v>
      </c>
    </row>
    <row r="1549" spans="1:7">
      <c r="A1549" s="171">
        <v>37372</v>
      </c>
      <c r="B1549" s="172" t="s">
        <v>840</v>
      </c>
      <c r="C1549" s="173" t="s">
        <v>814</v>
      </c>
      <c r="D1549" s="173" t="s">
        <v>336</v>
      </c>
      <c r="E1549" s="171">
        <v>150</v>
      </c>
      <c r="F1549" s="171">
        <v>0.37</v>
      </c>
      <c r="G1549" s="171" t="s">
        <v>10451</v>
      </c>
    </row>
    <row r="1550" spans="1:7">
      <c r="A1550" s="171">
        <v>37373</v>
      </c>
      <c r="B1550" s="172" t="s">
        <v>841</v>
      </c>
      <c r="C1550" s="173" t="s">
        <v>814</v>
      </c>
      <c r="D1550" s="173" t="s">
        <v>336</v>
      </c>
      <c r="E1550" s="171">
        <v>150</v>
      </c>
      <c r="F1550" s="171">
        <v>0.02</v>
      </c>
      <c r="G1550" s="171" t="s">
        <v>10451</v>
      </c>
    </row>
    <row r="1551" spans="1:7">
      <c r="A1551" s="171">
        <v>38382</v>
      </c>
      <c r="B1551" s="172" t="s">
        <v>843</v>
      </c>
      <c r="C1551" s="173" t="s">
        <v>814</v>
      </c>
      <c r="D1551" s="173" t="s">
        <v>30</v>
      </c>
      <c r="E1551" s="171">
        <v>0.41</v>
      </c>
      <c r="F1551" s="171">
        <v>9.56</v>
      </c>
      <c r="G1551" s="171" t="s">
        <v>10451</v>
      </c>
    </row>
    <row r="1552" spans="1:7">
      <c r="A1552" s="171">
        <v>38390</v>
      </c>
      <c r="B1552" s="172" t="s">
        <v>844</v>
      </c>
      <c r="C1552" s="173" t="s">
        <v>814</v>
      </c>
      <c r="D1552" s="173" t="s">
        <v>30</v>
      </c>
      <c r="E1552" s="171">
        <v>0.23</v>
      </c>
      <c r="F1552" s="171">
        <v>28.83</v>
      </c>
      <c r="G1552" s="171" t="s">
        <v>10451</v>
      </c>
    </row>
    <row r="1553" spans="1:7">
      <c r="A1553" s="171">
        <v>38393</v>
      </c>
      <c r="B1553" s="172" t="s">
        <v>845</v>
      </c>
      <c r="C1553" s="173" t="s">
        <v>814</v>
      </c>
      <c r="D1553" s="173" t="s">
        <v>30</v>
      </c>
      <c r="E1553" s="171">
        <v>0.23</v>
      </c>
      <c r="F1553" s="171">
        <v>13</v>
      </c>
      <c r="G1553" s="171" t="s">
        <v>10451</v>
      </c>
    </row>
    <row r="1554" spans="1:7">
      <c r="A1554" s="171">
        <v>38396</v>
      </c>
      <c r="B1554" s="172" t="s">
        <v>846</v>
      </c>
      <c r="C1554" s="173" t="s">
        <v>814</v>
      </c>
      <c r="D1554" s="173" t="s">
        <v>30</v>
      </c>
      <c r="E1554" s="171">
        <v>0.01</v>
      </c>
      <c r="F1554" s="171">
        <v>359.64</v>
      </c>
      <c r="G1554" s="171" t="s">
        <v>10451</v>
      </c>
    </row>
    <row r="1555" spans="1:7">
      <c r="A1555" s="171">
        <v>38399</v>
      </c>
      <c r="B1555" s="172" t="s">
        <v>847</v>
      </c>
      <c r="C1555" s="173" t="s">
        <v>814</v>
      </c>
      <c r="D1555" s="173" t="s">
        <v>30</v>
      </c>
      <c r="E1555" s="171">
        <v>0.04</v>
      </c>
      <c r="F1555" s="171">
        <v>139.57</v>
      </c>
      <c r="G1555" s="171" t="s">
        <v>10451</v>
      </c>
    </row>
    <row r="1556" spans="1:7" ht="21">
      <c r="A1556" s="171">
        <v>38413</v>
      </c>
      <c r="B1556" s="172" t="s">
        <v>848</v>
      </c>
      <c r="C1556" s="173" t="s">
        <v>814</v>
      </c>
      <c r="D1556" s="173" t="s">
        <v>30</v>
      </c>
      <c r="E1556" s="171">
        <v>0.01</v>
      </c>
      <c r="F1556" s="171">
        <v>536.28</v>
      </c>
      <c r="G1556" s="171" t="s">
        <v>10451</v>
      </c>
    </row>
    <row r="1557" spans="1:7">
      <c r="A1557" s="171">
        <v>38476</v>
      </c>
      <c r="B1557" s="172" t="s">
        <v>849</v>
      </c>
      <c r="C1557" s="173" t="s">
        <v>814</v>
      </c>
      <c r="D1557" s="173" t="s">
        <v>30</v>
      </c>
      <c r="E1557" s="171">
        <v>0.03</v>
      </c>
      <c r="F1557" s="171">
        <v>210.29</v>
      </c>
      <c r="G1557" s="171" t="s">
        <v>10451</v>
      </c>
    </row>
    <row r="1558" spans="1:7">
      <c r="A1558" s="171">
        <v>38477</v>
      </c>
      <c r="B1558" s="172" t="s">
        <v>850</v>
      </c>
      <c r="C1558" s="173" t="s">
        <v>814</v>
      </c>
      <c r="D1558" s="173" t="s">
        <v>30</v>
      </c>
      <c r="E1558" s="171">
        <v>0.01</v>
      </c>
      <c r="F1558" s="171">
        <v>595.54999999999995</v>
      </c>
      <c r="G1558" s="171" t="s">
        <v>10451</v>
      </c>
    </row>
    <row r="1559" spans="1:7">
      <c r="A1559" s="171">
        <v>6111</v>
      </c>
      <c r="B1559" s="172" t="s">
        <v>856</v>
      </c>
      <c r="C1559" s="173" t="s">
        <v>820</v>
      </c>
      <c r="D1559" s="173" t="s">
        <v>336</v>
      </c>
      <c r="E1559" s="171">
        <v>152.57</v>
      </c>
      <c r="F1559" s="171" t="s">
        <v>10451</v>
      </c>
      <c r="G1559" s="171">
        <v>12.58</v>
      </c>
    </row>
    <row r="1560" spans="1:7">
      <c r="A1560" s="374"/>
      <c r="B1560" s="374"/>
      <c r="C1560" s="374"/>
      <c r="D1560" s="374"/>
      <c r="E1560" s="374"/>
      <c r="F1560" s="374"/>
      <c r="G1560" s="374"/>
    </row>
    <row r="1561" spans="1:7">
      <c r="A1561" s="164" t="s">
        <v>963</v>
      </c>
      <c r="B1561" s="375" t="s">
        <v>235</v>
      </c>
      <c r="C1561" s="375"/>
      <c r="D1561" s="375"/>
      <c r="E1561" s="375"/>
      <c r="F1561" s="375"/>
      <c r="G1561" s="375"/>
    </row>
    <row r="1562" spans="1:7">
      <c r="A1562" s="374"/>
      <c r="B1562" s="374"/>
      <c r="C1562" s="374"/>
      <c r="D1562" s="374"/>
      <c r="E1562" s="374"/>
      <c r="F1562" s="374"/>
      <c r="G1562" s="374"/>
    </row>
    <row r="1563" spans="1:7">
      <c r="A1563" s="219" t="s">
        <v>237</v>
      </c>
      <c r="B1563" s="220" t="s">
        <v>238</v>
      </c>
      <c r="C1563" s="221" t="s">
        <v>57</v>
      </c>
      <c r="D1563" s="221" t="s">
        <v>30</v>
      </c>
      <c r="E1563" s="222">
        <v>1</v>
      </c>
      <c r="F1563" s="223">
        <v>1939.07</v>
      </c>
      <c r="G1563" s="222">
        <v>1.92</v>
      </c>
    </row>
    <row r="1564" spans="1:7">
      <c r="A1564" s="171">
        <v>10</v>
      </c>
      <c r="B1564" s="172" t="s">
        <v>816</v>
      </c>
      <c r="C1564" s="173" t="s">
        <v>814</v>
      </c>
      <c r="D1564" s="173" t="s">
        <v>30</v>
      </c>
      <c r="E1564" s="171">
        <v>0</v>
      </c>
      <c r="F1564" s="171">
        <v>9.4499999999999993</v>
      </c>
      <c r="G1564" s="171" t="s">
        <v>10451</v>
      </c>
    </row>
    <row r="1565" spans="1:7" ht="21">
      <c r="A1565" s="171">
        <v>11359</v>
      </c>
      <c r="B1565" s="172" t="s">
        <v>818</v>
      </c>
      <c r="C1565" s="173" t="s">
        <v>814</v>
      </c>
      <c r="D1565" s="173" t="s">
        <v>30</v>
      </c>
      <c r="E1565" s="171">
        <v>0</v>
      </c>
      <c r="F1565" s="171">
        <v>520.16</v>
      </c>
      <c r="G1565" s="171" t="s">
        <v>10451</v>
      </c>
    </row>
    <row r="1566" spans="1:7">
      <c r="A1566" s="171">
        <v>12815</v>
      </c>
      <c r="B1566" s="172" t="s">
        <v>821</v>
      </c>
      <c r="C1566" s="173" t="s">
        <v>814</v>
      </c>
      <c r="D1566" s="173" t="s">
        <v>30</v>
      </c>
      <c r="E1566" s="171">
        <v>0</v>
      </c>
      <c r="F1566" s="171">
        <v>7.33</v>
      </c>
      <c r="G1566" s="171" t="s">
        <v>10451</v>
      </c>
    </row>
    <row r="1567" spans="1:7">
      <c r="A1567" s="171">
        <v>12892</v>
      </c>
      <c r="B1567" s="172" t="s">
        <v>822</v>
      </c>
      <c r="C1567" s="173" t="s">
        <v>814</v>
      </c>
      <c r="D1567" s="173" t="s">
        <v>823</v>
      </c>
      <c r="E1567" s="171">
        <v>0</v>
      </c>
      <c r="F1567" s="171">
        <v>10.8</v>
      </c>
      <c r="G1567" s="171" t="s">
        <v>10451</v>
      </c>
    </row>
    <row r="1568" spans="1:7">
      <c r="A1568" s="171">
        <v>12893</v>
      </c>
      <c r="B1568" s="172" t="s">
        <v>824</v>
      </c>
      <c r="C1568" s="173" t="s">
        <v>814</v>
      </c>
      <c r="D1568" s="173" t="s">
        <v>823</v>
      </c>
      <c r="E1568" s="171">
        <v>0</v>
      </c>
      <c r="F1568" s="171">
        <v>57.6</v>
      </c>
      <c r="G1568" s="171" t="s">
        <v>10451</v>
      </c>
    </row>
    <row r="1569" spans="1:7">
      <c r="A1569" s="171">
        <v>25966</v>
      </c>
      <c r="B1569" s="172" t="s">
        <v>827</v>
      </c>
      <c r="C1569" s="173" t="s">
        <v>814</v>
      </c>
      <c r="D1569" s="173" t="s">
        <v>828</v>
      </c>
      <c r="E1569" s="171">
        <v>0</v>
      </c>
      <c r="F1569" s="171">
        <v>13.84</v>
      </c>
      <c r="G1569" s="171" t="s">
        <v>10451</v>
      </c>
    </row>
    <row r="1570" spans="1:7">
      <c r="A1570" s="171">
        <v>2711</v>
      </c>
      <c r="B1570" s="172" t="s">
        <v>831</v>
      </c>
      <c r="C1570" s="173" t="s">
        <v>814</v>
      </c>
      <c r="D1570" s="173" t="s">
        <v>30</v>
      </c>
      <c r="E1570" s="171">
        <v>0</v>
      </c>
      <c r="F1570" s="171">
        <v>112.95</v>
      </c>
      <c r="G1570" s="171" t="s">
        <v>10451</v>
      </c>
    </row>
    <row r="1571" spans="1:7">
      <c r="A1571" s="171">
        <v>36144</v>
      </c>
      <c r="B1571" s="172" t="s">
        <v>832</v>
      </c>
      <c r="C1571" s="173" t="s">
        <v>814</v>
      </c>
      <c r="D1571" s="173" t="s">
        <v>30</v>
      </c>
      <c r="E1571" s="171">
        <v>0.02</v>
      </c>
      <c r="F1571" s="171">
        <v>1.34</v>
      </c>
      <c r="G1571" s="171" t="s">
        <v>10451</v>
      </c>
    </row>
    <row r="1572" spans="1:7">
      <c r="A1572" s="171">
        <v>36146</v>
      </c>
      <c r="B1572" s="172" t="s">
        <v>833</v>
      </c>
      <c r="C1572" s="173" t="s">
        <v>814</v>
      </c>
      <c r="D1572" s="173" t="s">
        <v>30</v>
      </c>
      <c r="E1572" s="171">
        <v>0</v>
      </c>
      <c r="F1572" s="171">
        <v>204</v>
      </c>
      <c r="G1572" s="171" t="s">
        <v>10451</v>
      </c>
    </row>
    <row r="1573" spans="1:7" ht="21">
      <c r="A1573" s="171">
        <v>36149</v>
      </c>
      <c r="B1573" s="172" t="s">
        <v>834</v>
      </c>
      <c r="C1573" s="173" t="s">
        <v>814</v>
      </c>
      <c r="D1573" s="173" t="s">
        <v>30</v>
      </c>
      <c r="E1573" s="171">
        <v>0</v>
      </c>
      <c r="F1573" s="171">
        <v>141</v>
      </c>
      <c r="G1573" s="171" t="s">
        <v>10451</v>
      </c>
    </row>
    <row r="1574" spans="1:7">
      <c r="A1574" s="171">
        <v>36150</v>
      </c>
      <c r="B1574" s="172" t="s">
        <v>835</v>
      </c>
      <c r="C1574" s="173" t="s">
        <v>814</v>
      </c>
      <c r="D1574" s="173" t="s">
        <v>30</v>
      </c>
      <c r="E1574" s="171">
        <v>0</v>
      </c>
      <c r="F1574" s="171">
        <v>35.64</v>
      </c>
      <c r="G1574" s="171" t="s">
        <v>10451</v>
      </c>
    </row>
    <row r="1575" spans="1:7" ht="21">
      <c r="A1575" s="171">
        <v>36153</v>
      </c>
      <c r="B1575" s="172" t="s">
        <v>836</v>
      </c>
      <c r="C1575" s="173" t="s">
        <v>814</v>
      </c>
      <c r="D1575" s="173" t="s">
        <v>30</v>
      </c>
      <c r="E1575" s="171">
        <v>0</v>
      </c>
      <c r="F1575" s="171">
        <v>160.5</v>
      </c>
      <c r="G1575" s="171" t="s">
        <v>10451</v>
      </c>
    </row>
    <row r="1576" spans="1:7">
      <c r="A1576" s="171">
        <v>37370</v>
      </c>
      <c r="B1576" s="172" t="s">
        <v>838</v>
      </c>
      <c r="C1576" s="173" t="s">
        <v>814</v>
      </c>
      <c r="D1576" s="173" t="s">
        <v>336</v>
      </c>
      <c r="E1576" s="171">
        <v>0.15</v>
      </c>
      <c r="F1576" s="171">
        <v>2.48</v>
      </c>
      <c r="G1576" s="171" t="s">
        <v>10451</v>
      </c>
    </row>
    <row r="1577" spans="1:7">
      <c r="A1577" s="171">
        <v>37371</v>
      </c>
      <c r="B1577" s="172" t="s">
        <v>839</v>
      </c>
      <c r="C1577" s="173" t="s">
        <v>814</v>
      </c>
      <c r="D1577" s="173" t="s">
        <v>336</v>
      </c>
      <c r="E1577" s="171">
        <v>0.15</v>
      </c>
      <c r="F1577" s="171">
        <v>0.55000000000000004</v>
      </c>
      <c r="G1577" s="171" t="s">
        <v>10451</v>
      </c>
    </row>
    <row r="1578" spans="1:7">
      <c r="A1578" s="171">
        <v>37372</v>
      </c>
      <c r="B1578" s="172" t="s">
        <v>840</v>
      </c>
      <c r="C1578" s="173" t="s">
        <v>814</v>
      </c>
      <c r="D1578" s="173" t="s">
        <v>336</v>
      </c>
      <c r="E1578" s="171">
        <v>0.15</v>
      </c>
      <c r="F1578" s="171">
        <v>0.37</v>
      </c>
      <c r="G1578" s="171" t="s">
        <v>10451</v>
      </c>
    </row>
    <row r="1579" spans="1:7">
      <c r="A1579" s="171">
        <v>37373</v>
      </c>
      <c r="B1579" s="172" t="s">
        <v>841</v>
      </c>
      <c r="C1579" s="173" t="s">
        <v>814</v>
      </c>
      <c r="D1579" s="173" t="s">
        <v>336</v>
      </c>
      <c r="E1579" s="171">
        <v>0.15</v>
      </c>
      <c r="F1579" s="171">
        <v>0.02</v>
      </c>
      <c r="G1579" s="171" t="s">
        <v>10451</v>
      </c>
    </row>
    <row r="1580" spans="1:7">
      <c r="A1580" s="171">
        <v>38382</v>
      </c>
      <c r="B1580" s="172" t="s">
        <v>843</v>
      </c>
      <c r="C1580" s="173" t="s">
        <v>814</v>
      </c>
      <c r="D1580" s="173" t="s">
        <v>30</v>
      </c>
      <c r="E1580" s="171">
        <v>0</v>
      </c>
      <c r="F1580" s="171">
        <v>9.56</v>
      </c>
      <c r="G1580" s="171" t="s">
        <v>10451</v>
      </c>
    </row>
    <row r="1581" spans="1:7">
      <c r="A1581" s="171">
        <v>38390</v>
      </c>
      <c r="B1581" s="172" t="s">
        <v>844</v>
      </c>
      <c r="C1581" s="173" t="s">
        <v>814</v>
      </c>
      <c r="D1581" s="173" t="s">
        <v>30</v>
      </c>
      <c r="E1581" s="171">
        <v>0</v>
      </c>
      <c r="F1581" s="171">
        <v>28.83</v>
      </c>
      <c r="G1581" s="171" t="s">
        <v>10451</v>
      </c>
    </row>
    <row r="1582" spans="1:7">
      <c r="A1582" s="171">
        <v>38393</v>
      </c>
      <c r="B1582" s="172" t="s">
        <v>845</v>
      </c>
      <c r="C1582" s="173" t="s">
        <v>814</v>
      </c>
      <c r="D1582" s="173" t="s">
        <v>30</v>
      </c>
      <c r="E1582" s="171">
        <v>0</v>
      </c>
      <c r="F1582" s="171">
        <v>13</v>
      </c>
      <c r="G1582" s="171" t="s">
        <v>10451</v>
      </c>
    </row>
    <row r="1583" spans="1:7">
      <c r="A1583" s="171">
        <v>38396</v>
      </c>
      <c r="B1583" s="172" t="s">
        <v>846</v>
      </c>
      <c r="C1583" s="173" t="s">
        <v>814</v>
      </c>
      <c r="D1583" s="173" t="s">
        <v>30</v>
      </c>
      <c r="E1583" s="171">
        <v>0</v>
      </c>
      <c r="F1583" s="171">
        <v>359.64</v>
      </c>
      <c r="G1583" s="171" t="s">
        <v>10451</v>
      </c>
    </row>
    <row r="1584" spans="1:7">
      <c r="A1584" s="171">
        <v>38399</v>
      </c>
      <c r="B1584" s="172" t="s">
        <v>847</v>
      </c>
      <c r="C1584" s="173" t="s">
        <v>814</v>
      </c>
      <c r="D1584" s="173" t="s">
        <v>30</v>
      </c>
      <c r="E1584" s="171">
        <v>0</v>
      </c>
      <c r="F1584" s="171">
        <v>139.57</v>
      </c>
      <c r="G1584" s="171" t="s">
        <v>10451</v>
      </c>
    </row>
    <row r="1585" spans="1:7" ht="21">
      <c r="A1585" s="171">
        <v>38413</v>
      </c>
      <c r="B1585" s="172" t="s">
        <v>848</v>
      </c>
      <c r="C1585" s="173" t="s">
        <v>814</v>
      </c>
      <c r="D1585" s="173" t="s">
        <v>30</v>
      </c>
      <c r="E1585" s="171">
        <v>0</v>
      </c>
      <c r="F1585" s="171">
        <v>536.28</v>
      </c>
      <c r="G1585" s="171" t="s">
        <v>10451</v>
      </c>
    </row>
    <row r="1586" spans="1:7">
      <c r="A1586" s="171">
        <v>38476</v>
      </c>
      <c r="B1586" s="172" t="s">
        <v>849</v>
      </c>
      <c r="C1586" s="173" t="s">
        <v>814</v>
      </c>
      <c r="D1586" s="173" t="s">
        <v>30</v>
      </c>
      <c r="E1586" s="171">
        <v>0</v>
      </c>
      <c r="F1586" s="171">
        <v>210.29</v>
      </c>
      <c r="G1586" s="171" t="s">
        <v>10451</v>
      </c>
    </row>
    <row r="1587" spans="1:7">
      <c r="A1587" s="171">
        <v>38477</v>
      </c>
      <c r="B1587" s="172" t="s">
        <v>850</v>
      </c>
      <c r="C1587" s="173" t="s">
        <v>814</v>
      </c>
      <c r="D1587" s="173" t="s">
        <v>30</v>
      </c>
      <c r="E1587" s="171">
        <v>0</v>
      </c>
      <c r="F1587" s="171">
        <v>595.54999999999995</v>
      </c>
      <c r="G1587" s="171" t="s">
        <v>10451</v>
      </c>
    </row>
    <row r="1588" spans="1:7">
      <c r="A1588" s="171">
        <v>6111</v>
      </c>
      <c r="B1588" s="172" t="s">
        <v>856</v>
      </c>
      <c r="C1588" s="173" t="s">
        <v>820</v>
      </c>
      <c r="D1588" s="173" t="s">
        <v>336</v>
      </c>
      <c r="E1588" s="171">
        <v>0.15</v>
      </c>
      <c r="F1588" s="171" t="s">
        <v>10451</v>
      </c>
      <c r="G1588" s="171">
        <v>12.58</v>
      </c>
    </row>
    <row r="1589" spans="1:7" ht="21">
      <c r="A1589" s="171" t="s">
        <v>964</v>
      </c>
      <c r="B1589" s="172" t="s">
        <v>965</v>
      </c>
      <c r="C1589" s="173" t="s">
        <v>814</v>
      </c>
      <c r="D1589" s="173" t="s">
        <v>30</v>
      </c>
      <c r="E1589" s="171">
        <v>1</v>
      </c>
      <c r="F1589" s="176">
        <v>1938.33</v>
      </c>
      <c r="G1589" s="171" t="s">
        <v>10451</v>
      </c>
    </row>
    <row r="1590" spans="1:7">
      <c r="A1590" s="374"/>
      <c r="B1590" s="374"/>
      <c r="C1590" s="374"/>
      <c r="D1590" s="374"/>
      <c r="E1590" s="374"/>
      <c r="F1590" s="374"/>
      <c r="G1590" s="374"/>
    </row>
    <row r="1591" spans="1:7">
      <c r="A1591" s="219" t="s">
        <v>240</v>
      </c>
      <c r="B1591" s="220" t="s">
        <v>241</v>
      </c>
      <c r="C1591" s="221" t="s">
        <v>57</v>
      </c>
      <c r="D1591" s="221" t="s">
        <v>30</v>
      </c>
      <c r="E1591" s="222">
        <v>114</v>
      </c>
      <c r="F1591" s="222">
        <v>43.28</v>
      </c>
      <c r="G1591" s="222">
        <v>21.43</v>
      </c>
    </row>
    <row r="1592" spans="1:7">
      <c r="A1592" s="171">
        <v>10</v>
      </c>
      <c r="B1592" s="172" t="s">
        <v>816</v>
      </c>
      <c r="C1592" s="173" t="s">
        <v>814</v>
      </c>
      <c r="D1592" s="173" t="s">
        <v>30</v>
      </c>
      <c r="E1592" s="171">
        <v>1.37</v>
      </c>
      <c r="F1592" s="171">
        <v>9.4499999999999993</v>
      </c>
      <c r="G1592" s="171" t="s">
        <v>10451</v>
      </c>
    </row>
    <row r="1593" spans="1:7" ht="21">
      <c r="A1593" s="171">
        <v>11359</v>
      </c>
      <c r="B1593" s="172" t="s">
        <v>818</v>
      </c>
      <c r="C1593" s="173" t="s">
        <v>814</v>
      </c>
      <c r="D1593" s="173" t="s">
        <v>30</v>
      </c>
      <c r="E1593" s="171">
        <v>0.01</v>
      </c>
      <c r="F1593" s="171">
        <v>520.16</v>
      </c>
      <c r="G1593" s="171" t="s">
        <v>10451</v>
      </c>
    </row>
    <row r="1594" spans="1:7">
      <c r="A1594" s="171">
        <v>12815</v>
      </c>
      <c r="B1594" s="172" t="s">
        <v>821</v>
      </c>
      <c r="C1594" s="173" t="s">
        <v>814</v>
      </c>
      <c r="D1594" s="173" t="s">
        <v>30</v>
      </c>
      <c r="E1594" s="171">
        <v>1.55</v>
      </c>
      <c r="F1594" s="171">
        <v>7.33</v>
      </c>
      <c r="G1594" s="171" t="s">
        <v>10451</v>
      </c>
    </row>
    <row r="1595" spans="1:7">
      <c r="A1595" s="171">
        <v>12892</v>
      </c>
      <c r="B1595" s="172" t="s">
        <v>822</v>
      </c>
      <c r="C1595" s="173" t="s">
        <v>814</v>
      </c>
      <c r="D1595" s="173" t="s">
        <v>823</v>
      </c>
      <c r="E1595" s="171">
        <v>2.35</v>
      </c>
      <c r="F1595" s="171">
        <v>10.8</v>
      </c>
      <c r="G1595" s="171" t="s">
        <v>10451</v>
      </c>
    </row>
    <row r="1596" spans="1:7">
      <c r="A1596" s="171">
        <v>12893</v>
      </c>
      <c r="B1596" s="172" t="s">
        <v>824</v>
      </c>
      <c r="C1596" s="173" t="s">
        <v>814</v>
      </c>
      <c r="D1596" s="173" t="s">
        <v>823</v>
      </c>
      <c r="E1596" s="171">
        <v>0.27</v>
      </c>
      <c r="F1596" s="171">
        <v>57.6</v>
      </c>
      <c r="G1596" s="171" t="s">
        <v>10451</v>
      </c>
    </row>
    <row r="1597" spans="1:7">
      <c r="A1597" s="171">
        <v>25966</v>
      </c>
      <c r="B1597" s="172" t="s">
        <v>827</v>
      </c>
      <c r="C1597" s="173" t="s">
        <v>814</v>
      </c>
      <c r="D1597" s="173" t="s">
        <v>828</v>
      </c>
      <c r="E1597" s="171">
        <v>0.26</v>
      </c>
      <c r="F1597" s="171">
        <v>13.84</v>
      </c>
      <c r="G1597" s="171" t="s">
        <v>10451</v>
      </c>
    </row>
    <row r="1598" spans="1:7">
      <c r="A1598" s="171">
        <v>2711</v>
      </c>
      <c r="B1598" s="172" t="s">
        <v>831</v>
      </c>
      <c r="C1598" s="173" t="s">
        <v>814</v>
      </c>
      <c r="D1598" s="173" t="s">
        <v>30</v>
      </c>
      <c r="E1598" s="171">
        <v>0.11</v>
      </c>
      <c r="F1598" s="171">
        <v>112.95</v>
      </c>
      <c r="G1598" s="171" t="s">
        <v>10451</v>
      </c>
    </row>
    <row r="1599" spans="1:7">
      <c r="A1599" s="171">
        <v>36144</v>
      </c>
      <c r="B1599" s="172" t="s">
        <v>832</v>
      </c>
      <c r="C1599" s="173" t="s">
        <v>814</v>
      </c>
      <c r="D1599" s="173" t="s">
        <v>30</v>
      </c>
      <c r="E1599" s="171">
        <v>19.059999999999999</v>
      </c>
      <c r="F1599" s="171">
        <v>1.34</v>
      </c>
      <c r="G1599" s="171" t="s">
        <v>10451</v>
      </c>
    </row>
    <row r="1600" spans="1:7">
      <c r="A1600" s="171">
        <v>36146</v>
      </c>
      <c r="B1600" s="172" t="s">
        <v>833</v>
      </c>
      <c r="C1600" s="173" t="s">
        <v>814</v>
      </c>
      <c r="D1600" s="173" t="s">
        <v>30</v>
      </c>
      <c r="E1600" s="171">
        <v>0.21</v>
      </c>
      <c r="F1600" s="171">
        <v>204</v>
      </c>
      <c r="G1600" s="171" t="s">
        <v>10451</v>
      </c>
    </row>
    <row r="1601" spans="1:7" ht="21">
      <c r="A1601" s="171">
        <v>36149</v>
      </c>
      <c r="B1601" s="172" t="s">
        <v>834</v>
      </c>
      <c r="C1601" s="173" t="s">
        <v>814</v>
      </c>
      <c r="D1601" s="173" t="s">
        <v>30</v>
      </c>
      <c r="E1601" s="171">
        <v>0.12</v>
      </c>
      <c r="F1601" s="171">
        <v>141</v>
      </c>
      <c r="G1601" s="171" t="s">
        <v>10451</v>
      </c>
    </row>
    <row r="1602" spans="1:7">
      <c r="A1602" s="171">
        <v>36150</v>
      </c>
      <c r="B1602" s="172" t="s">
        <v>835</v>
      </c>
      <c r="C1602" s="173" t="s">
        <v>814</v>
      </c>
      <c r="D1602" s="173" t="s">
        <v>30</v>
      </c>
      <c r="E1602" s="171">
        <v>0.45</v>
      </c>
      <c r="F1602" s="171">
        <v>35.64</v>
      </c>
      <c r="G1602" s="171" t="s">
        <v>10451</v>
      </c>
    </row>
    <row r="1603" spans="1:7" ht="21">
      <c r="A1603" s="171">
        <v>36153</v>
      </c>
      <c r="B1603" s="172" t="s">
        <v>836</v>
      </c>
      <c r="C1603" s="173" t="s">
        <v>814</v>
      </c>
      <c r="D1603" s="173" t="s">
        <v>30</v>
      </c>
      <c r="E1603" s="171">
        <v>0.18</v>
      </c>
      <c r="F1603" s="171">
        <v>160.5</v>
      </c>
      <c r="G1603" s="171" t="s">
        <v>10451</v>
      </c>
    </row>
    <row r="1604" spans="1:7">
      <c r="A1604" s="171">
        <v>37370</v>
      </c>
      <c r="B1604" s="172" t="s">
        <v>838</v>
      </c>
      <c r="C1604" s="173" t="s">
        <v>814</v>
      </c>
      <c r="D1604" s="173" t="s">
        <v>336</v>
      </c>
      <c r="E1604" s="171">
        <v>171</v>
      </c>
      <c r="F1604" s="171">
        <v>2.48</v>
      </c>
      <c r="G1604" s="171" t="s">
        <v>10451</v>
      </c>
    </row>
    <row r="1605" spans="1:7">
      <c r="A1605" s="171">
        <v>37371</v>
      </c>
      <c r="B1605" s="172" t="s">
        <v>839</v>
      </c>
      <c r="C1605" s="173" t="s">
        <v>814</v>
      </c>
      <c r="D1605" s="173" t="s">
        <v>336</v>
      </c>
      <c r="E1605" s="171">
        <v>171</v>
      </c>
      <c r="F1605" s="171">
        <v>0.55000000000000004</v>
      </c>
      <c r="G1605" s="171" t="s">
        <v>10451</v>
      </c>
    </row>
    <row r="1606" spans="1:7">
      <c r="A1606" s="171">
        <v>37372</v>
      </c>
      <c r="B1606" s="172" t="s">
        <v>840</v>
      </c>
      <c r="C1606" s="173" t="s">
        <v>814</v>
      </c>
      <c r="D1606" s="173" t="s">
        <v>336</v>
      </c>
      <c r="E1606" s="171">
        <v>171</v>
      </c>
      <c r="F1606" s="171">
        <v>0.37</v>
      </c>
      <c r="G1606" s="171" t="s">
        <v>10451</v>
      </c>
    </row>
    <row r="1607" spans="1:7">
      <c r="A1607" s="171">
        <v>37373</v>
      </c>
      <c r="B1607" s="172" t="s">
        <v>841</v>
      </c>
      <c r="C1607" s="173" t="s">
        <v>814</v>
      </c>
      <c r="D1607" s="173" t="s">
        <v>336</v>
      </c>
      <c r="E1607" s="171">
        <v>171</v>
      </c>
      <c r="F1607" s="171">
        <v>0.02</v>
      </c>
      <c r="G1607" s="171" t="s">
        <v>10451</v>
      </c>
    </row>
    <row r="1608" spans="1:7" ht="31.5">
      <c r="A1608" s="171">
        <v>37556</v>
      </c>
      <c r="B1608" s="172" t="s">
        <v>966</v>
      </c>
      <c r="C1608" s="173" t="s">
        <v>814</v>
      </c>
      <c r="D1608" s="173" t="s">
        <v>30</v>
      </c>
      <c r="E1608" s="171">
        <v>114</v>
      </c>
      <c r="F1608" s="171">
        <v>19.66</v>
      </c>
      <c r="G1608" s="171" t="s">
        <v>10451</v>
      </c>
    </row>
    <row r="1609" spans="1:7">
      <c r="A1609" s="171">
        <v>38382</v>
      </c>
      <c r="B1609" s="172" t="s">
        <v>843</v>
      </c>
      <c r="C1609" s="173" t="s">
        <v>814</v>
      </c>
      <c r="D1609" s="173" t="s">
        <v>30</v>
      </c>
      <c r="E1609" s="171">
        <v>0.47</v>
      </c>
      <c r="F1609" s="171">
        <v>9.56</v>
      </c>
      <c r="G1609" s="171" t="s">
        <v>10451</v>
      </c>
    </row>
    <row r="1610" spans="1:7">
      <c r="A1610" s="171">
        <v>38390</v>
      </c>
      <c r="B1610" s="172" t="s">
        <v>844</v>
      </c>
      <c r="C1610" s="173" t="s">
        <v>814</v>
      </c>
      <c r="D1610" s="173" t="s">
        <v>30</v>
      </c>
      <c r="E1610" s="171">
        <v>0.26</v>
      </c>
      <c r="F1610" s="171">
        <v>28.83</v>
      </c>
      <c r="G1610" s="171" t="s">
        <v>10451</v>
      </c>
    </row>
    <row r="1611" spans="1:7">
      <c r="A1611" s="171">
        <v>38393</v>
      </c>
      <c r="B1611" s="172" t="s">
        <v>845</v>
      </c>
      <c r="C1611" s="173" t="s">
        <v>814</v>
      </c>
      <c r="D1611" s="173" t="s">
        <v>30</v>
      </c>
      <c r="E1611" s="171">
        <v>0.26</v>
      </c>
      <c r="F1611" s="171">
        <v>13</v>
      </c>
      <c r="G1611" s="171" t="s">
        <v>10451</v>
      </c>
    </row>
    <row r="1612" spans="1:7">
      <c r="A1612" s="171">
        <v>38396</v>
      </c>
      <c r="B1612" s="172" t="s">
        <v>846</v>
      </c>
      <c r="C1612" s="173" t="s">
        <v>814</v>
      </c>
      <c r="D1612" s="173" t="s">
        <v>30</v>
      </c>
      <c r="E1612" s="171">
        <v>0.01</v>
      </c>
      <c r="F1612" s="171">
        <v>359.64</v>
      </c>
      <c r="G1612" s="171" t="s">
        <v>10451</v>
      </c>
    </row>
    <row r="1613" spans="1:7">
      <c r="A1613" s="171">
        <v>38399</v>
      </c>
      <c r="B1613" s="172" t="s">
        <v>847</v>
      </c>
      <c r="C1613" s="173" t="s">
        <v>814</v>
      </c>
      <c r="D1613" s="173" t="s">
        <v>30</v>
      </c>
      <c r="E1613" s="171">
        <v>0.05</v>
      </c>
      <c r="F1613" s="171">
        <v>139.57</v>
      </c>
      <c r="G1613" s="171" t="s">
        <v>10451</v>
      </c>
    </row>
    <row r="1614" spans="1:7" ht="21">
      <c r="A1614" s="171">
        <v>38413</v>
      </c>
      <c r="B1614" s="172" t="s">
        <v>848</v>
      </c>
      <c r="C1614" s="173" t="s">
        <v>814</v>
      </c>
      <c r="D1614" s="173" t="s">
        <v>30</v>
      </c>
      <c r="E1614" s="171">
        <v>0.01</v>
      </c>
      <c r="F1614" s="171">
        <v>536.28</v>
      </c>
      <c r="G1614" s="171" t="s">
        <v>10451</v>
      </c>
    </row>
    <row r="1615" spans="1:7">
      <c r="A1615" s="171">
        <v>38476</v>
      </c>
      <c r="B1615" s="172" t="s">
        <v>849</v>
      </c>
      <c r="C1615" s="173" t="s">
        <v>814</v>
      </c>
      <c r="D1615" s="173" t="s">
        <v>30</v>
      </c>
      <c r="E1615" s="171">
        <v>0.04</v>
      </c>
      <c r="F1615" s="171">
        <v>210.29</v>
      </c>
      <c r="G1615" s="171" t="s">
        <v>10451</v>
      </c>
    </row>
    <row r="1616" spans="1:7">
      <c r="A1616" s="171">
        <v>38477</v>
      </c>
      <c r="B1616" s="172" t="s">
        <v>850</v>
      </c>
      <c r="C1616" s="173" t="s">
        <v>814</v>
      </c>
      <c r="D1616" s="173" t="s">
        <v>30</v>
      </c>
      <c r="E1616" s="171">
        <v>0.01</v>
      </c>
      <c r="F1616" s="171">
        <v>595.54999999999995</v>
      </c>
      <c r="G1616" s="171" t="s">
        <v>10451</v>
      </c>
    </row>
    <row r="1617" spans="1:7">
      <c r="A1617" s="171">
        <v>4750</v>
      </c>
      <c r="B1617" s="172" t="s">
        <v>967</v>
      </c>
      <c r="C1617" s="173" t="s">
        <v>820</v>
      </c>
      <c r="D1617" s="173" t="s">
        <v>336</v>
      </c>
      <c r="E1617" s="171">
        <v>86.96</v>
      </c>
      <c r="F1617" s="171" t="s">
        <v>10451</v>
      </c>
      <c r="G1617" s="171">
        <v>15.52</v>
      </c>
    </row>
    <row r="1618" spans="1:7">
      <c r="A1618" s="171">
        <v>6111</v>
      </c>
      <c r="B1618" s="172" t="s">
        <v>856</v>
      </c>
      <c r="C1618" s="173" t="s">
        <v>820</v>
      </c>
      <c r="D1618" s="173" t="s">
        <v>336</v>
      </c>
      <c r="E1618" s="171">
        <v>86.96</v>
      </c>
      <c r="F1618" s="171" t="s">
        <v>10451</v>
      </c>
      <c r="G1618" s="171">
        <v>12.58</v>
      </c>
    </row>
    <row r="1619" spans="1:7">
      <c r="A1619" s="171" t="s">
        <v>968</v>
      </c>
      <c r="B1619" s="172" t="s">
        <v>969</v>
      </c>
      <c r="C1619" s="173" t="s">
        <v>814</v>
      </c>
      <c r="D1619" s="173" t="s">
        <v>88</v>
      </c>
      <c r="E1619" s="176">
        <v>2280</v>
      </c>
      <c r="F1619" s="171">
        <v>0.81</v>
      </c>
      <c r="G1619" s="171" t="s">
        <v>10451</v>
      </c>
    </row>
    <row r="1620" spans="1:7">
      <c r="A1620" s="374"/>
      <c r="B1620" s="374"/>
      <c r="C1620" s="374"/>
      <c r="D1620" s="374"/>
      <c r="E1620" s="374"/>
      <c r="F1620" s="374"/>
      <c r="G1620" s="374"/>
    </row>
    <row r="1621" spans="1:7">
      <c r="A1621" s="219" t="s">
        <v>243</v>
      </c>
      <c r="B1621" s="220" t="s">
        <v>244</v>
      </c>
      <c r="C1621" s="221" t="s">
        <v>57</v>
      </c>
      <c r="D1621" s="221" t="s">
        <v>30</v>
      </c>
      <c r="E1621" s="222">
        <v>18</v>
      </c>
      <c r="F1621" s="222">
        <v>21.14</v>
      </c>
      <c r="G1621" s="222">
        <v>4.29</v>
      </c>
    </row>
    <row r="1622" spans="1:7">
      <c r="A1622" s="171">
        <v>10</v>
      </c>
      <c r="B1622" s="172" t="s">
        <v>816</v>
      </c>
      <c r="C1622" s="173" t="s">
        <v>814</v>
      </c>
      <c r="D1622" s="173" t="s">
        <v>30</v>
      </c>
      <c r="E1622" s="171">
        <v>0.04</v>
      </c>
      <c r="F1622" s="171">
        <v>9.4499999999999993</v>
      </c>
      <c r="G1622" s="171" t="s">
        <v>10451</v>
      </c>
    </row>
    <row r="1623" spans="1:7" ht="21">
      <c r="A1623" s="171">
        <v>11359</v>
      </c>
      <c r="B1623" s="172" t="s">
        <v>818</v>
      </c>
      <c r="C1623" s="173" t="s">
        <v>814</v>
      </c>
      <c r="D1623" s="173" t="s">
        <v>30</v>
      </c>
      <c r="E1623" s="171">
        <v>0</v>
      </c>
      <c r="F1623" s="171">
        <v>520.16</v>
      </c>
      <c r="G1623" s="171" t="s">
        <v>10451</v>
      </c>
    </row>
    <row r="1624" spans="1:7">
      <c r="A1624" s="171">
        <v>12815</v>
      </c>
      <c r="B1624" s="172" t="s">
        <v>821</v>
      </c>
      <c r="C1624" s="173" t="s">
        <v>814</v>
      </c>
      <c r="D1624" s="173" t="s">
        <v>30</v>
      </c>
      <c r="E1624" s="171">
        <v>0.05</v>
      </c>
      <c r="F1624" s="171">
        <v>7.33</v>
      </c>
      <c r="G1624" s="171" t="s">
        <v>10451</v>
      </c>
    </row>
    <row r="1625" spans="1:7">
      <c r="A1625" s="171">
        <v>12892</v>
      </c>
      <c r="B1625" s="172" t="s">
        <v>822</v>
      </c>
      <c r="C1625" s="173" t="s">
        <v>814</v>
      </c>
      <c r="D1625" s="173" t="s">
        <v>823</v>
      </c>
      <c r="E1625" s="171">
        <v>7.0000000000000007E-2</v>
      </c>
      <c r="F1625" s="171">
        <v>10.8</v>
      </c>
      <c r="G1625" s="171" t="s">
        <v>10451</v>
      </c>
    </row>
    <row r="1626" spans="1:7">
      <c r="A1626" s="171">
        <v>12893</v>
      </c>
      <c r="B1626" s="172" t="s">
        <v>824</v>
      </c>
      <c r="C1626" s="173" t="s">
        <v>814</v>
      </c>
      <c r="D1626" s="173" t="s">
        <v>823</v>
      </c>
      <c r="E1626" s="171">
        <v>0.01</v>
      </c>
      <c r="F1626" s="171">
        <v>57.6</v>
      </c>
      <c r="G1626" s="171" t="s">
        <v>10451</v>
      </c>
    </row>
    <row r="1627" spans="1:7">
      <c r="A1627" s="171">
        <v>25966</v>
      </c>
      <c r="B1627" s="172" t="s">
        <v>827</v>
      </c>
      <c r="C1627" s="173" t="s">
        <v>814</v>
      </c>
      <c r="D1627" s="173" t="s">
        <v>828</v>
      </c>
      <c r="E1627" s="171">
        <v>0.01</v>
      </c>
      <c r="F1627" s="171">
        <v>13.84</v>
      </c>
      <c r="G1627" s="171" t="s">
        <v>10451</v>
      </c>
    </row>
    <row r="1628" spans="1:7">
      <c r="A1628" s="171">
        <v>2711</v>
      </c>
      <c r="B1628" s="172" t="s">
        <v>831</v>
      </c>
      <c r="C1628" s="173" t="s">
        <v>814</v>
      </c>
      <c r="D1628" s="173" t="s">
        <v>30</v>
      </c>
      <c r="E1628" s="171">
        <v>0</v>
      </c>
      <c r="F1628" s="171">
        <v>112.95</v>
      </c>
      <c r="G1628" s="171" t="s">
        <v>10451</v>
      </c>
    </row>
    <row r="1629" spans="1:7">
      <c r="A1629" s="171">
        <v>36144</v>
      </c>
      <c r="B1629" s="172" t="s">
        <v>832</v>
      </c>
      <c r="C1629" s="173" t="s">
        <v>814</v>
      </c>
      <c r="D1629" s="173" t="s">
        <v>30</v>
      </c>
      <c r="E1629" s="171">
        <v>0.6</v>
      </c>
      <c r="F1629" s="171">
        <v>1.34</v>
      </c>
      <c r="G1629" s="171" t="s">
        <v>10451</v>
      </c>
    </row>
    <row r="1630" spans="1:7">
      <c r="A1630" s="171">
        <v>36146</v>
      </c>
      <c r="B1630" s="172" t="s">
        <v>833</v>
      </c>
      <c r="C1630" s="173" t="s">
        <v>814</v>
      </c>
      <c r="D1630" s="173" t="s">
        <v>30</v>
      </c>
      <c r="E1630" s="171">
        <v>0.01</v>
      </c>
      <c r="F1630" s="171">
        <v>204</v>
      </c>
      <c r="G1630" s="171" t="s">
        <v>10451</v>
      </c>
    </row>
    <row r="1631" spans="1:7" ht="21">
      <c r="A1631" s="171">
        <v>36149</v>
      </c>
      <c r="B1631" s="172" t="s">
        <v>834</v>
      </c>
      <c r="C1631" s="173" t="s">
        <v>814</v>
      </c>
      <c r="D1631" s="173" t="s">
        <v>30</v>
      </c>
      <c r="E1631" s="171">
        <v>0</v>
      </c>
      <c r="F1631" s="171">
        <v>141</v>
      </c>
      <c r="G1631" s="171" t="s">
        <v>10451</v>
      </c>
    </row>
    <row r="1632" spans="1:7">
      <c r="A1632" s="171">
        <v>36150</v>
      </c>
      <c r="B1632" s="172" t="s">
        <v>835</v>
      </c>
      <c r="C1632" s="173" t="s">
        <v>814</v>
      </c>
      <c r="D1632" s="173" t="s">
        <v>30</v>
      </c>
      <c r="E1632" s="171">
        <v>0.01</v>
      </c>
      <c r="F1632" s="171">
        <v>35.64</v>
      </c>
      <c r="G1632" s="171" t="s">
        <v>10451</v>
      </c>
    </row>
    <row r="1633" spans="1:7" ht="21">
      <c r="A1633" s="171">
        <v>36153</v>
      </c>
      <c r="B1633" s="172" t="s">
        <v>836</v>
      </c>
      <c r="C1633" s="173" t="s">
        <v>814</v>
      </c>
      <c r="D1633" s="173" t="s">
        <v>30</v>
      </c>
      <c r="E1633" s="171">
        <v>0.01</v>
      </c>
      <c r="F1633" s="171">
        <v>160.5</v>
      </c>
      <c r="G1633" s="171" t="s">
        <v>10451</v>
      </c>
    </row>
    <row r="1634" spans="1:7">
      <c r="A1634" s="171">
        <v>37370</v>
      </c>
      <c r="B1634" s="172" t="s">
        <v>838</v>
      </c>
      <c r="C1634" s="173" t="s">
        <v>814</v>
      </c>
      <c r="D1634" s="173" t="s">
        <v>336</v>
      </c>
      <c r="E1634" s="171">
        <v>5.4</v>
      </c>
      <c r="F1634" s="171">
        <v>2.48</v>
      </c>
      <c r="G1634" s="171" t="s">
        <v>10451</v>
      </c>
    </row>
    <row r="1635" spans="1:7">
      <c r="A1635" s="171">
        <v>37371</v>
      </c>
      <c r="B1635" s="172" t="s">
        <v>839</v>
      </c>
      <c r="C1635" s="173" t="s">
        <v>814</v>
      </c>
      <c r="D1635" s="173" t="s">
        <v>336</v>
      </c>
      <c r="E1635" s="171">
        <v>5.4</v>
      </c>
      <c r="F1635" s="171">
        <v>0.55000000000000004</v>
      </c>
      <c r="G1635" s="171" t="s">
        <v>10451</v>
      </c>
    </row>
    <row r="1636" spans="1:7">
      <c r="A1636" s="171">
        <v>37372</v>
      </c>
      <c r="B1636" s="172" t="s">
        <v>840</v>
      </c>
      <c r="C1636" s="173" t="s">
        <v>814</v>
      </c>
      <c r="D1636" s="173" t="s">
        <v>336</v>
      </c>
      <c r="E1636" s="171">
        <v>5.4</v>
      </c>
      <c r="F1636" s="171">
        <v>0.37</v>
      </c>
      <c r="G1636" s="171" t="s">
        <v>10451</v>
      </c>
    </row>
    <row r="1637" spans="1:7">
      <c r="A1637" s="171">
        <v>37373</v>
      </c>
      <c r="B1637" s="172" t="s">
        <v>841</v>
      </c>
      <c r="C1637" s="173" t="s">
        <v>814</v>
      </c>
      <c r="D1637" s="173" t="s">
        <v>336</v>
      </c>
      <c r="E1637" s="171">
        <v>5.4</v>
      </c>
      <c r="F1637" s="171">
        <v>0.02</v>
      </c>
      <c r="G1637" s="171" t="s">
        <v>10451</v>
      </c>
    </row>
    <row r="1638" spans="1:7" ht="31.5">
      <c r="A1638" s="171">
        <v>37556</v>
      </c>
      <c r="B1638" s="172" t="s">
        <v>966</v>
      </c>
      <c r="C1638" s="173" t="s">
        <v>814</v>
      </c>
      <c r="D1638" s="173" t="s">
        <v>30</v>
      </c>
      <c r="E1638" s="171">
        <v>18</v>
      </c>
      <c r="F1638" s="171">
        <v>19.66</v>
      </c>
      <c r="G1638" s="171" t="s">
        <v>10451</v>
      </c>
    </row>
    <row r="1639" spans="1:7">
      <c r="A1639" s="171">
        <v>38382</v>
      </c>
      <c r="B1639" s="172" t="s">
        <v>843</v>
      </c>
      <c r="C1639" s="173" t="s">
        <v>814</v>
      </c>
      <c r="D1639" s="173" t="s">
        <v>30</v>
      </c>
      <c r="E1639" s="171">
        <v>0.01</v>
      </c>
      <c r="F1639" s="171">
        <v>9.56</v>
      </c>
      <c r="G1639" s="171" t="s">
        <v>10451</v>
      </c>
    </row>
    <row r="1640" spans="1:7">
      <c r="A1640" s="171">
        <v>38390</v>
      </c>
      <c r="B1640" s="172" t="s">
        <v>844</v>
      </c>
      <c r="C1640" s="173" t="s">
        <v>814</v>
      </c>
      <c r="D1640" s="173" t="s">
        <v>30</v>
      </c>
      <c r="E1640" s="171">
        <v>0.01</v>
      </c>
      <c r="F1640" s="171">
        <v>28.83</v>
      </c>
      <c r="G1640" s="171" t="s">
        <v>10451</v>
      </c>
    </row>
    <row r="1641" spans="1:7">
      <c r="A1641" s="171">
        <v>38393</v>
      </c>
      <c r="B1641" s="172" t="s">
        <v>845</v>
      </c>
      <c r="C1641" s="173" t="s">
        <v>814</v>
      </c>
      <c r="D1641" s="173" t="s">
        <v>30</v>
      </c>
      <c r="E1641" s="171">
        <v>0.01</v>
      </c>
      <c r="F1641" s="171">
        <v>13</v>
      </c>
      <c r="G1641" s="171" t="s">
        <v>10451</v>
      </c>
    </row>
    <row r="1642" spans="1:7">
      <c r="A1642" s="171">
        <v>38396</v>
      </c>
      <c r="B1642" s="172" t="s">
        <v>846</v>
      </c>
      <c r="C1642" s="173" t="s">
        <v>814</v>
      </c>
      <c r="D1642" s="173" t="s">
        <v>30</v>
      </c>
      <c r="E1642" s="171">
        <v>0</v>
      </c>
      <c r="F1642" s="171">
        <v>359.64</v>
      </c>
      <c r="G1642" s="171" t="s">
        <v>10451</v>
      </c>
    </row>
    <row r="1643" spans="1:7">
      <c r="A1643" s="171">
        <v>38399</v>
      </c>
      <c r="B1643" s="172" t="s">
        <v>847</v>
      </c>
      <c r="C1643" s="173" t="s">
        <v>814</v>
      </c>
      <c r="D1643" s="173" t="s">
        <v>30</v>
      </c>
      <c r="E1643" s="171">
        <v>0</v>
      </c>
      <c r="F1643" s="171">
        <v>139.57</v>
      </c>
      <c r="G1643" s="171" t="s">
        <v>10451</v>
      </c>
    </row>
    <row r="1644" spans="1:7" ht="21">
      <c r="A1644" s="171">
        <v>38413</v>
      </c>
      <c r="B1644" s="172" t="s">
        <v>848</v>
      </c>
      <c r="C1644" s="173" t="s">
        <v>814</v>
      </c>
      <c r="D1644" s="173" t="s">
        <v>30</v>
      </c>
      <c r="E1644" s="171">
        <v>0</v>
      </c>
      <c r="F1644" s="171">
        <v>536.28</v>
      </c>
      <c r="G1644" s="171" t="s">
        <v>10451</v>
      </c>
    </row>
    <row r="1645" spans="1:7">
      <c r="A1645" s="171">
        <v>38476</v>
      </c>
      <c r="B1645" s="172" t="s">
        <v>849</v>
      </c>
      <c r="C1645" s="173" t="s">
        <v>814</v>
      </c>
      <c r="D1645" s="173" t="s">
        <v>30</v>
      </c>
      <c r="E1645" s="171">
        <v>0</v>
      </c>
      <c r="F1645" s="171">
        <v>210.29</v>
      </c>
      <c r="G1645" s="171" t="s">
        <v>10451</v>
      </c>
    </row>
    <row r="1646" spans="1:7">
      <c r="A1646" s="171">
        <v>38477</v>
      </c>
      <c r="B1646" s="172" t="s">
        <v>850</v>
      </c>
      <c r="C1646" s="173" t="s">
        <v>814</v>
      </c>
      <c r="D1646" s="173" t="s">
        <v>30</v>
      </c>
      <c r="E1646" s="171">
        <v>0</v>
      </c>
      <c r="F1646" s="171">
        <v>595.54999999999995</v>
      </c>
      <c r="G1646" s="171" t="s">
        <v>10451</v>
      </c>
    </row>
    <row r="1647" spans="1:7">
      <c r="A1647" s="171">
        <v>4750</v>
      </c>
      <c r="B1647" s="172" t="s">
        <v>967</v>
      </c>
      <c r="C1647" s="173" t="s">
        <v>820</v>
      </c>
      <c r="D1647" s="173" t="s">
        <v>336</v>
      </c>
      <c r="E1647" s="171">
        <v>2.75</v>
      </c>
      <c r="F1647" s="171" t="s">
        <v>10451</v>
      </c>
      <c r="G1647" s="171">
        <v>15.52</v>
      </c>
    </row>
    <row r="1648" spans="1:7">
      <c r="A1648" s="171">
        <v>6111</v>
      </c>
      <c r="B1648" s="172" t="s">
        <v>856</v>
      </c>
      <c r="C1648" s="173" t="s">
        <v>820</v>
      </c>
      <c r="D1648" s="173" t="s">
        <v>336</v>
      </c>
      <c r="E1648" s="171">
        <v>2.75</v>
      </c>
      <c r="F1648" s="171" t="s">
        <v>10451</v>
      </c>
      <c r="G1648" s="171">
        <v>12.58</v>
      </c>
    </row>
    <row r="1649" spans="1:7">
      <c r="A1649" s="374"/>
      <c r="B1649" s="374"/>
      <c r="C1649" s="374"/>
      <c r="D1649" s="374"/>
      <c r="E1649" s="374"/>
      <c r="F1649" s="374"/>
      <c r="G1649" s="374"/>
    </row>
    <row r="1650" spans="1:7">
      <c r="A1650" s="219" t="s">
        <v>246</v>
      </c>
      <c r="B1650" s="220" t="s">
        <v>247</v>
      </c>
      <c r="C1650" s="221" t="s">
        <v>57</v>
      </c>
      <c r="D1650" s="221" t="s">
        <v>30</v>
      </c>
      <c r="E1650" s="222">
        <v>5</v>
      </c>
      <c r="F1650" s="222">
        <v>38.58</v>
      </c>
      <c r="G1650" s="222">
        <v>0.64</v>
      </c>
    </row>
    <row r="1651" spans="1:7">
      <c r="A1651" s="171">
        <v>10</v>
      </c>
      <c r="B1651" s="172" t="s">
        <v>816</v>
      </c>
      <c r="C1651" s="173" t="s">
        <v>814</v>
      </c>
      <c r="D1651" s="173" t="s">
        <v>30</v>
      </c>
      <c r="E1651" s="171">
        <v>0</v>
      </c>
      <c r="F1651" s="171">
        <v>9.4499999999999993</v>
      </c>
      <c r="G1651" s="171" t="s">
        <v>10451</v>
      </c>
    </row>
    <row r="1652" spans="1:7" ht="21">
      <c r="A1652" s="171">
        <v>11359</v>
      </c>
      <c r="B1652" s="172" t="s">
        <v>818</v>
      </c>
      <c r="C1652" s="173" t="s">
        <v>814</v>
      </c>
      <c r="D1652" s="173" t="s">
        <v>30</v>
      </c>
      <c r="E1652" s="171">
        <v>0</v>
      </c>
      <c r="F1652" s="171">
        <v>520.16</v>
      </c>
      <c r="G1652" s="171" t="s">
        <v>10451</v>
      </c>
    </row>
    <row r="1653" spans="1:7">
      <c r="A1653" s="171">
        <v>12815</v>
      </c>
      <c r="B1653" s="172" t="s">
        <v>821</v>
      </c>
      <c r="C1653" s="173" t="s">
        <v>814</v>
      </c>
      <c r="D1653" s="173" t="s">
        <v>30</v>
      </c>
      <c r="E1653" s="171">
        <v>0</v>
      </c>
      <c r="F1653" s="171">
        <v>7.33</v>
      </c>
      <c r="G1653" s="171" t="s">
        <v>10451</v>
      </c>
    </row>
    <row r="1654" spans="1:7">
      <c r="A1654" s="171">
        <v>12892</v>
      </c>
      <c r="B1654" s="172" t="s">
        <v>822</v>
      </c>
      <c r="C1654" s="173" t="s">
        <v>814</v>
      </c>
      <c r="D1654" s="173" t="s">
        <v>823</v>
      </c>
      <c r="E1654" s="171">
        <v>0</v>
      </c>
      <c r="F1654" s="171">
        <v>10.8</v>
      </c>
      <c r="G1654" s="171" t="s">
        <v>10451</v>
      </c>
    </row>
    <row r="1655" spans="1:7">
      <c r="A1655" s="171">
        <v>12893</v>
      </c>
      <c r="B1655" s="172" t="s">
        <v>824</v>
      </c>
      <c r="C1655" s="173" t="s">
        <v>814</v>
      </c>
      <c r="D1655" s="173" t="s">
        <v>823</v>
      </c>
      <c r="E1655" s="171">
        <v>0</v>
      </c>
      <c r="F1655" s="171">
        <v>57.6</v>
      </c>
      <c r="G1655" s="171" t="s">
        <v>10451</v>
      </c>
    </row>
    <row r="1656" spans="1:7">
      <c r="A1656" s="171">
        <v>25966</v>
      </c>
      <c r="B1656" s="172" t="s">
        <v>827</v>
      </c>
      <c r="C1656" s="173" t="s">
        <v>814</v>
      </c>
      <c r="D1656" s="173" t="s">
        <v>828</v>
      </c>
      <c r="E1656" s="171">
        <v>0</v>
      </c>
      <c r="F1656" s="171">
        <v>13.84</v>
      </c>
      <c r="G1656" s="171" t="s">
        <v>10451</v>
      </c>
    </row>
    <row r="1657" spans="1:7">
      <c r="A1657" s="171">
        <v>2711</v>
      </c>
      <c r="B1657" s="172" t="s">
        <v>831</v>
      </c>
      <c r="C1657" s="173" t="s">
        <v>814</v>
      </c>
      <c r="D1657" s="173" t="s">
        <v>30</v>
      </c>
      <c r="E1657" s="171">
        <v>0</v>
      </c>
      <c r="F1657" s="171">
        <v>112.95</v>
      </c>
      <c r="G1657" s="171" t="s">
        <v>10451</v>
      </c>
    </row>
    <row r="1658" spans="1:7">
      <c r="A1658" s="171">
        <v>36144</v>
      </c>
      <c r="B1658" s="172" t="s">
        <v>832</v>
      </c>
      <c r="C1658" s="173" t="s">
        <v>814</v>
      </c>
      <c r="D1658" s="173" t="s">
        <v>30</v>
      </c>
      <c r="E1658" s="171">
        <v>0.03</v>
      </c>
      <c r="F1658" s="171">
        <v>1.34</v>
      </c>
      <c r="G1658" s="171" t="s">
        <v>10451</v>
      </c>
    </row>
    <row r="1659" spans="1:7">
      <c r="A1659" s="171">
        <v>36146</v>
      </c>
      <c r="B1659" s="172" t="s">
        <v>833</v>
      </c>
      <c r="C1659" s="173" t="s">
        <v>814</v>
      </c>
      <c r="D1659" s="173" t="s">
        <v>30</v>
      </c>
      <c r="E1659" s="171">
        <v>0</v>
      </c>
      <c r="F1659" s="171">
        <v>204</v>
      </c>
      <c r="G1659" s="171" t="s">
        <v>10451</v>
      </c>
    </row>
    <row r="1660" spans="1:7" ht="21">
      <c r="A1660" s="171">
        <v>36149</v>
      </c>
      <c r="B1660" s="172" t="s">
        <v>834</v>
      </c>
      <c r="C1660" s="173" t="s">
        <v>814</v>
      </c>
      <c r="D1660" s="173" t="s">
        <v>30</v>
      </c>
      <c r="E1660" s="171">
        <v>0</v>
      </c>
      <c r="F1660" s="171">
        <v>141</v>
      </c>
      <c r="G1660" s="171" t="s">
        <v>10451</v>
      </c>
    </row>
    <row r="1661" spans="1:7">
      <c r="A1661" s="171">
        <v>36150</v>
      </c>
      <c r="B1661" s="172" t="s">
        <v>835</v>
      </c>
      <c r="C1661" s="173" t="s">
        <v>814</v>
      </c>
      <c r="D1661" s="173" t="s">
        <v>30</v>
      </c>
      <c r="E1661" s="171">
        <v>0</v>
      </c>
      <c r="F1661" s="171">
        <v>35.64</v>
      </c>
      <c r="G1661" s="171" t="s">
        <v>10451</v>
      </c>
    </row>
    <row r="1662" spans="1:7" ht="21">
      <c r="A1662" s="171">
        <v>36153</v>
      </c>
      <c r="B1662" s="172" t="s">
        <v>836</v>
      </c>
      <c r="C1662" s="173" t="s">
        <v>814</v>
      </c>
      <c r="D1662" s="173" t="s">
        <v>30</v>
      </c>
      <c r="E1662" s="171">
        <v>0</v>
      </c>
      <c r="F1662" s="171">
        <v>160.5</v>
      </c>
      <c r="G1662" s="171" t="s">
        <v>10451</v>
      </c>
    </row>
    <row r="1663" spans="1:7">
      <c r="A1663" s="171">
        <v>37370</v>
      </c>
      <c r="B1663" s="172" t="s">
        <v>838</v>
      </c>
      <c r="C1663" s="173" t="s">
        <v>814</v>
      </c>
      <c r="D1663" s="173" t="s">
        <v>336</v>
      </c>
      <c r="E1663" s="171">
        <v>0.25</v>
      </c>
      <c r="F1663" s="171">
        <v>2.48</v>
      </c>
      <c r="G1663" s="171" t="s">
        <v>10451</v>
      </c>
    </row>
    <row r="1664" spans="1:7">
      <c r="A1664" s="171">
        <v>37371</v>
      </c>
      <c r="B1664" s="172" t="s">
        <v>839</v>
      </c>
      <c r="C1664" s="173" t="s">
        <v>814</v>
      </c>
      <c r="D1664" s="173" t="s">
        <v>336</v>
      </c>
      <c r="E1664" s="171">
        <v>0.25</v>
      </c>
      <c r="F1664" s="171">
        <v>0.55000000000000004</v>
      </c>
      <c r="G1664" s="171" t="s">
        <v>10451</v>
      </c>
    </row>
    <row r="1665" spans="1:7">
      <c r="A1665" s="171">
        <v>37372</v>
      </c>
      <c r="B1665" s="172" t="s">
        <v>840</v>
      </c>
      <c r="C1665" s="173" t="s">
        <v>814</v>
      </c>
      <c r="D1665" s="173" t="s">
        <v>336</v>
      </c>
      <c r="E1665" s="171">
        <v>0.25</v>
      </c>
      <c r="F1665" s="171">
        <v>0.37</v>
      </c>
      <c r="G1665" s="171" t="s">
        <v>10451</v>
      </c>
    </row>
    <row r="1666" spans="1:7">
      <c r="A1666" s="171">
        <v>37373</v>
      </c>
      <c r="B1666" s="172" t="s">
        <v>841</v>
      </c>
      <c r="C1666" s="173" t="s">
        <v>814</v>
      </c>
      <c r="D1666" s="173" t="s">
        <v>336</v>
      </c>
      <c r="E1666" s="171">
        <v>0.25</v>
      </c>
      <c r="F1666" s="171">
        <v>0.02</v>
      </c>
      <c r="G1666" s="171" t="s">
        <v>10451</v>
      </c>
    </row>
    <row r="1667" spans="1:7">
      <c r="A1667" s="171">
        <v>38382</v>
      </c>
      <c r="B1667" s="172" t="s">
        <v>843</v>
      </c>
      <c r="C1667" s="173" t="s">
        <v>814</v>
      </c>
      <c r="D1667" s="173" t="s">
        <v>30</v>
      </c>
      <c r="E1667" s="171">
        <v>0</v>
      </c>
      <c r="F1667" s="171">
        <v>9.56</v>
      </c>
      <c r="G1667" s="171" t="s">
        <v>10451</v>
      </c>
    </row>
    <row r="1668" spans="1:7">
      <c r="A1668" s="171">
        <v>38390</v>
      </c>
      <c r="B1668" s="172" t="s">
        <v>844</v>
      </c>
      <c r="C1668" s="173" t="s">
        <v>814</v>
      </c>
      <c r="D1668" s="173" t="s">
        <v>30</v>
      </c>
      <c r="E1668" s="171">
        <v>0</v>
      </c>
      <c r="F1668" s="171">
        <v>28.83</v>
      </c>
      <c r="G1668" s="171" t="s">
        <v>10451</v>
      </c>
    </row>
    <row r="1669" spans="1:7">
      <c r="A1669" s="171">
        <v>38393</v>
      </c>
      <c r="B1669" s="172" t="s">
        <v>845</v>
      </c>
      <c r="C1669" s="173" t="s">
        <v>814</v>
      </c>
      <c r="D1669" s="173" t="s">
        <v>30</v>
      </c>
      <c r="E1669" s="171">
        <v>0</v>
      </c>
      <c r="F1669" s="171">
        <v>13</v>
      </c>
      <c r="G1669" s="171" t="s">
        <v>10451</v>
      </c>
    </row>
    <row r="1670" spans="1:7">
      <c r="A1670" s="171">
        <v>38396</v>
      </c>
      <c r="B1670" s="172" t="s">
        <v>846</v>
      </c>
      <c r="C1670" s="173" t="s">
        <v>814</v>
      </c>
      <c r="D1670" s="173" t="s">
        <v>30</v>
      </c>
      <c r="E1670" s="171">
        <v>0</v>
      </c>
      <c r="F1670" s="171">
        <v>359.64</v>
      </c>
      <c r="G1670" s="171" t="s">
        <v>10451</v>
      </c>
    </row>
    <row r="1671" spans="1:7">
      <c r="A1671" s="171">
        <v>38399</v>
      </c>
      <c r="B1671" s="172" t="s">
        <v>847</v>
      </c>
      <c r="C1671" s="173" t="s">
        <v>814</v>
      </c>
      <c r="D1671" s="173" t="s">
        <v>30</v>
      </c>
      <c r="E1671" s="171">
        <v>0</v>
      </c>
      <c r="F1671" s="171">
        <v>139.57</v>
      </c>
      <c r="G1671" s="171" t="s">
        <v>10451</v>
      </c>
    </row>
    <row r="1672" spans="1:7" ht="21">
      <c r="A1672" s="171">
        <v>38413</v>
      </c>
      <c r="B1672" s="172" t="s">
        <v>848</v>
      </c>
      <c r="C1672" s="173" t="s">
        <v>814</v>
      </c>
      <c r="D1672" s="173" t="s">
        <v>30</v>
      </c>
      <c r="E1672" s="171">
        <v>0</v>
      </c>
      <c r="F1672" s="171">
        <v>536.28</v>
      </c>
      <c r="G1672" s="171" t="s">
        <v>10451</v>
      </c>
    </row>
    <row r="1673" spans="1:7">
      <c r="A1673" s="171">
        <v>38476</v>
      </c>
      <c r="B1673" s="172" t="s">
        <v>849</v>
      </c>
      <c r="C1673" s="173" t="s">
        <v>814</v>
      </c>
      <c r="D1673" s="173" t="s">
        <v>30</v>
      </c>
      <c r="E1673" s="171">
        <v>0</v>
      </c>
      <c r="F1673" s="171">
        <v>210.29</v>
      </c>
      <c r="G1673" s="171" t="s">
        <v>10451</v>
      </c>
    </row>
    <row r="1674" spans="1:7">
      <c r="A1674" s="171">
        <v>38477</v>
      </c>
      <c r="B1674" s="172" t="s">
        <v>850</v>
      </c>
      <c r="C1674" s="173" t="s">
        <v>814</v>
      </c>
      <c r="D1674" s="173" t="s">
        <v>30</v>
      </c>
      <c r="E1674" s="171">
        <v>0</v>
      </c>
      <c r="F1674" s="171">
        <v>595.54999999999995</v>
      </c>
      <c r="G1674" s="171" t="s">
        <v>10451</v>
      </c>
    </row>
    <row r="1675" spans="1:7">
      <c r="A1675" s="171">
        <v>6111</v>
      </c>
      <c r="B1675" s="172" t="s">
        <v>856</v>
      </c>
      <c r="C1675" s="173" t="s">
        <v>820</v>
      </c>
      <c r="D1675" s="173" t="s">
        <v>336</v>
      </c>
      <c r="E1675" s="171">
        <v>0.25</v>
      </c>
      <c r="F1675" s="171" t="s">
        <v>10451</v>
      </c>
      <c r="G1675" s="171">
        <v>12.58</v>
      </c>
    </row>
    <row r="1676" spans="1:7">
      <c r="A1676" s="171" t="s">
        <v>971</v>
      </c>
      <c r="B1676" s="172" t="s">
        <v>972</v>
      </c>
      <c r="C1676" s="173" t="s">
        <v>814</v>
      </c>
      <c r="D1676" s="173" t="s">
        <v>30</v>
      </c>
      <c r="E1676" s="171">
        <v>5</v>
      </c>
      <c r="F1676" s="171">
        <v>38.33</v>
      </c>
      <c r="G1676" s="171" t="s">
        <v>10451</v>
      </c>
    </row>
    <row r="1677" spans="1:7">
      <c r="A1677" s="374"/>
      <c r="B1677" s="374"/>
      <c r="C1677" s="374"/>
      <c r="D1677" s="374"/>
      <c r="E1677" s="374"/>
      <c r="F1677" s="374"/>
      <c r="G1677" s="374"/>
    </row>
    <row r="1678" spans="1:7">
      <c r="A1678" s="219" t="s">
        <v>249</v>
      </c>
      <c r="B1678" s="220" t="s">
        <v>250</v>
      </c>
      <c r="C1678" s="221" t="s">
        <v>57</v>
      </c>
      <c r="D1678" s="221" t="s">
        <v>30</v>
      </c>
      <c r="E1678" s="222">
        <v>2</v>
      </c>
      <c r="F1678" s="222">
        <v>211.5</v>
      </c>
      <c r="G1678" s="222">
        <v>42.86</v>
      </c>
    </row>
    <row r="1679" spans="1:7">
      <c r="A1679" s="171">
        <v>10</v>
      </c>
      <c r="B1679" s="172" t="s">
        <v>816</v>
      </c>
      <c r="C1679" s="173" t="s">
        <v>814</v>
      </c>
      <c r="D1679" s="173" t="s">
        <v>30</v>
      </c>
      <c r="E1679" s="171">
        <v>0.05</v>
      </c>
      <c r="F1679" s="171">
        <v>9.4499999999999993</v>
      </c>
      <c r="G1679" s="171" t="s">
        <v>10451</v>
      </c>
    </row>
    <row r="1680" spans="1:7" ht="21">
      <c r="A1680" s="171">
        <v>11359</v>
      </c>
      <c r="B1680" s="172" t="s">
        <v>818</v>
      </c>
      <c r="C1680" s="173" t="s">
        <v>814</v>
      </c>
      <c r="D1680" s="173" t="s">
        <v>30</v>
      </c>
      <c r="E1680" s="171">
        <v>0</v>
      </c>
      <c r="F1680" s="171">
        <v>520.16</v>
      </c>
      <c r="G1680" s="171" t="s">
        <v>10451</v>
      </c>
    </row>
    <row r="1681" spans="1:7">
      <c r="A1681" s="171">
        <v>12815</v>
      </c>
      <c r="B1681" s="172" t="s">
        <v>821</v>
      </c>
      <c r="C1681" s="173" t="s">
        <v>814</v>
      </c>
      <c r="D1681" s="173" t="s">
        <v>30</v>
      </c>
      <c r="E1681" s="171">
        <v>0.05</v>
      </c>
      <c r="F1681" s="171">
        <v>7.33</v>
      </c>
      <c r="G1681" s="171" t="s">
        <v>10451</v>
      </c>
    </row>
    <row r="1682" spans="1:7">
      <c r="A1682" s="171">
        <v>12892</v>
      </c>
      <c r="B1682" s="172" t="s">
        <v>822</v>
      </c>
      <c r="C1682" s="173" t="s">
        <v>814</v>
      </c>
      <c r="D1682" s="173" t="s">
        <v>823</v>
      </c>
      <c r="E1682" s="171">
        <v>0.08</v>
      </c>
      <c r="F1682" s="171">
        <v>10.8</v>
      </c>
      <c r="G1682" s="171" t="s">
        <v>10451</v>
      </c>
    </row>
    <row r="1683" spans="1:7">
      <c r="A1683" s="171">
        <v>12893</v>
      </c>
      <c r="B1683" s="172" t="s">
        <v>824</v>
      </c>
      <c r="C1683" s="173" t="s">
        <v>814</v>
      </c>
      <c r="D1683" s="173" t="s">
        <v>823</v>
      </c>
      <c r="E1683" s="171">
        <v>0.01</v>
      </c>
      <c r="F1683" s="171">
        <v>57.6</v>
      </c>
      <c r="G1683" s="171" t="s">
        <v>10451</v>
      </c>
    </row>
    <row r="1684" spans="1:7">
      <c r="A1684" s="171">
        <v>25966</v>
      </c>
      <c r="B1684" s="172" t="s">
        <v>827</v>
      </c>
      <c r="C1684" s="173" t="s">
        <v>814</v>
      </c>
      <c r="D1684" s="173" t="s">
        <v>828</v>
      </c>
      <c r="E1684" s="171">
        <v>0.01</v>
      </c>
      <c r="F1684" s="171">
        <v>13.84</v>
      </c>
      <c r="G1684" s="171" t="s">
        <v>10451</v>
      </c>
    </row>
    <row r="1685" spans="1:7">
      <c r="A1685" s="171">
        <v>2711</v>
      </c>
      <c r="B1685" s="172" t="s">
        <v>831</v>
      </c>
      <c r="C1685" s="173" t="s">
        <v>814</v>
      </c>
      <c r="D1685" s="173" t="s">
        <v>30</v>
      </c>
      <c r="E1685" s="171">
        <v>0</v>
      </c>
      <c r="F1685" s="171">
        <v>112.95</v>
      </c>
      <c r="G1685" s="171" t="s">
        <v>10451</v>
      </c>
    </row>
    <row r="1686" spans="1:7">
      <c r="A1686" s="171">
        <v>36144</v>
      </c>
      <c r="B1686" s="172" t="s">
        <v>832</v>
      </c>
      <c r="C1686" s="173" t="s">
        <v>814</v>
      </c>
      <c r="D1686" s="173" t="s">
        <v>30</v>
      </c>
      <c r="E1686" s="171">
        <v>0.67</v>
      </c>
      <c r="F1686" s="171">
        <v>1.34</v>
      </c>
      <c r="G1686" s="171" t="s">
        <v>10451</v>
      </c>
    </row>
    <row r="1687" spans="1:7">
      <c r="A1687" s="171">
        <v>36146</v>
      </c>
      <c r="B1687" s="172" t="s">
        <v>833</v>
      </c>
      <c r="C1687" s="173" t="s">
        <v>814</v>
      </c>
      <c r="D1687" s="173" t="s">
        <v>30</v>
      </c>
      <c r="E1687" s="171">
        <v>0.01</v>
      </c>
      <c r="F1687" s="171">
        <v>204</v>
      </c>
      <c r="G1687" s="171" t="s">
        <v>10451</v>
      </c>
    </row>
    <row r="1688" spans="1:7" ht="21">
      <c r="A1688" s="171">
        <v>36149</v>
      </c>
      <c r="B1688" s="172" t="s">
        <v>834</v>
      </c>
      <c r="C1688" s="173" t="s">
        <v>814</v>
      </c>
      <c r="D1688" s="173" t="s">
        <v>30</v>
      </c>
      <c r="E1688" s="171">
        <v>0</v>
      </c>
      <c r="F1688" s="171">
        <v>141</v>
      </c>
      <c r="G1688" s="171" t="s">
        <v>10451</v>
      </c>
    </row>
    <row r="1689" spans="1:7">
      <c r="A1689" s="171">
        <v>36150</v>
      </c>
      <c r="B1689" s="172" t="s">
        <v>835</v>
      </c>
      <c r="C1689" s="173" t="s">
        <v>814</v>
      </c>
      <c r="D1689" s="173" t="s">
        <v>30</v>
      </c>
      <c r="E1689" s="171">
        <v>0.02</v>
      </c>
      <c r="F1689" s="171">
        <v>35.64</v>
      </c>
      <c r="G1689" s="171" t="s">
        <v>10451</v>
      </c>
    </row>
    <row r="1690" spans="1:7" ht="21">
      <c r="A1690" s="171">
        <v>36153</v>
      </c>
      <c r="B1690" s="172" t="s">
        <v>836</v>
      </c>
      <c r="C1690" s="173" t="s">
        <v>814</v>
      </c>
      <c r="D1690" s="173" t="s">
        <v>30</v>
      </c>
      <c r="E1690" s="171">
        <v>0.01</v>
      </c>
      <c r="F1690" s="171">
        <v>160.5</v>
      </c>
      <c r="G1690" s="171" t="s">
        <v>10451</v>
      </c>
    </row>
    <row r="1691" spans="1:7">
      <c r="A1691" s="171">
        <v>37370</v>
      </c>
      <c r="B1691" s="172" t="s">
        <v>838</v>
      </c>
      <c r="C1691" s="173" t="s">
        <v>814</v>
      </c>
      <c r="D1691" s="173" t="s">
        <v>336</v>
      </c>
      <c r="E1691" s="171">
        <v>6</v>
      </c>
      <c r="F1691" s="171">
        <v>2.48</v>
      </c>
      <c r="G1691" s="171" t="s">
        <v>10451</v>
      </c>
    </row>
    <row r="1692" spans="1:7">
      <c r="A1692" s="171">
        <v>37371</v>
      </c>
      <c r="B1692" s="172" t="s">
        <v>839</v>
      </c>
      <c r="C1692" s="173" t="s">
        <v>814</v>
      </c>
      <c r="D1692" s="173" t="s">
        <v>336</v>
      </c>
      <c r="E1692" s="171">
        <v>6</v>
      </c>
      <c r="F1692" s="171">
        <v>0.55000000000000004</v>
      </c>
      <c r="G1692" s="171" t="s">
        <v>10451</v>
      </c>
    </row>
    <row r="1693" spans="1:7">
      <c r="A1693" s="171">
        <v>37372</v>
      </c>
      <c r="B1693" s="172" t="s">
        <v>840</v>
      </c>
      <c r="C1693" s="173" t="s">
        <v>814</v>
      </c>
      <c r="D1693" s="173" t="s">
        <v>336</v>
      </c>
      <c r="E1693" s="171">
        <v>6</v>
      </c>
      <c r="F1693" s="171">
        <v>0.37</v>
      </c>
      <c r="G1693" s="171" t="s">
        <v>10451</v>
      </c>
    </row>
    <row r="1694" spans="1:7">
      <c r="A1694" s="171">
        <v>37373</v>
      </c>
      <c r="B1694" s="172" t="s">
        <v>841</v>
      </c>
      <c r="C1694" s="173" t="s">
        <v>814</v>
      </c>
      <c r="D1694" s="173" t="s">
        <v>336</v>
      </c>
      <c r="E1694" s="171">
        <v>6</v>
      </c>
      <c r="F1694" s="171">
        <v>0.02</v>
      </c>
      <c r="G1694" s="171" t="s">
        <v>10451</v>
      </c>
    </row>
    <row r="1695" spans="1:7">
      <c r="A1695" s="171">
        <v>38382</v>
      </c>
      <c r="B1695" s="172" t="s">
        <v>843</v>
      </c>
      <c r="C1695" s="173" t="s">
        <v>814</v>
      </c>
      <c r="D1695" s="173" t="s">
        <v>30</v>
      </c>
      <c r="E1695" s="171">
        <v>0.02</v>
      </c>
      <c r="F1695" s="171">
        <v>9.56</v>
      </c>
      <c r="G1695" s="171" t="s">
        <v>10451</v>
      </c>
    </row>
    <row r="1696" spans="1:7">
      <c r="A1696" s="171">
        <v>38390</v>
      </c>
      <c r="B1696" s="172" t="s">
        <v>844</v>
      </c>
      <c r="C1696" s="173" t="s">
        <v>814</v>
      </c>
      <c r="D1696" s="173" t="s">
        <v>30</v>
      </c>
      <c r="E1696" s="171">
        <v>0.01</v>
      </c>
      <c r="F1696" s="171">
        <v>28.83</v>
      </c>
      <c r="G1696" s="171" t="s">
        <v>10451</v>
      </c>
    </row>
    <row r="1697" spans="1:7">
      <c r="A1697" s="171">
        <v>38393</v>
      </c>
      <c r="B1697" s="172" t="s">
        <v>845</v>
      </c>
      <c r="C1697" s="173" t="s">
        <v>814</v>
      </c>
      <c r="D1697" s="173" t="s">
        <v>30</v>
      </c>
      <c r="E1697" s="171">
        <v>0.01</v>
      </c>
      <c r="F1697" s="171">
        <v>13</v>
      </c>
      <c r="G1697" s="171" t="s">
        <v>10451</v>
      </c>
    </row>
    <row r="1698" spans="1:7">
      <c r="A1698" s="171">
        <v>38396</v>
      </c>
      <c r="B1698" s="172" t="s">
        <v>846</v>
      </c>
      <c r="C1698" s="173" t="s">
        <v>814</v>
      </c>
      <c r="D1698" s="173" t="s">
        <v>30</v>
      </c>
      <c r="E1698" s="171">
        <v>0</v>
      </c>
      <c r="F1698" s="171">
        <v>359.64</v>
      </c>
      <c r="G1698" s="171" t="s">
        <v>10451</v>
      </c>
    </row>
    <row r="1699" spans="1:7">
      <c r="A1699" s="171">
        <v>38399</v>
      </c>
      <c r="B1699" s="172" t="s">
        <v>847</v>
      </c>
      <c r="C1699" s="173" t="s">
        <v>814</v>
      </c>
      <c r="D1699" s="173" t="s">
        <v>30</v>
      </c>
      <c r="E1699" s="171">
        <v>0</v>
      </c>
      <c r="F1699" s="171">
        <v>139.57</v>
      </c>
      <c r="G1699" s="171" t="s">
        <v>10451</v>
      </c>
    </row>
    <row r="1700" spans="1:7" ht="21">
      <c r="A1700" s="171">
        <v>38413</v>
      </c>
      <c r="B1700" s="172" t="s">
        <v>848</v>
      </c>
      <c r="C1700" s="173" t="s">
        <v>814</v>
      </c>
      <c r="D1700" s="173" t="s">
        <v>30</v>
      </c>
      <c r="E1700" s="171">
        <v>0</v>
      </c>
      <c r="F1700" s="171">
        <v>536.28</v>
      </c>
      <c r="G1700" s="171" t="s">
        <v>10451</v>
      </c>
    </row>
    <row r="1701" spans="1:7">
      <c r="A1701" s="171">
        <v>38476</v>
      </c>
      <c r="B1701" s="172" t="s">
        <v>849</v>
      </c>
      <c r="C1701" s="173" t="s">
        <v>814</v>
      </c>
      <c r="D1701" s="173" t="s">
        <v>30</v>
      </c>
      <c r="E1701" s="171">
        <v>0</v>
      </c>
      <c r="F1701" s="171">
        <v>210.29</v>
      </c>
      <c r="G1701" s="171" t="s">
        <v>10451</v>
      </c>
    </row>
    <row r="1702" spans="1:7">
      <c r="A1702" s="171">
        <v>38477</v>
      </c>
      <c r="B1702" s="172" t="s">
        <v>850</v>
      </c>
      <c r="C1702" s="173" t="s">
        <v>814</v>
      </c>
      <c r="D1702" s="173" t="s">
        <v>30</v>
      </c>
      <c r="E1702" s="171">
        <v>0</v>
      </c>
      <c r="F1702" s="171">
        <v>595.54999999999995</v>
      </c>
      <c r="G1702" s="171" t="s">
        <v>10451</v>
      </c>
    </row>
    <row r="1703" spans="1:7">
      <c r="A1703" s="171">
        <v>4750</v>
      </c>
      <c r="B1703" s="172" t="s">
        <v>967</v>
      </c>
      <c r="C1703" s="173" t="s">
        <v>820</v>
      </c>
      <c r="D1703" s="173" t="s">
        <v>336</v>
      </c>
      <c r="E1703" s="171">
        <v>3.05</v>
      </c>
      <c r="F1703" s="171" t="s">
        <v>10451</v>
      </c>
      <c r="G1703" s="171">
        <v>15.52</v>
      </c>
    </row>
    <row r="1704" spans="1:7">
      <c r="A1704" s="171">
        <v>6111</v>
      </c>
      <c r="B1704" s="172" t="s">
        <v>856</v>
      </c>
      <c r="C1704" s="173" t="s">
        <v>820</v>
      </c>
      <c r="D1704" s="173" t="s">
        <v>336</v>
      </c>
      <c r="E1704" s="171">
        <v>3.05</v>
      </c>
      <c r="F1704" s="171" t="s">
        <v>10451</v>
      </c>
      <c r="G1704" s="171">
        <v>12.58</v>
      </c>
    </row>
    <row r="1705" spans="1:7">
      <c r="A1705" s="171" t="s">
        <v>974</v>
      </c>
      <c r="B1705" s="172" t="s">
        <v>975</v>
      </c>
      <c r="C1705" s="173" t="s">
        <v>814</v>
      </c>
      <c r="D1705" s="173" t="s">
        <v>30</v>
      </c>
      <c r="E1705" s="171">
        <v>2</v>
      </c>
      <c r="F1705" s="171">
        <v>196.67</v>
      </c>
      <c r="G1705" s="171" t="s">
        <v>10451</v>
      </c>
    </row>
    <row r="1706" spans="1:7">
      <c r="A1706" s="374"/>
      <c r="B1706" s="374"/>
      <c r="C1706" s="374"/>
      <c r="D1706" s="374"/>
      <c r="E1706" s="374"/>
      <c r="F1706" s="374"/>
      <c r="G1706" s="374"/>
    </row>
    <row r="1707" spans="1:7">
      <c r="A1707" s="164" t="s">
        <v>976</v>
      </c>
      <c r="B1707" s="375" t="s">
        <v>252</v>
      </c>
      <c r="C1707" s="375"/>
      <c r="D1707" s="375"/>
      <c r="E1707" s="375"/>
      <c r="F1707" s="375"/>
      <c r="G1707" s="375"/>
    </row>
    <row r="1708" spans="1:7">
      <c r="A1708" s="374"/>
      <c r="B1708" s="374"/>
      <c r="C1708" s="374"/>
      <c r="D1708" s="374"/>
      <c r="E1708" s="374"/>
      <c r="F1708" s="374"/>
      <c r="G1708" s="374"/>
    </row>
    <row r="1709" spans="1:7" ht="21">
      <c r="A1709" s="219" t="s">
        <v>254</v>
      </c>
      <c r="B1709" s="220" t="s">
        <v>255</v>
      </c>
      <c r="C1709" s="221" t="s">
        <v>57</v>
      </c>
      <c r="D1709" s="221" t="s">
        <v>30</v>
      </c>
      <c r="E1709" s="222">
        <v>13</v>
      </c>
      <c r="F1709" s="222">
        <v>8.2100000000000009</v>
      </c>
      <c r="G1709" s="222">
        <v>1.06</v>
      </c>
    </row>
    <row r="1710" spans="1:7">
      <c r="A1710" s="171">
        <v>10</v>
      </c>
      <c r="B1710" s="172" t="s">
        <v>816</v>
      </c>
      <c r="C1710" s="173" t="s">
        <v>814</v>
      </c>
      <c r="D1710" s="173" t="s">
        <v>30</v>
      </c>
      <c r="E1710" s="171">
        <v>0.01</v>
      </c>
      <c r="F1710" s="171">
        <v>9.4499999999999993</v>
      </c>
      <c r="G1710" s="171" t="s">
        <v>10451</v>
      </c>
    </row>
    <row r="1711" spans="1:7" ht="21">
      <c r="A1711" s="171">
        <v>11359</v>
      </c>
      <c r="B1711" s="172" t="s">
        <v>818</v>
      </c>
      <c r="C1711" s="173" t="s">
        <v>814</v>
      </c>
      <c r="D1711" s="173" t="s">
        <v>30</v>
      </c>
      <c r="E1711" s="171">
        <v>0</v>
      </c>
      <c r="F1711" s="171">
        <v>520.16</v>
      </c>
      <c r="G1711" s="171" t="s">
        <v>10451</v>
      </c>
    </row>
    <row r="1712" spans="1:7">
      <c r="A1712" s="171">
        <v>12815</v>
      </c>
      <c r="B1712" s="172" t="s">
        <v>821</v>
      </c>
      <c r="C1712" s="173" t="s">
        <v>814</v>
      </c>
      <c r="D1712" s="173" t="s">
        <v>30</v>
      </c>
      <c r="E1712" s="171">
        <v>0.01</v>
      </c>
      <c r="F1712" s="171">
        <v>7.33</v>
      </c>
      <c r="G1712" s="171" t="s">
        <v>10451</v>
      </c>
    </row>
    <row r="1713" spans="1:7">
      <c r="A1713" s="171">
        <v>12892</v>
      </c>
      <c r="B1713" s="172" t="s">
        <v>822</v>
      </c>
      <c r="C1713" s="173" t="s">
        <v>814</v>
      </c>
      <c r="D1713" s="173" t="s">
        <v>823</v>
      </c>
      <c r="E1713" s="171">
        <v>0.01</v>
      </c>
      <c r="F1713" s="171">
        <v>10.8</v>
      </c>
      <c r="G1713" s="171" t="s">
        <v>10451</v>
      </c>
    </row>
    <row r="1714" spans="1:7">
      <c r="A1714" s="171">
        <v>12893</v>
      </c>
      <c r="B1714" s="172" t="s">
        <v>824</v>
      </c>
      <c r="C1714" s="173" t="s">
        <v>814</v>
      </c>
      <c r="D1714" s="173" t="s">
        <v>823</v>
      </c>
      <c r="E1714" s="171">
        <v>0</v>
      </c>
      <c r="F1714" s="171">
        <v>57.6</v>
      </c>
      <c r="G1714" s="171" t="s">
        <v>10451</v>
      </c>
    </row>
    <row r="1715" spans="1:7" ht="21">
      <c r="A1715" s="171">
        <v>1570</v>
      </c>
      <c r="B1715" s="172" t="s">
        <v>978</v>
      </c>
      <c r="C1715" s="173" t="s">
        <v>814</v>
      </c>
      <c r="D1715" s="173" t="s">
        <v>30</v>
      </c>
      <c r="E1715" s="171">
        <v>13</v>
      </c>
      <c r="F1715" s="171">
        <v>0.52</v>
      </c>
      <c r="G1715" s="171" t="s">
        <v>10451</v>
      </c>
    </row>
    <row r="1716" spans="1:7">
      <c r="A1716" s="171">
        <v>2436</v>
      </c>
      <c r="B1716" s="172" t="s">
        <v>936</v>
      </c>
      <c r="C1716" s="173" t="s">
        <v>820</v>
      </c>
      <c r="D1716" s="173" t="s">
        <v>336</v>
      </c>
      <c r="E1716" s="171">
        <v>0.47</v>
      </c>
      <c r="F1716" s="171" t="s">
        <v>10451</v>
      </c>
      <c r="G1716" s="171">
        <v>16.72</v>
      </c>
    </row>
    <row r="1717" spans="1:7">
      <c r="A1717" s="171">
        <v>247</v>
      </c>
      <c r="B1717" s="172" t="s">
        <v>937</v>
      </c>
      <c r="C1717" s="173" t="s">
        <v>820</v>
      </c>
      <c r="D1717" s="173" t="s">
        <v>336</v>
      </c>
      <c r="E1717" s="171">
        <v>0.47</v>
      </c>
      <c r="F1717" s="171" t="s">
        <v>10451</v>
      </c>
      <c r="G1717" s="171">
        <v>12.56</v>
      </c>
    </row>
    <row r="1718" spans="1:7">
      <c r="A1718" s="171">
        <v>25966</v>
      </c>
      <c r="B1718" s="172" t="s">
        <v>827</v>
      </c>
      <c r="C1718" s="173" t="s">
        <v>814</v>
      </c>
      <c r="D1718" s="173" t="s">
        <v>828</v>
      </c>
      <c r="E1718" s="171">
        <v>0</v>
      </c>
      <c r="F1718" s="171">
        <v>13.84</v>
      </c>
      <c r="G1718" s="171" t="s">
        <v>10451</v>
      </c>
    </row>
    <row r="1719" spans="1:7">
      <c r="A1719" s="171">
        <v>2711</v>
      </c>
      <c r="B1719" s="172" t="s">
        <v>831</v>
      </c>
      <c r="C1719" s="173" t="s">
        <v>814</v>
      </c>
      <c r="D1719" s="173" t="s">
        <v>30</v>
      </c>
      <c r="E1719" s="171">
        <v>0</v>
      </c>
      <c r="F1719" s="171">
        <v>112.95</v>
      </c>
      <c r="G1719" s="171" t="s">
        <v>10451</v>
      </c>
    </row>
    <row r="1720" spans="1:7">
      <c r="A1720" s="171">
        <v>34653</v>
      </c>
      <c r="B1720" s="172" t="s">
        <v>979</v>
      </c>
      <c r="C1720" s="173" t="s">
        <v>814</v>
      </c>
      <c r="D1720" s="173" t="s">
        <v>30</v>
      </c>
      <c r="E1720" s="171">
        <v>13</v>
      </c>
      <c r="F1720" s="171">
        <v>7.34</v>
      </c>
      <c r="G1720" s="171" t="s">
        <v>10451</v>
      </c>
    </row>
    <row r="1721" spans="1:7">
      <c r="A1721" s="171">
        <v>36144</v>
      </c>
      <c r="B1721" s="172" t="s">
        <v>832</v>
      </c>
      <c r="C1721" s="173" t="s">
        <v>814</v>
      </c>
      <c r="D1721" s="173" t="s">
        <v>30</v>
      </c>
      <c r="E1721" s="171">
        <v>0.1</v>
      </c>
      <c r="F1721" s="171">
        <v>1.34</v>
      </c>
      <c r="G1721" s="171" t="s">
        <v>10451</v>
      </c>
    </row>
    <row r="1722" spans="1:7">
      <c r="A1722" s="171">
        <v>36146</v>
      </c>
      <c r="B1722" s="172" t="s">
        <v>833</v>
      </c>
      <c r="C1722" s="173" t="s">
        <v>814</v>
      </c>
      <c r="D1722" s="173" t="s">
        <v>30</v>
      </c>
      <c r="E1722" s="171">
        <v>0</v>
      </c>
      <c r="F1722" s="171">
        <v>204</v>
      </c>
      <c r="G1722" s="171" t="s">
        <v>10451</v>
      </c>
    </row>
    <row r="1723" spans="1:7" ht="21">
      <c r="A1723" s="171">
        <v>36149</v>
      </c>
      <c r="B1723" s="172" t="s">
        <v>834</v>
      </c>
      <c r="C1723" s="173" t="s">
        <v>814</v>
      </c>
      <c r="D1723" s="173" t="s">
        <v>30</v>
      </c>
      <c r="E1723" s="171">
        <v>0</v>
      </c>
      <c r="F1723" s="171">
        <v>141</v>
      </c>
      <c r="G1723" s="171" t="s">
        <v>10451</v>
      </c>
    </row>
    <row r="1724" spans="1:7">
      <c r="A1724" s="171">
        <v>36150</v>
      </c>
      <c r="B1724" s="172" t="s">
        <v>835</v>
      </c>
      <c r="C1724" s="173" t="s">
        <v>814</v>
      </c>
      <c r="D1724" s="173" t="s">
        <v>30</v>
      </c>
      <c r="E1724" s="171">
        <v>0</v>
      </c>
      <c r="F1724" s="171">
        <v>35.64</v>
      </c>
      <c r="G1724" s="171" t="s">
        <v>10451</v>
      </c>
    </row>
    <row r="1725" spans="1:7" ht="21">
      <c r="A1725" s="171">
        <v>36153</v>
      </c>
      <c r="B1725" s="172" t="s">
        <v>836</v>
      </c>
      <c r="C1725" s="173" t="s">
        <v>814</v>
      </c>
      <c r="D1725" s="173" t="s">
        <v>30</v>
      </c>
      <c r="E1725" s="171">
        <v>0</v>
      </c>
      <c r="F1725" s="171">
        <v>160.5</v>
      </c>
      <c r="G1725" s="171" t="s">
        <v>10451</v>
      </c>
    </row>
    <row r="1726" spans="1:7">
      <c r="A1726" s="171">
        <v>37370</v>
      </c>
      <c r="B1726" s="172" t="s">
        <v>838</v>
      </c>
      <c r="C1726" s="173" t="s">
        <v>814</v>
      </c>
      <c r="D1726" s="173" t="s">
        <v>336</v>
      </c>
      <c r="E1726" s="171">
        <v>0.91</v>
      </c>
      <c r="F1726" s="171">
        <v>2.48</v>
      </c>
      <c r="G1726" s="171" t="s">
        <v>10451</v>
      </c>
    </row>
    <row r="1727" spans="1:7">
      <c r="A1727" s="171">
        <v>37371</v>
      </c>
      <c r="B1727" s="172" t="s">
        <v>839</v>
      </c>
      <c r="C1727" s="173" t="s">
        <v>814</v>
      </c>
      <c r="D1727" s="173" t="s">
        <v>336</v>
      </c>
      <c r="E1727" s="171">
        <v>0.91</v>
      </c>
      <c r="F1727" s="171">
        <v>0.55000000000000004</v>
      </c>
      <c r="G1727" s="171" t="s">
        <v>10451</v>
      </c>
    </row>
    <row r="1728" spans="1:7">
      <c r="A1728" s="171">
        <v>37372</v>
      </c>
      <c r="B1728" s="172" t="s">
        <v>840</v>
      </c>
      <c r="C1728" s="173" t="s">
        <v>814</v>
      </c>
      <c r="D1728" s="173" t="s">
        <v>336</v>
      </c>
      <c r="E1728" s="171">
        <v>0.91</v>
      </c>
      <c r="F1728" s="171">
        <v>0.37</v>
      </c>
      <c r="G1728" s="171" t="s">
        <v>10451</v>
      </c>
    </row>
    <row r="1729" spans="1:7">
      <c r="A1729" s="171">
        <v>37373</v>
      </c>
      <c r="B1729" s="172" t="s">
        <v>841</v>
      </c>
      <c r="C1729" s="173" t="s">
        <v>814</v>
      </c>
      <c r="D1729" s="173" t="s">
        <v>336</v>
      </c>
      <c r="E1729" s="171">
        <v>0.91</v>
      </c>
      <c r="F1729" s="171">
        <v>0.02</v>
      </c>
      <c r="G1729" s="171" t="s">
        <v>10451</v>
      </c>
    </row>
    <row r="1730" spans="1:7">
      <c r="A1730" s="171">
        <v>38382</v>
      </c>
      <c r="B1730" s="172" t="s">
        <v>843</v>
      </c>
      <c r="C1730" s="173" t="s">
        <v>814</v>
      </c>
      <c r="D1730" s="173" t="s">
        <v>30</v>
      </c>
      <c r="E1730" s="171">
        <v>0</v>
      </c>
      <c r="F1730" s="171">
        <v>9.56</v>
      </c>
      <c r="G1730" s="171" t="s">
        <v>10451</v>
      </c>
    </row>
    <row r="1731" spans="1:7">
      <c r="A1731" s="171">
        <v>38390</v>
      </c>
      <c r="B1731" s="172" t="s">
        <v>844</v>
      </c>
      <c r="C1731" s="173" t="s">
        <v>814</v>
      </c>
      <c r="D1731" s="173" t="s">
        <v>30</v>
      </c>
      <c r="E1731" s="171">
        <v>0</v>
      </c>
      <c r="F1731" s="171">
        <v>28.83</v>
      </c>
      <c r="G1731" s="171" t="s">
        <v>10451</v>
      </c>
    </row>
    <row r="1732" spans="1:7">
      <c r="A1732" s="171">
        <v>38393</v>
      </c>
      <c r="B1732" s="172" t="s">
        <v>845</v>
      </c>
      <c r="C1732" s="173" t="s">
        <v>814</v>
      </c>
      <c r="D1732" s="173" t="s">
        <v>30</v>
      </c>
      <c r="E1732" s="171">
        <v>0</v>
      </c>
      <c r="F1732" s="171">
        <v>13</v>
      </c>
      <c r="G1732" s="171" t="s">
        <v>10451</v>
      </c>
    </row>
    <row r="1733" spans="1:7">
      <c r="A1733" s="171">
        <v>38396</v>
      </c>
      <c r="B1733" s="172" t="s">
        <v>846</v>
      </c>
      <c r="C1733" s="173" t="s">
        <v>814</v>
      </c>
      <c r="D1733" s="173" t="s">
        <v>30</v>
      </c>
      <c r="E1733" s="171">
        <v>0</v>
      </c>
      <c r="F1733" s="171">
        <v>359.64</v>
      </c>
      <c r="G1733" s="171" t="s">
        <v>10451</v>
      </c>
    </row>
    <row r="1734" spans="1:7">
      <c r="A1734" s="171">
        <v>38399</v>
      </c>
      <c r="B1734" s="172" t="s">
        <v>847</v>
      </c>
      <c r="C1734" s="173" t="s">
        <v>814</v>
      </c>
      <c r="D1734" s="173" t="s">
        <v>30</v>
      </c>
      <c r="E1734" s="171">
        <v>0</v>
      </c>
      <c r="F1734" s="171">
        <v>139.57</v>
      </c>
      <c r="G1734" s="171" t="s">
        <v>10451</v>
      </c>
    </row>
    <row r="1735" spans="1:7" ht="21">
      <c r="A1735" s="171">
        <v>38413</v>
      </c>
      <c r="B1735" s="172" t="s">
        <v>848</v>
      </c>
      <c r="C1735" s="173" t="s">
        <v>814</v>
      </c>
      <c r="D1735" s="173" t="s">
        <v>30</v>
      </c>
      <c r="E1735" s="171">
        <v>0</v>
      </c>
      <c r="F1735" s="171">
        <v>536.28</v>
      </c>
      <c r="G1735" s="171" t="s">
        <v>10451</v>
      </c>
    </row>
    <row r="1736" spans="1:7">
      <c r="A1736" s="171">
        <v>38476</v>
      </c>
      <c r="B1736" s="172" t="s">
        <v>849</v>
      </c>
      <c r="C1736" s="173" t="s">
        <v>814</v>
      </c>
      <c r="D1736" s="173" t="s">
        <v>30</v>
      </c>
      <c r="E1736" s="171">
        <v>0</v>
      </c>
      <c r="F1736" s="171">
        <v>210.29</v>
      </c>
      <c r="G1736" s="171" t="s">
        <v>10451</v>
      </c>
    </row>
    <row r="1737" spans="1:7">
      <c r="A1737" s="171">
        <v>38477</v>
      </c>
      <c r="B1737" s="172" t="s">
        <v>850</v>
      </c>
      <c r="C1737" s="173" t="s">
        <v>814</v>
      </c>
      <c r="D1737" s="173" t="s">
        <v>30</v>
      </c>
      <c r="E1737" s="171">
        <v>0</v>
      </c>
      <c r="F1737" s="171">
        <v>595.54999999999995</v>
      </c>
      <c r="G1737" s="171" t="s">
        <v>10451</v>
      </c>
    </row>
    <row r="1738" spans="1:7">
      <c r="A1738" s="374"/>
      <c r="B1738" s="374"/>
      <c r="C1738" s="374"/>
      <c r="D1738" s="374"/>
      <c r="E1738" s="374"/>
      <c r="F1738" s="374"/>
      <c r="G1738" s="374"/>
    </row>
    <row r="1739" spans="1:7" ht="21">
      <c r="A1739" s="219" t="s">
        <v>257</v>
      </c>
      <c r="B1739" s="220" t="s">
        <v>258</v>
      </c>
      <c r="C1739" s="221" t="s">
        <v>57</v>
      </c>
      <c r="D1739" s="221" t="s">
        <v>30</v>
      </c>
      <c r="E1739" s="222">
        <v>96</v>
      </c>
      <c r="F1739" s="222">
        <v>5.01</v>
      </c>
      <c r="G1739" s="222">
        <v>6.03</v>
      </c>
    </row>
    <row r="1740" spans="1:7">
      <c r="A1740" s="171">
        <v>10</v>
      </c>
      <c r="B1740" s="172" t="s">
        <v>816</v>
      </c>
      <c r="C1740" s="173" t="s">
        <v>814</v>
      </c>
      <c r="D1740" s="173" t="s">
        <v>30</v>
      </c>
      <c r="E1740" s="171">
        <v>0.31</v>
      </c>
      <c r="F1740" s="171">
        <v>9.4499999999999993</v>
      </c>
      <c r="G1740" s="171" t="s">
        <v>10451</v>
      </c>
    </row>
    <row r="1741" spans="1:7" ht="21">
      <c r="A1741" s="171">
        <v>11359</v>
      </c>
      <c r="B1741" s="172" t="s">
        <v>818</v>
      </c>
      <c r="C1741" s="173" t="s">
        <v>814</v>
      </c>
      <c r="D1741" s="173" t="s">
        <v>30</v>
      </c>
      <c r="E1741" s="171">
        <v>0</v>
      </c>
      <c r="F1741" s="171">
        <v>520.16</v>
      </c>
      <c r="G1741" s="171" t="s">
        <v>10451</v>
      </c>
    </row>
    <row r="1742" spans="1:7">
      <c r="A1742" s="171">
        <v>12815</v>
      </c>
      <c r="B1742" s="172" t="s">
        <v>821</v>
      </c>
      <c r="C1742" s="173" t="s">
        <v>814</v>
      </c>
      <c r="D1742" s="173" t="s">
        <v>30</v>
      </c>
      <c r="E1742" s="171">
        <v>0.35</v>
      </c>
      <c r="F1742" s="171">
        <v>7.33</v>
      </c>
      <c r="G1742" s="171" t="s">
        <v>10451</v>
      </c>
    </row>
    <row r="1743" spans="1:7">
      <c r="A1743" s="171">
        <v>12892</v>
      </c>
      <c r="B1743" s="172" t="s">
        <v>822</v>
      </c>
      <c r="C1743" s="173" t="s">
        <v>814</v>
      </c>
      <c r="D1743" s="173" t="s">
        <v>823</v>
      </c>
      <c r="E1743" s="171">
        <v>0.53</v>
      </c>
      <c r="F1743" s="171">
        <v>10.8</v>
      </c>
      <c r="G1743" s="171" t="s">
        <v>10451</v>
      </c>
    </row>
    <row r="1744" spans="1:7">
      <c r="A1744" s="171">
        <v>12893</v>
      </c>
      <c r="B1744" s="172" t="s">
        <v>824</v>
      </c>
      <c r="C1744" s="173" t="s">
        <v>814</v>
      </c>
      <c r="D1744" s="173" t="s">
        <v>823</v>
      </c>
      <c r="E1744" s="171">
        <v>0.06</v>
      </c>
      <c r="F1744" s="171">
        <v>57.6</v>
      </c>
      <c r="G1744" s="171" t="s">
        <v>10451</v>
      </c>
    </row>
    <row r="1745" spans="1:7">
      <c r="A1745" s="171">
        <v>2436</v>
      </c>
      <c r="B1745" s="172" t="s">
        <v>936</v>
      </c>
      <c r="C1745" s="173" t="s">
        <v>820</v>
      </c>
      <c r="D1745" s="173" t="s">
        <v>336</v>
      </c>
      <c r="E1745" s="171">
        <v>19.78</v>
      </c>
      <c r="F1745" s="171" t="s">
        <v>10451</v>
      </c>
      <c r="G1745" s="171">
        <v>16.72</v>
      </c>
    </row>
    <row r="1746" spans="1:7">
      <c r="A1746" s="171">
        <v>247</v>
      </c>
      <c r="B1746" s="172" t="s">
        <v>937</v>
      </c>
      <c r="C1746" s="173" t="s">
        <v>820</v>
      </c>
      <c r="D1746" s="173" t="s">
        <v>336</v>
      </c>
      <c r="E1746" s="171">
        <v>19.78</v>
      </c>
      <c r="F1746" s="171" t="s">
        <v>10451</v>
      </c>
      <c r="G1746" s="171">
        <v>12.56</v>
      </c>
    </row>
    <row r="1747" spans="1:7">
      <c r="A1747" s="171">
        <v>25966</v>
      </c>
      <c r="B1747" s="172" t="s">
        <v>827</v>
      </c>
      <c r="C1747" s="173" t="s">
        <v>814</v>
      </c>
      <c r="D1747" s="173" t="s">
        <v>828</v>
      </c>
      <c r="E1747" s="171">
        <v>0.06</v>
      </c>
      <c r="F1747" s="171">
        <v>13.84</v>
      </c>
      <c r="G1747" s="171" t="s">
        <v>10451</v>
      </c>
    </row>
    <row r="1748" spans="1:7">
      <c r="A1748" s="171">
        <v>2711</v>
      </c>
      <c r="B1748" s="172" t="s">
        <v>831</v>
      </c>
      <c r="C1748" s="173" t="s">
        <v>814</v>
      </c>
      <c r="D1748" s="173" t="s">
        <v>30</v>
      </c>
      <c r="E1748" s="171">
        <v>0.03</v>
      </c>
      <c r="F1748" s="171">
        <v>112.95</v>
      </c>
      <c r="G1748" s="171" t="s">
        <v>10451</v>
      </c>
    </row>
    <row r="1749" spans="1:7">
      <c r="A1749" s="171">
        <v>36144</v>
      </c>
      <c r="B1749" s="172" t="s">
        <v>832</v>
      </c>
      <c r="C1749" s="173" t="s">
        <v>814</v>
      </c>
      <c r="D1749" s="173" t="s">
        <v>30</v>
      </c>
      <c r="E1749" s="171">
        <v>4.28</v>
      </c>
      <c r="F1749" s="171">
        <v>1.34</v>
      </c>
      <c r="G1749" s="171" t="s">
        <v>10451</v>
      </c>
    </row>
    <row r="1750" spans="1:7">
      <c r="A1750" s="171">
        <v>36146</v>
      </c>
      <c r="B1750" s="172" t="s">
        <v>833</v>
      </c>
      <c r="C1750" s="173" t="s">
        <v>814</v>
      </c>
      <c r="D1750" s="173" t="s">
        <v>30</v>
      </c>
      <c r="E1750" s="171">
        <v>0.05</v>
      </c>
      <c r="F1750" s="171">
        <v>204</v>
      </c>
      <c r="G1750" s="171" t="s">
        <v>10451</v>
      </c>
    </row>
    <row r="1751" spans="1:7" ht="21">
      <c r="A1751" s="171">
        <v>36149</v>
      </c>
      <c r="B1751" s="172" t="s">
        <v>834</v>
      </c>
      <c r="C1751" s="173" t="s">
        <v>814</v>
      </c>
      <c r="D1751" s="173" t="s">
        <v>30</v>
      </c>
      <c r="E1751" s="171">
        <v>0.03</v>
      </c>
      <c r="F1751" s="171">
        <v>141</v>
      </c>
      <c r="G1751" s="171" t="s">
        <v>10451</v>
      </c>
    </row>
    <row r="1752" spans="1:7">
      <c r="A1752" s="171">
        <v>36150</v>
      </c>
      <c r="B1752" s="172" t="s">
        <v>835</v>
      </c>
      <c r="C1752" s="173" t="s">
        <v>814</v>
      </c>
      <c r="D1752" s="173" t="s">
        <v>30</v>
      </c>
      <c r="E1752" s="171">
        <v>0.1</v>
      </c>
      <c r="F1752" s="171">
        <v>35.64</v>
      </c>
      <c r="G1752" s="171" t="s">
        <v>10451</v>
      </c>
    </row>
    <row r="1753" spans="1:7" ht="21">
      <c r="A1753" s="171">
        <v>36153</v>
      </c>
      <c r="B1753" s="172" t="s">
        <v>836</v>
      </c>
      <c r="C1753" s="173" t="s">
        <v>814</v>
      </c>
      <c r="D1753" s="173" t="s">
        <v>30</v>
      </c>
      <c r="E1753" s="171">
        <v>0.04</v>
      </c>
      <c r="F1753" s="171">
        <v>160.5</v>
      </c>
      <c r="G1753" s="171" t="s">
        <v>10451</v>
      </c>
    </row>
    <row r="1754" spans="1:7">
      <c r="A1754" s="171">
        <v>37370</v>
      </c>
      <c r="B1754" s="172" t="s">
        <v>838</v>
      </c>
      <c r="C1754" s="173" t="s">
        <v>814</v>
      </c>
      <c r="D1754" s="173" t="s">
        <v>336</v>
      </c>
      <c r="E1754" s="171">
        <v>38.4</v>
      </c>
      <c r="F1754" s="171">
        <v>2.48</v>
      </c>
      <c r="G1754" s="171" t="s">
        <v>10451</v>
      </c>
    </row>
    <row r="1755" spans="1:7">
      <c r="A1755" s="171">
        <v>37371</v>
      </c>
      <c r="B1755" s="172" t="s">
        <v>839</v>
      </c>
      <c r="C1755" s="173" t="s">
        <v>814</v>
      </c>
      <c r="D1755" s="173" t="s">
        <v>336</v>
      </c>
      <c r="E1755" s="171">
        <v>38.4</v>
      </c>
      <c r="F1755" s="171">
        <v>0.55000000000000004</v>
      </c>
      <c r="G1755" s="171" t="s">
        <v>10451</v>
      </c>
    </row>
    <row r="1756" spans="1:7">
      <c r="A1756" s="171">
        <v>37372</v>
      </c>
      <c r="B1756" s="172" t="s">
        <v>840</v>
      </c>
      <c r="C1756" s="173" t="s">
        <v>814</v>
      </c>
      <c r="D1756" s="173" t="s">
        <v>336</v>
      </c>
      <c r="E1756" s="171">
        <v>38.4</v>
      </c>
      <c r="F1756" s="171">
        <v>0.37</v>
      </c>
      <c r="G1756" s="171" t="s">
        <v>10451</v>
      </c>
    </row>
    <row r="1757" spans="1:7">
      <c r="A1757" s="171">
        <v>37373</v>
      </c>
      <c r="B1757" s="172" t="s">
        <v>841</v>
      </c>
      <c r="C1757" s="173" t="s">
        <v>814</v>
      </c>
      <c r="D1757" s="173" t="s">
        <v>336</v>
      </c>
      <c r="E1757" s="171">
        <v>38.4</v>
      </c>
      <c r="F1757" s="171">
        <v>0.02</v>
      </c>
      <c r="G1757" s="171" t="s">
        <v>10451</v>
      </c>
    </row>
    <row r="1758" spans="1:7">
      <c r="A1758" s="171">
        <v>38382</v>
      </c>
      <c r="B1758" s="172" t="s">
        <v>843</v>
      </c>
      <c r="C1758" s="173" t="s">
        <v>814</v>
      </c>
      <c r="D1758" s="173" t="s">
        <v>30</v>
      </c>
      <c r="E1758" s="171">
        <v>0.1</v>
      </c>
      <c r="F1758" s="171">
        <v>9.56</v>
      </c>
      <c r="G1758" s="171" t="s">
        <v>10451</v>
      </c>
    </row>
    <row r="1759" spans="1:7">
      <c r="A1759" s="171">
        <v>38390</v>
      </c>
      <c r="B1759" s="172" t="s">
        <v>844</v>
      </c>
      <c r="C1759" s="173" t="s">
        <v>814</v>
      </c>
      <c r="D1759" s="173" t="s">
        <v>30</v>
      </c>
      <c r="E1759" s="171">
        <v>0.06</v>
      </c>
      <c r="F1759" s="171">
        <v>28.83</v>
      </c>
      <c r="G1759" s="171" t="s">
        <v>10451</v>
      </c>
    </row>
    <row r="1760" spans="1:7">
      <c r="A1760" s="171">
        <v>38393</v>
      </c>
      <c r="B1760" s="172" t="s">
        <v>845</v>
      </c>
      <c r="C1760" s="173" t="s">
        <v>814</v>
      </c>
      <c r="D1760" s="173" t="s">
        <v>30</v>
      </c>
      <c r="E1760" s="171">
        <v>0.06</v>
      </c>
      <c r="F1760" s="171">
        <v>13</v>
      </c>
      <c r="G1760" s="171" t="s">
        <v>10451</v>
      </c>
    </row>
    <row r="1761" spans="1:7">
      <c r="A1761" s="171">
        <v>38396</v>
      </c>
      <c r="B1761" s="172" t="s">
        <v>846</v>
      </c>
      <c r="C1761" s="173" t="s">
        <v>814</v>
      </c>
      <c r="D1761" s="173" t="s">
        <v>30</v>
      </c>
      <c r="E1761" s="171">
        <v>0</v>
      </c>
      <c r="F1761" s="171">
        <v>359.64</v>
      </c>
      <c r="G1761" s="171" t="s">
        <v>10451</v>
      </c>
    </row>
    <row r="1762" spans="1:7">
      <c r="A1762" s="171">
        <v>38399</v>
      </c>
      <c r="B1762" s="172" t="s">
        <v>847</v>
      </c>
      <c r="C1762" s="173" t="s">
        <v>814</v>
      </c>
      <c r="D1762" s="173" t="s">
        <v>30</v>
      </c>
      <c r="E1762" s="171">
        <v>0.01</v>
      </c>
      <c r="F1762" s="171">
        <v>139.57</v>
      </c>
      <c r="G1762" s="171" t="s">
        <v>10451</v>
      </c>
    </row>
    <row r="1763" spans="1:7" ht="21">
      <c r="A1763" s="171">
        <v>38413</v>
      </c>
      <c r="B1763" s="172" t="s">
        <v>848</v>
      </c>
      <c r="C1763" s="173" t="s">
        <v>814</v>
      </c>
      <c r="D1763" s="173" t="s">
        <v>30</v>
      </c>
      <c r="E1763" s="171">
        <v>0</v>
      </c>
      <c r="F1763" s="171">
        <v>536.28</v>
      </c>
      <c r="G1763" s="171" t="s">
        <v>10451</v>
      </c>
    </row>
    <row r="1764" spans="1:7">
      <c r="A1764" s="171">
        <v>38476</v>
      </c>
      <c r="B1764" s="172" t="s">
        <v>849</v>
      </c>
      <c r="C1764" s="173" t="s">
        <v>814</v>
      </c>
      <c r="D1764" s="173" t="s">
        <v>30</v>
      </c>
      <c r="E1764" s="171">
        <v>0.01</v>
      </c>
      <c r="F1764" s="171">
        <v>210.29</v>
      </c>
      <c r="G1764" s="171" t="s">
        <v>10451</v>
      </c>
    </row>
    <row r="1765" spans="1:7">
      <c r="A1765" s="171">
        <v>38477</v>
      </c>
      <c r="B1765" s="172" t="s">
        <v>850</v>
      </c>
      <c r="C1765" s="173" t="s">
        <v>814</v>
      </c>
      <c r="D1765" s="173" t="s">
        <v>30</v>
      </c>
      <c r="E1765" s="171">
        <v>0</v>
      </c>
      <c r="F1765" s="171">
        <v>595.54999999999995</v>
      </c>
      <c r="G1765" s="171" t="s">
        <v>10451</v>
      </c>
    </row>
    <row r="1766" spans="1:7">
      <c r="A1766" s="171" t="s">
        <v>981</v>
      </c>
      <c r="B1766" s="172" t="s">
        <v>982</v>
      </c>
      <c r="C1766" s="173" t="s">
        <v>814</v>
      </c>
      <c r="D1766" s="173" t="s">
        <v>30</v>
      </c>
      <c r="E1766" s="171">
        <v>96</v>
      </c>
      <c r="F1766" s="171">
        <v>3.03</v>
      </c>
      <c r="G1766" s="171" t="s">
        <v>10451</v>
      </c>
    </row>
    <row r="1767" spans="1:7">
      <c r="A1767" s="374"/>
      <c r="B1767" s="374"/>
      <c r="C1767" s="374"/>
      <c r="D1767" s="374"/>
      <c r="E1767" s="374"/>
      <c r="F1767" s="374"/>
      <c r="G1767" s="374"/>
    </row>
    <row r="1768" spans="1:7">
      <c r="A1768" s="219" t="s">
        <v>260</v>
      </c>
      <c r="B1768" s="220" t="s">
        <v>261</v>
      </c>
      <c r="C1768" s="221" t="s">
        <v>57</v>
      </c>
      <c r="D1768" s="221" t="s">
        <v>30</v>
      </c>
      <c r="E1768" s="222">
        <v>203</v>
      </c>
      <c r="F1768" s="222">
        <v>137.57</v>
      </c>
      <c r="G1768" s="222">
        <v>4.5199999999999996</v>
      </c>
    </row>
    <row r="1769" spans="1:7">
      <c r="A1769" s="171">
        <v>10</v>
      </c>
      <c r="B1769" s="172" t="s">
        <v>816</v>
      </c>
      <c r="C1769" s="173" t="s">
        <v>814</v>
      </c>
      <c r="D1769" s="173" t="s">
        <v>30</v>
      </c>
      <c r="E1769" s="171">
        <v>0.49</v>
      </c>
      <c r="F1769" s="171">
        <v>9.4499999999999993</v>
      </c>
      <c r="G1769" s="171" t="s">
        <v>10451</v>
      </c>
    </row>
    <row r="1770" spans="1:7" ht="21">
      <c r="A1770" s="171">
        <v>11359</v>
      </c>
      <c r="B1770" s="172" t="s">
        <v>818</v>
      </c>
      <c r="C1770" s="173" t="s">
        <v>814</v>
      </c>
      <c r="D1770" s="173" t="s">
        <v>30</v>
      </c>
      <c r="E1770" s="171">
        <v>0</v>
      </c>
      <c r="F1770" s="171">
        <v>520.16</v>
      </c>
      <c r="G1770" s="171" t="s">
        <v>10451</v>
      </c>
    </row>
    <row r="1771" spans="1:7">
      <c r="A1771" s="171">
        <v>12815</v>
      </c>
      <c r="B1771" s="172" t="s">
        <v>821</v>
      </c>
      <c r="C1771" s="173" t="s">
        <v>814</v>
      </c>
      <c r="D1771" s="173" t="s">
        <v>30</v>
      </c>
      <c r="E1771" s="171">
        <v>0.55000000000000004</v>
      </c>
      <c r="F1771" s="171">
        <v>7.33</v>
      </c>
      <c r="G1771" s="171" t="s">
        <v>10451</v>
      </c>
    </row>
    <row r="1772" spans="1:7">
      <c r="A1772" s="171">
        <v>12892</v>
      </c>
      <c r="B1772" s="172" t="s">
        <v>822</v>
      </c>
      <c r="C1772" s="173" t="s">
        <v>814</v>
      </c>
      <c r="D1772" s="173" t="s">
        <v>823</v>
      </c>
      <c r="E1772" s="171">
        <v>0.84</v>
      </c>
      <c r="F1772" s="171">
        <v>10.8</v>
      </c>
      <c r="G1772" s="171" t="s">
        <v>10451</v>
      </c>
    </row>
    <row r="1773" spans="1:7">
      <c r="A1773" s="171">
        <v>12893</v>
      </c>
      <c r="B1773" s="172" t="s">
        <v>824</v>
      </c>
      <c r="C1773" s="173" t="s">
        <v>814</v>
      </c>
      <c r="D1773" s="173" t="s">
        <v>823</v>
      </c>
      <c r="E1773" s="171">
        <v>0.1</v>
      </c>
      <c r="F1773" s="171">
        <v>57.6</v>
      </c>
      <c r="G1773" s="171" t="s">
        <v>10451</v>
      </c>
    </row>
    <row r="1774" spans="1:7">
      <c r="A1774" s="171">
        <v>2436</v>
      </c>
      <c r="B1774" s="172" t="s">
        <v>936</v>
      </c>
      <c r="C1774" s="173" t="s">
        <v>820</v>
      </c>
      <c r="D1774" s="173" t="s">
        <v>336</v>
      </c>
      <c r="E1774" s="171">
        <v>31.37</v>
      </c>
      <c r="F1774" s="171" t="s">
        <v>10451</v>
      </c>
      <c r="G1774" s="171">
        <v>16.72</v>
      </c>
    </row>
    <row r="1775" spans="1:7">
      <c r="A1775" s="171">
        <v>247</v>
      </c>
      <c r="B1775" s="172" t="s">
        <v>937</v>
      </c>
      <c r="C1775" s="173" t="s">
        <v>820</v>
      </c>
      <c r="D1775" s="173" t="s">
        <v>336</v>
      </c>
      <c r="E1775" s="171">
        <v>31.37</v>
      </c>
      <c r="F1775" s="171" t="s">
        <v>10451</v>
      </c>
      <c r="G1775" s="171">
        <v>12.56</v>
      </c>
    </row>
    <row r="1776" spans="1:7">
      <c r="A1776" s="171">
        <v>25966</v>
      </c>
      <c r="B1776" s="172" t="s">
        <v>827</v>
      </c>
      <c r="C1776" s="173" t="s">
        <v>814</v>
      </c>
      <c r="D1776" s="173" t="s">
        <v>828</v>
      </c>
      <c r="E1776" s="171">
        <v>0.09</v>
      </c>
      <c r="F1776" s="171">
        <v>13.84</v>
      </c>
      <c r="G1776" s="171" t="s">
        <v>10451</v>
      </c>
    </row>
    <row r="1777" spans="1:7">
      <c r="A1777" s="171">
        <v>2711</v>
      </c>
      <c r="B1777" s="172" t="s">
        <v>831</v>
      </c>
      <c r="C1777" s="173" t="s">
        <v>814</v>
      </c>
      <c r="D1777" s="173" t="s">
        <v>30</v>
      </c>
      <c r="E1777" s="171">
        <v>0.04</v>
      </c>
      <c r="F1777" s="171">
        <v>112.95</v>
      </c>
      <c r="G1777" s="171" t="s">
        <v>10451</v>
      </c>
    </row>
    <row r="1778" spans="1:7">
      <c r="A1778" s="171">
        <v>345</v>
      </c>
      <c r="B1778" s="172" t="s">
        <v>951</v>
      </c>
      <c r="C1778" s="173" t="s">
        <v>814</v>
      </c>
      <c r="D1778" s="173" t="s">
        <v>826</v>
      </c>
      <c r="E1778" s="171">
        <v>7.31</v>
      </c>
      <c r="F1778" s="171">
        <v>11.44</v>
      </c>
      <c r="G1778" s="171" t="s">
        <v>10451</v>
      </c>
    </row>
    <row r="1779" spans="1:7">
      <c r="A1779" s="171">
        <v>36144</v>
      </c>
      <c r="B1779" s="172" t="s">
        <v>832</v>
      </c>
      <c r="C1779" s="173" t="s">
        <v>814</v>
      </c>
      <c r="D1779" s="173" t="s">
        <v>30</v>
      </c>
      <c r="E1779" s="171">
        <v>6.79</v>
      </c>
      <c r="F1779" s="171">
        <v>1.34</v>
      </c>
      <c r="G1779" s="171" t="s">
        <v>10451</v>
      </c>
    </row>
    <row r="1780" spans="1:7">
      <c r="A1780" s="171">
        <v>36146</v>
      </c>
      <c r="B1780" s="172" t="s">
        <v>833</v>
      </c>
      <c r="C1780" s="173" t="s">
        <v>814</v>
      </c>
      <c r="D1780" s="173" t="s">
        <v>30</v>
      </c>
      <c r="E1780" s="171">
        <v>0.08</v>
      </c>
      <c r="F1780" s="171">
        <v>204</v>
      </c>
      <c r="G1780" s="171" t="s">
        <v>10451</v>
      </c>
    </row>
    <row r="1781" spans="1:7" ht="21">
      <c r="A1781" s="171">
        <v>36149</v>
      </c>
      <c r="B1781" s="172" t="s">
        <v>834</v>
      </c>
      <c r="C1781" s="173" t="s">
        <v>814</v>
      </c>
      <c r="D1781" s="173" t="s">
        <v>30</v>
      </c>
      <c r="E1781" s="171">
        <v>0.04</v>
      </c>
      <c r="F1781" s="171">
        <v>141</v>
      </c>
      <c r="G1781" s="171" t="s">
        <v>10451</v>
      </c>
    </row>
    <row r="1782" spans="1:7">
      <c r="A1782" s="171">
        <v>36150</v>
      </c>
      <c r="B1782" s="172" t="s">
        <v>835</v>
      </c>
      <c r="C1782" s="173" t="s">
        <v>814</v>
      </c>
      <c r="D1782" s="173" t="s">
        <v>30</v>
      </c>
      <c r="E1782" s="171">
        <v>0.16</v>
      </c>
      <c r="F1782" s="171">
        <v>35.64</v>
      </c>
      <c r="G1782" s="171" t="s">
        <v>10451</v>
      </c>
    </row>
    <row r="1783" spans="1:7" ht="21">
      <c r="A1783" s="171">
        <v>36153</v>
      </c>
      <c r="B1783" s="172" t="s">
        <v>836</v>
      </c>
      <c r="C1783" s="173" t="s">
        <v>814</v>
      </c>
      <c r="D1783" s="173" t="s">
        <v>30</v>
      </c>
      <c r="E1783" s="171">
        <v>7.0000000000000007E-2</v>
      </c>
      <c r="F1783" s="171">
        <v>160.5</v>
      </c>
      <c r="G1783" s="171" t="s">
        <v>10451</v>
      </c>
    </row>
    <row r="1784" spans="1:7">
      <c r="A1784" s="171">
        <v>37370</v>
      </c>
      <c r="B1784" s="172" t="s">
        <v>838</v>
      </c>
      <c r="C1784" s="173" t="s">
        <v>814</v>
      </c>
      <c r="D1784" s="173" t="s">
        <v>336</v>
      </c>
      <c r="E1784" s="171">
        <v>60.9</v>
      </c>
      <c r="F1784" s="171">
        <v>2.48</v>
      </c>
      <c r="G1784" s="171" t="s">
        <v>10451</v>
      </c>
    </row>
    <row r="1785" spans="1:7">
      <c r="A1785" s="171">
        <v>37371</v>
      </c>
      <c r="B1785" s="172" t="s">
        <v>839</v>
      </c>
      <c r="C1785" s="173" t="s">
        <v>814</v>
      </c>
      <c r="D1785" s="173" t="s">
        <v>336</v>
      </c>
      <c r="E1785" s="171">
        <v>60.9</v>
      </c>
      <c r="F1785" s="171">
        <v>0.55000000000000004</v>
      </c>
      <c r="G1785" s="171" t="s">
        <v>10451</v>
      </c>
    </row>
    <row r="1786" spans="1:7">
      <c r="A1786" s="171">
        <v>37372</v>
      </c>
      <c r="B1786" s="172" t="s">
        <v>840</v>
      </c>
      <c r="C1786" s="173" t="s">
        <v>814</v>
      </c>
      <c r="D1786" s="173" t="s">
        <v>336</v>
      </c>
      <c r="E1786" s="171">
        <v>60.9</v>
      </c>
      <c r="F1786" s="171">
        <v>0.37</v>
      </c>
      <c r="G1786" s="171" t="s">
        <v>10451</v>
      </c>
    </row>
    <row r="1787" spans="1:7">
      <c r="A1787" s="171">
        <v>37373</v>
      </c>
      <c r="B1787" s="172" t="s">
        <v>841</v>
      </c>
      <c r="C1787" s="173" t="s">
        <v>814</v>
      </c>
      <c r="D1787" s="173" t="s">
        <v>336</v>
      </c>
      <c r="E1787" s="171">
        <v>60.9</v>
      </c>
      <c r="F1787" s="171">
        <v>0.02</v>
      </c>
      <c r="G1787" s="171" t="s">
        <v>10451</v>
      </c>
    </row>
    <row r="1788" spans="1:7">
      <c r="A1788" s="171">
        <v>38382</v>
      </c>
      <c r="B1788" s="172" t="s">
        <v>843</v>
      </c>
      <c r="C1788" s="173" t="s">
        <v>814</v>
      </c>
      <c r="D1788" s="173" t="s">
        <v>30</v>
      </c>
      <c r="E1788" s="171">
        <v>0.17</v>
      </c>
      <c r="F1788" s="171">
        <v>9.56</v>
      </c>
      <c r="G1788" s="171" t="s">
        <v>10451</v>
      </c>
    </row>
    <row r="1789" spans="1:7">
      <c r="A1789" s="171">
        <v>38390</v>
      </c>
      <c r="B1789" s="172" t="s">
        <v>844</v>
      </c>
      <c r="C1789" s="173" t="s">
        <v>814</v>
      </c>
      <c r="D1789" s="173" t="s">
        <v>30</v>
      </c>
      <c r="E1789" s="171">
        <v>0.09</v>
      </c>
      <c r="F1789" s="171">
        <v>28.83</v>
      </c>
      <c r="G1789" s="171" t="s">
        <v>10451</v>
      </c>
    </row>
    <row r="1790" spans="1:7">
      <c r="A1790" s="171">
        <v>38393</v>
      </c>
      <c r="B1790" s="172" t="s">
        <v>845</v>
      </c>
      <c r="C1790" s="173" t="s">
        <v>814</v>
      </c>
      <c r="D1790" s="173" t="s">
        <v>30</v>
      </c>
      <c r="E1790" s="171">
        <v>0.09</v>
      </c>
      <c r="F1790" s="171">
        <v>13</v>
      </c>
      <c r="G1790" s="171" t="s">
        <v>10451</v>
      </c>
    </row>
    <row r="1791" spans="1:7">
      <c r="A1791" s="171">
        <v>38396</v>
      </c>
      <c r="B1791" s="172" t="s">
        <v>846</v>
      </c>
      <c r="C1791" s="173" t="s">
        <v>814</v>
      </c>
      <c r="D1791" s="173" t="s">
        <v>30</v>
      </c>
      <c r="E1791" s="171">
        <v>0</v>
      </c>
      <c r="F1791" s="171">
        <v>359.64</v>
      </c>
      <c r="G1791" s="171" t="s">
        <v>10451</v>
      </c>
    </row>
    <row r="1792" spans="1:7">
      <c r="A1792" s="171">
        <v>38399</v>
      </c>
      <c r="B1792" s="172" t="s">
        <v>847</v>
      </c>
      <c r="C1792" s="173" t="s">
        <v>814</v>
      </c>
      <c r="D1792" s="173" t="s">
        <v>30</v>
      </c>
      <c r="E1792" s="171">
        <v>0.02</v>
      </c>
      <c r="F1792" s="171">
        <v>139.57</v>
      </c>
      <c r="G1792" s="171" t="s">
        <v>10451</v>
      </c>
    </row>
    <row r="1793" spans="1:7" ht="21">
      <c r="A1793" s="171">
        <v>38413</v>
      </c>
      <c r="B1793" s="172" t="s">
        <v>848</v>
      </c>
      <c r="C1793" s="173" t="s">
        <v>814</v>
      </c>
      <c r="D1793" s="173" t="s">
        <v>30</v>
      </c>
      <c r="E1793" s="171">
        <v>0</v>
      </c>
      <c r="F1793" s="171">
        <v>536.28</v>
      </c>
      <c r="G1793" s="171" t="s">
        <v>10451</v>
      </c>
    </row>
    <row r="1794" spans="1:7">
      <c r="A1794" s="171">
        <v>38476</v>
      </c>
      <c r="B1794" s="172" t="s">
        <v>849</v>
      </c>
      <c r="C1794" s="173" t="s">
        <v>814</v>
      </c>
      <c r="D1794" s="173" t="s">
        <v>30</v>
      </c>
      <c r="E1794" s="171">
        <v>0.01</v>
      </c>
      <c r="F1794" s="171">
        <v>210.29</v>
      </c>
      <c r="G1794" s="171" t="s">
        <v>10451</v>
      </c>
    </row>
    <row r="1795" spans="1:7">
      <c r="A1795" s="171">
        <v>38477</v>
      </c>
      <c r="B1795" s="172" t="s">
        <v>850</v>
      </c>
      <c r="C1795" s="173" t="s">
        <v>814</v>
      </c>
      <c r="D1795" s="173" t="s">
        <v>30</v>
      </c>
      <c r="E1795" s="171">
        <v>0</v>
      </c>
      <c r="F1795" s="171">
        <v>595.54999999999995</v>
      </c>
      <c r="G1795" s="171" t="s">
        <v>10451</v>
      </c>
    </row>
    <row r="1796" spans="1:7">
      <c r="A1796" s="171" t="s">
        <v>984</v>
      </c>
      <c r="B1796" s="172" t="s">
        <v>985</v>
      </c>
      <c r="C1796" s="173" t="s">
        <v>814</v>
      </c>
      <c r="D1796" s="173" t="s">
        <v>30</v>
      </c>
      <c r="E1796" s="171">
        <v>203</v>
      </c>
      <c r="F1796" s="171">
        <v>135.66999999999999</v>
      </c>
      <c r="G1796" s="171" t="s">
        <v>10451</v>
      </c>
    </row>
    <row r="1797" spans="1:7">
      <c r="A1797" s="374"/>
      <c r="B1797" s="374"/>
      <c r="C1797" s="374"/>
      <c r="D1797" s="374"/>
      <c r="E1797" s="374"/>
      <c r="F1797" s="374"/>
      <c r="G1797" s="374"/>
    </row>
    <row r="1798" spans="1:7" ht="21">
      <c r="A1798" s="219" t="s">
        <v>263</v>
      </c>
      <c r="B1798" s="220" t="s">
        <v>264</v>
      </c>
      <c r="C1798" s="221" t="s">
        <v>57</v>
      </c>
      <c r="D1798" s="221" t="s">
        <v>88</v>
      </c>
      <c r="E1798" s="223">
        <v>2300</v>
      </c>
      <c r="F1798" s="222">
        <v>41.5</v>
      </c>
      <c r="G1798" s="222">
        <v>0.9</v>
      </c>
    </row>
    <row r="1799" spans="1:7">
      <c r="A1799" s="171">
        <v>10</v>
      </c>
      <c r="B1799" s="172" t="s">
        <v>816</v>
      </c>
      <c r="C1799" s="173" t="s">
        <v>814</v>
      </c>
      <c r="D1799" s="173" t="s">
        <v>30</v>
      </c>
      <c r="E1799" s="171">
        <v>1.1100000000000001</v>
      </c>
      <c r="F1799" s="171">
        <v>9.4499999999999993</v>
      </c>
      <c r="G1799" s="171" t="s">
        <v>10451</v>
      </c>
    </row>
    <row r="1800" spans="1:7" ht="21">
      <c r="A1800" s="171">
        <v>11359</v>
      </c>
      <c r="B1800" s="172" t="s">
        <v>818</v>
      </c>
      <c r="C1800" s="173" t="s">
        <v>814</v>
      </c>
      <c r="D1800" s="173" t="s">
        <v>30</v>
      </c>
      <c r="E1800" s="171">
        <v>0.01</v>
      </c>
      <c r="F1800" s="171">
        <v>520.16</v>
      </c>
      <c r="G1800" s="171" t="s">
        <v>10451</v>
      </c>
    </row>
    <row r="1801" spans="1:7">
      <c r="A1801" s="171">
        <v>12815</v>
      </c>
      <c r="B1801" s="172" t="s">
        <v>821</v>
      </c>
      <c r="C1801" s="173" t="s">
        <v>814</v>
      </c>
      <c r="D1801" s="173" t="s">
        <v>30</v>
      </c>
      <c r="E1801" s="171">
        <v>1.25</v>
      </c>
      <c r="F1801" s="171">
        <v>7.33</v>
      </c>
      <c r="G1801" s="171" t="s">
        <v>10451</v>
      </c>
    </row>
    <row r="1802" spans="1:7">
      <c r="A1802" s="171">
        <v>12892</v>
      </c>
      <c r="B1802" s="172" t="s">
        <v>822</v>
      </c>
      <c r="C1802" s="173" t="s">
        <v>814</v>
      </c>
      <c r="D1802" s="173" t="s">
        <v>823</v>
      </c>
      <c r="E1802" s="171">
        <v>1.9</v>
      </c>
      <c r="F1802" s="171">
        <v>10.8</v>
      </c>
      <c r="G1802" s="171" t="s">
        <v>10451</v>
      </c>
    </row>
    <row r="1803" spans="1:7">
      <c r="A1803" s="171">
        <v>12893</v>
      </c>
      <c r="B1803" s="172" t="s">
        <v>824</v>
      </c>
      <c r="C1803" s="173" t="s">
        <v>814</v>
      </c>
      <c r="D1803" s="173" t="s">
        <v>823</v>
      </c>
      <c r="E1803" s="171">
        <v>0.22</v>
      </c>
      <c r="F1803" s="171">
        <v>57.6</v>
      </c>
      <c r="G1803" s="171" t="s">
        <v>10451</v>
      </c>
    </row>
    <row r="1804" spans="1:7">
      <c r="A1804" s="171">
        <v>21127</v>
      </c>
      <c r="B1804" s="172" t="s">
        <v>935</v>
      </c>
      <c r="C1804" s="173" t="s">
        <v>814</v>
      </c>
      <c r="D1804" s="173" t="s">
        <v>30</v>
      </c>
      <c r="E1804" s="171">
        <v>20.7</v>
      </c>
      <c r="F1804" s="171">
        <v>5.84</v>
      </c>
      <c r="G1804" s="171" t="s">
        <v>10451</v>
      </c>
    </row>
    <row r="1805" spans="1:7">
      <c r="A1805" s="171">
        <v>2436</v>
      </c>
      <c r="B1805" s="172" t="s">
        <v>936</v>
      </c>
      <c r="C1805" s="173" t="s">
        <v>820</v>
      </c>
      <c r="D1805" s="173" t="s">
        <v>336</v>
      </c>
      <c r="E1805" s="171">
        <v>71.08</v>
      </c>
      <c r="F1805" s="171" t="s">
        <v>10451</v>
      </c>
      <c r="G1805" s="171">
        <v>16.72</v>
      </c>
    </row>
    <row r="1806" spans="1:7">
      <c r="A1806" s="171">
        <v>247</v>
      </c>
      <c r="B1806" s="172" t="s">
        <v>937</v>
      </c>
      <c r="C1806" s="173" t="s">
        <v>820</v>
      </c>
      <c r="D1806" s="173" t="s">
        <v>336</v>
      </c>
      <c r="E1806" s="171">
        <v>71.08</v>
      </c>
      <c r="F1806" s="171" t="s">
        <v>10451</v>
      </c>
      <c r="G1806" s="171">
        <v>12.56</v>
      </c>
    </row>
    <row r="1807" spans="1:7">
      <c r="A1807" s="171">
        <v>25966</v>
      </c>
      <c r="B1807" s="172" t="s">
        <v>827</v>
      </c>
      <c r="C1807" s="173" t="s">
        <v>814</v>
      </c>
      <c r="D1807" s="173" t="s">
        <v>828</v>
      </c>
      <c r="E1807" s="171">
        <v>0.21</v>
      </c>
      <c r="F1807" s="171">
        <v>13.84</v>
      </c>
      <c r="G1807" s="171" t="s">
        <v>10451</v>
      </c>
    </row>
    <row r="1808" spans="1:7">
      <c r="A1808" s="171">
        <v>2711</v>
      </c>
      <c r="B1808" s="172" t="s">
        <v>831</v>
      </c>
      <c r="C1808" s="173" t="s">
        <v>814</v>
      </c>
      <c r="D1808" s="173" t="s">
        <v>30</v>
      </c>
      <c r="E1808" s="171">
        <v>0.09</v>
      </c>
      <c r="F1808" s="171">
        <v>112.95</v>
      </c>
      <c r="G1808" s="171" t="s">
        <v>10451</v>
      </c>
    </row>
    <row r="1809" spans="1:7">
      <c r="A1809" s="171">
        <v>36144</v>
      </c>
      <c r="B1809" s="172" t="s">
        <v>832</v>
      </c>
      <c r="C1809" s="173" t="s">
        <v>814</v>
      </c>
      <c r="D1809" s="173" t="s">
        <v>30</v>
      </c>
      <c r="E1809" s="171">
        <v>15.39</v>
      </c>
      <c r="F1809" s="171">
        <v>1.34</v>
      </c>
      <c r="G1809" s="171" t="s">
        <v>10451</v>
      </c>
    </row>
    <row r="1810" spans="1:7">
      <c r="A1810" s="171">
        <v>36146</v>
      </c>
      <c r="B1810" s="172" t="s">
        <v>833</v>
      </c>
      <c r="C1810" s="173" t="s">
        <v>814</v>
      </c>
      <c r="D1810" s="173" t="s">
        <v>30</v>
      </c>
      <c r="E1810" s="171">
        <v>0.17</v>
      </c>
      <c r="F1810" s="171">
        <v>204</v>
      </c>
      <c r="G1810" s="171" t="s">
        <v>10451</v>
      </c>
    </row>
    <row r="1811" spans="1:7" ht="21">
      <c r="A1811" s="171">
        <v>36149</v>
      </c>
      <c r="B1811" s="172" t="s">
        <v>834</v>
      </c>
      <c r="C1811" s="173" t="s">
        <v>814</v>
      </c>
      <c r="D1811" s="173" t="s">
        <v>30</v>
      </c>
      <c r="E1811" s="171">
        <v>0.1</v>
      </c>
      <c r="F1811" s="171">
        <v>141</v>
      </c>
      <c r="G1811" s="171" t="s">
        <v>10451</v>
      </c>
    </row>
    <row r="1812" spans="1:7">
      <c r="A1812" s="171">
        <v>36150</v>
      </c>
      <c r="B1812" s="172" t="s">
        <v>835</v>
      </c>
      <c r="C1812" s="173" t="s">
        <v>814</v>
      </c>
      <c r="D1812" s="173" t="s">
        <v>30</v>
      </c>
      <c r="E1812" s="171">
        <v>0.37</v>
      </c>
      <c r="F1812" s="171">
        <v>35.64</v>
      </c>
      <c r="G1812" s="171" t="s">
        <v>10451</v>
      </c>
    </row>
    <row r="1813" spans="1:7" ht="21">
      <c r="A1813" s="171">
        <v>36153</v>
      </c>
      <c r="B1813" s="172" t="s">
        <v>836</v>
      </c>
      <c r="C1813" s="173" t="s">
        <v>814</v>
      </c>
      <c r="D1813" s="173" t="s">
        <v>30</v>
      </c>
      <c r="E1813" s="171">
        <v>0.15</v>
      </c>
      <c r="F1813" s="171">
        <v>160.5</v>
      </c>
      <c r="G1813" s="171" t="s">
        <v>10451</v>
      </c>
    </row>
    <row r="1814" spans="1:7">
      <c r="A1814" s="171">
        <v>37370</v>
      </c>
      <c r="B1814" s="172" t="s">
        <v>838</v>
      </c>
      <c r="C1814" s="173" t="s">
        <v>814</v>
      </c>
      <c r="D1814" s="173" t="s">
        <v>336</v>
      </c>
      <c r="E1814" s="171">
        <v>138</v>
      </c>
      <c r="F1814" s="171">
        <v>2.48</v>
      </c>
      <c r="G1814" s="171" t="s">
        <v>10451</v>
      </c>
    </row>
    <row r="1815" spans="1:7">
      <c r="A1815" s="171">
        <v>37371</v>
      </c>
      <c r="B1815" s="172" t="s">
        <v>839</v>
      </c>
      <c r="C1815" s="173" t="s">
        <v>814</v>
      </c>
      <c r="D1815" s="173" t="s">
        <v>336</v>
      </c>
      <c r="E1815" s="171">
        <v>138</v>
      </c>
      <c r="F1815" s="171">
        <v>0.55000000000000004</v>
      </c>
      <c r="G1815" s="171" t="s">
        <v>10451</v>
      </c>
    </row>
    <row r="1816" spans="1:7">
      <c r="A1816" s="171">
        <v>37372</v>
      </c>
      <c r="B1816" s="172" t="s">
        <v>840</v>
      </c>
      <c r="C1816" s="173" t="s">
        <v>814</v>
      </c>
      <c r="D1816" s="173" t="s">
        <v>336</v>
      </c>
      <c r="E1816" s="171">
        <v>138</v>
      </c>
      <c r="F1816" s="171">
        <v>0.37</v>
      </c>
      <c r="G1816" s="171" t="s">
        <v>10451</v>
      </c>
    </row>
    <row r="1817" spans="1:7">
      <c r="A1817" s="171">
        <v>37373</v>
      </c>
      <c r="B1817" s="172" t="s">
        <v>841</v>
      </c>
      <c r="C1817" s="173" t="s">
        <v>814</v>
      </c>
      <c r="D1817" s="173" t="s">
        <v>336</v>
      </c>
      <c r="E1817" s="171">
        <v>138</v>
      </c>
      <c r="F1817" s="171">
        <v>0.02</v>
      </c>
      <c r="G1817" s="171" t="s">
        <v>10451</v>
      </c>
    </row>
    <row r="1818" spans="1:7">
      <c r="A1818" s="171">
        <v>38382</v>
      </c>
      <c r="B1818" s="172" t="s">
        <v>843</v>
      </c>
      <c r="C1818" s="173" t="s">
        <v>814</v>
      </c>
      <c r="D1818" s="173" t="s">
        <v>30</v>
      </c>
      <c r="E1818" s="171">
        <v>0.38</v>
      </c>
      <c r="F1818" s="171">
        <v>9.56</v>
      </c>
      <c r="G1818" s="171" t="s">
        <v>10451</v>
      </c>
    </row>
    <row r="1819" spans="1:7">
      <c r="A1819" s="171">
        <v>38390</v>
      </c>
      <c r="B1819" s="172" t="s">
        <v>844</v>
      </c>
      <c r="C1819" s="173" t="s">
        <v>814</v>
      </c>
      <c r="D1819" s="173" t="s">
        <v>30</v>
      </c>
      <c r="E1819" s="171">
        <v>0.21</v>
      </c>
      <c r="F1819" s="171">
        <v>28.83</v>
      </c>
      <c r="G1819" s="171" t="s">
        <v>10451</v>
      </c>
    </row>
    <row r="1820" spans="1:7">
      <c r="A1820" s="171">
        <v>38393</v>
      </c>
      <c r="B1820" s="172" t="s">
        <v>845</v>
      </c>
      <c r="C1820" s="173" t="s">
        <v>814</v>
      </c>
      <c r="D1820" s="173" t="s">
        <v>30</v>
      </c>
      <c r="E1820" s="171">
        <v>0.21</v>
      </c>
      <c r="F1820" s="171">
        <v>13</v>
      </c>
      <c r="G1820" s="171" t="s">
        <v>10451</v>
      </c>
    </row>
    <row r="1821" spans="1:7">
      <c r="A1821" s="171">
        <v>38396</v>
      </c>
      <c r="B1821" s="172" t="s">
        <v>846</v>
      </c>
      <c r="C1821" s="173" t="s">
        <v>814</v>
      </c>
      <c r="D1821" s="173" t="s">
        <v>30</v>
      </c>
      <c r="E1821" s="171">
        <v>0.01</v>
      </c>
      <c r="F1821" s="171">
        <v>359.64</v>
      </c>
      <c r="G1821" s="171" t="s">
        <v>10451</v>
      </c>
    </row>
    <row r="1822" spans="1:7">
      <c r="A1822" s="171">
        <v>38399</v>
      </c>
      <c r="B1822" s="172" t="s">
        <v>847</v>
      </c>
      <c r="C1822" s="173" t="s">
        <v>814</v>
      </c>
      <c r="D1822" s="173" t="s">
        <v>30</v>
      </c>
      <c r="E1822" s="171">
        <v>0.04</v>
      </c>
      <c r="F1822" s="171">
        <v>139.57</v>
      </c>
      <c r="G1822" s="171" t="s">
        <v>10451</v>
      </c>
    </row>
    <row r="1823" spans="1:7" ht="21">
      <c r="A1823" s="171">
        <v>38413</v>
      </c>
      <c r="B1823" s="172" t="s">
        <v>848</v>
      </c>
      <c r="C1823" s="173" t="s">
        <v>814</v>
      </c>
      <c r="D1823" s="173" t="s">
        <v>30</v>
      </c>
      <c r="E1823" s="171">
        <v>0.01</v>
      </c>
      <c r="F1823" s="171">
        <v>536.28</v>
      </c>
      <c r="G1823" s="171" t="s">
        <v>10451</v>
      </c>
    </row>
    <row r="1824" spans="1:7">
      <c r="A1824" s="171">
        <v>38476</v>
      </c>
      <c r="B1824" s="172" t="s">
        <v>849</v>
      </c>
      <c r="C1824" s="173" t="s">
        <v>814</v>
      </c>
      <c r="D1824" s="173" t="s">
        <v>30</v>
      </c>
      <c r="E1824" s="171">
        <v>0.03</v>
      </c>
      <c r="F1824" s="171">
        <v>210.29</v>
      </c>
      <c r="G1824" s="171" t="s">
        <v>10451</v>
      </c>
    </row>
    <row r="1825" spans="1:7">
      <c r="A1825" s="171">
        <v>38477</v>
      </c>
      <c r="B1825" s="172" t="s">
        <v>850</v>
      </c>
      <c r="C1825" s="173" t="s">
        <v>814</v>
      </c>
      <c r="D1825" s="173" t="s">
        <v>30</v>
      </c>
      <c r="E1825" s="171">
        <v>0.01</v>
      </c>
      <c r="F1825" s="171">
        <v>595.54999999999995</v>
      </c>
      <c r="G1825" s="171" t="s">
        <v>10451</v>
      </c>
    </row>
    <row r="1826" spans="1:7">
      <c r="A1826" s="171" t="s">
        <v>987</v>
      </c>
      <c r="B1826" s="172" t="s">
        <v>988</v>
      </c>
      <c r="C1826" s="173" t="s">
        <v>814</v>
      </c>
      <c r="D1826" s="173" t="s">
        <v>62</v>
      </c>
      <c r="E1826" s="176">
        <v>2737</v>
      </c>
      <c r="F1826" s="171">
        <v>34.58</v>
      </c>
      <c r="G1826" s="171" t="s">
        <v>10451</v>
      </c>
    </row>
    <row r="1827" spans="1:7">
      <c r="A1827" s="374"/>
      <c r="B1827" s="374"/>
      <c r="C1827" s="374"/>
      <c r="D1827" s="374"/>
      <c r="E1827" s="374"/>
      <c r="F1827" s="374"/>
      <c r="G1827" s="374"/>
    </row>
    <row r="1828" spans="1:7">
      <c r="A1828" s="219" t="s">
        <v>266</v>
      </c>
      <c r="B1828" s="220" t="s">
        <v>267</v>
      </c>
      <c r="C1828" s="221" t="s">
        <v>57</v>
      </c>
      <c r="D1828" s="221" t="s">
        <v>30</v>
      </c>
      <c r="E1828" s="222">
        <v>10</v>
      </c>
      <c r="F1828" s="222">
        <v>2.4700000000000002</v>
      </c>
      <c r="G1828" s="222">
        <v>7.54</v>
      </c>
    </row>
    <row r="1829" spans="1:7">
      <c r="A1829" s="171">
        <v>10</v>
      </c>
      <c r="B1829" s="172" t="s">
        <v>816</v>
      </c>
      <c r="C1829" s="173" t="s">
        <v>814</v>
      </c>
      <c r="D1829" s="173" t="s">
        <v>30</v>
      </c>
      <c r="E1829" s="171">
        <v>0.04</v>
      </c>
      <c r="F1829" s="171">
        <v>9.4499999999999993</v>
      </c>
      <c r="G1829" s="171" t="s">
        <v>10451</v>
      </c>
    </row>
    <row r="1830" spans="1:7" ht="21">
      <c r="A1830" s="171">
        <v>11359</v>
      </c>
      <c r="B1830" s="172" t="s">
        <v>818</v>
      </c>
      <c r="C1830" s="173" t="s">
        <v>814</v>
      </c>
      <c r="D1830" s="173" t="s">
        <v>30</v>
      </c>
      <c r="E1830" s="171">
        <v>0</v>
      </c>
      <c r="F1830" s="171">
        <v>520.16</v>
      </c>
      <c r="G1830" s="171" t="s">
        <v>10451</v>
      </c>
    </row>
    <row r="1831" spans="1:7">
      <c r="A1831" s="171">
        <v>12815</v>
      </c>
      <c r="B1831" s="172" t="s">
        <v>821</v>
      </c>
      <c r="C1831" s="173" t="s">
        <v>814</v>
      </c>
      <c r="D1831" s="173" t="s">
        <v>30</v>
      </c>
      <c r="E1831" s="171">
        <v>0.05</v>
      </c>
      <c r="F1831" s="171">
        <v>7.33</v>
      </c>
      <c r="G1831" s="171" t="s">
        <v>10451</v>
      </c>
    </row>
    <row r="1832" spans="1:7">
      <c r="A1832" s="171">
        <v>12892</v>
      </c>
      <c r="B1832" s="172" t="s">
        <v>822</v>
      </c>
      <c r="C1832" s="173" t="s">
        <v>814</v>
      </c>
      <c r="D1832" s="173" t="s">
        <v>823</v>
      </c>
      <c r="E1832" s="171">
        <v>7.0000000000000007E-2</v>
      </c>
      <c r="F1832" s="171">
        <v>10.8</v>
      </c>
      <c r="G1832" s="171" t="s">
        <v>10451</v>
      </c>
    </row>
    <row r="1833" spans="1:7">
      <c r="A1833" s="171">
        <v>12893</v>
      </c>
      <c r="B1833" s="172" t="s">
        <v>824</v>
      </c>
      <c r="C1833" s="173" t="s">
        <v>814</v>
      </c>
      <c r="D1833" s="173" t="s">
        <v>823</v>
      </c>
      <c r="E1833" s="171">
        <v>0.01</v>
      </c>
      <c r="F1833" s="171">
        <v>57.6</v>
      </c>
      <c r="G1833" s="171" t="s">
        <v>10451</v>
      </c>
    </row>
    <row r="1834" spans="1:7">
      <c r="A1834" s="171">
        <v>2436</v>
      </c>
      <c r="B1834" s="172" t="s">
        <v>936</v>
      </c>
      <c r="C1834" s="173" t="s">
        <v>820</v>
      </c>
      <c r="D1834" s="173" t="s">
        <v>336</v>
      </c>
      <c r="E1834" s="171">
        <v>2.58</v>
      </c>
      <c r="F1834" s="171" t="s">
        <v>10451</v>
      </c>
      <c r="G1834" s="171">
        <v>16.72</v>
      </c>
    </row>
    <row r="1835" spans="1:7">
      <c r="A1835" s="171">
        <v>247</v>
      </c>
      <c r="B1835" s="172" t="s">
        <v>937</v>
      </c>
      <c r="C1835" s="173" t="s">
        <v>820</v>
      </c>
      <c r="D1835" s="173" t="s">
        <v>336</v>
      </c>
      <c r="E1835" s="171">
        <v>2.58</v>
      </c>
      <c r="F1835" s="171" t="s">
        <v>10451</v>
      </c>
      <c r="G1835" s="171">
        <v>12.56</v>
      </c>
    </row>
    <row r="1836" spans="1:7">
      <c r="A1836" s="171">
        <v>25966</v>
      </c>
      <c r="B1836" s="172" t="s">
        <v>827</v>
      </c>
      <c r="C1836" s="173" t="s">
        <v>814</v>
      </c>
      <c r="D1836" s="173" t="s">
        <v>828</v>
      </c>
      <c r="E1836" s="171">
        <v>0.01</v>
      </c>
      <c r="F1836" s="171">
        <v>13.84</v>
      </c>
      <c r="G1836" s="171" t="s">
        <v>10451</v>
      </c>
    </row>
    <row r="1837" spans="1:7">
      <c r="A1837" s="171">
        <v>2711</v>
      </c>
      <c r="B1837" s="172" t="s">
        <v>831</v>
      </c>
      <c r="C1837" s="173" t="s">
        <v>814</v>
      </c>
      <c r="D1837" s="173" t="s">
        <v>30</v>
      </c>
      <c r="E1837" s="171">
        <v>0</v>
      </c>
      <c r="F1837" s="171">
        <v>112.95</v>
      </c>
      <c r="G1837" s="171" t="s">
        <v>10451</v>
      </c>
    </row>
    <row r="1838" spans="1:7">
      <c r="A1838" s="171">
        <v>36144</v>
      </c>
      <c r="B1838" s="172" t="s">
        <v>832</v>
      </c>
      <c r="C1838" s="173" t="s">
        <v>814</v>
      </c>
      <c r="D1838" s="173" t="s">
        <v>30</v>
      </c>
      <c r="E1838" s="171">
        <v>0.56000000000000005</v>
      </c>
      <c r="F1838" s="171">
        <v>1.34</v>
      </c>
      <c r="G1838" s="171" t="s">
        <v>10451</v>
      </c>
    </row>
    <row r="1839" spans="1:7">
      <c r="A1839" s="171">
        <v>36146</v>
      </c>
      <c r="B1839" s="172" t="s">
        <v>833</v>
      </c>
      <c r="C1839" s="173" t="s">
        <v>814</v>
      </c>
      <c r="D1839" s="173" t="s">
        <v>30</v>
      </c>
      <c r="E1839" s="171">
        <v>0.01</v>
      </c>
      <c r="F1839" s="171">
        <v>204</v>
      </c>
      <c r="G1839" s="171" t="s">
        <v>10451</v>
      </c>
    </row>
    <row r="1840" spans="1:7" ht="21">
      <c r="A1840" s="171">
        <v>36149</v>
      </c>
      <c r="B1840" s="172" t="s">
        <v>834</v>
      </c>
      <c r="C1840" s="173" t="s">
        <v>814</v>
      </c>
      <c r="D1840" s="173" t="s">
        <v>30</v>
      </c>
      <c r="E1840" s="171">
        <v>0</v>
      </c>
      <c r="F1840" s="171">
        <v>141</v>
      </c>
      <c r="G1840" s="171" t="s">
        <v>10451</v>
      </c>
    </row>
    <row r="1841" spans="1:7">
      <c r="A1841" s="171">
        <v>36150</v>
      </c>
      <c r="B1841" s="172" t="s">
        <v>835</v>
      </c>
      <c r="C1841" s="173" t="s">
        <v>814</v>
      </c>
      <c r="D1841" s="173" t="s">
        <v>30</v>
      </c>
      <c r="E1841" s="171">
        <v>0.01</v>
      </c>
      <c r="F1841" s="171">
        <v>35.64</v>
      </c>
      <c r="G1841" s="171" t="s">
        <v>10451</v>
      </c>
    </row>
    <row r="1842" spans="1:7" ht="21">
      <c r="A1842" s="171">
        <v>36153</v>
      </c>
      <c r="B1842" s="172" t="s">
        <v>836</v>
      </c>
      <c r="C1842" s="173" t="s">
        <v>814</v>
      </c>
      <c r="D1842" s="173" t="s">
        <v>30</v>
      </c>
      <c r="E1842" s="171">
        <v>0.01</v>
      </c>
      <c r="F1842" s="171">
        <v>160.5</v>
      </c>
      <c r="G1842" s="171" t="s">
        <v>10451</v>
      </c>
    </row>
    <row r="1843" spans="1:7">
      <c r="A1843" s="171">
        <v>37370</v>
      </c>
      <c r="B1843" s="172" t="s">
        <v>838</v>
      </c>
      <c r="C1843" s="173" t="s">
        <v>814</v>
      </c>
      <c r="D1843" s="173" t="s">
        <v>336</v>
      </c>
      <c r="E1843" s="171">
        <v>5</v>
      </c>
      <c r="F1843" s="171">
        <v>2.48</v>
      </c>
      <c r="G1843" s="171" t="s">
        <v>10451</v>
      </c>
    </row>
    <row r="1844" spans="1:7">
      <c r="A1844" s="171">
        <v>37371</v>
      </c>
      <c r="B1844" s="172" t="s">
        <v>839</v>
      </c>
      <c r="C1844" s="173" t="s">
        <v>814</v>
      </c>
      <c r="D1844" s="173" t="s">
        <v>336</v>
      </c>
      <c r="E1844" s="171">
        <v>5</v>
      </c>
      <c r="F1844" s="171">
        <v>0.55000000000000004</v>
      </c>
      <c r="G1844" s="171" t="s">
        <v>10451</v>
      </c>
    </row>
    <row r="1845" spans="1:7">
      <c r="A1845" s="171">
        <v>37372</v>
      </c>
      <c r="B1845" s="172" t="s">
        <v>840</v>
      </c>
      <c r="C1845" s="173" t="s">
        <v>814</v>
      </c>
      <c r="D1845" s="173" t="s">
        <v>336</v>
      </c>
      <c r="E1845" s="171">
        <v>5</v>
      </c>
      <c r="F1845" s="171">
        <v>0.37</v>
      </c>
      <c r="G1845" s="171" t="s">
        <v>10451</v>
      </c>
    </row>
    <row r="1846" spans="1:7">
      <c r="A1846" s="171">
        <v>37373</v>
      </c>
      <c r="B1846" s="172" t="s">
        <v>841</v>
      </c>
      <c r="C1846" s="173" t="s">
        <v>814</v>
      </c>
      <c r="D1846" s="173" t="s">
        <v>336</v>
      </c>
      <c r="E1846" s="171">
        <v>5</v>
      </c>
      <c r="F1846" s="171">
        <v>0.02</v>
      </c>
      <c r="G1846" s="171" t="s">
        <v>10451</v>
      </c>
    </row>
    <row r="1847" spans="1:7">
      <c r="A1847" s="171">
        <v>38382</v>
      </c>
      <c r="B1847" s="172" t="s">
        <v>843</v>
      </c>
      <c r="C1847" s="173" t="s">
        <v>814</v>
      </c>
      <c r="D1847" s="173" t="s">
        <v>30</v>
      </c>
      <c r="E1847" s="171">
        <v>0.01</v>
      </c>
      <c r="F1847" s="171">
        <v>9.56</v>
      </c>
      <c r="G1847" s="171" t="s">
        <v>10451</v>
      </c>
    </row>
    <row r="1848" spans="1:7">
      <c r="A1848" s="171">
        <v>38390</v>
      </c>
      <c r="B1848" s="172" t="s">
        <v>844</v>
      </c>
      <c r="C1848" s="173" t="s">
        <v>814</v>
      </c>
      <c r="D1848" s="173" t="s">
        <v>30</v>
      </c>
      <c r="E1848" s="171">
        <v>0.01</v>
      </c>
      <c r="F1848" s="171">
        <v>28.83</v>
      </c>
      <c r="G1848" s="171" t="s">
        <v>10451</v>
      </c>
    </row>
    <row r="1849" spans="1:7">
      <c r="A1849" s="171">
        <v>38393</v>
      </c>
      <c r="B1849" s="172" t="s">
        <v>845</v>
      </c>
      <c r="C1849" s="173" t="s">
        <v>814</v>
      </c>
      <c r="D1849" s="173" t="s">
        <v>30</v>
      </c>
      <c r="E1849" s="171">
        <v>0.01</v>
      </c>
      <c r="F1849" s="171">
        <v>13</v>
      </c>
      <c r="G1849" s="171" t="s">
        <v>10451</v>
      </c>
    </row>
    <row r="1850" spans="1:7">
      <c r="A1850" s="171">
        <v>38396</v>
      </c>
      <c r="B1850" s="172" t="s">
        <v>846</v>
      </c>
      <c r="C1850" s="173" t="s">
        <v>814</v>
      </c>
      <c r="D1850" s="173" t="s">
        <v>30</v>
      </c>
      <c r="E1850" s="171">
        <v>0</v>
      </c>
      <c r="F1850" s="171">
        <v>359.64</v>
      </c>
      <c r="G1850" s="171" t="s">
        <v>10451</v>
      </c>
    </row>
    <row r="1851" spans="1:7">
      <c r="A1851" s="171">
        <v>38399</v>
      </c>
      <c r="B1851" s="172" t="s">
        <v>847</v>
      </c>
      <c r="C1851" s="173" t="s">
        <v>814</v>
      </c>
      <c r="D1851" s="173" t="s">
        <v>30</v>
      </c>
      <c r="E1851" s="171">
        <v>0</v>
      </c>
      <c r="F1851" s="171">
        <v>139.57</v>
      </c>
      <c r="G1851" s="171" t="s">
        <v>10451</v>
      </c>
    </row>
    <row r="1852" spans="1:7" ht="21">
      <c r="A1852" s="171">
        <v>38413</v>
      </c>
      <c r="B1852" s="172" t="s">
        <v>848</v>
      </c>
      <c r="C1852" s="173" t="s">
        <v>814</v>
      </c>
      <c r="D1852" s="173" t="s">
        <v>30</v>
      </c>
      <c r="E1852" s="171">
        <v>0</v>
      </c>
      <c r="F1852" s="171">
        <v>536.28</v>
      </c>
      <c r="G1852" s="171" t="s">
        <v>10451</v>
      </c>
    </row>
    <row r="1853" spans="1:7">
      <c r="A1853" s="171">
        <v>38476</v>
      </c>
      <c r="B1853" s="172" t="s">
        <v>849</v>
      </c>
      <c r="C1853" s="173" t="s">
        <v>814</v>
      </c>
      <c r="D1853" s="173" t="s">
        <v>30</v>
      </c>
      <c r="E1853" s="171">
        <v>0</v>
      </c>
      <c r="F1853" s="171">
        <v>210.29</v>
      </c>
      <c r="G1853" s="171" t="s">
        <v>10451</v>
      </c>
    </row>
    <row r="1854" spans="1:7">
      <c r="A1854" s="171">
        <v>38477</v>
      </c>
      <c r="B1854" s="172" t="s">
        <v>850</v>
      </c>
      <c r="C1854" s="173" t="s">
        <v>814</v>
      </c>
      <c r="D1854" s="173" t="s">
        <v>30</v>
      </c>
      <c r="E1854" s="171">
        <v>0</v>
      </c>
      <c r="F1854" s="171">
        <v>595.54999999999995</v>
      </c>
      <c r="G1854" s="171" t="s">
        <v>10451</v>
      </c>
    </row>
    <row r="1855" spans="1:7">
      <c r="A1855" s="374"/>
      <c r="B1855" s="374"/>
      <c r="C1855" s="374"/>
      <c r="D1855" s="374"/>
      <c r="E1855" s="374"/>
      <c r="F1855" s="374"/>
      <c r="G1855" s="374"/>
    </row>
    <row r="1856" spans="1:7">
      <c r="A1856" s="219" t="s">
        <v>232</v>
      </c>
      <c r="B1856" s="220" t="s">
        <v>233</v>
      </c>
      <c r="C1856" s="221" t="s">
        <v>57</v>
      </c>
      <c r="D1856" s="221" t="s">
        <v>62</v>
      </c>
      <c r="E1856" s="222">
        <v>450</v>
      </c>
      <c r="F1856" s="222">
        <v>0.49</v>
      </c>
      <c r="G1856" s="222">
        <v>1.28</v>
      </c>
    </row>
    <row r="1857" spans="1:7">
      <c r="A1857" s="171">
        <v>10</v>
      </c>
      <c r="B1857" s="172" t="s">
        <v>816</v>
      </c>
      <c r="C1857" s="173" t="s">
        <v>814</v>
      </c>
      <c r="D1857" s="173" t="s">
        <v>30</v>
      </c>
      <c r="E1857" s="171">
        <v>0.36</v>
      </c>
      <c r="F1857" s="171">
        <v>9.4499999999999993</v>
      </c>
      <c r="G1857" s="171" t="s">
        <v>10451</v>
      </c>
    </row>
    <row r="1858" spans="1:7" ht="21">
      <c r="A1858" s="171">
        <v>11359</v>
      </c>
      <c r="B1858" s="172" t="s">
        <v>818</v>
      </c>
      <c r="C1858" s="173" t="s">
        <v>814</v>
      </c>
      <c r="D1858" s="173" t="s">
        <v>30</v>
      </c>
      <c r="E1858" s="171">
        <v>0</v>
      </c>
      <c r="F1858" s="171">
        <v>520.16</v>
      </c>
      <c r="G1858" s="171" t="s">
        <v>10451</v>
      </c>
    </row>
    <row r="1859" spans="1:7">
      <c r="A1859" s="171">
        <v>12815</v>
      </c>
      <c r="B1859" s="172" t="s">
        <v>821</v>
      </c>
      <c r="C1859" s="173" t="s">
        <v>814</v>
      </c>
      <c r="D1859" s="173" t="s">
        <v>30</v>
      </c>
      <c r="E1859" s="171">
        <v>0.41</v>
      </c>
      <c r="F1859" s="171">
        <v>7.33</v>
      </c>
      <c r="G1859" s="171" t="s">
        <v>10451</v>
      </c>
    </row>
    <row r="1860" spans="1:7">
      <c r="A1860" s="171">
        <v>12892</v>
      </c>
      <c r="B1860" s="172" t="s">
        <v>822</v>
      </c>
      <c r="C1860" s="173" t="s">
        <v>814</v>
      </c>
      <c r="D1860" s="173" t="s">
        <v>823</v>
      </c>
      <c r="E1860" s="171">
        <v>0.62</v>
      </c>
      <c r="F1860" s="171">
        <v>10.8</v>
      </c>
      <c r="G1860" s="171" t="s">
        <v>10451</v>
      </c>
    </row>
    <row r="1861" spans="1:7">
      <c r="A1861" s="171">
        <v>12893</v>
      </c>
      <c r="B1861" s="172" t="s">
        <v>824</v>
      </c>
      <c r="C1861" s="173" t="s">
        <v>814</v>
      </c>
      <c r="D1861" s="173" t="s">
        <v>823</v>
      </c>
      <c r="E1861" s="171">
        <v>7.0000000000000007E-2</v>
      </c>
      <c r="F1861" s="171">
        <v>57.6</v>
      </c>
      <c r="G1861" s="171" t="s">
        <v>10451</v>
      </c>
    </row>
    <row r="1862" spans="1:7">
      <c r="A1862" s="171">
        <v>25966</v>
      </c>
      <c r="B1862" s="172" t="s">
        <v>827</v>
      </c>
      <c r="C1862" s="173" t="s">
        <v>814</v>
      </c>
      <c r="D1862" s="173" t="s">
        <v>828</v>
      </c>
      <c r="E1862" s="171">
        <v>7.0000000000000007E-2</v>
      </c>
      <c r="F1862" s="171">
        <v>13.84</v>
      </c>
      <c r="G1862" s="171" t="s">
        <v>10451</v>
      </c>
    </row>
    <row r="1863" spans="1:7">
      <c r="A1863" s="171">
        <v>2711</v>
      </c>
      <c r="B1863" s="172" t="s">
        <v>831</v>
      </c>
      <c r="C1863" s="173" t="s">
        <v>814</v>
      </c>
      <c r="D1863" s="173" t="s">
        <v>30</v>
      </c>
      <c r="E1863" s="171">
        <v>0.03</v>
      </c>
      <c r="F1863" s="171">
        <v>112.95</v>
      </c>
      <c r="G1863" s="171" t="s">
        <v>10451</v>
      </c>
    </row>
    <row r="1864" spans="1:7">
      <c r="A1864" s="171">
        <v>36144</v>
      </c>
      <c r="B1864" s="172" t="s">
        <v>832</v>
      </c>
      <c r="C1864" s="173" t="s">
        <v>814</v>
      </c>
      <c r="D1864" s="173" t="s">
        <v>30</v>
      </c>
      <c r="E1864" s="171">
        <v>5.0199999999999996</v>
      </c>
      <c r="F1864" s="171">
        <v>1.34</v>
      </c>
      <c r="G1864" s="171" t="s">
        <v>10451</v>
      </c>
    </row>
    <row r="1865" spans="1:7">
      <c r="A1865" s="171">
        <v>36146</v>
      </c>
      <c r="B1865" s="172" t="s">
        <v>833</v>
      </c>
      <c r="C1865" s="173" t="s">
        <v>814</v>
      </c>
      <c r="D1865" s="173" t="s">
        <v>30</v>
      </c>
      <c r="E1865" s="171">
        <v>0.06</v>
      </c>
      <c r="F1865" s="171">
        <v>204</v>
      </c>
      <c r="G1865" s="171" t="s">
        <v>10451</v>
      </c>
    </row>
    <row r="1866" spans="1:7" ht="21">
      <c r="A1866" s="171">
        <v>36149</v>
      </c>
      <c r="B1866" s="172" t="s">
        <v>834</v>
      </c>
      <c r="C1866" s="173" t="s">
        <v>814</v>
      </c>
      <c r="D1866" s="173" t="s">
        <v>30</v>
      </c>
      <c r="E1866" s="171">
        <v>0.03</v>
      </c>
      <c r="F1866" s="171">
        <v>141</v>
      </c>
      <c r="G1866" s="171" t="s">
        <v>10451</v>
      </c>
    </row>
    <row r="1867" spans="1:7">
      <c r="A1867" s="171">
        <v>36150</v>
      </c>
      <c r="B1867" s="172" t="s">
        <v>835</v>
      </c>
      <c r="C1867" s="173" t="s">
        <v>814</v>
      </c>
      <c r="D1867" s="173" t="s">
        <v>30</v>
      </c>
      <c r="E1867" s="171">
        <v>0.12</v>
      </c>
      <c r="F1867" s="171">
        <v>35.64</v>
      </c>
      <c r="G1867" s="171" t="s">
        <v>10451</v>
      </c>
    </row>
    <row r="1868" spans="1:7" ht="21">
      <c r="A1868" s="171">
        <v>36153</v>
      </c>
      <c r="B1868" s="172" t="s">
        <v>836</v>
      </c>
      <c r="C1868" s="173" t="s">
        <v>814</v>
      </c>
      <c r="D1868" s="173" t="s">
        <v>30</v>
      </c>
      <c r="E1868" s="171">
        <v>0.05</v>
      </c>
      <c r="F1868" s="171">
        <v>160.5</v>
      </c>
      <c r="G1868" s="171" t="s">
        <v>10451</v>
      </c>
    </row>
    <row r="1869" spans="1:7">
      <c r="A1869" s="171">
        <v>37370</v>
      </c>
      <c r="B1869" s="172" t="s">
        <v>838</v>
      </c>
      <c r="C1869" s="173" t="s">
        <v>814</v>
      </c>
      <c r="D1869" s="173" t="s">
        <v>336</v>
      </c>
      <c r="E1869" s="171">
        <v>45</v>
      </c>
      <c r="F1869" s="171">
        <v>2.48</v>
      </c>
      <c r="G1869" s="171" t="s">
        <v>10451</v>
      </c>
    </row>
    <row r="1870" spans="1:7">
      <c r="A1870" s="171">
        <v>37371</v>
      </c>
      <c r="B1870" s="172" t="s">
        <v>839</v>
      </c>
      <c r="C1870" s="173" t="s">
        <v>814</v>
      </c>
      <c r="D1870" s="173" t="s">
        <v>336</v>
      </c>
      <c r="E1870" s="171">
        <v>45</v>
      </c>
      <c r="F1870" s="171">
        <v>0.55000000000000004</v>
      </c>
      <c r="G1870" s="171" t="s">
        <v>10451</v>
      </c>
    </row>
    <row r="1871" spans="1:7">
      <c r="A1871" s="171">
        <v>37372</v>
      </c>
      <c r="B1871" s="172" t="s">
        <v>840</v>
      </c>
      <c r="C1871" s="173" t="s">
        <v>814</v>
      </c>
      <c r="D1871" s="173" t="s">
        <v>336</v>
      </c>
      <c r="E1871" s="171">
        <v>45</v>
      </c>
      <c r="F1871" s="171">
        <v>0.37</v>
      </c>
      <c r="G1871" s="171" t="s">
        <v>10451</v>
      </c>
    </row>
    <row r="1872" spans="1:7">
      <c r="A1872" s="171">
        <v>37373</v>
      </c>
      <c r="B1872" s="172" t="s">
        <v>841</v>
      </c>
      <c r="C1872" s="173" t="s">
        <v>814</v>
      </c>
      <c r="D1872" s="173" t="s">
        <v>336</v>
      </c>
      <c r="E1872" s="171">
        <v>45</v>
      </c>
      <c r="F1872" s="171">
        <v>0.02</v>
      </c>
      <c r="G1872" s="171" t="s">
        <v>10451</v>
      </c>
    </row>
    <row r="1873" spans="1:7">
      <c r="A1873" s="171">
        <v>38382</v>
      </c>
      <c r="B1873" s="172" t="s">
        <v>843</v>
      </c>
      <c r="C1873" s="173" t="s">
        <v>814</v>
      </c>
      <c r="D1873" s="173" t="s">
        <v>30</v>
      </c>
      <c r="E1873" s="171">
        <v>0.12</v>
      </c>
      <c r="F1873" s="171">
        <v>9.56</v>
      </c>
      <c r="G1873" s="171" t="s">
        <v>10451</v>
      </c>
    </row>
    <row r="1874" spans="1:7">
      <c r="A1874" s="171">
        <v>38390</v>
      </c>
      <c r="B1874" s="172" t="s">
        <v>844</v>
      </c>
      <c r="C1874" s="173" t="s">
        <v>814</v>
      </c>
      <c r="D1874" s="173" t="s">
        <v>30</v>
      </c>
      <c r="E1874" s="171">
        <v>7.0000000000000007E-2</v>
      </c>
      <c r="F1874" s="171">
        <v>28.83</v>
      </c>
      <c r="G1874" s="171" t="s">
        <v>10451</v>
      </c>
    </row>
    <row r="1875" spans="1:7">
      <c r="A1875" s="171">
        <v>38393</v>
      </c>
      <c r="B1875" s="172" t="s">
        <v>845</v>
      </c>
      <c r="C1875" s="173" t="s">
        <v>814</v>
      </c>
      <c r="D1875" s="173" t="s">
        <v>30</v>
      </c>
      <c r="E1875" s="171">
        <v>7.0000000000000007E-2</v>
      </c>
      <c r="F1875" s="171">
        <v>13</v>
      </c>
      <c r="G1875" s="171" t="s">
        <v>10451</v>
      </c>
    </row>
    <row r="1876" spans="1:7">
      <c r="A1876" s="171">
        <v>38396</v>
      </c>
      <c r="B1876" s="172" t="s">
        <v>846</v>
      </c>
      <c r="C1876" s="173" t="s">
        <v>814</v>
      </c>
      <c r="D1876" s="173" t="s">
        <v>30</v>
      </c>
      <c r="E1876" s="171">
        <v>0</v>
      </c>
      <c r="F1876" s="171">
        <v>359.64</v>
      </c>
      <c r="G1876" s="171" t="s">
        <v>10451</v>
      </c>
    </row>
    <row r="1877" spans="1:7">
      <c r="A1877" s="171">
        <v>38399</v>
      </c>
      <c r="B1877" s="172" t="s">
        <v>847</v>
      </c>
      <c r="C1877" s="173" t="s">
        <v>814</v>
      </c>
      <c r="D1877" s="173" t="s">
        <v>30</v>
      </c>
      <c r="E1877" s="171">
        <v>0.01</v>
      </c>
      <c r="F1877" s="171">
        <v>139.57</v>
      </c>
      <c r="G1877" s="171" t="s">
        <v>10451</v>
      </c>
    </row>
    <row r="1878" spans="1:7" ht="21">
      <c r="A1878" s="171">
        <v>38413</v>
      </c>
      <c r="B1878" s="172" t="s">
        <v>848</v>
      </c>
      <c r="C1878" s="173" t="s">
        <v>814</v>
      </c>
      <c r="D1878" s="173" t="s">
        <v>30</v>
      </c>
      <c r="E1878" s="171">
        <v>0</v>
      </c>
      <c r="F1878" s="171">
        <v>536.28</v>
      </c>
      <c r="G1878" s="171" t="s">
        <v>10451</v>
      </c>
    </row>
    <row r="1879" spans="1:7">
      <c r="A1879" s="171">
        <v>38476</v>
      </c>
      <c r="B1879" s="172" t="s">
        <v>849</v>
      </c>
      <c r="C1879" s="173" t="s">
        <v>814</v>
      </c>
      <c r="D1879" s="173" t="s">
        <v>30</v>
      </c>
      <c r="E1879" s="171">
        <v>0.01</v>
      </c>
      <c r="F1879" s="171">
        <v>210.29</v>
      </c>
      <c r="G1879" s="171" t="s">
        <v>10451</v>
      </c>
    </row>
    <row r="1880" spans="1:7">
      <c r="A1880" s="171">
        <v>38477</v>
      </c>
      <c r="B1880" s="172" t="s">
        <v>850</v>
      </c>
      <c r="C1880" s="173" t="s">
        <v>814</v>
      </c>
      <c r="D1880" s="173" t="s">
        <v>30</v>
      </c>
      <c r="E1880" s="171">
        <v>0</v>
      </c>
      <c r="F1880" s="171">
        <v>595.54999999999995</v>
      </c>
      <c r="G1880" s="171" t="s">
        <v>10451</v>
      </c>
    </row>
    <row r="1881" spans="1:7">
      <c r="A1881" s="171">
        <v>6111</v>
      </c>
      <c r="B1881" s="172" t="s">
        <v>856</v>
      </c>
      <c r="C1881" s="173" t="s">
        <v>820</v>
      </c>
      <c r="D1881" s="173" t="s">
        <v>336</v>
      </c>
      <c r="E1881" s="171">
        <v>45.77</v>
      </c>
      <c r="F1881" s="171" t="s">
        <v>10451</v>
      </c>
      <c r="G1881" s="171">
        <v>12.58</v>
      </c>
    </row>
    <row r="1882" spans="1:7">
      <c r="A1882" s="374"/>
      <c r="B1882" s="374"/>
      <c r="C1882" s="374"/>
      <c r="D1882" s="374"/>
      <c r="E1882" s="374"/>
      <c r="F1882" s="374"/>
      <c r="G1882" s="374"/>
    </row>
    <row r="1883" spans="1:7">
      <c r="A1883" s="164" t="s">
        <v>990</v>
      </c>
      <c r="B1883" s="375" t="s">
        <v>270</v>
      </c>
      <c r="C1883" s="375"/>
      <c r="D1883" s="375"/>
      <c r="E1883" s="375"/>
      <c r="F1883" s="375"/>
      <c r="G1883" s="375"/>
    </row>
    <row r="1884" spans="1:7">
      <c r="A1884" s="374"/>
      <c r="B1884" s="374"/>
      <c r="C1884" s="374"/>
      <c r="D1884" s="374"/>
      <c r="E1884" s="374"/>
      <c r="F1884" s="374"/>
      <c r="G1884" s="374"/>
    </row>
    <row r="1885" spans="1:7" ht="21">
      <c r="A1885" s="219" t="s">
        <v>272</v>
      </c>
      <c r="B1885" s="220" t="s">
        <v>273</v>
      </c>
      <c r="C1885" s="221" t="s">
        <v>57</v>
      </c>
      <c r="D1885" s="221" t="s">
        <v>88</v>
      </c>
      <c r="E1885" s="222">
        <v>9</v>
      </c>
      <c r="F1885" s="222">
        <v>1.24</v>
      </c>
      <c r="G1885" s="222">
        <v>4.16</v>
      </c>
    </row>
    <row r="1886" spans="1:7">
      <c r="A1886" s="171">
        <v>10</v>
      </c>
      <c r="B1886" s="172" t="s">
        <v>816</v>
      </c>
      <c r="C1886" s="173" t="s">
        <v>814</v>
      </c>
      <c r="D1886" s="173" t="s">
        <v>30</v>
      </c>
      <c r="E1886" s="171">
        <v>0.02</v>
      </c>
      <c r="F1886" s="171">
        <v>9.4499999999999993</v>
      </c>
      <c r="G1886" s="171" t="s">
        <v>10451</v>
      </c>
    </row>
    <row r="1887" spans="1:7" ht="21">
      <c r="A1887" s="171">
        <v>11359</v>
      </c>
      <c r="B1887" s="172" t="s">
        <v>818</v>
      </c>
      <c r="C1887" s="173" t="s">
        <v>814</v>
      </c>
      <c r="D1887" s="173" t="s">
        <v>30</v>
      </c>
      <c r="E1887" s="171">
        <v>0</v>
      </c>
      <c r="F1887" s="171">
        <v>520.16</v>
      </c>
      <c r="G1887" s="171" t="s">
        <v>10451</v>
      </c>
    </row>
    <row r="1888" spans="1:7">
      <c r="A1888" s="171">
        <v>12815</v>
      </c>
      <c r="B1888" s="172" t="s">
        <v>821</v>
      </c>
      <c r="C1888" s="173" t="s">
        <v>814</v>
      </c>
      <c r="D1888" s="173" t="s">
        <v>30</v>
      </c>
      <c r="E1888" s="171">
        <v>0.02</v>
      </c>
      <c r="F1888" s="171">
        <v>7.33</v>
      </c>
      <c r="G1888" s="171" t="s">
        <v>10451</v>
      </c>
    </row>
    <row r="1889" spans="1:7">
      <c r="A1889" s="171">
        <v>12892</v>
      </c>
      <c r="B1889" s="172" t="s">
        <v>822</v>
      </c>
      <c r="C1889" s="173" t="s">
        <v>814</v>
      </c>
      <c r="D1889" s="173" t="s">
        <v>823</v>
      </c>
      <c r="E1889" s="171">
        <v>0.03</v>
      </c>
      <c r="F1889" s="171">
        <v>10.8</v>
      </c>
      <c r="G1889" s="171" t="s">
        <v>10451</v>
      </c>
    </row>
    <row r="1890" spans="1:7">
      <c r="A1890" s="171">
        <v>12893</v>
      </c>
      <c r="B1890" s="172" t="s">
        <v>824</v>
      </c>
      <c r="C1890" s="173" t="s">
        <v>814</v>
      </c>
      <c r="D1890" s="173" t="s">
        <v>823</v>
      </c>
      <c r="E1890" s="171">
        <v>0</v>
      </c>
      <c r="F1890" s="171">
        <v>57.6</v>
      </c>
      <c r="G1890" s="171" t="s">
        <v>10451</v>
      </c>
    </row>
    <row r="1891" spans="1:7">
      <c r="A1891" s="171">
        <v>2436</v>
      </c>
      <c r="B1891" s="172" t="s">
        <v>936</v>
      </c>
      <c r="C1891" s="173" t="s">
        <v>820</v>
      </c>
      <c r="D1891" s="173" t="s">
        <v>336</v>
      </c>
      <c r="E1891" s="171">
        <v>2</v>
      </c>
      <c r="F1891" s="171" t="s">
        <v>10451</v>
      </c>
      <c r="G1891" s="171">
        <v>16.72</v>
      </c>
    </row>
    <row r="1892" spans="1:7">
      <c r="A1892" s="171">
        <v>247</v>
      </c>
      <c r="B1892" s="172" t="s">
        <v>937</v>
      </c>
      <c r="C1892" s="173" t="s">
        <v>820</v>
      </c>
      <c r="D1892" s="173" t="s">
        <v>336</v>
      </c>
      <c r="E1892" s="171">
        <v>0.32</v>
      </c>
      <c r="F1892" s="171" t="s">
        <v>10451</v>
      </c>
      <c r="G1892" s="171">
        <v>12.56</v>
      </c>
    </row>
    <row r="1893" spans="1:7">
      <c r="A1893" s="171">
        <v>25966</v>
      </c>
      <c r="B1893" s="172" t="s">
        <v>827</v>
      </c>
      <c r="C1893" s="173" t="s">
        <v>814</v>
      </c>
      <c r="D1893" s="173" t="s">
        <v>828</v>
      </c>
      <c r="E1893" s="171">
        <v>0</v>
      </c>
      <c r="F1893" s="171">
        <v>13.84</v>
      </c>
      <c r="G1893" s="171" t="s">
        <v>10451</v>
      </c>
    </row>
    <row r="1894" spans="1:7">
      <c r="A1894" s="171">
        <v>2711</v>
      </c>
      <c r="B1894" s="172" t="s">
        <v>831</v>
      </c>
      <c r="C1894" s="173" t="s">
        <v>814</v>
      </c>
      <c r="D1894" s="173" t="s">
        <v>30</v>
      </c>
      <c r="E1894" s="171">
        <v>0</v>
      </c>
      <c r="F1894" s="171">
        <v>112.95</v>
      </c>
      <c r="G1894" s="171" t="s">
        <v>10451</v>
      </c>
    </row>
    <row r="1895" spans="1:7">
      <c r="A1895" s="171">
        <v>36144</v>
      </c>
      <c r="B1895" s="172" t="s">
        <v>832</v>
      </c>
      <c r="C1895" s="173" t="s">
        <v>814</v>
      </c>
      <c r="D1895" s="173" t="s">
        <v>30</v>
      </c>
      <c r="E1895" s="171">
        <v>0.25</v>
      </c>
      <c r="F1895" s="171">
        <v>1.34</v>
      </c>
      <c r="G1895" s="171" t="s">
        <v>10451</v>
      </c>
    </row>
    <row r="1896" spans="1:7">
      <c r="A1896" s="171">
        <v>36146</v>
      </c>
      <c r="B1896" s="172" t="s">
        <v>833</v>
      </c>
      <c r="C1896" s="173" t="s">
        <v>814</v>
      </c>
      <c r="D1896" s="173" t="s">
        <v>30</v>
      </c>
      <c r="E1896" s="171">
        <v>0</v>
      </c>
      <c r="F1896" s="171">
        <v>204</v>
      </c>
      <c r="G1896" s="171" t="s">
        <v>10451</v>
      </c>
    </row>
    <row r="1897" spans="1:7" ht="21">
      <c r="A1897" s="171">
        <v>36149</v>
      </c>
      <c r="B1897" s="172" t="s">
        <v>834</v>
      </c>
      <c r="C1897" s="173" t="s">
        <v>814</v>
      </c>
      <c r="D1897" s="173" t="s">
        <v>30</v>
      </c>
      <c r="E1897" s="171">
        <v>0</v>
      </c>
      <c r="F1897" s="171">
        <v>141</v>
      </c>
      <c r="G1897" s="171" t="s">
        <v>10451</v>
      </c>
    </row>
    <row r="1898" spans="1:7">
      <c r="A1898" s="171">
        <v>36150</v>
      </c>
      <c r="B1898" s="172" t="s">
        <v>835</v>
      </c>
      <c r="C1898" s="173" t="s">
        <v>814</v>
      </c>
      <c r="D1898" s="173" t="s">
        <v>30</v>
      </c>
      <c r="E1898" s="171">
        <v>0.01</v>
      </c>
      <c r="F1898" s="171">
        <v>35.64</v>
      </c>
      <c r="G1898" s="171" t="s">
        <v>10451</v>
      </c>
    </row>
    <row r="1899" spans="1:7" ht="21">
      <c r="A1899" s="171">
        <v>36153</v>
      </c>
      <c r="B1899" s="172" t="s">
        <v>836</v>
      </c>
      <c r="C1899" s="173" t="s">
        <v>814</v>
      </c>
      <c r="D1899" s="173" t="s">
        <v>30</v>
      </c>
      <c r="E1899" s="171">
        <v>0</v>
      </c>
      <c r="F1899" s="171">
        <v>160.5</v>
      </c>
      <c r="G1899" s="171" t="s">
        <v>10451</v>
      </c>
    </row>
    <row r="1900" spans="1:7">
      <c r="A1900" s="171">
        <v>37370</v>
      </c>
      <c r="B1900" s="172" t="s">
        <v>838</v>
      </c>
      <c r="C1900" s="173" t="s">
        <v>814</v>
      </c>
      <c r="D1900" s="173" t="s">
        <v>336</v>
      </c>
      <c r="E1900" s="171">
        <v>2.25</v>
      </c>
      <c r="F1900" s="171">
        <v>2.48</v>
      </c>
      <c r="G1900" s="171" t="s">
        <v>10451</v>
      </c>
    </row>
    <row r="1901" spans="1:7">
      <c r="A1901" s="171">
        <v>37371</v>
      </c>
      <c r="B1901" s="172" t="s">
        <v>839</v>
      </c>
      <c r="C1901" s="173" t="s">
        <v>814</v>
      </c>
      <c r="D1901" s="173" t="s">
        <v>336</v>
      </c>
      <c r="E1901" s="171">
        <v>2.25</v>
      </c>
      <c r="F1901" s="171">
        <v>0.55000000000000004</v>
      </c>
      <c r="G1901" s="171" t="s">
        <v>10451</v>
      </c>
    </row>
    <row r="1902" spans="1:7">
      <c r="A1902" s="171">
        <v>37372</v>
      </c>
      <c r="B1902" s="172" t="s">
        <v>840</v>
      </c>
      <c r="C1902" s="173" t="s">
        <v>814</v>
      </c>
      <c r="D1902" s="173" t="s">
        <v>336</v>
      </c>
      <c r="E1902" s="171">
        <v>2.25</v>
      </c>
      <c r="F1902" s="171">
        <v>0.37</v>
      </c>
      <c r="G1902" s="171" t="s">
        <v>10451</v>
      </c>
    </row>
    <row r="1903" spans="1:7">
      <c r="A1903" s="171">
        <v>37373</v>
      </c>
      <c r="B1903" s="172" t="s">
        <v>841</v>
      </c>
      <c r="C1903" s="173" t="s">
        <v>814</v>
      </c>
      <c r="D1903" s="173" t="s">
        <v>336</v>
      </c>
      <c r="E1903" s="171">
        <v>2.25</v>
      </c>
      <c r="F1903" s="171">
        <v>0.02</v>
      </c>
      <c r="G1903" s="171" t="s">
        <v>10451</v>
      </c>
    </row>
    <row r="1904" spans="1:7">
      <c r="A1904" s="171">
        <v>38382</v>
      </c>
      <c r="B1904" s="172" t="s">
        <v>843</v>
      </c>
      <c r="C1904" s="173" t="s">
        <v>814</v>
      </c>
      <c r="D1904" s="173" t="s">
        <v>30</v>
      </c>
      <c r="E1904" s="171">
        <v>0.01</v>
      </c>
      <c r="F1904" s="171">
        <v>9.56</v>
      </c>
      <c r="G1904" s="171" t="s">
        <v>10451</v>
      </c>
    </row>
    <row r="1905" spans="1:7">
      <c r="A1905" s="171">
        <v>38390</v>
      </c>
      <c r="B1905" s="172" t="s">
        <v>844</v>
      </c>
      <c r="C1905" s="173" t="s">
        <v>814</v>
      </c>
      <c r="D1905" s="173" t="s">
        <v>30</v>
      </c>
      <c r="E1905" s="171">
        <v>0</v>
      </c>
      <c r="F1905" s="171">
        <v>28.83</v>
      </c>
      <c r="G1905" s="171" t="s">
        <v>10451</v>
      </c>
    </row>
    <row r="1906" spans="1:7">
      <c r="A1906" s="171">
        <v>38393</v>
      </c>
      <c r="B1906" s="172" t="s">
        <v>845</v>
      </c>
      <c r="C1906" s="173" t="s">
        <v>814</v>
      </c>
      <c r="D1906" s="173" t="s">
        <v>30</v>
      </c>
      <c r="E1906" s="171">
        <v>0</v>
      </c>
      <c r="F1906" s="171">
        <v>13</v>
      </c>
      <c r="G1906" s="171" t="s">
        <v>10451</v>
      </c>
    </row>
    <row r="1907" spans="1:7">
      <c r="A1907" s="171">
        <v>38396</v>
      </c>
      <c r="B1907" s="172" t="s">
        <v>846</v>
      </c>
      <c r="C1907" s="173" t="s">
        <v>814</v>
      </c>
      <c r="D1907" s="173" t="s">
        <v>30</v>
      </c>
      <c r="E1907" s="171">
        <v>0</v>
      </c>
      <c r="F1907" s="171">
        <v>359.64</v>
      </c>
      <c r="G1907" s="171" t="s">
        <v>10451</v>
      </c>
    </row>
    <row r="1908" spans="1:7">
      <c r="A1908" s="171">
        <v>38399</v>
      </c>
      <c r="B1908" s="172" t="s">
        <v>847</v>
      </c>
      <c r="C1908" s="173" t="s">
        <v>814</v>
      </c>
      <c r="D1908" s="173" t="s">
        <v>30</v>
      </c>
      <c r="E1908" s="171">
        <v>0</v>
      </c>
      <c r="F1908" s="171">
        <v>139.57</v>
      </c>
      <c r="G1908" s="171" t="s">
        <v>10451</v>
      </c>
    </row>
    <row r="1909" spans="1:7" ht="21">
      <c r="A1909" s="171">
        <v>38413</v>
      </c>
      <c r="B1909" s="172" t="s">
        <v>848</v>
      </c>
      <c r="C1909" s="173" t="s">
        <v>814</v>
      </c>
      <c r="D1909" s="173" t="s">
        <v>30</v>
      </c>
      <c r="E1909" s="171">
        <v>0</v>
      </c>
      <c r="F1909" s="171">
        <v>536.28</v>
      </c>
      <c r="G1909" s="171" t="s">
        <v>10451</v>
      </c>
    </row>
    <row r="1910" spans="1:7">
      <c r="A1910" s="171">
        <v>38476</v>
      </c>
      <c r="B1910" s="172" t="s">
        <v>849</v>
      </c>
      <c r="C1910" s="173" t="s">
        <v>814</v>
      </c>
      <c r="D1910" s="173" t="s">
        <v>30</v>
      </c>
      <c r="E1910" s="171">
        <v>0</v>
      </c>
      <c r="F1910" s="171">
        <v>210.29</v>
      </c>
      <c r="G1910" s="171" t="s">
        <v>10451</v>
      </c>
    </row>
    <row r="1911" spans="1:7">
      <c r="A1911" s="171">
        <v>38477</v>
      </c>
      <c r="B1911" s="172" t="s">
        <v>850</v>
      </c>
      <c r="C1911" s="173" t="s">
        <v>814</v>
      </c>
      <c r="D1911" s="173" t="s">
        <v>30</v>
      </c>
      <c r="E1911" s="171">
        <v>0</v>
      </c>
      <c r="F1911" s="171">
        <v>595.54999999999995</v>
      </c>
      <c r="G1911" s="171" t="s">
        <v>10451</v>
      </c>
    </row>
    <row r="1912" spans="1:7">
      <c r="A1912" s="374"/>
      <c r="B1912" s="374"/>
      <c r="C1912" s="374"/>
      <c r="D1912" s="374"/>
      <c r="E1912" s="374"/>
      <c r="F1912" s="374"/>
      <c r="G1912" s="374"/>
    </row>
    <row r="1913" spans="1:7" ht="21">
      <c r="A1913" s="219" t="s">
        <v>275</v>
      </c>
      <c r="B1913" s="220" t="s">
        <v>276</v>
      </c>
      <c r="C1913" s="221" t="s">
        <v>57</v>
      </c>
      <c r="D1913" s="221" t="s">
        <v>88</v>
      </c>
      <c r="E1913" s="222">
        <v>9</v>
      </c>
      <c r="F1913" s="222">
        <v>3.01</v>
      </c>
      <c r="G1913" s="222">
        <v>7.79</v>
      </c>
    </row>
    <row r="1914" spans="1:7">
      <c r="A1914" s="171">
        <v>10</v>
      </c>
      <c r="B1914" s="172" t="s">
        <v>816</v>
      </c>
      <c r="C1914" s="173" t="s">
        <v>814</v>
      </c>
      <c r="D1914" s="173" t="s">
        <v>30</v>
      </c>
      <c r="E1914" s="171">
        <v>0.03</v>
      </c>
      <c r="F1914" s="171">
        <v>9.4499999999999993</v>
      </c>
      <c r="G1914" s="171" t="s">
        <v>10451</v>
      </c>
    </row>
    <row r="1915" spans="1:7" ht="21">
      <c r="A1915" s="171">
        <v>11359</v>
      </c>
      <c r="B1915" s="172" t="s">
        <v>818</v>
      </c>
      <c r="C1915" s="173" t="s">
        <v>814</v>
      </c>
      <c r="D1915" s="173" t="s">
        <v>30</v>
      </c>
      <c r="E1915" s="171">
        <v>0</v>
      </c>
      <c r="F1915" s="171">
        <v>520.16</v>
      </c>
      <c r="G1915" s="171" t="s">
        <v>10451</v>
      </c>
    </row>
    <row r="1916" spans="1:7">
      <c r="A1916" s="171">
        <v>12815</v>
      </c>
      <c r="B1916" s="172" t="s">
        <v>821</v>
      </c>
      <c r="C1916" s="173" t="s">
        <v>814</v>
      </c>
      <c r="D1916" s="173" t="s">
        <v>30</v>
      </c>
      <c r="E1916" s="171">
        <v>0.04</v>
      </c>
      <c r="F1916" s="171">
        <v>7.33</v>
      </c>
      <c r="G1916" s="171" t="s">
        <v>10451</v>
      </c>
    </row>
    <row r="1917" spans="1:7">
      <c r="A1917" s="171">
        <v>12892</v>
      </c>
      <c r="B1917" s="172" t="s">
        <v>822</v>
      </c>
      <c r="C1917" s="173" t="s">
        <v>814</v>
      </c>
      <c r="D1917" s="173" t="s">
        <v>823</v>
      </c>
      <c r="E1917" s="171">
        <v>0.06</v>
      </c>
      <c r="F1917" s="171">
        <v>10.8</v>
      </c>
      <c r="G1917" s="171" t="s">
        <v>10451</v>
      </c>
    </row>
    <row r="1918" spans="1:7">
      <c r="A1918" s="171">
        <v>12893</v>
      </c>
      <c r="B1918" s="172" t="s">
        <v>824</v>
      </c>
      <c r="C1918" s="173" t="s">
        <v>814</v>
      </c>
      <c r="D1918" s="173" t="s">
        <v>823</v>
      </c>
      <c r="E1918" s="171">
        <v>0.01</v>
      </c>
      <c r="F1918" s="171">
        <v>57.6</v>
      </c>
      <c r="G1918" s="171" t="s">
        <v>10451</v>
      </c>
    </row>
    <row r="1919" spans="1:7">
      <c r="A1919" s="171">
        <v>1379</v>
      </c>
      <c r="B1919" s="172" t="s">
        <v>825</v>
      </c>
      <c r="C1919" s="173" t="s">
        <v>814</v>
      </c>
      <c r="D1919" s="173" t="s">
        <v>826</v>
      </c>
      <c r="E1919" s="171">
        <v>11.92</v>
      </c>
      <c r="F1919" s="171">
        <v>0.36</v>
      </c>
      <c r="G1919" s="171" t="s">
        <v>10451</v>
      </c>
    </row>
    <row r="1920" spans="1:7">
      <c r="A1920" s="171">
        <v>246</v>
      </c>
      <c r="B1920" s="172" t="s">
        <v>876</v>
      </c>
      <c r="C1920" s="173" t="s">
        <v>820</v>
      </c>
      <c r="D1920" s="173" t="s">
        <v>336</v>
      </c>
      <c r="E1920" s="171">
        <v>0.5</v>
      </c>
      <c r="F1920" s="171" t="s">
        <v>10451</v>
      </c>
      <c r="G1920" s="171">
        <v>12.79</v>
      </c>
    </row>
    <row r="1921" spans="1:7">
      <c r="A1921" s="171">
        <v>25966</v>
      </c>
      <c r="B1921" s="172" t="s">
        <v>827</v>
      </c>
      <c r="C1921" s="173" t="s">
        <v>814</v>
      </c>
      <c r="D1921" s="173" t="s">
        <v>828</v>
      </c>
      <c r="E1921" s="171">
        <v>0.01</v>
      </c>
      <c r="F1921" s="171">
        <v>13.84</v>
      </c>
      <c r="G1921" s="171" t="s">
        <v>10451</v>
      </c>
    </row>
    <row r="1922" spans="1:7">
      <c r="A1922" s="171">
        <v>2696</v>
      </c>
      <c r="B1922" s="172" t="s">
        <v>877</v>
      </c>
      <c r="C1922" s="173" t="s">
        <v>820</v>
      </c>
      <c r="D1922" s="173" t="s">
        <v>336</v>
      </c>
      <c r="E1922" s="171">
        <v>3.57</v>
      </c>
      <c r="F1922" s="171" t="s">
        <v>10451</v>
      </c>
      <c r="G1922" s="171">
        <v>17.02</v>
      </c>
    </row>
    <row r="1923" spans="1:7">
      <c r="A1923" s="171">
        <v>2711</v>
      </c>
      <c r="B1923" s="172" t="s">
        <v>831</v>
      </c>
      <c r="C1923" s="173" t="s">
        <v>814</v>
      </c>
      <c r="D1923" s="173" t="s">
        <v>30</v>
      </c>
      <c r="E1923" s="171">
        <v>0</v>
      </c>
      <c r="F1923" s="171">
        <v>112.95</v>
      </c>
      <c r="G1923" s="171" t="s">
        <v>10451</v>
      </c>
    </row>
    <row r="1924" spans="1:7">
      <c r="A1924" s="171">
        <v>36144</v>
      </c>
      <c r="B1924" s="172" t="s">
        <v>832</v>
      </c>
      <c r="C1924" s="173" t="s">
        <v>814</v>
      </c>
      <c r="D1924" s="173" t="s">
        <v>30</v>
      </c>
      <c r="E1924" s="171">
        <v>0.47</v>
      </c>
      <c r="F1924" s="171">
        <v>1.34</v>
      </c>
      <c r="G1924" s="171" t="s">
        <v>10451</v>
      </c>
    </row>
    <row r="1925" spans="1:7">
      <c r="A1925" s="171">
        <v>36146</v>
      </c>
      <c r="B1925" s="172" t="s">
        <v>833</v>
      </c>
      <c r="C1925" s="173" t="s">
        <v>814</v>
      </c>
      <c r="D1925" s="173" t="s">
        <v>30</v>
      </c>
      <c r="E1925" s="171">
        <v>0.01</v>
      </c>
      <c r="F1925" s="171">
        <v>204</v>
      </c>
      <c r="G1925" s="171" t="s">
        <v>10451</v>
      </c>
    </row>
    <row r="1926" spans="1:7" ht="21">
      <c r="A1926" s="171">
        <v>36149</v>
      </c>
      <c r="B1926" s="172" t="s">
        <v>834</v>
      </c>
      <c r="C1926" s="173" t="s">
        <v>814</v>
      </c>
      <c r="D1926" s="173" t="s">
        <v>30</v>
      </c>
      <c r="E1926" s="171">
        <v>0</v>
      </c>
      <c r="F1926" s="171">
        <v>141</v>
      </c>
      <c r="G1926" s="171" t="s">
        <v>10451</v>
      </c>
    </row>
    <row r="1927" spans="1:7">
      <c r="A1927" s="171">
        <v>36150</v>
      </c>
      <c r="B1927" s="172" t="s">
        <v>835</v>
      </c>
      <c r="C1927" s="173" t="s">
        <v>814</v>
      </c>
      <c r="D1927" s="173" t="s">
        <v>30</v>
      </c>
      <c r="E1927" s="171">
        <v>0.01</v>
      </c>
      <c r="F1927" s="171">
        <v>35.64</v>
      </c>
      <c r="G1927" s="171" t="s">
        <v>10451</v>
      </c>
    </row>
    <row r="1928" spans="1:7" ht="21">
      <c r="A1928" s="171">
        <v>36153</v>
      </c>
      <c r="B1928" s="172" t="s">
        <v>836</v>
      </c>
      <c r="C1928" s="173" t="s">
        <v>814</v>
      </c>
      <c r="D1928" s="173" t="s">
        <v>30</v>
      </c>
      <c r="E1928" s="171">
        <v>0</v>
      </c>
      <c r="F1928" s="171">
        <v>160.5</v>
      </c>
      <c r="G1928" s="171" t="s">
        <v>10451</v>
      </c>
    </row>
    <row r="1929" spans="1:7" ht="21">
      <c r="A1929" s="171">
        <v>370</v>
      </c>
      <c r="B1929" s="172" t="s">
        <v>837</v>
      </c>
      <c r="C1929" s="173" t="s">
        <v>814</v>
      </c>
      <c r="D1929" s="173" t="s">
        <v>534</v>
      </c>
      <c r="E1929" s="171">
        <v>0.03</v>
      </c>
      <c r="F1929" s="171">
        <v>60</v>
      </c>
      <c r="G1929" s="171" t="s">
        <v>10451</v>
      </c>
    </row>
    <row r="1930" spans="1:7">
      <c r="A1930" s="171">
        <v>37370</v>
      </c>
      <c r="B1930" s="172" t="s">
        <v>838</v>
      </c>
      <c r="C1930" s="173" t="s">
        <v>814</v>
      </c>
      <c r="D1930" s="173" t="s">
        <v>336</v>
      </c>
      <c r="E1930" s="171">
        <v>4.24</v>
      </c>
      <c r="F1930" s="171">
        <v>2.48</v>
      </c>
      <c r="G1930" s="171" t="s">
        <v>10451</v>
      </c>
    </row>
    <row r="1931" spans="1:7">
      <c r="A1931" s="171">
        <v>37371</v>
      </c>
      <c r="B1931" s="172" t="s">
        <v>839</v>
      </c>
      <c r="C1931" s="173" t="s">
        <v>814</v>
      </c>
      <c r="D1931" s="173" t="s">
        <v>336</v>
      </c>
      <c r="E1931" s="171">
        <v>4.24</v>
      </c>
      <c r="F1931" s="171">
        <v>0.55000000000000004</v>
      </c>
      <c r="G1931" s="171" t="s">
        <v>10451</v>
      </c>
    </row>
    <row r="1932" spans="1:7">
      <c r="A1932" s="171">
        <v>37372</v>
      </c>
      <c r="B1932" s="172" t="s">
        <v>840</v>
      </c>
      <c r="C1932" s="173" t="s">
        <v>814</v>
      </c>
      <c r="D1932" s="173" t="s">
        <v>336</v>
      </c>
      <c r="E1932" s="171">
        <v>4.24</v>
      </c>
      <c r="F1932" s="171">
        <v>0.37</v>
      </c>
      <c r="G1932" s="171" t="s">
        <v>10451</v>
      </c>
    </row>
    <row r="1933" spans="1:7">
      <c r="A1933" s="171">
        <v>37373</v>
      </c>
      <c r="B1933" s="172" t="s">
        <v>841</v>
      </c>
      <c r="C1933" s="173" t="s">
        <v>814</v>
      </c>
      <c r="D1933" s="173" t="s">
        <v>336</v>
      </c>
      <c r="E1933" s="171">
        <v>4.24</v>
      </c>
      <c r="F1933" s="171">
        <v>0.02</v>
      </c>
      <c r="G1933" s="171" t="s">
        <v>10451</v>
      </c>
    </row>
    <row r="1934" spans="1:7">
      <c r="A1934" s="171">
        <v>38382</v>
      </c>
      <c r="B1934" s="172" t="s">
        <v>843</v>
      </c>
      <c r="C1934" s="173" t="s">
        <v>814</v>
      </c>
      <c r="D1934" s="173" t="s">
        <v>30</v>
      </c>
      <c r="E1934" s="171">
        <v>0.01</v>
      </c>
      <c r="F1934" s="171">
        <v>9.56</v>
      </c>
      <c r="G1934" s="171" t="s">
        <v>10451</v>
      </c>
    </row>
    <row r="1935" spans="1:7">
      <c r="A1935" s="171">
        <v>38390</v>
      </c>
      <c r="B1935" s="172" t="s">
        <v>844</v>
      </c>
      <c r="C1935" s="173" t="s">
        <v>814</v>
      </c>
      <c r="D1935" s="173" t="s">
        <v>30</v>
      </c>
      <c r="E1935" s="171">
        <v>0.01</v>
      </c>
      <c r="F1935" s="171">
        <v>28.83</v>
      </c>
      <c r="G1935" s="171" t="s">
        <v>10451</v>
      </c>
    </row>
    <row r="1936" spans="1:7">
      <c r="A1936" s="171">
        <v>38393</v>
      </c>
      <c r="B1936" s="172" t="s">
        <v>845</v>
      </c>
      <c r="C1936" s="173" t="s">
        <v>814</v>
      </c>
      <c r="D1936" s="173" t="s">
        <v>30</v>
      </c>
      <c r="E1936" s="171">
        <v>0.01</v>
      </c>
      <c r="F1936" s="171">
        <v>13</v>
      </c>
      <c r="G1936" s="171" t="s">
        <v>10451</v>
      </c>
    </row>
    <row r="1937" spans="1:7">
      <c r="A1937" s="171">
        <v>38396</v>
      </c>
      <c r="B1937" s="172" t="s">
        <v>846</v>
      </c>
      <c r="C1937" s="173" t="s">
        <v>814</v>
      </c>
      <c r="D1937" s="173" t="s">
        <v>30</v>
      </c>
      <c r="E1937" s="171">
        <v>0</v>
      </c>
      <c r="F1937" s="171">
        <v>359.64</v>
      </c>
      <c r="G1937" s="171" t="s">
        <v>10451</v>
      </c>
    </row>
    <row r="1938" spans="1:7">
      <c r="A1938" s="171">
        <v>38399</v>
      </c>
      <c r="B1938" s="172" t="s">
        <v>847</v>
      </c>
      <c r="C1938" s="173" t="s">
        <v>814</v>
      </c>
      <c r="D1938" s="173" t="s">
        <v>30</v>
      </c>
      <c r="E1938" s="171">
        <v>0</v>
      </c>
      <c r="F1938" s="171">
        <v>139.57</v>
      </c>
      <c r="G1938" s="171" t="s">
        <v>10451</v>
      </c>
    </row>
    <row r="1939" spans="1:7" ht="21">
      <c r="A1939" s="171">
        <v>38413</v>
      </c>
      <c r="B1939" s="172" t="s">
        <v>848</v>
      </c>
      <c r="C1939" s="173" t="s">
        <v>814</v>
      </c>
      <c r="D1939" s="173" t="s">
        <v>30</v>
      </c>
      <c r="E1939" s="171">
        <v>0</v>
      </c>
      <c r="F1939" s="171">
        <v>536.28</v>
      </c>
      <c r="G1939" s="171" t="s">
        <v>10451</v>
      </c>
    </row>
    <row r="1940" spans="1:7">
      <c r="A1940" s="171">
        <v>38476</v>
      </c>
      <c r="B1940" s="172" t="s">
        <v>849</v>
      </c>
      <c r="C1940" s="173" t="s">
        <v>814</v>
      </c>
      <c r="D1940" s="173" t="s">
        <v>30</v>
      </c>
      <c r="E1940" s="171">
        <v>0</v>
      </c>
      <c r="F1940" s="171">
        <v>210.29</v>
      </c>
      <c r="G1940" s="171" t="s">
        <v>10451</v>
      </c>
    </row>
    <row r="1941" spans="1:7">
      <c r="A1941" s="171">
        <v>38477</v>
      </c>
      <c r="B1941" s="172" t="s">
        <v>850</v>
      </c>
      <c r="C1941" s="173" t="s">
        <v>814</v>
      </c>
      <c r="D1941" s="173" t="s">
        <v>30</v>
      </c>
      <c r="E1941" s="171">
        <v>0</v>
      </c>
      <c r="F1941" s="171">
        <v>595.54999999999995</v>
      </c>
      <c r="G1941" s="171" t="s">
        <v>10451</v>
      </c>
    </row>
    <row r="1942" spans="1:7">
      <c r="A1942" s="171">
        <v>6111</v>
      </c>
      <c r="B1942" s="172" t="s">
        <v>856</v>
      </c>
      <c r="C1942" s="173" t="s">
        <v>820</v>
      </c>
      <c r="D1942" s="173" t="s">
        <v>336</v>
      </c>
      <c r="E1942" s="171">
        <v>0.23</v>
      </c>
      <c r="F1942" s="171" t="s">
        <v>10451</v>
      </c>
      <c r="G1942" s="171">
        <v>12.58</v>
      </c>
    </row>
    <row r="1943" spans="1:7">
      <c r="A1943" s="374"/>
      <c r="B1943" s="374"/>
      <c r="C1943" s="374"/>
      <c r="D1943" s="374"/>
      <c r="E1943" s="374"/>
      <c r="F1943" s="374"/>
      <c r="G1943" s="374"/>
    </row>
    <row r="1944" spans="1:7" ht="21">
      <c r="A1944" s="219" t="s">
        <v>278</v>
      </c>
      <c r="B1944" s="220" t="s">
        <v>279</v>
      </c>
      <c r="C1944" s="221" t="s">
        <v>57</v>
      </c>
      <c r="D1944" s="221" t="s">
        <v>30</v>
      </c>
      <c r="E1944" s="222">
        <v>84</v>
      </c>
      <c r="F1944" s="222">
        <v>11.99</v>
      </c>
      <c r="G1944" s="222">
        <v>10.36</v>
      </c>
    </row>
    <row r="1945" spans="1:7">
      <c r="A1945" s="171">
        <v>10</v>
      </c>
      <c r="B1945" s="172" t="s">
        <v>816</v>
      </c>
      <c r="C1945" s="173" t="s">
        <v>814</v>
      </c>
      <c r="D1945" s="173" t="s">
        <v>30</v>
      </c>
      <c r="E1945" s="171">
        <v>0.46</v>
      </c>
      <c r="F1945" s="171">
        <v>9.4499999999999993</v>
      </c>
      <c r="G1945" s="171" t="s">
        <v>10451</v>
      </c>
    </row>
    <row r="1946" spans="1:7" ht="21">
      <c r="A1946" s="171">
        <v>11359</v>
      </c>
      <c r="B1946" s="172" t="s">
        <v>818</v>
      </c>
      <c r="C1946" s="173" t="s">
        <v>814</v>
      </c>
      <c r="D1946" s="173" t="s">
        <v>30</v>
      </c>
      <c r="E1946" s="171">
        <v>0</v>
      </c>
      <c r="F1946" s="171">
        <v>520.16</v>
      </c>
      <c r="G1946" s="171" t="s">
        <v>10451</v>
      </c>
    </row>
    <row r="1947" spans="1:7" ht="21">
      <c r="A1947" s="171">
        <v>11950</v>
      </c>
      <c r="B1947" s="172" t="s">
        <v>993</v>
      </c>
      <c r="C1947" s="173" t="s">
        <v>814</v>
      </c>
      <c r="D1947" s="173" t="s">
        <v>30</v>
      </c>
      <c r="E1947" s="171">
        <v>168</v>
      </c>
      <c r="F1947" s="171">
        <v>0.16</v>
      </c>
      <c r="G1947" s="171" t="s">
        <v>10451</v>
      </c>
    </row>
    <row r="1948" spans="1:7">
      <c r="A1948" s="171">
        <v>12815</v>
      </c>
      <c r="B1948" s="172" t="s">
        <v>821</v>
      </c>
      <c r="C1948" s="173" t="s">
        <v>814</v>
      </c>
      <c r="D1948" s="173" t="s">
        <v>30</v>
      </c>
      <c r="E1948" s="171">
        <v>0.52</v>
      </c>
      <c r="F1948" s="171">
        <v>7.33</v>
      </c>
      <c r="G1948" s="171" t="s">
        <v>10451</v>
      </c>
    </row>
    <row r="1949" spans="1:7">
      <c r="A1949" s="171">
        <v>12892</v>
      </c>
      <c r="B1949" s="172" t="s">
        <v>822</v>
      </c>
      <c r="C1949" s="173" t="s">
        <v>814</v>
      </c>
      <c r="D1949" s="173" t="s">
        <v>823</v>
      </c>
      <c r="E1949" s="171">
        <v>0.79</v>
      </c>
      <c r="F1949" s="171">
        <v>10.8</v>
      </c>
      <c r="G1949" s="171" t="s">
        <v>10451</v>
      </c>
    </row>
    <row r="1950" spans="1:7">
      <c r="A1950" s="171">
        <v>12893</v>
      </c>
      <c r="B1950" s="172" t="s">
        <v>824</v>
      </c>
      <c r="C1950" s="173" t="s">
        <v>814</v>
      </c>
      <c r="D1950" s="173" t="s">
        <v>823</v>
      </c>
      <c r="E1950" s="171">
        <v>0.09</v>
      </c>
      <c r="F1950" s="171">
        <v>57.6</v>
      </c>
      <c r="G1950" s="171" t="s">
        <v>10451</v>
      </c>
    </row>
    <row r="1951" spans="1:7">
      <c r="A1951" s="171">
        <v>2436</v>
      </c>
      <c r="B1951" s="172" t="s">
        <v>936</v>
      </c>
      <c r="C1951" s="173" t="s">
        <v>820</v>
      </c>
      <c r="D1951" s="173" t="s">
        <v>336</v>
      </c>
      <c r="E1951" s="171">
        <v>29.71</v>
      </c>
      <c r="F1951" s="171" t="s">
        <v>10451</v>
      </c>
      <c r="G1951" s="171">
        <v>16.72</v>
      </c>
    </row>
    <row r="1952" spans="1:7">
      <c r="A1952" s="171">
        <v>247</v>
      </c>
      <c r="B1952" s="172" t="s">
        <v>937</v>
      </c>
      <c r="C1952" s="173" t="s">
        <v>820</v>
      </c>
      <c r="D1952" s="173" t="s">
        <v>336</v>
      </c>
      <c r="E1952" s="171">
        <v>29.71</v>
      </c>
      <c r="F1952" s="171" t="s">
        <v>10451</v>
      </c>
      <c r="G1952" s="171">
        <v>12.56</v>
      </c>
    </row>
    <row r="1953" spans="1:7" ht="21">
      <c r="A1953" s="171">
        <v>2559</v>
      </c>
      <c r="B1953" s="172" t="s">
        <v>994</v>
      </c>
      <c r="C1953" s="173" t="s">
        <v>814</v>
      </c>
      <c r="D1953" s="173" t="s">
        <v>30</v>
      </c>
      <c r="E1953" s="171">
        <v>84</v>
      </c>
      <c r="F1953" s="171">
        <v>8.27</v>
      </c>
      <c r="G1953" s="171" t="s">
        <v>10451</v>
      </c>
    </row>
    <row r="1954" spans="1:7">
      <c r="A1954" s="171">
        <v>25966</v>
      </c>
      <c r="B1954" s="172" t="s">
        <v>827</v>
      </c>
      <c r="C1954" s="173" t="s">
        <v>814</v>
      </c>
      <c r="D1954" s="173" t="s">
        <v>828</v>
      </c>
      <c r="E1954" s="171">
        <v>0.09</v>
      </c>
      <c r="F1954" s="171">
        <v>13.84</v>
      </c>
      <c r="G1954" s="171" t="s">
        <v>10451</v>
      </c>
    </row>
    <row r="1955" spans="1:7">
      <c r="A1955" s="171">
        <v>2711</v>
      </c>
      <c r="B1955" s="172" t="s">
        <v>831</v>
      </c>
      <c r="C1955" s="173" t="s">
        <v>814</v>
      </c>
      <c r="D1955" s="173" t="s">
        <v>30</v>
      </c>
      <c r="E1955" s="171">
        <v>0.04</v>
      </c>
      <c r="F1955" s="171">
        <v>112.95</v>
      </c>
      <c r="G1955" s="171" t="s">
        <v>10451</v>
      </c>
    </row>
    <row r="1956" spans="1:7">
      <c r="A1956" s="171">
        <v>36144</v>
      </c>
      <c r="B1956" s="172" t="s">
        <v>832</v>
      </c>
      <c r="C1956" s="173" t="s">
        <v>814</v>
      </c>
      <c r="D1956" s="173" t="s">
        <v>30</v>
      </c>
      <c r="E1956" s="171">
        <v>6.43</v>
      </c>
      <c r="F1956" s="171">
        <v>1.34</v>
      </c>
      <c r="G1956" s="171" t="s">
        <v>10451</v>
      </c>
    </row>
    <row r="1957" spans="1:7">
      <c r="A1957" s="171">
        <v>36146</v>
      </c>
      <c r="B1957" s="172" t="s">
        <v>833</v>
      </c>
      <c r="C1957" s="173" t="s">
        <v>814</v>
      </c>
      <c r="D1957" s="173" t="s">
        <v>30</v>
      </c>
      <c r="E1957" s="171">
        <v>7.0000000000000007E-2</v>
      </c>
      <c r="F1957" s="171">
        <v>204</v>
      </c>
      <c r="G1957" s="171" t="s">
        <v>10451</v>
      </c>
    </row>
    <row r="1958" spans="1:7" ht="21">
      <c r="A1958" s="171">
        <v>36149</v>
      </c>
      <c r="B1958" s="172" t="s">
        <v>834</v>
      </c>
      <c r="C1958" s="173" t="s">
        <v>814</v>
      </c>
      <c r="D1958" s="173" t="s">
        <v>30</v>
      </c>
      <c r="E1958" s="171">
        <v>0.04</v>
      </c>
      <c r="F1958" s="171">
        <v>141</v>
      </c>
      <c r="G1958" s="171" t="s">
        <v>10451</v>
      </c>
    </row>
    <row r="1959" spans="1:7">
      <c r="A1959" s="171">
        <v>36150</v>
      </c>
      <c r="B1959" s="172" t="s">
        <v>835</v>
      </c>
      <c r="C1959" s="173" t="s">
        <v>814</v>
      </c>
      <c r="D1959" s="173" t="s">
        <v>30</v>
      </c>
      <c r="E1959" s="171">
        <v>0.15</v>
      </c>
      <c r="F1959" s="171">
        <v>35.64</v>
      </c>
      <c r="G1959" s="171" t="s">
        <v>10451</v>
      </c>
    </row>
    <row r="1960" spans="1:7" ht="21">
      <c r="A1960" s="171">
        <v>36153</v>
      </c>
      <c r="B1960" s="172" t="s">
        <v>836</v>
      </c>
      <c r="C1960" s="173" t="s">
        <v>814</v>
      </c>
      <c r="D1960" s="173" t="s">
        <v>30</v>
      </c>
      <c r="E1960" s="171">
        <v>0.06</v>
      </c>
      <c r="F1960" s="171">
        <v>160.5</v>
      </c>
      <c r="G1960" s="171" t="s">
        <v>10451</v>
      </c>
    </row>
    <row r="1961" spans="1:7">
      <c r="A1961" s="171">
        <v>37370</v>
      </c>
      <c r="B1961" s="172" t="s">
        <v>838</v>
      </c>
      <c r="C1961" s="173" t="s">
        <v>814</v>
      </c>
      <c r="D1961" s="173" t="s">
        <v>336</v>
      </c>
      <c r="E1961" s="171">
        <v>57.69</v>
      </c>
      <c r="F1961" s="171">
        <v>2.48</v>
      </c>
      <c r="G1961" s="171" t="s">
        <v>10451</v>
      </c>
    </row>
    <row r="1962" spans="1:7">
      <c r="A1962" s="171">
        <v>37371</v>
      </c>
      <c r="B1962" s="172" t="s">
        <v>839</v>
      </c>
      <c r="C1962" s="173" t="s">
        <v>814</v>
      </c>
      <c r="D1962" s="173" t="s">
        <v>336</v>
      </c>
      <c r="E1962" s="171">
        <v>57.69</v>
      </c>
      <c r="F1962" s="171">
        <v>0.55000000000000004</v>
      </c>
      <c r="G1962" s="171" t="s">
        <v>10451</v>
      </c>
    </row>
    <row r="1963" spans="1:7">
      <c r="A1963" s="171">
        <v>37372</v>
      </c>
      <c r="B1963" s="172" t="s">
        <v>840</v>
      </c>
      <c r="C1963" s="173" t="s">
        <v>814</v>
      </c>
      <c r="D1963" s="173" t="s">
        <v>336</v>
      </c>
      <c r="E1963" s="171">
        <v>57.69</v>
      </c>
      <c r="F1963" s="171">
        <v>0.37</v>
      </c>
      <c r="G1963" s="171" t="s">
        <v>10451</v>
      </c>
    </row>
    <row r="1964" spans="1:7">
      <c r="A1964" s="171">
        <v>37373</v>
      </c>
      <c r="B1964" s="172" t="s">
        <v>841</v>
      </c>
      <c r="C1964" s="173" t="s">
        <v>814</v>
      </c>
      <c r="D1964" s="173" t="s">
        <v>336</v>
      </c>
      <c r="E1964" s="171">
        <v>57.69</v>
      </c>
      <c r="F1964" s="171">
        <v>0.02</v>
      </c>
      <c r="G1964" s="171" t="s">
        <v>10451</v>
      </c>
    </row>
    <row r="1965" spans="1:7">
      <c r="A1965" s="171">
        <v>38382</v>
      </c>
      <c r="B1965" s="172" t="s">
        <v>843</v>
      </c>
      <c r="C1965" s="173" t="s">
        <v>814</v>
      </c>
      <c r="D1965" s="173" t="s">
        <v>30</v>
      </c>
      <c r="E1965" s="171">
        <v>0.16</v>
      </c>
      <c r="F1965" s="171">
        <v>9.56</v>
      </c>
      <c r="G1965" s="171" t="s">
        <v>10451</v>
      </c>
    </row>
    <row r="1966" spans="1:7">
      <c r="A1966" s="171">
        <v>38390</v>
      </c>
      <c r="B1966" s="172" t="s">
        <v>844</v>
      </c>
      <c r="C1966" s="173" t="s">
        <v>814</v>
      </c>
      <c r="D1966" s="173" t="s">
        <v>30</v>
      </c>
      <c r="E1966" s="171">
        <v>0.09</v>
      </c>
      <c r="F1966" s="171">
        <v>28.83</v>
      </c>
      <c r="G1966" s="171" t="s">
        <v>10451</v>
      </c>
    </row>
    <row r="1967" spans="1:7">
      <c r="A1967" s="171">
        <v>38393</v>
      </c>
      <c r="B1967" s="172" t="s">
        <v>845</v>
      </c>
      <c r="C1967" s="173" t="s">
        <v>814</v>
      </c>
      <c r="D1967" s="173" t="s">
        <v>30</v>
      </c>
      <c r="E1967" s="171">
        <v>0.09</v>
      </c>
      <c r="F1967" s="171">
        <v>13</v>
      </c>
      <c r="G1967" s="171" t="s">
        <v>10451</v>
      </c>
    </row>
    <row r="1968" spans="1:7">
      <c r="A1968" s="171">
        <v>38396</v>
      </c>
      <c r="B1968" s="172" t="s">
        <v>846</v>
      </c>
      <c r="C1968" s="173" t="s">
        <v>814</v>
      </c>
      <c r="D1968" s="173" t="s">
        <v>30</v>
      </c>
      <c r="E1968" s="171">
        <v>0</v>
      </c>
      <c r="F1968" s="171">
        <v>359.64</v>
      </c>
      <c r="G1968" s="171" t="s">
        <v>10451</v>
      </c>
    </row>
    <row r="1969" spans="1:7">
      <c r="A1969" s="171">
        <v>38399</v>
      </c>
      <c r="B1969" s="172" t="s">
        <v>847</v>
      </c>
      <c r="C1969" s="173" t="s">
        <v>814</v>
      </c>
      <c r="D1969" s="173" t="s">
        <v>30</v>
      </c>
      <c r="E1969" s="171">
        <v>0.02</v>
      </c>
      <c r="F1969" s="171">
        <v>139.57</v>
      </c>
      <c r="G1969" s="171" t="s">
        <v>10451</v>
      </c>
    </row>
    <row r="1970" spans="1:7" ht="21">
      <c r="A1970" s="171">
        <v>38413</v>
      </c>
      <c r="B1970" s="172" t="s">
        <v>848</v>
      </c>
      <c r="C1970" s="173" t="s">
        <v>814</v>
      </c>
      <c r="D1970" s="173" t="s">
        <v>30</v>
      </c>
      <c r="E1970" s="171">
        <v>0</v>
      </c>
      <c r="F1970" s="171">
        <v>536.28</v>
      </c>
      <c r="G1970" s="171" t="s">
        <v>10451</v>
      </c>
    </row>
    <row r="1971" spans="1:7">
      <c r="A1971" s="171">
        <v>38476</v>
      </c>
      <c r="B1971" s="172" t="s">
        <v>849</v>
      </c>
      <c r="C1971" s="173" t="s">
        <v>814</v>
      </c>
      <c r="D1971" s="173" t="s">
        <v>30</v>
      </c>
      <c r="E1971" s="171">
        <v>0.01</v>
      </c>
      <c r="F1971" s="171">
        <v>210.29</v>
      </c>
      <c r="G1971" s="171" t="s">
        <v>10451</v>
      </c>
    </row>
    <row r="1972" spans="1:7">
      <c r="A1972" s="171">
        <v>38477</v>
      </c>
      <c r="B1972" s="172" t="s">
        <v>850</v>
      </c>
      <c r="C1972" s="173" t="s">
        <v>814</v>
      </c>
      <c r="D1972" s="173" t="s">
        <v>30</v>
      </c>
      <c r="E1972" s="171">
        <v>0</v>
      </c>
      <c r="F1972" s="171">
        <v>595.54999999999995</v>
      </c>
      <c r="G1972" s="171" t="s">
        <v>10451</v>
      </c>
    </row>
    <row r="1973" spans="1:7">
      <c r="A1973" s="374"/>
      <c r="B1973" s="374"/>
      <c r="C1973" s="374"/>
      <c r="D1973" s="374"/>
      <c r="E1973" s="374"/>
      <c r="F1973" s="374"/>
      <c r="G1973" s="374"/>
    </row>
    <row r="1974" spans="1:7" ht="21">
      <c r="A1974" s="219" t="s">
        <v>281</v>
      </c>
      <c r="B1974" s="220" t="s">
        <v>282</v>
      </c>
      <c r="C1974" s="221" t="s">
        <v>57</v>
      </c>
      <c r="D1974" s="221" t="s">
        <v>30</v>
      </c>
      <c r="E1974" s="222">
        <v>31</v>
      </c>
      <c r="F1974" s="222">
        <v>10.42</v>
      </c>
      <c r="G1974" s="222">
        <v>10.36</v>
      </c>
    </row>
    <row r="1975" spans="1:7">
      <c r="A1975" s="171">
        <v>10</v>
      </c>
      <c r="B1975" s="172" t="s">
        <v>816</v>
      </c>
      <c r="C1975" s="173" t="s">
        <v>814</v>
      </c>
      <c r="D1975" s="173" t="s">
        <v>30</v>
      </c>
      <c r="E1975" s="171">
        <v>0.17</v>
      </c>
      <c r="F1975" s="171">
        <v>9.4499999999999993</v>
      </c>
      <c r="G1975" s="171" t="s">
        <v>10451</v>
      </c>
    </row>
    <row r="1976" spans="1:7" ht="21">
      <c r="A1976" s="171">
        <v>11359</v>
      </c>
      <c r="B1976" s="172" t="s">
        <v>818</v>
      </c>
      <c r="C1976" s="173" t="s">
        <v>814</v>
      </c>
      <c r="D1976" s="173" t="s">
        <v>30</v>
      </c>
      <c r="E1976" s="171">
        <v>0</v>
      </c>
      <c r="F1976" s="171">
        <v>520.16</v>
      </c>
      <c r="G1976" s="171" t="s">
        <v>10451</v>
      </c>
    </row>
    <row r="1977" spans="1:7" ht="21">
      <c r="A1977" s="171">
        <v>11950</v>
      </c>
      <c r="B1977" s="172" t="s">
        <v>993</v>
      </c>
      <c r="C1977" s="173" t="s">
        <v>814</v>
      </c>
      <c r="D1977" s="173" t="s">
        <v>30</v>
      </c>
      <c r="E1977" s="171">
        <v>62</v>
      </c>
      <c r="F1977" s="171">
        <v>0.16</v>
      </c>
      <c r="G1977" s="171" t="s">
        <v>10451</v>
      </c>
    </row>
    <row r="1978" spans="1:7">
      <c r="A1978" s="171">
        <v>12815</v>
      </c>
      <c r="B1978" s="172" t="s">
        <v>821</v>
      </c>
      <c r="C1978" s="173" t="s">
        <v>814</v>
      </c>
      <c r="D1978" s="173" t="s">
        <v>30</v>
      </c>
      <c r="E1978" s="171">
        <v>0.19</v>
      </c>
      <c r="F1978" s="171">
        <v>7.33</v>
      </c>
      <c r="G1978" s="171" t="s">
        <v>10451</v>
      </c>
    </row>
    <row r="1979" spans="1:7">
      <c r="A1979" s="171">
        <v>12892</v>
      </c>
      <c r="B1979" s="172" t="s">
        <v>822</v>
      </c>
      <c r="C1979" s="173" t="s">
        <v>814</v>
      </c>
      <c r="D1979" s="173" t="s">
        <v>823</v>
      </c>
      <c r="E1979" s="171">
        <v>0.28999999999999998</v>
      </c>
      <c r="F1979" s="171">
        <v>10.8</v>
      </c>
      <c r="G1979" s="171" t="s">
        <v>10451</v>
      </c>
    </row>
    <row r="1980" spans="1:7">
      <c r="A1980" s="171">
        <v>12893</v>
      </c>
      <c r="B1980" s="172" t="s">
        <v>824</v>
      </c>
      <c r="C1980" s="173" t="s">
        <v>814</v>
      </c>
      <c r="D1980" s="173" t="s">
        <v>823</v>
      </c>
      <c r="E1980" s="171">
        <v>0.03</v>
      </c>
      <c r="F1980" s="171">
        <v>57.6</v>
      </c>
      <c r="G1980" s="171" t="s">
        <v>10451</v>
      </c>
    </row>
    <row r="1981" spans="1:7">
      <c r="A1981" s="171">
        <v>2436</v>
      </c>
      <c r="B1981" s="172" t="s">
        <v>936</v>
      </c>
      <c r="C1981" s="173" t="s">
        <v>820</v>
      </c>
      <c r="D1981" s="173" t="s">
        <v>336</v>
      </c>
      <c r="E1981" s="171">
        <v>10.97</v>
      </c>
      <c r="F1981" s="171" t="s">
        <v>10451</v>
      </c>
      <c r="G1981" s="171">
        <v>16.72</v>
      </c>
    </row>
    <row r="1982" spans="1:7">
      <c r="A1982" s="171">
        <v>247</v>
      </c>
      <c r="B1982" s="172" t="s">
        <v>937</v>
      </c>
      <c r="C1982" s="173" t="s">
        <v>820</v>
      </c>
      <c r="D1982" s="173" t="s">
        <v>336</v>
      </c>
      <c r="E1982" s="171">
        <v>10.97</v>
      </c>
      <c r="F1982" s="171" t="s">
        <v>10451</v>
      </c>
      <c r="G1982" s="171">
        <v>12.56</v>
      </c>
    </row>
    <row r="1983" spans="1:7" ht="21">
      <c r="A1983" s="171">
        <v>2565</v>
      </c>
      <c r="B1983" s="172" t="s">
        <v>996</v>
      </c>
      <c r="C1983" s="173" t="s">
        <v>814</v>
      </c>
      <c r="D1983" s="173" t="s">
        <v>30</v>
      </c>
      <c r="E1983" s="171">
        <v>31</v>
      </c>
      <c r="F1983" s="171">
        <v>6.7</v>
      </c>
      <c r="G1983" s="171" t="s">
        <v>10451</v>
      </c>
    </row>
    <row r="1984" spans="1:7">
      <c r="A1984" s="171">
        <v>25966</v>
      </c>
      <c r="B1984" s="172" t="s">
        <v>827</v>
      </c>
      <c r="C1984" s="173" t="s">
        <v>814</v>
      </c>
      <c r="D1984" s="173" t="s">
        <v>828</v>
      </c>
      <c r="E1984" s="171">
        <v>0.03</v>
      </c>
      <c r="F1984" s="171">
        <v>13.84</v>
      </c>
      <c r="G1984" s="171" t="s">
        <v>10451</v>
      </c>
    </row>
    <row r="1985" spans="1:7">
      <c r="A1985" s="171">
        <v>2711</v>
      </c>
      <c r="B1985" s="172" t="s">
        <v>831</v>
      </c>
      <c r="C1985" s="173" t="s">
        <v>814</v>
      </c>
      <c r="D1985" s="173" t="s">
        <v>30</v>
      </c>
      <c r="E1985" s="171">
        <v>0.01</v>
      </c>
      <c r="F1985" s="171">
        <v>112.95</v>
      </c>
      <c r="G1985" s="171" t="s">
        <v>10451</v>
      </c>
    </row>
    <row r="1986" spans="1:7">
      <c r="A1986" s="171">
        <v>36144</v>
      </c>
      <c r="B1986" s="172" t="s">
        <v>832</v>
      </c>
      <c r="C1986" s="173" t="s">
        <v>814</v>
      </c>
      <c r="D1986" s="173" t="s">
        <v>30</v>
      </c>
      <c r="E1986" s="171">
        <v>2.37</v>
      </c>
      <c r="F1986" s="171">
        <v>1.34</v>
      </c>
      <c r="G1986" s="171" t="s">
        <v>10451</v>
      </c>
    </row>
    <row r="1987" spans="1:7">
      <c r="A1987" s="171">
        <v>36146</v>
      </c>
      <c r="B1987" s="172" t="s">
        <v>833</v>
      </c>
      <c r="C1987" s="173" t="s">
        <v>814</v>
      </c>
      <c r="D1987" s="173" t="s">
        <v>30</v>
      </c>
      <c r="E1987" s="171">
        <v>0.03</v>
      </c>
      <c r="F1987" s="171">
        <v>204</v>
      </c>
      <c r="G1987" s="171" t="s">
        <v>10451</v>
      </c>
    </row>
    <row r="1988" spans="1:7" ht="21">
      <c r="A1988" s="171">
        <v>36149</v>
      </c>
      <c r="B1988" s="172" t="s">
        <v>834</v>
      </c>
      <c r="C1988" s="173" t="s">
        <v>814</v>
      </c>
      <c r="D1988" s="173" t="s">
        <v>30</v>
      </c>
      <c r="E1988" s="171">
        <v>0.02</v>
      </c>
      <c r="F1988" s="171">
        <v>141</v>
      </c>
      <c r="G1988" s="171" t="s">
        <v>10451</v>
      </c>
    </row>
    <row r="1989" spans="1:7">
      <c r="A1989" s="171">
        <v>36150</v>
      </c>
      <c r="B1989" s="172" t="s">
        <v>835</v>
      </c>
      <c r="C1989" s="173" t="s">
        <v>814</v>
      </c>
      <c r="D1989" s="173" t="s">
        <v>30</v>
      </c>
      <c r="E1989" s="171">
        <v>0.06</v>
      </c>
      <c r="F1989" s="171">
        <v>35.64</v>
      </c>
      <c r="G1989" s="171" t="s">
        <v>10451</v>
      </c>
    </row>
    <row r="1990" spans="1:7" ht="21">
      <c r="A1990" s="171">
        <v>36153</v>
      </c>
      <c r="B1990" s="172" t="s">
        <v>836</v>
      </c>
      <c r="C1990" s="173" t="s">
        <v>814</v>
      </c>
      <c r="D1990" s="173" t="s">
        <v>30</v>
      </c>
      <c r="E1990" s="171">
        <v>0.02</v>
      </c>
      <c r="F1990" s="171">
        <v>160.5</v>
      </c>
      <c r="G1990" s="171" t="s">
        <v>10451</v>
      </c>
    </row>
    <row r="1991" spans="1:7">
      <c r="A1991" s="171">
        <v>37370</v>
      </c>
      <c r="B1991" s="172" t="s">
        <v>838</v>
      </c>
      <c r="C1991" s="173" t="s">
        <v>814</v>
      </c>
      <c r="D1991" s="173" t="s">
        <v>336</v>
      </c>
      <c r="E1991" s="171">
        <v>21.29</v>
      </c>
      <c r="F1991" s="171">
        <v>2.48</v>
      </c>
      <c r="G1991" s="171" t="s">
        <v>10451</v>
      </c>
    </row>
    <row r="1992" spans="1:7">
      <c r="A1992" s="171">
        <v>37371</v>
      </c>
      <c r="B1992" s="172" t="s">
        <v>839</v>
      </c>
      <c r="C1992" s="173" t="s">
        <v>814</v>
      </c>
      <c r="D1992" s="173" t="s">
        <v>336</v>
      </c>
      <c r="E1992" s="171">
        <v>21.29</v>
      </c>
      <c r="F1992" s="171">
        <v>0.55000000000000004</v>
      </c>
      <c r="G1992" s="171" t="s">
        <v>10451</v>
      </c>
    </row>
    <row r="1993" spans="1:7">
      <c r="A1993" s="171">
        <v>37372</v>
      </c>
      <c r="B1993" s="172" t="s">
        <v>840</v>
      </c>
      <c r="C1993" s="173" t="s">
        <v>814</v>
      </c>
      <c r="D1993" s="173" t="s">
        <v>336</v>
      </c>
      <c r="E1993" s="171">
        <v>21.29</v>
      </c>
      <c r="F1993" s="171">
        <v>0.37</v>
      </c>
      <c r="G1993" s="171" t="s">
        <v>10451</v>
      </c>
    </row>
    <row r="1994" spans="1:7">
      <c r="A1994" s="171">
        <v>37373</v>
      </c>
      <c r="B1994" s="172" t="s">
        <v>841</v>
      </c>
      <c r="C1994" s="173" t="s">
        <v>814</v>
      </c>
      <c r="D1994" s="173" t="s">
        <v>336</v>
      </c>
      <c r="E1994" s="171">
        <v>21.29</v>
      </c>
      <c r="F1994" s="171">
        <v>0.02</v>
      </c>
      <c r="G1994" s="171" t="s">
        <v>10451</v>
      </c>
    </row>
    <row r="1995" spans="1:7">
      <c r="A1995" s="171">
        <v>38382</v>
      </c>
      <c r="B1995" s="172" t="s">
        <v>843</v>
      </c>
      <c r="C1995" s="173" t="s">
        <v>814</v>
      </c>
      <c r="D1995" s="173" t="s">
        <v>30</v>
      </c>
      <c r="E1995" s="171">
        <v>0.06</v>
      </c>
      <c r="F1995" s="171">
        <v>9.56</v>
      </c>
      <c r="G1995" s="171" t="s">
        <v>10451</v>
      </c>
    </row>
    <row r="1996" spans="1:7">
      <c r="A1996" s="171">
        <v>38390</v>
      </c>
      <c r="B1996" s="172" t="s">
        <v>844</v>
      </c>
      <c r="C1996" s="173" t="s">
        <v>814</v>
      </c>
      <c r="D1996" s="173" t="s">
        <v>30</v>
      </c>
      <c r="E1996" s="171">
        <v>0.03</v>
      </c>
      <c r="F1996" s="171">
        <v>28.83</v>
      </c>
      <c r="G1996" s="171" t="s">
        <v>10451</v>
      </c>
    </row>
    <row r="1997" spans="1:7">
      <c r="A1997" s="171">
        <v>38393</v>
      </c>
      <c r="B1997" s="172" t="s">
        <v>845</v>
      </c>
      <c r="C1997" s="173" t="s">
        <v>814</v>
      </c>
      <c r="D1997" s="173" t="s">
        <v>30</v>
      </c>
      <c r="E1997" s="171">
        <v>0.03</v>
      </c>
      <c r="F1997" s="171">
        <v>13</v>
      </c>
      <c r="G1997" s="171" t="s">
        <v>10451</v>
      </c>
    </row>
    <row r="1998" spans="1:7">
      <c r="A1998" s="171">
        <v>38396</v>
      </c>
      <c r="B1998" s="172" t="s">
        <v>846</v>
      </c>
      <c r="C1998" s="173" t="s">
        <v>814</v>
      </c>
      <c r="D1998" s="173" t="s">
        <v>30</v>
      </c>
      <c r="E1998" s="171">
        <v>0</v>
      </c>
      <c r="F1998" s="171">
        <v>359.64</v>
      </c>
      <c r="G1998" s="171" t="s">
        <v>10451</v>
      </c>
    </row>
    <row r="1999" spans="1:7">
      <c r="A1999" s="171">
        <v>38399</v>
      </c>
      <c r="B1999" s="172" t="s">
        <v>847</v>
      </c>
      <c r="C1999" s="173" t="s">
        <v>814</v>
      </c>
      <c r="D1999" s="173" t="s">
        <v>30</v>
      </c>
      <c r="E1999" s="171">
        <v>0.01</v>
      </c>
      <c r="F1999" s="171">
        <v>139.57</v>
      </c>
      <c r="G1999" s="171" t="s">
        <v>10451</v>
      </c>
    </row>
    <row r="2000" spans="1:7" ht="21">
      <c r="A2000" s="171">
        <v>38413</v>
      </c>
      <c r="B2000" s="172" t="s">
        <v>848</v>
      </c>
      <c r="C2000" s="173" t="s">
        <v>814</v>
      </c>
      <c r="D2000" s="173" t="s">
        <v>30</v>
      </c>
      <c r="E2000" s="171">
        <v>0</v>
      </c>
      <c r="F2000" s="171">
        <v>536.28</v>
      </c>
      <c r="G2000" s="171" t="s">
        <v>10451</v>
      </c>
    </row>
    <row r="2001" spans="1:7">
      <c r="A2001" s="171">
        <v>38476</v>
      </c>
      <c r="B2001" s="172" t="s">
        <v>849</v>
      </c>
      <c r="C2001" s="173" t="s">
        <v>814</v>
      </c>
      <c r="D2001" s="173" t="s">
        <v>30</v>
      </c>
      <c r="E2001" s="171">
        <v>0</v>
      </c>
      <c r="F2001" s="171">
        <v>210.29</v>
      </c>
      <c r="G2001" s="171" t="s">
        <v>10451</v>
      </c>
    </row>
    <row r="2002" spans="1:7">
      <c r="A2002" s="171">
        <v>38477</v>
      </c>
      <c r="B2002" s="172" t="s">
        <v>850</v>
      </c>
      <c r="C2002" s="173" t="s">
        <v>814</v>
      </c>
      <c r="D2002" s="173" t="s">
        <v>30</v>
      </c>
      <c r="E2002" s="171">
        <v>0</v>
      </c>
      <c r="F2002" s="171">
        <v>595.54999999999995</v>
      </c>
      <c r="G2002" s="171" t="s">
        <v>10451</v>
      </c>
    </row>
    <row r="2003" spans="1:7">
      <c r="A2003" s="374"/>
      <c r="B2003" s="374"/>
      <c r="C2003" s="374"/>
      <c r="D2003" s="374"/>
      <c r="E2003" s="374"/>
      <c r="F2003" s="374"/>
      <c r="G2003" s="374"/>
    </row>
    <row r="2004" spans="1:7" ht="21">
      <c r="A2004" s="219" t="s">
        <v>284</v>
      </c>
      <c r="B2004" s="220" t="s">
        <v>285</v>
      </c>
      <c r="C2004" s="221" t="s">
        <v>57</v>
      </c>
      <c r="D2004" s="221" t="s">
        <v>30</v>
      </c>
      <c r="E2004" s="222">
        <v>28</v>
      </c>
      <c r="F2004" s="222">
        <v>12.62</v>
      </c>
      <c r="G2004" s="222">
        <v>13.17</v>
      </c>
    </row>
    <row r="2005" spans="1:7">
      <c r="A2005" s="171">
        <v>10</v>
      </c>
      <c r="B2005" s="172" t="s">
        <v>816</v>
      </c>
      <c r="C2005" s="173" t="s">
        <v>814</v>
      </c>
      <c r="D2005" s="173" t="s">
        <v>30</v>
      </c>
      <c r="E2005" s="171">
        <v>0.2</v>
      </c>
      <c r="F2005" s="171">
        <v>9.4499999999999993</v>
      </c>
      <c r="G2005" s="171" t="s">
        <v>10451</v>
      </c>
    </row>
    <row r="2006" spans="1:7" ht="21">
      <c r="A2006" s="171">
        <v>11359</v>
      </c>
      <c r="B2006" s="172" t="s">
        <v>818</v>
      </c>
      <c r="C2006" s="173" t="s">
        <v>814</v>
      </c>
      <c r="D2006" s="173" t="s">
        <v>30</v>
      </c>
      <c r="E2006" s="171">
        <v>0</v>
      </c>
      <c r="F2006" s="171">
        <v>520.16</v>
      </c>
      <c r="G2006" s="171" t="s">
        <v>10451</v>
      </c>
    </row>
    <row r="2007" spans="1:7" ht="21">
      <c r="A2007" s="171">
        <v>11950</v>
      </c>
      <c r="B2007" s="172" t="s">
        <v>993</v>
      </c>
      <c r="C2007" s="173" t="s">
        <v>814</v>
      </c>
      <c r="D2007" s="173" t="s">
        <v>30</v>
      </c>
      <c r="E2007" s="171">
        <v>56</v>
      </c>
      <c r="F2007" s="171">
        <v>0.16</v>
      </c>
      <c r="G2007" s="171" t="s">
        <v>10451</v>
      </c>
    </row>
    <row r="2008" spans="1:7">
      <c r="A2008" s="171">
        <v>12815</v>
      </c>
      <c r="B2008" s="172" t="s">
        <v>821</v>
      </c>
      <c r="C2008" s="173" t="s">
        <v>814</v>
      </c>
      <c r="D2008" s="173" t="s">
        <v>30</v>
      </c>
      <c r="E2008" s="171">
        <v>0.22</v>
      </c>
      <c r="F2008" s="171">
        <v>7.33</v>
      </c>
      <c r="G2008" s="171" t="s">
        <v>10451</v>
      </c>
    </row>
    <row r="2009" spans="1:7">
      <c r="A2009" s="171">
        <v>12892</v>
      </c>
      <c r="B2009" s="172" t="s">
        <v>822</v>
      </c>
      <c r="C2009" s="173" t="s">
        <v>814</v>
      </c>
      <c r="D2009" s="173" t="s">
        <v>823</v>
      </c>
      <c r="E2009" s="171">
        <v>0.34</v>
      </c>
      <c r="F2009" s="171">
        <v>10.8</v>
      </c>
      <c r="G2009" s="171" t="s">
        <v>10451</v>
      </c>
    </row>
    <row r="2010" spans="1:7">
      <c r="A2010" s="171">
        <v>12893</v>
      </c>
      <c r="B2010" s="172" t="s">
        <v>824</v>
      </c>
      <c r="C2010" s="173" t="s">
        <v>814</v>
      </c>
      <c r="D2010" s="173" t="s">
        <v>823</v>
      </c>
      <c r="E2010" s="171">
        <v>0.04</v>
      </c>
      <c r="F2010" s="171">
        <v>57.6</v>
      </c>
      <c r="G2010" s="171" t="s">
        <v>10451</v>
      </c>
    </row>
    <row r="2011" spans="1:7">
      <c r="A2011" s="171">
        <v>2436</v>
      </c>
      <c r="B2011" s="172" t="s">
        <v>936</v>
      </c>
      <c r="C2011" s="173" t="s">
        <v>820</v>
      </c>
      <c r="D2011" s="173" t="s">
        <v>336</v>
      </c>
      <c r="E2011" s="171">
        <v>12.6</v>
      </c>
      <c r="F2011" s="171" t="s">
        <v>10451</v>
      </c>
      <c r="G2011" s="171">
        <v>16.72</v>
      </c>
    </row>
    <row r="2012" spans="1:7">
      <c r="A2012" s="171">
        <v>247</v>
      </c>
      <c r="B2012" s="172" t="s">
        <v>937</v>
      </c>
      <c r="C2012" s="173" t="s">
        <v>820</v>
      </c>
      <c r="D2012" s="173" t="s">
        <v>336</v>
      </c>
      <c r="E2012" s="171">
        <v>12.6</v>
      </c>
      <c r="F2012" s="171" t="s">
        <v>10451</v>
      </c>
      <c r="G2012" s="171">
        <v>12.56</v>
      </c>
    </row>
    <row r="2013" spans="1:7" ht="21">
      <c r="A2013" s="171">
        <v>2574</v>
      </c>
      <c r="B2013" s="172" t="s">
        <v>997</v>
      </c>
      <c r="C2013" s="173" t="s">
        <v>814</v>
      </c>
      <c r="D2013" s="173" t="s">
        <v>30</v>
      </c>
      <c r="E2013" s="171">
        <v>28</v>
      </c>
      <c r="F2013" s="171">
        <v>7.98</v>
      </c>
      <c r="G2013" s="171" t="s">
        <v>10451</v>
      </c>
    </row>
    <row r="2014" spans="1:7">
      <c r="A2014" s="171">
        <v>25966</v>
      </c>
      <c r="B2014" s="172" t="s">
        <v>827</v>
      </c>
      <c r="C2014" s="173" t="s">
        <v>814</v>
      </c>
      <c r="D2014" s="173" t="s">
        <v>828</v>
      </c>
      <c r="E2014" s="171">
        <v>0.04</v>
      </c>
      <c r="F2014" s="171">
        <v>13.84</v>
      </c>
      <c r="G2014" s="171" t="s">
        <v>10451</v>
      </c>
    </row>
    <row r="2015" spans="1:7">
      <c r="A2015" s="171">
        <v>2711</v>
      </c>
      <c r="B2015" s="172" t="s">
        <v>831</v>
      </c>
      <c r="C2015" s="173" t="s">
        <v>814</v>
      </c>
      <c r="D2015" s="173" t="s">
        <v>30</v>
      </c>
      <c r="E2015" s="171">
        <v>0.02</v>
      </c>
      <c r="F2015" s="171">
        <v>112.95</v>
      </c>
      <c r="G2015" s="171" t="s">
        <v>10451</v>
      </c>
    </row>
    <row r="2016" spans="1:7">
      <c r="A2016" s="171">
        <v>36144</v>
      </c>
      <c r="B2016" s="172" t="s">
        <v>832</v>
      </c>
      <c r="C2016" s="173" t="s">
        <v>814</v>
      </c>
      <c r="D2016" s="173" t="s">
        <v>30</v>
      </c>
      <c r="E2016" s="171">
        <v>2.73</v>
      </c>
      <c r="F2016" s="171">
        <v>1.34</v>
      </c>
      <c r="G2016" s="171" t="s">
        <v>10451</v>
      </c>
    </row>
    <row r="2017" spans="1:7">
      <c r="A2017" s="171">
        <v>36146</v>
      </c>
      <c r="B2017" s="172" t="s">
        <v>833</v>
      </c>
      <c r="C2017" s="173" t="s">
        <v>814</v>
      </c>
      <c r="D2017" s="173" t="s">
        <v>30</v>
      </c>
      <c r="E2017" s="171">
        <v>0.03</v>
      </c>
      <c r="F2017" s="171">
        <v>204</v>
      </c>
      <c r="G2017" s="171" t="s">
        <v>10451</v>
      </c>
    </row>
    <row r="2018" spans="1:7" ht="21">
      <c r="A2018" s="171">
        <v>36149</v>
      </c>
      <c r="B2018" s="172" t="s">
        <v>834</v>
      </c>
      <c r="C2018" s="173" t="s">
        <v>814</v>
      </c>
      <c r="D2018" s="173" t="s">
        <v>30</v>
      </c>
      <c r="E2018" s="171">
        <v>0.02</v>
      </c>
      <c r="F2018" s="171">
        <v>141</v>
      </c>
      <c r="G2018" s="171" t="s">
        <v>10451</v>
      </c>
    </row>
    <row r="2019" spans="1:7">
      <c r="A2019" s="171">
        <v>36150</v>
      </c>
      <c r="B2019" s="172" t="s">
        <v>835</v>
      </c>
      <c r="C2019" s="173" t="s">
        <v>814</v>
      </c>
      <c r="D2019" s="173" t="s">
        <v>30</v>
      </c>
      <c r="E2019" s="171">
        <v>0.06</v>
      </c>
      <c r="F2019" s="171">
        <v>35.64</v>
      </c>
      <c r="G2019" s="171" t="s">
        <v>10451</v>
      </c>
    </row>
    <row r="2020" spans="1:7" ht="21">
      <c r="A2020" s="171">
        <v>36153</v>
      </c>
      <c r="B2020" s="172" t="s">
        <v>836</v>
      </c>
      <c r="C2020" s="173" t="s">
        <v>814</v>
      </c>
      <c r="D2020" s="173" t="s">
        <v>30</v>
      </c>
      <c r="E2020" s="171">
        <v>0.03</v>
      </c>
      <c r="F2020" s="171">
        <v>160.5</v>
      </c>
      <c r="G2020" s="171" t="s">
        <v>10451</v>
      </c>
    </row>
    <row r="2021" spans="1:7">
      <c r="A2021" s="171">
        <v>37370</v>
      </c>
      <c r="B2021" s="172" t="s">
        <v>838</v>
      </c>
      <c r="C2021" s="173" t="s">
        <v>814</v>
      </c>
      <c r="D2021" s="173" t="s">
        <v>336</v>
      </c>
      <c r="E2021" s="171">
        <v>24.46</v>
      </c>
      <c r="F2021" s="171">
        <v>2.48</v>
      </c>
      <c r="G2021" s="171" t="s">
        <v>10451</v>
      </c>
    </row>
    <row r="2022" spans="1:7">
      <c r="A2022" s="171">
        <v>37371</v>
      </c>
      <c r="B2022" s="172" t="s">
        <v>839</v>
      </c>
      <c r="C2022" s="173" t="s">
        <v>814</v>
      </c>
      <c r="D2022" s="173" t="s">
        <v>336</v>
      </c>
      <c r="E2022" s="171">
        <v>24.46</v>
      </c>
      <c r="F2022" s="171">
        <v>0.55000000000000004</v>
      </c>
      <c r="G2022" s="171" t="s">
        <v>10451</v>
      </c>
    </row>
    <row r="2023" spans="1:7">
      <c r="A2023" s="171">
        <v>37372</v>
      </c>
      <c r="B2023" s="172" t="s">
        <v>840</v>
      </c>
      <c r="C2023" s="173" t="s">
        <v>814</v>
      </c>
      <c r="D2023" s="173" t="s">
        <v>336</v>
      </c>
      <c r="E2023" s="171">
        <v>24.46</v>
      </c>
      <c r="F2023" s="171">
        <v>0.37</v>
      </c>
      <c r="G2023" s="171" t="s">
        <v>10451</v>
      </c>
    </row>
    <row r="2024" spans="1:7">
      <c r="A2024" s="171">
        <v>37373</v>
      </c>
      <c r="B2024" s="172" t="s">
        <v>841</v>
      </c>
      <c r="C2024" s="173" t="s">
        <v>814</v>
      </c>
      <c r="D2024" s="173" t="s">
        <v>336</v>
      </c>
      <c r="E2024" s="171">
        <v>24.46</v>
      </c>
      <c r="F2024" s="171">
        <v>0.02</v>
      </c>
      <c r="G2024" s="171" t="s">
        <v>10451</v>
      </c>
    </row>
    <row r="2025" spans="1:7">
      <c r="A2025" s="171">
        <v>38382</v>
      </c>
      <c r="B2025" s="172" t="s">
        <v>843</v>
      </c>
      <c r="C2025" s="173" t="s">
        <v>814</v>
      </c>
      <c r="D2025" s="173" t="s">
        <v>30</v>
      </c>
      <c r="E2025" s="171">
        <v>7.0000000000000007E-2</v>
      </c>
      <c r="F2025" s="171">
        <v>9.56</v>
      </c>
      <c r="G2025" s="171" t="s">
        <v>10451</v>
      </c>
    </row>
    <row r="2026" spans="1:7">
      <c r="A2026" s="171">
        <v>38390</v>
      </c>
      <c r="B2026" s="172" t="s">
        <v>844</v>
      </c>
      <c r="C2026" s="173" t="s">
        <v>814</v>
      </c>
      <c r="D2026" s="173" t="s">
        <v>30</v>
      </c>
      <c r="E2026" s="171">
        <v>0.04</v>
      </c>
      <c r="F2026" s="171">
        <v>28.83</v>
      </c>
      <c r="G2026" s="171" t="s">
        <v>10451</v>
      </c>
    </row>
    <row r="2027" spans="1:7">
      <c r="A2027" s="171">
        <v>38393</v>
      </c>
      <c r="B2027" s="172" t="s">
        <v>845</v>
      </c>
      <c r="C2027" s="173" t="s">
        <v>814</v>
      </c>
      <c r="D2027" s="173" t="s">
        <v>30</v>
      </c>
      <c r="E2027" s="171">
        <v>0.04</v>
      </c>
      <c r="F2027" s="171">
        <v>13</v>
      </c>
      <c r="G2027" s="171" t="s">
        <v>10451</v>
      </c>
    </row>
    <row r="2028" spans="1:7">
      <c r="A2028" s="171">
        <v>38396</v>
      </c>
      <c r="B2028" s="172" t="s">
        <v>846</v>
      </c>
      <c r="C2028" s="173" t="s">
        <v>814</v>
      </c>
      <c r="D2028" s="173" t="s">
        <v>30</v>
      </c>
      <c r="E2028" s="171">
        <v>0</v>
      </c>
      <c r="F2028" s="171">
        <v>359.64</v>
      </c>
      <c r="G2028" s="171" t="s">
        <v>10451</v>
      </c>
    </row>
    <row r="2029" spans="1:7">
      <c r="A2029" s="171">
        <v>38399</v>
      </c>
      <c r="B2029" s="172" t="s">
        <v>847</v>
      </c>
      <c r="C2029" s="173" t="s">
        <v>814</v>
      </c>
      <c r="D2029" s="173" t="s">
        <v>30</v>
      </c>
      <c r="E2029" s="171">
        <v>0.01</v>
      </c>
      <c r="F2029" s="171">
        <v>139.57</v>
      </c>
      <c r="G2029" s="171" t="s">
        <v>10451</v>
      </c>
    </row>
    <row r="2030" spans="1:7" ht="21">
      <c r="A2030" s="171">
        <v>38413</v>
      </c>
      <c r="B2030" s="172" t="s">
        <v>848</v>
      </c>
      <c r="C2030" s="173" t="s">
        <v>814</v>
      </c>
      <c r="D2030" s="173" t="s">
        <v>30</v>
      </c>
      <c r="E2030" s="171">
        <v>0</v>
      </c>
      <c r="F2030" s="171">
        <v>536.28</v>
      </c>
      <c r="G2030" s="171" t="s">
        <v>10451</v>
      </c>
    </row>
    <row r="2031" spans="1:7">
      <c r="A2031" s="171">
        <v>38476</v>
      </c>
      <c r="B2031" s="172" t="s">
        <v>849</v>
      </c>
      <c r="C2031" s="173" t="s">
        <v>814</v>
      </c>
      <c r="D2031" s="173" t="s">
        <v>30</v>
      </c>
      <c r="E2031" s="171">
        <v>0.01</v>
      </c>
      <c r="F2031" s="171">
        <v>210.29</v>
      </c>
      <c r="G2031" s="171" t="s">
        <v>10451</v>
      </c>
    </row>
    <row r="2032" spans="1:7">
      <c r="A2032" s="171">
        <v>38477</v>
      </c>
      <c r="B2032" s="172" t="s">
        <v>850</v>
      </c>
      <c r="C2032" s="173" t="s">
        <v>814</v>
      </c>
      <c r="D2032" s="173" t="s">
        <v>30</v>
      </c>
      <c r="E2032" s="171">
        <v>0</v>
      </c>
      <c r="F2032" s="171">
        <v>595.54999999999995</v>
      </c>
      <c r="G2032" s="171" t="s">
        <v>10451</v>
      </c>
    </row>
    <row r="2033" spans="1:7">
      <c r="A2033" s="374"/>
      <c r="B2033" s="374"/>
      <c r="C2033" s="374"/>
      <c r="D2033" s="374"/>
      <c r="E2033" s="374"/>
      <c r="F2033" s="374"/>
      <c r="G2033" s="374"/>
    </row>
    <row r="2034" spans="1:7" ht="21">
      <c r="A2034" s="219" t="s">
        <v>287</v>
      </c>
      <c r="B2034" s="220" t="s">
        <v>288</v>
      </c>
      <c r="C2034" s="221" t="s">
        <v>57</v>
      </c>
      <c r="D2034" s="221" t="s">
        <v>30</v>
      </c>
      <c r="E2034" s="222">
        <v>5</v>
      </c>
      <c r="F2034" s="222">
        <v>10.32</v>
      </c>
      <c r="G2034" s="222">
        <v>4.3099999999999996</v>
      </c>
    </row>
    <row r="2035" spans="1:7">
      <c r="A2035" s="171">
        <v>10</v>
      </c>
      <c r="B2035" s="172" t="s">
        <v>816</v>
      </c>
      <c r="C2035" s="173" t="s">
        <v>814</v>
      </c>
      <c r="D2035" s="173" t="s">
        <v>30</v>
      </c>
      <c r="E2035" s="171">
        <v>0.01</v>
      </c>
      <c r="F2035" s="171">
        <v>9.4499999999999993</v>
      </c>
      <c r="G2035" s="171" t="s">
        <v>10451</v>
      </c>
    </row>
    <row r="2036" spans="1:7" ht="21">
      <c r="A2036" s="171">
        <v>11359</v>
      </c>
      <c r="B2036" s="172" t="s">
        <v>818</v>
      </c>
      <c r="C2036" s="173" t="s">
        <v>814</v>
      </c>
      <c r="D2036" s="173" t="s">
        <v>30</v>
      </c>
      <c r="E2036" s="171">
        <v>0</v>
      </c>
      <c r="F2036" s="171">
        <v>520.16</v>
      </c>
      <c r="G2036" s="171" t="s">
        <v>10451</v>
      </c>
    </row>
    <row r="2037" spans="1:7">
      <c r="A2037" s="171">
        <v>12815</v>
      </c>
      <c r="B2037" s="172" t="s">
        <v>821</v>
      </c>
      <c r="C2037" s="173" t="s">
        <v>814</v>
      </c>
      <c r="D2037" s="173" t="s">
        <v>30</v>
      </c>
      <c r="E2037" s="171">
        <v>0.01</v>
      </c>
      <c r="F2037" s="171">
        <v>7.33</v>
      </c>
      <c r="G2037" s="171" t="s">
        <v>10451</v>
      </c>
    </row>
    <row r="2038" spans="1:7">
      <c r="A2038" s="171">
        <v>12892</v>
      </c>
      <c r="B2038" s="172" t="s">
        <v>822</v>
      </c>
      <c r="C2038" s="173" t="s">
        <v>814</v>
      </c>
      <c r="D2038" s="173" t="s">
        <v>823</v>
      </c>
      <c r="E2038" s="171">
        <v>0.02</v>
      </c>
      <c r="F2038" s="171">
        <v>10.8</v>
      </c>
      <c r="G2038" s="171" t="s">
        <v>10451</v>
      </c>
    </row>
    <row r="2039" spans="1:7">
      <c r="A2039" s="171">
        <v>12893</v>
      </c>
      <c r="B2039" s="172" t="s">
        <v>824</v>
      </c>
      <c r="C2039" s="173" t="s">
        <v>814</v>
      </c>
      <c r="D2039" s="173" t="s">
        <v>823</v>
      </c>
      <c r="E2039" s="171">
        <v>0</v>
      </c>
      <c r="F2039" s="171">
        <v>57.6</v>
      </c>
      <c r="G2039" s="171" t="s">
        <v>10451</v>
      </c>
    </row>
    <row r="2040" spans="1:7">
      <c r="A2040" s="171">
        <v>2436</v>
      </c>
      <c r="B2040" s="172" t="s">
        <v>936</v>
      </c>
      <c r="C2040" s="173" t="s">
        <v>820</v>
      </c>
      <c r="D2040" s="173" t="s">
        <v>336</v>
      </c>
      <c r="E2040" s="171">
        <v>1.29</v>
      </c>
      <c r="F2040" s="171" t="s">
        <v>10451</v>
      </c>
      <c r="G2040" s="171">
        <v>16.72</v>
      </c>
    </row>
    <row r="2041" spans="1:7" ht="21">
      <c r="A2041" s="171">
        <v>2593</v>
      </c>
      <c r="B2041" s="172" t="s">
        <v>998</v>
      </c>
      <c r="C2041" s="173" t="s">
        <v>814</v>
      </c>
      <c r="D2041" s="173" t="s">
        <v>30</v>
      </c>
      <c r="E2041" s="171">
        <v>5</v>
      </c>
      <c r="F2041" s="171">
        <v>6.92</v>
      </c>
      <c r="G2041" s="171" t="s">
        <v>10451</v>
      </c>
    </row>
    <row r="2042" spans="1:7">
      <c r="A2042" s="171">
        <v>25966</v>
      </c>
      <c r="B2042" s="172" t="s">
        <v>827</v>
      </c>
      <c r="C2042" s="173" t="s">
        <v>814</v>
      </c>
      <c r="D2042" s="173" t="s">
        <v>828</v>
      </c>
      <c r="E2042" s="171">
        <v>0</v>
      </c>
      <c r="F2042" s="171">
        <v>13.84</v>
      </c>
      <c r="G2042" s="171" t="s">
        <v>10451</v>
      </c>
    </row>
    <row r="2043" spans="1:7">
      <c r="A2043" s="171">
        <v>2711</v>
      </c>
      <c r="B2043" s="172" t="s">
        <v>831</v>
      </c>
      <c r="C2043" s="173" t="s">
        <v>814</v>
      </c>
      <c r="D2043" s="173" t="s">
        <v>30</v>
      </c>
      <c r="E2043" s="171">
        <v>0</v>
      </c>
      <c r="F2043" s="171">
        <v>112.95</v>
      </c>
      <c r="G2043" s="171" t="s">
        <v>10451</v>
      </c>
    </row>
    <row r="2044" spans="1:7">
      <c r="A2044" s="171">
        <v>36144</v>
      </c>
      <c r="B2044" s="172" t="s">
        <v>832</v>
      </c>
      <c r="C2044" s="173" t="s">
        <v>814</v>
      </c>
      <c r="D2044" s="173" t="s">
        <v>30</v>
      </c>
      <c r="E2044" s="171">
        <v>0.14000000000000001</v>
      </c>
      <c r="F2044" s="171">
        <v>1.34</v>
      </c>
      <c r="G2044" s="171" t="s">
        <v>10451</v>
      </c>
    </row>
    <row r="2045" spans="1:7">
      <c r="A2045" s="171">
        <v>36146</v>
      </c>
      <c r="B2045" s="172" t="s">
        <v>833</v>
      </c>
      <c r="C2045" s="173" t="s">
        <v>814</v>
      </c>
      <c r="D2045" s="173" t="s">
        <v>30</v>
      </c>
      <c r="E2045" s="171">
        <v>0</v>
      </c>
      <c r="F2045" s="171">
        <v>204</v>
      </c>
      <c r="G2045" s="171" t="s">
        <v>10451</v>
      </c>
    </row>
    <row r="2046" spans="1:7" ht="21">
      <c r="A2046" s="171">
        <v>36149</v>
      </c>
      <c r="B2046" s="172" t="s">
        <v>834</v>
      </c>
      <c r="C2046" s="173" t="s">
        <v>814</v>
      </c>
      <c r="D2046" s="173" t="s">
        <v>30</v>
      </c>
      <c r="E2046" s="171">
        <v>0</v>
      </c>
      <c r="F2046" s="171">
        <v>141</v>
      </c>
      <c r="G2046" s="171" t="s">
        <v>10451</v>
      </c>
    </row>
    <row r="2047" spans="1:7">
      <c r="A2047" s="171">
        <v>36150</v>
      </c>
      <c r="B2047" s="172" t="s">
        <v>835</v>
      </c>
      <c r="C2047" s="173" t="s">
        <v>814</v>
      </c>
      <c r="D2047" s="173" t="s">
        <v>30</v>
      </c>
      <c r="E2047" s="171">
        <v>0</v>
      </c>
      <c r="F2047" s="171">
        <v>35.64</v>
      </c>
      <c r="G2047" s="171" t="s">
        <v>10451</v>
      </c>
    </row>
    <row r="2048" spans="1:7" ht="21">
      <c r="A2048" s="171">
        <v>36153</v>
      </c>
      <c r="B2048" s="172" t="s">
        <v>836</v>
      </c>
      <c r="C2048" s="173" t="s">
        <v>814</v>
      </c>
      <c r="D2048" s="173" t="s">
        <v>30</v>
      </c>
      <c r="E2048" s="171">
        <v>0</v>
      </c>
      <c r="F2048" s="171">
        <v>160.5</v>
      </c>
      <c r="G2048" s="171" t="s">
        <v>10451</v>
      </c>
    </row>
    <row r="2049" spans="1:7">
      <c r="A2049" s="171">
        <v>37370</v>
      </c>
      <c r="B2049" s="172" t="s">
        <v>838</v>
      </c>
      <c r="C2049" s="173" t="s">
        <v>814</v>
      </c>
      <c r="D2049" s="173" t="s">
        <v>336</v>
      </c>
      <c r="E2049" s="171">
        <v>1.25</v>
      </c>
      <c r="F2049" s="171">
        <v>2.48</v>
      </c>
      <c r="G2049" s="171" t="s">
        <v>10451</v>
      </c>
    </row>
    <row r="2050" spans="1:7">
      <c r="A2050" s="171">
        <v>37371</v>
      </c>
      <c r="B2050" s="172" t="s">
        <v>839</v>
      </c>
      <c r="C2050" s="173" t="s">
        <v>814</v>
      </c>
      <c r="D2050" s="173" t="s">
        <v>336</v>
      </c>
      <c r="E2050" s="171">
        <v>1.25</v>
      </c>
      <c r="F2050" s="171">
        <v>0.55000000000000004</v>
      </c>
      <c r="G2050" s="171" t="s">
        <v>10451</v>
      </c>
    </row>
    <row r="2051" spans="1:7">
      <c r="A2051" s="171">
        <v>37372</v>
      </c>
      <c r="B2051" s="172" t="s">
        <v>840</v>
      </c>
      <c r="C2051" s="173" t="s">
        <v>814</v>
      </c>
      <c r="D2051" s="173" t="s">
        <v>336</v>
      </c>
      <c r="E2051" s="171">
        <v>1.25</v>
      </c>
      <c r="F2051" s="171">
        <v>0.37</v>
      </c>
      <c r="G2051" s="171" t="s">
        <v>10451</v>
      </c>
    </row>
    <row r="2052" spans="1:7">
      <c r="A2052" s="171">
        <v>37373</v>
      </c>
      <c r="B2052" s="172" t="s">
        <v>841</v>
      </c>
      <c r="C2052" s="173" t="s">
        <v>814</v>
      </c>
      <c r="D2052" s="173" t="s">
        <v>336</v>
      </c>
      <c r="E2052" s="171">
        <v>1.25</v>
      </c>
      <c r="F2052" s="171">
        <v>0.02</v>
      </c>
      <c r="G2052" s="171" t="s">
        <v>10451</v>
      </c>
    </row>
    <row r="2053" spans="1:7">
      <c r="A2053" s="171">
        <v>38382</v>
      </c>
      <c r="B2053" s="172" t="s">
        <v>843</v>
      </c>
      <c r="C2053" s="173" t="s">
        <v>814</v>
      </c>
      <c r="D2053" s="173" t="s">
        <v>30</v>
      </c>
      <c r="E2053" s="171">
        <v>0</v>
      </c>
      <c r="F2053" s="171">
        <v>9.56</v>
      </c>
      <c r="G2053" s="171" t="s">
        <v>10451</v>
      </c>
    </row>
    <row r="2054" spans="1:7">
      <c r="A2054" s="171">
        <v>38390</v>
      </c>
      <c r="B2054" s="172" t="s">
        <v>844</v>
      </c>
      <c r="C2054" s="173" t="s">
        <v>814</v>
      </c>
      <c r="D2054" s="173" t="s">
        <v>30</v>
      </c>
      <c r="E2054" s="171">
        <v>0</v>
      </c>
      <c r="F2054" s="171">
        <v>28.83</v>
      </c>
      <c r="G2054" s="171" t="s">
        <v>10451</v>
      </c>
    </row>
    <row r="2055" spans="1:7">
      <c r="A2055" s="171">
        <v>38393</v>
      </c>
      <c r="B2055" s="172" t="s">
        <v>845</v>
      </c>
      <c r="C2055" s="173" t="s">
        <v>814</v>
      </c>
      <c r="D2055" s="173" t="s">
        <v>30</v>
      </c>
      <c r="E2055" s="171">
        <v>0</v>
      </c>
      <c r="F2055" s="171">
        <v>13</v>
      </c>
      <c r="G2055" s="171" t="s">
        <v>10451</v>
      </c>
    </row>
    <row r="2056" spans="1:7">
      <c r="A2056" s="171">
        <v>38396</v>
      </c>
      <c r="B2056" s="172" t="s">
        <v>846</v>
      </c>
      <c r="C2056" s="173" t="s">
        <v>814</v>
      </c>
      <c r="D2056" s="173" t="s">
        <v>30</v>
      </c>
      <c r="E2056" s="171">
        <v>0</v>
      </c>
      <c r="F2056" s="171">
        <v>359.64</v>
      </c>
      <c r="G2056" s="171" t="s">
        <v>10451</v>
      </c>
    </row>
    <row r="2057" spans="1:7">
      <c r="A2057" s="171">
        <v>38399</v>
      </c>
      <c r="B2057" s="172" t="s">
        <v>847</v>
      </c>
      <c r="C2057" s="173" t="s">
        <v>814</v>
      </c>
      <c r="D2057" s="173" t="s">
        <v>30</v>
      </c>
      <c r="E2057" s="171">
        <v>0</v>
      </c>
      <c r="F2057" s="171">
        <v>139.57</v>
      </c>
      <c r="G2057" s="171" t="s">
        <v>10451</v>
      </c>
    </row>
    <row r="2058" spans="1:7" ht="21">
      <c r="A2058" s="171">
        <v>38413</v>
      </c>
      <c r="B2058" s="172" t="s">
        <v>848</v>
      </c>
      <c r="C2058" s="173" t="s">
        <v>814</v>
      </c>
      <c r="D2058" s="173" t="s">
        <v>30</v>
      </c>
      <c r="E2058" s="171">
        <v>0</v>
      </c>
      <c r="F2058" s="171">
        <v>536.28</v>
      </c>
      <c r="G2058" s="171" t="s">
        <v>10451</v>
      </c>
    </row>
    <row r="2059" spans="1:7">
      <c r="A2059" s="171">
        <v>38476</v>
      </c>
      <c r="B2059" s="172" t="s">
        <v>849</v>
      </c>
      <c r="C2059" s="173" t="s">
        <v>814</v>
      </c>
      <c r="D2059" s="173" t="s">
        <v>30</v>
      </c>
      <c r="E2059" s="171">
        <v>0</v>
      </c>
      <c r="F2059" s="171">
        <v>210.29</v>
      </c>
      <c r="G2059" s="171" t="s">
        <v>10451</v>
      </c>
    </row>
    <row r="2060" spans="1:7">
      <c r="A2060" s="171">
        <v>38477</v>
      </c>
      <c r="B2060" s="172" t="s">
        <v>850</v>
      </c>
      <c r="C2060" s="173" t="s">
        <v>814</v>
      </c>
      <c r="D2060" s="173" t="s">
        <v>30</v>
      </c>
      <c r="E2060" s="171">
        <v>0</v>
      </c>
      <c r="F2060" s="171">
        <v>595.54999999999995</v>
      </c>
      <c r="G2060" s="171" t="s">
        <v>10451</v>
      </c>
    </row>
    <row r="2061" spans="1:7">
      <c r="A2061" s="171">
        <v>39175</v>
      </c>
      <c r="B2061" s="172" t="s">
        <v>999</v>
      </c>
      <c r="C2061" s="173" t="s">
        <v>814</v>
      </c>
      <c r="D2061" s="173" t="s">
        <v>30</v>
      </c>
      <c r="E2061" s="171">
        <v>10</v>
      </c>
      <c r="F2061" s="171">
        <v>0.71</v>
      </c>
      <c r="G2061" s="171" t="s">
        <v>10451</v>
      </c>
    </row>
    <row r="2062" spans="1:7">
      <c r="A2062" s="171">
        <v>39209</v>
      </c>
      <c r="B2062" s="172" t="s">
        <v>1000</v>
      </c>
      <c r="C2062" s="173" t="s">
        <v>814</v>
      </c>
      <c r="D2062" s="173" t="s">
        <v>30</v>
      </c>
      <c r="E2062" s="171">
        <v>10</v>
      </c>
      <c r="F2062" s="171">
        <v>0.37</v>
      </c>
      <c r="G2062" s="171" t="s">
        <v>10451</v>
      </c>
    </row>
    <row r="2063" spans="1:7">
      <c r="A2063" s="374"/>
      <c r="B2063" s="374"/>
      <c r="C2063" s="374"/>
      <c r="D2063" s="374"/>
      <c r="E2063" s="374"/>
      <c r="F2063" s="374"/>
      <c r="G2063" s="374"/>
    </row>
    <row r="2064" spans="1:7" ht="21">
      <c r="A2064" s="219" t="s">
        <v>290</v>
      </c>
      <c r="B2064" s="220" t="s">
        <v>291</v>
      </c>
      <c r="C2064" s="221" t="s">
        <v>57</v>
      </c>
      <c r="D2064" s="221" t="s">
        <v>30</v>
      </c>
      <c r="E2064" s="222">
        <v>424</v>
      </c>
      <c r="F2064" s="222">
        <v>10.32</v>
      </c>
      <c r="G2064" s="222">
        <v>4.3099999999999996</v>
      </c>
    </row>
    <row r="2065" spans="1:7">
      <c r="A2065" s="171">
        <v>10</v>
      </c>
      <c r="B2065" s="172" t="s">
        <v>816</v>
      </c>
      <c r="C2065" s="173" t="s">
        <v>814</v>
      </c>
      <c r="D2065" s="173" t="s">
        <v>30</v>
      </c>
      <c r="E2065" s="171">
        <v>0.85</v>
      </c>
      <c r="F2065" s="171">
        <v>9.4499999999999993</v>
      </c>
      <c r="G2065" s="171" t="s">
        <v>10451</v>
      </c>
    </row>
    <row r="2066" spans="1:7" ht="21">
      <c r="A2066" s="171">
        <v>11359</v>
      </c>
      <c r="B2066" s="172" t="s">
        <v>818</v>
      </c>
      <c r="C2066" s="173" t="s">
        <v>814</v>
      </c>
      <c r="D2066" s="173" t="s">
        <v>30</v>
      </c>
      <c r="E2066" s="171">
        <v>0.01</v>
      </c>
      <c r="F2066" s="171">
        <v>520.16</v>
      </c>
      <c r="G2066" s="171" t="s">
        <v>10451</v>
      </c>
    </row>
    <row r="2067" spans="1:7">
      <c r="A2067" s="171">
        <v>12815</v>
      </c>
      <c r="B2067" s="172" t="s">
        <v>821</v>
      </c>
      <c r="C2067" s="173" t="s">
        <v>814</v>
      </c>
      <c r="D2067" s="173" t="s">
        <v>30</v>
      </c>
      <c r="E2067" s="171">
        <v>0.96</v>
      </c>
      <c r="F2067" s="171">
        <v>7.33</v>
      </c>
      <c r="G2067" s="171" t="s">
        <v>10451</v>
      </c>
    </row>
    <row r="2068" spans="1:7">
      <c r="A2068" s="171">
        <v>12892</v>
      </c>
      <c r="B2068" s="172" t="s">
        <v>822</v>
      </c>
      <c r="C2068" s="173" t="s">
        <v>814</v>
      </c>
      <c r="D2068" s="173" t="s">
        <v>823</v>
      </c>
      <c r="E2068" s="171">
        <v>1.46</v>
      </c>
      <c r="F2068" s="171">
        <v>10.8</v>
      </c>
      <c r="G2068" s="171" t="s">
        <v>10451</v>
      </c>
    </row>
    <row r="2069" spans="1:7">
      <c r="A2069" s="171">
        <v>12893</v>
      </c>
      <c r="B2069" s="172" t="s">
        <v>824</v>
      </c>
      <c r="C2069" s="173" t="s">
        <v>814</v>
      </c>
      <c r="D2069" s="173" t="s">
        <v>823</v>
      </c>
      <c r="E2069" s="171">
        <v>0.17</v>
      </c>
      <c r="F2069" s="171">
        <v>57.6</v>
      </c>
      <c r="G2069" s="171" t="s">
        <v>10451</v>
      </c>
    </row>
    <row r="2070" spans="1:7">
      <c r="A2070" s="171">
        <v>2436</v>
      </c>
      <c r="B2070" s="172" t="s">
        <v>936</v>
      </c>
      <c r="C2070" s="173" t="s">
        <v>820</v>
      </c>
      <c r="D2070" s="173" t="s">
        <v>336</v>
      </c>
      <c r="E2070" s="171">
        <v>109.19</v>
      </c>
      <c r="F2070" s="171" t="s">
        <v>10451</v>
      </c>
      <c r="G2070" s="171">
        <v>16.72</v>
      </c>
    </row>
    <row r="2071" spans="1:7" ht="21">
      <c r="A2071" s="171">
        <v>2593</v>
      </c>
      <c r="B2071" s="172" t="s">
        <v>998</v>
      </c>
      <c r="C2071" s="173" t="s">
        <v>814</v>
      </c>
      <c r="D2071" s="173" t="s">
        <v>30</v>
      </c>
      <c r="E2071" s="171">
        <v>424</v>
      </c>
      <c r="F2071" s="171">
        <v>6.92</v>
      </c>
      <c r="G2071" s="171" t="s">
        <v>10451</v>
      </c>
    </row>
    <row r="2072" spans="1:7">
      <c r="A2072" s="171">
        <v>25966</v>
      </c>
      <c r="B2072" s="172" t="s">
        <v>827</v>
      </c>
      <c r="C2072" s="173" t="s">
        <v>814</v>
      </c>
      <c r="D2072" s="173" t="s">
        <v>828</v>
      </c>
      <c r="E2072" s="171">
        <v>0.16</v>
      </c>
      <c r="F2072" s="171">
        <v>13.84</v>
      </c>
      <c r="G2072" s="171" t="s">
        <v>10451</v>
      </c>
    </row>
    <row r="2073" spans="1:7">
      <c r="A2073" s="171">
        <v>2711</v>
      </c>
      <c r="B2073" s="172" t="s">
        <v>831</v>
      </c>
      <c r="C2073" s="173" t="s">
        <v>814</v>
      </c>
      <c r="D2073" s="173" t="s">
        <v>30</v>
      </c>
      <c r="E2073" s="171">
        <v>7.0000000000000007E-2</v>
      </c>
      <c r="F2073" s="171">
        <v>112.95</v>
      </c>
      <c r="G2073" s="171" t="s">
        <v>10451</v>
      </c>
    </row>
    <row r="2074" spans="1:7">
      <c r="A2074" s="171">
        <v>36144</v>
      </c>
      <c r="B2074" s="172" t="s">
        <v>832</v>
      </c>
      <c r="C2074" s="173" t="s">
        <v>814</v>
      </c>
      <c r="D2074" s="173" t="s">
        <v>30</v>
      </c>
      <c r="E2074" s="171">
        <v>11.82</v>
      </c>
      <c r="F2074" s="171">
        <v>1.34</v>
      </c>
      <c r="G2074" s="171" t="s">
        <v>10451</v>
      </c>
    </row>
    <row r="2075" spans="1:7">
      <c r="A2075" s="171">
        <v>36146</v>
      </c>
      <c r="B2075" s="172" t="s">
        <v>833</v>
      </c>
      <c r="C2075" s="173" t="s">
        <v>814</v>
      </c>
      <c r="D2075" s="173" t="s">
        <v>30</v>
      </c>
      <c r="E2075" s="171">
        <v>0.13</v>
      </c>
      <c r="F2075" s="171">
        <v>204</v>
      </c>
      <c r="G2075" s="171" t="s">
        <v>10451</v>
      </c>
    </row>
    <row r="2076" spans="1:7" ht="21">
      <c r="A2076" s="171">
        <v>36149</v>
      </c>
      <c r="B2076" s="172" t="s">
        <v>834</v>
      </c>
      <c r="C2076" s="173" t="s">
        <v>814</v>
      </c>
      <c r="D2076" s="173" t="s">
        <v>30</v>
      </c>
      <c r="E2076" s="171">
        <v>0.08</v>
      </c>
      <c r="F2076" s="171">
        <v>141</v>
      </c>
      <c r="G2076" s="171" t="s">
        <v>10451</v>
      </c>
    </row>
    <row r="2077" spans="1:7">
      <c r="A2077" s="171">
        <v>36150</v>
      </c>
      <c r="B2077" s="172" t="s">
        <v>835</v>
      </c>
      <c r="C2077" s="173" t="s">
        <v>814</v>
      </c>
      <c r="D2077" s="173" t="s">
        <v>30</v>
      </c>
      <c r="E2077" s="171">
        <v>0.28000000000000003</v>
      </c>
      <c r="F2077" s="171">
        <v>35.64</v>
      </c>
      <c r="G2077" s="171" t="s">
        <v>10451</v>
      </c>
    </row>
    <row r="2078" spans="1:7" ht="21">
      <c r="A2078" s="171">
        <v>36153</v>
      </c>
      <c r="B2078" s="172" t="s">
        <v>836</v>
      </c>
      <c r="C2078" s="173" t="s">
        <v>814</v>
      </c>
      <c r="D2078" s="173" t="s">
        <v>30</v>
      </c>
      <c r="E2078" s="171">
        <v>0.11</v>
      </c>
      <c r="F2078" s="171">
        <v>160.5</v>
      </c>
      <c r="G2078" s="171" t="s">
        <v>10451</v>
      </c>
    </row>
    <row r="2079" spans="1:7">
      <c r="A2079" s="171">
        <v>37370</v>
      </c>
      <c r="B2079" s="172" t="s">
        <v>838</v>
      </c>
      <c r="C2079" s="173" t="s">
        <v>814</v>
      </c>
      <c r="D2079" s="173" t="s">
        <v>336</v>
      </c>
      <c r="E2079" s="171">
        <v>106</v>
      </c>
      <c r="F2079" s="171">
        <v>2.48</v>
      </c>
      <c r="G2079" s="171" t="s">
        <v>10451</v>
      </c>
    </row>
    <row r="2080" spans="1:7">
      <c r="A2080" s="171">
        <v>37371</v>
      </c>
      <c r="B2080" s="172" t="s">
        <v>839</v>
      </c>
      <c r="C2080" s="173" t="s">
        <v>814</v>
      </c>
      <c r="D2080" s="173" t="s">
        <v>336</v>
      </c>
      <c r="E2080" s="171">
        <v>106</v>
      </c>
      <c r="F2080" s="171">
        <v>0.55000000000000004</v>
      </c>
      <c r="G2080" s="171" t="s">
        <v>10451</v>
      </c>
    </row>
    <row r="2081" spans="1:7">
      <c r="A2081" s="171">
        <v>37372</v>
      </c>
      <c r="B2081" s="172" t="s">
        <v>840</v>
      </c>
      <c r="C2081" s="173" t="s">
        <v>814</v>
      </c>
      <c r="D2081" s="173" t="s">
        <v>336</v>
      </c>
      <c r="E2081" s="171">
        <v>106</v>
      </c>
      <c r="F2081" s="171">
        <v>0.37</v>
      </c>
      <c r="G2081" s="171" t="s">
        <v>10451</v>
      </c>
    </row>
    <row r="2082" spans="1:7">
      <c r="A2082" s="171">
        <v>37373</v>
      </c>
      <c r="B2082" s="172" t="s">
        <v>841</v>
      </c>
      <c r="C2082" s="173" t="s">
        <v>814</v>
      </c>
      <c r="D2082" s="173" t="s">
        <v>336</v>
      </c>
      <c r="E2082" s="171">
        <v>106</v>
      </c>
      <c r="F2082" s="171">
        <v>0.02</v>
      </c>
      <c r="G2082" s="171" t="s">
        <v>10451</v>
      </c>
    </row>
    <row r="2083" spans="1:7">
      <c r="A2083" s="171">
        <v>38382</v>
      </c>
      <c r="B2083" s="172" t="s">
        <v>843</v>
      </c>
      <c r="C2083" s="173" t="s">
        <v>814</v>
      </c>
      <c r="D2083" s="173" t="s">
        <v>30</v>
      </c>
      <c r="E2083" s="171">
        <v>0.28999999999999998</v>
      </c>
      <c r="F2083" s="171">
        <v>9.56</v>
      </c>
      <c r="G2083" s="171" t="s">
        <v>10451</v>
      </c>
    </row>
    <row r="2084" spans="1:7">
      <c r="A2084" s="171">
        <v>38390</v>
      </c>
      <c r="B2084" s="172" t="s">
        <v>844</v>
      </c>
      <c r="C2084" s="173" t="s">
        <v>814</v>
      </c>
      <c r="D2084" s="173" t="s">
        <v>30</v>
      </c>
      <c r="E2084" s="171">
        <v>0.16</v>
      </c>
      <c r="F2084" s="171">
        <v>28.83</v>
      </c>
      <c r="G2084" s="171" t="s">
        <v>10451</v>
      </c>
    </row>
    <row r="2085" spans="1:7">
      <c r="A2085" s="171">
        <v>38393</v>
      </c>
      <c r="B2085" s="172" t="s">
        <v>845</v>
      </c>
      <c r="C2085" s="173" t="s">
        <v>814</v>
      </c>
      <c r="D2085" s="173" t="s">
        <v>30</v>
      </c>
      <c r="E2085" s="171">
        <v>0.16</v>
      </c>
      <c r="F2085" s="171">
        <v>13</v>
      </c>
      <c r="G2085" s="171" t="s">
        <v>10451</v>
      </c>
    </row>
    <row r="2086" spans="1:7">
      <c r="A2086" s="171">
        <v>38396</v>
      </c>
      <c r="B2086" s="172" t="s">
        <v>846</v>
      </c>
      <c r="C2086" s="173" t="s">
        <v>814</v>
      </c>
      <c r="D2086" s="173" t="s">
        <v>30</v>
      </c>
      <c r="E2086" s="171">
        <v>0.01</v>
      </c>
      <c r="F2086" s="171">
        <v>359.64</v>
      </c>
      <c r="G2086" s="171" t="s">
        <v>10451</v>
      </c>
    </row>
    <row r="2087" spans="1:7">
      <c r="A2087" s="171">
        <v>38399</v>
      </c>
      <c r="B2087" s="172" t="s">
        <v>847</v>
      </c>
      <c r="C2087" s="173" t="s">
        <v>814</v>
      </c>
      <c r="D2087" s="173" t="s">
        <v>30</v>
      </c>
      <c r="E2087" s="171">
        <v>0.03</v>
      </c>
      <c r="F2087" s="171">
        <v>139.57</v>
      </c>
      <c r="G2087" s="171" t="s">
        <v>10451</v>
      </c>
    </row>
    <row r="2088" spans="1:7" ht="21">
      <c r="A2088" s="171">
        <v>38413</v>
      </c>
      <c r="B2088" s="172" t="s">
        <v>848</v>
      </c>
      <c r="C2088" s="173" t="s">
        <v>814</v>
      </c>
      <c r="D2088" s="173" t="s">
        <v>30</v>
      </c>
      <c r="E2088" s="171">
        <v>0</v>
      </c>
      <c r="F2088" s="171">
        <v>536.28</v>
      </c>
      <c r="G2088" s="171" t="s">
        <v>10451</v>
      </c>
    </row>
    <row r="2089" spans="1:7">
      <c r="A2089" s="171">
        <v>38476</v>
      </c>
      <c r="B2089" s="172" t="s">
        <v>849</v>
      </c>
      <c r="C2089" s="173" t="s">
        <v>814</v>
      </c>
      <c r="D2089" s="173" t="s">
        <v>30</v>
      </c>
      <c r="E2089" s="171">
        <v>0.02</v>
      </c>
      <c r="F2089" s="171">
        <v>210.29</v>
      </c>
      <c r="G2089" s="171" t="s">
        <v>10451</v>
      </c>
    </row>
    <row r="2090" spans="1:7">
      <c r="A2090" s="171">
        <v>38477</v>
      </c>
      <c r="B2090" s="172" t="s">
        <v>850</v>
      </c>
      <c r="C2090" s="173" t="s">
        <v>814</v>
      </c>
      <c r="D2090" s="173" t="s">
        <v>30</v>
      </c>
      <c r="E2090" s="171">
        <v>0</v>
      </c>
      <c r="F2090" s="171">
        <v>595.54999999999995</v>
      </c>
      <c r="G2090" s="171" t="s">
        <v>10451</v>
      </c>
    </row>
    <row r="2091" spans="1:7">
      <c r="A2091" s="171">
        <v>39175</v>
      </c>
      <c r="B2091" s="172" t="s">
        <v>999</v>
      </c>
      <c r="C2091" s="173" t="s">
        <v>814</v>
      </c>
      <c r="D2091" s="173" t="s">
        <v>30</v>
      </c>
      <c r="E2091" s="171">
        <v>848</v>
      </c>
      <c r="F2091" s="171">
        <v>0.71</v>
      </c>
      <c r="G2091" s="171" t="s">
        <v>10451</v>
      </c>
    </row>
    <row r="2092" spans="1:7">
      <c r="A2092" s="171">
        <v>39209</v>
      </c>
      <c r="B2092" s="172" t="s">
        <v>1000</v>
      </c>
      <c r="C2092" s="173" t="s">
        <v>814</v>
      </c>
      <c r="D2092" s="173" t="s">
        <v>30</v>
      </c>
      <c r="E2092" s="171">
        <v>848</v>
      </c>
      <c r="F2092" s="171">
        <v>0.37</v>
      </c>
      <c r="G2092" s="171" t="s">
        <v>10451</v>
      </c>
    </row>
    <row r="2093" spans="1:7">
      <c r="A2093" s="374"/>
      <c r="B2093" s="374"/>
      <c r="C2093" s="374"/>
      <c r="D2093" s="374"/>
      <c r="E2093" s="374"/>
      <c r="F2093" s="374"/>
      <c r="G2093" s="374"/>
    </row>
    <row r="2094" spans="1:7">
      <c r="A2094" s="219" t="s">
        <v>211</v>
      </c>
      <c r="B2094" s="220" t="s">
        <v>212</v>
      </c>
      <c r="C2094" s="221" t="s">
        <v>57</v>
      </c>
      <c r="D2094" s="221" t="s">
        <v>62</v>
      </c>
      <c r="E2094" s="222">
        <v>40</v>
      </c>
      <c r="F2094" s="222">
        <v>0.74</v>
      </c>
      <c r="G2094" s="222">
        <v>1.92</v>
      </c>
    </row>
    <row r="2095" spans="1:7">
      <c r="A2095" s="171">
        <v>10</v>
      </c>
      <c r="B2095" s="172" t="s">
        <v>816</v>
      </c>
      <c r="C2095" s="173" t="s">
        <v>814</v>
      </c>
      <c r="D2095" s="173" t="s">
        <v>30</v>
      </c>
      <c r="E2095" s="171">
        <v>0.05</v>
      </c>
      <c r="F2095" s="171">
        <v>9.4499999999999993</v>
      </c>
      <c r="G2095" s="171" t="s">
        <v>10451</v>
      </c>
    </row>
    <row r="2096" spans="1:7" ht="21">
      <c r="A2096" s="171">
        <v>11359</v>
      </c>
      <c r="B2096" s="172" t="s">
        <v>818</v>
      </c>
      <c r="C2096" s="173" t="s">
        <v>814</v>
      </c>
      <c r="D2096" s="173" t="s">
        <v>30</v>
      </c>
      <c r="E2096" s="171">
        <v>0</v>
      </c>
      <c r="F2096" s="171">
        <v>520.16</v>
      </c>
      <c r="G2096" s="171" t="s">
        <v>10451</v>
      </c>
    </row>
    <row r="2097" spans="1:7">
      <c r="A2097" s="171">
        <v>12815</v>
      </c>
      <c r="B2097" s="172" t="s">
        <v>821</v>
      </c>
      <c r="C2097" s="173" t="s">
        <v>814</v>
      </c>
      <c r="D2097" s="173" t="s">
        <v>30</v>
      </c>
      <c r="E2097" s="171">
        <v>0.05</v>
      </c>
      <c r="F2097" s="171">
        <v>7.33</v>
      </c>
      <c r="G2097" s="171" t="s">
        <v>10451</v>
      </c>
    </row>
    <row r="2098" spans="1:7">
      <c r="A2098" s="171">
        <v>12892</v>
      </c>
      <c r="B2098" s="172" t="s">
        <v>822</v>
      </c>
      <c r="C2098" s="173" t="s">
        <v>814</v>
      </c>
      <c r="D2098" s="173" t="s">
        <v>823</v>
      </c>
      <c r="E2098" s="171">
        <v>0.08</v>
      </c>
      <c r="F2098" s="171">
        <v>10.8</v>
      </c>
      <c r="G2098" s="171" t="s">
        <v>10451</v>
      </c>
    </row>
    <row r="2099" spans="1:7">
      <c r="A2099" s="171">
        <v>12893</v>
      </c>
      <c r="B2099" s="172" t="s">
        <v>824</v>
      </c>
      <c r="C2099" s="173" t="s">
        <v>814</v>
      </c>
      <c r="D2099" s="173" t="s">
        <v>823</v>
      </c>
      <c r="E2099" s="171">
        <v>0.01</v>
      </c>
      <c r="F2099" s="171">
        <v>57.6</v>
      </c>
      <c r="G2099" s="171" t="s">
        <v>10451</v>
      </c>
    </row>
    <row r="2100" spans="1:7">
      <c r="A2100" s="171">
        <v>25966</v>
      </c>
      <c r="B2100" s="172" t="s">
        <v>827</v>
      </c>
      <c r="C2100" s="173" t="s">
        <v>814</v>
      </c>
      <c r="D2100" s="173" t="s">
        <v>828</v>
      </c>
      <c r="E2100" s="171">
        <v>0.01</v>
      </c>
      <c r="F2100" s="171">
        <v>13.84</v>
      </c>
      <c r="G2100" s="171" t="s">
        <v>10451</v>
      </c>
    </row>
    <row r="2101" spans="1:7">
      <c r="A2101" s="171">
        <v>2711</v>
      </c>
      <c r="B2101" s="172" t="s">
        <v>831</v>
      </c>
      <c r="C2101" s="173" t="s">
        <v>814</v>
      </c>
      <c r="D2101" s="173" t="s">
        <v>30</v>
      </c>
      <c r="E2101" s="171">
        <v>0</v>
      </c>
      <c r="F2101" s="171">
        <v>112.95</v>
      </c>
      <c r="G2101" s="171" t="s">
        <v>10451</v>
      </c>
    </row>
    <row r="2102" spans="1:7">
      <c r="A2102" s="171">
        <v>36144</v>
      </c>
      <c r="B2102" s="172" t="s">
        <v>832</v>
      </c>
      <c r="C2102" s="173" t="s">
        <v>814</v>
      </c>
      <c r="D2102" s="173" t="s">
        <v>30</v>
      </c>
      <c r="E2102" s="171">
        <v>0.67</v>
      </c>
      <c r="F2102" s="171">
        <v>1.34</v>
      </c>
      <c r="G2102" s="171" t="s">
        <v>10451</v>
      </c>
    </row>
    <row r="2103" spans="1:7">
      <c r="A2103" s="171">
        <v>36146</v>
      </c>
      <c r="B2103" s="172" t="s">
        <v>833</v>
      </c>
      <c r="C2103" s="173" t="s">
        <v>814</v>
      </c>
      <c r="D2103" s="173" t="s">
        <v>30</v>
      </c>
      <c r="E2103" s="171">
        <v>0.01</v>
      </c>
      <c r="F2103" s="171">
        <v>204</v>
      </c>
      <c r="G2103" s="171" t="s">
        <v>10451</v>
      </c>
    </row>
    <row r="2104" spans="1:7" ht="21">
      <c r="A2104" s="171">
        <v>36149</v>
      </c>
      <c r="B2104" s="172" t="s">
        <v>834</v>
      </c>
      <c r="C2104" s="173" t="s">
        <v>814</v>
      </c>
      <c r="D2104" s="173" t="s">
        <v>30</v>
      </c>
      <c r="E2104" s="171">
        <v>0</v>
      </c>
      <c r="F2104" s="171">
        <v>141</v>
      </c>
      <c r="G2104" s="171" t="s">
        <v>10451</v>
      </c>
    </row>
    <row r="2105" spans="1:7">
      <c r="A2105" s="171">
        <v>36150</v>
      </c>
      <c r="B2105" s="172" t="s">
        <v>835</v>
      </c>
      <c r="C2105" s="173" t="s">
        <v>814</v>
      </c>
      <c r="D2105" s="173" t="s">
        <v>30</v>
      </c>
      <c r="E2105" s="171">
        <v>0.02</v>
      </c>
      <c r="F2105" s="171">
        <v>35.64</v>
      </c>
      <c r="G2105" s="171" t="s">
        <v>10451</v>
      </c>
    </row>
    <row r="2106" spans="1:7" ht="21">
      <c r="A2106" s="171">
        <v>36153</v>
      </c>
      <c r="B2106" s="172" t="s">
        <v>836</v>
      </c>
      <c r="C2106" s="173" t="s">
        <v>814</v>
      </c>
      <c r="D2106" s="173" t="s">
        <v>30</v>
      </c>
      <c r="E2106" s="171">
        <v>0.01</v>
      </c>
      <c r="F2106" s="171">
        <v>160.5</v>
      </c>
      <c r="G2106" s="171" t="s">
        <v>10451</v>
      </c>
    </row>
    <row r="2107" spans="1:7">
      <c r="A2107" s="171">
        <v>37370</v>
      </c>
      <c r="B2107" s="172" t="s">
        <v>838</v>
      </c>
      <c r="C2107" s="173" t="s">
        <v>814</v>
      </c>
      <c r="D2107" s="173" t="s">
        <v>336</v>
      </c>
      <c r="E2107" s="171">
        <v>6</v>
      </c>
      <c r="F2107" s="171">
        <v>2.48</v>
      </c>
      <c r="G2107" s="171" t="s">
        <v>10451</v>
      </c>
    </row>
    <row r="2108" spans="1:7">
      <c r="A2108" s="171">
        <v>37371</v>
      </c>
      <c r="B2108" s="172" t="s">
        <v>839</v>
      </c>
      <c r="C2108" s="173" t="s">
        <v>814</v>
      </c>
      <c r="D2108" s="173" t="s">
        <v>336</v>
      </c>
      <c r="E2108" s="171">
        <v>6</v>
      </c>
      <c r="F2108" s="171">
        <v>0.55000000000000004</v>
      </c>
      <c r="G2108" s="171" t="s">
        <v>10451</v>
      </c>
    </row>
    <row r="2109" spans="1:7">
      <c r="A2109" s="171">
        <v>37372</v>
      </c>
      <c r="B2109" s="172" t="s">
        <v>840</v>
      </c>
      <c r="C2109" s="173" t="s">
        <v>814</v>
      </c>
      <c r="D2109" s="173" t="s">
        <v>336</v>
      </c>
      <c r="E2109" s="171">
        <v>6</v>
      </c>
      <c r="F2109" s="171">
        <v>0.37</v>
      </c>
      <c r="G2109" s="171" t="s">
        <v>10451</v>
      </c>
    </row>
    <row r="2110" spans="1:7">
      <c r="A2110" s="171">
        <v>37373</v>
      </c>
      <c r="B2110" s="172" t="s">
        <v>841</v>
      </c>
      <c r="C2110" s="173" t="s">
        <v>814</v>
      </c>
      <c r="D2110" s="173" t="s">
        <v>336</v>
      </c>
      <c r="E2110" s="171">
        <v>6</v>
      </c>
      <c r="F2110" s="171">
        <v>0.02</v>
      </c>
      <c r="G2110" s="171" t="s">
        <v>10451</v>
      </c>
    </row>
    <row r="2111" spans="1:7">
      <c r="A2111" s="171">
        <v>38382</v>
      </c>
      <c r="B2111" s="172" t="s">
        <v>843</v>
      </c>
      <c r="C2111" s="173" t="s">
        <v>814</v>
      </c>
      <c r="D2111" s="173" t="s">
        <v>30</v>
      </c>
      <c r="E2111" s="171">
        <v>0.02</v>
      </c>
      <c r="F2111" s="171">
        <v>9.56</v>
      </c>
      <c r="G2111" s="171" t="s">
        <v>10451</v>
      </c>
    </row>
    <row r="2112" spans="1:7">
      <c r="A2112" s="171">
        <v>38390</v>
      </c>
      <c r="B2112" s="172" t="s">
        <v>844</v>
      </c>
      <c r="C2112" s="173" t="s">
        <v>814</v>
      </c>
      <c r="D2112" s="173" t="s">
        <v>30</v>
      </c>
      <c r="E2112" s="171">
        <v>0.01</v>
      </c>
      <c r="F2112" s="171">
        <v>28.83</v>
      </c>
      <c r="G2112" s="171" t="s">
        <v>10451</v>
      </c>
    </row>
    <row r="2113" spans="1:7">
      <c r="A2113" s="171">
        <v>38393</v>
      </c>
      <c r="B2113" s="172" t="s">
        <v>845</v>
      </c>
      <c r="C2113" s="173" t="s">
        <v>814</v>
      </c>
      <c r="D2113" s="173" t="s">
        <v>30</v>
      </c>
      <c r="E2113" s="171">
        <v>0.01</v>
      </c>
      <c r="F2113" s="171">
        <v>13</v>
      </c>
      <c r="G2113" s="171" t="s">
        <v>10451</v>
      </c>
    </row>
    <row r="2114" spans="1:7">
      <c r="A2114" s="171">
        <v>38396</v>
      </c>
      <c r="B2114" s="172" t="s">
        <v>846</v>
      </c>
      <c r="C2114" s="173" t="s">
        <v>814</v>
      </c>
      <c r="D2114" s="173" t="s">
        <v>30</v>
      </c>
      <c r="E2114" s="171">
        <v>0</v>
      </c>
      <c r="F2114" s="171">
        <v>359.64</v>
      </c>
      <c r="G2114" s="171" t="s">
        <v>10451</v>
      </c>
    </row>
    <row r="2115" spans="1:7">
      <c r="A2115" s="171">
        <v>38399</v>
      </c>
      <c r="B2115" s="172" t="s">
        <v>847</v>
      </c>
      <c r="C2115" s="173" t="s">
        <v>814</v>
      </c>
      <c r="D2115" s="173" t="s">
        <v>30</v>
      </c>
      <c r="E2115" s="171">
        <v>0</v>
      </c>
      <c r="F2115" s="171">
        <v>139.57</v>
      </c>
      <c r="G2115" s="171" t="s">
        <v>10451</v>
      </c>
    </row>
    <row r="2116" spans="1:7" ht="21">
      <c r="A2116" s="171">
        <v>38413</v>
      </c>
      <c r="B2116" s="172" t="s">
        <v>848</v>
      </c>
      <c r="C2116" s="173" t="s">
        <v>814</v>
      </c>
      <c r="D2116" s="173" t="s">
        <v>30</v>
      </c>
      <c r="E2116" s="171">
        <v>0</v>
      </c>
      <c r="F2116" s="171">
        <v>536.28</v>
      </c>
      <c r="G2116" s="171" t="s">
        <v>10451</v>
      </c>
    </row>
    <row r="2117" spans="1:7">
      <c r="A2117" s="171">
        <v>38476</v>
      </c>
      <c r="B2117" s="172" t="s">
        <v>849</v>
      </c>
      <c r="C2117" s="173" t="s">
        <v>814</v>
      </c>
      <c r="D2117" s="173" t="s">
        <v>30</v>
      </c>
      <c r="E2117" s="171">
        <v>0</v>
      </c>
      <c r="F2117" s="171">
        <v>210.29</v>
      </c>
      <c r="G2117" s="171" t="s">
        <v>10451</v>
      </c>
    </row>
    <row r="2118" spans="1:7">
      <c r="A2118" s="171">
        <v>38477</v>
      </c>
      <c r="B2118" s="172" t="s">
        <v>850</v>
      </c>
      <c r="C2118" s="173" t="s">
        <v>814</v>
      </c>
      <c r="D2118" s="173" t="s">
        <v>30</v>
      </c>
      <c r="E2118" s="171">
        <v>0</v>
      </c>
      <c r="F2118" s="171">
        <v>595.54999999999995</v>
      </c>
      <c r="G2118" s="171" t="s">
        <v>10451</v>
      </c>
    </row>
    <row r="2119" spans="1:7">
      <c r="A2119" s="171">
        <v>6111</v>
      </c>
      <c r="B2119" s="172" t="s">
        <v>856</v>
      </c>
      <c r="C2119" s="173" t="s">
        <v>820</v>
      </c>
      <c r="D2119" s="173" t="s">
        <v>336</v>
      </c>
      <c r="E2119" s="171">
        <v>6.1</v>
      </c>
      <c r="F2119" s="171" t="s">
        <v>10451</v>
      </c>
      <c r="G2119" s="171">
        <v>12.58</v>
      </c>
    </row>
    <row r="2120" spans="1:7">
      <c r="A2120" s="374"/>
      <c r="B2120" s="374"/>
      <c r="C2120" s="374"/>
      <c r="D2120" s="374"/>
      <c r="E2120" s="374"/>
      <c r="F2120" s="374"/>
      <c r="G2120" s="374"/>
    </row>
    <row r="2121" spans="1:7" ht="21">
      <c r="A2121" s="219" t="s">
        <v>294</v>
      </c>
      <c r="B2121" s="220" t="s">
        <v>295</v>
      </c>
      <c r="C2121" s="221" t="s">
        <v>57</v>
      </c>
      <c r="D2121" s="221" t="s">
        <v>88</v>
      </c>
      <c r="E2121" s="222">
        <v>970</v>
      </c>
      <c r="F2121" s="222">
        <v>16.34</v>
      </c>
      <c r="G2121" s="222">
        <v>15.08</v>
      </c>
    </row>
    <row r="2122" spans="1:7">
      <c r="A2122" s="171">
        <v>10</v>
      </c>
      <c r="B2122" s="172" t="s">
        <v>816</v>
      </c>
      <c r="C2122" s="173" t="s">
        <v>814</v>
      </c>
      <c r="D2122" s="173" t="s">
        <v>30</v>
      </c>
      <c r="E2122" s="171">
        <v>7.78</v>
      </c>
      <c r="F2122" s="171">
        <v>9.4499999999999993</v>
      </c>
      <c r="G2122" s="171" t="s">
        <v>10451</v>
      </c>
    </row>
    <row r="2123" spans="1:7" ht="21">
      <c r="A2123" s="171">
        <v>11359</v>
      </c>
      <c r="B2123" s="172" t="s">
        <v>818</v>
      </c>
      <c r="C2123" s="173" t="s">
        <v>814</v>
      </c>
      <c r="D2123" s="173" t="s">
        <v>30</v>
      </c>
      <c r="E2123" s="171">
        <v>7.0000000000000007E-2</v>
      </c>
      <c r="F2123" s="171">
        <v>520.16</v>
      </c>
      <c r="G2123" s="171" t="s">
        <v>10451</v>
      </c>
    </row>
    <row r="2124" spans="1:7">
      <c r="A2124" s="171">
        <v>12815</v>
      </c>
      <c r="B2124" s="172" t="s">
        <v>821</v>
      </c>
      <c r="C2124" s="173" t="s">
        <v>814</v>
      </c>
      <c r="D2124" s="173" t="s">
        <v>30</v>
      </c>
      <c r="E2124" s="171">
        <v>8.8000000000000007</v>
      </c>
      <c r="F2124" s="171">
        <v>7.33</v>
      </c>
      <c r="G2124" s="171" t="s">
        <v>10451</v>
      </c>
    </row>
    <row r="2125" spans="1:7">
      <c r="A2125" s="171">
        <v>12892</v>
      </c>
      <c r="B2125" s="172" t="s">
        <v>822</v>
      </c>
      <c r="C2125" s="173" t="s">
        <v>814</v>
      </c>
      <c r="D2125" s="173" t="s">
        <v>823</v>
      </c>
      <c r="E2125" s="171">
        <v>13.32</v>
      </c>
      <c r="F2125" s="171">
        <v>10.8</v>
      </c>
      <c r="G2125" s="171" t="s">
        <v>10451</v>
      </c>
    </row>
    <row r="2126" spans="1:7">
      <c r="A2126" s="171">
        <v>12893</v>
      </c>
      <c r="B2126" s="172" t="s">
        <v>824</v>
      </c>
      <c r="C2126" s="173" t="s">
        <v>814</v>
      </c>
      <c r="D2126" s="173" t="s">
        <v>823</v>
      </c>
      <c r="E2126" s="171">
        <v>1.55</v>
      </c>
      <c r="F2126" s="171">
        <v>57.6</v>
      </c>
      <c r="G2126" s="171" t="s">
        <v>10451</v>
      </c>
    </row>
    <row r="2127" spans="1:7" ht="21">
      <c r="A2127" s="171">
        <v>21128</v>
      </c>
      <c r="B2127" s="172" t="s">
        <v>1004</v>
      </c>
      <c r="C2127" s="173" t="s">
        <v>814</v>
      </c>
      <c r="D2127" s="173" t="s">
        <v>88</v>
      </c>
      <c r="E2127" s="176">
        <v>1018.5</v>
      </c>
      <c r="F2127" s="171">
        <v>10.85</v>
      </c>
      <c r="G2127" s="171" t="s">
        <v>10451</v>
      </c>
    </row>
    <row r="2128" spans="1:7">
      <c r="A2128" s="171">
        <v>2436</v>
      </c>
      <c r="B2128" s="172" t="s">
        <v>936</v>
      </c>
      <c r="C2128" s="173" t="s">
        <v>820</v>
      </c>
      <c r="D2128" s="173" t="s">
        <v>336</v>
      </c>
      <c r="E2128" s="171">
        <v>499.6</v>
      </c>
      <c r="F2128" s="171" t="s">
        <v>10451</v>
      </c>
      <c r="G2128" s="171">
        <v>16.72</v>
      </c>
    </row>
    <row r="2129" spans="1:7">
      <c r="A2129" s="171">
        <v>247</v>
      </c>
      <c r="B2129" s="172" t="s">
        <v>937</v>
      </c>
      <c r="C2129" s="173" t="s">
        <v>820</v>
      </c>
      <c r="D2129" s="173" t="s">
        <v>336</v>
      </c>
      <c r="E2129" s="171">
        <v>499.6</v>
      </c>
      <c r="F2129" s="171" t="s">
        <v>10451</v>
      </c>
      <c r="G2129" s="171">
        <v>12.56</v>
      </c>
    </row>
    <row r="2130" spans="1:7">
      <c r="A2130" s="171">
        <v>25966</v>
      </c>
      <c r="B2130" s="172" t="s">
        <v>827</v>
      </c>
      <c r="C2130" s="173" t="s">
        <v>814</v>
      </c>
      <c r="D2130" s="173" t="s">
        <v>828</v>
      </c>
      <c r="E2130" s="171">
        <v>1.47</v>
      </c>
      <c r="F2130" s="171">
        <v>13.84</v>
      </c>
      <c r="G2130" s="171" t="s">
        <v>10451</v>
      </c>
    </row>
    <row r="2131" spans="1:7">
      <c r="A2131" s="171">
        <v>2711</v>
      </c>
      <c r="B2131" s="172" t="s">
        <v>831</v>
      </c>
      <c r="C2131" s="173" t="s">
        <v>814</v>
      </c>
      <c r="D2131" s="173" t="s">
        <v>30</v>
      </c>
      <c r="E2131" s="171">
        <v>0.64</v>
      </c>
      <c r="F2131" s="171">
        <v>112.95</v>
      </c>
      <c r="G2131" s="171" t="s">
        <v>10451</v>
      </c>
    </row>
    <row r="2132" spans="1:7">
      <c r="A2132" s="171">
        <v>36144</v>
      </c>
      <c r="B2132" s="172" t="s">
        <v>832</v>
      </c>
      <c r="C2132" s="173" t="s">
        <v>814</v>
      </c>
      <c r="D2132" s="173" t="s">
        <v>30</v>
      </c>
      <c r="E2132" s="171">
        <v>108.14</v>
      </c>
      <c r="F2132" s="171">
        <v>1.34</v>
      </c>
      <c r="G2132" s="171" t="s">
        <v>10451</v>
      </c>
    </row>
    <row r="2133" spans="1:7">
      <c r="A2133" s="171">
        <v>36146</v>
      </c>
      <c r="B2133" s="172" t="s">
        <v>833</v>
      </c>
      <c r="C2133" s="173" t="s">
        <v>814</v>
      </c>
      <c r="D2133" s="173" t="s">
        <v>30</v>
      </c>
      <c r="E2133" s="171">
        <v>1.2</v>
      </c>
      <c r="F2133" s="171">
        <v>204</v>
      </c>
      <c r="G2133" s="171" t="s">
        <v>10451</v>
      </c>
    </row>
    <row r="2134" spans="1:7" ht="21">
      <c r="A2134" s="171">
        <v>36149</v>
      </c>
      <c r="B2134" s="172" t="s">
        <v>834</v>
      </c>
      <c r="C2134" s="173" t="s">
        <v>814</v>
      </c>
      <c r="D2134" s="173" t="s">
        <v>30</v>
      </c>
      <c r="E2134" s="171">
        <v>0.7</v>
      </c>
      <c r="F2134" s="171">
        <v>141</v>
      </c>
      <c r="G2134" s="171" t="s">
        <v>10451</v>
      </c>
    </row>
    <row r="2135" spans="1:7">
      <c r="A2135" s="171">
        <v>36150</v>
      </c>
      <c r="B2135" s="172" t="s">
        <v>835</v>
      </c>
      <c r="C2135" s="173" t="s">
        <v>814</v>
      </c>
      <c r="D2135" s="173" t="s">
        <v>30</v>
      </c>
      <c r="E2135" s="171">
        <v>2.57</v>
      </c>
      <c r="F2135" s="171">
        <v>35.64</v>
      </c>
      <c r="G2135" s="171" t="s">
        <v>10451</v>
      </c>
    </row>
    <row r="2136" spans="1:7" ht="21">
      <c r="A2136" s="171">
        <v>36153</v>
      </c>
      <c r="B2136" s="172" t="s">
        <v>836</v>
      </c>
      <c r="C2136" s="173" t="s">
        <v>814</v>
      </c>
      <c r="D2136" s="173" t="s">
        <v>30</v>
      </c>
      <c r="E2136" s="171">
        <v>1.04</v>
      </c>
      <c r="F2136" s="171">
        <v>160.5</v>
      </c>
      <c r="G2136" s="171" t="s">
        <v>10451</v>
      </c>
    </row>
    <row r="2137" spans="1:7">
      <c r="A2137" s="171">
        <v>37370</v>
      </c>
      <c r="B2137" s="172" t="s">
        <v>838</v>
      </c>
      <c r="C2137" s="173" t="s">
        <v>814</v>
      </c>
      <c r="D2137" s="173" t="s">
        <v>336</v>
      </c>
      <c r="E2137" s="171">
        <v>970</v>
      </c>
      <c r="F2137" s="171">
        <v>2.48</v>
      </c>
      <c r="G2137" s="171" t="s">
        <v>10451</v>
      </c>
    </row>
    <row r="2138" spans="1:7">
      <c r="A2138" s="171">
        <v>37371</v>
      </c>
      <c r="B2138" s="172" t="s">
        <v>839</v>
      </c>
      <c r="C2138" s="173" t="s">
        <v>814</v>
      </c>
      <c r="D2138" s="173" t="s">
        <v>336</v>
      </c>
      <c r="E2138" s="171">
        <v>970</v>
      </c>
      <c r="F2138" s="171">
        <v>0.55000000000000004</v>
      </c>
      <c r="G2138" s="171" t="s">
        <v>10451</v>
      </c>
    </row>
    <row r="2139" spans="1:7">
      <c r="A2139" s="171">
        <v>37372</v>
      </c>
      <c r="B2139" s="172" t="s">
        <v>840</v>
      </c>
      <c r="C2139" s="173" t="s">
        <v>814</v>
      </c>
      <c r="D2139" s="173" t="s">
        <v>336</v>
      </c>
      <c r="E2139" s="171">
        <v>970</v>
      </c>
      <c r="F2139" s="171">
        <v>0.37</v>
      </c>
      <c r="G2139" s="171" t="s">
        <v>10451</v>
      </c>
    </row>
    <row r="2140" spans="1:7">
      <c r="A2140" s="171">
        <v>37373</v>
      </c>
      <c r="B2140" s="172" t="s">
        <v>841</v>
      </c>
      <c r="C2140" s="173" t="s">
        <v>814</v>
      </c>
      <c r="D2140" s="173" t="s">
        <v>336</v>
      </c>
      <c r="E2140" s="171">
        <v>970</v>
      </c>
      <c r="F2140" s="171">
        <v>0.02</v>
      </c>
      <c r="G2140" s="171" t="s">
        <v>10451</v>
      </c>
    </row>
    <row r="2141" spans="1:7">
      <c r="A2141" s="171">
        <v>38382</v>
      </c>
      <c r="B2141" s="172" t="s">
        <v>843</v>
      </c>
      <c r="C2141" s="173" t="s">
        <v>814</v>
      </c>
      <c r="D2141" s="173" t="s">
        <v>30</v>
      </c>
      <c r="E2141" s="171">
        <v>2.65</v>
      </c>
      <c r="F2141" s="171">
        <v>9.56</v>
      </c>
      <c r="G2141" s="171" t="s">
        <v>10451</v>
      </c>
    </row>
    <row r="2142" spans="1:7">
      <c r="A2142" s="171">
        <v>38390</v>
      </c>
      <c r="B2142" s="172" t="s">
        <v>844</v>
      </c>
      <c r="C2142" s="173" t="s">
        <v>814</v>
      </c>
      <c r="D2142" s="173" t="s">
        <v>30</v>
      </c>
      <c r="E2142" s="171">
        <v>1.47</v>
      </c>
      <c r="F2142" s="171">
        <v>28.83</v>
      </c>
      <c r="G2142" s="171" t="s">
        <v>10451</v>
      </c>
    </row>
    <row r="2143" spans="1:7">
      <c r="A2143" s="171">
        <v>38393</v>
      </c>
      <c r="B2143" s="172" t="s">
        <v>845</v>
      </c>
      <c r="C2143" s="173" t="s">
        <v>814</v>
      </c>
      <c r="D2143" s="173" t="s">
        <v>30</v>
      </c>
      <c r="E2143" s="171">
        <v>1.47</v>
      </c>
      <c r="F2143" s="171">
        <v>13</v>
      </c>
      <c r="G2143" s="171" t="s">
        <v>10451</v>
      </c>
    </row>
    <row r="2144" spans="1:7">
      <c r="A2144" s="171">
        <v>38396</v>
      </c>
      <c r="B2144" s="172" t="s">
        <v>846</v>
      </c>
      <c r="C2144" s="173" t="s">
        <v>814</v>
      </c>
      <c r="D2144" s="173" t="s">
        <v>30</v>
      </c>
      <c r="E2144" s="171">
        <v>0.05</v>
      </c>
      <c r="F2144" s="171">
        <v>359.64</v>
      </c>
      <c r="G2144" s="171" t="s">
        <v>10451</v>
      </c>
    </row>
    <row r="2145" spans="1:7">
      <c r="A2145" s="171">
        <v>38399</v>
      </c>
      <c r="B2145" s="172" t="s">
        <v>847</v>
      </c>
      <c r="C2145" s="173" t="s">
        <v>814</v>
      </c>
      <c r="D2145" s="173" t="s">
        <v>30</v>
      </c>
      <c r="E2145" s="171">
        <v>0.26</v>
      </c>
      <c r="F2145" s="171">
        <v>139.57</v>
      </c>
      <c r="G2145" s="171" t="s">
        <v>10451</v>
      </c>
    </row>
    <row r="2146" spans="1:7" ht="21">
      <c r="A2146" s="171">
        <v>38413</v>
      </c>
      <c r="B2146" s="172" t="s">
        <v>848</v>
      </c>
      <c r="C2146" s="173" t="s">
        <v>814</v>
      </c>
      <c r="D2146" s="173" t="s">
        <v>30</v>
      </c>
      <c r="E2146" s="171">
        <v>0.04</v>
      </c>
      <c r="F2146" s="171">
        <v>536.28</v>
      </c>
      <c r="G2146" s="171" t="s">
        <v>10451</v>
      </c>
    </row>
    <row r="2147" spans="1:7">
      <c r="A2147" s="171">
        <v>38476</v>
      </c>
      <c r="B2147" s="172" t="s">
        <v>849</v>
      </c>
      <c r="C2147" s="173" t="s">
        <v>814</v>
      </c>
      <c r="D2147" s="173" t="s">
        <v>30</v>
      </c>
      <c r="E2147" s="171">
        <v>0.2</v>
      </c>
      <c r="F2147" s="171">
        <v>210.29</v>
      </c>
      <c r="G2147" s="171" t="s">
        <v>10451</v>
      </c>
    </row>
    <row r="2148" spans="1:7">
      <c r="A2148" s="171">
        <v>38477</v>
      </c>
      <c r="B2148" s="172" t="s">
        <v>850</v>
      </c>
      <c r="C2148" s="173" t="s">
        <v>814</v>
      </c>
      <c r="D2148" s="173" t="s">
        <v>30</v>
      </c>
      <c r="E2148" s="171">
        <v>0.04</v>
      </c>
      <c r="F2148" s="171">
        <v>595.54999999999995</v>
      </c>
      <c r="G2148" s="171" t="s">
        <v>10451</v>
      </c>
    </row>
    <row r="2149" spans="1:7">
      <c r="A2149" s="374"/>
      <c r="B2149" s="374"/>
      <c r="C2149" s="374"/>
      <c r="D2149" s="374"/>
      <c r="E2149" s="374"/>
      <c r="F2149" s="374"/>
      <c r="G2149" s="374"/>
    </row>
    <row r="2150" spans="1:7" ht="21">
      <c r="A2150" s="219" t="s">
        <v>214</v>
      </c>
      <c r="B2150" s="220" t="s">
        <v>215</v>
      </c>
      <c r="C2150" s="221" t="s">
        <v>57</v>
      </c>
      <c r="D2150" s="221" t="s">
        <v>62</v>
      </c>
      <c r="E2150" s="222">
        <v>40</v>
      </c>
      <c r="F2150" s="222">
        <v>18.88</v>
      </c>
      <c r="G2150" s="222">
        <v>13.3</v>
      </c>
    </row>
    <row r="2151" spans="1:7">
      <c r="A2151" s="171">
        <v>10</v>
      </c>
      <c r="B2151" s="172" t="s">
        <v>816</v>
      </c>
      <c r="C2151" s="173" t="s">
        <v>814</v>
      </c>
      <c r="D2151" s="173" t="s">
        <v>30</v>
      </c>
      <c r="E2151" s="171">
        <v>0.32</v>
      </c>
      <c r="F2151" s="171">
        <v>9.4499999999999993</v>
      </c>
      <c r="G2151" s="171" t="s">
        <v>10451</v>
      </c>
    </row>
    <row r="2152" spans="1:7" ht="21">
      <c r="A2152" s="171">
        <v>11359</v>
      </c>
      <c r="B2152" s="172" t="s">
        <v>818</v>
      </c>
      <c r="C2152" s="173" t="s">
        <v>814</v>
      </c>
      <c r="D2152" s="173" t="s">
        <v>30</v>
      </c>
      <c r="E2152" s="171">
        <v>0</v>
      </c>
      <c r="F2152" s="171">
        <v>520.16</v>
      </c>
      <c r="G2152" s="171" t="s">
        <v>10451</v>
      </c>
    </row>
    <row r="2153" spans="1:7">
      <c r="A2153" s="171">
        <v>12815</v>
      </c>
      <c r="B2153" s="172" t="s">
        <v>821</v>
      </c>
      <c r="C2153" s="173" t="s">
        <v>814</v>
      </c>
      <c r="D2153" s="173" t="s">
        <v>30</v>
      </c>
      <c r="E2153" s="171">
        <v>0.36</v>
      </c>
      <c r="F2153" s="171">
        <v>7.33</v>
      </c>
      <c r="G2153" s="171" t="s">
        <v>10451</v>
      </c>
    </row>
    <row r="2154" spans="1:7">
      <c r="A2154" s="171">
        <v>12872</v>
      </c>
      <c r="B2154" s="172" t="s">
        <v>949</v>
      </c>
      <c r="C2154" s="173" t="s">
        <v>820</v>
      </c>
      <c r="D2154" s="173" t="s">
        <v>336</v>
      </c>
      <c r="E2154" s="171">
        <v>20.190000000000001</v>
      </c>
      <c r="F2154" s="171" t="s">
        <v>10451</v>
      </c>
      <c r="G2154" s="171">
        <v>13.67</v>
      </c>
    </row>
    <row r="2155" spans="1:7">
      <c r="A2155" s="171">
        <v>12892</v>
      </c>
      <c r="B2155" s="172" t="s">
        <v>822</v>
      </c>
      <c r="C2155" s="173" t="s">
        <v>814</v>
      </c>
      <c r="D2155" s="173" t="s">
        <v>823</v>
      </c>
      <c r="E2155" s="171">
        <v>0.55000000000000004</v>
      </c>
      <c r="F2155" s="171">
        <v>10.8</v>
      </c>
      <c r="G2155" s="171" t="s">
        <v>10451</v>
      </c>
    </row>
    <row r="2156" spans="1:7">
      <c r="A2156" s="171">
        <v>12893</v>
      </c>
      <c r="B2156" s="172" t="s">
        <v>824</v>
      </c>
      <c r="C2156" s="173" t="s">
        <v>814</v>
      </c>
      <c r="D2156" s="173" t="s">
        <v>823</v>
      </c>
      <c r="E2156" s="171">
        <v>0.06</v>
      </c>
      <c r="F2156" s="171">
        <v>57.6</v>
      </c>
      <c r="G2156" s="171" t="s">
        <v>10451</v>
      </c>
    </row>
    <row r="2157" spans="1:7">
      <c r="A2157" s="171">
        <v>25966</v>
      </c>
      <c r="B2157" s="172" t="s">
        <v>827</v>
      </c>
      <c r="C2157" s="173" t="s">
        <v>814</v>
      </c>
      <c r="D2157" s="173" t="s">
        <v>828</v>
      </c>
      <c r="E2157" s="171">
        <v>0.06</v>
      </c>
      <c r="F2157" s="171">
        <v>13.84</v>
      </c>
      <c r="G2157" s="171" t="s">
        <v>10451</v>
      </c>
    </row>
    <row r="2158" spans="1:7">
      <c r="A2158" s="171">
        <v>2711</v>
      </c>
      <c r="B2158" s="172" t="s">
        <v>831</v>
      </c>
      <c r="C2158" s="173" t="s">
        <v>814</v>
      </c>
      <c r="D2158" s="173" t="s">
        <v>30</v>
      </c>
      <c r="E2158" s="171">
        <v>0.03</v>
      </c>
      <c r="F2158" s="171">
        <v>112.95</v>
      </c>
      <c r="G2158" s="171" t="s">
        <v>10451</v>
      </c>
    </row>
    <row r="2159" spans="1:7">
      <c r="A2159" s="171">
        <v>3315</v>
      </c>
      <c r="B2159" s="172" t="s">
        <v>950</v>
      </c>
      <c r="C2159" s="173" t="s">
        <v>814</v>
      </c>
      <c r="D2159" s="173" t="s">
        <v>826</v>
      </c>
      <c r="E2159" s="171">
        <v>60</v>
      </c>
      <c r="F2159" s="171">
        <v>0.48</v>
      </c>
      <c r="G2159" s="171" t="s">
        <v>10451</v>
      </c>
    </row>
    <row r="2160" spans="1:7">
      <c r="A2160" s="171">
        <v>345</v>
      </c>
      <c r="B2160" s="172" t="s">
        <v>951</v>
      </c>
      <c r="C2160" s="173" t="s">
        <v>814</v>
      </c>
      <c r="D2160" s="173" t="s">
        <v>826</v>
      </c>
      <c r="E2160" s="171">
        <v>4</v>
      </c>
      <c r="F2160" s="171">
        <v>11.44</v>
      </c>
      <c r="G2160" s="171" t="s">
        <v>10451</v>
      </c>
    </row>
    <row r="2161" spans="1:7">
      <c r="A2161" s="171">
        <v>36144</v>
      </c>
      <c r="B2161" s="172" t="s">
        <v>832</v>
      </c>
      <c r="C2161" s="173" t="s">
        <v>814</v>
      </c>
      <c r="D2161" s="173" t="s">
        <v>30</v>
      </c>
      <c r="E2161" s="171">
        <v>4.46</v>
      </c>
      <c r="F2161" s="171">
        <v>1.34</v>
      </c>
      <c r="G2161" s="171" t="s">
        <v>10451</v>
      </c>
    </row>
    <row r="2162" spans="1:7">
      <c r="A2162" s="171">
        <v>36146</v>
      </c>
      <c r="B2162" s="172" t="s">
        <v>833</v>
      </c>
      <c r="C2162" s="173" t="s">
        <v>814</v>
      </c>
      <c r="D2162" s="173" t="s">
        <v>30</v>
      </c>
      <c r="E2162" s="171">
        <v>0.05</v>
      </c>
      <c r="F2162" s="171">
        <v>204</v>
      </c>
      <c r="G2162" s="171" t="s">
        <v>10451</v>
      </c>
    </row>
    <row r="2163" spans="1:7" ht="21">
      <c r="A2163" s="171">
        <v>36149</v>
      </c>
      <c r="B2163" s="172" t="s">
        <v>834</v>
      </c>
      <c r="C2163" s="173" t="s">
        <v>814</v>
      </c>
      <c r="D2163" s="173" t="s">
        <v>30</v>
      </c>
      <c r="E2163" s="171">
        <v>0.03</v>
      </c>
      <c r="F2163" s="171">
        <v>141</v>
      </c>
      <c r="G2163" s="171" t="s">
        <v>10451</v>
      </c>
    </row>
    <row r="2164" spans="1:7">
      <c r="A2164" s="171">
        <v>36150</v>
      </c>
      <c r="B2164" s="172" t="s">
        <v>835</v>
      </c>
      <c r="C2164" s="173" t="s">
        <v>814</v>
      </c>
      <c r="D2164" s="173" t="s">
        <v>30</v>
      </c>
      <c r="E2164" s="171">
        <v>0.11</v>
      </c>
      <c r="F2164" s="171">
        <v>35.64</v>
      </c>
      <c r="G2164" s="171" t="s">
        <v>10451</v>
      </c>
    </row>
    <row r="2165" spans="1:7" ht="21">
      <c r="A2165" s="171">
        <v>36153</v>
      </c>
      <c r="B2165" s="172" t="s">
        <v>836</v>
      </c>
      <c r="C2165" s="173" t="s">
        <v>814</v>
      </c>
      <c r="D2165" s="173" t="s">
        <v>30</v>
      </c>
      <c r="E2165" s="171">
        <v>0.04</v>
      </c>
      <c r="F2165" s="171">
        <v>160.5</v>
      </c>
      <c r="G2165" s="171" t="s">
        <v>10451</v>
      </c>
    </row>
    <row r="2166" spans="1:7">
      <c r="A2166" s="171">
        <v>37370</v>
      </c>
      <c r="B2166" s="172" t="s">
        <v>838</v>
      </c>
      <c r="C2166" s="173" t="s">
        <v>814</v>
      </c>
      <c r="D2166" s="173" t="s">
        <v>336</v>
      </c>
      <c r="E2166" s="171">
        <v>40</v>
      </c>
      <c r="F2166" s="171">
        <v>2.48</v>
      </c>
      <c r="G2166" s="171" t="s">
        <v>10451</v>
      </c>
    </row>
    <row r="2167" spans="1:7">
      <c r="A2167" s="171">
        <v>37371</v>
      </c>
      <c r="B2167" s="172" t="s">
        <v>839</v>
      </c>
      <c r="C2167" s="173" t="s">
        <v>814</v>
      </c>
      <c r="D2167" s="173" t="s">
        <v>336</v>
      </c>
      <c r="E2167" s="171">
        <v>40</v>
      </c>
      <c r="F2167" s="171">
        <v>0.55000000000000004</v>
      </c>
      <c r="G2167" s="171" t="s">
        <v>10451</v>
      </c>
    </row>
    <row r="2168" spans="1:7">
      <c r="A2168" s="171">
        <v>37372</v>
      </c>
      <c r="B2168" s="172" t="s">
        <v>840</v>
      </c>
      <c r="C2168" s="173" t="s">
        <v>814</v>
      </c>
      <c r="D2168" s="173" t="s">
        <v>336</v>
      </c>
      <c r="E2168" s="171">
        <v>40</v>
      </c>
      <c r="F2168" s="171">
        <v>0.37</v>
      </c>
      <c r="G2168" s="171" t="s">
        <v>10451</v>
      </c>
    </row>
    <row r="2169" spans="1:7">
      <c r="A2169" s="171">
        <v>37373</v>
      </c>
      <c r="B2169" s="172" t="s">
        <v>841</v>
      </c>
      <c r="C2169" s="173" t="s">
        <v>814</v>
      </c>
      <c r="D2169" s="173" t="s">
        <v>336</v>
      </c>
      <c r="E2169" s="171">
        <v>40</v>
      </c>
      <c r="F2169" s="171">
        <v>0.02</v>
      </c>
      <c r="G2169" s="171" t="s">
        <v>10451</v>
      </c>
    </row>
    <row r="2170" spans="1:7">
      <c r="A2170" s="171">
        <v>38382</v>
      </c>
      <c r="B2170" s="172" t="s">
        <v>843</v>
      </c>
      <c r="C2170" s="173" t="s">
        <v>814</v>
      </c>
      <c r="D2170" s="173" t="s">
        <v>30</v>
      </c>
      <c r="E2170" s="171">
        <v>0.11</v>
      </c>
      <c r="F2170" s="171">
        <v>9.56</v>
      </c>
      <c r="G2170" s="171" t="s">
        <v>10451</v>
      </c>
    </row>
    <row r="2171" spans="1:7">
      <c r="A2171" s="171">
        <v>38390</v>
      </c>
      <c r="B2171" s="172" t="s">
        <v>844</v>
      </c>
      <c r="C2171" s="173" t="s">
        <v>814</v>
      </c>
      <c r="D2171" s="173" t="s">
        <v>30</v>
      </c>
      <c r="E2171" s="171">
        <v>0.06</v>
      </c>
      <c r="F2171" s="171">
        <v>28.83</v>
      </c>
      <c r="G2171" s="171" t="s">
        <v>10451</v>
      </c>
    </row>
    <row r="2172" spans="1:7">
      <c r="A2172" s="171">
        <v>38393</v>
      </c>
      <c r="B2172" s="172" t="s">
        <v>845</v>
      </c>
      <c r="C2172" s="173" t="s">
        <v>814</v>
      </c>
      <c r="D2172" s="173" t="s">
        <v>30</v>
      </c>
      <c r="E2172" s="171">
        <v>0.06</v>
      </c>
      <c r="F2172" s="171">
        <v>13</v>
      </c>
      <c r="G2172" s="171" t="s">
        <v>10451</v>
      </c>
    </row>
    <row r="2173" spans="1:7">
      <c r="A2173" s="171">
        <v>38396</v>
      </c>
      <c r="B2173" s="172" t="s">
        <v>846</v>
      </c>
      <c r="C2173" s="173" t="s">
        <v>814</v>
      </c>
      <c r="D2173" s="173" t="s">
        <v>30</v>
      </c>
      <c r="E2173" s="171">
        <v>0</v>
      </c>
      <c r="F2173" s="171">
        <v>359.64</v>
      </c>
      <c r="G2173" s="171" t="s">
        <v>10451</v>
      </c>
    </row>
    <row r="2174" spans="1:7">
      <c r="A2174" s="171">
        <v>38399</v>
      </c>
      <c r="B2174" s="172" t="s">
        <v>847</v>
      </c>
      <c r="C2174" s="173" t="s">
        <v>814</v>
      </c>
      <c r="D2174" s="173" t="s">
        <v>30</v>
      </c>
      <c r="E2174" s="171">
        <v>0.01</v>
      </c>
      <c r="F2174" s="171">
        <v>139.57</v>
      </c>
      <c r="G2174" s="171" t="s">
        <v>10451</v>
      </c>
    </row>
    <row r="2175" spans="1:7" ht="21">
      <c r="A2175" s="171">
        <v>38413</v>
      </c>
      <c r="B2175" s="172" t="s">
        <v>848</v>
      </c>
      <c r="C2175" s="173" t="s">
        <v>814</v>
      </c>
      <c r="D2175" s="173" t="s">
        <v>30</v>
      </c>
      <c r="E2175" s="171">
        <v>0</v>
      </c>
      <c r="F2175" s="171">
        <v>536.28</v>
      </c>
      <c r="G2175" s="171" t="s">
        <v>10451</v>
      </c>
    </row>
    <row r="2176" spans="1:7">
      <c r="A2176" s="171">
        <v>38476</v>
      </c>
      <c r="B2176" s="172" t="s">
        <v>849</v>
      </c>
      <c r="C2176" s="173" t="s">
        <v>814</v>
      </c>
      <c r="D2176" s="173" t="s">
        <v>30</v>
      </c>
      <c r="E2176" s="171">
        <v>0.01</v>
      </c>
      <c r="F2176" s="171">
        <v>210.29</v>
      </c>
      <c r="G2176" s="171" t="s">
        <v>10451</v>
      </c>
    </row>
    <row r="2177" spans="1:7">
      <c r="A2177" s="171">
        <v>38477</v>
      </c>
      <c r="B2177" s="172" t="s">
        <v>850</v>
      </c>
      <c r="C2177" s="173" t="s">
        <v>814</v>
      </c>
      <c r="D2177" s="173" t="s">
        <v>30</v>
      </c>
      <c r="E2177" s="171">
        <v>0</v>
      </c>
      <c r="F2177" s="171">
        <v>595.54999999999995</v>
      </c>
      <c r="G2177" s="171" t="s">
        <v>10451</v>
      </c>
    </row>
    <row r="2178" spans="1:7" ht="21">
      <c r="A2178" s="171">
        <v>4812</v>
      </c>
      <c r="B2178" s="172" t="s">
        <v>952</v>
      </c>
      <c r="C2178" s="173" t="s">
        <v>814</v>
      </c>
      <c r="D2178" s="173" t="s">
        <v>62</v>
      </c>
      <c r="E2178" s="171">
        <v>44</v>
      </c>
      <c r="F2178" s="171">
        <v>10.97</v>
      </c>
      <c r="G2178" s="171" t="s">
        <v>10451</v>
      </c>
    </row>
    <row r="2179" spans="1:7">
      <c r="A2179" s="171">
        <v>6111</v>
      </c>
      <c r="B2179" s="172" t="s">
        <v>856</v>
      </c>
      <c r="C2179" s="173" t="s">
        <v>820</v>
      </c>
      <c r="D2179" s="173" t="s">
        <v>336</v>
      </c>
      <c r="E2179" s="171">
        <v>20.34</v>
      </c>
      <c r="F2179" s="171" t="s">
        <v>10451</v>
      </c>
      <c r="G2179" s="171">
        <v>12.58</v>
      </c>
    </row>
    <row r="2180" spans="1:7">
      <c r="A2180" s="374"/>
      <c r="B2180" s="374"/>
      <c r="C2180" s="374"/>
      <c r="D2180" s="374"/>
      <c r="E2180" s="374"/>
      <c r="F2180" s="374"/>
      <c r="G2180" s="374"/>
    </row>
    <row r="2181" spans="1:7" ht="21">
      <c r="A2181" s="219" t="s">
        <v>298</v>
      </c>
      <c r="B2181" s="220" t="s">
        <v>299</v>
      </c>
      <c r="C2181" s="221" t="s">
        <v>57</v>
      </c>
      <c r="D2181" s="221" t="s">
        <v>62</v>
      </c>
      <c r="E2181" s="222">
        <v>40</v>
      </c>
      <c r="F2181" s="222">
        <v>6.63</v>
      </c>
      <c r="G2181" s="222">
        <v>4.97</v>
      </c>
    </row>
    <row r="2182" spans="1:7">
      <c r="A2182" s="171">
        <v>10</v>
      </c>
      <c r="B2182" s="172" t="s">
        <v>816</v>
      </c>
      <c r="C2182" s="173" t="s">
        <v>814</v>
      </c>
      <c r="D2182" s="173" t="s">
        <v>30</v>
      </c>
      <c r="E2182" s="171">
        <v>0.11</v>
      </c>
      <c r="F2182" s="171">
        <v>9.4499999999999993</v>
      </c>
      <c r="G2182" s="171" t="s">
        <v>10451</v>
      </c>
    </row>
    <row r="2183" spans="1:7" ht="21">
      <c r="A2183" s="171">
        <v>11359</v>
      </c>
      <c r="B2183" s="172" t="s">
        <v>818</v>
      </c>
      <c r="C2183" s="173" t="s">
        <v>814</v>
      </c>
      <c r="D2183" s="173" t="s">
        <v>30</v>
      </c>
      <c r="E2183" s="171">
        <v>0</v>
      </c>
      <c r="F2183" s="171">
        <v>520.16</v>
      </c>
      <c r="G2183" s="171" t="s">
        <v>10451</v>
      </c>
    </row>
    <row r="2184" spans="1:7">
      <c r="A2184" s="171">
        <v>12815</v>
      </c>
      <c r="B2184" s="172" t="s">
        <v>821</v>
      </c>
      <c r="C2184" s="173" t="s">
        <v>814</v>
      </c>
      <c r="D2184" s="173" t="s">
        <v>30</v>
      </c>
      <c r="E2184" s="171">
        <v>0.12</v>
      </c>
      <c r="F2184" s="171">
        <v>7.33</v>
      </c>
      <c r="G2184" s="171" t="s">
        <v>10451</v>
      </c>
    </row>
    <row r="2185" spans="1:7">
      <c r="A2185" s="171">
        <v>12892</v>
      </c>
      <c r="B2185" s="172" t="s">
        <v>822</v>
      </c>
      <c r="C2185" s="173" t="s">
        <v>814</v>
      </c>
      <c r="D2185" s="173" t="s">
        <v>823</v>
      </c>
      <c r="E2185" s="171">
        <v>0.18</v>
      </c>
      <c r="F2185" s="171">
        <v>10.8</v>
      </c>
      <c r="G2185" s="171" t="s">
        <v>10451</v>
      </c>
    </row>
    <row r="2186" spans="1:7">
      <c r="A2186" s="171">
        <v>12893</v>
      </c>
      <c r="B2186" s="172" t="s">
        <v>824</v>
      </c>
      <c r="C2186" s="173" t="s">
        <v>814</v>
      </c>
      <c r="D2186" s="173" t="s">
        <v>823</v>
      </c>
      <c r="E2186" s="171">
        <v>0.02</v>
      </c>
      <c r="F2186" s="171">
        <v>57.6</v>
      </c>
      <c r="G2186" s="171" t="s">
        <v>10451</v>
      </c>
    </row>
    <row r="2187" spans="1:7">
      <c r="A2187" s="171">
        <v>25966</v>
      </c>
      <c r="B2187" s="172" t="s">
        <v>827</v>
      </c>
      <c r="C2187" s="173" t="s">
        <v>814</v>
      </c>
      <c r="D2187" s="173" t="s">
        <v>828</v>
      </c>
      <c r="E2187" s="171">
        <v>0.02</v>
      </c>
      <c r="F2187" s="171">
        <v>13.84</v>
      </c>
      <c r="G2187" s="171" t="s">
        <v>10451</v>
      </c>
    </row>
    <row r="2188" spans="1:7">
      <c r="A2188" s="171">
        <v>2711</v>
      </c>
      <c r="B2188" s="172" t="s">
        <v>831</v>
      </c>
      <c r="C2188" s="173" t="s">
        <v>814</v>
      </c>
      <c r="D2188" s="173" t="s">
        <v>30</v>
      </c>
      <c r="E2188" s="171">
        <v>0.01</v>
      </c>
      <c r="F2188" s="171">
        <v>112.95</v>
      </c>
      <c r="G2188" s="171" t="s">
        <v>10451</v>
      </c>
    </row>
    <row r="2189" spans="1:7">
      <c r="A2189" s="171">
        <v>36144</v>
      </c>
      <c r="B2189" s="172" t="s">
        <v>832</v>
      </c>
      <c r="C2189" s="173" t="s">
        <v>814</v>
      </c>
      <c r="D2189" s="173" t="s">
        <v>30</v>
      </c>
      <c r="E2189" s="171">
        <v>1.49</v>
      </c>
      <c r="F2189" s="171">
        <v>1.34</v>
      </c>
      <c r="G2189" s="171" t="s">
        <v>10451</v>
      </c>
    </row>
    <row r="2190" spans="1:7">
      <c r="A2190" s="171">
        <v>36146</v>
      </c>
      <c r="B2190" s="172" t="s">
        <v>833</v>
      </c>
      <c r="C2190" s="173" t="s">
        <v>814</v>
      </c>
      <c r="D2190" s="173" t="s">
        <v>30</v>
      </c>
      <c r="E2190" s="171">
        <v>0.02</v>
      </c>
      <c r="F2190" s="171">
        <v>204</v>
      </c>
      <c r="G2190" s="171" t="s">
        <v>10451</v>
      </c>
    </row>
    <row r="2191" spans="1:7" ht="21">
      <c r="A2191" s="171">
        <v>36149</v>
      </c>
      <c r="B2191" s="172" t="s">
        <v>834</v>
      </c>
      <c r="C2191" s="173" t="s">
        <v>814</v>
      </c>
      <c r="D2191" s="173" t="s">
        <v>30</v>
      </c>
      <c r="E2191" s="171">
        <v>0.01</v>
      </c>
      <c r="F2191" s="171">
        <v>141</v>
      </c>
      <c r="G2191" s="171" t="s">
        <v>10451</v>
      </c>
    </row>
    <row r="2192" spans="1:7">
      <c r="A2192" s="171">
        <v>36150</v>
      </c>
      <c r="B2192" s="172" t="s">
        <v>835</v>
      </c>
      <c r="C2192" s="173" t="s">
        <v>814</v>
      </c>
      <c r="D2192" s="173" t="s">
        <v>30</v>
      </c>
      <c r="E2192" s="171">
        <v>0.04</v>
      </c>
      <c r="F2192" s="171">
        <v>35.64</v>
      </c>
      <c r="G2192" s="171" t="s">
        <v>10451</v>
      </c>
    </row>
    <row r="2193" spans="1:7" ht="21">
      <c r="A2193" s="171">
        <v>36153</v>
      </c>
      <c r="B2193" s="172" t="s">
        <v>836</v>
      </c>
      <c r="C2193" s="173" t="s">
        <v>814</v>
      </c>
      <c r="D2193" s="173" t="s">
        <v>30</v>
      </c>
      <c r="E2193" s="171">
        <v>0.01</v>
      </c>
      <c r="F2193" s="171">
        <v>160.5</v>
      </c>
      <c r="G2193" s="171" t="s">
        <v>10451</v>
      </c>
    </row>
    <row r="2194" spans="1:7">
      <c r="A2194" s="171">
        <v>37370</v>
      </c>
      <c r="B2194" s="172" t="s">
        <v>838</v>
      </c>
      <c r="C2194" s="173" t="s">
        <v>814</v>
      </c>
      <c r="D2194" s="173" t="s">
        <v>336</v>
      </c>
      <c r="E2194" s="171">
        <v>13.32</v>
      </c>
      <c r="F2194" s="171">
        <v>2.48</v>
      </c>
      <c r="G2194" s="171" t="s">
        <v>10451</v>
      </c>
    </row>
    <row r="2195" spans="1:7">
      <c r="A2195" s="171">
        <v>37371</v>
      </c>
      <c r="B2195" s="172" t="s">
        <v>839</v>
      </c>
      <c r="C2195" s="173" t="s">
        <v>814</v>
      </c>
      <c r="D2195" s="173" t="s">
        <v>336</v>
      </c>
      <c r="E2195" s="171">
        <v>13.32</v>
      </c>
      <c r="F2195" s="171">
        <v>0.55000000000000004</v>
      </c>
      <c r="G2195" s="171" t="s">
        <v>10451</v>
      </c>
    </row>
    <row r="2196" spans="1:7">
      <c r="A2196" s="171">
        <v>37372</v>
      </c>
      <c r="B2196" s="172" t="s">
        <v>840</v>
      </c>
      <c r="C2196" s="173" t="s">
        <v>814</v>
      </c>
      <c r="D2196" s="173" t="s">
        <v>336</v>
      </c>
      <c r="E2196" s="171">
        <v>13.32</v>
      </c>
      <c r="F2196" s="171">
        <v>0.37</v>
      </c>
      <c r="G2196" s="171" t="s">
        <v>10451</v>
      </c>
    </row>
    <row r="2197" spans="1:7">
      <c r="A2197" s="171">
        <v>37373</v>
      </c>
      <c r="B2197" s="172" t="s">
        <v>841</v>
      </c>
      <c r="C2197" s="173" t="s">
        <v>814</v>
      </c>
      <c r="D2197" s="173" t="s">
        <v>336</v>
      </c>
      <c r="E2197" s="171">
        <v>13.32</v>
      </c>
      <c r="F2197" s="171">
        <v>0.02</v>
      </c>
      <c r="G2197" s="171" t="s">
        <v>10451</v>
      </c>
    </row>
    <row r="2198" spans="1:7">
      <c r="A2198" s="171">
        <v>38382</v>
      </c>
      <c r="B2198" s="172" t="s">
        <v>843</v>
      </c>
      <c r="C2198" s="173" t="s">
        <v>814</v>
      </c>
      <c r="D2198" s="173" t="s">
        <v>30</v>
      </c>
      <c r="E2198" s="171">
        <v>0.04</v>
      </c>
      <c r="F2198" s="171">
        <v>9.56</v>
      </c>
      <c r="G2198" s="171" t="s">
        <v>10451</v>
      </c>
    </row>
    <row r="2199" spans="1:7">
      <c r="A2199" s="171">
        <v>38390</v>
      </c>
      <c r="B2199" s="172" t="s">
        <v>844</v>
      </c>
      <c r="C2199" s="173" t="s">
        <v>814</v>
      </c>
      <c r="D2199" s="173" t="s">
        <v>30</v>
      </c>
      <c r="E2199" s="171">
        <v>0.02</v>
      </c>
      <c r="F2199" s="171">
        <v>28.83</v>
      </c>
      <c r="G2199" s="171" t="s">
        <v>10451</v>
      </c>
    </row>
    <row r="2200" spans="1:7">
      <c r="A2200" s="171">
        <v>38393</v>
      </c>
      <c r="B2200" s="172" t="s">
        <v>845</v>
      </c>
      <c r="C2200" s="173" t="s">
        <v>814</v>
      </c>
      <c r="D2200" s="173" t="s">
        <v>30</v>
      </c>
      <c r="E2200" s="171">
        <v>0.02</v>
      </c>
      <c r="F2200" s="171">
        <v>13</v>
      </c>
      <c r="G2200" s="171" t="s">
        <v>10451</v>
      </c>
    </row>
    <row r="2201" spans="1:7">
      <c r="A2201" s="171">
        <v>38396</v>
      </c>
      <c r="B2201" s="172" t="s">
        <v>846</v>
      </c>
      <c r="C2201" s="173" t="s">
        <v>814</v>
      </c>
      <c r="D2201" s="173" t="s">
        <v>30</v>
      </c>
      <c r="E2201" s="171">
        <v>0</v>
      </c>
      <c r="F2201" s="171">
        <v>359.64</v>
      </c>
      <c r="G2201" s="171" t="s">
        <v>10451</v>
      </c>
    </row>
    <row r="2202" spans="1:7">
      <c r="A2202" s="171">
        <v>38399</v>
      </c>
      <c r="B2202" s="172" t="s">
        <v>847</v>
      </c>
      <c r="C2202" s="173" t="s">
        <v>814</v>
      </c>
      <c r="D2202" s="173" t="s">
        <v>30</v>
      </c>
      <c r="E2202" s="171">
        <v>0</v>
      </c>
      <c r="F2202" s="171">
        <v>139.57</v>
      </c>
      <c r="G2202" s="171" t="s">
        <v>10451</v>
      </c>
    </row>
    <row r="2203" spans="1:7" ht="21">
      <c r="A2203" s="171">
        <v>38413</v>
      </c>
      <c r="B2203" s="172" t="s">
        <v>848</v>
      </c>
      <c r="C2203" s="173" t="s">
        <v>814</v>
      </c>
      <c r="D2203" s="173" t="s">
        <v>30</v>
      </c>
      <c r="E2203" s="171">
        <v>0</v>
      </c>
      <c r="F2203" s="171">
        <v>536.28</v>
      </c>
      <c r="G2203" s="171" t="s">
        <v>10451</v>
      </c>
    </row>
    <row r="2204" spans="1:7">
      <c r="A2204" s="171">
        <v>38476</v>
      </c>
      <c r="B2204" s="172" t="s">
        <v>849</v>
      </c>
      <c r="C2204" s="173" t="s">
        <v>814</v>
      </c>
      <c r="D2204" s="173" t="s">
        <v>30</v>
      </c>
      <c r="E2204" s="171">
        <v>0</v>
      </c>
      <c r="F2204" s="171">
        <v>210.29</v>
      </c>
      <c r="G2204" s="171" t="s">
        <v>10451</v>
      </c>
    </row>
    <row r="2205" spans="1:7">
      <c r="A2205" s="171">
        <v>38477</v>
      </c>
      <c r="B2205" s="172" t="s">
        <v>850</v>
      </c>
      <c r="C2205" s="173" t="s">
        <v>814</v>
      </c>
      <c r="D2205" s="173" t="s">
        <v>30</v>
      </c>
      <c r="E2205" s="171">
        <v>0</v>
      </c>
      <c r="F2205" s="171">
        <v>595.54999999999995</v>
      </c>
      <c r="G2205" s="171" t="s">
        <v>10451</v>
      </c>
    </row>
    <row r="2206" spans="1:7">
      <c r="A2206" s="171">
        <v>4783</v>
      </c>
      <c r="B2206" s="172" t="s">
        <v>944</v>
      </c>
      <c r="C2206" s="173" t="s">
        <v>820</v>
      </c>
      <c r="D2206" s="173" t="s">
        <v>336</v>
      </c>
      <c r="E2206" s="171">
        <v>9.8800000000000008</v>
      </c>
      <c r="F2206" s="171" t="s">
        <v>10451</v>
      </c>
      <c r="G2206" s="171">
        <v>15.52</v>
      </c>
    </row>
    <row r="2207" spans="1:7">
      <c r="A2207" s="171">
        <v>6111</v>
      </c>
      <c r="B2207" s="172" t="s">
        <v>856</v>
      </c>
      <c r="C2207" s="173" t="s">
        <v>820</v>
      </c>
      <c r="D2207" s="173" t="s">
        <v>336</v>
      </c>
      <c r="E2207" s="171">
        <v>3.62</v>
      </c>
      <c r="F2207" s="171" t="s">
        <v>10451</v>
      </c>
      <c r="G2207" s="171">
        <v>12.58</v>
      </c>
    </row>
    <row r="2208" spans="1:7">
      <c r="A2208" s="171">
        <v>7356</v>
      </c>
      <c r="B2208" s="172" t="s">
        <v>945</v>
      </c>
      <c r="C2208" s="173" t="s">
        <v>814</v>
      </c>
      <c r="D2208" s="173" t="s">
        <v>828</v>
      </c>
      <c r="E2208" s="171">
        <v>13.2</v>
      </c>
      <c r="F2208" s="171">
        <v>15.1</v>
      </c>
      <c r="G2208" s="171" t="s">
        <v>10451</v>
      </c>
    </row>
    <row r="2209" spans="1:7">
      <c r="A2209" s="374"/>
      <c r="B2209" s="374"/>
      <c r="C2209" s="374"/>
      <c r="D2209" s="374"/>
      <c r="E2209" s="374"/>
      <c r="F2209" s="374"/>
      <c r="G2209" s="374"/>
    </row>
    <row r="2210" spans="1:7">
      <c r="A2210" s="219" t="s">
        <v>232</v>
      </c>
      <c r="B2210" s="220" t="s">
        <v>233</v>
      </c>
      <c r="C2210" s="221" t="s">
        <v>57</v>
      </c>
      <c r="D2210" s="221" t="s">
        <v>62</v>
      </c>
      <c r="E2210" s="222">
        <v>200</v>
      </c>
      <c r="F2210" s="222">
        <v>0.49</v>
      </c>
      <c r="G2210" s="222">
        <v>1.28</v>
      </c>
    </row>
    <row r="2211" spans="1:7">
      <c r="A2211" s="171">
        <v>10</v>
      </c>
      <c r="B2211" s="172" t="s">
        <v>816</v>
      </c>
      <c r="C2211" s="173" t="s">
        <v>814</v>
      </c>
      <c r="D2211" s="173" t="s">
        <v>30</v>
      </c>
      <c r="E2211" s="171">
        <v>0.16</v>
      </c>
      <c r="F2211" s="171">
        <v>9.4499999999999993</v>
      </c>
      <c r="G2211" s="171" t="s">
        <v>10451</v>
      </c>
    </row>
    <row r="2212" spans="1:7" ht="21">
      <c r="A2212" s="171">
        <v>11359</v>
      </c>
      <c r="B2212" s="172" t="s">
        <v>818</v>
      </c>
      <c r="C2212" s="173" t="s">
        <v>814</v>
      </c>
      <c r="D2212" s="173" t="s">
        <v>30</v>
      </c>
      <c r="E2212" s="171">
        <v>0</v>
      </c>
      <c r="F2212" s="171">
        <v>520.16</v>
      </c>
      <c r="G2212" s="171" t="s">
        <v>10451</v>
      </c>
    </row>
    <row r="2213" spans="1:7">
      <c r="A2213" s="171">
        <v>12815</v>
      </c>
      <c r="B2213" s="172" t="s">
        <v>821</v>
      </c>
      <c r="C2213" s="173" t="s">
        <v>814</v>
      </c>
      <c r="D2213" s="173" t="s">
        <v>30</v>
      </c>
      <c r="E2213" s="171">
        <v>0.18</v>
      </c>
      <c r="F2213" s="171">
        <v>7.33</v>
      </c>
      <c r="G2213" s="171" t="s">
        <v>10451</v>
      </c>
    </row>
    <row r="2214" spans="1:7">
      <c r="A2214" s="171">
        <v>12892</v>
      </c>
      <c r="B2214" s="172" t="s">
        <v>822</v>
      </c>
      <c r="C2214" s="173" t="s">
        <v>814</v>
      </c>
      <c r="D2214" s="173" t="s">
        <v>823</v>
      </c>
      <c r="E2214" s="171">
        <v>0.27</v>
      </c>
      <c r="F2214" s="171">
        <v>10.8</v>
      </c>
      <c r="G2214" s="171" t="s">
        <v>10451</v>
      </c>
    </row>
    <row r="2215" spans="1:7">
      <c r="A2215" s="171">
        <v>12893</v>
      </c>
      <c r="B2215" s="172" t="s">
        <v>824</v>
      </c>
      <c r="C2215" s="173" t="s">
        <v>814</v>
      </c>
      <c r="D2215" s="173" t="s">
        <v>823</v>
      </c>
      <c r="E2215" s="171">
        <v>0.03</v>
      </c>
      <c r="F2215" s="171">
        <v>57.6</v>
      </c>
      <c r="G2215" s="171" t="s">
        <v>10451</v>
      </c>
    </row>
    <row r="2216" spans="1:7">
      <c r="A2216" s="171">
        <v>25966</v>
      </c>
      <c r="B2216" s="172" t="s">
        <v>827</v>
      </c>
      <c r="C2216" s="173" t="s">
        <v>814</v>
      </c>
      <c r="D2216" s="173" t="s">
        <v>828</v>
      </c>
      <c r="E2216" s="171">
        <v>0.03</v>
      </c>
      <c r="F2216" s="171">
        <v>13.84</v>
      </c>
      <c r="G2216" s="171" t="s">
        <v>10451</v>
      </c>
    </row>
    <row r="2217" spans="1:7">
      <c r="A2217" s="171">
        <v>2711</v>
      </c>
      <c r="B2217" s="172" t="s">
        <v>831</v>
      </c>
      <c r="C2217" s="173" t="s">
        <v>814</v>
      </c>
      <c r="D2217" s="173" t="s">
        <v>30</v>
      </c>
      <c r="E2217" s="171">
        <v>0.01</v>
      </c>
      <c r="F2217" s="171">
        <v>112.95</v>
      </c>
      <c r="G2217" s="171" t="s">
        <v>10451</v>
      </c>
    </row>
    <row r="2218" spans="1:7">
      <c r="A2218" s="171">
        <v>36144</v>
      </c>
      <c r="B2218" s="172" t="s">
        <v>832</v>
      </c>
      <c r="C2218" s="173" t="s">
        <v>814</v>
      </c>
      <c r="D2218" s="173" t="s">
        <v>30</v>
      </c>
      <c r="E2218" s="171">
        <v>2.23</v>
      </c>
      <c r="F2218" s="171">
        <v>1.34</v>
      </c>
      <c r="G2218" s="171" t="s">
        <v>10451</v>
      </c>
    </row>
    <row r="2219" spans="1:7">
      <c r="A2219" s="171">
        <v>36146</v>
      </c>
      <c r="B2219" s="172" t="s">
        <v>833</v>
      </c>
      <c r="C2219" s="173" t="s">
        <v>814</v>
      </c>
      <c r="D2219" s="173" t="s">
        <v>30</v>
      </c>
      <c r="E2219" s="171">
        <v>0.02</v>
      </c>
      <c r="F2219" s="171">
        <v>204</v>
      </c>
      <c r="G2219" s="171" t="s">
        <v>10451</v>
      </c>
    </row>
    <row r="2220" spans="1:7" ht="21">
      <c r="A2220" s="171">
        <v>36149</v>
      </c>
      <c r="B2220" s="172" t="s">
        <v>834</v>
      </c>
      <c r="C2220" s="173" t="s">
        <v>814</v>
      </c>
      <c r="D2220" s="173" t="s">
        <v>30</v>
      </c>
      <c r="E2220" s="171">
        <v>0.01</v>
      </c>
      <c r="F2220" s="171">
        <v>141</v>
      </c>
      <c r="G2220" s="171" t="s">
        <v>10451</v>
      </c>
    </row>
    <row r="2221" spans="1:7">
      <c r="A2221" s="171">
        <v>36150</v>
      </c>
      <c r="B2221" s="172" t="s">
        <v>835</v>
      </c>
      <c r="C2221" s="173" t="s">
        <v>814</v>
      </c>
      <c r="D2221" s="173" t="s">
        <v>30</v>
      </c>
      <c r="E2221" s="171">
        <v>0.05</v>
      </c>
      <c r="F2221" s="171">
        <v>35.64</v>
      </c>
      <c r="G2221" s="171" t="s">
        <v>10451</v>
      </c>
    </row>
    <row r="2222" spans="1:7" ht="21">
      <c r="A2222" s="171">
        <v>36153</v>
      </c>
      <c r="B2222" s="172" t="s">
        <v>836</v>
      </c>
      <c r="C2222" s="173" t="s">
        <v>814</v>
      </c>
      <c r="D2222" s="173" t="s">
        <v>30</v>
      </c>
      <c r="E2222" s="171">
        <v>0.02</v>
      </c>
      <c r="F2222" s="171">
        <v>160.5</v>
      </c>
      <c r="G2222" s="171" t="s">
        <v>10451</v>
      </c>
    </row>
    <row r="2223" spans="1:7">
      <c r="A2223" s="171">
        <v>37370</v>
      </c>
      <c r="B2223" s="172" t="s">
        <v>838</v>
      </c>
      <c r="C2223" s="173" t="s">
        <v>814</v>
      </c>
      <c r="D2223" s="173" t="s">
        <v>336</v>
      </c>
      <c r="E2223" s="171">
        <v>20</v>
      </c>
      <c r="F2223" s="171">
        <v>2.48</v>
      </c>
      <c r="G2223" s="171" t="s">
        <v>10451</v>
      </c>
    </row>
    <row r="2224" spans="1:7">
      <c r="A2224" s="171">
        <v>37371</v>
      </c>
      <c r="B2224" s="172" t="s">
        <v>839</v>
      </c>
      <c r="C2224" s="173" t="s">
        <v>814</v>
      </c>
      <c r="D2224" s="173" t="s">
        <v>336</v>
      </c>
      <c r="E2224" s="171">
        <v>20</v>
      </c>
      <c r="F2224" s="171">
        <v>0.55000000000000004</v>
      </c>
      <c r="G2224" s="171" t="s">
        <v>10451</v>
      </c>
    </row>
    <row r="2225" spans="1:7">
      <c r="A2225" s="171">
        <v>37372</v>
      </c>
      <c r="B2225" s="172" t="s">
        <v>840</v>
      </c>
      <c r="C2225" s="173" t="s">
        <v>814</v>
      </c>
      <c r="D2225" s="173" t="s">
        <v>336</v>
      </c>
      <c r="E2225" s="171">
        <v>20</v>
      </c>
      <c r="F2225" s="171">
        <v>0.37</v>
      </c>
      <c r="G2225" s="171" t="s">
        <v>10451</v>
      </c>
    </row>
    <row r="2226" spans="1:7">
      <c r="A2226" s="171">
        <v>37373</v>
      </c>
      <c r="B2226" s="172" t="s">
        <v>841</v>
      </c>
      <c r="C2226" s="173" t="s">
        <v>814</v>
      </c>
      <c r="D2226" s="173" t="s">
        <v>336</v>
      </c>
      <c r="E2226" s="171">
        <v>20</v>
      </c>
      <c r="F2226" s="171">
        <v>0.02</v>
      </c>
      <c r="G2226" s="171" t="s">
        <v>10451</v>
      </c>
    </row>
    <row r="2227" spans="1:7">
      <c r="A2227" s="171">
        <v>38382</v>
      </c>
      <c r="B2227" s="172" t="s">
        <v>843</v>
      </c>
      <c r="C2227" s="173" t="s">
        <v>814</v>
      </c>
      <c r="D2227" s="173" t="s">
        <v>30</v>
      </c>
      <c r="E2227" s="171">
        <v>0.05</v>
      </c>
      <c r="F2227" s="171">
        <v>9.56</v>
      </c>
      <c r="G2227" s="171" t="s">
        <v>10451</v>
      </c>
    </row>
    <row r="2228" spans="1:7">
      <c r="A2228" s="171">
        <v>38390</v>
      </c>
      <c r="B2228" s="172" t="s">
        <v>844</v>
      </c>
      <c r="C2228" s="173" t="s">
        <v>814</v>
      </c>
      <c r="D2228" s="173" t="s">
        <v>30</v>
      </c>
      <c r="E2228" s="171">
        <v>0.03</v>
      </c>
      <c r="F2228" s="171">
        <v>28.83</v>
      </c>
      <c r="G2228" s="171" t="s">
        <v>10451</v>
      </c>
    </row>
    <row r="2229" spans="1:7">
      <c r="A2229" s="171">
        <v>38393</v>
      </c>
      <c r="B2229" s="172" t="s">
        <v>845</v>
      </c>
      <c r="C2229" s="173" t="s">
        <v>814</v>
      </c>
      <c r="D2229" s="173" t="s">
        <v>30</v>
      </c>
      <c r="E2229" s="171">
        <v>0.03</v>
      </c>
      <c r="F2229" s="171">
        <v>13</v>
      </c>
      <c r="G2229" s="171" t="s">
        <v>10451</v>
      </c>
    </row>
    <row r="2230" spans="1:7">
      <c r="A2230" s="171">
        <v>38396</v>
      </c>
      <c r="B2230" s="172" t="s">
        <v>846</v>
      </c>
      <c r="C2230" s="173" t="s">
        <v>814</v>
      </c>
      <c r="D2230" s="173" t="s">
        <v>30</v>
      </c>
      <c r="E2230" s="171">
        <v>0</v>
      </c>
      <c r="F2230" s="171">
        <v>359.64</v>
      </c>
      <c r="G2230" s="171" t="s">
        <v>10451</v>
      </c>
    </row>
    <row r="2231" spans="1:7">
      <c r="A2231" s="171">
        <v>38399</v>
      </c>
      <c r="B2231" s="172" t="s">
        <v>847</v>
      </c>
      <c r="C2231" s="173" t="s">
        <v>814</v>
      </c>
      <c r="D2231" s="173" t="s">
        <v>30</v>
      </c>
      <c r="E2231" s="171">
        <v>0.01</v>
      </c>
      <c r="F2231" s="171">
        <v>139.57</v>
      </c>
      <c r="G2231" s="171" t="s">
        <v>10451</v>
      </c>
    </row>
    <row r="2232" spans="1:7" ht="21">
      <c r="A2232" s="171">
        <v>38413</v>
      </c>
      <c r="B2232" s="172" t="s">
        <v>848</v>
      </c>
      <c r="C2232" s="173" t="s">
        <v>814</v>
      </c>
      <c r="D2232" s="173" t="s">
        <v>30</v>
      </c>
      <c r="E2232" s="171">
        <v>0</v>
      </c>
      <c r="F2232" s="171">
        <v>536.28</v>
      </c>
      <c r="G2232" s="171" t="s">
        <v>10451</v>
      </c>
    </row>
    <row r="2233" spans="1:7">
      <c r="A2233" s="171">
        <v>38476</v>
      </c>
      <c r="B2233" s="172" t="s">
        <v>849</v>
      </c>
      <c r="C2233" s="173" t="s">
        <v>814</v>
      </c>
      <c r="D2233" s="173" t="s">
        <v>30</v>
      </c>
      <c r="E2233" s="171">
        <v>0</v>
      </c>
      <c r="F2233" s="171">
        <v>210.29</v>
      </c>
      <c r="G2233" s="171" t="s">
        <v>10451</v>
      </c>
    </row>
    <row r="2234" spans="1:7">
      <c r="A2234" s="171">
        <v>38477</v>
      </c>
      <c r="B2234" s="172" t="s">
        <v>850</v>
      </c>
      <c r="C2234" s="173" t="s">
        <v>814</v>
      </c>
      <c r="D2234" s="173" t="s">
        <v>30</v>
      </c>
      <c r="E2234" s="171">
        <v>0</v>
      </c>
      <c r="F2234" s="171">
        <v>595.54999999999995</v>
      </c>
      <c r="G2234" s="171" t="s">
        <v>10451</v>
      </c>
    </row>
    <row r="2235" spans="1:7">
      <c r="A2235" s="171">
        <v>6111</v>
      </c>
      <c r="B2235" s="172" t="s">
        <v>856</v>
      </c>
      <c r="C2235" s="173" t="s">
        <v>820</v>
      </c>
      <c r="D2235" s="173" t="s">
        <v>336</v>
      </c>
      <c r="E2235" s="171">
        <v>20.34</v>
      </c>
      <c r="F2235" s="171" t="s">
        <v>10451</v>
      </c>
      <c r="G2235" s="171">
        <v>12.58</v>
      </c>
    </row>
    <row r="2236" spans="1:7">
      <c r="A2236" s="374"/>
      <c r="B2236" s="374"/>
      <c r="C2236" s="374"/>
      <c r="D2236" s="374"/>
      <c r="E2236" s="374"/>
      <c r="F2236" s="374"/>
      <c r="G2236" s="374"/>
    </row>
    <row r="2237" spans="1:7">
      <c r="A2237" s="219" t="s">
        <v>302</v>
      </c>
      <c r="B2237" s="220" t="s">
        <v>303</v>
      </c>
      <c r="C2237" s="221" t="s">
        <v>57</v>
      </c>
      <c r="D2237" s="221" t="s">
        <v>30</v>
      </c>
      <c r="E2237" s="222">
        <v>27</v>
      </c>
      <c r="F2237" s="222">
        <v>143.27000000000001</v>
      </c>
      <c r="G2237" s="222">
        <v>18.440000000000001</v>
      </c>
    </row>
    <row r="2238" spans="1:7">
      <c r="A2238" s="171">
        <v>10</v>
      </c>
      <c r="B2238" s="172" t="s">
        <v>816</v>
      </c>
      <c r="C2238" s="173" t="s">
        <v>814</v>
      </c>
      <c r="D2238" s="173" t="s">
        <v>30</v>
      </c>
      <c r="E2238" s="171">
        <v>0.22</v>
      </c>
      <c r="F2238" s="171">
        <v>9.4499999999999993</v>
      </c>
      <c r="G2238" s="171" t="s">
        <v>10451</v>
      </c>
    </row>
    <row r="2239" spans="1:7" ht="21">
      <c r="A2239" s="171">
        <v>11359</v>
      </c>
      <c r="B2239" s="172" t="s">
        <v>818</v>
      </c>
      <c r="C2239" s="173" t="s">
        <v>814</v>
      </c>
      <c r="D2239" s="173" t="s">
        <v>30</v>
      </c>
      <c r="E2239" s="171">
        <v>0</v>
      </c>
      <c r="F2239" s="171">
        <v>520.16</v>
      </c>
      <c r="G2239" s="171" t="s">
        <v>10451</v>
      </c>
    </row>
    <row r="2240" spans="1:7">
      <c r="A2240" s="171">
        <v>12815</v>
      </c>
      <c r="B2240" s="172" t="s">
        <v>821</v>
      </c>
      <c r="C2240" s="173" t="s">
        <v>814</v>
      </c>
      <c r="D2240" s="173" t="s">
        <v>30</v>
      </c>
      <c r="E2240" s="171">
        <v>0.24</v>
      </c>
      <c r="F2240" s="171">
        <v>7.33</v>
      </c>
      <c r="G2240" s="171" t="s">
        <v>10451</v>
      </c>
    </row>
    <row r="2241" spans="1:7">
      <c r="A2241" s="171">
        <v>12892</v>
      </c>
      <c r="B2241" s="172" t="s">
        <v>822</v>
      </c>
      <c r="C2241" s="173" t="s">
        <v>814</v>
      </c>
      <c r="D2241" s="173" t="s">
        <v>823</v>
      </c>
      <c r="E2241" s="171">
        <v>0.37</v>
      </c>
      <c r="F2241" s="171">
        <v>10.8</v>
      </c>
      <c r="G2241" s="171" t="s">
        <v>10451</v>
      </c>
    </row>
    <row r="2242" spans="1:7">
      <c r="A2242" s="171">
        <v>12893</v>
      </c>
      <c r="B2242" s="172" t="s">
        <v>824</v>
      </c>
      <c r="C2242" s="173" t="s">
        <v>814</v>
      </c>
      <c r="D2242" s="173" t="s">
        <v>823</v>
      </c>
      <c r="E2242" s="171">
        <v>0.04</v>
      </c>
      <c r="F2242" s="171">
        <v>57.6</v>
      </c>
      <c r="G2242" s="171" t="s">
        <v>10451</v>
      </c>
    </row>
    <row r="2243" spans="1:7">
      <c r="A2243" s="171">
        <v>2436</v>
      </c>
      <c r="B2243" s="172" t="s">
        <v>936</v>
      </c>
      <c r="C2243" s="173" t="s">
        <v>820</v>
      </c>
      <c r="D2243" s="173" t="s">
        <v>336</v>
      </c>
      <c r="E2243" s="171">
        <v>9.73</v>
      </c>
      <c r="F2243" s="171" t="s">
        <v>10451</v>
      </c>
      <c r="G2243" s="171">
        <v>16.72</v>
      </c>
    </row>
    <row r="2244" spans="1:7">
      <c r="A2244" s="171">
        <v>2438</v>
      </c>
      <c r="B2244" s="172" t="s">
        <v>1007</v>
      </c>
      <c r="C2244" s="173" t="s">
        <v>820</v>
      </c>
      <c r="D2244" s="173" t="s">
        <v>336</v>
      </c>
      <c r="E2244" s="171">
        <v>8.3000000000000007</v>
      </c>
      <c r="F2244" s="171" t="s">
        <v>10451</v>
      </c>
      <c r="G2244" s="171">
        <v>25.65</v>
      </c>
    </row>
    <row r="2245" spans="1:7">
      <c r="A2245" s="171">
        <v>247</v>
      </c>
      <c r="B2245" s="172" t="s">
        <v>937</v>
      </c>
      <c r="C2245" s="173" t="s">
        <v>820</v>
      </c>
      <c r="D2245" s="173" t="s">
        <v>336</v>
      </c>
      <c r="E2245" s="171">
        <v>9.73</v>
      </c>
      <c r="F2245" s="171" t="s">
        <v>10451</v>
      </c>
      <c r="G2245" s="171">
        <v>12.56</v>
      </c>
    </row>
    <row r="2246" spans="1:7">
      <c r="A2246" s="171">
        <v>25966</v>
      </c>
      <c r="B2246" s="172" t="s">
        <v>827</v>
      </c>
      <c r="C2246" s="173" t="s">
        <v>814</v>
      </c>
      <c r="D2246" s="173" t="s">
        <v>828</v>
      </c>
      <c r="E2246" s="171">
        <v>0.04</v>
      </c>
      <c r="F2246" s="171">
        <v>13.84</v>
      </c>
      <c r="G2246" s="171" t="s">
        <v>10451</v>
      </c>
    </row>
    <row r="2247" spans="1:7">
      <c r="A2247" s="171">
        <v>2711</v>
      </c>
      <c r="B2247" s="172" t="s">
        <v>831</v>
      </c>
      <c r="C2247" s="173" t="s">
        <v>814</v>
      </c>
      <c r="D2247" s="173" t="s">
        <v>30</v>
      </c>
      <c r="E2247" s="171">
        <v>0.02</v>
      </c>
      <c r="F2247" s="171">
        <v>112.95</v>
      </c>
      <c r="G2247" s="171" t="s">
        <v>10451</v>
      </c>
    </row>
    <row r="2248" spans="1:7">
      <c r="A2248" s="171">
        <v>36144</v>
      </c>
      <c r="B2248" s="172" t="s">
        <v>832</v>
      </c>
      <c r="C2248" s="173" t="s">
        <v>814</v>
      </c>
      <c r="D2248" s="173" t="s">
        <v>30</v>
      </c>
      <c r="E2248" s="171">
        <v>3.01</v>
      </c>
      <c r="F2248" s="171">
        <v>1.34</v>
      </c>
      <c r="G2248" s="171" t="s">
        <v>10451</v>
      </c>
    </row>
    <row r="2249" spans="1:7">
      <c r="A2249" s="171">
        <v>36146</v>
      </c>
      <c r="B2249" s="172" t="s">
        <v>833</v>
      </c>
      <c r="C2249" s="173" t="s">
        <v>814</v>
      </c>
      <c r="D2249" s="173" t="s">
        <v>30</v>
      </c>
      <c r="E2249" s="171">
        <v>0.03</v>
      </c>
      <c r="F2249" s="171">
        <v>204</v>
      </c>
      <c r="G2249" s="171" t="s">
        <v>10451</v>
      </c>
    </row>
    <row r="2250" spans="1:7" ht="21">
      <c r="A2250" s="171">
        <v>36149</v>
      </c>
      <c r="B2250" s="172" t="s">
        <v>834</v>
      </c>
      <c r="C2250" s="173" t="s">
        <v>814</v>
      </c>
      <c r="D2250" s="173" t="s">
        <v>30</v>
      </c>
      <c r="E2250" s="171">
        <v>0.02</v>
      </c>
      <c r="F2250" s="171">
        <v>141</v>
      </c>
      <c r="G2250" s="171" t="s">
        <v>10451</v>
      </c>
    </row>
    <row r="2251" spans="1:7">
      <c r="A2251" s="171">
        <v>36150</v>
      </c>
      <c r="B2251" s="172" t="s">
        <v>835</v>
      </c>
      <c r="C2251" s="173" t="s">
        <v>814</v>
      </c>
      <c r="D2251" s="173" t="s">
        <v>30</v>
      </c>
      <c r="E2251" s="171">
        <v>7.0000000000000007E-2</v>
      </c>
      <c r="F2251" s="171">
        <v>35.64</v>
      </c>
      <c r="G2251" s="171" t="s">
        <v>10451</v>
      </c>
    </row>
    <row r="2252" spans="1:7" ht="21">
      <c r="A2252" s="171">
        <v>36153</v>
      </c>
      <c r="B2252" s="172" t="s">
        <v>836</v>
      </c>
      <c r="C2252" s="173" t="s">
        <v>814</v>
      </c>
      <c r="D2252" s="173" t="s">
        <v>30</v>
      </c>
      <c r="E2252" s="171">
        <v>0.03</v>
      </c>
      <c r="F2252" s="171">
        <v>160.5</v>
      </c>
      <c r="G2252" s="171" t="s">
        <v>10451</v>
      </c>
    </row>
    <row r="2253" spans="1:7">
      <c r="A2253" s="171">
        <v>37370</v>
      </c>
      <c r="B2253" s="172" t="s">
        <v>838</v>
      </c>
      <c r="C2253" s="173" t="s">
        <v>814</v>
      </c>
      <c r="D2253" s="173" t="s">
        <v>336</v>
      </c>
      <c r="E2253" s="171">
        <v>27</v>
      </c>
      <c r="F2253" s="171">
        <v>2.48</v>
      </c>
      <c r="G2253" s="171" t="s">
        <v>10451</v>
      </c>
    </row>
    <row r="2254" spans="1:7">
      <c r="A2254" s="171">
        <v>37371</v>
      </c>
      <c r="B2254" s="172" t="s">
        <v>839</v>
      </c>
      <c r="C2254" s="173" t="s">
        <v>814</v>
      </c>
      <c r="D2254" s="173" t="s">
        <v>336</v>
      </c>
      <c r="E2254" s="171">
        <v>27</v>
      </c>
      <c r="F2254" s="171">
        <v>0.55000000000000004</v>
      </c>
      <c r="G2254" s="171" t="s">
        <v>10451</v>
      </c>
    </row>
    <row r="2255" spans="1:7">
      <c r="A2255" s="171">
        <v>37372</v>
      </c>
      <c r="B2255" s="172" t="s">
        <v>840</v>
      </c>
      <c r="C2255" s="173" t="s">
        <v>814</v>
      </c>
      <c r="D2255" s="173" t="s">
        <v>336</v>
      </c>
      <c r="E2255" s="171">
        <v>27</v>
      </c>
      <c r="F2255" s="171">
        <v>0.37</v>
      </c>
      <c r="G2255" s="171" t="s">
        <v>10451</v>
      </c>
    </row>
    <row r="2256" spans="1:7">
      <c r="A2256" s="171">
        <v>37373</v>
      </c>
      <c r="B2256" s="172" t="s">
        <v>841</v>
      </c>
      <c r="C2256" s="173" t="s">
        <v>814</v>
      </c>
      <c r="D2256" s="173" t="s">
        <v>336</v>
      </c>
      <c r="E2256" s="171">
        <v>27</v>
      </c>
      <c r="F2256" s="171">
        <v>0.02</v>
      </c>
      <c r="G2256" s="171" t="s">
        <v>10451</v>
      </c>
    </row>
    <row r="2257" spans="1:7">
      <c r="A2257" s="171">
        <v>38382</v>
      </c>
      <c r="B2257" s="172" t="s">
        <v>843</v>
      </c>
      <c r="C2257" s="173" t="s">
        <v>814</v>
      </c>
      <c r="D2257" s="173" t="s">
        <v>30</v>
      </c>
      <c r="E2257" s="171">
        <v>7.0000000000000007E-2</v>
      </c>
      <c r="F2257" s="171">
        <v>9.56</v>
      </c>
      <c r="G2257" s="171" t="s">
        <v>10451</v>
      </c>
    </row>
    <row r="2258" spans="1:7">
      <c r="A2258" s="171">
        <v>38390</v>
      </c>
      <c r="B2258" s="172" t="s">
        <v>844</v>
      </c>
      <c r="C2258" s="173" t="s">
        <v>814</v>
      </c>
      <c r="D2258" s="173" t="s">
        <v>30</v>
      </c>
      <c r="E2258" s="171">
        <v>0.04</v>
      </c>
      <c r="F2258" s="171">
        <v>28.83</v>
      </c>
      <c r="G2258" s="171" t="s">
        <v>10451</v>
      </c>
    </row>
    <row r="2259" spans="1:7">
      <c r="A2259" s="171">
        <v>38393</v>
      </c>
      <c r="B2259" s="172" t="s">
        <v>845</v>
      </c>
      <c r="C2259" s="173" t="s">
        <v>814</v>
      </c>
      <c r="D2259" s="173" t="s">
        <v>30</v>
      </c>
      <c r="E2259" s="171">
        <v>0.04</v>
      </c>
      <c r="F2259" s="171">
        <v>13</v>
      </c>
      <c r="G2259" s="171" t="s">
        <v>10451</v>
      </c>
    </row>
    <row r="2260" spans="1:7">
      <c r="A2260" s="171">
        <v>38396</v>
      </c>
      <c r="B2260" s="172" t="s">
        <v>846</v>
      </c>
      <c r="C2260" s="173" t="s">
        <v>814</v>
      </c>
      <c r="D2260" s="173" t="s">
        <v>30</v>
      </c>
      <c r="E2260" s="171">
        <v>0</v>
      </c>
      <c r="F2260" s="171">
        <v>359.64</v>
      </c>
      <c r="G2260" s="171" t="s">
        <v>10451</v>
      </c>
    </row>
    <row r="2261" spans="1:7">
      <c r="A2261" s="171">
        <v>38399</v>
      </c>
      <c r="B2261" s="172" t="s">
        <v>847</v>
      </c>
      <c r="C2261" s="173" t="s">
        <v>814</v>
      </c>
      <c r="D2261" s="173" t="s">
        <v>30</v>
      </c>
      <c r="E2261" s="171">
        <v>0.01</v>
      </c>
      <c r="F2261" s="171">
        <v>139.57</v>
      </c>
      <c r="G2261" s="171" t="s">
        <v>10451</v>
      </c>
    </row>
    <row r="2262" spans="1:7" ht="21">
      <c r="A2262" s="171">
        <v>38413</v>
      </c>
      <c r="B2262" s="172" t="s">
        <v>848</v>
      </c>
      <c r="C2262" s="173" t="s">
        <v>814</v>
      </c>
      <c r="D2262" s="173" t="s">
        <v>30</v>
      </c>
      <c r="E2262" s="171">
        <v>0</v>
      </c>
      <c r="F2262" s="171">
        <v>536.28</v>
      </c>
      <c r="G2262" s="171" t="s">
        <v>10451</v>
      </c>
    </row>
    <row r="2263" spans="1:7">
      <c r="A2263" s="171">
        <v>38476</v>
      </c>
      <c r="B2263" s="172" t="s">
        <v>849</v>
      </c>
      <c r="C2263" s="173" t="s">
        <v>814</v>
      </c>
      <c r="D2263" s="173" t="s">
        <v>30</v>
      </c>
      <c r="E2263" s="171">
        <v>0.01</v>
      </c>
      <c r="F2263" s="171">
        <v>210.29</v>
      </c>
      <c r="G2263" s="171" t="s">
        <v>10451</v>
      </c>
    </row>
    <row r="2264" spans="1:7">
      <c r="A2264" s="171">
        <v>38477</v>
      </c>
      <c r="B2264" s="172" t="s">
        <v>850</v>
      </c>
      <c r="C2264" s="173" t="s">
        <v>814</v>
      </c>
      <c r="D2264" s="173" t="s">
        <v>30</v>
      </c>
      <c r="E2264" s="171">
        <v>0</v>
      </c>
      <c r="F2264" s="171">
        <v>595.54999999999995</v>
      </c>
      <c r="G2264" s="171" t="s">
        <v>10451</v>
      </c>
    </row>
    <row r="2265" spans="1:7">
      <c r="A2265" s="171" t="s">
        <v>1008</v>
      </c>
      <c r="B2265" s="172" t="s">
        <v>1009</v>
      </c>
      <c r="C2265" s="173" t="s">
        <v>814</v>
      </c>
      <c r="D2265" s="173" t="s">
        <v>30</v>
      </c>
      <c r="E2265" s="171">
        <v>27</v>
      </c>
      <c r="F2265" s="171">
        <v>138.33000000000001</v>
      </c>
      <c r="G2265" s="171" t="s">
        <v>10451</v>
      </c>
    </row>
    <row r="2266" spans="1:7">
      <c r="A2266" s="374"/>
      <c r="B2266" s="374"/>
      <c r="C2266" s="374"/>
      <c r="D2266" s="374"/>
      <c r="E2266" s="374"/>
      <c r="F2266" s="374"/>
      <c r="G2266" s="374"/>
    </row>
    <row r="2267" spans="1:7">
      <c r="A2267" s="219" t="s">
        <v>305</v>
      </c>
      <c r="B2267" s="220" t="s">
        <v>306</v>
      </c>
      <c r="C2267" s="221" t="s">
        <v>57</v>
      </c>
      <c r="D2267" s="221" t="s">
        <v>30</v>
      </c>
      <c r="E2267" s="222">
        <v>11</v>
      </c>
      <c r="F2267" s="222">
        <v>78.989999999999995</v>
      </c>
      <c r="G2267" s="222">
        <v>12.8</v>
      </c>
    </row>
    <row r="2268" spans="1:7">
      <c r="A2268" s="171">
        <v>10</v>
      </c>
      <c r="B2268" s="172" t="s">
        <v>816</v>
      </c>
      <c r="C2268" s="173" t="s">
        <v>814</v>
      </c>
      <c r="D2268" s="173" t="s">
        <v>30</v>
      </c>
      <c r="E2268" s="171">
        <v>0.06</v>
      </c>
      <c r="F2268" s="171">
        <v>9.4499999999999993</v>
      </c>
      <c r="G2268" s="171" t="s">
        <v>10451</v>
      </c>
    </row>
    <row r="2269" spans="1:7" ht="21">
      <c r="A2269" s="171">
        <v>11359</v>
      </c>
      <c r="B2269" s="172" t="s">
        <v>818</v>
      </c>
      <c r="C2269" s="173" t="s">
        <v>814</v>
      </c>
      <c r="D2269" s="173" t="s">
        <v>30</v>
      </c>
      <c r="E2269" s="171">
        <v>0</v>
      </c>
      <c r="F2269" s="171">
        <v>520.16</v>
      </c>
      <c r="G2269" s="171" t="s">
        <v>10451</v>
      </c>
    </row>
    <row r="2270" spans="1:7">
      <c r="A2270" s="171">
        <v>12815</v>
      </c>
      <c r="B2270" s="172" t="s">
        <v>821</v>
      </c>
      <c r="C2270" s="173" t="s">
        <v>814</v>
      </c>
      <c r="D2270" s="173" t="s">
        <v>30</v>
      </c>
      <c r="E2270" s="171">
        <v>7.0000000000000007E-2</v>
      </c>
      <c r="F2270" s="171">
        <v>7.33</v>
      </c>
      <c r="G2270" s="171" t="s">
        <v>10451</v>
      </c>
    </row>
    <row r="2271" spans="1:7">
      <c r="A2271" s="171">
        <v>12892</v>
      </c>
      <c r="B2271" s="172" t="s">
        <v>822</v>
      </c>
      <c r="C2271" s="173" t="s">
        <v>814</v>
      </c>
      <c r="D2271" s="173" t="s">
        <v>823</v>
      </c>
      <c r="E2271" s="171">
        <v>0.11</v>
      </c>
      <c r="F2271" s="171">
        <v>10.8</v>
      </c>
      <c r="G2271" s="171" t="s">
        <v>10451</v>
      </c>
    </row>
    <row r="2272" spans="1:7">
      <c r="A2272" s="171">
        <v>12893</v>
      </c>
      <c r="B2272" s="172" t="s">
        <v>824</v>
      </c>
      <c r="C2272" s="173" t="s">
        <v>814</v>
      </c>
      <c r="D2272" s="173" t="s">
        <v>823</v>
      </c>
      <c r="E2272" s="171">
        <v>0.01</v>
      </c>
      <c r="F2272" s="171">
        <v>57.6</v>
      </c>
      <c r="G2272" s="171" t="s">
        <v>10451</v>
      </c>
    </row>
    <row r="2273" spans="1:7">
      <c r="A2273" s="171">
        <v>2436</v>
      </c>
      <c r="B2273" s="172" t="s">
        <v>936</v>
      </c>
      <c r="C2273" s="173" t="s">
        <v>820</v>
      </c>
      <c r="D2273" s="173" t="s">
        <v>336</v>
      </c>
      <c r="E2273" s="171">
        <v>2.83</v>
      </c>
      <c r="F2273" s="171" t="s">
        <v>10451</v>
      </c>
      <c r="G2273" s="171">
        <v>16.72</v>
      </c>
    </row>
    <row r="2274" spans="1:7">
      <c r="A2274" s="171">
        <v>2438</v>
      </c>
      <c r="B2274" s="172" t="s">
        <v>1007</v>
      </c>
      <c r="C2274" s="173" t="s">
        <v>820</v>
      </c>
      <c r="D2274" s="173" t="s">
        <v>336</v>
      </c>
      <c r="E2274" s="171">
        <v>2.25</v>
      </c>
      <c r="F2274" s="171" t="s">
        <v>10451</v>
      </c>
      <c r="G2274" s="171">
        <v>25.65</v>
      </c>
    </row>
    <row r="2275" spans="1:7">
      <c r="A2275" s="171">
        <v>247</v>
      </c>
      <c r="B2275" s="172" t="s">
        <v>937</v>
      </c>
      <c r="C2275" s="173" t="s">
        <v>820</v>
      </c>
      <c r="D2275" s="173" t="s">
        <v>336</v>
      </c>
      <c r="E2275" s="171">
        <v>2.83</v>
      </c>
      <c r="F2275" s="171" t="s">
        <v>10451</v>
      </c>
      <c r="G2275" s="171">
        <v>12.56</v>
      </c>
    </row>
    <row r="2276" spans="1:7">
      <c r="A2276" s="171">
        <v>25966</v>
      </c>
      <c r="B2276" s="172" t="s">
        <v>827</v>
      </c>
      <c r="C2276" s="173" t="s">
        <v>814</v>
      </c>
      <c r="D2276" s="173" t="s">
        <v>828</v>
      </c>
      <c r="E2276" s="171">
        <v>0.01</v>
      </c>
      <c r="F2276" s="171">
        <v>13.84</v>
      </c>
      <c r="G2276" s="171" t="s">
        <v>10451</v>
      </c>
    </row>
    <row r="2277" spans="1:7">
      <c r="A2277" s="171">
        <v>2711</v>
      </c>
      <c r="B2277" s="172" t="s">
        <v>831</v>
      </c>
      <c r="C2277" s="173" t="s">
        <v>814</v>
      </c>
      <c r="D2277" s="173" t="s">
        <v>30</v>
      </c>
      <c r="E2277" s="171">
        <v>0.01</v>
      </c>
      <c r="F2277" s="171">
        <v>112.95</v>
      </c>
      <c r="G2277" s="171" t="s">
        <v>10451</v>
      </c>
    </row>
    <row r="2278" spans="1:7">
      <c r="A2278" s="171">
        <v>36144</v>
      </c>
      <c r="B2278" s="172" t="s">
        <v>832</v>
      </c>
      <c r="C2278" s="173" t="s">
        <v>814</v>
      </c>
      <c r="D2278" s="173" t="s">
        <v>30</v>
      </c>
      <c r="E2278" s="171">
        <v>0.86</v>
      </c>
      <c r="F2278" s="171">
        <v>1.34</v>
      </c>
      <c r="G2278" s="171" t="s">
        <v>10451</v>
      </c>
    </row>
    <row r="2279" spans="1:7">
      <c r="A2279" s="171">
        <v>36146</v>
      </c>
      <c r="B2279" s="172" t="s">
        <v>833</v>
      </c>
      <c r="C2279" s="173" t="s">
        <v>814</v>
      </c>
      <c r="D2279" s="173" t="s">
        <v>30</v>
      </c>
      <c r="E2279" s="171">
        <v>0.01</v>
      </c>
      <c r="F2279" s="171">
        <v>204</v>
      </c>
      <c r="G2279" s="171" t="s">
        <v>10451</v>
      </c>
    </row>
    <row r="2280" spans="1:7" ht="21">
      <c r="A2280" s="171">
        <v>36149</v>
      </c>
      <c r="B2280" s="172" t="s">
        <v>834</v>
      </c>
      <c r="C2280" s="173" t="s">
        <v>814</v>
      </c>
      <c r="D2280" s="173" t="s">
        <v>30</v>
      </c>
      <c r="E2280" s="171">
        <v>0.01</v>
      </c>
      <c r="F2280" s="171">
        <v>141</v>
      </c>
      <c r="G2280" s="171" t="s">
        <v>10451</v>
      </c>
    </row>
    <row r="2281" spans="1:7">
      <c r="A2281" s="171">
        <v>36150</v>
      </c>
      <c r="B2281" s="172" t="s">
        <v>835</v>
      </c>
      <c r="C2281" s="173" t="s">
        <v>814</v>
      </c>
      <c r="D2281" s="173" t="s">
        <v>30</v>
      </c>
      <c r="E2281" s="171">
        <v>0.02</v>
      </c>
      <c r="F2281" s="171">
        <v>35.64</v>
      </c>
      <c r="G2281" s="171" t="s">
        <v>10451</v>
      </c>
    </row>
    <row r="2282" spans="1:7" ht="21">
      <c r="A2282" s="171">
        <v>36153</v>
      </c>
      <c r="B2282" s="172" t="s">
        <v>836</v>
      </c>
      <c r="C2282" s="173" t="s">
        <v>814</v>
      </c>
      <c r="D2282" s="173" t="s">
        <v>30</v>
      </c>
      <c r="E2282" s="171">
        <v>0.01</v>
      </c>
      <c r="F2282" s="171">
        <v>160.5</v>
      </c>
      <c r="G2282" s="171" t="s">
        <v>10451</v>
      </c>
    </row>
    <row r="2283" spans="1:7">
      <c r="A2283" s="171">
        <v>37370</v>
      </c>
      <c r="B2283" s="172" t="s">
        <v>838</v>
      </c>
      <c r="C2283" s="173" t="s">
        <v>814</v>
      </c>
      <c r="D2283" s="173" t="s">
        <v>336</v>
      </c>
      <c r="E2283" s="171">
        <v>7.7</v>
      </c>
      <c r="F2283" s="171">
        <v>2.48</v>
      </c>
      <c r="G2283" s="171" t="s">
        <v>10451</v>
      </c>
    </row>
    <row r="2284" spans="1:7">
      <c r="A2284" s="171">
        <v>37371</v>
      </c>
      <c r="B2284" s="172" t="s">
        <v>839</v>
      </c>
      <c r="C2284" s="173" t="s">
        <v>814</v>
      </c>
      <c r="D2284" s="173" t="s">
        <v>336</v>
      </c>
      <c r="E2284" s="171">
        <v>7.7</v>
      </c>
      <c r="F2284" s="171">
        <v>0.55000000000000004</v>
      </c>
      <c r="G2284" s="171" t="s">
        <v>10451</v>
      </c>
    </row>
    <row r="2285" spans="1:7">
      <c r="A2285" s="171">
        <v>37372</v>
      </c>
      <c r="B2285" s="172" t="s">
        <v>840</v>
      </c>
      <c r="C2285" s="173" t="s">
        <v>814</v>
      </c>
      <c r="D2285" s="173" t="s">
        <v>336</v>
      </c>
      <c r="E2285" s="171">
        <v>7.7</v>
      </c>
      <c r="F2285" s="171">
        <v>0.37</v>
      </c>
      <c r="G2285" s="171" t="s">
        <v>10451</v>
      </c>
    </row>
    <row r="2286" spans="1:7">
      <c r="A2286" s="171">
        <v>37373</v>
      </c>
      <c r="B2286" s="172" t="s">
        <v>841</v>
      </c>
      <c r="C2286" s="173" t="s">
        <v>814</v>
      </c>
      <c r="D2286" s="173" t="s">
        <v>336</v>
      </c>
      <c r="E2286" s="171">
        <v>7.7</v>
      </c>
      <c r="F2286" s="171">
        <v>0.02</v>
      </c>
      <c r="G2286" s="171" t="s">
        <v>10451</v>
      </c>
    </row>
    <row r="2287" spans="1:7">
      <c r="A2287" s="171">
        <v>38382</v>
      </c>
      <c r="B2287" s="172" t="s">
        <v>843</v>
      </c>
      <c r="C2287" s="173" t="s">
        <v>814</v>
      </c>
      <c r="D2287" s="173" t="s">
        <v>30</v>
      </c>
      <c r="E2287" s="171">
        <v>0.02</v>
      </c>
      <c r="F2287" s="171">
        <v>9.56</v>
      </c>
      <c r="G2287" s="171" t="s">
        <v>10451</v>
      </c>
    </row>
    <row r="2288" spans="1:7">
      <c r="A2288" s="171">
        <v>38390</v>
      </c>
      <c r="B2288" s="172" t="s">
        <v>844</v>
      </c>
      <c r="C2288" s="173" t="s">
        <v>814</v>
      </c>
      <c r="D2288" s="173" t="s">
        <v>30</v>
      </c>
      <c r="E2288" s="171">
        <v>0.01</v>
      </c>
      <c r="F2288" s="171">
        <v>28.83</v>
      </c>
      <c r="G2288" s="171" t="s">
        <v>10451</v>
      </c>
    </row>
    <row r="2289" spans="1:7">
      <c r="A2289" s="171">
        <v>38393</v>
      </c>
      <c r="B2289" s="172" t="s">
        <v>845</v>
      </c>
      <c r="C2289" s="173" t="s">
        <v>814</v>
      </c>
      <c r="D2289" s="173" t="s">
        <v>30</v>
      </c>
      <c r="E2289" s="171">
        <v>0.01</v>
      </c>
      <c r="F2289" s="171">
        <v>13</v>
      </c>
      <c r="G2289" s="171" t="s">
        <v>10451</v>
      </c>
    </row>
    <row r="2290" spans="1:7">
      <c r="A2290" s="171">
        <v>38396</v>
      </c>
      <c r="B2290" s="172" t="s">
        <v>846</v>
      </c>
      <c r="C2290" s="173" t="s">
        <v>814</v>
      </c>
      <c r="D2290" s="173" t="s">
        <v>30</v>
      </c>
      <c r="E2290" s="171">
        <v>0</v>
      </c>
      <c r="F2290" s="171">
        <v>359.64</v>
      </c>
      <c r="G2290" s="171" t="s">
        <v>10451</v>
      </c>
    </row>
    <row r="2291" spans="1:7">
      <c r="A2291" s="171">
        <v>38399</v>
      </c>
      <c r="B2291" s="172" t="s">
        <v>847</v>
      </c>
      <c r="C2291" s="173" t="s">
        <v>814</v>
      </c>
      <c r="D2291" s="173" t="s">
        <v>30</v>
      </c>
      <c r="E2291" s="171">
        <v>0</v>
      </c>
      <c r="F2291" s="171">
        <v>139.57</v>
      </c>
      <c r="G2291" s="171" t="s">
        <v>10451</v>
      </c>
    </row>
    <row r="2292" spans="1:7" ht="21">
      <c r="A2292" s="171">
        <v>38413</v>
      </c>
      <c r="B2292" s="172" t="s">
        <v>848</v>
      </c>
      <c r="C2292" s="173" t="s">
        <v>814</v>
      </c>
      <c r="D2292" s="173" t="s">
        <v>30</v>
      </c>
      <c r="E2292" s="171">
        <v>0</v>
      </c>
      <c r="F2292" s="171">
        <v>536.28</v>
      </c>
      <c r="G2292" s="171" t="s">
        <v>10451</v>
      </c>
    </row>
    <row r="2293" spans="1:7">
      <c r="A2293" s="171">
        <v>38476</v>
      </c>
      <c r="B2293" s="172" t="s">
        <v>849</v>
      </c>
      <c r="C2293" s="173" t="s">
        <v>814</v>
      </c>
      <c r="D2293" s="173" t="s">
        <v>30</v>
      </c>
      <c r="E2293" s="171">
        <v>0</v>
      </c>
      <c r="F2293" s="171">
        <v>210.29</v>
      </c>
      <c r="G2293" s="171" t="s">
        <v>10451</v>
      </c>
    </row>
    <row r="2294" spans="1:7">
      <c r="A2294" s="171">
        <v>38477</v>
      </c>
      <c r="B2294" s="172" t="s">
        <v>850</v>
      </c>
      <c r="C2294" s="173" t="s">
        <v>814</v>
      </c>
      <c r="D2294" s="173" t="s">
        <v>30</v>
      </c>
      <c r="E2294" s="171">
        <v>0</v>
      </c>
      <c r="F2294" s="171">
        <v>595.54999999999995</v>
      </c>
      <c r="G2294" s="171" t="s">
        <v>10451</v>
      </c>
    </row>
    <row r="2295" spans="1:7">
      <c r="A2295" s="171" t="s">
        <v>1010</v>
      </c>
      <c r="B2295" s="172" t="s">
        <v>1011</v>
      </c>
      <c r="C2295" s="173" t="s">
        <v>814</v>
      </c>
      <c r="D2295" s="173" t="s">
        <v>30</v>
      </c>
      <c r="E2295" s="171">
        <v>11</v>
      </c>
      <c r="F2295" s="171">
        <v>75.53</v>
      </c>
      <c r="G2295" s="171" t="s">
        <v>10451</v>
      </c>
    </row>
    <row r="2296" spans="1:7">
      <c r="A2296" s="374"/>
      <c r="B2296" s="374"/>
      <c r="C2296" s="374"/>
      <c r="D2296" s="374"/>
      <c r="E2296" s="374"/>
      <c r="F2296" s="374"/>
      <c r="G2296" s="374"/>
    </row>
    <row r="2297" spans="1:7">
      <c r="A2297" s="219" t="s">
        <v>308</v>
      </c>
      <c r="B2297" s="220" t="s">
        <v>309</v>
      </c>
      <c r="C2297" s="221" t="s">
        <v>57</v>
      </c>
      <c r="D2297" s="221" t="s">
        <v>30</v>
      </c>
      <c r="E2297" s="222">
        <v>1</v>
      </c>
      <c r="F2297" s="223">
        <v>13172.51</v>
      </c>
      <c r="G2297" s="222">
        <v>846.71</v>
      </c>
    </row>
    <row r="2298" spans="1:7">
      <c r="A2298" s="171">
        <v>10</v>
      </c>
      <c r="B2298" s="172" t="s">
        <v>816</v>
      </c>
      <c r="C2298" s="173" t="s">
        <v>814</v>
      </c>
      <c r="D2298" s="173" t="s">
        <v>30</v>
      </c>
      <c r="E2298" s="171">
        <v>0.36</v>
      </c>
      <c r="F2298" s="171">
        <v>9.4499999999999993</v>
      </c>
      <c r="G2298" s="171" t="s">
        <v>10451</v>
      </c>
    </row>
    <row r="2299" spans="1:7" ht="21">
      <c r="A2299" s="171">
        <v>11359</v>
      </c>
      <c r="B2299" s="172" t="s">
        <v>818</v>
      </c>
      <c r="C2299" s="173" t="s">
        <v>814</v>
      </c>
      <c r="D2299" s="173" t="s">
        <v>30</v>
      </c>
      <c r="E2299" s="171">
        <v>0</v>
      </c>
      <c r="F2299" s="171">
        <v>520.16</v>
      </c>
      <c r="G2299" s="171" t="s">
        <v>10451</v>
      </c>
    </row>
    <row r="2300" spans="1:7">
      <c r="A2300" s="171">
        <v>12815</v>
      </c>
      <c r="B2300" s="172" t="s">
        <v>821</v>
      </c>
      <c r="C2300" s="173" t="s">
        <v>814</v>
      </c>
      <c r="D2300" s="173" t="s">
        <v>30</v>
      </c>
      <c r="E2300" s="171">
        <v>0.41</v>
      </c>
      <c r="F2300" s="171">
        <v>7.33</v>
      </c>
      <c r="G2300" s="171" t="s">
        <v>10451</v>
      </c>
    </row>
    <row r="2301" spans="1:7">
      <c r="A2301" s="171">
        <v>12892</v>
      </c>
      <c r="B2301" s="172" t="s">
        <v>822</v>
      </c>
      <c r="C2301" s="173" t="s">
        <v>814</v>
      </c>
      <c r="D2301" s="173" t="s">
        <v>823</v>
      </c>
      <c r="E2301" s="171">
        <v>0.62</v>
      </c>
      <c r="F2301" s="171">
        <v>10.8</v>
      </c>
      <c r="G2301" s="171" t="s">
        <v>10451</v>
      </c>
    </row>
    <row r="2302" spans="1:7">
      <c r="A2302" s="171">
        <v>12893</v>
      </c>
      <c r="B2302" s="172" t="s">
        <v>824</v>
      </c>
      <c r="C2302" s="173" t="s">
        <v>814</v>
      </c>
      <c r="D2302" s="173" t="s">
        <v>823</v>
      </c>
      <c r="E2302" s="171">
        <v>7.0000000000000007E-2</v>
      </c>
      <c r="F2302" s="171">
        <v>57.6</v>
      </c>
      <c r="G2302" s="171" t="s">
        <v>10451</v>
      </c>
    </row>
    <row r="2303" spans="1:7">
      <c r="A2303" s="171">
        <v>2436</v>
      </c>
      <c r="B2303" s="172" t="s">
        <v>936</v>
      </c>
      <c r="C2303" s="173" t="s">
        <v>820</v>
      </c>
      <c r="D2303" s="173" t="s">
        <v>336</v>
      </c>
      <c r="E2303" s="171">
        <v>15.45</v>
      </c>
      <c r="F2303" s="171" t="s">
        <v>10451</v>
      </c>
      <c r="G2303" s="171">
        <v>16.72</v>
      </c>
    </row>
    <row r="2304" spans="1:7">
      <c r="A2304" s="171">
        <v>2438</v>
      </c>
      <c r="B2304" s="172" t="s">
        <v>1007</v>
      </c>
      <c r="C2304" s="173" t="s">
        <v>820</v>
      </c>
      <c r="D2304" s="173" t="s">
        <v>336</v>
      </c>
      <c r="E2304" s="171">
        <v>15.37</v>
      </c>
      <c r="F2304" s="171" t="s">
        <v>10451</v>
      </c>
      <c r="G2304" s="171">
        <v>25.65</v>
      </c>
    </row>
    <row r="2305" spans="1:7">
      <c r="A2305" s="171">
        <v>247</v>
      </c>
      <c r="B2305" s="172" t="s">
        <v>937</v>
      </c>
      <c r="C2305" s="173" t="s">
        <v>820</v>
      </c>
      <c r="D2305" s="173" t="s">
        <v>336</v>
      </c>
      <c r="E2305" s="171">
        <v>15.45</v>
      </c>
      <c r="F2305" s="171" t="s">
        <v>10451</v>
      </c>
      <c r="G2305" s="171">
        <v>12.56</v>
      </c>
    </row>
    <row r="2306" spans="1:7">
      <c r="A2306" s="171">
        <v>25966</v>
      </c>
      <c r="B2306" s="172" t="s">
        <v>827</v>
      </c>
      <c r="C2306" s="173" t="s">
        <v>814</v>
      </c>
      <c r="D2306" s="173" t="s">
        <v>828</v>
      </c>
      <c r="E2306" s="171">
        <v>7.0000000000000007E-2</v>
      </c>
      <c r="F2306" s="171">
        <v>13.84</v>
      </c>
      <c r="G2306" s="171" t="s">
        <v>10451</v>
      </c>
    </row>
    <row r="2307" spans="1:7">
      <c r="A2307" s="171">
        <v>2711</v>
      </c>
      <c r="B2307" s="172" t="s">
        <v>831</v>
      </c>
      <c r="C2307" s="173" t="s">
        <v>814</v>
      </c>
      <c r="D2307" s="173" t="s">
        <v>30</v>
      </c>
      <c r="E2307" s="171">
        <v>0.03</v>
      </c>
      <c r="F2307" s="171">
        <v>112.95</v>
      </c>
      <c r="G2307" s="171" t="s">
        <v>10451</v>
      </c>
    </row>
    <row r="2308" spans="1:7">
      <c r="A2308" s="171">
        <v>36144</v>
      </c>
      <c r="B2308" s="172" t="s">
        <v>832</v>
      </c>
      <c r="C2308" s="173" t="s">
        <v>814</v>
      </c>
      <c r="D2308" s="173" t="s">
        <v>30</v>
      </c>
      <c r="E2308" s="171">
        <v>5.0199999999999996</v>
      </c>
      <c r="F2308" s="171">
        <v>1.34</v>
      </c>
      <c r="G2308" s="171" t="s">
        <v>10451</v>
      </c>
    </row>
    <row r="2309" spans="1:7">
      <c r="A2309" s="171">
        <v>36146</v>
      </c>
      <c r="B2309" s="172" t="s">
        <v>833</v>
      </c>
      <c r="C2309" s="173" t="s">
        <v>814</v>
      </c>
      <c r="D2309" s="173" t="s">
        <v>30</v>
      </c>
      <c r="E2309" s="171">
        <v>0.06</v>
      </c>
      <c r="F2309" s="171">
        <v>204</v>
      </c>
      <c r="G2309" s="171" t="s">
        <v>10451</v>
      </c>
    </row>
    <row r="2310" spans="1:7" ht="21">
      <c r="A2310" s="171">
        <v>36149</v>
      </c>
      <c r="B2310" s="172" t="s">
        <v>834</v>
      </c>
      <c r="C2310" s="173" t="s">
        <v>814</v>
      </c>
      <c r="D2310" s="173" t="s">
        <v>30</v>
      </c>
      <c r="E2310" s="171">
        <v>0.03</v>
      </c>
      <c r="F2310" s="171">
        <v>141</v>
      </c>
      <c r="G2310" s="171" t="s">
        <v>10451</v>
      </c>
    </row>
    <row r="2311" spans="1:7">
      <c r="A2311" s="171">
        <v>36150</v>
      </c>
      <c r="B2311" s="172" t="s">
        <v>835</v>
      </c>
      <c r="C2311" s="173" t="s">
        <v>814</v>
      </c>
      <c r="D2311" s="173" t="s">
        <v>30</v>
      </c>
      <c r="E2311" s="171">
        <v>0.12</v>
      </c>
      <c r="F2311" s="171">
        <v>35.64</v>
      </c>
      <c r="G2311" s="171" t="s">
        <v>10451</v>
      </c>
    </row>
    <row r="2312" spans="1:7" ht="21">
      <c r="A2312" s="171">
        <v>36153</v>
      </c>
      <c r="B2312" s="172" t="s">
        <v>836</v>
      </c>
      <c r="C2312" s="173" t="s">
        <v>814</v>
      </c>
      <c r="D2312" s="173" t="s">
        <v>30</v>
      </c>
      <c r="E2312" s="171">
        <v>0.05</v>
      </c>
      <c r="F2312" s="171">
        <v>160.5</v>
      </c>
      <c r="G2312" s="171" t="s">
        <v>10451</v>
      </c>
    </row>
    <row r="2313" spans="1:7">
      <c r="A2313" s="171">
        <v>37370</v>
      </c>
      <c r="B2313" s="172" t="s">
        <v>838</v>
      </c>
      <c r="C2313" s="173" t="s">
        <v>814</v>
      </c>
      <c r="D2313" s="173" t="s">
        <v>336</v>
      </c>
      <c r="E2313" s="171">
        <v>45</v>
      </c>
      <c r="F2313" s="171">
        <v>2.48</v>
      </c>
      <c r="G2313" s="171" t="s">
        <v>10451</v>
      </c>
    </row>
    <row r="2314" spans="1:7">
      <c r="A2314" s="171">
        <v>37371</v>
      </c>
      <c r="B2314" s="172" t="s">
        <v>839</v>
      </c>
      <c r="C2314" s="173" t="s">
        <v>814</v>
      </c>
      <c r="D2314" s="173" t="s">
        <v>336</v>
      </c>
      <c r="E2314" s="171">
        <v>45</v>
      </c>
      <c r="F2314" s="171">
        <v>0.55000000000000004</v>
      </c>
      <c r="G2314" s="171" t="s">
        <v>10451</v>
      </c>
    </row>
    <row r="2315" spans="1:7">
      <c r="A2315" s="171">
        <v>37372</v>
      </c>
      <c r="B2315" s="172" t="s">
        <v>840</v>
      </c>
      <c r="C2315" s="173" t="s">
        <v>814</v>
      </c>
      <c r="D2315" s="173" t="s">
        <v>336</v>
      </c>
      <c r="E2315" s="171">
        <v>45</v>
      </c>
      <c r="F2315" s="171">
        <v>0.37</v>
      </c>
      <c r="G2315" s="171" t="s">
        <v>10451</v>
      </c>
    </row>
    <row r="2316" spans="1:7">
      <c r="A2316" s="171">
        <v>37373</v>
      </c>
      <c r="B2316" s="172" t="s">
        <v>841</v>
      </c>
      <c r="C2316" s="173" t="s">
        <v>814</v>
      </c>
      <c r="D2316" s="173" t="s">
        <v>336</v>
      </c>
      <c r="E2316" s="171">
        <v>45</v>
      </c>
      <c r="F2316" s="171">
        <v>0.02</v>
      </c>
      <c r="G2316" s="171" t="s">
        <v>10451</v>
      </c>
    </row>
    <row r="2317" spans="1:7">
      <c r="A2317" s="171">
        <v>38382</v>
      </c>
      <c r="B2317" s="172" t="s">
        <v>843</v>
      </c>
      <c r="C2317" s="173" t="s">
        <v>814</v>
      </c>
      <c r="D2317" s="173" t="s">
        <v>30</v>
      </c>
      <c r="E2317" s="171">
        <v>0.12</v>
      </c>
      <c r="F2317" s="171">
        <v>9.56</v>
      </c>
      <c r="G2317" s="171" t="s">
        <v>10451</v>
      </c>
    </row>
    <row r="2318" spans="1:7">
      <c r="A2318" s="171">
        <v>38390</v>
      </c>
      <c r="B2318" s="172" t="s">
        <v>844</v>
      </c>
      <c r="C2318" s="173" t="s">
        <v>814</v>
      </c>
      <c r="D2318" s="173" t="s">
        <v>30</v>
      </c>
      <c r="E2318" s="171">
        <v>7.0000000000000007E-2</v>
      </c>
      <c r="F2318" s="171">
        <v>28.83</v>
      </c>
      <c r="G2318" s="171" t="s">
        <v>10451</v>
      </c>
    </row>
    <row r="2319" spans="1:7">
      <c r="A2319" s="171">
        <v>38393</v>
      </c>
      <c r="B2319" s="172" t="s">
        <v>845</v>
      </c>
      <c r="C2319" s="173" t="s">
        <v>814</v>
      </c>
      <c r="D2319" s="173" t="s">
        <v>30</v>
      </c>
      <c r="E2319" s="171">
        <v>7.0000000000000007E-2</v>
      </c>
      <c r="F2319" s="171">
        <v>13</v>
      </c>
      <c r="G2319" s="171" t="s">
        <v>10451</v>
      </c>
    </row>
    <row r="2320" spans="1:7">
      <c r="A2320" s="171">
        <v>38396</v>
      </c>
      <c r="B2320" s="172" t="s">
        <v>846</v>
      </c>
      <c r="C2320" s="173" t="s">
        <v>814</v>
      </c>
      <c r="D2320" s="173" t="s">
        <v>30</v>
      </c>
      <c r="E2320" s="171">
        <v>0</v>
      </c>
      <c r="F2320" s="171">
        <v>359.64</v>
      </c>
      <c r="G2320" s="171" t="s">
        <v>10451</v>
      </c>
    </row>
    <row r="2321" spans="1:7">
      <c r="A2321" s="171">
        <v>38399</v>
      </c>
      <c r="B2321" s="172" t="s">
        <v>847</v>
      </c>
      <c r="C2321" s="173" t="s">
        <v>814</v>
      </c>
      <c r="D2321" s="173" t="s">
        <v>30</v>
      </c>
      <c r="E2321" s="171">
        <v>0.01</v>
      </c>
      <c r="F2321" s="171">
        <v>139.57</v>
      </c>
      <c r="G2321" s="171" t="s">
        <v>10451</v>
      </c>
    </row>
    <row r="2322" spans="1:7" ht="21">
      <c r="A2322" s="171">
        <v>38413</v>
      </c>
      <c r="B2322" s="172" t="s">
        <v>848</v>
      </c>
      <c r="C2322" s="173" t="s">
        <v>814</v>
      </c>
      <c r="D2322" s="173" t="s">
        <v>30</v>
      </c>
      <c r="E2322" s="171">
        <v>0</v>
      </c>
      <c r="F2322" s="171">
        <v>536.28</v>
      </c>
      <c r="G2322" s="171" t="s">
        <v>10451</v>
      </c>
    </row>
    <row r="2323" spans="1:7">
      <c r="A2323" s="171">
        <v>38476</v>
      </c>
      <c r="B2323" s="172" t="s">
        <v>849</v>
      </c>
      <c r="C2323" s="173" t="s">
        <v>814</v>
      </c>
      <c r="D2323" s="173" t="s">
        <v>30</v>
      </c>
      <c r="E2323" s="171">
        <v>0.01</v>
      </c>
      <c r="F2323" s="171">
        <v>210.29</v>
      </c>
      <c r="G2323" s="171" t="s">
        <v>10451</v>
      </c>
    </row>
    <row r="2324" spans="1:7">
      <c r="A2324" s="171">
        <v>38477</v>
      </c>
      <c r="B2324" s="172" t="s">
        <v>850</v>
      </c>
      <c r="C2324" s="173" t="s">
        <v>814</v>
      </c>
      <c r="D2324" s="173" t="s">
        <v>30</v>
      </c>
      <c r="E2324" s="171">
        <v>0</v>
      </c>
      <c r="F2324" s="171">
        <v>595.54999999999995</v>
      </c>
      <c r="G2324" s="171" t="s">
        <v>10451</v>
      </c>
    </row>
    <row r="2325" spans="1:7" ht="21">
      <c r="A2325" s="171" t="s">
        <v>1012</v>
      </c>
      <c r="B2325" s="172" t="s">
        <v>1013</v>
      </c>
      <c r="C2325" s="173" t="s">
        <v>814</v>
      </c>
      <c r="D2325" s="173" t="s">
        <v>30</v>
      </c>
      <c r="E2325" s="171">
        <v>1</v>
      </c>
      <c r="F2325" s="176">
        <v>12539</v>
      </c>
      <c r="G2325" s="171" t="s">
        <v>10451</v>
      </c>
    </row>
    <row r="2326" spans="1:7">
      <c r="A2326" s="171" t="s">
        <v>1014</v>
      </c>
      <c r="B2326" s="172" t="s">
        <v>1015</v>
      </c>
      <c r="C2326" s="173" t="s">
        <v>814</v>
      </c>
      <c r="D2326" s="173" t="s">
        <v>30</v>
      </c>
      <c r="E2326" s="171">
        <v>2</v>
      </c>
      <c r="F2326" s="171">
        <v>205.5</v>
      </c>
      <c r="G2326" s="171" t="s">
        <v>10451</v>
      </c>
    </row>
    <row r="2327" spans="1:7">
      <c r="A2327" s="374"/>
      <c r="B2327" s="374"/>
      <c r="C2327" s="374"/>
      <c r="D2327" s="374"/>
      <c r="E2327" s="374"/>
      <c r="F2327" s="374"/>
      <c r="G2327" s="374"/>
    </row>
    <row r="2328" spans="1:7">
      <c r="A2328" s="219" t="s">
        <v>311</v>
      </c>
      <c r="B2328" s="220" t="s">
        <v>312</v>
      </c>
      <c r="C2328" s="221" t="s">
        <v>57</v>
      </c>
      <c r="D2328" s="221" t="s">
        <v>88</v>
      </c>
      <c r="E2328" s="223">
        <v>4890</v>
      </c>
      <c r="F2328" s="222">
        <v>7.33</v>
      </c>
      <c r="G2328" s="222">
        <v>1.21</v>
      </c>
    </row>
    <row r="2329" spans="1:7">
      <c r="A2329" s="171">
        <v>10</v>
      </c>
      <c r="B2329" s="172" t="s">
        <v>816</v>
      </c>
      <c r="C2329" s="173" t="s">
        <v>814</v>
      </c>
      <c r="D2329" s="173" t="s">
        <v>30</v>
      </c>
      <c r="E2329" s="171">
        <v>3.14</v>
      </c>
      <c r="F2329" s="171">
        <v>9.4499999999999993</v>
      </c>
      <c r="G2329" s="171" t="s">
        <v>10451</v>
      </c>
    </row>
    <row r="2330" spans="1:7" ht="21">
      <c r="A2330" s="171">
        <v>11359</v>
      </c>
      <c r="B2330" s="172" t="s">
        <v>818</v>
      </c>
      <c r="C2330" s="173" t="s">
        <v>814</v>
      </c>
      <c r="D2330" s="173" t="s">
        <v>30</v>
      </c>
      <c r="E2330" s="171">
        <v>0.03</v>
      </c>
      <c r="F2330" s="171">
        <v>520.16</v>
      </c>
      <c r="G2330" s="171" t="s">
        <v>10451</v>
      </c>
    </row>
    <row r="2331" spans="1:7">
      <c r="A2331" s="171">
        <v>12815</v>
      </c>
      <c r="B2331" s="172" t="s">
        <v>821</v>
      </c>
      <c r="C2331" s="173" t="s">
        <v>814</v>
      </c>
      <c r="D2331" s="173" t="s">
        <v>30</v>
      </c>
      <c r="E2331" s="171">
        <v>3.55</v>
      </c>
      <c r="F2331" s="171">
        <v>7.33</v>
      </c>
      <c r="G2331" s="171" t="s">
        <v>10451</v>
      </c>
    </row>
    <row r="2332" spans="1:7">
      <c r="A2332" s="171">
        <v>12892</v>
      </c>
      <c r="B2332" s="172" t="s">
        <v>822</v>
      </c>
      <c r="C2332" s="173" t="s">
        <v>814</v>
      </c>
      <c r="D2332" s="173" t="s">
        <v>823</v>
      </c>
      <c r="E2332" s="171">
        <v>5.37</v>
      </c>
      <c r="F2332" s="171">
        <v>10.8</v>
      </c>
      <c r="G2332" s="171" t="s">
        <v>10451</v>
      </c>
    </row>
    <row r="2333" spans="1:7">
      <c r="A2333" s="171">
        <v>12893</v>
      </c>
      <c r="B2333" s="172" t="s">
        <v>824</v>
      </c>
      <c r="C2333" s="173" t="s">
        <v>814</v>
      </c>
      <c r="D2333" s="173" t="s">
        <v>823</v>
      </c>
      <c r="E2333" s="171">
        <v>0.63</v>
      </c>
      <c r="F2333" s="171">
        <v>57.6</v>
      </c>
      <c r="G2333" s="171" t="s">
        <v>10451</v>
      </c>
    </row>
    <row r="2334" spans="1:7">
      <c r="A2334" s="171">
        <v>21127</v>
      </c>
      <c r="B2334" s="172" t="s">
        <v>935</v>
      </c>
      <c r="C2334" s="173" t="s">
        <v>814</v>
      </c>
      <c r="D2334" s="173" t="s">
        <v>30</v>
      </c>
      <c r="E2334" s="171">
        <v>44.01</v>
      </c>
      <c r="F2334" s="171">
        <v>5.84</v>
      </c>
      <c r="G2334" s="171" t="s">
        <v>10451</v>
      </c>
    </row>
    <row r="2335" spans="1:7">
      <c r="A2335" s="171">
        <v>2436</v>
      </c>
      <c r="B2335" s="172" t="s">
        <v>936</v>
      </c>
      <c r="C2335" s="173" t="s">
        <v>820</v>
      </c>
      <c r="D2335" s="173" t="s">
        <v>336</v>
      </c>
      <c r="E2335" s="171">
        <v>201.49</v>
      </c>
      <c r="F2335" s="171" t="s">
        <v>10451</v>
      </c>
      <c r="G2335" s="171">
        <v>16.72</v>
      </c>
    </row>
    <row r="2336" spans="1:7">
      <c r="A2336" s="171">
        <v>247</v>
      </c>
      <c r="B2336" s="172" t="s">
        <v>937</v>
      </c>
      <c r="C2336" s="173" t="s">
        <v>820</v>
      </c>
      <c r="D2336" s="173" t="s">
        <v>336</v>
      </c>
      <c r="E2336" s="171">
        <v>201.49</v>
      </c>
      <c r="F2336" s="171" t="s">
        <v>10451</v>
      </c>
      <c r="G2336" s="171">
        <v>12.56</v>
      </c>
    </row>
    <row r="2337" spans="1:7">
      <c r="A2337" s="171">
        <v>25966</v>
      </c>
      <c r="B2337" s="172" t="s">
        <v>827</v>
      </c>
      <c r="C2337" s="173" t="s">
        <v>814</v>
      </c>
      <c r="D2337" s="173" t="s">
        <v>828</v>
      </c>
      <c r="E2337" s="171">
        <v>0.59</v>
      </c>
      <c r="F2337" s="171">
        <v>13.84</v>
      </c>
      <c r="G2337" s="171" t="s">
        <v>10451</v>
      </c>
    </row>
    <row r="2338" spans="1:7">
      <c r="A2338" s="171">
        <v>2711</v>
      </c>
      <c r="B2338" s="172" t="s">
        <v>831</v>
      </c>
      <c r="C2338" s="173" t="s">
        <v>814</v>
      </c>
      <c r="D2338" s="173" t="s">
        <v>30</v>
      </c>
      <c r="E2338" s="171">
        <v>0.26</v>
      </c>
      <c r="F2338" s="171">
        <v>112.95</v>
      </c>
      <c r="G2338" s="171" t="s">
        <v>10451</v>
      </c>
    </row>
    <row r="2339" spans="1:7">
      <c r="A2339" s="171">
        <v>36144</v>
      </c>
      <c r="B2339" s="172" t="s">
        <v>832</v>
      </c>
      <c r="C2339" s="173" t="s">
        <v>814</v>
      </c>
      <c r="D2339" s="173" t="s">
        <v>30</v>
      </c>
      <c r="E2339" s="171">
        <v>43.61</v>
      </c>
      <c r="F2339" s="171">
        <v>1.34</v>
      </c>
      <c r="G2339" s="171" t="s">
        <v>10451</v>
      </c>
    </row>
    <row r="2340" spans="1:7">
      <c r="A2340" s="171">
        <v>36146</v>
      </c>
      <c r="B2340" s="172" t="s">
        <v>833</v>
      </c>
      <c r="C2340" s="173" t="s">
        <v>814</v>
      </c>
      <c r="D2340" s="173" t="s">
        <v>30</v>
      </c>
      <c r="E2340" s="171">
        <v>0.49</v>
      </c>
      <c r="F2340" s="171">
        <v>204</v>
      </c>
      <c r="G2340" s="171" t="s">
        <v>10451</v>
      </c>
    </row>
    <row r="2341" spans="1:7" ht="21">
      <c r="A2341" s="171">
        <v>36149</v>
      </c>
      <c r="B2341" s="172" t="s">
        <v>834</v>
      </c>
      <c r="C2341" s="173" t="s">
        <v>814</v>
      </c>
      <c r="D2341" s="173" t="s">
        <v>30</v>
      </c>
      <c r="E2341" s="171">
        <v>0.28000000000000003</v>
      </c>
      <c r="F2341" s="171">
        <v>141</v>
      </c>
      <c r="G2341" s="171" t="s">
        <v>10451</v>
      </c>
    </row>
    <row r="2342" spans="1:7">
      <c r="A2342" s="171">
        <v>36150</v>
      </c>
      <c r="B2342" s="172" t="s">
        <v>835</v>
      </c>
      <c r="C2342" s="173" t="s">
        <v>814</v>
      </c>
      <c r="D2342" s="173" t="s">
        <v>30</v>
      </c>
      <c r="E2342" s="171">
        <v>1.04</v>
      </c>
      <c r="F2342" s="171">
        <v>35.64</v>
      </c>
      <c r="G2342" s="171" t="s">
        <v>10451</v>
      </c>
    </row>
    <row r="2343" spans="1:7" ht="21">
      <c r="A2343" s="171">
        <v>36153</v>
      </c>
      <c r="B2343" s="172" t="s">
        <v>836</v>
      </c>
      <c r="C2343" s="173" t="s">
        <v>814</v>
      </c>
      <c r="D2343" s="173" t="s">
        <v>30</v>
      </c>
      <c r="E2343" s="171">
        <v>0.42</v>
      </c>
      <c r="F2343" s="171">
        <v>160.5</v>
      </c>
      <c r="G2343" s="171" t="s">
        <v>10451</v>
      </c>
    </row>
    <row r="2344" spans="1:7">
      <c r="A2344" s="171">
        <v>37370</v>
      </c>
      <c r="B2344" s="172" t="s">
        <v>838</v>
      </c>
      <c r="C2344" s="173" t="s">
        <v>814</v>
      </c>
      <c r="D2344" s="173" t="s">
        <v>336</v>
      </c>
      <c r="E2344" s="171">
        <v>391.2</v>
      </c>
      <c r="F2344" s="171">
        <v>2.48</v>
      </c>
      <c r="G2344" s="171" t="s">
        <v>10451</v>
      </c>
    </row>
    <row r="2345" spans="1:7">
      <c r="A2345" s="171">
        <v>37371</v>
      </c>
      <c r="B2345" s="172" t="s">
        <v>839</v>
      </c>
      <c r="C2345" s="173" t="s">
        <v>814</v>
      </c>
      <c r="D2345" s="173" t="s">
        <v>336</v>
      </c>
      <c r="E2345" s="171">
        <v>391.2</v>
      </c>
      <c r="F2345" s="171">
        <v>0.55000000000000004</v>
      </c>
      <c r="G2345" s="171" t="s">
        <v>10451</v>
      </c>
    </row>
    <row r="2346" spans="1:7">
      <c r="A2346" s="171">
        <v>37372</v>
      </c>
      <c r="B2346" s="172" t="s">
        <v>840</v>
      </c>
      <c r="C2346" s="173" t="s">
        <v>814</v>
      </c>
      <c r="D2346" s="173" t="s">
        <v>336</v>
      </c>
      <c r="E2346" s="171">
        <v>391.2</v>
      </c>
      <c r="F2346" s="171">
        <v>0.37</v>
      </c>
      <c r="G2346" s="171" t="s">
        <v>10451</v>
      </c>
    </row>
    <row r="2347" spans="1:7">
      <c r="A2347" s="171">
        <v>37373</v>
      </c>
      <c r="B2347" s="172" t="s">
        <v>841</v>
      </c>
      <c r="C2347" s="173" t="s">
        <v>814</v>
      </c>
      <c r="D2347" s="173" t="s">
        <v>336</v>
      </c>
      <c r="E2347" s="171">
        <v>391.2</v>
      </c>
      <c r="F2347" s="171">
        <v>0.02</v>
      </c>
      <c r="G2347" s="171" t="s">
        <v>10451</v>
      </c>
    </row>
    <row r="2348" spans="1:7">
      <c r="A2348" s="171">
        <v>38382</v>
      </c>
      <c r="B2348" s="172" t="s">
        <v>843</v>
      </c>
      <c r="C2348" s="173" t="s">
        <v>814</v>
      </c>
      <c r="D2348" s="173" t="s">
        <v>30</v>
      </c>
      <c r="E2348" s="171">
        <v>1.07</v>
      </c>
      <c r="F2348" s="171">
        <v>9.56</v>
      </c>
      <c r="G2348" s="171" t="s">
        <v>10451</v>
      </c>
    </row>
    <row r="2349" spans="1:7">
      <c r="A2349" s="171">
        <v>38390</v>
      </c>
      <c r="B2349" s="172" t="s">
        <v>844</v>
      </c>
      <c r="C2349" s="173" t="s">
        <v>814</v>
      </c>
      <c r="D2349" s="173" t="s">
        <v>30</v>
      </c>
      <c r="E2349" s="171">
        <v>0.59</v>
      </c>
      <c r="F2349" s="171">
        <v>28.83</v>
      </c>
      <c r="G2349" s="171" t="s">
        <v>10451</v>
      </c>
    </row>
    <row r="2350" spans="1:7">
      <c r="A2350" s="171">
        <v>38393</v>
      </c>
      <c r="B2350" s="172" t="s">
        <v>845</v>
      </c>
      <c r="C2350" s="173" t="s">
        <v>814</v>
      </c>
      <c r="D2350" s="173" t="s">
        <v>30</v>
      </c>
      <c r="E2350" s="171">
        <v>0.59</v>
      </c>
      <c r="F2350" s="171">
        <v>13</v>
      </c>
      <c r="G2350" s="171" t="s">
        <v>10451</v>
      </c>
    </row>
    <row r="2351" spans="1:7">
      <c r="A2351" s="171">
        <v>38396</v>
      </c>
      <c r="B2351" s="172" t="s">
        <v>846</v>
      </c>
      <c r="C2351" s="173" t="s">
        <v>814</v>
      </c>
      <c r="D2351" s="173" t="s">
        <v>30</v>
      </c>
      <c r="E2351" s="171">
        <v>0.02</v>
      </c>
      <c r="F2351" s="171">
        <v>359.64</v>
      </c>
      <c r="G2351" s="171" t="s">
        <v>10451</v>
      </c>
    </row>
    <row r="2352" spans="1:7">
      <c r="A2352" s="171">
        <v>38399</v>
      </c>
      <c r="B2352" s="172" t="s">
        <v>847</v>
      </c>
      <c r="C2352" s="173" t="s">
        <v>814</v>
      </c>
      <c r="D2352" s="173" t="s">
        <v>30</v>
      </c>
      <c r="E2352" s="171">
        <v>0.11</v>
      </c>
      <c r="F2352" s="171">
        <v>139.57</v>
      </c>
      <c r="G2352" s="171" t="s">
        <v>10451</v>
      </c>
    </row>
    <row r="2353" spans="1:7" ht="21">
      <c r="A2353" s="171">
        <v>38413</v>
      </c>
      <c r="B2353" s="172" t="s">
        <v>848</v>
      </c>
      <c r="C2353" s="173" t="s">
        <v>814</v>
      </c>
      <c r="D2353" s="173" t="s">
        <v>30</v>
      </c>
      <c r="E2353" s="171">
        <v>0.02</v>
      </c>
      <c r="F2353" s="171">
        <v>536.28</v>
      </c>
      <c r="G2353" s="171" t="s">
        <v>10451</v>
      </c>
    </row>
    <row r="2354" spans="1:7">
      <c r="A2354" s="171">
        <v>38476</v>
      </c>
      <c r="B2354" s="172" t="s">
        <v>849</v>
      </c>
      <c r="C2354" s="173" t="s">
        <v>814</v>
      </c>
      <c r="D2354" s="173" t="s">
        <v>30</v>
      </c>
      <c r="E2354" s="171">
        <v>0.08</v>
      </c>
      <c r="F2354" s="171">
        <v>210.29</v>
      </c>
      <c r="G2354" s="171" t="s">
        <v>10451</v>
      </c>
    </row>
    <row r="2355" spans="1:7">
      <c r="A2355" s="171">
        <v>38477</v>
      </c>
      <c r="B2355" s="172" t="s">
        <v>850</v>
      </c>
      <c r="C2355" s="173" t="s">
        <v>814</v>
      </c>
      <c r="D2355" s="173" t="s">
        <v>30</v>
      </c>
      <c r="E2355" s="171">
        <v>0.02</v>
      </c>
      <c r="F2355" s="171">
        <v>595.54999999999995</v>
      </c>
      <c r="G2355" s="171" t="s">
        <v>10451</v>
      </c>
    </row>
    <row r="2356" spans="1:7" ht="21">
      <c r="A2356" s="171" t="s">
        <v>938</v>
      </c>
      <c r="B2356" s="172" t="s">
        <v>939</v>
      </c>
      <c r="C2356" s="173" t="s">
        <v>814</v>
      </c>
      <c r="D2356" s="173" t="s">
        <v>30</v>
      </c>
      <c r="E2356" s="176">
        <v>4890</v>
      </c>
      <c r="F2356" s="171">
        <v>6.88</v>
      </c>
      <c r="G2356" s="171" t="s">
        <v>10451</v>
      </c>
    </row>
    <row r="2357" spans="1:7">
      <c r="A2357" s="374"/>
      <c r="B2357" s="374"/>
      <c r="C2357" s="374"/>
      <c r="D2357" s="374"/>
      <c r="E2357" s="374"/>
      <c r="F2357" s="374"/>
      <c r="G2357" s="374"/>
    </row>
    <row r="2358" spans="1:7">
      <c r="A2358" s="219" t="s">
        <v>314</v>
      </c>
      <c r="B2358" s="220" t="s">
        <v>315</v>
      </c>
      <c r="C2358" s="221" t="s">
        <v>57</v>
      </c>
      <c r="D2358" s="221" t="s">
        <v>30</v>
      </c>
      <c r="E2358" s="222">
        <v>389</v>
      </c>
      <c r="F2358" s="222">
        <v>184.4</v>
      </c>
      <c r="G2358" s="222">
        <v>33.869999999999997</v>
      </c>
    </row>
    <row r="2359" spans="1:7">
      <c r="A2359" s="171">
        <v>10</v>
      </c>
      <c r="B2359" s="172" t="s">
        <v>816</v>
      </c>
      <c r="C2359" s="173" t="s">
        <v>814</v>
      </c>
      <c r="D2359" s="173" t="s">
        <v>30</v>
      </c>
      <c r="E2359" s="171">
        <v>5.61</v>
      </c>
      <c r="F2359" s="171">
        <v>9.4499999999999993</v>
      </c>
      <c r="G2359" s="171" t="s">
        <v>10451</v>
      </c>
    </row>
    <row r="2360" spans="1:7" ht="21">
      <c r="A2360" s="171">
        <v>11359</v>
      </c>
      <c r="B2360" s="172" t="s">
        <v>818</v>
      </c>
      <c r="C2360" s="173" t="s">
        <v>814</v>
      </c>
      <c r="D2360" s="173" t="s">
        <v>30</v>
      </c>
      <c r="E2360" s="171">
        <v>0.05</v>
      </c>
      <c r="F2360" s="171">
        <v>520.16</v>
      </c>
      <c r="G2360" s="171" t="s">
        <v>10451</v>
      </c>
    </row>
    <row r="2361" spans="1:7">
      <c r="A2361" s="171">
        <v>12815</v>
      </c>
      <c r="B2361" s="172" t="s">
        <v>821</v>
      </c>
      <c r="C2361" s="173" t="s">
        <v>814</v>
      </c>
      <c r="D2361" s="173" t="s">
        <v>30</v>
      </c>
      <c r="E2361" s="171">
        <v>6.35</v>
      </c>
      <c r="F2361" s="171">
        <v>7.33</v>
      </c>
      <c r="G2361" s="171" t="s">
        <v>10451</v>
      </c>
    </row>
    <row r="2362" spans="1:7">
      <c r="A2362" s="171">
        <v>12892</v>
      </c>
      <c r="B2362" s="172" t="s">
        <v>822</v>
      </c>
      <c r="C2362" s="173" t="s">
        <v>814</v>
      </c>
      <c r="D2362" s="173" t="s">
        <v>823</v>
      </c>
      <c r="E2362" s="171">
        <v>9.6199999999999992</v>
      </c>
      <c r="F2362" s="171">
        <v>10.8</v>
      </c>
      <c r="G2362" s="171" t="s">
        <v>10451</v>
      </c>
    </row>
    <row r="2363" spans="1:7">
      <c r="A2363" s="171">
        <v>12893</v>
      </c>
      <c r="B2363" s="172" t="s">
        <v>824</v>
      </c>
      <c r="C2363" s="173" t="s">
        <v>814</v>
      </c>
      <c r="D2363" s="173" t="s">
        <v>823</v>
      </c>
      <c r="E2363" s="171">
        <v>1.1200000000000001</v>
      </c>
      <c r="F2363" s="171">
        <v>57.6</v>
      </c>
      <c r="G2363" s="171" t="s">
        <v>10451</v>
      </c>
    </row>
    <row r="2364" spans="1:7">
      <c r="A2364" s="171">
        <v>2436</v>
      </c>
      <c r="B2364" s="172" t="s">
        <v>936</v>
      </c>
      <c r="C2364" s="173" t="s">
        <v>820</v>
      </c>
      <c r="D2364" s="173" t="s">
        <v>336</v>
      </c>
      <c r="E2364" s="171">
        <v>240.43</v>
      </c>
      <c r="F2364" s="171" t="s">
        <v>10451</v>
      </c>
      <c r="G2364" s="171">
        <v>16.72</v>
      </c>
    </row>
    <row r="2365" spans="1:7">
      <c r="A2365" s="171">
        <v>2438</v>
      </c>
      <c r="B2365" s="172" t="s">
        <v>1007</v>
      </c>
      <c r="C2365" s="173" t="s">
        <v>820</v>
      </c>
      <c r="D2365" s="173" t="s">
        <v>336</v>
      </c>
      <c r="E2365" s="171">
        <v>239.21</v>
      </c>
      <c r="F2365" s="171" t="s">
        <v>10451</v>
      </c>
      <c r="G2365" s="171">
        <v>25.65</v>
      </c>
    </row>
    <row r="2366" spans="1:7">
      <c r="A2366" s="171">
        <v>247</v>
      </c>
      <c r="B2366" s="172" t="s">
        <v>937</v>
      </c>
      <c r="C2366" s="173" t="s">
        <v>820</v>
      </c>
      <c r="D2366" s="173" t="s">
        <v>336</v>
      </c>
      <c r="E2366" s="171">
        <v>240.43</v>
      </c>
      <c r="F2366" s="171" t="s">
        <v>10451</v>
      </c>
      <c r="G2366" s="171">
        <v>12.56</v>
      </c>
    </row>
    <row r="2367" spans="1:7">
      <c r="A2367" s="171">
        <v>25966</v>
      </c>
      <c r="B2367" s="172" t="s">
        <v>827</v>
      </c>
      <c r="C2367" s="173" t="s">
        <v>814</v>
      </c>
      <c r="D2367" s="173" t="s">
        <v>828</v>
      </c>
      <c r="E2367" s="171">
        <v>1.06</v>
      </c>
      <c r="F2367" s="171">
        <v>13.84</v>
      </c>
      <c r="G2367" s="171" t="s">
        <v>10451</v>
      </c>
    </row>
    <row r="2368" spans="1:7">
      <c r="A2368" s="171">
        <v>2711</v>
      </c>
      <c r="B2368" s="172" t="s">
        <v>831</v>
      </c>
      <c r="C2368" s="173" t="s">
        <v>814</v>
      </c>
      <c r="D2368" s="173" t="s">
        <v>30</v>
      </c>
      <c r="E2368" s="171">
        <v>0.47</v>
      </c>
      <c r="F2368" s="171">
        <v>112.95</v>
      </c>
      <c r="G2368" s="171" t="s">
        <v>10451</v>
      </c>
    </row>
    <row r="2369" spans="1:7">
      <c r="A2369" s="171">
        <v>36144</v>
      </c>
      <c r="B2369" s="172" t="s">
        <v>832</v>
      </c>
      <c r="C2369" s="173" t="s">
        <v>814</v>
      </c>
      <c r="D2369" s="173" t="s">
        <v>30</v>
      </c>
      <c r="E2369" s="171">
        <v>78.06</v>
      </c>
      <c r="F2369" s="171">
        <v>1.34</v>
      </c>
      <c r="G2369" s="171" t="s">
        <v>10451</v>
      </c>
    </row>
    <row r="2370" spans="1:7">
      <c r="A2370" s="171">
        <v>36146</v>
      </c>
      <c r="B2370" s="172" t="s">
        <v>833</v>
      </c>
      <c r="C2370" s="173" t="s">
        <v>814</v>
      </c>
      <c r="D2370" s="173" t="s">
        <v>30</v>
      </c>
      <c r="E2370" s="171">
        <v>0.87</v>
      </c>
      <c r="F2370" s="171">
        <v>204</v>
      </c>
      <c r="G2370" s="171" t="s">
        <v>10451</v>
      </c>
    </row>
    <row r="2371" spans="1:7" ht="21">
      <c r="A2371" s="171">
        <v>36149</v>
      </c>
      <c r="B2371" s="172" t="s">
        <v>834</v>
      </c>
      <c r="C2371" s="173" t="s">
        <v>814</v>
      </c>
      <c r="D2371" s="173" t="s">
        <v>30</v>
      </c>
      <c r="E2371" s="171">
        <v>0.5</v>
      </c>
      <c r="F2371" s="171">
        <v>141</v>
      </c>
      <c r="G2371" s="171" t="s">
        <v>10451</v>
      </c>
    </row>
    <row r="2372" spans="1:7">
      <c r="A2372" s="171">
        <v>36150</v>
      </c>
      <c r="B2372" s="172" t="s">
        <v>835</v>
      </c>
      <c r="C2372" s="173" t="s">
        <v>814</v>
      </c>
      <c r="D2372" s="173" t="s">
        <v>30</v>
      </c>
      <c r="E2372" s="171">
        <v>1.85</v>
      </c>
      <c r="F2372" s="171">
        <v>35.64</v>
      </c>
      <c r="G2372" s="171" t="s">
        <v>10451</v>
      </c>
    </row>
    <row r="2373" spans="1:7" ht="21">
      <c r="A2373" s="171">
        <v>36153</v>
      </c>
      <c r="B2373" s="172" t="s">
        <v>836</v>
      </c>
      <c r="C2373" s="173" t="s">
        <v>814</v>
      </c>
      <c r="D2373" s="173" t="s">
        <v>30</v>
      </c>
      <c r="E2373" s="171">
        <v>0.75</v>
      </c>
      <c r="F2373" s="171">
        <v>160.5</v>
      </c>
      <c r="G2373" s="171" t="s">
        <v>10451</v>
      </c>
    </row>
    <row r="2374" spans="1:7">
      <c r="A2374" s="171">
        <v>37370</v>
      </c>
      <c r="B2374" s="172" t="s">
        <v>838</v>
      </c>
      <c r="C2374" s="173" t="s">
        <v>814</v>
      </c>
      <c r="D2374" s="173" t="s">
        <v>336</v>
      </c>
      <c r="E2374" s="171">
        <v>700.2</v>
      </c>
      <c r="F2374" s="171">
        <v>2.48</v>
      </c>
      <c r="G2374" s="171" t="s">
        <v>10451</v>
      </c>
    </row>
    <row r="2375" spans="1:7">
      <c r="A2375" s="171">
        <v>37371</v>
      </c>
      <c r="B2375" s="172" t="s">
        <v>839</v>
      </c>
      <c r="C2375" s="173" t="s">
        <v>814</v>
      </c>
      <c r="D2375" s="173" t="s">
        <v>336</v>
      </c>
      <c r="E2375" s="171">
        <v>700.2</v>
      </c>
      <c r="F2375" s="171">
        <v>0.55000000000000004</v>
      </c>
      <c r="G2375" s="171" t="s">
        <v>10451</v>
      </c>
    </row>
    <row r="2376" spans="1:7">
      <c r="A2376" s="171">
        <v>37372</v>
      </c>
      <c r="B2376" s="172" t="s">
        <v>840</v>
      </c>
      <c r="C2376" s="173" t="s">
        <v>814</v>
      </c>
      <c r="D2376" s="173" t="s">
        <v>336</v>
      </c>
      <c r="E2376" s="171">
        <v>700.2</v>
      </c>
      <c r="F2376" s="171">
        <v>0.37</v>
      </c>
      <c r="G2376" s="171" t="s">
        <v>10451</v>
      </c>
    </row>
    <row r="2377" spans="1:7">
      <c r="A2377" s="171">
        <v>37373</v>
      </c>
      <c r="B2377" s="172" t="s">
        <v>841</v>
      </c>
      <c r="C2377" s="173" t="s">
        <v>814</v>
      </c>
      <c r="D2377" s="173" t="s">
        <v>336</v>
      </c>
      <c r="E2377" s="171">
        <v>700.2</v>
      </c>
      <c r="F2377" s="171">
        <v>0.02</v>
      </c>
      <c r="G2377" s="171" t="s">
        <v>10451</v>
      </c>
    </row>
    <row r="2378" spans="1:7">
      <c r="A2378" s="171">
        <v>38382</v>
      </c>
      <c r="B2378" s="172" t="s">
        <v>843</v>
      </c>
      <c r="C2378" s="173" t="s">
        <v>814</v>
      </c>
      <c r="D2378" s="173" t="s">
        <v>30</v>
      </c>
      <c r="E2378" s="171">
        <v>1.91</v>
      </c>
      <c r="F2378" s="171">
        <v>9.56</v>
      </c>
      <c r="G2378" s="171" t="s">
        <v>10451</v>
      </c>
    </row>
    <row r="2379" spans="1:7">
      <c r="A2379" s="171">
        <v>38390</v>
      </c>
      <c r="B2379" s="172" t="s">
        <v>844</v>
      </c>
      <c r="C2379" s="173" t="s">
        <v>814</v>
      </c>
      <c r="D2379" s="173" t="s">
        <v>30</v>
      </c>
      <c r="E2379" s="171">
        <v>1.06</v>
      </c>
      <c r="F2379" s="171">
        <v>28.83</v>
      </c>
      <c r="G2379" s="171" t="s">
        <v>10451</v>
      </c>
    </row>
    <row r="2380" spans="1:7">
      <c r="A2380" s="171">
        <v>38393</v>
      </c>
      <c r="B2380" s="172" t="s">
        <v>845</v>
      </c>
      <c r="C2380" s="173" t="s">
        <v>814</v>
      </c>
      <c r="D2380" s="173" t="s">
        <v>30</v>
      </c>
      <c r="E2380" s="171">
        <v>1.06</v>
      </c>
      <c r="F2380" s="171">
        <v>13</v>
      </c>
      <c r="G2380" s="171" t="s">
        <v>10451</v>
      </c>
    </row>
    <row r="2381" spans="1:7">
      <c r="A2381" s="171">
        <v>38396</v>
      </c>
      <c r="B2381" s="172" t="s">
        <v>846</v>
      </c>
      <c r="C2381" s="173" t="s">
        <v>814</v>
      </c>
      <c r="D2381" s="173" t="s">
        <v>30</v>
      </c>
      <c r="E2381" s="171">
        <v>0.04</v>
      </c>
      <c r="F2381" s="171">
        <v>359.64</v>
      </c>
      <c r="G2381" s="171" t="s">
        <v>10451</v>
      </c>
    </row>
    <row r="2382" spans="1:7">
      <c r="A2382" s="171">
        <v>38399</v>
      </c>
      <c r="B2382" s="172" t="s">
        <v>847</v>
      </c>
      <c r="C2382" s="173" t="s">
        <v>814</v>
      </c>
      <c r="D2382" s="173" t="s">
        <v>30</v>
      </c>
      <c r="E2382" s="171">
        <v>0.19</v>
      </c>
      <c r="F2382" s="171">
        <v>139.57</v>
      </c>
      <c r="G2382" s="171" t="s">
        <v>10451</v>
      </c>
    </row>
    <row r="2383" spans="1:7" ht="21">
      <c r="A2383" s="171">
        <v>38413</v>
      </c>
      <c r="B2383" s="172" t="s">
        <v>848</v>
      </c>
      <c r="C2383" s="173" t="s">
        <v>814</v>
      </c>
      <c r="D2383" s="173" t="s">
        <v>30</v>
      </c>
      <c r="E2383" s="171">
        <v>0.03</v>
      </c>
      <c r="F2383" s="171">
        <v>536.28</v>
      </c>
      <c r="G2383" s="171" t="s">
        <v>10451</v>
      </c>
    </row>
    <row r="2384" spans="1:7">
      <c r="A2384" s="171">
        <v>38476</v>
      </c>
      <c r="B2384" s="172" t="s">
        <v>849</v>
      </c>
      <c r="C2384" s="173" t="s">
        <v>814</v>
      </c>
      <c r="D2384" s="173" t="s">
        <v>30</v>
      </c>
      <c r="E2384" s="171">
        <v>0.14000000000000001</v>
      </c>
      <c r="F2384" s="171">
        <v>210.29</v>
      </c>
      <c r="G2384" s="171" t="s">
        <v>10451</v>
      </c>
    </row>
    <row r="2385" spans="1:7">
      <c r="A2385" s="171">
        <v>38477</v>
      </c>
      <c r="B2385" s="172" t="s">
        <v>850</v>
      </c>
      <c r="C2385" s="173" t="s">
        <v>814</v>
      </c>
      <c r="D2385" s="173" t="s">
        <v>30</v>
      </c>
      <c r="E2385" s="171">
        <v>0.03</v>
      </c>
      <c r="F2385" s="171">
        <v>595.54999999999995</v>
      </c>
      <c r="G2385" s="171" t="s">
        <v>10451</v>
      </c>
    </row>
    <row r="2386" spans="1:7">
      <c r="A2386" s="171" t="s">
        <v>1018</v>
      </c>
      <c r="B2386" s="172" t="s">
        <v>1019</v>
      </c>
      <c r="C2386" s="173" t="s">
        <v>814</v>
      </c>
      <c r="D2386" s="173" t="s">
        <v>30</v>
      </c>
      <c r="E2386" s="171">
        <v>389</v>
      </c>
      <c r="F2386" s="171">
        <v>175.5</v>
      </c>
      <c r="G2386" s="171" t="s">
        <v>10451</v>
      </c>
    </row>
    <row r="2387" spans="1:7">
      <c r="A2387" s="374"/>
      <c r="B2387" s="374"/>
      <c r="C2387" s="374"/>
      <c r="D2387" s="374"/>
      <c r="E2387" s="374"/>
      <c r="F2387" s="374"/>
      <c r="G2387" s="374"/>
    </row>
    <row r="2388" spans="1:7">
      <c r="A2388" s="219" t="s">
        <v>317</v>
      </c>
      <c r="B2388" s="220" t="s">
        <v>318</v>
      </c>
      <c r="C2388" s="221" t="s">
        <v>57</v>
      </c>
      <c r="D2388" s="221" t="s">
        <v>30</v>
      </c>
      <c r="E2388" s="222">
        <v>126</v>
      </c>
      <c r="F2388" s="222">
        <v>190.4</v>
      </c>
      <c r="G2388" s="222">
        <v>33.869999999999997</v>
      </c>
    </row>
    <row r="2389" spans="1:7">
      <c r="A2389" s="171">
        <v>10</v>
      </c>
      <c r="B2389" s="172" t="s">
        <v>816</v>
      </c>
      <c r="C2389" s="173" t="s">
        <v>814</v>
      </c>
      <c r="D2389" s="173" t="s">
        <v>30</v>
      </c>
      <c r="E2389" s="171">
        <v>1.82</v>
      </c>
      <c r="F2389" s="171">
        <v>9.4499999999999993</v>
      </c>
      <c r="G2389" s="171" t="s">
        <v>10451</v>
      </c>
    </row>
    <row r="2390" spans="1:7" ht="21">
      <c r="A2390" s="171">
        <v>11359</v>
      </c>
      <c r="B2390" s="172" t="s">
        <v>818</v>
      </c>
      <c r="C2390" s="173" t="s">
        <v>814</v>
      </c>
      <c r="D2390" s="173" t="s">
        <v>30</v>
      </c>
      <c r="E2390" s="171">
        <v>0.02</v>
      </c>
      <c r="F2390" s="171">
        <v>520.16</v>
      </c>
      <c r="G2390" s="171" t="s">
        <v>10451</v>
      </c>
    </row>
    <row r="2391" spans="1:7">
      <c r="A2391" s="171">
        <v>12815</v>
      </c>
      <c r="B2391" s="172" t="s">
        <v>821</v>
      </c>
      <c r="C2391" s="173" t="s">
        <v>814</v>
      </c>
      <c r="D2391" s="173" t="s">
        <v>30</v>
      </c>
      <c r="E2391" s="171">
        <v>2.06</v>
      </c>
      <c r="F2391" s="171">
        <v>7.33</v>
      </c>
      <c r="G2391" s="171" t="s">
        <v>10451</v>
      </c>
    </row>
    <row r="2392" spans="1:7">
      <c r="A2392" s="171">
        <v>12892</v>
      </c>
      <c r="B2392" s="172" t="s">
        <v>822</v>
      </c>
      <c r="C2392" s="173" t="s">
        <v>814</v>
      </c>
      <c r="D2392" s="173" t="s">
        <v>823</v>
      </c>
      <c r="E2392" s="171">
        <v>3.12</v>
      </c>
      <c r="F2392" s="171">
        <v>10.8</v>
      </c>
      <c r="G2392" s="171" t="s">
        <v>10451</v>
      </c>
    </row>
    <row r="2393" spans="1:7">
      <c r="A2393" s="171">
        <v>12893</v>
      </c>
      <c r="B2393" s="172" t="s">
        <v>824</v>
      </c>
      <c r="C2393" s="173" t="s">
        <v>814</v>
      </c>
      <c r="D2393" s="173" t="s">
        <v>823</v>
      </c>
      <c r="E2393" s="171">
        <v>0.36</v>
      </c>
      <c r="F2393" s="171">
        <v>57.6</v>
      </c>
      <c r="G2393" s="171" t="s">
        <v>10451</v>
      </c>
    </row>
    <row r="2394" spans="1:7">
      <c r="A2394" s="171">
        <v>2436</v>
      </c>
      <c r="B2394" s="172" t="s">
        <v>936</v>
      </c>
      <c r="C2394" s="173" t="s">
        <v>820</v>
      </c>
      <c r="D2394" s="173" t="s">
        <v>336</v>
      </c>
      <c r="E2394" s="171">
        <v>77.88</v>
      </c>
      <c r="F2394" s="171" t="s">
        <v>10451</v>
      </c>
      <c r="G2394" s="171">
        <v>16.72</v>
      </c>
    </row>
    <row r="2395" spans="1:7">
      <c r="A2395" s="171">
        <v>2438</v>
      </c>
      <c r="B2395" s="172" t="s">
        <v>1007</v>
      </c>
      <c r="C2395" s="173" t="s">
        <v>820</v>
      </c>
      <c r="D2395" s="173" t="s">
        <v>336</v>
      </c>
      <c r="E2395" s="171">
        <v>77.48</v>
      </c>
      <c r="F2395" s="171" t="s">
        <v>10451</v>
      </c>
      <c r="G2395" s="171">
        <v>25.65</v>
      </c>
    </row>
    <row r="2396" spans="1:7">
      <c r="A2396" s="171">
        <v>247</v>
      </c>
      <c r="B2396" s="172" t="s">
        <v>937</v>
      </c>
      <c r="C2396" s="173" t="s">
        <v>820</v>
      </c>
      <c r="D2396" s="173" t="s">
        <v>336</v>
      </c>
      <c r="E2396" s="171">
        <v>77.88</v>
      </c>
      <c r="F2396" s="171" t="s">
        <v>10451</v>
      </c>
      <c r="G2396" s="171">
        <v>12.56</v>
      </c>
    </row>
    <row r="2397" spans="1:7">
      <c r="A2397" s="171">
        <v>25966</v>
      </c>
      <c r="B2397" s="172" t="s">
        <v>827</v>
      </c>
      <c r="C2397" s="173" t="s">
        <v>814</v>
      </c>
      <c r="D2397" s="173" t="s">
        <v>828</v>
      </c>
      <c r="E2397" s="171">
        <v>0.34</v>
      </c>
      <c r="F2397" s="171">
        <v>13.84</v>
      </c>
      <c r="G2397" s="171" t="s">
        <v>10451</v>
      </c>
    </row>
    <row r="2398" spans="1:7">
      <c r="A2398" s="171">
        <v>2711</v>
      </c>
      <c r="B2398" s="172" t="s">
        <v>831</v>
      </c>
      <c r="C2398" s="173" t="s">
        <v>814</v>
      </c>
      <c r="D2398" s="173" t="s">
        <v>30</v>
      </c>
      <c r="E2398" s="171">
        <v>0.15</v>
      </c>
      <c r="F2398" s="171">
        <v>112.95</v>
      </c>
      <c r="G2398" s="171" t="s">
        <v>10451</v>
      </c>
    </row>
    <row r="2399" spans="1:7">
      <c r="A2399" s="171">
        <v>36144</v>
      </c>
      <c r="B2399" s="172" t="s">
        <v>832</v>
      </c>
      <c r="C2399" s="173" t="s">
        <v>814</v>
      </c>
      <c r="D2399" s="173" t="s">
        <v>30</v>
      </c>
      <c r="E2399" s="171">
        <v>25.29</v>
      </c>
      <c r="F2399" s="171">
        <v>1.34</v>
      </c>
      <c r="G2399" s="171" t="s">
        <v>10451</v>
      </c>
    </row>
    <row r="2400" spans="1:7">
      <c r="A2400" s="171">
        <v>36146</v>
      </c>
      <c r="B2400" s="172" t="s">
        <v>833</v>
      </c>
      <c r="C2400" s="173" t="s">
        <v>814</v>
      </c>
      <c r="D2400" s="173" t="s">
        <v>30</v>
      </c>
      <c r="E2400" s="171">
        <v>0.28000000000000003</v>
      </c>
      <c r="F2400" s="171">
        <v>204</v>
      </c>
      <c r="G2400" s="171" t="s">
        <v>10451</v>
      </c>
    </row>
    <row r="2401" spans="1:7" ht="21">
      <c r="A2401" s="171">
        <v>36149</v>
      </c>
      <c r="B2401" s="172" t="s">
        <v>834</v>
      </c>
      <c r="C2401" s="173" t="s">
        <v>814</v>
      </c>
      <c r="D2401" s="173" t="s">
        <v>30</v>
      </c>
      <c r="E2401" s="171">
        <v>0.16</v>
      </c>
      <c r="F2401" s="171">
        <v>141</v>
      </c>
      <c r="G2401" s="171" t="s">
        <v>10451</v>
      </c>
    </row>
    <row r="2402" spans="1:7">
      <c r="A2402" s="171">
        <v>36150</v>
      </c>
      <c r="B2402" s="172" t="s">
        <v>835</v>
      </c>
      <c r="C2402" s="173" t="s">
        <v>814</v>
      </c>
      <c r="D2402" s="173" t="s">
        <v>30</v>
      </c>
      <c r="E2402" s="171">
        <v>0.6</v>
      </c>
      <c r="F2402" s="171">
        <v>35.64</v>
      </c>
      <c r="G2402" s="171" t="s">
        <v>10451</v>
      </c>
    </row>
    <row r="2403" spans="1:7" ht="21">
      <c r="A2403" s="171">
        <v>36153</v>
      </c>
      <c r="B2403" s="172" t="s">
        <v>836</v>
      </c>
      <c r="C2403" s="173" t="s">
        <v>814</v>
      </c>
      <c r="D2403" s="173" t="s">
        <v>30</v>
      </c>
      <c r="E2403" s="171">
        <v>0.24</v>
      </c>
      <c r="F2403" s="171">
        <v>160.5</v>
      </c>
      <c r="G2403" s="171" t="s">
        <v>10451</v>
      </c>
    </row>
    <row r="2404" spans="1:7">
      <c r="A2404" s="171">
        <v>37370</v>
      </c>
      <c r="B2404" s="172" t="s">
        <v>838</v>
      </c>
      <c r="C2404" s="173" t="s">
        <v>814</v>
      </c>
      <c r="D2404" s="173" t="s">
        <v>336</v>
      </c>
      <c r="E2404" s="171">
        <v>226.8</v>
      </c>
      <c r="F2404" s="171">
        <v>2.48</v>
      </c>
      <c r="G2404" s="171" t="s">
        <v>10451</v>
      </c>
    </row>
    <row r="2405" spans="1:7">
      <c r="A2405" s="171">
        <v>37371</v>
      </c>
      <c r="B2405" s="172" t="s">
        <v>839</v>
      </c>
      <c r="C2405" s="173" t="s">
        <v>814</v>
      </c>
      <c r="D2405" s="173" t="s">
        <v>336</v>
      </c>
      <c r="E2405" s="171">
        <v>226.8</v>
      </c>
      <c r="F2405" s="171">
        <v>0.55000000000000004</v>
      </c>
      <c r="G2405" s="171" t="s">
        <v>10451</v>
      </c>
    </row>
    <row r="2406" spans="1:7">
      <c r="A2406" s="171">
        <v>37372</v>
      </c>
      <c r="B2406" s="172" t="s">
        <v>840</v>
      </c>
      <c r="C2406" s="173" t="s">
        <v>814</v>
      </c>
      <c r="D2406" s="173" t="s">
        <v>336</v>
      </c>
      <c r="E2406" s="171">
        <v>226.8</v>
      </c>
      <c r="F2406" s="171">
        <v>0.37</v>
      </c>
      <c r="G2406" s="171" t="s">
        <v>10451</v>
      </c>
    </row>
    <row r="2407" spans="1:7">
      <c r="A2407" s="171">
        <v>37373</v>
      </c>
      <c r="B2407" s="172" t="s">
        <v>841</v>
      </c>
      <c r="C2407" s="173" t="s">
        <v>814</v>
      </c>
      <c r="D2407" s="173" t="s">
        <v>336</v>
      </c>
      <c r="E2407" s="171">
        <v>226.8</v>
      </c>
      <c r="F2407" s="171">
        <v>0.02</v>
      </c>
      <c r="G2407" s="171" t="s">
        <v>10451</v>
      </c>
    </row>
    <row r="2408" spans="1:7">
      <c r="A2408" s="171">
        <v>38382</v>
      </c>
      <c r="B2408" s="172" t="s">
        <v>843</v>
      </c>
      <c r="C2408" s="173" t="s">
        <v>814</v>
      </c>
      <c r="D2408" s="173" t="s">
        <v>30</v>
      </c>
      <c r="E2408" s="171">
        <v>0.62</v>
      </c>
      <c r="F2408" s="171">
        <v>9.56</v>
      </c>
      <c r="G2408" s="171" t="s">
        <v>10451</v>
      </c>
    </row>
    <row r="2409" spans="1:7">
      <c r="A2409" s="171">
        <v>38390</v>
      </c>
      <c r="B2409" s="172" t="s">
        <v>844</v>
      </c>
      <c r="C2409" s="173" t="s">
        <v>814</v>
      </c>
      <c r="D2409" s="173" t="s">
        <v>30</v>
      </c>
      <c r="E2409" s="171">
        <v>0.34</v>
      </c>
      <c r="F2409" s="171">
        <v>28.83</v>
      </c>
      <c r="G2409" s="171" t="s">
        <v>10451</v>
      </c>
    </row>
    <row r="2410" spans="1:7">
      <c r="A2410" s="171">
        <v>38393</v>
      </c>
      <c r="B2410" s="172" t="s">
        <v>845</v>
      </c>
      <c r="C2410" s="173" t="s">
        <v>814</v>
      </c>
      <c r="D2410" s="173" t="s">
        <v>30</v>
      </c>
      <c r="E2410" s="171">
        <v>0.34</v>
      </c>
      <c r="F2410" s="171">
        <v>13</v>
      </c>
      <c r="G2410" s="171" t="s">
        <v>10451</v>
      </c>
    </row>
    <row r="2411" spans="1:7">
      <c r="A2411" s="171">
        <v>38396</v>
      </c>
      <c r="B2411" s="172" t="s">
        <v>846</v>
      </c>
      <c r="C2411" s="173" t="s">
        <v>814</v>
      </c>
      <c r="D2411" s="173" t="s">
        <v>30</v>
      </c>
      <c r="E2411" s="171">
        <v>0.01</v>
      </c>
      <c r="F2411" s="171">
        <v>359.64</v>
      </c>
      <c r="G2411" s="171" t="s">
        <v>10451</v>
      </c>
    </row>
    <row r="2412" spans="1:7">
      <c r="A2412" s="171">
        <v>38399</v>
      </c>
      <c r="B2412" s="172" t="s">
        <v>847</v>
      </c>
      <c r="C2412" s="173" t="s">
        <v>814</v>
      </c>
      <c r="D2412" s="173" t="s">
        <v>30</v>
      </c>
      <c r="E2412" s="171">
        <v>0.06</v>
      </c>
      <c r="F2412" s="171">
        <v>139.57</v>
      </c>
      <c r="G2412" s="171" t="s">
        <v>10451</v>
      </c>
    </row>
    <row r="2413" spans="1:7" ht="21">
      <c r="A2413" s="171">
        <v>38413</v>
      </c>
      <c r="B2413" s="172" t="s">
        <v>848</v>
      </c>
      <c r="C2413" s="173" t="s">
        <v>814</v>
      </c>
      <c r="D2413" s="173" t="s">
        <v>30</v>
      </c>
      <c r="E2413" s="171">
        <v>0.01</v>
      </c>
      <c r="F2413" s="171">
        <v>536.28</v>
      </c>
      <c r="G2413" s="171" t="s">
        <v>10451</v>
      </c>
    </row>
    <row r="2414" spans="1:7">
      <c r="A2414" s="171">
        <v>38476</v>
      </c>
      <c r="B2414" s="172" t="s">
        <v>849</v>
      </c>
      <c r="C2414" s="173" t="s">
        <v>814</v>
      </c>
      <c r="D2414" s="173" t="s">
        <v>30</v>
      </c>
      <c r="E2414" s="171">
        <v>0.05</v>
      </c>
      <c r="F2414" s="171">
        <v>210.29</v>
      </c>
      <c r="G2414" s="171" t="s">
        <v>10451</v>
      </c>
    </row>
    <row r="2415" spans="1:7">
      <c r="A2415" s="171">
        <v>38477</v>
      </c>
      <c r="B2415" s="172" t="s">
        <v>850</v>
      </c>
      <c r="C2415" s="173" t="s">
        <v>814</v>
      </c>
      <c r="D2415" s="173" t="s">
        <v>30</v>
      </c>
      <c r="E2415" s="171">
        <v>0.01</v>
      </c>
      <c r="F2415" s="171">
        <v>595.54999999999995</v>
      </c>
      <c r="G2415" s="171" t="s">
        <v>10451</v>
      </c>
    </row>
    <row r="2416" spans="1:7">
      <c r="A2416" s="171" t="s">
        <v>1021</v>
      </c>
      <c r="B2416" s="172" t="s">
        <v>1022</v>
      </c>
      <c r="C2416" s="173" t="s">
        <v>814</v>
      </c>
      <c r="D2416" s="173" t="s">
        <v>30</v>
      </c>
      <c r="E2416" s="171">
        <v>126</v>
      </c>
      <c r="F2416" s="171">
        <v>181.5</v>
      </c>
      <c r="G2416" s="171" t="s">
        <v>10451</v>
      </c>
    </row>
    <row r="2417" spans="1:7">
      <c r="A2417" s="374"/>
      <c r="B2417" s="374"/>
      <c r="C2417" s="374"/>
      <c r="D2417" s="374"/>
      <c r="E2417" s="374"/>
      <c r="F2417" s="374"/>
      <c r="G2417" s="374"/>
    </row>
    <row r="2418" spans="1:7" ht="21">
      <c r="A2418" s="219" t="s">
        <v>320</v>
      </c>
      <c r="B2418" s="220" t="s">
        <v>321</v>
      </c>
      <c r="C2418" s="221" t="s">
        <v>57</v>
      </c>
      <c r="D2418" s="221" t="s">
        <v>30</v>
      </c>
      <c r="E2418" s="222">
        <v>13</v>
      </c>
      <c r="F2418" s="222">
        <v>205.17</v>
      </c>
      <c r="G2418" s="222">
        <v>112.89</v>
      </c>
    </row>
    <row r="2419" spans="1:7">
      <c r="A2419" s="171">
        <v>10</v>
      </c>
      <c r="B2419" s="172" t="s">
        <v>816</v>
      </c>
      <c r="C2419" s="173" t="s">
        <v>814</v>
      </c>
      <c r="D2419" s="173" t="s">
        <v>30</v>
      </c>
      <c r="E2419" s="171">
        <v>0.63</v>
      </c>
      <c r="F2419" s="171">
        <v>9.4499999999999993</v>
      </c>
      <c r="G2419" s="171" t="s">
        <v>10451</v>
      </c>
    </row>
    <row r="2420" spans="1:7" ht="21">
      <c r="A2420" s="171">
        <v>11359</v>
      </c>
      <c r="B2420" s="172" t="s">
        <v>818</v>
      </c>
      <c r="C2420" s="173" t="s">
        <v>814</v>
      </c>
      <c r="D2420" s="173" t="s">
        <v>30</v>
      </c>
      <c r="E2420" s="171">
        <v>0.01</v>
      </c>
      <c r="F2420" s="171">
        <v>520.16</v>
      </c>
      <c r="G2420" s="171" t="s">
        <v>10451</v>
      </c>
    </row>
    <row r="2421" spans="1:7">
      <c r="A2421" s="171">
        <v>12815</v>
      </c>
      <c r="B2421" s="172" t="s">
        <v>821</v>
      </c>
      <c r="C2421" s="173" t="s">
        <v>814</v>
      </c>
      <c r="D2421" s="173" t="s">
        <v>30</v>
      </c>
      <c r="E2421" s="171">
        <v>0.71</v>
      </c>
      <c r="F2421" s="171">
        <v>7.33</v>
      </c>
      <c r="G2421" s="171" t="s">
        <v>10451</v>
      </c>
    </row>
    <row r="2422" spans="1:7">
      <c r="A2422" s="171">
        <v>12892</v>
      </c>
      <c r="B2422" s="172" t="s">
        <v>822</v>
      </c>
      <c r="C2422" s="173" t="s">
        <v>814</v>
      </c>
      <c r="D2422" s="173" t="s">
        <v>823</v>
      </c>
      <c r="E2422" s="171">
        <v>1.07</v>
      </c>
      <c r="F2422" s="171">
        <v>10.8</v>
      </c>
      <c r="G2422" s="171" t="s">
        <v>10451</v>
      </c>
    </row>
    <row r="2423" spans="1:7">
      <c r="A2423" s="171">
        <v>12893</v>
      </c>
      <c r="B2423" s="172" t="s">
        <v>824</v>
      </c>
      <c r="C2423" s="173" t="s">
        <v>814</v>
      </c>
      <c r="D2423" s="173" t="s">
        <v>823</v>
      </c>
      <c r="E2423" s="171">
        <v>0.12</v>
      </c>
      <c r="F2423" s="171">
        <v>57.6</v>
      </c>
      <c r="G2423" s="171" t="s">
        <v>10451</v>
      </c>
    </row>
    <row r="2424" spans="1:7">
      <c r="A2424" s="171">
        <v>2436</v>
      </c>
      <c r="B2424" s="172" t="s">
        <v>936</v>
      </c>
      <c r="C2424" s="173" t="s">
        <v>820</v>
      </c>
      <c r="D2424" s="173" t="s">
        <v>336</v>
      </c>
      <c r="E2424" s="171">
        <v>26.78</v>
      </c>
      <c r="F2424" s="171" t="s">
        <v>10451</v>
      </c>
      <c r="G2424" s="171">
        <v>16.72</v>
      </c>
    </row>
    <row r="2425" spans="1:7">
      <c r="A2425" s="171">
        <v>2438</v>
      </c>
      <c r="B2425" s="172" t="s">
        <v>1007</v>
      </c>
      <c r="C2425" s="173" t="s">
        <v>820</v>
      </c>
      <c r="D2425" s="173" t="s">
        <v>336</v>
      </c>
      <c r="E2425" s="171">
        <v>26.65</v>
      </c>
      <c r="F2425" s="171" t="s">
        <v>10451</v>
      </c>
      <c r="G2425" s="171">
        <v>25.65</v>
      </c>
    </row>
    <row r="2426" spans="1:7">
      <c r="A2426" s="171">
        <v>247</v>
      </c>
      <c r="B2426" s="172" t="s">
        <v>937</v>
      </c>
      <c r="C2426" s="173" t="s">
        <v>820</v>
      </c>
      <c r="D2426" s="173" t="s">
        <v>336</v>
      </c>
      <c r="E2426" s="171">
        <v>26.78</v>
      </c>
      <c r="F2426" s="171" t="s">
        <v>10451</v>
      </c>
      <c r="G2426" s="171">
        <v>12.56</v>
      </c>
    </row>
    <row r="2427" spans="1:7">
      <c r="A2427" s="171">
        <v>25966</v>
      </c>
      <c r="B2427" s="172" t="s">
        <v>827</v>
      </c>
      <c r="C2427" s="173" t="s">
        <v>814</v>
      </c>
      <c r="D2427" s="173" t="s">
        <v>828</v>
      </c>
      <c r="E2427" s="171">
        <v>0.12</v>
      </c>
      <c r="F2427" s="171">
        <v>13.84</v>
      </c>
      <c r="G2427" s="171" t="s">
        <v>10451</v>
      </c>
    </row>
    <row r="2428" spans="1:7">
      <c r="A2428" s="171">
        <v>2711</v>
      </c>
      <c r="B2428" s="172" t="s">
        <v>831</v>
      </c>
      <c r="C2428" s="173" t="s">
        <v>814</v>
      </c>
      <c r="D2428" s="173" t="s">
        <v>30</v>
      </c>
      <c r="E2428" s="171">
        <v>0.05</v>
      </c>
      <c r="F2428" s="171">
        <v>112.95</v>
      </c>
      <c r="G2428" s="171" t="s">
        <v>10451</v>
      </c>
    </row>
    <row r="2429" spans="1:7">
      <c r="A2429" s="171">
        <v>36144</v>
      </c>
      <c r="B2429" s="172" t="s">
        <v>832</v>
      </c>
      <c r="C2429" s="173" t="s">
        <v>814</v>
      </c>
      <c r="D2429" s="173" t="s">
        <v>30</v>
      </c>
      <c r="E2429" s="171">
        <v>8.6999999999999993</v>
      </c>
      <c r="F2429" s="171">
        <v>1.34</v>
      </c>
      <c r="G2429" s="171" t="s">
        <v>10451</v>
      </c>
    </row>
    <row r="2430" spans="1:7">
      <c r="A2430" s="171">
        <v>36146</v>
      </c>
      <c r="B2430" s="172" t="s">
        <v>833</v>
      </c>
      <c r="C2430" s="173" t="s">
        <v>814</v>
      </c>
      <c r="D2430" s="173" t="s">
        <v>30</v>
      </c>
      <c r="E2430" s="171">
        <v>0.1</v>
      </c>
      <c r="F2430" s="171">
        <v>204</v>
      </c>
      <c r="G2430" s="171" t="s">
        <v>10451</v>
      </c>
    </row>
    <row r="2431" spans="1:7" ht="21">
      <c r="A2431" s="171">
        <v>36149</v>
      </c>
      <c r="B2431" s="172" t="s">
        <v>834</v>
      </c>
      <c r="C2431" s="173" t="s">
        <v>814</v>
      </c>
      <c r="D2431" s="173" t="s">
        <v>30</v>
      </c>
      <c r="E2431" s="171">
        <v>0.06</v>
      </c>
      <c r="F2431" s="171">
        <v>141</v>
      </c>
      <c r="G2431" s="171" t="s">
        <v>10451</v>
      </c>
    </row>
    <row r="2432" spans="1:7">
      <c r="A2432" s="171">
        <v>36150</v>
      </c>
      <c r="B2432" s="172" t="s">
        <v>835</v>
      </c>
      <c r="C2432" s="173" t="s">
        <v>814</v>
      </c>
      <c r="D2432" s="173" t="s">
        <v>30</v>
      </c>
      <c r="E2432" s="171">
        <v>0.21</v>
      </c>
      <c r="F2432" s="171">
        <v>35.64</v>
      </c>
      <c r="G2432" s="171" t="s">
        <v>10451</v>
      </c>
    </row>
    <row r="2433" spans="1:7" ht="21">
      <c r="A2433" s="171">
        <v>36153</v>
      </c>
      <c r="B2433" s="172" t="s">
        <v>836</v>
      </c>
      <c r="C2433" s="173" t="s">
        <v>814</v>
      </c>
      <c r="D2433" s="173" t="s">
        <v>30</v>
      </c>
      <c r="E2433" s="171">
        <v>0.08</v>
      </c>
      <c r="F2433" s="171">
        <v>160.5</v>
      </c>
      <c r="G2433" s="171" t="s">
        <v>10451</v>
      </c>
    </row>
    <row r="2434" spans="1:7">
      <c r="A2434" s="171">
        <v>37370</v>
      </c>
      <c r="B2434" s="172" t="s">
        <v>838</v>
      </c>
      <c r="C2434" s="173" t="s">
        <v>814</v>
      </c>
      <c r="D2434" s="173" t="s">
        <v>336</v>
      </c>
      <c r="E2434" s="171">
        <v>78</v>
      </c>
      <c r="F2434" s="171">
        <v>2.48</v>
      </c>
      <c r="G2434" s="171" t="s">
        <v>10451</v>
      </c>
    </row>
    <row r="2435" spans="1:7">
      <c r="A2435" s="171">
        <v>37371</v>
      </c>
      <c r="B2435" s="172" t="s">
        <v>839</v>
      </c>
      <c r="C2435" s="173" t="s">
        <v>814</v>
      </c>
      <c r="D2435" s="173" t="s">
        <v>336</v>
      </c>
      <c r="E2435" s="171">
        <v>78</v>
      </c>
      <c r="F2435" s="171">
        <v>0.55000000000000004</v>
      </c>
      <c r="G2435" s="171" t="s">
        <v>10451</v>
      </c>
    </row>
    <row r="2436" spans="1:7">
      <c r="A2436" s="171">
        <v>37372</v>
      </c>
      <c r="B2436" s="172" t="s">
        <v>840</v>
      </c>
      <c r="C2436" s="173" t="s">
        <v>814</v>
      </c>
      <c r="D2436" s="173" t="s">
        <v>336</v>
      </c>
      <c r="E2436" s="171">
        <v>78</v>
      </c>
      <c r="F2436" s="171">
        <v>0.37</v>
      </c>
      <c r="G2436" s="171" t="s">
        <v>10451</v>
      </c>
    </row>
    <row r="2437" spans="1:7">
      <c r="A2437" s="171">
        <v>37373</v>
      </c>
      <c r="B2437" s="172" t="s">
        <v>841</v>
      </c>
      <c r="C2437" s="173" t="s">
        <v>814</v>
      </c>
      <c r="D2437" s="173" t="s">
        <v>336</v>
      </c>
      <c r="E2437" s="171">
        <v>78</v>
      </c>
      <c r="F2437" s="171">
        <v>0.02</v>
      </c>
      <c r="G2437" s="171" t="s">
        <v>10451</v>
      </c>
    </row>
    <row r="2438" spans="1:7">
      <c r="A2438" s="171">
        <v>38382</v>
      </c>
      <c r="B2438" s="172" t="s">
        <v>843</v>
      </c>
      <c r="C2438" s="173" t="s">
        <v>814</v>
      </c>
      <c r="D2438" s="173" t="s">
        <v>30</v>
      </c>
      <c r="E2438" s="171">
        <v>0.21</v>
      </c>
      <c r="F2438" s="171">
        <v>9.56</v>
      </c>
      <c r="G2438" s="171" t="s">
        <v>10451</v>
      </c>
    </row>
    <row r="2439" spans="1:7">
      <c r="A2439" s="171">
        <v>38390</v>
      </c>
      <c r="B2439" s="172" t="s">
        <v>844</v>
      </c>
      <c r="C2439" s="173" t="s">
        <v>814</v>
      </c>
      <c r="D2439" s="173" t="s">
        <v>30</v>
      </c>
      <c r="E2439" s="171">
        <v>0.12</v>
      </c>
      <c r="F2439" s="171">
        <v>28.83</v>
      </c>
      <c r="G2439" s="171" t="s">
        <v>10451</v>
      </c>
    </row>
    <row r="2440" spans="1:7">
      <c r="A2440" s="171">
        <v>38393</v>
      </c>
      <c r="B2440" s="172" t="s">
        <v>845</v>
      </c>
      <c r="C2440" s="173" t="s">
        <v>814</v>
      </c>
      <c r="D2440" s="173" t="s">
        <v>30</v>
      </c>
      <c r="E2440" s="171">
        <v>0.12</v>
      </c>
      <c r="F2440" s="171">
        <v>13</v>
      </c>
      <c r="G2440" s="171" t="s">
        <v>10451</v>
      </c>
    </row>
    <row r="2441" spans="1:7">
      <c r="A2441" s="171">
        <v>38396</v>
      </c>
      <c r="B2441" s="172" t="s">
        <v>846</v>
      </c>
      <c r="C2441" s="173" t="s">
        <v>814</v>
      </c>
      <c r="D2441" s="173" t="s">
        <v>30</v>
      </c>
      <c r="E2441" s="171">
        <v>0</v>
      </c>
      <c r="F2441" s="171">
        <v>359.64</v>
      </c>
      <c r="G2441" s="171" t="s">
        <v>10451</v>
      </c>
    </row>
    <row r="2442" spans="1:7">
      <c r="A2442" s="171">
        <v>38399</v>
      </c>
      <c r="B2442" s="172" t="s">
        <v>847</v>
      </c>
      <c r="C2442" s="173" t="s">
        <v>814</v>
      </c>
      <c r="D2442" s="173" t="s">
        <v>30</v>
      </c>
      <c r="E2442" s="171">
        <v>0.02</v>
      </c>
      <c r="F2442" s="171">
        <v>139.57</v>
      </c>
      <c r="G2442" s="171" t="s">
        <v>10451</v>
      </c>
    </row>
    <row r="2443" spans="1:7" ht="21">
      <c r="A2443" s="171">
        <v>38413</v>
      </c>
      <c r="B2443" s="172" t="s">
        <v>848</v>
      </c>
      <c r="C2443" s="173" t="s">
        <v>814</v>
      </c>
      <c r="D2443" s="173" t="s">
        <v>30</v>
      </c>
      <c r="E2443" s="171">
        <v>0</v>
      </c>
      <c r="F2443" s="171">
        <v>536.28</v>
      </c>
      <c r="G2443" s="171" t="s">
        <v>10451</v>
      </c>
    </row>
    <row r="2444" spans="1:7">
      <c r="A2444" s="171">
        <v>38476</v>
      </c>
      <c r="B2444" s="172" t="s">
        <v>849</v>
      </c>
      <c r="C2444" s="173" t="s">
        <v>814</v>
      </c>
      <c r="D2444" s="173" t="s">
        <v>30</v>
      </c>
      <c r="E2444" s="171">
        <v>0.02</v>
      </c>
      <c r="F2444" s="171">
        <v>210.29</v>
      </c>
      <c r="G2444" s="171" t="s">
        <v>10451</v>
      </c>
    </row>
    <row r="2445" spans="1:7">
      <c r="A2445" s="171">
        <v>38477</v>
      </c>
      <c r="B2445" s="172" t="s">
        <v>850</v>
      </c>
      <c r="C2445" s="173" t="s">
        <v>814</v>
      </c>
      <c r="D2445" s="173" t="s">
        <v>30</v>
      </c>
      <c r="E2445" s="171">
        <v>0</v>
      </c>
      <c r="F2445" s="171">
        <v>595.54999999999995</v>
      </c>
      <c r="G2445" s="171" t="s">
        <v>10451</v>
      </c>
    </row>
    <row r="2446" spans="1:7">
      <c r="A2446" s="171" t="s">
        <v>1023</v>
      </c>
      <c r="B2446" s="172" t="s">
        <v>1024</v>
      </c>
      <c r="C2446" s="173" t="s">
        <v>814</v>
      </c>
      <c r="D2446" s="173" t="s">
        <v>30</v>
      </c>
      <c r="E2446" s="171">
        <v>13</v>
      </c>
      <c r="F2446" s="171">
        <v>175.5</v>
      </c>
      <c r="G2446" s="171" t="s">
        <v>10451</v>
      </c>
    </row>
    <row r="2447" spans="1:7">
      <c r="A2447" s="374"/>
      <c r="B2447" s="374"/>
      <c r="C2447" s="374"/>
      <c r="D2447" s="374"/>
      <c r="E2447" s="374"/>
      <c r="F2447" s="374"/>
      <c r="G2447" s="374"/>
    </row>
    <row r="2448" spans="1:7" ht="21">
      <c r="A2448" s="219" t="s">
        <v>323</v>
      </c>
      <c r="B2448" s="220" t="s">
        <v>324</v>
      </c>
      <c r="C2448" s="221" t="s">
        <v>57</v>
      </c>
      <c r="D2448" s="221" t="s">
        <v>30</v>
      </c>
      <c r="E2448" s="222">
        <v>220</v>
      </c>
      <c r="F2448" s="222">
        <v>3.14</v>
      </c>
      <c r="G2448" s="222">
        <v>6.03</v>
      </c>
    </row>
    <row r="2449" spans="1:7">
      <c r="A2449" s="171">
        <v>10</v>
      </c>
      <c r="B2449" s="172" t="s">
        <v>816</v>
      </c>
      <c r="C2449" s="173" t="s">
        <v>814</v>
      </c>
      <c r="D2449" s="173" t="s">
        <v>30</v>
      </c>
      <c r="E2449" s="171">
        <v>0.71</v>
      </c>
      <c r="F2449" s="171">
        <v>9.4499999999999993</v>
      </c>
      <c r="G2449" s="171" t="s">
        <v>10451</v>
      </c>
    </row>
    <row r="2450" spans="1:7" ht="21">
      <c r="A2450" s="171">
        <v>11359</v>
      </c>
      <c r="B2450" s="172" t="s">
        <v>818</v>
      </c>
      <c r="C2450" s="173" t="s">
        <v>814</v>
      </c>
      <c r="D2450" s="173" t="s">
        <v>30</v>
      </c>
      <c r="E2450" s="171">
        <v>0.01</v>
      </c>
      <c r="F2450" s="171">
        <v>520.16</v>
      </c>
      <c r="G2450" s="171" t="s">
        <v>10451</v>
      </c>
    </row>
    <row r="2451" spans="1:7">
      <c r="A2451" s="171">
        <v>12815</v>
      </c>
      <c r="B2451" s="172" t="s">
        <v>821</v>
      </c>
      <c r="C2451" s="173" t="s">
        <v>814</v>
      </c>
      <c r="D2451" s="173" t="s">
        <v>30</v>
      </c>
      <c r="E2451" s="171">
        <v>0.8</v>
      </c>
      <c r="F2451" s="171">
        <v>7.33</v>
      </c>
      <c r="G2451" s="171" t="s">
        <v>10451</v>
      </c>
    </row>
    <row r="2452" spans="1:7">
      <c r="A2452" s="171">
        <v>12892</v>
      </c>
      <c r="B2452" s="172" t="s">
        <v>822</v>
      </c>
      <c r="C2452" s="173" t="s">
        <v>814</v>
      </c>
      <c r="D2452" s="173" t="s">
        <v>823</v>
      </c>
      <c r="E2452" s="171">
        <v>1.21</v>
      </c>
      <c r="F2452" s="171">
        <v>10.8</v>
      </c>
      <c r="G2452" s="171" t="s">
        <v>10451</v>
      </c>
    </row>
    <row r="2453" spans="1:7">
      <c r="A2453" s="171">
        <v>12893</v>
      </c>
      <c r="B2453" s="172" t="s">
        <v>824</v>
      </c>
      <c r="C2453" s="173" t="s">
        <v>814</v>
      </c>
      <c r="D2453" s="173" t="s">
        <v>823</v>
      </c>
      <c r="E2453" s="171">
        <v>0.14000000000000001</v>
      </c>
      <c r="F2453" s="171">
        <v>57.6</v>
      </c>
      <c r="G2453" s="171" t="s">
        <v>10451</v>
      </c>
    </row>
    <row r="2454" spans="1:7">
      <c r="A2454" s="171">
        <v>2436</v>
      </c>
      <c r="B2454" s="172" t="s">
        <v>936</v>
      </c>
      <c r="C2454" s="173" t="s">
        <v>820</v>
      </c>
      <c r="D2454" s="173" t="s">
        <v>336</v>
      </c>
      <c r="E2454" s="171">
        <v>45.32</v>
      </c>
      <c r="F2454" s="171" t="s">
        <v>10451</v>
      </c>
      <c r="G2454" s="171">
        <v>16.72</v>
      </c>
    </row>
    <row r="2455" spans="1:7">
      <c r="A2455" s="171">
        <v>247</v>
      </c>
      <c r="B2455" s="172" t="s">
        <v>937</v>
      </c>
      <c r="C2455" s="173" t="s">
        <v>820</v>
      </c>
      <c r="D2455" s="173" t="s">
        <v>336</v>
      </c>
      <c r="E2455" s="171">
        <v>45.32</v>
      </c>
      <c r="F2455" s="171" t="s">
        <v>10451</v>
      </c>
      <c r="G2455" s="171">
        <v>12.56</v>
      </c>
    </row>
    <row r="2456" spans="1:7">
      <c r="A2456" s="171">
        <v>25966</v>
      </c>
      <c r="B2456" s="172" t="s">
        <v>827</v>
      </c>
      <c r="C2456" s="173" t="s">
        <v>814</v>
      </c>
      <c r="D2456" s="173" t="s">
        <v>828</v>
      </c>
      <c r="E2456" s="171">
        <v>0.13</v>
      </c>
      <c r="F2456" s="171">
        <v>13.84</v>
      </c>
      <c r="G2456" s="171" t="s">
        <v>10451</v>
      </c>
    </row>
    <row r="2457" spans="1:7">
      <c r="A2457" s="171">
        <v>2711</v>
      </c>
      <c r="B2457" s="172" t="s">
        <v>831</v>
      </c>
      <c r="C2457" s="173" t="s">
        <v>814</v>
      </c>
      <c r="D2457" s="173" t="s">
        <v>30</v>
      </c>
      <c r="E2457" s="171">
        <v>0.06</v>
      </c>
      <c r="F2457" s="171">
        <v>112.95</v>
      </c>
      <c r="G2457" s="171" t="s">
        <v>10451</v>
      </c>
    </row>
    <row r="2458" spans="1:7">
      <c r="A2458" s="171">
        <v>36144</v>
      </c>
      <c r="B2458" s="172" t="s">
        <v>832</v>
      </c>
      <c r="C2458" s="173" t="s">
        <v>814</v>
      </c>
      <c r="D2458" s="173" t="s">
        <v>30</v>
      </c>
      <c r="E2458" s="171">
        <v>9.81</v>
      </c>
      <c r="F2458" s="171">
        <v>1.34</v>
      </c>
      <c r="G2458" s="171" t="s">
        <v>10451</v>
      </c>
    </row>
    <row r="2459" spans="1:7">
      <c r="A2459" s="171">
        <v>36146</v>
      </c>
      <c r="B2459" s="172" t="s">
        <v>833</v>
      </c>
      <c r="C2459" s="173" t="s">
        <v>814</v>
      </c>
      <c r="D2459" s="173" t="s">
        <v>30</v>
      </c>
      <c r="E2459" s="171">
        <v>0.11</v>
      </c>
      <c r="F2459" s="171">
        <v>204</v>
      </c>
      <c r="G2459" s="171" t="s">
        <v>10451</v>
      </c>
    </row>
    <row r="2460" spans="1:7" ht="21">
      <c r="A2460" s="171">
        <v>36149</v>
      </c>
      <c r="B2460" s="172" t="s">
        <v>834</v>
      </c>
      <c r="C2460" s="173" t="s">
        <v>814</v>
      </c>
      <c r="D2460" s="173" t="s">
        <v>30</v>
      </c>
      <c r="E2460" s="171">
        <v>0.06</v>
      </c>
      <c r="F2460" s="171">
        <v>141</v>
      </c>
      <c r="G2460" s="171" t="s">
        <v>10451</v>
      </c>
    </row>
    <row r="2461" spans="1:7">
      <c r="A2461" s="171">
        <v>36150</v>
      </c>
      <c r="B2461" s="172" t="s">
        <v>835</v>
      </c>
      <c r="C2461" s="173" t="s">
        <v>814</v>
      </c>
      <c r="D2461" s="173" t="s">
        <v>30</v>
      </c>
      <c r="E2461" s="171">
        <v>0.23</v>
      </c>
      <c r="F2461" s="171">
        <v>35.64</v>
      </c>
      <c r="G2461" s="171" t="s">
        <v>10451</v>
      </c>
    </row>
    <row r="2462" spans="1:7" ht="21">
      <c r="A2462" s="171">
        <v>36153</v>
      </c>
      <c r="B2462" s="172" t="s">
        <v>836</v>
      </c>
      <c r="C2462" s="173" t="s">
        <v>814</v>
      </c>
      <c r="D2462" s="173" t="s">
        <v>30</v>
      </c>
      <c r="E2462" s="171">
        <v>0.09</v>
      </c>
      <c r="F2462" s="171">
        <v>160.5</v>
      </c>
      <c r="G2462" s="171" t="s">
        <v>10451</v>
      </c>
    </row>
    <row r="2463" spans="1:7">
      <c r="A2463" s="171">
        <v>37370</v>
      </c>
      <c r="B2463" s="172" t="s">
        <v>838</v>
      </c>
      <c r="C2463" s="173" t="s">
        <v>814</v>
      </c>
      <c r="D2463" s="173" t="s">
        <v>336</v>
      </c>
      <c r="E2463" s="171">
        <v>88</v>
      </c>
      <c r="F2463" s="171">
        <v>2.48</v>
      </c>
      <c r="G2463" s="171" t="s">
        <v>10451</v>
      </c>
    </row>
    <row r="2464" spans="1:7">
      <c r="A2464" s="171">
        <v>37371</v>
      </c>
      <c r="B2464" s="172" t="s">
        <v>839</v>
      </c>
      <c r="C2464" s="173" t="s">
        <v>814</v>
      </c>
      <c r="D2464" s="173" t="s">
        <v>336</v>
      </c>
      <c r="E2464" s="171">
        <v>88</v>
      </c>
      <c r="F2464" s="171">
        <v>0.55000000000000004</v>
      </c>
      <c r="G2464" s="171" t="s">
        <v>10451</v>
      </c>
    </row>
    <row r="2465" spans="1:7">
      <c r="A2465" s="171">
        <v>37372</v>
      </c>
      <c r="B2465" s="172" t="s">
        <v>840</v>
      </c>
      <c r="C2465" s="173" t="s">
        <v>814</v>
      </c>
      <c r="D2465" s="173" t="s">
        <v>336</v>
      </c>
      <c r="E2465" s="171">
        <v>88</v>
      </c>
      <c r="F2465" s="171">
        <v>0.37</v>
      </c>
      <c r="G2465" s="171" t="s">
        <v>10451</v>
      </c>
    </row>
    <row r="2466" spans="1:7">
      <c r="A2466" s="171">
        <v>37373</v>
      </c>
      <c r="B2466" s="172" t="s">
        <v>841</v>
      </c>
      <c r="C2466" s="173" t="s">
        <v>814</v>
      </c>
      <c r="D2466" s="173" t="s">
        <v>336</v>
      </c>
      <c r="E2466" s="171">
        <v>88</v>
      </c>
      <c r="F2466" s="171">
        <v>0.02</v>
      </c>
      <c r="G2466" s="171" t="s">
        <v>10451</v>
      </c>
    </row>
    <row r="2467" spans="1:7">
      <c r="A2467" s="171">
        <v>38382</v>
      </c>
      <c r="B2467" s="172" t="s">
        <v>843</v>
      </c>
      <c r="C2467" s="173" t="s">
        <v>814</v>
      </c>
      <c r="D2467" s="173" t="s">
        <v>30</v>
      </c>
      <c r="E2467" s="171">
        <v>0.24</v>
      </c>
      <c r="F2467" s="171">
        <v>9.56</v>
      </c>
      <c r="G2467" s="171" t="s">
        <v>10451</v>
      </c>
    </row>
    <row r="2468" spans="1:7">
      <c r="A2468" s="171">
        <v>38390</v>
      </c>
      <c r="B2468" s="172" t="s">
        <v>844</v>
      </c>
      <c r="C2468" s="173" t="s">
        <v>814</v>
      </c>
      <c r="D2468" s="173" t="s">
        <v>30</v>
      </c>
      <c r="E2468" s="171">
        <v>0.13</v>
      </c>
      <c r="F2468" s="171">
        <v>28.83</v>
      </c>
      <c r="G2468" s="171" t="s">
        <v>10451</v>
      </c>
    </row>
    <row r="2469" spans="1:7">
      <c r="A2469" s="171">
        <v>38393</v>
      </c>
      <c r="B2469" s="172" t="s">
        <v>845</v>
      </c>
      <c r="C2469" s="173" t="s">
        <v>814</v>
      </c>
      <c r="D2469" s="173" t="s">
        <v>30</v>
      </c>
      <c r="E2469" s="171">
        <v>0.13</v>
      </c>
      <c r="F2469" s="171">
        <v>13</v>
      </c>
      <c r="G2469" s="171" t="s">
        <v>10451</v>
      </c>
    </row>
    <row r="2470" spans="1:7">
      <c r="A2470" s="171">
        <v>38396</v>
      </c>
      <c r="B2470" s="172" t="s">
        <v>846</v>
      </c>
      <c r="C2470" s="173" t="s">
        <v>814</v>
      </c>
      <c r="D2470" s="173" t="s">
        <v>30</v>
      </c>
      <c r="E2470" s="171">
        <v>0</v>
      </c>
      <c r="F2470" s="171">
        <v>359.64</v>
      </c>
      <c r="G2470" s="171" t="s">
        <v>10451</v>
      </c>
    </row>
    <row r="2471" spans="1:7">
      <c r="A2471" s="171">
        <v>38399</v>
      </c>
      <c r="B2471" s="172" t="s">
        <v>847</v>
      </c>
      <c r="C2471" s="173" t="s">
        <v>814</v>
      </c>
      <c r="D2471" s="173" t="s">
        <v>30</v>
      </c>
      <c r="E2471" s="171">
        <v>0.02</v>
      </c>
      <c r="F2471" s="171">
        <v>139.57</v>
      </c>
      <c r="G2471" s="171" t="s">
        <v>10451</v>
      </c>
    </row>
    <row r="2472" spans="1:7" ht="21">
      <c r="A2472" s="171">
        <v>38413</v>
      </c>
      <c r="B2472" s="172" t="s">
        <v>848</v>
      </c>
      <c r="C2472" s="173" t="s">
        <v>814</v>
      </c>
      <c r="D2472" s="173" t="s">
        <v>30</v>
      </c>
      <c r="E2472" s="171">
        <v>0</v>
      </c>
      <c r="F2472" s="171">
        <v>536.28</v>
      </c>
      <c r="G2472" s="171" t="s">
        <v>10451</v>
      </c>
    </row>
    <row r="2473" spans="1:7">
      <c r="A2473" s="171">
        <v>38476</v>
      </c>
      <c r="B2473" s="172" t="s">
        <v>849</v>
      </c>
      <c r="C2473" s="173" t="s">
        <v>814</v>
      </c>
      <c r="D2473" s="173" t="s">
        <v>30</v>
      </c>
      <c r="E2473" s="171">
        <v>0.02</v>
      </c>
      <c r="F2473" s="171">
        <v>210.29</v>
      </c>
      <c r="G2473" s="171" t="s">
        <v>10451</v>
      </c>
    </row>
    <row r="2474" spans="1:7">
      <c r="A2474" s="171">
        <v>38477</v>
      </c>
      <c r="B2474" s="172" t="s">
        <v>850</v>
      </c>
      <c r="C2474" s="173" t="s">
        <v>814</v>
      </c>
      <c r="D2474" s="173" t="s">
        <v>30</v>
      </c>
      <c r="E2474" s="171">
        <v>0</v>
      </c>
      <c r="F2474" s="171">
        <v>595.54999999999995</v>
      </c>
      <c r="G2474" s="171" t="s">
        <v>10451</v>
      </c>
    </row>
    <row r="2475" spans="1:7">
      <c r="A2475" s="171" t="s">
        <v>1026</v>
      </c>
      <c r="B2475" s="172" t="s">
        <v>1027</v>
      </c>
      <c r="C2475" s="173" t="s">
        <v>814</v>
      </c>
      <c r="D2475" s="173" t="s">
        <v>30</v>
      </c>
      <c r="E2475" s="171">
        <v>0.88</v>
      </c>
      <c r="F2475" s="171">
        <v>289.67</v>
      </c>
      <c r="G2475" s="171" t="s">
        <v>10451</v>
      </c>
    </row>
    <row r="2476" spans="1:7">
      <c r="A2476" s="374"/>
      <c r="B2476" s="374"/>
      <c r="C2476" s="374"/>
      <c r="D2476" s="374"/>
      <c r="E2476" s="374"/>
      <c r="F2476" s="374"/>
      <c r="G2476" s="374"/>
    </row>
    <row r="2477" spans="1:7">
      <c r="A2477" s="219" t="s">
        <v>326</v>
      </c>
      <c r="B2477" s="220" t="s">
        <v>327</v>
      </c>
      <c r="C2477" s="221" t="s">
        <v>57</v>
      </c>
      <c r="D2477" s="221" t="s">
        <v>30</v>
      </c>
      <c r="E2477" s="222">
        <v>15</v>
      </c>
      <c r="F2477" s="222">
        <v>205.4</v>
      </c>
      <c r="G2477" s="222">
        <v>27.75</v>
      </c>
    </row>
    <row r="2478" spans="1:7">
      <c r="A2478" s="171">
        <v>10</v>
      </c>
      <c r="B2478" s="172" t="s">
        <v>816</v>
      </c>
      <c r="C2478" s="173" t="s">
        <v>814</v>
      </c>
      <c r="D2478" s="173" t="s">
        <v>30</v>
      </c>
      <c r="E2478" s="171">
        <v>0.22</v>
      </c>
      <c r="F2478" s="171">
        <v>9.4499999999999993</v>
      </c>
      <c r="G2478" s="171" t="s">
        <v>10451</v>
      </c>
    </row>
    <row r="2479" spans="1:7" ht="21">
      <c r="A2479" s="171">
        <v>11359</v>
      </c>
      <c r="B2479" s="172" t="s">
        <v>818</v>
      </c>
      <c r="C2479" s="173" t="s">
        <v>814</v>
      </c>
      <c r="D2479" s="173" t="s">
        <v>30</v>
      </c>
      <c r="E2479" s="171">
        <v>0</v>
      </c>
      <c r="F2479" s="171">
        <v>520.16</v>
      </c>
      <c r="G2479" s="171" t="s">
        <v>10451</v>
      </c>
    </row>
    <row r="2480" spans="1:7">
      <c r="A2480" s="171">
        <v>12815</v>
      </c>
      <c r="B2480" s="172" t="s">
        <v>821</v>
      </c>
      <c r="C2480" s="173" t="s">
        <v>814</v>
      </c>
      <c r="D2480" s="173" t="s">
        <v>30</v>
      </c>
      <c r="E2480" s="171">
        <v>0.25</v>
      </c>
      <c r="F2480" s="171">
        <v>7.33</v>
      </c>
      <c r="G2480" s="171" t="s">
        <v>10451</v>
      </c>
    </row>
    <row r="2481" spans="1:7">
      <c r="A2481" s="171">
        <v>12892</v>
      </c>
      <c r="B2481" s="172" t="s">
        <v>822</v>
      </c>
      <c r="C2481" s="173" t="s">
        <v>814</v>
      </c>
      <c r="D2481" s="173" t="s">
        <v>823</v>
      </c>
      <c r="E2481" s="171">
        <v>0.38</v>
      </c>
      <c r="F2481" s="171">
        <v>10.8</v>
      </c>
      <c r="G2481" s="171" t="s">
        <v>10451</v>
      </c>
    </row>
    <row r="2482" spans="1:7">
      <c r="A2482" s="171">
        <v>12893</v>
      </c>
      <c r="B2482" s="172" t="s">
        <v>824</v>
      </c>
      <c r="C2482" s="173" t="s">
        <v>814</v>
      </c>
      <c r="D2482" s="173" t="s">
        <v>823</v>
      </c>
      <c r="E2482" s="171">
        <v>0.04</v>
      </c>
      <c r="F2482" s="171">
        <v>57.6</v>
      </c>
      <c r="G2482" s="171" t="s">
        <v>10451</v>
      </c>
    </row>
    <row r="2483" spans="1:7">
      <c r="A2483" s="171">
        <v>21127</v>
      </c>
      <c r="B2483" s="172" t="s">
        <v>935</v>
      </c>
      <c r="C2483" s="173" t="s">
        <v>814</v>
      </c>
      <c r="D2483" s="173" t="s">
        <v>30</v>
      </c>
      <c r="E2483" s="171">
        <v>0.41</v>
      </c>
      <c r="F2483" s="171">
        <v>5.84</v>
      </c>
      <c r="G2483" s="171" t="s">
        <v>10451</v>
      </c>
    </row>
    <row r="2484" spans="1:7">
      <c r="A2484" s="171">
        <v>2436</v>
      </c>
      <c r="B2484" s="172" t="s">
        <v>936</v>
      </c>
      <c r="C2484" s="173" t="s">
        <v>820</v>
      </c>
      <c r="D2484" s="173" t="s">
        <v>336</v>
      </c>
      <c r="E2484" s="171">
        <v>14.22</v>
      </c>
      <c r="F2484" s="171" t="s">
        <v>10451</v>
      </c>
      <c r="G2484" s="171">
        <v>16.72</v>
      </c>
    </row>
    <row r="2485" spans="1:7">
      <c r="A2485" s="171">
        <v>247</v>
      </c>
      <c r="B2485" s="172" t="s">
        <v>937</v>
      </c>
      <c r="C2485" s="173" t="s">
        <v>820</v>
      </c>
      <c r="D2485" s="173" t="s">
        <v>336</v>
      </c>
      <c r="E2485" s="171">
        <v>14.22</v>
      </c>
      <c r="F2485" s="171" t="s">
        <v>10451</v>
      </c>
      <c r="G2485" s="171">
        <v>12.56</v>
      </c>
    </row>
    <row r="2486" spans="1:7">
      <c r="A2486" s="171">
        <v>25966</v>
      </c>
      <c r="B2486" s="172" t="s">
        <v>827</v>
      </c>
      <c r="C2486" s="173" t="s">
        <v>814</v>
      </c>
      <c r="D2486" s="173" t="s">
        <v>828</v>
      </c>
      <c r="E2486" s="171">
        <v>0.04</v>
      </c>
      <c r="F2486" s="171">
        <v>13.84</v>
      </c>
      <c r="G2486" s="171" t="s">
        <v>10451</v>
      </c>
    </row>
    <row r="2487" spans="1:7">
      <c r="A2487" s="171">
        <v>2711</v>
      </c>
      <c r="B2487" s="172" t="s">
        <v>831</v>
      </c>
      <c r="C2487" s="173" t="s">
        <v>814</v>
      </c>
      <c r="D2487" s="173" t="s">
        <v>30</v>
      </c>
      <c r="E2487" s="171">
        <v>0.02</v>
      </c>
      <c r="F2487" s="171">
        <v>112.95</v>
      </c>
      <c r="G2487" s="171" t="s">
        <v>10451</v>
      </c>
    </row>
    <row r="2488" spans="1:7">
      <c r="A2488" s="171">
        <v>36144</v>
      </c>
      <c r="B2488" s="172" t="s">
        <v>832</v>
      </c>
      <c r="C2488" s="173" t="s">
        <v>814</v>
      </c>
      <c r="D2488" s="173" t="s">
        <v>30</v>
      </c>
      <c r="E2488" s="171">
        <v>3.08</v>
      </c>
      <c r="F2488" s="171">
        <v>1.34</v>
      </c>
      <c r="G2488" s="171" t="s">
        <v>10451</v>
      </c>
    </row>
    <row r="2489" spans="1:7">
      <c r="A2489" s="171">
        <v>36146</v>
      </c>
      <c r="B2489" s="172" t="s">
        <v>833</v>
      </c>
      <c r="C2489" s="173" t="s">
        <v>814</v>
      </c>
      <c r="D2489" s="173" t="s">
        <v>30</v>
      </c>
      <c r="E2489" s="171">
        <v>0.03</v>
      </c>
      <c r="F2489" s="171">
        <v>204</v>
      </c>
      <c r="G2489" s="171" t="s">
        <v>10451</v>
      </c>
    </row>
    <row r="2490" spans="1:7" ht="21">
      <c r="A2490" s="171">
        <v>36149</v>
      </c>
      <c r="B2490" s="172" t="s">
        <v>834</v>
      </c>
      <c r="C2490" s="173" t="s">
        <v>814</v>
      </c>
      <c r="D2490" s="173" t="s">
        <v>30</v>
      </c>
      <c r="E2490" s="171">
        <v>0.02</v>
      </c>
      <c r="F2490" s="171">
        <v>141</v>
      </c>
      <c r="G2490" s="171" t="s">
        <v>10451</v>
      </c>
    </row>
    <row r="2491" spans="1:7">
      <c r="A2491" s="171">
        <v>36150</v>
      </c>
      <c r="B2491" s="172" t="s">
        <v>835</v>
      </c>
      <c r="C2491" s="173" t="s">
        <v>814</v>
      </c>
      <c r="D2491" s="173" t="s">
        <v>30</v>
      </c>
      <c r="E2491" s="171">
        <v>7.0000000000000007E-2</v>
      </c>
      <c r="F2491" s="171">
        <v>35.64</v>
      </c>
      <c r="G2491" s="171" t="s">
        <v>10451</v>
      </c>
    </row>
    <row r="2492" spans="1:7" ht="21">
      <c r="A2492" s="171">
        <v>36153</v>
      </c>
      <c r="B2492" s="172" t="s">
        <v>836</v>
      </c>
      <c r="C2492" s="173" t="s">
        <v>814</v>
      </c>
      <c r="D2492" s="173" t="s">
        <v>30</v>
      </c>
      <c r="E2492" s="171">
        <v>0.03</v>
      </c>
      <c r="F2492" s="171">
        <v>160.5</v>
      </c>
      <c r="G2492" s="171" t="s">
        <v>10451</v>
      </c>
    </row>
    <row r="2493" spans="1:7">
      <c r="A2493" s="171">
        <v>37370</v>
      </c>
      <c r="B2493" s="172" t="s">
        <v>838</v>
      </c>
      <c r="C2493" s="173" t="s">
        <v>814</v>
      </c>
      <c r="D2493" s="173" t="s">
        <v>336</v>
      </c>
      <c r="E2493" s="171">
        <v>27.6</v>
      </c>
      <c r="F2493" s="171">
        <v>2.48</v>
      </c>
      <c r="G2493" s="171" t="s">
        <v>10451</v>
      </c>
    </row>
    <row r="2494" spans="1:7">
      <c r="A2494" s="171">
        <v>37371</v>
      </c>
      <c r="B2494" s="172" t="s">
        <v>839</v>
      </c>
      <c r="C2494" s="173" t="s">
        <v>814</v>
      </c>
      <c r="D2494" s="173" t="s">
        <v>336</v>
      </c>
      <c r="E2494" s="171">
        <v>27.6</v>
      </c>
      <c r="F2494" s="171">
        <v>0.55000000000000004</v>
      </c>
      <c r="G2494" s="171" t="s">
        <v>10451</v>
      </c>
    </row>
    <row r="2495" spans="1:7">
      <c r="A2495" s="171">
        <v>37372</v>
      </c>
      <c r="B2495" s="172" t="s">
        <v>840</v>
      </c>
      <c r="C2495" s="173" t="s">
        <v>814</v>
      </c>
      <c r="D2495" s="173" t="s">
        <v>336</v>
      </c>
      <c r="E2495" s="171">
        <v>27.6</v>
      </c>
      <c r="F2495" s="171">
        <v>0.37</v>
      </c>
      <c r="G2495" s="171" t="s">
        <v>10451</v>
      </c>
    </row>
    <row r="2496" spans="1:7">
      <c r="A2496" s="171">
        <v>37373</v>
      </c>
      <c r="B2496" s="172" t="s">
        <v>841</v>
      </c>
      <c r="C2496" s="173" t="s">
        <v>814</v>
      </c>
      <c r="D2496" s="173" t="s">
        <v>336</v>
      </c>
      <c r="E2496" s="171">
        <v>27.6</v>
      </c>
      <c r="F2496" s="171">
        <v>0.02</v>
      </c>
      <c r="G2496" s="171" t="s">
        <v>10451</v>
      </c>
    </row>
    <row r="2497" spans="1:7">
      <c r="A2497" s="171">
        <v>38382</v>
      </c>
      <c r="B2497" s="172" t="s">
        <v>843</v>
      </c>
      <c r="C2497" s="173" t="s">
        <v>814</v>
      </c>
      <c r="D2497" s="173" t="s">
        <v>30</v>
      </c>
      <c r="E2497" s="171">
        <v>0.08</v>
      </c>
      <c r="F2497" s="171">
        <v>9.56</v>
      </c>
      <c r="G2497" s="171" t="s">
        <v>10451</v>
      </c>
    </row>
    <row r="2498" spans="1:7">
      <c r="A2498" s="171">
        <v>38390</v>
      </c>
      <c r="B2498" s="172" t="s">
        <v>844</v>
      </c>
      <c r="C2498" s="173" t="s">
        <v>814</v>
      </c>
      <c r="D2498" s="173" t="s">
        <v>30</v>
      </c>
      <c r="E2498" s="171">
        <v>0.04</v>
      </c>
      <c r="F2498" s="171">
        <v>28.83</v>
      </c>
      <c r="G2498" s="171" t="s">
        <v>10451</v>
      </c>
    </row>
    <row r="2499" spans="1:7">
      <c r="A2499" s="171">
        <v>38393</v>
      </c>
      <c r="B2499" s="172" t="s">
        <v>845</v>
      </c>
      <c r="C2499" s="173" t="s">
        <v>814</v>
      </c>
      <c r="D2499" s="173" t="s">
        <v>30</v>
      </c>
      <c r="E2499" s="171">
        <v>0.04</v>
      </c>
      <c r="F2499" s="171">
        <v>13</v>
      </c>
      <c r="G2499" s="171" t="s">
        <v>10451</v>
      </c>
    </row>
    <row r="2500" spans="1:7">
      <c r="A2500" s="171">
        <v>38396</v>
      </c>
      <c r="B2500" s="172" t="s">
        <v>846</v>
      </c>
      <c r="C2500" s="173" t="s">
        <v>814</v>
      </c>
      <c r="D2500" s="173" t="s">
        <v>30</v>
      </c>
      <c r="E2500" s="171">
        <v>0</v>
      </c>
      <c r="F2500" s="171">
        <v>359.64</v>
      </c>
      <c r="G2500" s="171" t="s">
        <v>10451</v>
      </c>
    </row>
    <row r="2501" spans="1:7">
      <c r="A2501" s="171">
        <v>38399</v>
      </c>
      <c r="B2501" s="172" t="s">
        <v>847</v>
      </c>
      <c r="C2501" s="173" t="s">
        <v>814</v>
      </c>
      <c r="D2501" s="173" t="s">
        <v>30</v>
      </c>
      <c r="E2501" s="171">
        <v>0.01</v>
      </c>
      <c r="F2501" s="171">
        <v>139.57</v>
      </c>
      <c r="G2501" s="171" t="s">
        <v>10451</v>
      </c>
    </row>
    <row r="2502" spans="1:7" ht="21">
      <c r="A2502" s="171">
        <v>38413</v>
      </c>
      <c r="B2502" s="172" t="s">
        <v>848</v>
      </c>
      <c r="C2502" s="173" t="s">
        <v>814</v>
      </c>
      <c r="D2502" s="173" t="s">
        <v>30</v>
      </c>
      <c r="E2502" s="171">
        <v>0</v>
      </c>
      <c r="F2502" s="171">
        <v>536.28</v>
      </c>
      <c r="G2502" s="171" t="s">
        <v>10451</v>
      </c>
    </row>
    <row r="2503" spans="1:7">
      <c r="A2503" s="171">
        <v>38476</v>
      </c>
      <c r="B2503" s="172" t="s">
        <v>849</v>
      </c>
      <c r="C2503" s="173" t="s">
        <v>814</v>
      </c>
      <c r="D2503" s="173" t="s">
        <v>30</v>
      </c>
      <c r="E2503" s="171">
        <v>0.01</v>
      </c>
      <c r="F2503" s="171">
        <v>210.29</v>
      </c>
      <c r="G2503" s="171" t="s">
        <v>10451</v>
      </c>
    </row>
    <row r="2504" spans="1:7">
      <c r="A2504" s="171">
        <v>38477</v>
      </c>
      <c r="B2504" s="172" t="s">
        <v>850</v>
      </c>
      <c r="C2504" s="173" t="s">
        <v>814</v>
      </c>
      <c r="D2504" s="173" t="s">
        <v>30</v>
      </c>
      <c r="E2504" s="171">
        <v>0</v>
      </c>
      <c r="F2504" s="171">
        <v>595.54999999999995</v>
      </c>
      <c r="G2504" s="171" t="s">
        <v>10451</v>
      </c>
    </row>
    <row r="2505" spans="1:7" ht="21">
      <c r="A2505" s="171" t="s">
        <v>938</v>
      </c>
      <c r="B2505" s="172" t="s">
        <v>939</v>
      </c>
      <c r="C2505" s="173" t="s">
        <v>814</v>
      </c>
      <c r="D2505" s="173" t="s">
        <v>30</v>
      </c>
      <c r="E2505" s="171">
        <v>45</v>
      </c>
      <c r="F2505" s="171">
        <v>6.88</v>
      </c>
      <c r="G2505" s="171" t="s">
        <v>10451</v>
      </c>
    </row>
    <row r="2506" spans="1:7">
      <c r="A2506" s="171" t="s">
        <v>1018</v>
      </c>
      <c r="B2506" s="172" t="s">
        <v>1019</v>
      </c>
      <c r="C2506" s="173" t="s">
        <v>814</v>
      </c>
      <c r="D2506" s="173" t="s">
        <v>30</v>
      </c>
      <c r="E2506" s="171">
        <v>15</v>
      </c>
      <c r="F2506" s="171">
        <v>175.5</v>
      </c>
      <c r="G2506" s="171" t="s">
        <v>10451</v>
      </c>
    </row>
    <row r="2507" spans="1:7">
      <c r="A2507" s="374"/>
      <c r="B2507" s="374"/>
      <c r="C2507" s="374"/>
      <c r="D2507" s="374"/>
      <c r="E2507" s="374"/>
      <c r="F2507" s="374"/>
      <c r="G2507" s="374"/>
    </row>
    <row r="2508" spans="1:7">
      <c r="A2508" s="219" t="s">
        <v>329</v>
      </c>
      <c r="B2508" s="220" t="s">
        <v>330</v>
      </c>
      <c r="C2508" s="221" t="s">
        <v>57</v>
      </c>
      <c r="D2508" s="221" t="s">
        <v>30</v>
      </c>
      <c r="E2508" s="222">
        <v>50</v>
      </c>
      <c r="F2508" s="222">
        <v>11.64</v>
      </c>
      <c r="G2508" s="222">
        <v>4.29</v>
      </c>
    </row>
    <row r="2509" spans="1:7">
      <c r="A2509" s="171">
        <v>10</v>
      </c>
      <c r="B2509" s="172" t="s">
        <v>816</v>
      </c>
      <c r="C2509" s="173" t="s">
        <v>814</v>
      </c>
      <c r="D2509" s="173" t="s">
        <v>30</v>
      </c>
      <c r="E2509" s="171">
        <v>0.12</v>
      </c>
      <c r="F2509" s="171">
        <v>9.4499999999999993</v>
      </c>
      <c r="G2509" s="171" t="s">
        <v>10451</v>
      </c>
    </row>
    <row r="2510" spans="1:7" ht="21">
      <c r="A2510" s="171">
        <v>11359</v>
      </c>
      <c r="B2510" s="172" t="s">
        <v>818</v>
      </c>
      <c r="C2510" s="173" t="s">
        <v>814</v>
      </c>
      <c r="D2510" s="173" t="s">
        <v>30</v>
      </c>
      <c r="E2510" s="171">
        <v>0</v>
      </c>
      <c r="F2510" s="171">
        <v>520.16</v>
      </c>
      <c r="G2510" s="171" t="s">
        <v>10451</v>
      </c>
    </row>
    <row r="2511" spans="1:7">
      <c r="A2511" s="171">
        <v>12815</v>
      </c>
      <c r="B2511" s="172" t="s">
        <v>821</v>
      </c>
      <c r="C2511" s="173" t="s">
        <v>814</v>
      </c>
      <c r="D2511" s="173" t="s">
        <v>30</v>
      </c>
      <c r="E2511" s="171">
        <v>0.14000000000000001</v>
      </c>
      <c r="F2511" s="171">
        <v>7.33</v>
      </c>
      <c r="G2511" s="171" t="s">
        <v>10451</v>
      </c>
    </row>
    <row r="2512" spans="1:7">
      <c r="A2512" s="171">
        <v>12892</v>
      </c>
      <c r="B2512" s="172" t="s">
        <v>822</v>
      </c>
      <c r="C2512" s="173" t="s">
        <v>814</v>
      </c>
      <c r="D2512" s="173" t="s">
        <v>823</v>
      </c>
      <c r="E2512" s="171">
        <v>0.21</v>
      </c>
      <c r="F2512" s="171">
        <v>10.8</v>
      </c>
      <c r="G2512" s="171" t="s">
        <v>10451</v>
      </c>
    </row>
    <row r="2513" spans="1:7">
      <c r="A2513" s="171">
        <v>12893</v>
      </c>
      <c r="B2513" s="172" t="s">
        <v>824</v>
      </c>
      <c r="C2513" s="173" t="s">
        <v>814</v>
      </c>
      <c r="D2513" s="173" t="s">
        <v>823</v>
      </c>
      <c r="E2513" s="171">
        <v>0.02</v>
      </c>
      <c r="F2513" s="171">
        <v>57.6</v>
      </c>
      <c r="G2513" s="171" t="s">
        <v>10451</v>
      </c>
    </row>
    <row r="2514" spans="1:7">
      <c r="A2514" s="171">
        <v>25966</v>
      </c>
      <c r="B2514" s="172" t="s">
        <v>827</v>
      </c>
      <c r="C2514" s="173" t="s">
        <v>814</v>
      </c>
      <c r="D2514" s="173" t="s">
        <v>828</v>
      </c>
      <c r="E2514" s="171">
        <v>0.02</v>
      </c>
      <c r="F2514" s="171">
        <v>13.84</v>
      </c>
      <c r="G2514" s="171" t="s">
        <v>10451</v>
      </c>
    </row>
    <row r="2515" spans="1:7">
      <c r="A2515" s="171">
        <v>2711</v>
      </c>
      <c r="B2515" s="172" t="s">
        <v>831</v>
      </c>
      <c r="C2515" s="173" t="s">
        <v>814</v>
      </c>
      <c r="D2515" s="173" t="s">
        <v>30</v>
      </c>
      <c r="E2515" s="171">
        <v>0.01</v>
      </c>
      <c r="F2515" s="171">
        <v>112.95</v>
      </c>
      <c r="G2515" s="171" t="s">
        <v>10451</v>
      </c>
    </row>
    <row r="2516" spans="1:7">
      <c r="A2516" s="171">
        <v>36144</v>
      </c>
      <c r="B2516" s="172" t="s">
        <v>832</v>
      </c>
      <c r="C2516" s="173" t="s">
        <v>814</v>
      </c>
      <c r="D2516" s="173" t="s">
        <v>30</v>
      </c>
      <c r="E2516" s="171">
        <v>1.67</v>
      </c>
      <c r="F2516" s="171">
        <v>1.34</v>
      </c>
      <c r="G2516" s="171" t="s">
        <v>10451</v>
      </c>
    </row>
    <row r="2517" spans="1:7">
      <c r="A2517" s="171">
        <v>36146</v>
      </c>
      <c r="B2517" s="172" t="s">
        <v>833</v>
      </c>
      <c r="C2517" s="173" t="s">
        <v>814</v>
      </c>
      <c r="D2517" s="173" t="s">
        <v>30</v>
      </c>
      <c r="E2517" s="171">
        <v>0.02</v>
      </c>
      <c r="F2517" s="171">
        <v>204</v>
      </c>
      <c r="G2517" s="171" t="s">
        <v>10451</v>
      </c>
    </row>
    <row r="2518" spans="1:7" ht="21">
      <c r="A2518" s="171">
        <v>36149</v>
      </c>
      <c r="B2518" s="172" t="s">
        <v>834</v>
      </c>
      <c r="C2518" s="173" t="s">
        <v>814</v>
      </c>
      <c r="D2518" s="173" t="s">
        <v>30</v>
      </c>
      <c r="E2518" s="171">
        <v>0.01</v>
      </c>
      <c r="F2518" s="171">
        <v>141</v>
      </c>
      <c r="G2518" s="171" t="s">
        <v>10451</v>
      </c>
    </row>
    <row r="2519" spans="1:7">
      <c r="A2519" s="171">
        <v>36150</v>
      </c>
      <c r="B2519" s="172" t="s">
        <v>835</v>
      </c>
      <c r="C2519" s="173" t="s">
        <v>814</v>
      </c>
      <c r="D2519" s="173" t="s">
        <v>30</v>
      </c>
      <c r="E2519" s="171">
        <v>0.04</v>
      </c>
      <c r="F2519" s="171">
        <v>35.64</v>
      </c>
      <c r="G2519" s="171" t="s">
        <v>10451</v>
      </c>
    </row>
    <row r="2520" spans="1:7" ht="21">
      <c r="A2520" s="171">
        <v>36153</v>
      </c>
      <c r="B2520" s="172" t="s">
        <v>836</v>
      </c>
      <c r="C2520" s="173" t="s">
        <v>814</v>
      </c>
      <c r="D2520" s="173" t="s">
        <v>30</v>
      </c>
      <c r="E2520" s="171">
        <v>0.02</v>
      </c>
      <c r="F2520" s="171">
        <v>160.5</v>
      </c>
      <c r="G2520" s="171" t="s">
        <v>10451</v>
      </c>
    </row>
    <row r="2521" spans="1:7">
      <c r="A2521" s="171">
        <v>37370</v>
      </c>
      <c r="B2521" s="172" t="s">
        <v>838</v>
      </c>
      <c r="C2521" s="173" t="s">
        <v>814</v>
      </c>
      <c r="D2521" s="173" t="s">
        <v>336</v>
      </c>
      <c r="E2521" s="171">
        <v>15</v>
      </c>
      <c r="F2521" s="171">
        <v>2.48</v>
      </c>
      <c r="G2521" s="171" t="s">
        <v>10451</v>
      </c>
    </row>
    <row r="2522" spans="1:7">
      <c r="A2522" s="171">
        <v>37371</v>
      </c>
      <c r="B2522" s="172" t="s">
        <v>839</v>
      </c>
      <c r="C2522" s="173" t="s">
        <v>814</v>
      </c>
      <c r="D2522" s="173" t="s">
        <v>336</v>
      </c>
      <c r="E2522" s="171">
        <v>15</v>
      </c>
      <c r="F2522" s="171">
        <v>0.55000000000000004</v>
      </c>
      <c r="G2522" s="171" t="s">
        <v>10451</v>
      </c>
    </row>
    <row r="2523" spans="1:7">
      <c r="A2523" s="171">
        <v>37372</v>
      </c>
      <c r="B2523" s="172" t="s">
        <v>840</v>
      </c>
      <c r="C2523" s="173" t="s">
        <v>814</v>
      </c>
      <c r="D2523" s="173" t="s">
        <v>336</v>
      </c>
      <c r="E2523" s="171">
        <v>15</v>
      </c>
      <c r="F2523" s="171">
        <v>0.37</v>
      </c>
      <c r="G2523" s="171" t="s">
        <v>10451</v>
      </c>
    </row>
    <row r="2524" spans="1:7">
      <c r="A2524" s="171">
        <v>37373</v>
      </c>
      <c r="B2524" s="172" t="s">
        <v>841</v>
      </c>
      <c r="C2524" s="173" t="s">
        <v>814</v>
      </c>
      <c r="D2524" s="173" t="s">
        <v>336</v>
      </c>
      <c r="E2524" s="171">
        <v>15</v>
      </c>
      <c r="F2524" s="171">
        <v>0.02</v>
      </c>
      <c r="G2524" s="171" t="s">
        <v>10451</v>
      </c>
    </row>
    <row r="2525" spans="1:7" ht="31.5">
      <c r="A2525" s="171">
        <v>37557</v>
      </c>
      <c r="B2525" s="172" t="s">
        <v>1029</v>
      </c>
      <c r="C2525" s="173" t="s">
        <v>814</v>
      </c>
      <c r="D2525" s="173" t="s">
        <v>30</v>
      </c>
      <c r="E2525" s="171">
        <v>50</v>
      </c>
      <c r="F2525" s="171">
        <v>10.16</v>
      </c>
      <c r="G2525" s="171" t="s">
        <v>10451</v>
      </c>
    </row>
    <row r="2526" spans="1:7">
      <c r="A2526" s="171">
        <v>38382</v>
      </c>
      <c r="B2526" s="172" t="s">
        <v>843</v>
      </c>
      <c r="C2526" s="173" t="s">
        <v>814</v>
      </c>
      <c r="D2526" s="173" t="s">
        <v>30</v>
      </c>
      <c r="E2526" s="171">
        <v>0.04</v>
      </c>
      <c r="F2526" s="171">
        <v>9.56</v>
      </c>
      <c r="G2526" s="171" t="s">
        <v>10451</v>
      </c>
    </row>
    <row r="2527" spans="1:7">
      <c r="A2527" s="171">
        <v>38390</v>
      </c>
      <c r="B2527" s="172" t="s">
        <v>844</v>
      </c>
      <c r="C2527" s="173" t="s">
        <v>814</v>
      </c>
      <c r="D2527" s="173" t="s">
        <v>30</v>
      </c>
      <c r="E2527" s="171">
        <v>0.02</v>
      </c>
      <c r="F2527" s="171">
        <v>28.83</v>
      </c>
      <c r="G2527" s="171" t="s">
        <v>10451</v>
      </c>
    </row>
    <row r="2528" spans="1:7">
      <c r="A2528" s="171">
        <v>38393</v>
      </c>
      <c r="B2528" s="172" t="s">
        <v>845</v>
      </c>
      <c r="C2528" s="173" t="s">
        <v>814</v>
      </c>
      <c r="D2528" s="173" t="s">
        <v>30</v>
      </c>
      <c r="E2528" s="171">
        <v>0.02</v>
      </c>
      <c r="F2528" s="171">
        <v>13</v>
      </c>
      <c r="G2528" s="171" t="s">
        <v>10451</v>
      </c>
    </row>
    <row r="2529" spans="1:7">
      <c r="A2529" s="171">
        <v>38396</v>
      </c>
      <c r="B2529" s="172" t="s">
        <v>846</v>
      </c>
      <c r="C2529" s="173" t="s">
        <v>814</v>
      </c>
      <c r="D2529" s="173" t="s">
        <v>30</v>
      </c>
      <c r="E2529" s="171">
        <v>0</v>
      </c>
      <c r="F2529" s="171">
        <v>359.64</v>
      </c>
      <c r="G2529" s="171" t="s">
        <v>10451</v>
      </c>
    </row>
    <row r="2530" spans="1:7">
      <c r="A2530" s="171">
        <v>38399</v>
      </c>
      <c r="B2530" s="172" t="s">
        <v>847</v>
      </c>
      <c r="C2530" s="173" t="s">
        <v>814</v>
      </c>
      <c r="D2530" s="173" t="s">
        <v>30</v>
      </c>
      <c r="E2530" s="171">
        <v>0</v>
      </c>
      <c r="F2530" s="171">
        <v>139.57</v>
      </c>
      <c r="G2530" s="171" t="s">
        <v>10451</v>
      </c>
    </row>
    <row r="2531" spans="1:7" ht="21">
      <c r="A2531" s="171">
        <v>38413</v>
      </c>
      <c r="B2531" s="172" t="s">
        <v>848</v>
      </c>
      <c r="C2531" s="173" t="s">
        <v>814</v>
      </c>
      <c r="D2531" s="173" t="s">
        <v>30</v>
      </c>
      <c r="E2531" s="171">
        <v>0</v>
      </c>
      <c r="F2531" s="171">
        <v>536.28</v>
      </c>
      <c r="G2531" s="171" t="s">
        <v>10451</v>
      </c>
    </row>
    <row r="2532" spans="1:7">
      <c r="A2532" s="171">
        <v>38476</v>
      </c>
      <c r="B2532" s="172" t="s">
        <v>849</v>
      </c>
      <c r="C2532" s="173" t="s">
        <v>814</v>
      </c>
      <c r="D2532" s="173" t="s">
        <v>30</v>
      </c>
      <c r="E2532" s="171">
        <v>0</v>
      </c>
      <c r="F2532" s="171">
        <v>210.29</v>
      </c>
      <c r="G2532" s="171" t="s">
        <v>10451</v>
      </c>
    </row>
    <row r="2533" spans="1:7">
      <c r="A2533" s="171">
        <v>38477</v>
      </c>
      <c r="B2533" s="172" t="s">
        <v>850</v>
      </c>
      <c r="C2533" s="173" t="s">
        <v>814</v>
      </c>
      <c r="D2533" s="173" t="s">
        <v>30</v>
      </c>
      <c r="E2533" s="171">
        <v>0</v>
      </c>
      <c r="F2533" s="171">
        <v>595.54999999999995</v>
      </c>
      <c r="G2533" s="171" t="s">
        <v>10451</v>
      </c>
    </row>
    <row r="2534" spans="1:7">
      <c r="A2534" s="171">
        <v>4750</v>
      </c>
      <c r="B2534" s="172" t="s">
        <v>967</v>
      </c>
      <c r="C2534" s="173" t="s">
        <v>820</v>
      </c>
      <c r="D2534" s="173" t="s">
        <v>336</v>
      </c>
      <c r="E2534" s="171">
        <v>7.63</v>
      </c>
      <c r="F2534" s="171" t="s">
        <v>10451</v>
      </c>
      <c r="G2534" s="171">
        <v>15.52</v>
      </c>
    </row>
    <row r="2535" spans="1:7">
      <c r="A2535" s="171">
        <v>6111</v>
      </c>
      <c r="B2535" s="172" t="s">
        <v>856</v>
      </c>
      <c r="C2535" s="173" t="s">
        <v>820</v>
      </c>
      <c r="D2535" s="173" t="s">
        <v>336</v>
      </c>
      <c r="E2535" s="171">
        <v>7.63</v>
      </c>
      <c r="F2535" s="171" t="s">
        <v>10451</v>
      </c>
      <c r="G2535" s="171">
        <v>12.58</v>
      </c>
    </row>
    <row r="2536" spans="1:7">
      <c r="A2536" s="374"/>
      <c r="B2536" s="374"/>
      <c r="C2536" s="374"/>
      <c r="D2536" s="374"/>
      <c r="E2536" s="374"/>
      <c r="F2536" s="374"/>
      <c r="G2536" s="374"/>
    </row>
    <row r="2537" spans="1:7">
      <c r="A2537" s="164" t="s">
        <v>1030</v>
      </c>
      <c r="B2537" s="375" t="s">
        <v>332</v>
      </c>
      <c r="C2537" s="375"/>
      <c r="D2537" s="375"/>
      <c r="E2537" s="375"/>
      <c r="F2537" s="375"/>
      <c r="G2537" s="375"/>
    </row>
    <row r="2538" spans="1:7">
      <c r="A2538" s="374"/>
      <c r="B2538" s="374"/>
      <c r="C2538" s="374"/>
      <c r="D2538" s="374"/>
      <c r="E2538" s="374"/>
      <c r="F2538" s="374"/>
      <c r="G2538" s="374"/>
    </row>
    <row r="2539" spans="1:7">
      <c r="A2539" s="219" t="s">
        <v>334</v>
      </c>
      <c r="B2539" s="220" t="s">
        <v>335</v>
      </c>
      <c r="C2539" s="221" t="s">
        <v>57</v>
      </c>
      <c r="D2539" s="221" t="s">
        <v>336</v>
      </c>
      <c r="E2539" s="222">
        <v>7.4</v>
      </c>
      <c r="F2539" s="222">
        <v>80.89</v>
      </c>
      <c r="G2539" s="222">
        <v>22.18</v>
      </c>
    </row>
    <row r="2540" spans="1:7">
      <c r="A2540" s="171">
        <v>10</v>
      </c>
      <c r="B2540" s="172" t="s">
        <v>816</v>
      </c>
      <c r="C2540" s="173" t="s">
        <v>814</v>
      </c>
      <c r="D2540" s="173" t="s">
        <v>30</v>
      </c>
      <c r="E2540" s="171">
        <v>0.09</v>
      </c>
      <c r="F2540" s="171">
        <v>9.4499999999999993</v>
      </c>
      <c r="G2540" s="171" t="s">
        <v>10451</v>
      </c>
    </row>
    <row r="2541" spans="1:7">
      <c r="A2541" s="171">
        <v>11062</v>
      </c>
      <c r="B2541" s="172" t="s">
        <v>1032</v>
      </c>
      <c r="C2541" s="173" t="s">
        <v>814</v>
      </c>
      <c r="D2541" s="173" t="s">
        <v>62</v>
      </c>
      <c r="E2541" s="171">
        <v>11.1</v>
      </c>
      <c r="F2541" s="171">
        <v>47.81</v>
      </c>
      <c r="G2541" s="171" t="s">
        <v>10451</v>
      </c>
    </row>
    <row r="2542" spans="1:7" ht="21">
      <c r="A2542" s="171">
        <v>11359</v>
      </c>
      <c r="B2542" s="172" t="s">
        <v>818</v>
      </c>
      <c r="C2542" s="173" t="s">
        <v>814</v>
      </c>
      <c r="D2542" s="173" t="s">
        <v>30</v>
      </c>
      <c r="E2542" s="171">
        <v>0</v>
      </c>
      <c r="F2542" s="171">
        <v>520.16</v>
      </c>
      <c r="G2542" s="171" t="s">
        <v>10451</v>
      </c>
    </row>
    <row r="2543" spans="1:7">
      <c r="A2543" s="171">
        <v>12815</v>
      </c>
      <c r="B2543" s="172" t="s">
        <v>821</v>
      </c>
      <c r="C2543" s="173" t="s">
        <v>814</v>
      </c>
      <c r="D2543" s="173" t="s">
        <v>30</v>
      </c>
      <c r="E2543" s="171">
        <v>0.1</v>
      </c>
      <c r="F2543" s="171">
        <v>7.33</v>
      </c>
      <c r="G2543" s="171" t="s">
        <v>10451</v>
      </c>
    </row>
    <row r="2544" spans="1:7">
      <c r="A2544" s="171">
        <v>12892</v>
      </c>
      <c r="B2544" s="172" t="s">
        <v>822</v>
      </c>
      <c r="C2544" s="173" t="s">
        <v>814</v>
      </c>
      <c r="D2544" s="173" t="s">
        <v>823</v>
      </c>
      <c r="E2544" s="171">
        <v>0.15</v>
      </c>
      <c r="F2544" s="171">
        <v>10.8</v>
      </c>
      <c r="G2544" s="171" t="s">
        <v>10451</v>
      </c>
    </row>
    <row r="2545" spans="1:7">
      <c r="A2545" s="171">
        <v>12893</v>
      </c>
      <c r="B2545" s="172" t="s">
        <v>824</v>
      </c>
      <c r="C2545" s="173" t="s">
        <v>814</v>
      </c>
      <c r="D2545" s="173" t="s">
        <v>823</v>
      </c>
      <c r="E2545" s="171">
        <v>0.02</v>
      </c>
      <c r="F2545" s="171">
        <v>57.6</v>
      </c>
      <c r="G2545" s="171" t="s">
        <v>10451</v>
      </c>
    </row>
    <row r="2546" spans="1:7">
      <c r="A2546" s="171">
        <v>25966</v>
      </c>
      <c r="B2546" s="172" t="s">
        <v>827</v>
      </c>
      <c r="C2546" s="173" t="s">
        <v>814</v>
      </c>
      <c r="D2546" s="173" t="s">
        <v>828</v>
      </c>
      <c r="E2546" s="171">
        <v>0.02</v>
      </c>
      <c r="F2546" s="171">
        <v>13.84</v>
      </c>
      <c r="G2546" s="171" t="s">
        <v>10451</v>
      </c>
    </row>
    <row r="2547" spans="1:7">
      <c r="A2547" s="171">
        <v>2711</v>
      </c>
      <c r="B2547" s="172" t="s">
        <v>831</v>
      </c>
      <c r="C2547" s="173" t="s">
        <v>814</v>
      </c>
      <c r="D2547" s="173" t="s">
        <v>30</v>
      </c>
      <c r="E2547" s="171">
        <v>0.01</v>
      </c>
      <c r="F2547" s="171">
        <v>112.95</v>
      </c>
      <c r="G2547" s="171" t="s">
        <v>10451</v>
      </c>
    </row>
    <row r="2548" spans="1:7">
      <c r="A2548" s="171">
        <v>36144</v>
      </c>
      <c r="B2548" s="172" t="s">
        <v>832</v>
      </c>
      <c r="C2548" s="173" t="s">
        <v>814</v>
      </c>
      <c r="D2548" s="173" t="s">
        <v>30</v>
      </c>
      <c r="E2548" s="171">
        <v>1.24</v>
      </c>
      <c r="F2548" s="171">
        <v>1.34</v>
      </c>
      <c r="G2548" s="171" t="s">
        <v>10451</v>
      </c>
    </row>
    <row r="2549" spans="1:7">
      <c r="A2549" s="171">
        <v>36146</v>
      </c>
      <c r="B2549" s="172" t="s">
        <v>833</v>
      </c>
      <c r="C2549" s="173" t="s">
        <v>814</v>
      </c>
      <c r="D2549" s="173" t="s">
        <v>30</v>
      </c>
      <c r="E2549" s="171">
        <v>0.01</v>
      </c>
      <c r="F2549" s="171">
        <v>204</v>
      </c>
      <c r="G2549" s="171" t="s">
        <v>10451</v>
      </c>
    </row>
    <row r="2550" spans="1:7" ht="21">
      <c r="A2550" s="171">
        <v>36149</v>
      </c>
      <c r="B2550" s="172" t="s">
        <v>834</v>
      </c>
      <c r="C2550" s="173" t="s">
        <v>814</v>
      </c>
      <c r="D2550" s="173" t="s">
        <v>30</v>
      </c>
      <c r="E2550" s="171">
        <v>0.01</v>
      </c>
      <c r="F2550" s="171">
        <v>141</v>
      </c>
      <c r="G2550" s="171" t="s">
        <v>10451</v>
      </c>
    </row>
    <row r="2551" spans="1:7">
      <c r="A2551" s="171">
        <v>36150</v>
      </c>
      <c r="B2551" s="172" t="s">
        <v>835</v>
      </c>
      <c r="C2551" s="173" t="s">
        <v>814</v>
      </c>
      <c r="D2551" s="173" t="s">
        <v>30</v>
      </c>
      <c r="E2551" s="171">
        <v>0.03</v>
      </c>
      <c r="F2551" s="171">
        <v>35.64</v>
      </c>
      <c r="G2551" s="171" t="s">
        <v>10451</v>
      </c>
    </row>
    <row r="2552" spans="1:7" ht="21">
      <c r="A2552" s="171">
        <v>36153</v>
      </c>
      <c r="B2552" s="172" t="s">
        <v>836</v>
      </c>
      <c r="C2552" s="173" t="s">
        <v>814</v>
      </c>
      <c r="D2552" s="173" t="s">
        <v>30</v>
      </c>
      <c r="E2552" s="171">
        <v>0.01</v>
      </c>
      <c r="F2552" s="171">
        <v>160.5</v>
      </c>
      <c r="G2552" s="171" t="s">
        <v>10451</v>
      </c>
    </row>
    <row r="2553" spans="1:7">
      <c r="A2553" s="171">
        <v>37370</v>
      </c>
      <c r="B2553" s="172" t="s">
        <v>838</v>
      </c>
      <c r="C2553" s="173" t="s">
        <v>814</v>
      </c>
      <c r="D2553" s="173" t="s">
        <v>336</v>
      </c>
      <c r="E2553" s="171">
        <v>11.1</v>
      </c>
      <c r="F2553" s="171">
        <v>2.48</v>
      </c>
      <c r="G2553" s="171" t="s">
        <v>10451</v>
      </c>
    </row>
    <row r="2554" spans="1:7">
      <c r="A2554" s="171">
        <v>37371</v>
      </c>
      <c r="B2554" s="172" t="s">
        <v>839</v>
      </c>
      <c r="C2554" s="173" t="s">
        <v>814</v>
      </c>
      <c r="D2554" s="173" t="s">
        <v>336</v>
      </c>
      <c r="E2554" s="171">
        <v>11.1</v>
      </c>
      <c r="F2554" s="171">
        <v>0.55000000000000004</v>
      </c>
      <c r="G2554" s="171" t="s">
        <v>10451</v>
      </c>
    </row>
    <row r="2555" spans="1:7">
      <c r="A2555" s="171">
        <v>37372</v>
      </c>
      <c r="B2555" s="172" t="s">
        <v>840</v>
      </c>
      <c r="C2555" s="173" t="s">
        <v>814</v>
      </c>
      <c r="D2555" s="173" t="s">
        <v>336</v>
      </c>
      <c r="E2555" s="171">
        <v>11.1</v>
      </c>
      <c r="F2555" s="171">
        <v>0.37</v>
      </c>
      <c r="G2555" s="171" t="s">
        <v>10451</v>
      </c>
    </row>
    <row r="2556" spans="1:7">
      <c r="A2556" s="171">
        <v>37373</v>
      </c>
      <c r="B2556" s="172" t="s">
        <v>841</v>
      </c>
      <c r="C2556" s="173" t="s">
        <v>814</v>
      </c>
      <c r="D2556" s="173" t="s">
        <v>336</v>
      </c>
      <c r="E2556" s="171">
        <v>11.1</v>
      </c>
      <c r="F2556" s="171">
        <v>0.02</v>
      </c>
      <c r="G2556" s="171" t="s">
        <v>10451</v>
      </c>
    </row>
    <row r="2557" spans="1:7">
      <c r="A2557" s="171">
        <v>38382</v>
      </c>
      <c r="B2557" s="172" t="s">
        <v>843</v>
      </c>
      <c r="C2557" s="173" t="s">
        <v>814</v>
      </c>
      <c r="D2557" s="173" t="s">
        <v>30</v>
      </c>
      <c r="E2557" s="171">
        <v>0.03</v>
      </c>
      <c r="F2557" s="171">
        <v>9.56</v>
      </c>
      <c r="G2557" s="171" t="s">
        <v>10451</v>
      </c>
    </row>
    <row r="2558" spans="1:7">
      <c r="A2558" s="171">
        <v>38390</v>
      </c>
      <c r="B2558" s="172" t="s">
        <v>844</v>
      </c>
      <c r="C2558" s="173" t="s">
        <v>814</v>
      </c>
      <c r="D2558" s="173" t="s">
        <v>30</v>
      </c>
      <c r="E2558" s="171">
        <v>0.02</v>
      </c>
      <c r="F2558" s="171">
        <v>28.83</v>
      </c>
      <c r="G2558" s="171" t="s">
        <v>10451</v>
      </c>
    </row>
    <row r="2559" spans="1:7">
      <c r="A2559" s="171">
        <v>38393</v>
      </c>
      <c r="B2559" s="172" t="s">
        <v>845</v>
      </c>
      <c r="C2559" s="173" t="s">
        <v>814</v>
      </c>
      <c r="D2559" s="173" t="s">
        <v>30</v>
      </c>
      <c r="E2559" s="171">
        <v>0.02</v>
      </c>
      <c r="F2559" s="171">
        <v>13</v>
      </c>
      <c r="G2559" s="171" t="s">
        <v>10451</v>
      </c>
    </row>
    <row r="2560" spans="1:7">
      <c r="A2560" s="171">
        <v>38396</v>
      </c>
      <c r="B2560" s="172" t="s">
        <v>846</v>
      </c>
      <c r="C2560" s="173" t="s">
        <v>814</v>
      </c>
      <c r="D2560" s="173" t="s">
        <v>30</v>
      </c>
      <c r="E2560" s="171">
        <v>0</v>
      </c>
      <c r="F2560" s="171">
        <v>359.64</v>
      </c>
      <c r="G2560" s="171" t="s">
        <v>10451</v>
      </c>
    </row>
    <row r="2561" spans="1:7">
      <c r="A2561" s="171">
        <v>38399</v>
      </c>
      <c r="B2561" s="172" t="s">
        <v>847</v>
      </c>
      <c r="C2561" s="173" t="s">
        <v>814</v>
      </c>
      <c r="D2561" s="173" t="s">
        <v>30</v>
      </c>
      <c r="E2561" s="171">
        <v>0</v>
      </c>
      <c r="F2561" s="171">
        <v>139.57</v>
      </c>
      <c r="G2561" s="171" t="s">
        <v>10451</v>
      </c>
    </row>
    <row r="2562" spans="1:7" ht="21">
      <c r="A2562" s="171">
        <v>38413</v>
      </c>
      <c r="B2562" s="172" t="s">
        <v>848</v>
      </c>
      <c r="C2562" s="173" t="s">
        <v>814</v>
      </c>
      <c r="D2562" s="173" t="s">
        <v>30</v>
      </c>
      <c r="E2562" s="171">
        <v>0</v>
      </c>
      <c r="F2562" s="171">
        <v>536.28</v>
      </c>
      <c r="G2562" s="171" t="s">
        <v>10451</v>
      </c>
    </row>
    <row r="2563" spans="1:7">
      <c r="A2563" s="171">
        <v>38476</v>
      </c>
      <c r="B2563" s="172" t="s">
        <v>849</v>
      </c>
      <c r="C2563" s="173" t="s">
        <v>814</v>
      </c>
      <c r="D2563" s="173" t="s">
        <v>30</v>
      </c>
      <c r="E2563" s="171">
        <v>0</v>
      </c>
      <c r="F2563" s="171">
        <v>210.29</v>
      </c>
      <c r="G2563" s="171" t="s">
        <v>10451</v>
      </c>
    </row>
    <row r="2564" spans="1:7">
      <c r="A2564" s="171">
        <v>38477</v>
      </c>
      <c r="B2564" s="172" t="s">
        <v>850</v>
      </c>
      <c r="C2564" s="173" t="s">
        <v>814</v>
      </c>
      <c r="D2564" s="173" t="s">
        <v>30</v>
      </c>
      <c r="E2564" s="171">
        <v>0</v>
      </c>
      <c r="F2564" s="171">
        <v>595.54999999999995</v>
      </c>
      <c r="G2564" s="171" t="s">
        <v>10451</v>
      </c>
    </row>
    <row r="2565" spans="1:7" ht="21">
      <c r="A2565" s="171">
        <v>39435</v>
      </c>
      <c r="B2565" s="172" t="s">
        <v>1033</v>
      </c>
      <c r="C2565" s="173" t="s">
        <v>814</v>
      </c>
      <c r="D2565" s="173" t="s">
        <v>30</v>
      </c>
      <c r="E2565" s="171">
        <v>81.400000000000006</v>
      </c>
      <c r="F2565" s="171">
        <v>0.06</v>
      </c>
      <c r="G2565" s="171" t="s">
        <v>10451</v>
      </c>
    </row>
    <row r="2566" spans="1:7" ht="21">
      <c r="A2566" s="171">
        <v>39436</v>
      </c>
      <c r="B2566" s="172" t="s">
        <v>1034</v>
      </c>
      <c r="C2566" s="173" t="s">
        <v>814</v>
      </c>
      <c r="D2566" s="173" t="s">
        <v>30</v>
      </c>
      <c r="E2566" s="171">
        <v>81.400000000000006</v>
      </c>
      <c r="F2566" s="171">
        <v>0.1</v>
      </c>
      <c r="G2566" s="171" t="s">
        <v>10451</v>
      </c>
    </row>
    <row r="2567" spans="1:7">
      <c r="A2567" s="171">
        <v>4750</v>
      </c>
      <c r="B2567" s="172" t="s">
        <v>967</v>
      </c>
      <c r="C2567" s="173" t="s">
        <v>820</v>
      </c>
      <c r="D2567" s="173" t="s">
        <v>336</v>
      </c>
      <c r="E2567" s="171">
        <v>7.53</v>
      </c>
      <c r="F2567" s="171" t="s">
        <v>10451</v>
      </c>
      <c r="G2567" s="171">
        <v>15.52</v>
      </c>
    </row>
    <row r="2568" spans="1:7">
      <c r="A2568" s="171">
        <v>6111</v>
      </c>
      <c r="B2568" s="172" t="s">
        <v>856</v>
      </c>
      <c r="C2568" s="173" t="s">
        <v>820</v>
      </c>
      <c r="D2568" s="173" t="s">
        <v>336</v>
      </c>
      <c r="E2568" s="171">
        <v>3.76</v>
      </c>
      <c r="F2568" s="171" t="s">
        <v>10451</v>
      </c>
      <c r="G2568" s="171">
        <v>12.58</v>
      </c>
    </row>
    <row r="2569" spans="1:7">
      <c r="A2569" s="374"/>
      <c r="B2569" s="374"/>
      <c r="C2569" s="374"/>
      <c r="D2569" s="374"/>
      <c r="E2569" s="374"/>
      <c r="F2569" s="374"/>
      <c r="G2569" s="374"/>
    </row>
    <row r="2570" spans="1:7">
      <c r="A2570" s="219" t="s">
        <v>338</v>
      </c>
      <c r="B2570" s="220" t="s">
        <v>339</v>
      </c>
      <c r="C2570" s="221" t="s">
        <v>57</v>
      </c>
      <c r="D2570" s="221" t="s">
        <v>62</v>
      </c>
      <c r="E2570" s="222">
        <v>8</v>
      </c>
      <c r="F2570" s="222">
        <v>513.6</v>
      </c>
      <c r="G2570" s="222">
        <v>342.9</v>
      </c>
    </row>
    <row r="2571" spans="1:7">
      <c r="A2571" s="171">
        <v>10</v>
      </c>
      <c r="B2571" s="172" t="s">
        <v>816</v>
      </c>
      <c r="C2571" s="173" t="s">
        <v>814</v>
      </c>
      <c r="D2571" s="173" t="s">
        <v>30</v>
      </c>
      <c r="E2571" s="171">
        <v>1.54</v>
      </c>
      <c r="F2571" s="171">
        <v>9.4499999999999993</v>
      </c>
      <c r="G2571" s="171" t="s">
        <v>10451</v>
      </c>
    </row>
    <row r="2572" spans="1:7" ht="21">
      <c r="A2572" s="171">
        <v>11359</v>
      </c>
      <c r="B2572" s="172" t="s">
        <v>818</v>
      </c>
      <c r="C2572" s="173" t="s">
        <v>814</v>
      </c>
      <c r="D2572" s="173" t="s">
        <v>30</v>
      </c>
      <c r="E2572" s="171">
        <v>0.01</v>
      </c>
      <c r="F2572" s="171">
        <v>520.16</v>
      </c>
      <c r="G2572" s="171" t="s">
        <v>10451</v>
      </c>
    </row>
    <row r="2573" spans="1:7">
      <c r="A2573" s="171">
        <v>12815</v>
      </c>
      <c r="B2573" s="172" t="s">
        <v>821</v>
      </c>
      <c r="C2573" s="173" t="s">
        <v>814</v>
      </c>
      <c r="D2573" s="173" t="s">
        <v>30</v>
      </c>
      <c r="E2573" s="171">
        <v>1.74</v>
      </c>
      <c r="F2573" s="171">
        <v>7.33</v>
      </c>
      <c r="G2573" s="171" t="s">
        <v>10451</v>
      </c>
    </row>
    <row r="2574" spans="1:7">
      <c r="A2574" s="171">
        <v>12892</v>
      </c>
      <c r="B2574" s="172" t="s">
        <v>822</v>
      </c>
      <c r="C2574" s="173" t="s">
        <v>814</v>
      </c>
      <c r="D2574" s="173" t="s">
        <v>823</v>
      </c>
      <c r="E2574" s="171">
        <v>2.64</v>
      </c>
      <c r="F2574" s="171">
        <v>10.8</v>
      </c>
      <c r="G2574" s="171" t="s">
        <v>10451</v>
      </c>
    </row>
    <row r="2575" spans="1:7">
      <c r="A2575" s="171">
        <v>12893</v>
      </c>
      <c r="B2575" s="172" t="s">
        <v>824</v>
      </c>
      <c r="C2575" s="173" t="s">
        <v>814</v>
      </c>
      <c r="D2575" s="173" t="s">
        <v>823</v>
      </c>
      <c r="E2575" s="171">
        <v>0.31</v>
      </c>
      <c r="F2575" s="171">
        <v>57.6</v>
      </c>
      <c r="G2575" s="171" t="s">
        <v>10451</v>
      </c>
    </row>
    <row r="2576" spans="1:7">
      <c r="A2576" s="171">
        <v>25966</v>
      </c>
      <c r="B2576" s="172" t="s">
        <v>827</v>
      </c>
      <c r="C2576" s="173" t="s">
        <v>814</v>
      </c>
      <c r="D2576" s="173" t="s">
        <v>828</v>
      </c>
      <c r="E2576" s="171">
        <v>0.28999999999999998</v>
      </c>
      <c r="F2576" s="171">
        <v>13.84</v>
      </c>
      <c r="G2576" s="171" t="s">
        <v>10451</v>
      </c>
    </row>
    <row r="2577" spans="1:7">
      <c r="A2577" s="171">
        <v>2711</v>
      </c>
      <c r="B2577" s="172" t="s">
        <v>831</v>
      </c>
      <c r="C2577" s="173" t="s">
        <v>814</v>
      </c>
      <c r="D2577" s="173" t="s">
        <v>30</v>
      </c>
      <c r="E2577" s="171">
        <v>0.13</v>
      </c>
      <c r="F2577" s="171">
        <v>112.95</v>
      </c>
      <c r="G2577" s="171" t="s">
        <v>10451</v>
      </c>
    </row>
    <row r="2578" spans="1:7">
      <c r="A2578" s="171">
        <v>36144</v>
      </c>
      <c r="B2578" s="172" t="s">
        <v>832</v>
      </c>
      <c r="C2578" s="173" t="s">
        <v>814</v>
      </c>
      <c r="D2578" s="173" t="s">
        <v>30</v>
      </c>
      <c r="E2578" s="171">
        <v>21.41</v>
      </c>
      <c r="F2578" s="171">
        <v>1.34</v>
      </c>
      <c r="G2578" s="171" t="s">
        <v>10451</v>
      </c>
    </row>
    <row r="2579" spans="1:7">
      <c r="A2579" s="171">
        <v>36146</v>
      </c>
      <c r="B2579" s="172" t="s">
        <v>833</v>
      </c>
      <c r="C2579" s="173" t="s">
        <v>814</v>
      </c>
      <c r="D2579" s="173" t="s">
        <v>30</v>
      </c>
      <c r="E2579" s="171">
        <v>0.24</v>
      </c>
      <c r="F2579" s="171">
        <v>204</v>
      </c>
      <c r="G2579" s="171" t="s">
        <v>10451</v>
      </c>
    </row>
    <row r="2580" spans="1:7" ht="21">
      <c r="A2580" s="171">
        <v>36149</v>
      </c>
      <c r="B2580" s="172" t="s">
        <v>834</v>
      </c>
      <c r="C2580" s="173" t="s">
        <v>814</v>
      </c>
      <c r="D2580" s="173" t="s">
        <v>30</v>
      </c>
      <c r="E2580" s="171">
        <v>0.14000000000000001</v>
      </c>
      <c r="F2580" s="171">
        <v>141</v>
      </c>
      <c r="G2580" s="171" t="s">
        <v>10451</v>
      </c>
    </row>
    <row r="2581" spans="1:7">
      <c r="A2581" s="171">
        <v>36150</v>
      </c>
      <c r="B2581" s="172" t="s">
        <v>835</v>
      </c>
      <c r="C2581" s="173" t="s">
        <v>814</v>
      </c>
      <c r="D2581" s="173" t="s">
        <v>30</v>
      </c>
      <c r="E2581" s="171">
        <v>0.51</v>
      </c>
      <c r="F2581" s="171">
        <v>35.64</v>
      </c>
      <c r="G2581" s="171" t="s">
        <v>10451</v>
      </c>
    </row>
    <row r="2582" spans="1:7" ht="21">
      <c r="A2582" s="171">
        <v>36153</v>
      </c>
      <c r="B2582" s="172" t="s">
        <v>836</v>
      </c>
      <c r="C2582" s="173" t="s">
        <v>814</v>
      </c>
      <c r="D2582" s="173" t="s">
        <v>30</v>
      </c>
      <c r="E2582" s="171">
        <v>0.21</v>
      </c>
      <c r="F2582" s="171">
        <v>160.5</v>
      </c>
      <c r="G2582" s="171" t="s">
        <v>10451</v>
      </c>
    </row>
    <row r="2583" spans="1:7">
      <c r="A2583" s="171">
        <v>37370</v>
      </c>
      <c r="B2583" s="172" t="s">
        <v>838</v>
      </c>
      <c r="C2583" s="173" t="s">
        <v>814</v>
      </c>
      <c r="D2583" s="173" t="s">
        <v>336</v>
      </c>
      <c r="E2583" s="171">
        <v>192</v>
      </c>
      <c r="F2583" s="171">
        <v>2.48</v>
      </c>
      <c r="G2583" s="171" t="s">
        <v>10451</v>
      </c>
    </row>
    <row r="2584" spans="1:7">
      <c r="A2584" s="171">
        <v>37371</v>
      </c>
      <c r="B2584" s="172" t="s">
        <v>839</v>
      </c>
      <c r="C2584" s="173" t="s">
        <v>814</v>
      </c>
      <c r="D2584" s="173" t="s">
        <v>336</v>
      </c>
      <c r="E2584" s="171">
        <v>192</v>
      </c>
      <c r="F2584" s="171">
        <v>0.55000000000000004</v>
      </c>
      <c r="G2584" s="171" t="s">
        <v>10451</v>
      </c>
    </row>
    <row r="2585" spans="1:7">
      <c r="A2585" s="171">
        <v>37372</v>
      </c>
      <c r="B2585" s="172" t="s">
        <v>840</v>
      </c>
      <c r="C2585" s="173" t="s">
        <v>814</v>
      </c>
      <c r="D2585" s="173" t="s">
        <v>336</v>
      </c>
      <c r="E2585" s="171">
        <v>192</v>
      </c>
      <c r="F2585" s="171">
        <v>0.37</v>
      </c>
      <c r="G2585" s="171" t="s">
        <v>10451</v>
      </c>
    </row>
    <row r="2586" spans="1:7">
      <c r="A2586" s="171">
        <v>37373</v>
      </c>
      <c r="B2586" s="172" t="s">
        <v>841</v>
      </c>
      <c r="C2586" s="173" t="s">
        <v>814</v>
      </c>
      <c r="D2586" s="173" t="s">
        <v>336</v>
      </c>
      <c r="E2586" s="171">
        <v>192</v>
      </c>
      <c r="F2586" s="171">
        <v>0.02</v>
      </c>
      <c r="G2586" s="171" t="s">
        <v>10451</v>
      </c>
    </row>
    <row r="2587" spans="1:7">
      <c r="A2587" s="171">
        <v>38382</v>
      </c>
      <c r="B2587" s="172" t="s">
        <v>843</v>
      </c>
      <c r="C2587" s="173" t="s">
        <v>814</v>
      </c>
      <c r="D2587" s="173" t="s">
        <v>30</v>
      </c>
      <c r="E2587" s="171">
        <v>0.52</v>
      </c>
      <c r="F2587" s="171">
        <v>9.56</v>
      </c>
      <c r="G2587" s="171" t="s">
        <v>10451</v>
      </c>
    </row>
    <row r="2588" spans="1:7">
      <c r="A2588" s="171">
        <v>38390</v>
      </c>
      <c r="B2588" s="172" t="s">
        <v>844</v>
      </c>
      <c r="C2588" s="173" t="s">
        <v>814</v>
      </c>
      <c r="D2588" s="173" t="s">
        <v>30</v>
      </c>
      <c r="E2588" s="171">
        <v>0.28999999999999998</v>
      </c>
      <c r="F2588" s="171">
        <v>28.83</v>
      </c>
      <c r="G2588" s="171" t="s">
        <v>10451</v>
      </c>
    </row>
    <row r="2589" spans="1:7">
      <c r="A2589" s="171">
        <v>38393</v>
      </c>
      <c r="B2589" s="172" t="s">
        <v>845</v>
      </c>
      <c r="C2589" s="173" t="s">
        <v>814</v>
      </c>
      <c r="D2589" s="173" t="s">
        <v>30</v>
      </c>
      <c r="E2589" s="171">
        <v>0.28999999999999998</v>
      </c>
      <c r="F2589" s="171">
        <v>13</v>
      </c>
      <c r="G2589" s="171" t="s">
        <v>10451</v>
      </c>
    </row>
    <row r="2590" spans="1:7">
      <c r="A2590" s="171">
        <v>38396</v>
      </c>
      <c r="B2590" s="172" t="s">
        <v>846</v>
      </c>
      <c r="C2590" s="173" t="s">
        <v>814</v>
      </c>
      <c r="D2590" s="173" t="s">
        <v>30</v>
      </c>
      <c r="E2590" s="171">
        <v>0.01</v>
      </c>
      <c r="F2590" s="171">
        <v>359.64</v>
      </c>
      <c r="G2590" s="171" t="s">
        <v>10451</v>
      </c>
    </row>
    <row r="2591" spans="1:7">
      <c r="A2591" s="171">
        <v>38399</v>
      </c>
      <c r="B2591" s="172" t="s">
        <v>847</v>
      </c>
      <c r="C2591" s="173" t="s">
        <v>814</v>
      </c>
      <c r="D2591" s="173" t="s">
        <v>30</v>
      </c>
      <c r="E2591" s="171">
        <v>0.05</v>
      </c>
      <c r="F2591" s="171">
        <v>139.57</v>
      </c>
      <c r="G2591" s="171" t="s">
        <v>10451</v>
      </c>
    </row>
    <row r="2592" spans="1:7" ht="21">
      <c r="A2592" s="171">
        <v>38413</v>
      </c>
      <c r="B2592" s="172" t="s">
        <v>848</v>
      </c>
      <c r="C2592" s="173" t="s">
        <v>814</v>
      </c>
      <c r="D2592" s="173" t="s">
        <v>30</v>
      </c>
      <c r="E2592" s="171">
        <v>0.01</v>
      </c>
      <c r="F2592" s="171">
        <v>536.28</v>
      </c>
      <c r="G2592" s="171" t="s">
        <v>10451</v>
      </c>
    </row>
    <row r="2593" spans="1:7">
      <c r="A2593" s="171">
        <v>38476</v>
      </c>
      <c r="B2593" s="172" t="s">
        <v>849</v>
      </c>
      <c r="C2593" s="173" t="s">
        <v>814</v>
      </c>
      <c r="D2593" s="173" t="s">
        <v>30</v>
      </c>
      <c r="E2593" s="171">
        <v>0.04</v>
      </c>
      <c r="F2593" s="171">
        <v>210.29</v>
      </c>
      <c r="G2593" s="171" t="s">
        <v>10451</v>
      </c>
    </row>
    <row r="2594" spans="1:7">
      <c r="A2594" s="171">
        <v>38477</v>
      </c>
      <c r="B2594" s="172" t="s">
        <v>850</v>
      </c>
      <c r="C2594" s="173" t="s">
        <v>814</v>
      </c>
      <c r="D2594" s="173" t="s">
        <v>30</v>
      </c>
      <c r="E2594" s="171">
        <v>0.01</v>
      </c>
      <c r="F2594" s="171">
        <v>595.54999999999995</v>
      </c>
      <c r="G2594" s="171" t="s">
        <v>10451</v>
      </c>
    </row>
    <row r="2595" spans="1:7">
      <c r="A2595" s="171">
        <v>4750</v>
      </c>
      <c r="B2595" s="172" t="s">
        <v>967</v>
      </c>
      <c r="C2595" s="173" t="s">
        <v>820</v>
      </c>
      <c r="D2595" s="173" t="s">
        <v>336</v>
      </c>
      <c r="E2595" s="171">
        <v>97.64</v>
      </c>
      <c r="F2595" s="171" t="s">
        <v>10451</v>
      </c>
      <c r="G2595" s="171">
        <v>15.52</v>
      </c>
    </row>
    <row r="2596" spans="1:7">
      <c r="A2596" s="171">
        <v>6111</v>
      </c>
      <c r="B2596" s="172" t="s">
        <v>856</v>
      </c>
      <c r="C2596" s="173" t="s">
        <v>820</v>
      </c>
      <c r="D2596" s="173" t="s">
        <v>336</v>
      </c>
      <c r="E2596" s="171">
        <v>97.64</v>
      </c>
      <c r="F2596" s="171" t="s">
        <v>10451</v>
      </c>
      <c r="G2596" s="171">
        <v>12.58</v>
      </c>
    </row>
    <row r="2597" spans="1:7" ht="21">
      <c r="A2597" s="171" t="s">
        <v>1035</v>
      </c>
      <c r="B2597" s="172" t="s">
        <v>1036</v>
      </c>
      <c r="C2597" s="173" t="s">
        <v>814</v>
      </c>
      <c r="D2597" s="173" t="s">
        <v>62</v>
      </c>
      <c r="E2597" s="171">
        <v>8</v>
      </c>
      <c r="F2597" s="171">
        <v>394.93</v>
      </c>
      <c r="G2597" s="171" t="s">
        <v>10451</v>
      </c>
    </row>
    <row r="2598" spans="1:7">
      <c r="A2598" s="374"/>
      <c r="B2598" s="374"/>
      <c r="C2598" s="374"/>
      <c r="D2598" s="374"/>
      <c r="E2598" s="374"/>
      <c r="F2598" s="374"/>
      <c r="G2598" s="374"/>
    </row>
    <row r="2599" spans="1:7">
      <c r="A2599" s="219" t="s">
        <v>341</v>
      </c>
      <c r="B2599" s="220" t="s">
        <v>342</v>
      </c>
      <c r="C2599" s="221" t="s">
        <v>57</v>
      </c>
      <c r="D2599" s="221" t="s">
        <v>343</v>
      </c>
      <c r="E2599" s="223">
        <v>55000</v>
      </c>
      <c r="F2599" s="222">
        <v>0.18</v>
      </c>
      <c r="G2599" s="222">
        <v>0.01</v>
      </c>
    </row>
    <row r="2600" spans="1:7">
      <c r="A2600" s="171">
        <v>10</v>
      </c>
      <c r="B2600" s="172" t="s">
        <v>816</v>
      </c>
      <c r="C2600" s="173" t="s">
        <v>814</v>
      </c>
      <c r="D2600" s="173" t="s">
        <v>30</v>
      </c>
      <c r="E2600" s="171">
        <v>0.35</v>
      </c>
      <c r="F2600" s="171">
        <v>9.4499999999999993</v>
      </c>
      <c r="G2600" s="171" t="s">
        <v>10451</v>
      </c>
    </row>
    <row r="2601" spans="1:7" ht="21">
      <c r="A2601" s="171">
        <v>11359</v>
      </c>
      <c r="B2601" s="172" t="s">
        <v>818</v>
      </c>
      <c r="C2601" s="173" t="s">
        <v>814</v>
      </c>
      <c r="D2601" s="173" t="s">
        <v>30</v>
      </c>
      <c r="E2601" s="171">
        <v>0</v>
      </c>
      <c r="F2601" s="171">
        <v>520.16</v>
      </c>
      <c r="G2601" s="171" t="s">
        <v>10451</v>
      </c>
    </row>
    <row r="2602" spans="1:7">
      <c r="A2602" s="171">
        <v>12815</v>
      </c>
      <c r="B2602" s="172" t="s">
        <v>821</v>
      </c>
      <c r="C2602" s="173" t="s">
        <v>814</v>
      </c>
      <c r="D2602" s="173" t="s">
        <v>30</v>
      </c>
      <c r="E2602" s="171">
        <v>0.4</v>
      </c>
      <c r="F2602" s="171">
        <v>7.33</v>
      </c>
      <c r="G2602" s="171" t="s">
        <v>10451</v>
      </c>
    </row>
    <row r="2603" spans="1:7">
      <c r="A2603" s="171">
        <v>12892</v>
      </c>
      <c r="B2603" s="172" t="s">
        <v>822</v>
      </c>
      <c r="C2603" s="173" t="s">
        <v>814</v>
      </c>
      <c r="D2603" s="173" t="s">
        <v>823</v>
      </c>
      <c r="E2603" s="171">
        <v>0.6</v>
      </c>
      <c r="F2603" s="171">
        <v>10.8</v>
      </c>
      <c r="G2603" s="171" t="s">
        <v>10451</v>
      </c>
    </row>
    <row r="2604" spans="1:7">
      <c r="A2604" s="171">
        <v>12893</v>
      </c>
      <c r="B2604" s="172" t="s">
        <v>824</v>
      </c>
      <c r="C2604" s="173" t="s">
        <v>814</v>
      </c>
      <c r="D2604" s="173" t="s">
        <v>823</v>
      </c>
      <c r="E2604" s="171">
        <v>7.0000000000000007E-2</v>
      </c>
      <c r="F2604" s="171">
        <v>57.6</v>
      </c>
      <c r="G2604" s="171" t="s">
        <v>10451</v>
      </c>
    </row>
    <row r="2605" spans="1:7">
      <c r="A2605" s="171">
        <v>25966</v>
      </c>
      <c r="B2605" s="172" t="s">
        <v>827</v>
      </c>
      <c r="C2605" s="173" t="s">
        <v>814</v>
      </c>
      <c r="D2605" s="173" t="s">
        <v>828</v>
      </c>
      <c r="E2605" s="171">
        <v>7.0000000000000007E-2</v>
      </c>
      <c r="F2605" s="171">
        <v>13.84</v>
      </c>
      <c r="G2605" s="171" t="s">
        <v>10451</v>
      </c>
    </row>
    <row r="2606" spans="1:7">
      <c r="A2606" s="171">
        <v>2711</v>
      </c>
      <c r="B2606" s="172" t="s">
        <v>831</v>
      </c>
      <c r="C2606" s="173" t="s">
        <v>814</v>
      </c>
      <c r="D2606" s="173" t="s">
        <v>30</v>
      </c>
      <c r="E2606" s="171">
        <v>0.03</v>
      </c>
      <c r="F2606" s="171">
        <v>112.95</v>
      </c>
      <c r="G2606" s="171" t="s">
        <v>10451</v>
      </c>
    </row>
    <row r="2607" spans="1:7">
      <c r="A2607" s="171">
        <v>36144</v>
      </c>
      <c r="B2607" s="172" t="s">
        <v>832</v>
      </c>
      <c r="C2607" s="173" t="s">
        <v>814</v>
      </c>
      <c r="D2607" s="173" t="s">
        <v>30</v>
      </c>
      <c r="E2607" s="171">
        <v>4.91</v>
      </c>
      <c r="F2607" s="171">
        <v>1.34</v>
      </c>
      <c r="G2607" s="171" t="s">
        <v>10451</v>
      </c>
    </row>
    <row r="2608" spans="1:7">
      <c r="A2608" s="171">
        <v>36146</v>
      </c>
      <c r="B2608" s="172" t="s">
        <v>833</v>
      </c>
      <c r="C2608" s="173" t="s">
        <v>814</v>
      </c>
      <c r="D2608" s="173" t="s">
        <v>30</v>
      </c>
      <c r="E2608" s="171">
        <v>0.05</v>
      </c>
      <c r="F2608" s="171">
        <v>204</v>
      </c>
      <c r="G2608" s="171" t="s">
        <v>10451</v>
      </c>
    </row>
    <row r="2609" spans="1:7" ht="21">
      <c r="A2609" s="171">
        <v>36149</v>
      </c>
      <c r="B2609" s="172" t="s">
        <v>834</v>
      </c>
      <c r="C2609" s="173" t="s">
        <v>814</v>
      </c>
      <c r="D2609" s="173" t="s">
        <v>30</v>
      </c>
      <c r="E2609" s="171">
        <v>0.03</v>
      </c>
      <c r="F2609" s="171">
        <v>141</v>
      </c>
      <c r="G2609" s="171" t="s">
        <v>10451</v>
      </c>
    </row>
    <row r="2610" spans="1:7">
      <c r="A2610" s="171">
        <v>36150</v>
      </c>
      <c r="B2610" s="172" t="s">
        <v>835</v>
      </c>
      <c r="C2610" s="173" t="s">
        <v>814</v>
      </c>
      <c r="D2610" s="173" t="s">
        <v>30</v>
      </c>
      <c r="E2610" s="171">
        <v>0.12</v>
      </c>
      <c r="F2610" s="171">
        <v>35.64</v>
      </c>
      <c r="G2610" s="171" t="s">
        <v>10451</v>
      </c>
    </row>
    <row r="2611" spans="1:7" ht="21">
      <c r="A2611" s="171">
        <v>36153</v>
      </c>
      <c r="B2611" s="172" t="s">
        <v>836</v>
      </c>
      <c r="C2611" s="173" t="s">
        <v>814</v>
      </c>
      <c r="D2611" s="173" t="s">
        <v>30</v>
      </c>
      <c r="E2611" s="171">
        <v>0.05</v>
      </c>
      <c r="F2611" s="171">
        <v>160.5</v>
      </c>
      <c r="G2611" s="171" t="s">
        <v>10451</v>
      </c>
    </row>
    <row r="2612" spans="1:7">
      <c r="A2612" s="171">
        <v>37370</v>
      </c>
      <c r="B2612" s="172" t="s">
        <v>838</v>
      </c>
      <c r="C2612" s="173" t="s">
        <v>814</v>
      </c>
      <c r="D2612" s="173" t="s">
        <v>336</v>
      </c>
      <c r="E2612" s="171">
        <v>44</v>
      </c>
      <c r="F2612" s="171">
        <v>2.48</v>
      </c>
      <c r="G2612" s="171" t="s">
        <v>10451</v>
      </c>
    </row>
    <row r="2613" spans="1:7">
      <c r="A2613" s="171">
        <v>37371</v>
      </c>
      <c r="B2613" s="172" t="s">
        <v>839</v>
      </c>
      <c r="C2613" s="173" t="s">
        <v>814</v>
      </c>
      <c r="D2613" s="173" t="s">
        <v>336</v>
      </c>
      <c r="E2613" s="171">
        <v>44</v>
      </c>
      <c r="F2613" s="171">
        <v>0.55000000000000004</v>
      </c>
      <c r="G2613" s="171" t="s">
        <v>10451</v>
      </c>
    </row>
    <row r="2614" spans="1:7">
      <c r="A2614" s="171">
        <v>37372</v>
      </c>
      <c r="B2614" s="172" t="s">
        <v>840</v>
      </c>
      <c r="C2614" s="173" t="s">
        <v>814</v>
      </c>
      <c r="D2614" s="173" t="s">
        <v>336</v>
      </c>
      <c r="E2614" s="171">
        <v>44</v>
      </c>
      <c r="F2614" s="171">
        <v>0.37</v>
      </c>
      <c r="G2614" s="171" t="s">
        <v>10451</v>
      </c>
    </row>
    <row r="2615" spans="1:7">
      <c r="A2615" s="171">
        <v>37373</v>
      </c>
      <c r="B2615" s="172" t="s">
        <v>841</v>
      </c>
      <c r="C2615" s="173" t="s">
        <v>814</v>
      </c>
      <c r="D2615" s="173" t="s">
        <v>336</v>
      </c>
      <c r="E2615" s="171">
        <v>44</v>
      </c>
      <c r="F2615" s="171">
        <v>0.02</v>
      </c>
      <c r="G2615" s="171" t="s">
        <v>10451</v>
      </c>
    </row>
    <row r="2616" spans="1:7">
      <c r="A2616" s="171">
        <v>38382</v>
      </c>
      <c r="B2616" s="172" t="s">
        <v>843</v>
      </c>
      <c r="C2616" s="173" t="s">
        <v>814</v>
      </c>
      <c r="D2616" s="173" t="s">
        <v>30</v>
      </c>
      <c r="E2616" s="171">
        <v>0.12</v>
      </c>
      <c r="F2616" s="171">
        <v>9.56</v>
      </c>
      <c r="G2616" s="171" t="s">
        <v>10451</v>
      </c>
    </row>
    <row r="2617" spans="1:7">
      <c r="A2617" s="171">
        <v>38390</v>
      </c>
      <c r="B2617" s="172" t="s">
        <v>844</v>
      </c>
      <c r="C2617" s="173" t="s">
        <v>814</v>
      </c>
      <c r="D2617" s="173" t="s">
        <v>30</v>
      </c>
      <c r="E2617" s="171">
        <v>7.0000000000000007E-2</v>
      </c>
      <c r="F2617" s="171">
        <v>28.83</v>
      </c>
      <c r="G2617" s="171" t="s">
        <v>10451</v>
      </c>
    </row>
    <row r="2618" spans="1:7">
      <c r="A2618" s="171">
        <v>38393</v>
      </c>
      <c r="B2618" s="172" t="s">
        <v>845</v>
      </c>
      <c r="C2618" s="173" t="s">
        <v>814</v>
      </c>
      <c r="D2618" s="173" t="s">
        <v>30</v>
      </c>
      <c r="E2618" s="171">
        <v>7.0000000000000007E-2</v>
      </c>
      <c r="F2618" s="171">
        <v>13</v>
      </c>
      <c r="G2618" s="171" t="s">
        <v>10451</v>
      </c>
    </row>
    <row r="2619" spans="1:7">
      <c r="A2619" s="171">
        <v>38396</v>
      </c>
      <c r="B2619" s="172" t="s">
        <v>846</v>
      </c>
      <c r="C2619" s="173" t="s">
        <v>814</v>
      </c>
      <c r="D2619" s="173" t="s">
        <v>30</v>
      </c>
      <c r="E2619" s="171">
        <v>0</v>
      </c>
      <c r="F2619" s="171">
        <v>359.64</v>
      </c>
      <c r="G2619" s="171" t="s">
        <v>10451</v>
      </c>
    </row>
    <row r="2620" spans="1:7">
      <c r="A2620" s="171">
        <v>38399</v>
      </c>
      <c r="B2620" s="172" t="s">
        <v>847</v>
      </c>
      <c r="C2620" s="173" t="s">
        <v>814</v>
      </c>
      <c r="D2620" s="173" t="s">
        <v>30</v>
      </c>
      <c r="E2620" s="171">
        <v>0.01</v>
      </c>
      <c r="F2620" s="171">
        <v>139.57</v>
      </c>
      <c r="G2620" s="171" t="s">
        <v>10451</v>
      </c>
    </row>
    <row r="2621" spans="1:7" ht="21">
      <c r="A2621" s="171">
        <v>38413</v>
      </c>
      <c r="B2621" s="172" t="s">
        <v>848</v>
      </c>
      <c r="C2621" s="173" t="s">
        <v>814</v>
      </c>
      <c r="D2621" s="173" t="s">
        <v>30</v>
      </c>
      <c r="E2621" s="171">
        <v>0</v>
      </c>
      <c r="F2621" s="171">
        <v>536.28</v>
      </c>
      <c r="G2621" s="171" t="s">
        <v>10451</v>
      </c>
    </row>
    <row r="2622" spans="1:7">
      <c r="A2622" s="171">
        <v>38476</v>
      </c>
      <c r="B2622" s="172" t="s">
        <v>849</v>
      </c>
      <c r="C2622" s="173" t="s">
        <v>814</v>
      </c>
      <c r="D2622" s="173" t="s">
        <v>30</v>
      </c>
      <c r="E2622" s="171">
        <v>0.01</v>
      </c>
      <c r="F2622" s="171">
        <v>210.29</v>
      </c>
      <c r="G2622" s="171" t="s">
        <v>10451</v>
      </c>
    </row>
    <row r="2623" spans="1:7">
      <c r="A2623" s="171">
        <v>38477</v>
      </c>
      <c r="B2623" s="172" t="s">
        <v>850</v>
      </c>
      <c r="C2623" s="173" t="s">
        <v>814</v>
      </c>
      <c r="D2623" s="173" t="s">
        <v>30</v>
      </c>
      <c r="E2623" s="171">
        <v>0</v>
      </c>
      <c r="F2623" s="171">
        <v>595.54999999999995</v>
      </c>
      <c r="G2623" s="171" t="s">
        <v>10451</v>
      </c>
    </row>
    <row r="2624" spans="1:7">
      <c r="A2624" s="171">
        <v>4750</v>
      </c>
      <c r="B2624" s="172" t="s">
        <v>967</v>
      </c>
      <c r="C2624" s="173" t="s">
        <v>820</v>
      </c>
      <c r="D2624" s="173" t="s">
        <v>336</v>
      </c>
      <c r="E2624" s="171">
        <v>22.38</v>
      </c>
      <c r="F2624" s="171" t="s">
        <v>10451</v>
      </c>
      <c r="G2624" s="171">
        <v>15.52</v>
      </c>
    </row>
    <row r="2625" spans="1:7">
      <c r="A2625" s="171">
        <v>6111</v>
      </c>
      <c r="B2625" s="172" t="s">
        <v>856</v>
      </c>
      <c r="C2625" s="173" t="s">
        <v>820</v>
      </c>
      <c r="D2625" s="173" t="s">
        <v>336</v>
      </c>
      <c r="E2625" s="171">
        <v>22.38</v>
      </c>
      <c r="F2625" s="171" t="s">
        <v>10451</v>
      </c>
      <c r="G2625" s="171">
        <v>12.58</v>
      </c>
    </row>
    <row r="2626" spans="1:7" ht="21">
      <c r="A2626" s="171" t="s">
        <v>1038</v>
      </c>
      <c r="B2626" s="172" t="s">
        <v>1039</v>
      </c>
      <c r="C2626" s="173" t="s">
        <v>814</v>
      </c>
      <c r="D2626" s="173" t="s">
        <v>1040</v>
      </c>
      <c r="E2626" s="171">
        <v>29.7</v>
      </c>
      <c r="F2626" s="171">
        <v>326.87</v>
      </c>
      <c r="G2626" s="171" t="s">
        <v>10451</v>
      </c>
    </row>
    <row r="2627" spans="1:7">
      <c r="A2627" s="374"/>
      <c r="B2627" s="374"/>
      <c r="C2627" s="374"/>
      <c r="D2627" s="374"/>
      <c r="E2627" s="374"/>
      <c r="F2627" s="374"/>
      <c r="G2627" s="374"/>
    </row>
    <row r="2628" spans="1:7">
      <c r="A2628" s="164" t="s">
        <v>1041</v>
      </c>
      <c r="B2628" s="375" t="s">
        <v>345</v>
      </c>
      <c r="C2628" s="375"/>
      <c r="D2628" s="375"/>
      <c r="E2628" s="375"/>
      <c r="F2628" s="375"/>
      <c r="G2628" s="375"/>
    </row>
    <row r="2629" spans="1:7">
      <c r="A2629" s="374"/>
      <c r="B2629" s="374"/>
      <c r="C2629" s="374"/>
      <c r="D2629" s="374"/>
      <c r="E2629" s="374"/>
      <c r="F2629" s="374"/>
      <c r="G2629" s="374"/>
    </row>
    <row r="2630" spans="1:7" ht="31.5">
      <c r="A2630" s="219" t="s">
        <v>347</v>
      </c>
      <c r="B2630" s="220" t="s">
        <v>348</v>
      </c>
      <c r="C2630" s="221" t="s">
        <v>57</v>
      </c>
      <c r="D2630" s="221" t="s">
        <v>62</v>
      </c>
      <c r="E2630" s="222">
        <v>120</v>
      </c>
      <c r="F2630" s="222">
        <v>7.53</v>
      </c>
      <c r="G2630" s="222">
        <v>10.76</v>
      </c>
    </row>
    <row r="2631" spans="1:7">
      <c r="A2631" s="171">
        <v>10</v>
      </c>
      <c r="B2631" s="172" t="s">
        <v>816</v>
      </c>
      <c r="C2631" s="173" t="s">
        <v>814</v>
      </c>
      <c r="D2631" s="173" t="s">
        <v>30</v>
      </c>
      <c r="E2631" s="171">
        <v>0.72</v>
      </c>
      <c r="F2631" s="171">
        <v>9.4499999999999993</v>
      </c>
      <c r="G2631" s="171" t="s">
        <v>10451</v>
      </c>
    </row>
    <row r="2632" spans="1:7" ht="21">
      <c r="A2632" s="171">
        <v>11359</v>
      </c>
      <c r="B2632" s="172" t="s">
        <v>818</v>
      </c>
      <c r="C2632" s="173" t="s">
        <v>814</v>
      </c>
      <c r="D2632" s="173" t="s">
        <v>30</v>
      </c>
      <c r="E2632" s="171">
        <v>0.01</v>
      </c>
      <c r="F2632" s="171">
        <v>520.16</v>
      </c>
      <c r="G2632" s="171" t="s">
        <v>10451</v>
      </c>
    </row>
    <row r="2633" spans="1:7">
      <c r="A2633" s="171">
        <v>12815</v>
      </c>
      <c r="B2633" s="172" t="s">
        <v>821</v>
      </c>
      <c r="C2633" s="173" t="s">
        <v>814</v>
      </c>
      <c r="D2633" s="173" t="s">
        <v>30</v>
      </c>
      <c r="E2633" s="171">
        <v>0.82</v>
      </c>
      <c r="F2633" s="171">
        <v>7.33</v>
      </c>
      <c r="G2633" s="171" t="s">
        <v>10451</v>
      </c>
    </row>
    <row r="2634" spans="1:7">
      <c r="A2634" s="171">
        <v>12892</v>
      </c>
      <c r="B2634" s="172" t="s">
        <v>822</v>
      </c>
      <c r="C2634" s="173" t="s">
        <v>814</v>
      </c>
      <c r="D2634" s="173" t="s">
        <v>823</v>
      </c>
      <c r="E2634" s="171">
        <v>1.24</v>
      </c>
      <c r="F2634" s="171">
        <v>10.8</v>
      </c>
      <c r="G2634" s="171" t="s">
        <v>10451</v>
      </c>
    </row>
    <row r="2635" spans="1:7">
      <c r="A2635" s="171">
        <v>12893</v>
      </c>
      <c r="B2635" s="172" t="s">
        <v>824</v>
      </c>
      <c r="C2635" s="173" t="s">
        <v>814</v>
      </c>
      <c r="D2635" s="173" t="s">
        <v>823</v>
      </c>
      <c r="E2635" s="171">
        <v>0.14000000000000001</v>
      </c>
      <c r="F2635" s="171">
        <v>57.6</v>
      </c>
      <c r="G2635" s="171" t="s">
        <v>10451</v>
      </c>
    </row>
    <row r="2636" spans="1:7">
      <c r="A2636" s="171">
        <v>25966</v>
      </c>
      <c r="B2636" s="172" t="s">
        <v>827</v>
      </c>
      <c r="C2636" s="173" t="s">
        <v>814</v>
      </c>
      <c r="D2636" s="173" t="s">
        <v>828</v>
      </c>
      <c r="E2636" s="171">
        <v>0.14000000000000001</v>
      </c>
      <c r="F2636" s="171">
        <v>13.84</v>
      </c>
      <c r="G2636" s="171" t="s">
        <v>10451</v>
      </c>
    </row>
    <row r="2637" spans="1:7">
      <c r="A2637" s="171">
        <v>2711</v>
      </c>
      <c r="B2637" s="172" t="s">
        <v>831</v>
      </c>
      <c r="C2637" s="173" t="s">
        <v>814</v>
      </c>
      <c r="D2637" s="173" t="s">
        <v>30</v>
      </c>
      <c r="E2637" s="171">
        <v>0.06</v>
      </c>
      <c r="F2637" s="171">
        <v>112.95</v>
      </c>
      <c r="G2637" s="171" t="s">
        <v>10451</v>
      </c>
    </row>
    <row r="2638" spans="1:7">
      <c r="A2638" s="171">
        <v>36144</v>
      </c>
      <c r="B2638" s="172" t="s">
        <v>832</v>
      </c>
      <c r="C2638" s="173" t="s">
        <v>814</v>
      </c>
      <c r="D2638" s="173" t="s">
        <v>30</v>
      </c>
      <c r="E2638" s="171">
        <v>10.029999999999999</v>
      </c>
      <c r="F2638" s="171">
        <v>1.34</v>
      </c>
      <c r="G2638" s="171" t="s">
        <v>10451</v>
      </c>
    </row>
    <row r="2639" spans="1:7">
      <c r="A2639" s="171">
        <v>36146</v>
      </c>
      <c r="B2639" s="172" t="s">
        <v>833</v>
      </c>
      <c r="C2639" s="173" t="s">
        <v>814</v>
      </c>
      <c r="D2639" s="173" t="s">
        <v>30</v>
      </c>
      <c r="E2639" s="171">
        <v>0.11</v>
      </c>
      <c r="F2639" s="171">
        <v>204</v>
      </c>
      <c r="G2639" s="171" t="s">
        <v>10451</v>
      </c>
    </row>
    <row r="2640" spans="1:7" ht="21">
      <c r="A2640" s="171">
        <v>36149</v>
      </c>
      <c r="B2640" s="172" t="s">
        <v>834</v>
      </c>
      <c r="C2640" s="173" t="s">
        <v>814</v>
      </c>
      <c r="D2640" s="173" t="s">
        <v>30</v>
      </c>
      <c r="E2640" s="171">
        <v>0.06</v>
      </c>
      <c r="F2640" s="171">
        <v>141</v>
      </c>
      <c r="G2640" s="171" t="s">
        <v>10451</v>
      </c>
    </row>
    <row r="2641" spans="1:7">
      <c r="A2641" s="171">
        <v>36150</v>
      </c>
      <c r="B2641" s="172" t="s">
        <v>835</v>
      </c>
      <c r="C2641" s="173" t="s">
        <v>814</v>
      </c>
      <c r="D2641" s="173" t="s">
        <v>30</v>
      </c>
      <c r="E2641" s="171">
        <v>0.24</v>
      </c>
      <c r="F2641" s="171">
        <v>35.64</v>
      </c>
      <c r="G2641" s="171" t="s">
        <v>10451</v>
      </c>
    </row>
    <row r="2642" spans="1:7" ht="21">
      <c r="A2642" s="171">
        <v>36153</v>
      </c>
      <c r="B2642" s="172" t="s">
        <v>836</v>
      </c>
      <c r="C2642" s="173" t="s">
        <v>814</v>
      </c>
      <c r="D2642" s="173" t="s">
        <v>30</v>
      </c>
      <c r="E2642" s="171">
        <v>0.1</v>
      </c>
      <c r="F2642" s="171">
        <v>160.5</v>
      </c>
      <c r="G2642" s="171" t="s">
        <v>10451</v>
      </c>
    </row>
    <row r="2643" spans="1:7">
      <c r="A2643" s="171">
        <v>37370</v>
      </c>
      <c r="B2643" s="172" t="s">
        <v>838</v>
      </c>
      <c r="C2643" s="173" t="s">
        <v>814</v>
      </c>
      <c r="D2643" s="173" t="s">
        <v>336</v>
      </c>
      <c r="E2643" s="171">
        <v>90</v>
      </c>
      <c r="F2643" s="171">
        <v>2.48</v>
      </c>
      <c r="G2643" s="171" t="s">
        <v>10451</v>
      </c>
    </row>
    <row r="2644" spans="1:7">
      <c r="A2644" s="171">
        <v>37371</v>
      </c>
      <c r="B2644" s="172" t="s">
        <v>839</v>
      </c>
      <c r="C2644" s="173" t="s">
        <v>814</v>
      </c>
      <c r="D2644" s="173" t="s">
        <v>336</v>
      </c>
      <c r="E2644" s="171">
        <v>90</v>
      </c>
      <c r="F2644" s="171">
        <v>0.55000000000000004</v>
      </c>
      <c r="G2644" s="171" t="s">
        <v>10451</v>
      </c>
    </row>
    <row r="2645" spans="1:7">
      <c r="A2645" s="171">
        <v>37372</v>
      </c>
      <c r="B2645" s="172" t="s">
        <v>840</v>
      </c>
      <c r="C2645" s="173" t="s">
        <v>814</v>
      </c>
      <c r="D2645" s="173" t="s">
        <v>336</v>
      </c>
      <c r="E2645" s="171">
        <v>90</v>
      </c>
      <c r="F2645" s="171">
        <v>0.37</v>
      </c>
      <c r="G2645" s="171" t="s">
        <v>10451</v>
      </c>
    </row>
    <row r="2646" spans="1:7">
      <c r="A2646" s="171">
        <v>37373</v>
      </c>
      <c r="B2646" s="172" t="s">
        <v>841</v>
      </c>
      <c r="C2646" s="173" t="s">
        <v>814</v>
      </c>
      <c r="D2646" s="173" t="s">
        <v>336</v>
      </c>
      <c r="E2646" s="171">
        <v>90</v>
      </c>
      <c r="F2646" s="171">
        <v>0.02</v>
      </c>
      <c r="G2646" s="171" t="s">
        <v>10451</v>
      </c>
    </row>
    <row r="2647" spans="1:7">
      <c r="A2647" s="171">
        <v>3767</v>
      </c>
      <c r="B2647" s="172" t="s">
        <v>1043</v>
      </c>
      <c r="C2647" s="173" t="s">
        <v>814</v>
      </c>
      <c r="D2647" s="173" t="s">
        <v>30</v>
      </c>
      <c r="E2647" s="171">
        <v>48</v>
      </c>
      <c r="F2647" s="171">
        <v>0.56999999999999995</v>
      </c>
      <c r="G2647" s="171" t="s">
        <v>10451</v>
      </c>
    </row>
    <row r="2648" spans="1:7">
      <c r="A2648" s="171">
        <v>38382</v>
      </c>
      <c r="B2648" s="172" t="s">
        <v>843</v>
      </c>
      <c r="C2648" s="173" t="s">
        <v>814</v>
      </c>
      <c r="D2648" s="173" t="s">
        <v>30</v>
      </c>
      <c r="E2648" s="171">
        <v>0.25</v>
      </c>
      <c r="F2648" s="171">
        <v>9.56</v>
      </c>
      <c r="G2648" s="171" t="s">
        <v>10451</v>
      </c>
    </row>
    <row r="2649" spans="1:7">
      <c r="A2649" s="171">
        <v>38390</v>
      </c>
      <c r="B2649" s="172" t="s">
        <v>844</v>
      </c>
      <c r="C2649" s="173" t="s">
        <v>814</v>
      </c>
      <c r="D2649" s="173" t="s">
        <v>30</v>
      </c>
      <c r="E2649" s="171">
        <v>0.14000000000000001</v>
      </c>
      <c r="F2649" s="171">
        <v>28.83</v>
      </c>
      <c r="G2649" s="171" t="s">
        <v>10451</v>
      </c>
    </row>
    <row r="2650" spans="1:7">
      <c r="A2650" s="171">
        <v>38393</v>
      </c>
      <c r="B2650" s="172" t="s">
        <v>845</v>
      </c>
      <c r="C2650" s="173" t="s">
        <v>814</v>
      </c>
      <c r="D2650" s="173" t="s">
        <v>30</v>
      </c>
      <c r="E2650" s="171">
        <v>0.14000000000000001</v>
      </c>
      <c r="F2650" s="171">
        <v>13</v>
      </c>
      <c r="G2650" s="171" t="s">
        <v>10451</v>
      </c>
    </row>
    <row r="2651" spans="1:7">
      <c r="A2651" s="171">
        <v>38396</v>
      </c>
      <c r="B2651" s="172" t="s">
        <v>846</v>
      </c>
      <c r="C2651" s="173" t="s">
        <v>814</v>
      </c>
      <c r="D2651" s="173" t="s">
        <v>30</v>
      </c>
      <c r="E2651" s="171">
        <v>0</v>
      </c>
      <c r="F2651" s="171">
        <v>359.64</v>
      </c>
      <c r="G2651" s="171" t="s">
        <v>10451</v>
      </c>
    </row>
    <row r="2652" spans="1:7">
      <c r="A2652" s="171">
        <v>38399</v>
      </c>
      <c r="B2652" s="172" t="s">
        <v>847</v>
      </c>
      <c r="C2652" s="173" t="s">
        <v>814</v>
      </c>
      <c r="D2652" s="173" t="s">
        <v>30</v>
      </c>
      <c r="E2652" s="171">
        <v>0.02</v>
      </c>
      <c r="F2652" s="171">
        <v>139.57</v>
      </c>
      <c r="G2652" s="171" t="s">
        <v>10451</v>
      </c>
    </row>
    <row r="2653" spans="1:7" ht="21">
      <c r="A2653" s="171">
        <v>38413</v>
      </c>
      <c r="B2653" s="172" t="s">
        <v>848</v>
      </c>
      <c r="C2653" s="173" t="s">
        <v>814</v>
      </c>
      <c r="D2653" s="173" t="s">
        <v>30</v>
      </c>
      <c r="E2653" s="171">
        <v>0</v>
      </c>
      <c r="F2653" s="171">
        <v>536.28</v>
      </c>
      <c r="G2653" s="171" t="s">
        <v>10451</v>
      </c>
    </row>
    <row r="2654" spans="1:7">
      <c r="A2654" s="171">
        <v>38476</v>
      </c>
      <c r="B2654" s="172" t="s">
        <v>849</v>
      </c>
      <c r="C2654" s="173" t="s">
        <v>814</v>
      </c>
      <c r="D2654" s="173" t="s">
        <v>30</v>
      </c>
      <c r="E2654" s="171">
        <v>0.02</v>
      </c>
      <c r="F2654" s="171">
        <v>210.29</v>
      </c>
      <c r="G2654" s="171" t="s">
        <v>10451</v>
      </c>
    </row>
    <row r="2655" spans="1:7">
      <c r="A2655" s="171">
        <v>38477</v>
      </c>
      <c r="B2655" s="172" t="s">
        <v>850</v>
      </c>
      <c r="C2655" s="173" t="s">
        <v>814</v>
      </c>
      <c r="D2655" s="173" t="s">
        <v>30</v>
      </c>
      <c r="E2655" s="171">
        <v>0</v>
      </c>
      <c r="F2655" s="171">
        <v>595.54999999999995</v>
      </c>
      <c r="G2655" s="171" t="s">
        <v>10451</v>
      </c>
    </row>
    <row r="2656" spans="1:7">
      <c r="A2656" s="171">
        <v>4783</v>
      </c>
      <c r="B2656" s="172" t="s">
        <v>944</v>
      </c>
      <c r="C2656" s="173" t="s">
        <v>820</v>
      </c>
      <c r="D2656" s="173" t="s">
        <v>336</v>
      </c>
      <c r="E2656" s="171">
        <v>48.57</v>
      </c>
      <c r="F2656" s="171" t="s">
        <v>10451</v>
      </c>
      <c r="G2656" s="171">
        <v>15.52</v>
      </c>
    </row>
    <row r="2657" spans="1:7">
      <c r="A2657" s="171">
        <v>5318</v>
      </c>
      <c r="B2657" s="172" t="s">
        <v>957</v>
      </c>
      <c r="C2657" s="173" t="s">
        <v>814</v>
      </c>
      <c r="D2657" s="173" t="s">
        <v>828</v>
      </c>
      <c r="E2657" s="171">
        <v>6</v>
      </c>
      <c r="F2657" s="171">
        <v>10.3</v>
      </c>
      <c r="G2657" s="171" t="s">
        <v>10451</v>
      </c>
    </row>
    <row r="2658" spans="1:7">
      <c r="A2658" s="171">
        <v>6111</v>
      </c>
      <c r="B2658" s="172" t="s">
        <v>856</v>
      </c>
      <c r="C2658" s="173" t="s">
        <v>820</v>
      </c>
      <c r="D2658" s="173" t="s">
        <v>336</v>
      </c>
      <c r="E2658" s="171">
        <v>42.72</v>
      </c>
      <c r="F2658" s="171" t="s">
        <v>10451</v>
      </c>
      <c r="G2658" s="171">
        <v>12.58</v>
      </c>
    </row>
    <row r="2659" spans="1:7">
      <c r="A2659" s="171">
        <v>7287</v>
      </c>
      <c r="B2659" s="172" t="s">
        <v>1044</v>
      </c>
      <c r="C2659" s="173" t="s">
        <v>814</v>
      </c>
      <c r="D2659" s="173" t="s">
        <v>1045</v>
      </c>
      <c r="E2659" s="171">
        <v>5.64</v>
      </c>
      <c r="F2659" s="171">
        <v>65.430000000000007</v>
      </c>
      <c r="G2659" s="171" t="s">
        <v>10451</v>
      </c>
    </row>
    <row r="2660" spans="1:7">
      <c r="A2660" s="374"/>
      <c r="B2660" s="374"/>
      <c r="C2660" s="374"/>
      <c r="D2660" s="374"/>
      <c r="E2660" s="374"/>
      <c r="F2660" s="374"/>
      <c r="G2660" s="374"/>
    </row>
    <row r="2661" spans="1:7">
      <c r="A2661" s="219" t="s">
        <v>350</v>
      </c>
      <c r="B2661" s="220" t="s">
        <v>351</v>
      </c>
      <c r="C2661" s="221" t="s">
        <v>57</v>
      </c>
      <c r="D2661" s="221" t="s">
        <v>30</v>
      </c>
      <c r="E2661" s="222">
        <v>11</v>
      </c>
      <c r="F2661" s="223">
        <v>1739.91</v>
      </c>
      <c r="G2661" s="222">
        <v>53.68</v>
      </c>
    </row>
    <row r="2662" spans="1:7">
      <c r="A2662" s="171">
        <v>10</v>
      </c>
      <c r="B2662" s="172" t="s">
        <v>816</v>
      </c>
      <c r="C2662" s="173" t="s">
        <v>814</v>
      </c>
      <c r="D2662" s="173" t="s">
        <v>30</v>
      </c>
      <c r="E2662" s="171">
        <v>0.35</v>
      </c>
      <c r="F2662" s="171">
        <v>9.4499999999999993</v>
      </c>
      <c r="G2662" s="171" t="s">
        <v>10451</v>
      </c>
    </row>
    <row r="2663" spans="1:7" ht="21">
      <c r="A2663" s="171">
        <v>11359</v>
      </c>
      <c r="B2663" s="172" t="s">
        <v>818</v>
      </c>
      <c r="C2663" s="173" t="s">
        <v>814</v>
      </c>
      <c r="D2663" s="173" t="s">
        <v>30</v>
      </c>
      <c r="E2663" s="171">
        <v>0</v>
      </c>
      <c r="F2663" s="171">
        <v>520.16</v>
      </c>
      <c r="G2663" s="171" t="s">
        <v>10451</v>
      </c>
    </row>
    <row r="2664" spans="1:7">
      <c r="A2664" s="171">
        <v>12815</v>
      </c>
      <c r="B2664" s="172" t="s">
        <v>821</v>
      </c>
      <c r="C2664" s="173" t="s">
        <v>814</v>
      </c>
      <c r="D2664" s="173" t="s">
        <v>30</v>
      </c>
      <c r="E2664" s="171">
        <v>0.4</v>
      </c>
      <c r="F2664" s="171">
        <v>7.33</v>
      </c>
      <c r="G2664" s="171" t="s">
        <v>10451</v>
      </c>
    </row>
    <row r="2665" spans="1:7">
      <c r="A2665" s="171">
        <v>12892</v>
      </c>
      <c r="B2665" s="172" t="s">
        <v>822</v>
      </c>
      <c r="C2665" s="173" t="s">
        <v>814</v>
      </c>
      <c r="D2665" s="173" t="s">
        <v>823</v>
      </c>
      <c r="E2665" s="171">
        <v>0.6</v>
      </c>
      <c r="F2665" s="171">
        <v>10.8</v>
      </c>
      <c r="G2665" s="171" t="s">
        <v>10451</v>
      </c>
    </row>
    <row r="2666" spans="1:7">
      <c r="A2666" s="171">
        <v>12893</v>
      </c>
      <c r="B2666" s="172" t="s">
        <v>824</v>
      </c>
      <c r="C2666" s="173" t="s">
        <v>814</v>
      </c>
      <c r="D2666" s="173" t="s">
        <v>823</v>
      </c>
      <c r="E2666" s="171">
        <v>7.0000000000000007E-2</v>
      </c>
      <c r="F2666" s="171">
        <v>57.6</v>
      </c>
      <c r="G2666" s="171" t="s">
        <v>10451</v>
      </c>
    </row>
    <row r="2667" spans="1:7">
      <c r="A2667" s="171">
        <v>25966</v>
      </c>
      <c r="B2667" s="172" t="s">
        <v>827</v>
      </c>
      <c r="C2667" s="173" t="s">
        <v>814</v>
      </c>
      <c r="D2667" s="173" t="s">
        <v>828</v>
      </c>
      <c r="E2667" s="171">
        <v>7.0000000000000007E-2</v>
      </c>
      <c r="F2667" s="171">
        <v>13.84</v>
      </c>
      <c r="G2667" s="171" t="s">
        <v>10451</v>
      </c>
    </row>
    <row r="2668" spans="1:7">
      <c r="A2668" s="171">
        <v>2711</v>
      </c>
      <c r="B2668" s="172" t="s">
        <v>831</v>
      </c>
      <c r="C2668" s="173" t="s">
        <v>814</v>
      </c>
      <c r="D2668" s="173" t="s">
        <v>30</v>
      </c>
      <c r="E2668" s="171">
        <v>0.03</v>
      </c>
      <c r="F2668" s="171">
        <v>112.95</v>
      </c>
      <c r="G2668" s="171" t="s">
        <v>10451</v>
      </c>
    </row>
    <row r="2669" spans="1:7">
      <c r="A2669" s="171">
        <v>36144</v>
      </c>
      <c r="B2669" s="172" t="s">
        <v>832</v>
      </c>
      <c r="C2669" s="173" t="s">
        <v>814</v>
      </c>
      <c r="D2669" s="173" t="s">
        <v>30</v>
      </c>
      <c r="E2669" s="171">
        <v>4.91</v>
      </c>
      <c r="F2669" s="171">
        <v>1.34</v>
      </c>
      <c r="G2669" s="171" t="s">
        <v>10451</v>
      </c>
    </row>
    <row r="2670" spans="1:7">
      <c r="A2670" s="171">
        <v>36146</v>
      </c>
      <c r="B2670" s="172" t="s">
        <v>833</v>
      </c>
      <c r="C2670" s="173" t="s">
        <v>814</v>
      </c>
      <c r="D2670" s="173" t="s">
        <v>30</v>
      </c>
      <c r="E2670" s="171">
        <v>0.05</v>
      </c>
      <c r="F2670" s="171">
        <v>204</v>
      </c>
      <c r="G2670" s="171" t="s">
        <v>10451</v>
      </c>
    </row>
    <row r="2671" spans="1:7" ht="21">
      <c r="A2671" s="171">
        <v>36149</v>
      </c>
      <c r="B2671" s="172" t="s">
        <v>834</v>
      </c>
      <c r="C2671" s="173" t="s">
        <v>814</v>
      </c>
      <c r="D2671" s="173" t="s">
        <v>30</v>
      </c>
      <c r="E2671" s="171">
        <v>0.03</v>
      </c>
      <c r="F2671" s="171">
        <v>141</v>
      </c>
      <c r="G2671" s="171" t="s">
        <v>10451</v>
      </c>
    </row>
    <row r="2672" spans="1:7">
      <c r="A2672" s="171">
        <v>36150</v>
      </c>
      <c r="B2672" s="172" t="s">
        <v>835</v>
      </c>
      <c r="C2672" s="173" t="s">
        <v>814</v>
      </c>
      <c r="D2672" s="173" t="s">
        <v>30</v>
      </c>
      <c r="E2672" s="171">
        <v>0.12</v>
      </c>
      <c r="F2672" s="171">
        <v>35.64</v>
      </c>
      <c r="G2672" s="171" t="s">
        <v>10451</v>
      </c>
    </row>
    <row r="2673" spans="1:7" ht="21">
      <c r="A2673" s="171">
        <v>36153</v>
      </c>
      <c r="B2673" s="172" t="s">
        <v>836</v>
      </c>
      <c r="C2673" s="173" t="s">
        <v>814</v>
      </c>
      <c r="D2673" s="173" t="s">
        <v>30</v>
      </c>
      <c r="E2673" s="171">
        <v>0.05</v>
      </c>
      <c r="F2673" s="171">
        <v>160.5</v>
      </c>
      <c r="G2673" s="171" t="s">
        <v>10451</v>
      </c>
    </row>
    <row r="2674" spans="1:7">
      <c r="A2674" s="171">
        <v>37370</v>
      </c>
      <c r="B2674" s="172" t="s">
        <v>838</v>
      </c>
      <c r="C2674" s="173" t="s">
        <v>814</v>
      </c>
      <c r="D2674" s="173" t="s">
        <v>336</v>
      </c>
      <c r="E2674" s="171">
        <v>44</v>
      </c>
      <c r="F2674" s="171">
        <v>2.48</v>
      </c>
      <c r="G2674" s="171" t="s">
        <v>10451</v>
      </c>
    </row>
    <row r="2675" spans="1:7">
      <c r="A2675" s="171">
        <v>37371</v>
      </c>
      <c r="B2675" s="172" t="s">
        <v>839</v>
      </c>
      <c r="C2675" s="173" t="s">
        <v>814</v>
      </c>
      <c r="D2675" s="173" t="s">
        <v>336</v>
      </c>
      <c r="E2675" s="171">
        <v>44</v>
      </c>
      <c r="F2675" s="171">
        <v>0.55000000000000004</v>
      </c>
      <c r="G2675" s="171" t="s">
        <v>10451</v>
      </c>
    </row>
    <row r="2676" spans="1:7">
      <c r="A2676" s="171">
        <v>37372</v>
      </c>
      <c r="B2676" s="172" t="s">
        <v>840</v>
      </c>
      <c r="C2676" s="173" t="s">
        <v>814</v>
      </c>
      <c r="D2676" s="173" t="s">
        <v>336</v>
      </c>
      <c r="E2676" s="171">
        <v>44</v>
      </c>
      <c r="F2676" s="171">
        <v>0.37</v>
      </c>
      <c r="G2676" s="171" t="s">
        <v>10451</v>
      </c>
    </row>
    <row r="2677" spans="1:7">
      <c r="A2677" s="171">
        <v>37373</v>
      </c>
      <c r="B2677" s="172" t="s">
        <v>841</v>
      </c>
      <c r="C2677" s="173" t="s">
        <v>814</v>
      </c>
      <c r="D2677" s="173" t="s">
        <v>336</v>
      </c>
      <c r="E2677" s="171">
        <v>44</v>
      </c>
      <c r="F2677" s="171">
        <v>0.02</v>
      </c>
      <c r="G2677" s="171" t="s">
        <v>10451</v>
      </c>
    </row>
    <row r="2678" spans="1:7">
      <c r="A2678" s="171">
        <v>38382</v>
      </c>
      <c r="B2678" s="172" t="s">
        <v>843</v>
      </c>
      <c r="C2678" s="173" t="s">
        <v>814</v>
      </c>
      <c r="D2678" s="173" t="s">
        <v>30</v>
      </c>
      <c r="E2678" s="171">
        <v>0.12</v>
      </c>
      <c r="F2678" s="171">
        <v>9.56</v>
      </c>
      <c r="G2678" s="171" t="s">
        <v>10451</v>
      </c>
    </row>
    <row r="2679" spans="1:7">
      <c r="A2679" s="171">
        <v>38390</v>
      </c>
      <c r="B2679" s="172" t="s">
        <v>844</v>
      </c>
      <c r="C2679" s="173" t="s">
        <v>814</v>
      </c>
      <c r="D2679" s="173" t="s">
        <v>30</v>
      </c>
      <c r="E2679" s="171">
        <v>7.0000000000000007E-2</v>
      </c>
      <c r="F2679" s="171">
        <v>28.83</v>
      </c>
      <c r="G2679" s="171" t="s">
        <v>10451</v>
      </c>
    </row>
    <row r="2680" spans="1:7">
      <c r="A2680" s="171">
        <v>38393</v>
      </c>
      <c r="B2680" s="172" t="s">
        <v>845</v>
      </c>
      <c r="C2680" s="173" t="s">
        <v>814</v>
      </c>
      <c r="D2680" s="173" t="s">
        <v>30</v>
      </c>
      <c r="E2680" s="171">
        <v>7.0000000000000007E-2</v>
      </c>
      <c r="F2680" s="171">
        <v>13</v>
      </c>
      <c r="G2680" s="171" t="s">
        <v>10451</v>
      </c>
    </row>
    <row r="2681" spans="1:7">
      <c r="A2681" s="171">
        <v>38396</v>
      </c>
      <c r="B2681" s="172" t="s">
        <v>846</v>
      </c>
      <c r="C2681" s="173" t="s">
        <v>814</v>
      </c>
      <c r="D2681" s="173" t="s">
        <v>30</v>
      </c>
      <c r="E2681" s="171">
        <v>0</v>
      </c>
      <c r="F2681" s="171">
        <v>359.64</v>
      </c>
      <c r="G2681" s="171" t="s">
        <v>10451</v>
      </c>
    </row>
    <row r="2682" spans="1:7">
      <c r="A2682" s="171">
        <v>38399</v>
      </c>
      <c r="B2682" s="172" t="s">
        <v>847</v>
      </c>
      <c r="C2682" s="173" t="s">
        <v>814</v>
      </c>
      <c r="D2682" s="173" t="s">
        <v>30</v>
      </c>
      <c r="E2682" s="171">
        <v>0.01</v>
      </c>
      <c r="F2682" s="171">
        <v>139.57</v>
      </c>
      <c r="G2682" s="171" t="s">
        <v>10451</v>
      </c>
    </row>
    <row r="2683" spans="1:7" ht="21">
      <c r="A2683" s="171">
        <v>38413</v>
      </c>
      <c r="B2683" s="172" t="s">
        <v>848</v>
      </c>
      <c r="C2683" s="173" t="s">
        <v>814</v>
      </c>
      <c r="D2683" s="173" t="s">
        <v>30</v>
      </c>
      <c r="E2683" s="171">
        <v>0</v>
      </c>
      <c r="F2683" s="171">
        <v>536.28</v>
      </c>
      <c r="G2683" s="171" t="s">
        <v>10451</v>
      </c>
    </row>
    <row r="2684" spans="1:7">
      <c r="A2684" s="171">
        <v>38476</v>
      </c>
      <c r="B2684" s="172" t="s">
        <v>849</v>
      </c>
      <c r="C2684" s="173" t="s">
        <v>814</v>
      </c>
      <c r="D2684" s="173" t="s">
        <v>30</v>
      </c>
      <c r="E2684" s="171">
        <v>0.01</v>
      </c>
      <c r="F2684" s="171">
        <v>210.29</v>
      </c>
      <c r="G2684" s="171" t="s">
        <v>10451</v>
      </c>
    </row>
    <row r="2685" spans="1:7">
      <c r="A2685" s="171">
        <v>38477</v>
      </c>
      <c r="B2685" s="172" t="s">
        <v>850</v>
      </c>
      <c r="C2685" s="173" t="s">
        <v>814</v>
      </c>
      <c r="D2685" s="173" t="s">
        <v>30</v>
      </c>
      <c r="E2685" s="171">
        <v>0</v>
      </c>
      <c r="F2685" s="171">
        <v>595.54999999999995</v>
      </c>
      <c r="G2685" s="171" t="s">
        <v>10451</v>
      </c>
    </row>
    <row r="2686" spans="1:7">
      <c r="A2686" s="171">
        <v>39624</v>
      </c>
      <c r="B2686" s="172" t="s">
        <v>1046</v>
      </c>
      <c r="C2686" s="173" t="s">
        <v>814</v>
      </c>
      <c r="D2686" s="173" t="s">
        <v>823</v>
      </c>
      <c r="E2686" s="171">
        <v>11</v>
      </c>
      <c r="F2686" s="176">
        <v>1720.13</v>
      </c>
      <c r="G2686" s="171" t="s">
        <v>10451</v>
      </c>
    </row>
    <row r="2687" spans="1:7">
      <c r="A2687" s="171">
        <v>6110</v>
      </c>
      <c r="B2687" s="172" t="s">
        <v>1047</v>
      </c>
      <c r="C2687" s="173" t="s">
        <v>820</v>
      </c>
      <c r="D2687" s="173" t="s">
        <v>336</v>
      </c>
      <c r="E2687" s="171">
        <v>22.2</v>
      </c>
      <c r="F2687" s="171" t="s">
        <v>10451</v>
      </c>
      <c r="G2687" s="171">
        <v>13.92</v>
      </c>
    </row>
    <row r="2688" spans="1:7">
      <c r="A2688" s="171">
        <v>6111</v>
      </c>
      <c r="B2688" s="172" t="s">
        <v>856</v>
      </c>
      <c r="C2688" s="173" t="s">
        <v>820</v>
      </c>
      <c r="D2688" s="173" t="s">
        <v>336</v>
      </c>
      <c r="E2688" s="171">
        <v>22.38</v>
      </c>
      <c r="F2688" s="171" t="s">
        <v>10451</v>
      </c>
      <c r="G2688" s="171">
        <v>12.58</v>
      </c>
    </row>
    <row r="2689" spans="1:7">
      <c r="A2689" s="374"/>
      <c r="B2689" s="374"/>
      <c r="C2689" s="374"/>
      <c r="D2689" s="374"/>
      <c r="E2689" s="374"/>
      <c r="F2689" s="374"/>
      <c r="G2689" s="374"/>
    </row>
    <row r="2690" spans="1:7" ht="21">
      <c r="A2690" s="219" t="s">
        <v>353</v>
      </c>
      <c r="B2690" s="220" t="s">
        <v>354</v>
      </c>
      <c r="C2690" s="221" t="s">
        <v>57</v>
      </c>
      <c r="D2690" s="221" t="s">
        <v>30</v>
      </c>
      <c r="E2690" s="222">
        <v>1</v>
      </c>
      <c r="F2690" s="223">
        <v>1719.62</v>
      </c>
      <c r="G2690" s="222">
        <v>53.68</v>
      </c>
    </row>
    <row r="2691" spans="1:7">
      <c r="A2691" s="171">
        <v>10</v>
      </c>
      <c r="B2691" s="172" t="s">
        <v>816</v>
      </c>
      <c r="C2691" s="173" t="s">
        <v>814</v>
      </c>
      <c r="D2691" s="173" t="s">
        <v>30</v>
      </c>
      <c r="E2691" s="171">
        <v>0.03</v>
      </c>
      <c r="F2691" s="171">
        <v>9.4499999999999993</v>
      </c>
      <c r="G2691" s="171" t="s">
        <v>10451</v>
      </c>
    </row>
    <row r="2692" spans="1:7" ht="21">
      <c r="A2692" s="171">
        <v>11359</v>
      </c>
      <c r="B2692" s="172" t="s">
        <v>818</v>
      </c>
      <c r="C2692" s="173" t="s">
        <v>814</v>
      </c>
      <c r="D2692" s="173" t="s">
        <v>30</v>
      </c>
      <c r="E2692" s="171">
        <v>0</v>
      </c>
      <c r="F2692" s="171">
        <v>520.16</v>
      </c>
      <c r="G2692" s="171" t="s">
        <v>10451</v>
      </c>
    </row>
    <row r="2693" spans="1:7">
      <c r="A2693" s="171">
        <v>12815</v>
      </c>
      <c r="B2693" s="172" t="s">
        <v>821</v>
      </c>
      <c r="C2693" s="173" t="s">
        <v>814</v>
      </c>
      <c r="D2693" s="173" t="s">
        <v>30</v>
      </c>
      <c r="E2693" s="171">
        <v>0.04</v>
      </c>
      <c r="F2693" s="171">
        <v>7.33</v>
      </c>
      <c r="G2693" s="171" t="s">
        <v>10451</v>
      </c>
    </row>
    <row r="2694" spans="1:7">
      <c r="A2694" s="171">
        <v>12892</v>
      </c>
      <c r="B2694" s="172" t="s">
        <v>822</v>
      </c>
      <c r="C2694" s="173" t="s">
        <v>814</v>
      </c>
      <c r="D2694" s="173" t="s">
        <v>823</v>
      </c>
      <c r="E2694" s="171">
        <v>0.05</v>
      </c>
      <c r="F2694" s="171">
        <v>10.8</v>
      </c>
      <c r="G2694" s="171" t="s">
        <v>10451</v>
      </c>
    </row>
    <row r="2695" spans="1:7">
      <c r="A2695" s="171">
        <v>12893</v>
      </c>
      <c r="B2695" s="172" t="s">
        <v>824</v>
      </c>
      <c r="C2695" s="173" t="s">
        <v>814</v>
      </c>
      <c r="D2695" s="173" t="s">
        <v>823</v>
      </c>
      <c r="E2695" s="171">
        <v>0.01</v>
      </c>
      <c r="F2695" s="171">
        <v>57.6</v>
      </c>
      <c r="G2695" s="171" t="s">
        <v>10451</v>
      </c>
    </row>
    <row r="2696" spans="1:7">
      <c r="A2696" s="171">
        <v>25966</v>
      </c>
      <c r="B2696" s="172" t="s">
        <v>827</v>
      </c>
      <c r="C2696" s="173" t="s">
        <v>814</v>
      </c>
      <c r="D2696" s="173" t="s">
        <v>828</v>
      </c>
      <c r="E2696" s="171">
        <v>0.01</v>
      </c>
      <c r="F2696" s="171">
        <v>13.84</v>
      </c>
      <c r="G2696" s="171" t="s">
        <v>10451</v>
      </c>
    </row>
    <row r="2697" spans="1:7">
      <c r="A2697" s="171">
        <v>2711</v>
      </c>
      <c r="B2697" s="172" t="s">
        <v>831</v>
      </c>
      <c r="C2697" s="173" t="s">
        <v>814</v>
      </c>
      <c r="D2697" s="173" t="s">
        <v>30</v>
      </c>
      <c r="E2697" s="171">
        <v>0</v>
      </c>
      <c r="F2697" s="171">
        <v>112.95</v>
      </c>
      <c r="G2697" s="171" t="s">
        <v>10451</v>
      </c>
    </row>
    <row r="2698" spans="1:7">
      <c r="A2698" s="171">
        <v>36144</v>
      </c>
      <c r="B2698" s="172" t="s">
        <v>832</v>
      </c>
      <c r="C2698" s="173" t="s">
        <v>814</v>
      </c>
      <c r="D2698" s="173" t="s">
        <v>30</v>
      </c>
      <c r="E2698" s="171">
        <v>0.45</v>
      </c>
      <c r="F2698" s="171">
        <v>1.34</v>
      </c>
      <c r="G2698" s="171" t="s">
        <v>10451</v>
      </c>
    </row>
    <row r="2699" spans="1:7">
      <c r="A2699" s="171">
        <v>36146</v>
      </c>
      <c r="B2699" s="172" t="s">
        <v>833</v>
      </c>
      <c r="C2699" s="173" t="s">
        <v>814</v>
      </c>
      <c r="D2699" s="173" t="s">
        <v>30</v>
      </c>
      <c r="E2699" s="171">
        <v>0</v>
      </c>
      <c r="F2699" s="171">
        <v>204</v>
      </c>
      <c r="G2699" s="171" t="s">
        <v>10451</v>
      </c>
    </row>
    <row r="2700" spans="1:7" ht="21">
      <c r="A2700" s="171">
        <v>36149</v>
      </c>
      <c r="B2700" s="172" t="s">
        <v>834</v>
      </c>
      <c r="C2700" s="173" t="s">
        <v>814</v>
      </c>
      <c r="D2700" s="173" t="s">
        <v>30</v>
      </c>
      <c r="E2700" s="171">
        <v>0</v>
      </c>
      <c r="F2700" s="171">
        <v>141</v>
      </c>
      <c r="G2700" s="171" t="s">
        <v>10451</v>
      </c>
    </row>
    <row r="2701" spans="1:7">
      <c r="A2701" s="171">
        <v>36150</v>
      </c>
      <c r="B2701" s="172" t="s">
        <v>835</v>
      </c>
      <c r="C2701" s="173" t="s">
        <v>814</v>
      </c>
      <c r="D2701" s="173" t="s">
        <v>30</v>
      </c>
      <c r="E2701" s="171">
        <v>0.01</v>
      </c>
      <c r="F2701" s="171">
        <v>35.64</v>
      </c>
      <c r="G2701" s="171" t="s">
        <v>10451</v>
      </c>
    </row>
    <row r="2702" spans="1:7" ht="21">
      <c r="A2702" s="171">
        <v>36153</v>
      </c>
      <c r="B2702" s="172" t="s">
        <v>836</v>
      </c>
      <c r="C2702" s="173" t="s">
        <v>814</v>
      </c>
      <c r="D2702" s="173" t="s">
        <v>30</v>
      </c>
      <c r="E2702" s="171">
        <v>0</v>
      </c>
      <c r="F2702" s="171">
        <v>160.5</v>
      </c>
      <c r="G2702" s="171" t="s">
        <v>10451</v>
      </c>
    </row>
    <row r="2703" spans="1:7">
      <c r="A2703" s="171">
        <v>37370</v>
      </c>
      <c r="B2703" s="172" t="s">
        <v>838</v>
      </c>
      <c r="C2703" s="173" t="s">
        <v>814</v>
      </c>
      <c r="D2703" s="173" t="s">
        <v>336</v>
      </c>
      <c r="E2703" s="171">
        <v>4</v>
      </c>
      <c r="F2703" s="171">
        <v>2.48</v>
      </c>
      <c r="G2703" s="171" t="s">
        <v>10451</v>
      </c>
    </row>
    <row r="2704" spans="1:7">
      <c r="A2704" s="171">
        <v>37371</v>
      </c>
      <c r="B2704" s="172" t="s">
        <v>839</v>
      </c>
      <c r="C2704" s="173" t="s">
        <v>814</v>
      </c>
      <c r="D2704" s="173" t="s">
        <v>336</v>
      </c>
      <c r="E2704" s="171">
        <v>4</v>
      </c>
      <c r="F2704" s="171">
        <v>0.55000000000000004</v>
      </c>
      <c r="G2704" s="171" t="s">
        <v>10451</v>
      </c>
    </row>
    <row r="2705" spans="1:7">
      <c r="A2705" s="171">
        <v>37372</v>
      </c>
      <c r="B2705" s="172" t="s">
        <v>840</v>
      </c>
      <c r="C2705" s="173" t="s">
        <v>814</v>
      </c>
      <c r="D2705" s="173" t="s">
        <v>336</v>
      </c>
      <c r="E2705" s="171">
        <v>4</v>
      </c>
      <c r="F2705" s="171">
        <v>0.37</v>
      </c>
      <c r="G2705" s="171" t="s">
        <v>10451</v>
      </c>
    </row>
    <row r="2706" spans="1:7">
      <c r="A2706" s="171">
        <v>37373</v>
      </c>
      <c r="B2706" s="172" t="s">
        <v>841</v>
      </c>
      <c r="C2706" s="173" t="s">
        <v>814</v>
      </c>
      <c r="D2706" s="173" t="s">
        <v>336</v>
      </c>
      <c r="E2706" s="171">
        <v>4</v>
      </c>
      <c r="F2706" s="171">
        <v>0.02</v>
      </c>
      <c r="G2706" s="171" t="s">
        <v>10451</v>
      </c>
    </row>
    <row r="2707" spans="1:7">
      <c r="A2707" s="171">
        <v>38382</v>
      </c>
      <c r="B2707" s="172" t="s">
        <v>843</v>
      </c>
      <c r="C2707" s="173" t="s">
        <v>814</v>
      </c>
      <c r="D2707" s="173" t="s">
        <v>30</v>
      </c>
      <c r="E2707" s="171">
        <v>0.01</v>
      </c>
      <c r="F2707" s="171">
        <v>9.56</v>
      </c>
      <c r="G2707" s="171" t="s">
        <v>10451</v>
      </c>
    </row>
    <row r="2708" spans="1:7">
      <c r="A2708" s="171">
        <v>38390</v>
      </c>
      <c r="B2708" s="172" t="s">
        <v>844</v>
      </c>
      <c r="C2708" s="173" t="s">
        <v>814</v>
      </c>
      <c r="D2708" s="173" t="s">
        <v>30</v>
      </c>
      <c r="E2708" s="171">
        <v>0.01</v>
      </c>
      <c r="F2708" s="171">
        <v>28.83</v>
      </c>
      <c r="G2708" s="171" t="s">
        <v>10451</v>
      </c>
    </row>
    <row r="2709" spans="1:7">
      <c r="A2709" s="171">
        <v>38393</v>
      </c>
      <c r="B2709" s="172" t="s">
        <v>845</v>
      </c>
      <c r="C2709" s="173" t="s">
        <v>814</v>
      </c>
      <c r="D2709" s="173" t="s">
        <v>30</v>
      </c>
      <c r="E2709" s="171">
        <v>0.01</v>
      </c>
      <c r="F2709" s="171">
        <v>13</v>
      </c>
      <c r="G2709" s="171" t="s">
        <v>10451</v>
      </c>
    </row>
    <row r="2710" spans="1:7">
      <c r="A2710" s="171">
        <v>38396</v>
      </c>
      <c r="B2710" s="172" t="s">
        <v>846</v>
      </c>
      <c r="C2710" s="173" t="s">
        <v>814</v>
      </c>
      <c r="D2710" s="173" t="s">
        <v>30</v>
      </c>
      <c r="E2710" s="171">
        <v>0</v>
      </c>
      <c r="F2710" s="171">
        <v>359.64</v>
      </c>
      <c r="G2710" s="171" t="s">
        <v>10451</v>
      </c>
    </row>
    <row r="2711" spans="1:7">
      <c r="A2711" s="171">
        <v>38399</v>
      </c>
      <c r="B2711" s="172" t="s">
        <v>847</v>
      </c>
      <c r="C2711" s="173" t="s">
        <v>814</v>
      </c>
      <c r="D2711" s="173" t="s">
        <v>30</v>
      </c>
      <c r="E2711" s="171">
        <v>0</v>
      </c>
      <c r="F2711" s="171">
        <v>139.57</v>
      </c>
      <c r="G2711" s="171" t="s">
        <v>10451</v>
      </c>
    </row>
    <row r="2712" spans="1:7" ht="21">
      <c r="A2712" s="171">
        <v>38413</v>
      </c>
      <c r="B2712" s="172" t="s">
        <v>848</v>
      </c>
      <c r="C2712" s="173" t="s">
        <v>814</v>
      </c>
      <c r="D2712" s="173" t="s">
        <v>30</v>
      </c>
      <c r="E2712" s="171">
        <v>0</v>
      </c>
      <c r="F2712" s="171">
        <v>536.28</v>
      </c>
      <c r="G2712" s="171" t="s">
        <v>10451</v>
      </c>
    </row>
    <row r="2713" spans="1:7">
      <c r="A2713" s="171">
        <v>38476</v>
      </c>
      <c r="B2713" s="172" t="s">
        <v>849</v>
      </c>
      <c r="C2713" s="173" t="s">
        <v>814</v>
      </c>
      <c r="D2713" s="173" t="s">
        <v>30</v>
      </c>
      <c r="E2713" s="171">
        <v>0</v>
      </c>
      <c r="F2713" s="171">
        <v>210.29</v>
      </c>
      <c r="G2713" s="171" t="s">
        <v>10451</v>
      </c>
    </row>
    <row r="2714" spans="1:7">
      <c r="A2714" s="171">
        <v>38477</v>
      </c>
      <c r="B2714" s="172" t="s">
        <v>850</v>
      </c>
      <c r="C2714" s="173" t="s">
        <v>814</v>
      </c>
      <c r="D2714" s="173" t="s">
        <v>30</v>
      </c>
      <c r="E2714" s="171">
        <v>0</v>
      </c>
      <c r="F2714" s="171">
        <v>595.54999999999995</v>
      </c>
      <c r="G2714" s="171" t="s">
        <v>10451</v>
      </c>
    </row>
    <row r="2715" spans="1:7">
      <c r="A2715" s="171">
        <v>39621</v>
      </c>
      <c r="B2715" s="172" t="s">
        <v>1048</v>
      </c>
      <c r="C2715" s="173" t="s">
        <v>814</v>
      </c>
      <c r="D2715" s="173" t="s">
        <v>823</v>
      </c>
      <c r="E2715" s="171">
        <v>1</v>
      </c>
      <c r="F2715" s="176">
        <v>1699.84</v>
      </c>
      <c r="G2715" s="171" t="s">
        <v>10451</v>
      </c>
    </row>
    <row r="2716" spans="1:7">
      <c r="A2716" s="171">
        <v>6110</v>
      </c>
      <c r="B2716" s="172" t="s">
        <v>1047</v>
      </c>
      <c r="C2716" s="173" t="s">
        <v>820</v>
      </c>
      <c r="D2716" s="173" t="s">
        <v>336</v>
      </c>
      <c r="E2716" s="171">
        <v>2.02</v>
      </c>
      <c r="F2716" s="171" t="s">
        <v>10451</v>
      </c>
      <c r="G2716" s="171">
        <v>13.92</v>
      </c>
    </row>
    <row r="2717" spans="1:7">
      <c r="A2717" s="171">
        <v>6111</v>
      </c>
      <c r="B2717" s="172" t="s">
        <v>856</v>
      </c>
      <c r="C2717" s="173" t="s">
        <v>820</v>
      </c>
      <c r="D2717" s="173" t="s">
        <v>336</v>
      </c>
      <c r="E2717" s="171">
        <v>2.0299999999999998</v>
      </c>
      <c r="F2717" s="171" t="s">
        <v>10451</v>
      </c>
      <c r="G2717" s="171">
        <v>12.58</v>
      </c>
    </row>
    <row r="2718" spans="1:7">
      <c r="A2718" s="374"/>
      <c r="B2718" s="374"/>
      <c r="C2718" s="374"/>
      <c r="D2718" s="374"/>
      <c r="E2718" s="374"/>
      <c r="F2718" s="374"/>
      <c r="G2718" s="374"/>
    </row>
    <row r="2719" spans="1:7" ht="21">
      <c r="A2719" s="219" t="s">
        <v>356</v>
      </c>
      <c r="B2719" s="220" t="s">
        <v>357</v>
      </c>
      <c r="C2719" s="221" t="s">
        <v>57</v>
      </c>
      <c r="D2719" s="221" t="s">
        <v>30</v>
      </c>
      <c r="E2719" s="222">
        <v>6</v>
      </c>
      <c r="F2719" s="223">
        <v>2007.18</v>
      </c>
      <c r="G2719" s="222">
        <v>105.29</v>
      </c>
    </row>
    <row r="2720" spans="1:7">
      <c r="A2720" s="171">
        <v>10</v>
      </c>
      <c r="B2720" s="172" t="s">
        <v>816</v>
      </c>
      <c r="C2720" s="173" t="s">
        <v>814</v>
      </c>
      <c r="D2720" s="173" t="s">
        <v>30</v>
      </c>
      <c r="E2720" s="171">
        <v>0.38</v>
      </c>
      <c r="F2720" s="171">
        <v>9.4499999999999993</v>
      </c>
      <c r="G2720" s="171" t="s">
        <v>10451</v>
      </c>
    </row>
    <row r="2721" spans="1:7">
      <c r="A2721" s="171">
        <v>10489</v>
      </c>
      <c r="B2721" s="172" t="s">
        <v>1050</v>
      </c>
      <c r="C2721" s="173" t="s">
        <v>820</v>
      </c>
      <c r="D2721" s="173" t="s">
        <v>336</v>
      </c>
      <c r="E2721" s="171">
        <v>24.29</v>
      </c>
      <c r="F2721" s="171" t="s">
        <v>10451</v>
      </c>
      <c r="G2721" s="171">
        <v>13.37</v>
      </c>
    </row>
    <row r="2722" spans="1:7">
      <c r="A2722" s="171">
        <v>10506</v>
      </c>
      <c r="B2722" s="172" t="s">
        <v>1051</v>
      </c>
      <c r="C2722" s="173" t="s">
        <v>814</v>
      </c>
      <c r="D2722" s="173" t="s">
        <v>62</v>
      </c>
      <c r="E2722" s="171">
        <v>28.56</v>
      </c>
      <c r="F2722" s="171">
        <v>193.35</v>
      </c>
      <c r="G2722" s="171" t="s">
        <v>10451</v>
      </c>
    </row>
    <row r="2723" spans="1:7" ht="21">
      <c r="A2723" s="171">
        <v>11359</v>
      </c>
      <c r="B2723" s="172" t="s">
        <v>818</v>
      </c>
      <c r="C2723" s="173" t="s">
        <v>814</v>
      </c>
      <c r="D2723" s="173" t="s">
        <v>30</v>
      </c>
      <c r="E2723" s="171">
        <v>0</v>
      </c>
      <c r="F2723" s="171">
        <v>520.16</v>
      </c>
      <c r="G2723" s="171" t="s">
        <v>10451</v>
      </c>
    </row>
    <row r="2724" spans="1:7">
      <c r="A2724" s="171">
        <v>12815</v>
      </c>
      <c r="B2724" s="172" t="s">
        <v>821</v>
      </c>
      <c r="C2724" s="173" t="s">
        <v>814</v>
      </c>
      <c r="D2724" s="173" t="s">
        <v>30</v>
      </c>
      <c r="E2724" s="171">
        <v>0.44</v>
      </c>
      <c r="F2724" s="171">
        <v>7.33</v>
      </c>
      <c r="G2724" s="171" t="s">
        <v>10451</v>
      </c>
    </row>
    <row r="2725" spans="1:7">
      <c r="A2725" s="171">
        <v>12892</v>
      </c>
      <c r="B2725" s="172" t="s">
        <v>822</v>
      </c>
      <c r="C2725" s="173" t="s">
        <v>814</v>
      </c>
      <c r="D2725" s="173" t="s">
        <v>823</v>
      </c>
      <c r="E2725" s="171">
        <v>0.66</v>
      </c>
      <c r="F2725" s="171">
        <v>10.8</v>
      </c>
      <c r="G2725" s="171" t="s">
        <v>10451</v>
      </c>
    </row>
    <row r="2726" spans="1:7">
      <c r="A2726" s="171">
        <v>12893</v>
      </c>
      <c r="B2726" s="172" t="s">
        <v>824</v>
      </c>
      <c r="C2726" s="173" t="s">
        <v>814</v>
      </c>
      <c r="D2726" s="173" t="s">
        <v>823</v>
      </c>
      <c r="E2726" s="171">
        <v>0.08</v>
      </c>
      <c r="F2726" s="171">
        <v>57.6</v>
      </c>
      <c r="G2726" s="171" t="s">
        <v>10451</v>
      </c>
    </row>
    <row r="2727" spans="1:7">
      <c r="A2727" s="171">
        <v>25966</v>
      </c>
      <c r="B2727" s="172" t="s">
        <v>827</v>
      </c>
      <c r="C2727" s="173" t="s">
        <v>814</v>
      </c>
      <c r="D2727" s="173" t="s">
        <v>828</v>
      </c>
      <c r="E2727" s="171">
        <v>7.0000000000000007E-2</v>
      </c>
      <c r="F2727" s="171">
        <v>13.84</v>
      </c>
      <c r="G2727" s="171" t="s">
        <v>10451</v>
      </c>
    </row>
    <row r="2728" spans="1:7">
      <c r="A2728" s="171">
        <v>2711</v>
      </c>
      <c r="B2728" s="172" t="s">
        <v>831</v>
      </c>
      <c r="C2728" s="173" t="s">
        <v>814</v>
      </c>
      <c r="D2728" s="173" t="s">
        <v>30</v>
      </c>
      <c r="E2728" s="171">
        <v>0.03</v>
      </c>
      <c r="F2728" s="171">
        <v>112.95</v>
      </c>
      <c r="G2728" s="171" t="s">
        <v>10451</v>
      </c>
    </row>
    <row r="2729" spans="1:7" ht="31.5">
      <c r="A2729" s="171">
        <v>3104</v>
      </c>
      <c r="B2729" s="172" t="s">
        <v>1052</v>
      </c>
      <c r="C2729" s="173" t="s">
        <v>814</v>
      </c>
      <c r="D2729" s="173" t="s">
        <v>1053</v>
      </c>
      <c r="E2729" s="171">
        <v>12</v>
      </c>
      <c r="F2729" s="171">
        <v>523.64</v>
      </c>
      <c r="G2729" s="171" t="s">
        <v>10451</v>
      </c>
    </row>
    <row r="2730" spans="1:7">
      <c r="A2730" s="171">
        <v>36144</v>
      </c>
      <c r="B2730" s="172" t="s">
        <v>832</v>
      </c>
      <c r="C2730" s="173" t="s">
        <v>814</v>
      </c>
      <c r="D2730" s="173" t="s">
        <v>30</v>
      </c>
      <c r="E2730" s="171">
        <v>5.35</v>
      </c>
      <c r="F2730" s="171">
        <v>1.34</v>
      </c>
      <c r="G2730" s="171" t="s">
        <v>10451</v>
      </c>
    </row>
    <row r="2731" spans="1:7">
      <c r="A2731" s="171">
        <v>36146</v>
      </c>
      <c r="B2731" s="172" t="s">
        <v>833</v>
      </c>
      <c r="C2731" s="173" t="s">
        <v>814</v>
      </c>
      <c r="D2731" s="173" t="s">
        <v>30</v>
      </c>
      <c r="E2731" s="171">
        <v>0.06</v>
      </c>
      <c r="F2731" s="171">
        <v>204</v>
      </c>
      <c r="G2731" s="171" t="s">
        <v>10451</v>
      </c>
    </row>
    <row r="2732" spans="1:7" ht="21">
      <c r="A2732" s="171">
        <v>36149</v>
      </c>
      <c r="B2732" s="172" t="s">
        <v>834</v>
      </c>
      <c r="C2732" s="173" t="s">
        <v>814</v>
      </c>
      <c r="D2732" s="173" t="s">
        <v>30</v>
      </c>
      <c r="E2732" s="171">
        <v>0.03</v>
      </c>
      <c r="F2732" s="171">
        <v>141</v>
      </c>
      <c r="G2732" s="171" t="s">
        <v>10451</v>
      </c>
    </row>
    <row r="2733" spans="1:7">
      <c r="A2733" s="171">
        <v>36150</v>
      </c>
      <c r="B2733" s="172" t="s">
        <v>835</v>
      </c>
      <c r="C2733" s="173" t="s">
        <v>814</v>
      </c>
      <c r="D2733" s="173" t="s">
        <v>30</v>
      </c>
      <c r="E2733" s="171">
        <v>0.13</v>
      </c>
      <c r="F2733" s="171">
        <v>35.64</v>
      </c>
      <c r="G2733" s="171" t="s">
        <v>10451</v>
      </c>
    </row>
    <row r="2734" spans="1:7" ht="21">
      <c r="A2734" s="171">
        <v>36153</v>
      </c>
      <c r="B2734" s="172" t="s">
        <v>836</v>
      </c>
      <c r="C2734" s="173" t="s">
        <v>814</v>
      </c>
      <c r="D2734" s="173" t="s">
        <v>30</v>
      </c>
      <c r="E2734" s="171">
        <v>0.05</v>
      </c>
      <c r="F2734" s="171">
        <v>160.5</v>
      </c>
      <c r="G2734" s="171" t="s">
        <v>10451</v>
      </c>
    </row>
    <row r="2735" spans="1:7">
      <c r="A2735" s="171">
        <v>37370</v>
      </c>
      <c r="B2735" s="172" t="s">
        <v>838</v>
      </c>
      <c r="C2735" s="173" t="s">
        <v>814</v>
      </c>
      <c r="D2735" s="173" t="s">
        <v>336</v>
      </c>
      <c r="E2735" s="171">
        <v>48</v>
      </c>
      <c r="F2735" s="171">
        <v>2.48</v>
      </c>
      <c r="G2735" s="171" t="s">
        <v>10451</v>
      </c>
    </row>
    <row r="2736" spans="1:7">
      <c r="A2736" s="171">
        <v>37371</v>
      </c>
      <c r="B2736" s="172" t="s">
        <v>839</v>
      </c>
      <c r="C2736" s="173" t="s">
        <v>814</v>
      </c>
      <c r="D2736" s="173" t="s">
        <v>336</v>
      </c>
      <c r="E2736" s="171">
        <v>48</v>
      </c>
      <c r="F2736" s="171">
        <v>0.55000000000000004</v>
      </c>
      <c r="G2736" s="171" t="s">
        <v>10451</v>
      </c>
    </row>
    <row r="2737" spans="1:7">
      <c r="A2737" s="171">
        <v>37372</v>
      </c>
      <c r="B2737" s="172" t="s">
        <v>840</v>
      </c>
      <c r="C2737" s="173" t="s">
        <v>814</v>
      </c>
      <c r="D2737" s="173" t="s">
        <v>336</v>
      </c>
      <c r="E2737" s="171">
        <v>48</v>
      </c>
      <c r="F2737" s="171">
        <v>0.37</v>
      </c>
      <c r="G2737" s="171" t="s">
        <v>10451</v>
      </c>
    </row>
    <row r="2738" spans="1:7">
      <c r="A2738" s="171">
        <v>37373</v>
      </c>
      <c r="B2738" s="172" t="s">
        <v>841</v>
      </c>
      <c r="C2738" s="173" t="s">
        <v>814</v>
      </c>
      <c r="D2738" s="173" t="s">
        <v>336</v>
      </c>
      <c r="E2738" s="171">
        <v>48</v>
      </c>
      <c r="F2738" s="171">
        <v>0.02</v>
      </c>
      <c r="G2738" s="171" t="s">
        <v>10451</v>
      </c>
    </row>
    <row r="2739" spans="1:7">
      <c r="A2739" s="171">
        <v>38382</v>
      </c>
      <c r="B2739" s="172" t="s">
        <v>843</v>
      </c>
      <c r="C2739" s="173" t="s">
        <v>814</v>
      </c>
      <c r="D2739" s="173" t="s">
        <v>30</v>
      </c>
      <c r="E2739" s="171">
        <v>0.13</v>
      </c>
      <c r="F2739" s="171">
        <v>9.56</v>
      </c>
      <c r="G2739" s="171" t="s">
        <v>10451</v>
      </c>
    </row>
    <row r="2740" spans="1:7">
      <c r="A2740" s="171">
        <v>38390</v>
      </c>
      <c r="B2740" s="172" t="s">
        <v>844</v>
      </c>
      <c r="C2740" s="173" t="s">
        <v>814</v>
      </c>
      <c r="D2740" s="173" t="s">
        <v>30</v>
      </c>
      <c r="E2740" s="171">
        <v>7.0000000000000007E-2</v>
      </c>
      <c r="F2740" s="171">
        <v>28.83</v>
      </c>
      <c r="G2740" s="171" t="s">
        <v>10451</v>
      </c>
    </row>
    <row r="2741" spans="1:7">
      <c r="A2741" s="171">
        <v>38393</v>
      </c>
      <c r="B2741" s="172" t="s">
        <v>845</v>
      </c>
      <c r="C2741" s="173" t="s">
        <v>814</v>
      </c>
      <c r="D2741" s="173" t="s">
        <v>30</v>
      </c>
      <c r="E2741" s="171">
        <v>7.0000000000000007E-2</v>
      </c>
      <c r="F2741" s="171">
        <v>13</v>
      </c>
      <c r="G2741" s="171" t="s">
        <v>10451</v>
      </c>
    </row>
    <row r="2742" spans="1:7">
      <c r="A2742" s="171">
        <v>38396</v>
      </c>
      <c r="B2742" s="172" t="s">
        <v>846</v>
      </c>
      <c r="C2742" s="173" t="s">
        <v>814</v>
      </c>
      <c r="D2742" s="173" t="s">
        <v>30</v>
      </c>
      <c r="E2742" s="171">
        <v>0</v>
      </c>
      <c r="F2742" s="171">
        <v>359.64</v>
      </c>
      <c r="G2742" s="171" t="s">
        <v>10451</v>
      </c>
    </row>
    <row r="2743" spans="1:7">
      <c r="A2743" s="171">
        <v>38399</v>
      </c>
      <c r="B2743" s="172" t="s">
        <v>847</v>
      </c>
      <c r="C2743" s="173" t="s">
        <v>814</v>
      </c>
      <c r="D2743" s="173" t="s">
        <v>30</v>
      </c>
      <c r="E2743" s="171">
        <v>0.01</v>
      </c>
      <c r="F2743" s="171">
        <v>139.57</v>
      </c>
      <c r="G2743" s="171" t="s">
        <v>10451</v>
      </c>
    </row>
    <row r="2744" spans="1:7" ht="21">
      <c r="A2744" s="171">
        <v>38413</v>
      </c>
      <c r="B2744" s="172" t="s">
        <v>848</v>
      </c>
      <c r="C2744" s="173" t="s">
        <v>814</v>
      </c>
      <c r="D2744" s="173" t="s">
        <v>30</v>
      </c>
      <c r="E2744" s="171">
        <v>0</v>
      </c>
      <c r="F2744" s="171">
        <v>536.28</v>
      </c>
      <c r="G2744" s="171" t="s">
        <v>10451</v>
      </c>
    </row>
    <row r="2745" spans="1:7">
      <c r="A2745" s="171">
        <v>38476</v>
      </c>
      <c r="B2745" s="172" t="s">
        <v>849</v>
      </c>
      <c r="C2745" s="173" t="s">
        <v>814</v>
      </c>
      <c r="D2745" s="173" t="s">
        <v>30</v>
      </c>
      <c r="E2745" s="171">
        <v>0.01</v>
      </c>
      <c r="F2745" s="171">
        <v>210.29</v>
      </c>
      <c r="G2745" s="171" t="s">
        <v>10451</v>
      </c>
    </row>
    <row r="2746" spans="1:7">
      <c r="A2746" s="171">
        <v>38477</v>
      </c>
      <c r="B2746" s="172" t="s">
        <v>850</v>
      </c>
      <c r="C2746" s="173" t="s">
        <v>814</v>
      </c>
      <c r="D2746" s="173" t="s">
        <v>30</v>
      </c>
      <c r="E2746" s="171">
        <v>0</v>
      </c>
      <c r="F2746" s="171">
        <v>595.54999999999995</v>
      </c>
      <c r="G2746" s="171" t="s">
        <v>10451</v>
      </c>
    </row>
    <row r="2747" spans="1:7">
      <c r="A2747" s="171">
        <v>6111</v>
      </c>
      <c r="B2747" s="172" t="s">
        <v>856</v>
      </c>
      <c r="C2747" s="173" t="s">
        <v>820</v>
      </c>
      <c r="D2747" s="173" t="s">
        <v>336</v>
      </c>
      <c r="E2747" s="171">
        <v>24.41</v>
      </c>
      <c r="F2747" s="171" t="s">
        <v>10451</v>
      </c>
      <c r="G2747" s="171">
        <v>12.58</v>
      </c>
    </row>
    <row r="2748" spans="1:7">
      <c r="A2748" s="374"/>
      <c r="B2748" s="374"/>
      <c r="C2748" s="374"/>
      <c r="D2748" s="374"/>
      <c r="E2748" s="374"/>
      <c r="F2748" s="374"/>
      <c r="G2748" s="374"/>
    </row>
    <row r="2749" spans="1:7" ht="21">
      <c r="A2749" s="219" t="s">
        <v>359</v>
      </c>
      <c r="B2749" s="220" t="s">
        <v>360</v>
      </c>
      <c r="C2749" s="221" t="s">
        <v>57</v>
      </c>
      <c r="D2749" s="221" t="s">
        <v>30</v>
      </c>
      <c r="E2749" s="222">
        <v>5</v>
      </c>
      <c r="F2749" s="223">
        <v>2066.27</v>
      </c>
      <c r="G2749" s="222">
        <v>118.45</v>
      </c>
    </row>
    <row r="2750" spans="1:7">
      <c r="A2750" s="171">
        <v>10</v>
      </c>
      <c r="B2750" s="172" t="s">
        <v>816</v>
      </c>
      <c r="C2750" s="173" t="s">
        <v>814</v>
      </c>
      <c r="D2750" s="173" t="s">
        <v>30</v>
      </c>
      <c r="E2750" s="171">
        <v>0.36</v>
      </c>
      <c r="F2750" s="171">
        <v>9.4499999999999993</v>
      </c>
      <c r="G2750" s="171" t="s">
        <v>10451</v>
      </c>
    </row>
    <row r="2751" spans="1:7">
      <c r="A2751" s="171">
        <v>10489</v>
      </c>
      <c r="B2751" s="172" t="s">
        <v>1050</v>
      </c>
      <c r="C2751" s="173" t="s">
        <v>820</v>
      </c>
      <c r="D2751" s="173" t="s">
        <v>336</v>
      </c>
      <c r="E2751" s="171">
        <v>22.77</v>
      </c>
      <c r="F2751" s="171" t="s">
        <v>10451</v>
      </c>
      <c r="G2751" s="171">
        <v>13.37</v>
      </c>
    </row>
    <row r="2752" spans="1:7">
      <c r="A2752" s="171">
        <v>10506</v>
      </c>
      <c r="B2752" s="172" t="s">
        <v>1051</v>
      </c>
      <c r="C2752" s="173" t="s">
        <v>814</v>
      </c>
      <c r="D2752" s="173" t="s">
        <v>62</v>
      </c>
      <c r="E2752" s="171">
        <v>25.2</v>
      </c>
      <c r="F2752" s="171">
        <v>193.35</v>
      </c>
      <c r="G2752" s="171" t="s">
        <v>10451</v>
      </c>
    </row>
    <row r="2753" spans="1:7" ht="21">
      <c r="A2753" s="171">
        <v>11359</v>
      </c>
      <c r="B2753" s="172" t="s">
        <v>818</v>
      </c>
      <c r="C2753" s="173" t="s">
        <v>814</v>
      </c>
      <c r="D2753" s="173" t="s">
        <v>30</v>
      </c>
      <c r="E2753" s="171">
        <v>0</v>
      </c>
      <c r="F2753" s="171">
        <v>520.16</v>
      </c>
      <c r="G2753" s="171" t="s">
        <v>10451</v>
      </c>
    </row>
    <row r="2754" spans="1:7">
      <c r="A2754" s="171">
        <v>12815</v>
      </c>
      <c r="B2754" s="172" t="s">
        <v>821</v>
      </c>
      <c r="C2754" s="173" t="s">
        <v>814</v>
      </c>
      <c r="D2754" s="173" t="s">
        <v>30</v>
      </c>
      <c r="E2754" s="171">
        <v>0.41</v>
      </c>
      <c r="F2754" s="171">
        <v>7.33</v>
      </c>
      <c r="G2754" s="171" t="s">
        <v>10451</v>
      </c>
    </row>
    <row r="2755" spans="1:7">
      <c r="A2755" s="171">
        <v>12892</v>
      </c>
      <c r="B2755" s="172" t="s">
        <v>822</v>
      </c>
      <c r="C2755" s="173" t="s">
        <v>814</v>
      </c>
      <c r="D2755" s="173" t="s">
        <v>823</v>
      </c>
      <c r="E2755" s="171">
        <v>0.62</v>
      </c>
      <c r="F2755" s="171">
        <v>10.8</v>
      </c>
      <c r="G2755" s="171" t="s">
        <v>10451</v>
      </c>
    </row>
    <row r="2756" spans="1:7">
      <c r="A2756" s="171">
        <v>12893</v>
      </c>
      <c r="B2756" s="172" t="s">
        <v>824</v>
      </c>
      <c r="C2756" s="173" t="s">
        <v>814</v>
      </c>
      <c r="D2756" s="173" t="s">
        <v>823</v>
      </c>
      <c r="E2756" s="171">
        <v>7.0000000000000007E-2</v>
      </c>
      <c r="F2756" s="171">
        <v>57.6</v>
      </c>
      <c r="G2756" s="171" t="s">
        <v>10451</v>
      </c>
    </row>
    <row r="2757" spans="1:7">
      <c r="A2757" s="171">
        <v>25966</v>
      </c>
      <c r="B2757" s="172" t="s">
        <v>827</v>
      </c>
      <c r="C2757" s="173" t="s">
        <v>814</v>
      </c>
      <c r="D2757" s="173" t="s">
        <v>828</v>
      </c>
      <c r="E2757" s="171">
        <v>7.0000000000000007E-2</v>
      </c>
      <c r="F2757" s="171">
        <v>13.84</v>
      </c>
      <c r="G2757" s="171" t="s">
        <v>10451</v>
      </c>
    </row>
    <row r="2758" spans="1:7">
      <c r="A2758" s="171">
        <v>2711</v>
      </c>
      <c r="B2758" s="172" t="s">
        <v>831</v>
      </c>
      <c r="C2758" s="173" t="s">
        <v>814</v>
      </c>
      <c r="D2758" s="173" t="s">
        <v>30</v>
      </c>
      <c r="E2758" s="171">
        <v>0.03</v>
      </c>
      <c r="F2758" s="171">
        <v>112.95</v>
      </c>
      <c r="G2758" s="171" t="s">
        <v>10451</v>
      </c>
    </row>
    <row r="2759" spans="1:7" ht="31.5">
      <c r="A2759" s="171">
        <v>3104</v>
      </c>
      <c r="B2759" s="172" t="s">
        <v>1052</v>
      </c>
      <c r="C2759" s="173" t="s">
        <v>814</v>
      </c>
      <c r="D2759" s="173" t="s">
        <v>1053</v>
      </c>
      <c r="E2759" s="171">
        <v>10</v>
      </c>
      <c r="F2759" s="171">
        <v>523.64</v>
      </c>
      <c r="G2759" s="171" t="s">
        <v>10451</v>
      </c>
    </row>
    <row r="2760" spans="1:7">
      <c r="A2760" s="171">
        <v>36144</v>
      </c>
      <c r="B2760" s="172" t="s">
        <v>832</v>
      </c>
      <c r="C2760" s="173" t="s">
        <v>814</v>
      </c>
      <c r="D2760" s="173" t="s">
        <v>30</v>
      </c>
      <c r="E2760" s="171">
        <v>5.0199999999999996</v>
      </c>
      <c r="F2760" s="171">
        <v>1.34</v>
      </c>
      <c r="G2760" s="171" t="s">
        <v>10451</v>
      </c>
    </row>
    <row r="2761" spans="1:7">
      <c r="A2761" s="171">
        <v>36146</v>
      </c>
      <c r="B2761" s="172" t="s">
        <v>833</v>
      </c>
      <c r="C2761" s="173" t="s">
        <v>814</v>
      </c>
      <c r="D2761" s="173" t="s">
        <v>30</v>
      </c>
      <c r="E2761" s="171">
        <v>0.06</v>
      </c>
      <c r="F2761" s="171">
        <v>204</v>
      </c>
      <c r="G2761" s="171" t="s">
        <v>10451</v>
      </c>
    </row>
    <row r="2762" spans="1:7" ht="21">
      <c r="A2762" s="171">
        <v>36149</v>
      </c>
      <c r="B2762" s="172" t="s">
        <v>834</v>
      </c>
      <c r="C2762" s="173" t="s">
        <v>814</v>
      </c>
      <c r="D2762" s="173" t="s">
        <v>30</v>
      </c>
      <c r="E2762" s="171">
        <v>0.03</v>
      </c>
      <c r="F2762" s="171">
        <v>141</v>
      </c>
      <c r="G2762" s="171" t="s">
        <v>10451</v>
      </c>
    </row>
    <row r="2763" spans="1:7">
      <c r="A2763" s="171">
        <v>36150</v>
      </c>
      <c r="B2763" s="172" t="s">
        <v>835</v>
      </c>
      <c r="C2763" s="173" t="s">
        <v>814</v>
      </c>
      <c r="D2763" s="173" t="s">
        <v>30</v>
      </c>
      <c r="E2763" s="171">
        <v>0.12</v>
      </c>
      <c r="F2763" s="171">
        <v>35.64</v>
      </c>
      <c r="G2763" s="171" t="s">
        <v>10451</v>
      </c>
    </row>
    <row r="2764" spans="1:7" ht="21">
      <c r="A2764" s="171">
        <v>36153</v>
      </c>
      <c r="B2764" s="172" t="s">
        <v>836</v>
      </c>
      <c r="C2764" s="173" t="s">
        <v>814</v>
      </c>
      <c r="D2764" s="173" t="s">
        <v>30</v>
      </c>
      <c r="E2764" s="171">
        <v>0.05</v>
      </c>
      <c r="F2764" s="171">
        <v>160.5</v>
      </c>
      <c r="G2764" s="171" t="s">
        <v>10451</v>
      </c>
    </row>
    <row r="2765" spans="1:7">
      <c r="A2765" s="171">
        <v>37370</v>
      </c>
      <c r="B2765" s="172" t="s">
        <v>838</v>
      </c>
      <c r="C2765" s="173" t="s">
        <v>814</v>
      </c>
      <c r="D2765" s="173" t="s">
        <v>336</v>
      </c>
      <c r="E2765" s="171">
        <v>45</v>
      </c>
      <c r="F2765" s="171">
        <v>2.48</v>
      </c>
      <c r="G2765" s="171" t="s">
        <v>10451</v>
      </c>
    </row>
    <row r="2766" spans="1:7">
      <c r="A2766" s="171">
        <v>37371</v>
      </c>
      <c r="B2766" s="172" t="s">
        <v>839</v>
      </c>
      <c r="C2766" s="173" t="s">
        <v>814</v>
      </c>
      <c r="D2766" s="173" t="s">
        <v>336</v>
      </c>
      <c r="E2766" s="171">
        <v>45</v>
      </c>
      <c r="F2766" s="171">
        <v>0.55000000000000004</v>
      </c>
      <c r="G2766" s="171" t="s">
        <v>10451</v>
      </c>
    </row>
    <row r="2767" spans="1:7">
      <c r="A2767" s="171">
        <v>37372</v>
      </c>
      <c r="B2767" s="172" t="s">
        <v>840</v>
      </c>
      <c r="C2767" s="173" t="s">
        <v>814</v>
      </c>
      <c r="D2767" s="173" t="s">
        <v>336</v>
      </c>
      <c r="E2767" s="171">
        <v>45</v>
      </c>
      <c r="F2767" s="171">
        <v>0.37</v>
      </c>
      <c r="G2767" s="171" t="s">
        <v>10451</v>
      </c>
    </row>
    <row r="2768" spans="1:7">
      <c r="A2768" s="171">
        <v>37373</v>
      </c>
      <c r="B2768" s="172" t="s">
        <v>841</v>
      </c>
      <c r="C2768" s="173" t="s">
        <v>814</v>
      </c>
      <c r="D2768" s="173" t="s">
        <v>336</v>
      </c>
      <c r="E2768" s="171">
        <v>45</v>
      </c>
      <c r="F2768" s="171">
        <v>0.02</v>
      </c>
      <c r="G2768" s="171" t="s">
        <v>10451</v>
      </c>
    </row>
    <row r="2769" spans="1:7">
      <c r="A2769" s="171">
        <v>38382</v>
      </c>
      <c r="B2769" s="172" t="s">
        <v>843</v>
      </c>
      <c r="C2769" s="173" t="s">
        <v>814</v>
      </c>
      <c r="D2769" s="173" t="s">
        <v>30</v>
      </c>
      <c r="E2769" s="171">
        <v>0.12</v>
      </c>
      <c r="F2769" s="171">
        <v>9.56</v>
      </c>
      <c r="G2769" s="171" t="s">
        <v>10451</v>
      </c>
    </row>
    <row r="2770" spans="1:7">
      <c r="A2770" s="171">
        <v>38390</v>
      </c>
      <c r="B2770" s="172" t="s">
        <v>844</v>
      </c>
      <c r="C2770" s="173" t="s">
        <v>814</v>
      </c>
      <c r="D2770" s="173" t="s">
        <v>30</v>
      </c>
      <c r="E2770" s="171">
        <v>7.0000000000000007E-2</v>
      </c>
      <c r="F2770" s="171">
        <v>28.83</v>
      </c>
      <c r="G2770" s="171" t="s">
        <v>10451</v>
      </c>
    </row>
    <row r="2771" spans="1:7">
      <c r="A2771" s="171">
        <v>38393</v>
      </c>
      <c r="B2771" s="172" t="s">
        <v>845</v>
      </c>
      <c r="C2771" s="173" t="s">
        <v>814</v>
      </c>
      <c r="D2771" s="173" t="s">
        <v>30</v>
      </c>
      <c r="E2771" s="171">
        <v>7.0000000000000007E-2</v>
      </c>
      <c r="F2771" s="171">
        <v>13</v>
      </c>
      <c r="G2771" s="171" t="s">
        <v>10451</v>
      </c>
    </row>
    <row r="2772" spans="1:7">
      <c r="A2772" s="171">
        <v>38396</v>
      </c>
      <c r="B2772" s="172" t="s">
        <v>846</v>
      </c>
      <c r="C2772" s="173" t="s">
        <v>814</v>
      </c>
      <c r="D2772" s="173" t="s">
        <v>30</v>
      </c>
      <c r="E2772" s="171">
        <v>0</v>
      </c>
      <c r="F2772" s="171">
        <v>359.64</v>
      </c>
      <c r="G2772" s="171" t="s">
        <v>10451</v>
      </c>
    </row>
    <row r="2773" spans="1:7">
      <c r="A2773" s="171">
        <v>38399</v>
      </c>
      <c r="B2773" s="172" t="s">
        <v>847</v>
      </c>
      <c r="C2773" s="173" t="s">
        <v>814</v>
      </c>
      <c r="D2773" s="173" t="s">
        <v>30</v>
      </c>
      <c r="E2773" s="171">
        <v>0.01</v>
      </c>
      <c r="F2773" s="171">
        <v>139.57</v>
      </c>
      <c r="G2773" s="171" t="s">
        <v>10451</v>
      </c>
    </row>
    <row r="2774" spans="1:7" ht="21">
      <c r="A2774" s="171">
        <v>38413</v>
      </c>
      <c r="B2774" s="172" t="s">
        <v>848</v>
      </c>
      <c r="C2774" s="173" t="s">
        <v>814</v>
      </c>
      <c r="D2774" s="173" t="s">
        <v>30</v>
      </c>
      <c r="E2774" s="171">
        <v>0</v>
      </c>
      <c r="F2774" s="171">
        <v>536.28</v>
      </c>
      <c r="G2774" s="171" t="s">
        <v>10451</v>
      </c>
    </row>
    <row r="2775" spans="1:7">
      <c r="A2775" s="171">
        <v>38476</v>
      </c>
      <c r="B2775" s="172" t="s">
        <v>849</v>
      </c>
      <c r="C2775" s="173" t="s">
        <v>814</v>
      </c>
      <c r="D2775" s="173" t="s">
        <v>30</v>
      </c>
      <c r="E2775" s="171">
        <v>0.01</v>
      </c>
      <c r="F2775" s="171">
        <v>210.29</v>
      </c>
      <c r="G2775" s="171" t="s">
        <v>10451</v>
      </c>
    </row>
    <row r="2776" spans="1:7">
      <c r="A2776" s="171">
        <v>38477</v>
      </c>
      <c r="B2776" s="172" t="s">
        <v>850</v>
      </c>
      <c r="C2776" s="173" t="s">
        <v>814</v>
      </c>
      <c r="D2776" s="173" t="s">
        <v>30</v>
      </c>
      <c r="E2776" s="171">
        <v>0</v>
      </c>
      <c r="F2776" s="171">
        <v>595.54999999999995</v>
      </c>
      <c r="G2776" s="171" t="s">
        <v>10451</v>
      </c>
    </row>
    <row r="2777" spans="1:7">
      <c r="A2777" s="171">
        <v>6111</v>
      </c>
      <c r="B2777" s="172" t="s">
        <v>856</v>
      </c>
      <c r="C2777" s="173" t="s">
        <v>820</v>
      </c>
      <c r="D2777" s="173" t="s">
        <v>336</v>
      </c>
      <c r="E2777" s="171">
        <v>22.88</v>
      </c>
      <c r="F2777" s="171" t="s">
        <v>10451</v>
      </c>
      <c r="G2777" s="171">
        <v>12.58</v>
      </c>
    </row>
    <row r="2778" spans="1:7">
      <c r="A2778" s="374"/>
      <c r="B2778" s="374"/>
      <c r="C2778" s="374"/>
      <c r="D2778" s="374"/>
      <c r="E2778" s="374"/>
      <c r="F2778" s="374"/>
      <c r="G2778" s="374"/>
    </row>
    <row r="2779" spans="1:7">
      <c r="A2779" s="219" t="s">
        <v>362</v>
      </c>
      <c r="B2779" s="220" t="s">
        <v>363</v>
      </c>
      <c r="C2779" s="221" t="s">
        <v>57</v>
      </c>
      <c r="D2779" s="221" t="s">
        <v>30</v>
      </c>
      <c r="E2779" s="222">
        <v>2</v>
      </c>
      <c r="F2779" s="222">
        <v>39.56</v>
      </c>
      <c r="G2779" s="222">
        <v>110.83</v>
      </c>
    </row>
    <row r="2780" spans="1:7">
      <c r="A2780" s="171">
        <v>10</v>
      </c>
      <c r="B2780" s="172" t="s">
        <v>816</v>
      </c>
      <c r="C2780" s="173" t="s">
        <v>814</v>
      </c>
      <c r="D2780" s="173" t="s">
        <v>30</v>
      </c>
      <c r="E2780" s="171">
        <v>0.13</v>
      </c>
      <c r="F2780" s="171">
        <v>9.4499999999999993</v>
      </c>
      <c r="G2780" s="171" t="s">
        <v>10451</v>
      </c>
    </row>
    <row r="2781" spans="1:7" ht="21">
      <c r="A2781" s="171">
        <v>11359</v>
      </c>
      <c r="B2781" s="172" t="s">
        <v>818</v>
      </c>
      <c r="C2781" s="173" t="s">
        <v>814</v>
      </c>
      <c r="D2781" s="173" t="s">
        <v>30</v>
      </c>
      <c r="E2781" s="171">
        <v>0</v>
      </c>
      <c r="F2781" s="171">
        <v>520.16</v>
      </c>
      <c r="G2781" s="171" t="s">
        <v>10451</v>
      </c>
    </row>
    <row r="2782" spans="1:7">
      <c r="A2782" s="171">
        <v>12815</v>
      </c>
      <c r="B2782" s="172" t="s">
        <v>821</v>
      </c>
      <c r="C2782" s="173" t="s">
        <v>814</v>
      </c>
      <c r="D2782" s="173" t="s">
        <v>30</v>
      </c>
      <c r="E2782" s="171">
        <v>0.15</v>
      </c>
      <c r="F2782" s="171">
        <v>7.33</v>
      </c>
      <c r="G2782" s="171" t="s">
        <v>10451</v>
      </c>
    </row>
    <row r="2783" spans="1:7">
      <c r="A2783" s="171">
        <v>12892</v>
      </c>
      <c r="B2783" s="172" t="s">
        <v>822</v>
      </c>
      <c r="C2783" s="173" t="s">
        <v>814</v>
      </c>
      <c r="D2783" s="173" t="s">
        <v>823</v>
      </c>
      <c r="E2783" s="171">
        <v>0.22</v>
      </c>
      <c r="F2783" s="171">
        <v>10.8</v>
      </c>
      <c r="G2783" s="171" t="s">
        <v>10451</v>
      </c>
    </row>
    <row r="2784" spans="1:7">
      <c r="A2784" s="171">
        <v>12893</v>
      </c>
      <c r="B2784" s="172" t="s">
        <v>824</v>
      </c>
      <c r="C2784" s="173" t="s">
        <v>814</v>
      </c>
      <c r="D2784" s="173" t="s">
        <v>823</v>
      </c>
      <c r="E2784" s="171">
        <v>0.03</v>
      </c>
      <c r="F2784" s="171">
        <v>57.6</v>
      </c>
      <c r="G2784" s="171" t="s">
        <v>10451</v>
      </c>
    </row>
    <row r="2785" spans="1:7">
      <c r="A2785" s="171">
        <v>25966</v>
      </c>
      <c r="B2785" s="172" t="s">
        <v>827</v>
      </c>
      <c r="C2785" s="173" t="s">
        <v>814</v>
      </c>
      <c r="D2785" s="173" t="s">
        <v>828</v>
      </c>
      <c r="E2785" s="171">
        <v>0.02</v>
      </c>
      <c r="F2785" s="171">
        <v>13.84</v>
      </c>
      <c r="G2785" s="171" t="s">
        <v>10451</v>
      </c>
    </row>
    <row r="2786" spans="1:7">
      <c r="A2786" s="171">
        <v>2711</v>
      </c>
      <c r="B2786" s="172" t="s">
        <v>831</v>
      </c>
      <c r="C2786" s="173" t="s">
        <v>814</v>
      </c>
      <c r="D2786" s="173" t="s">
        <v>30</v>
      </c>
      <c r="E2786" s="171">
        <v>0.01</v>
      </c>
      <c r="F2786" s="171">
        <v>112.95</v>
      </c>
      <c r="G2786" s="171" t="s">
        <v>10451</v>
      </c>
    </row>
    <row r="2787" spans="1:7">
      <c r="A2787" s="171">
        <v>36144</v>
      </c>
      <c r="B2787" s="172" t="s">
        <v>832</v>
      </c>
      <c r="C2787" s="173" t="s">
        <v>814</v>
      </c>
      <c r="D2787" s="173" t="s">
        <v>30</v>
      </c>
      <c r="E2787" s="171">
        <v>1.78</v>
      </c>
      <c r="F2787" s="171">
        <v>1.34</v>
      </c>
      <c r="G2787" s="171" t="s">
        <v>10451</v>
      </c>
    </row>
    <row r="2788" spans="1:7">
      <c r="A2788" s="171">
        <v>36146</v>
      </c>
      <c r="B2788" s="172" t="s">
        <v>833</v>
      </c>
      <c r="C2788" s="173" t="s">
        <v>814</v>
      </c>
      <c r="D2788" s="173" t="s">
        <v>30</v>
      </c>
      <c r="E2788" s="171">
        <v>0.02</v>
      </c>
      <c r="F2788" s="171">
        <v>204</v>
      </c>
      <c r="G2788" s="171" t="s">
        <v>10451</v>
      </c>
    </row>
    <row r="2789" spans="1:7" ht="21">
      <c r="A2789" s="171">
        <v>36149</v>
      </c>
      <c r="B2789" s="172" t="s">
        <v>834</v>
      </c>
      <c r="C2789" s="173" t="s">
        <v>814</v>
      </c>
      <c r="D2789" s="173" t="s">
        <v>30</v>
      </c>
      <c r="E2789" s="171">
        <v>0.01</v>
      </c>
      <c r="F2789" s="171">
        <v>141</v>
      </c>
      <c r="G2789" s="171" t="s">
        <v>10451</v>
      </c>
    </row>
    <row r="2790" spans="1:7">
      <c r="A2790" s="171">
        <v>36150</v>
      </c>
      <c r="B2790" s="172" t="s">
        <v>835</v>
      </c>
      <c r="C2790" s="173" t="s">
        <v>814</v>
      </c>
      <c r="D2790" s="173" t="s">
        <v>30</v>
      </c>
      <c r="E2790" s="171">
        <v>0.04</v>
      </c>
      <c r="F2790" s="171">
        <v>35.64</v>
      </c>
      <c r="G2790" s="171" t="s">
        <v>10451</v>
      </c>
    </row>
    <row r="2791" spans="1:7" ht="21">
      <c r="A2791" s="171">
        <v>36153</v>
      </c>
      <c r="B2791" s="172" t="s">
        <v>836</v>
      </c>
      <c r="C2791" s="173" t="s">
        <v>814</v>
      </c>
      <c r="D2791" s="173" t="s">
        <v>30</v>
      </c>
      <c r="E2791" s="171">
        <v>0.02</v>
      </c>
      <c r="F2791" s="171">
        <v>160.5</v>
      </c>
      <c r="G2791" s="171" t="s">
        <v>10451</v>
      </c>
    </row>
    <row r="2792" spans="1:7">
      <c r="A2792" s="171">
        <v>37370</v>
      </c>
      <c r="B2792" s="172" t="s">
        <v>838</v>
      </c>
      <c r="C2792" s="173" t="s">
        <v>814</v>
      </c>
      <c r="D2792" s="173" t="s">
        <v>336</v>
      </c>
      <c r="E2792" s="171">
        <v>16</v>
      </c>
      <c r="F2792" s="171">
        <v>2.48</v>
      </c>
      <c r="G2792" s="171" t="s">
        <v>10451</v>
      </c>
    </row>
    <row r="2793" spans="1:7">
      <c r="A2793" s="171">
        <v>37371</v>
      </c>
      <c r="B2793" s="172" t="s">
        <v>839</v>
      </c>
      <c r="C2793" s="173" t="s">
        <v>814</v>
      </c>
      <c r="D2793" s="173" t="s">
        <v>336</v>
      </c>
      <c r="E2793" s="171">
        <v>16</v>
      </c>
      <c r="F2793" s="171">
        <v>0.55000000000000004</v>
      </c>
      <c r="G2793" s="171" t="s">
        <v>10451</v>
      </c>
    </row>
    <row r="2794" spans="1:7">
      <c r="A2794" s="171">
        <v>37372</v>
      </c>
      <c r="B2794" s="172" t="s">
        <v>840</v>
      </c>
      <c r="C2794" s="173" t="s">
        <v>814</v>
      </c>
      <c r="D2794" s="173" t="s">
        <v>336</v>
      </c>
      <c r="E2794" s="171">
        <v>16</v>
      </c>
      <c r="F2794" s="171">
        <v>0.37</v>
      </c>
      <c r="G2794" s="171" t="s">
        <v>10451</v>
      </c>
    </row>
    <row r="2795" spans="1:7">
      <c r="A2795" s="171">
        <v>37373</v>
      </c>
      <c r="B2795" s="172" t="s">
        <v>841</v>
      </c>
      <c r="C2795" s="173" t="s">
        <v>814</v>
      </c>
      <c r="D2795" s="173" t="s">
        <v>336</v>
      </c>
      <c r="E2795" s="171">
        <v>16</v>
      </c>
      <c r="F2795" s="171">
        <v>0.02</v>
      </c>
      <c r="G2795" s="171" t="s">
        <v>10451</v>
      </c>
    </row>
    <row r="2796" spans="1:7">
      <c r="A2796" s="171">
        <v>38382</v>
      </c>
      <c r="B2796" s="172" t="s">
        <v>843</v>
      </c>
      <c r="C2796" s="173" t="s">
        <v>814</v>
      </c>
      <c r="D2796" s="173" t="s">
        <v>30</v>
      </c>
      <c r="E2796" s="171">
        <v>0.04</v>
      </c>
      <c r="F2796" s="171">
        <v>9.56</v>
      </c>
      <c r="G2796" s="171" t="s">
        <v>10451</v>
      </c>
    </row>
    <row r="2797" spans="1:7">
      <c r="A2797" s="171">
        <v>38390</v>
      </c>
      <c r="B2797" s="172" t="s">
        <v>844</v>
      </c>
      <c r="C2797" s="173" t="s">
        <v>814</v>
      </c>
      <c r="D2797" s="173" t="s">
        <v>30</v>
      </c>
      <c r="E2797" s="171">
        <v>0.02</v>
      </c>
      <c r="F2797" s="171">
        <v>28.83</v>
      </c>
      <c r="G2797" s="171" t="s">
        <v>10451</v>
      </c>
    </row>
    <row r="2798" spans="1:7">
      <c r="A2798" s="171">
        <v>38393</v>
      </c>
      <c r="B2798" s="172" t="s">
        <v>845</v>
      </c>
      <c r="C2798" s="173" t="s">
        <v>814</v>
      </c>
      <c r="D2798" s="173" t="s">
        <v>30</v>
      </c>
      <c r="E2798" s="171">
        <v>0.02</v>
      </c>
      <c r="F2798" s="171">
        <v>13</v>
      </c>
      <c r="G2798" s="171" t="s">
        <v>10451</v>
      </c>
    </row>
    <row r="2799" spans="1:7">
      <c r="A2799" s="171">
        <v>38396</v>
      </c>
      <c r="B2799" s="172" t="s">
        <v>846</v>
      </c>
      <c r="C2799" s="173" t="s">
        <v>814</v>
      </c>
      <c r="D2799" s="173" t="s">
        <v>30</v>
      </c>
      <c r="E2799" s="171">
        <v>0</v>
      </c>
      <c r="F2799" s="171">
        <v>359.64</v>
      </c>
      <c r="G2799" s="171" t="s">
        <v>10451</v>
      </c>
    </row>
    <row r="2800" spans="1:7">
      <c r="A2800" s="171">
        <v>38399</v>
      </c>
      <c r="B2800" s="172" t="s">
        <v>847</v>
      </c>
      <c r="C2800" s="173" t="s">
        <v>814</v>
      </c>
      <c r="D2800" s="173" t="s">
        <v>30</v>
      </c>
      <c r="E2800" s="171">
        <v>0</v>
      </c>
      <c r="F2800" s="171">
        <v>139.57</v>
      </c>
      <c r="G2800" s="171" t="s">
        <v>10451</v>
      </c>
    </row>
    <row r="2801" spans="1:7" ht="21">
      <c r="A2801" s="171">
        <v>38413</v>
      </c>
      <c r="B2801" s="172" t="s">
        <v>848</v>
      </c>
      <c r="C2801" s="173" t="s">
        <v>814</v>
      </c>
      <c r="D2801" s="173" t="s">
        <v>30</v>
      </c>
      <c r="E2801" s="171">
        <v>0</v>
      </c>
      <c r="F2801" s="171">
        <v>536.28</v>
      </c>
      <c r="G2801" s="171" t="s">
        <v>10451</v>
      </c>
    </row>
    <row r="2802" spans="1:7">
      <c r="A2802" s="171">
        <v>38476</v>
      </c>
      <c r="B2802" s="172" t="s">
        <v>849</v>
      </c>
      <c r="C2802" s="173" t="s">
        <v>814</v>
      </c>
      <c r="D2802" s="173" t="s">
        <v>30</v>
      </c>
      <c r="E2802" s="171">
        <v>0</v>
      </c>
      <c r="F2802" s="171">
        <v>210.29</v>
      </c>
      <c r="G2802" s="171" t="s">
        <v>10451</v>
      </c>
    </row>
    <row r="2803" spans="1:7">
      <c r="A2803" s="171">
        <v>38477</v>
      </c>
      <c r="B2803" s="172" t="s">
        <v>850</v>
      </c>
      <c r="C2803" s="173" t="s">
        <v>814</v>
      </c>
      <c r="D2803" s="173" t="s">
        <v>30</v>
      </c>
      <c r="E2803" s="171">
        <v>0</v>
      </c>
      <c r="F2803" s="171">
        <v>595.54999999999995</v>
      </c>
      <c r="G2803" s="171" t="s">
        <v>10451</v>
      </c>
    </row>
    <row r="2804" spans="1:7">
      <c r="A2804" s="171">
        <v>4750</v>
      </c>
      <c r="B2804" s="172" t="s">
        <v>967</v>
      </c>
      <c r="C2804" s="173" t="s">
        <v>820</v>
      </c>
      <c r="D2804" s="173" t="s">
        <v>336</v>
      </c>
      <c r="E2804" s="171">
        <v>4.07</v>
      </c>
      <c r="F2804" s="171" t="s">
        <v>10451</v>
      </c>
      <c r="G2804" s="171">
        <v>15.52</v>
      </c>
    </row>
    <row r="2805" spans="1:7">
      <c r="A2805" s="171">
        <v>6110</v>
      </c>
      <c r="B2805" s="172" t="s">
        <v>1047</v>
      </c>
      <c r="C2805" s="173" t="s">
        <v>820</v>
      </c>
      <c r="D2805" s="173" t="s">
        <v>336</v>
      </c>
      <c r="E2805" s="171">
        <v>4.04</v>
      </c>
      <c r="F2805" s="171" t="s">
        <v>10451</v>
      </c>
      <c r="G2805" s="171">
        <v>13.92</v>
      </c>
    </row>
    <row r="2806" spans="1:7">
      <c r="A2806" s="171">
        <v>6111</v>
      </c>
      <c r="B2806" s="172" t="s">
        <v>856</v>
      </c>
      <c r="C2806" s="173" t="s">
        <v>820</v>
      </c>
      <c r="D2806" s="173" t="s">
        <v>336</v>
      </c>
      <c r="E2806" s="171">
        <v>8.14</v>
      </c>
      <c r="F2806" s="171" t="s">
        <v>10451</v>
      </c>
      <c r="G2806" s="171">
        <v>12.58</v>
      </c>
    </row>
    <row r="2807" spans="1:7">
      <c r="A2807" s="374"/>
      <c r="B2807" s="374"/>
      <c r="C2807" s="374"/>
      <c r="D2807" s="374"/>
      <c r="E2807" s="374"/>
      <c r="F2807" s="374"/>
      <c r="G2807" s="374"/>
    </row>
    <row r="2808" spans="1:7">
      <c r="A2808" s="219" t="s">
        <v>365</v>
      </c>
      <c r="B2808" s="220" t="s">
        <v>366</v>
      </c>
      <c r="C2808" s="221" t="s">
        <v>57</v>
      </c>
      <c r="D2808" s="221" t="s">
        <v>30</v>
      </c>
      <c r="E2808" s="222">
        <v>185</v>
      </c>
      <c r="F2808" s="222">
        <v>33.17</v>
      </c>
      <c r="G2808" s="222">
        <v>4.29</v>
      </c>
    </row>
    <row r="2809" spans="1:7">
      <c r="A2809" s="171">
        <v>10</v>
      </c>
      <c r="B2809" s="172" t="s">
        <v>816</v>
      </c>
      <c r="C2809" s="173" t="s">
        <v>814</v>
      </c>
      <c r="D2809" s="173" t="s">
        <v>30</v>
      </c>
      <c r="E2809" s="171">
        <v>0.44</v>
      </c>
      <c r="F2809" s="171">
        <v>9.4499999999999993</v>
      </c>
      <c r="G2809" s="171" t="s">
        <v>10451</v>
      </c>
    </row>
    <row r="2810" spans="1:7" ht="21">
      <c r="A2810" s="171">
        <v>11359</v>
      </c>
      <c r="B2810" s="172" t="s">
        <v>818</v>
      </c>
      <c r="C2810" s="173" t="s">
        <v>814</v>
      </c>
      <c r="D2810" s="173" t="s">
        <v>30</v>
      </c>
      <c r="E2810" s="171">
        <v>0</v>
      </c>
      <c r="F2810" s="171">
        <v>520.16</v>
      </c>
      <c r="G2810" s="171" t="s">
        <v>10451</v>
      </c>
    </row>
    <row r="2811" spans="1:7">
      <c r="A2811" s="171">
        <v>12815</v>
      </c>
      <c r="B2811" s="172" t="s">
        <v>821</v>
      </c>
      <c r="C2811" s="173" t="s">
        <v>814</v>
      </c>
      <c r="D2811" s="173" t="s">
        <v>30</v>
      </c>
      <c r="E2811" s="171">
        <v>0.5</v>
      </c>
      <c r="F2811" s="171">
        <v>7.33</v>
      </c>
      <c r="G2811" s="171" t="s">
        <v>10451</v>
      </c>
    </row>
    <row r="2812" spans="1:7">
      <c r="A2812" s="171">
        <v>12892</v>
      </c>
      <c r="B2812" s="172" t="s">
        <v>822</v>
      </c>
      <c r="C2812" s="173" t="s">
        <v>814</v>
      </c>
      <c r="D2812" s="173" t="s">
        <v>823</v>
      </c>
      <c r="E2812" s="171">
        <v>0.76</v>
      </c>
      <c r="F2812" s="171">
        <v>10.8</v>
      </c>
      <c r="G2812" s="171" t="s">
        <v>10451</v>
      </c>
    </row>
    <row r="2813" spans="1:7">
      <c r="A2813" s="171">
        <v>12893</v>
      </c>
      <c r="B2813" s="172" t="s">
        <v>824</v>
      </c>
      <c r="C2813" s="173" t="s">
        <v>814</v>
      </c>
      <c r="D2813" s="173" t="s">
        <v>823</v>
      </c>
      <c r="E2813" s="171">
        <v>0.09</v>
      </c>
      <c r="F2813" s="171">
        <v>57.6</v>
      </c>
      <c r="G2813" s="171" t="s">
        <v>10451</v>
      </c>
    </row>
    <row r="2814" spans="1:7">
      <c r="A2814" s="171">
        <v>25966</v>
      </c>
      <c r="B2814" s="172" t="s">
        <v>827</v>
      </c>
      <c r="C2814" s="173" t="s">
        <v>814</v>
      </c>
      <c r="D2814" s="173" t="s">
        <v>828</v>
      </c>
      <c r="E2814" s="171">
        <v>0.08</v>
      </c>
      <c r="F2814" s="171">
        <v>13.84</v>
      </c>
      <c r="G2814" s="171" t="s">
        <v>10451</v>
      </c>
    </row>
    <row r="2815" spans="1:7">
      <c r="A2815" s="171">
        <v>2711</v>
      </c>
      <c r="B2815" s="172" t="s">
        <v>831</v>
      </c>
      <c r="C2815" s="173" t="s">
        <v>814</v>
      </c>
      <c r="D2815" s="173" t="s">
        <v>30</v>
      </c>
      <c r="E2815" s="171">
        <v>0.04</v>
      </c>
      <c r="F2815" s="171">
        <v>112.95</v>
      </c>
      <c r="G2815" s="171" t="s">
        <v>10451</v>
      </c>
    </row>
    <row r="2816" spans="1:7">
      <c r="A2816" s="171">
        <v>36144</v>
      </c>
      <c r="B2816" s="172" t="s">
        <v>832</v>
      </c>
      <c r="C2816" s="173" t="s">
        <v>814</v>
      </c>
      <c r="D2816" s="173" t="s">
        <v>30</v>
      </c>
      <c r="E2816" s="171">
        <v>6.19</v>
      </c>
      <c r="F2816" s="171">
        <v>1.34</v>
      </c>
      <c r="G2816" s="171" t="s">
        <v>10451</v>
      </c>
    </row>
    <row r="2817" spans="1:7">
      <c r="A2817" s="171">
        <v>36146</v>
      </c>
      <c r="B2817" s="172" t="s">
        <v>833</v>
      </c>
      <c r="C2817" s="173" t="s">
        <v>814</v>
      </c>
      <c r="D2817" s="173" t="s">
        <v>30</v>
      </c>
      <c r="E2817" s="171">
        <v>7.0000000000000007E-2</v>
      </c>
      <c r="F2817" s="171">
        <v>204</v>
      </c>
      <c r="G2817" s="171" t="s">
        <v>10451</v>
      </c>
    </row>
    <row r="2818" spans="1:7" ht="21">
      <c r="A2818" s="171">
        <v>36149</v>
      </c>
      <c r="B2818" s="172" t="s">
        <v>834</v>
      </c>
      <c r="C2818" s="173" t="s">
        <v>814</v>
      </c>
      <c r="D2818" s="173" t="s">
        <v>30</v>
      </c>
      <c r="E2818" s="171">
        <v>0.04</v>
      </c>
      <c r="F2818" s="171">
        <v>141</v>
      </c>
      <c r="G2818" s="171" t="s">
        <v>10451</v>
      </c>
    </row>
    <row r="2819" spans="1:7">
      <c r="A2819" s="171">
        <v>36150</v>
      </c>
      <c r="B2819" s="172" t="s">
        <v>835</v>
      </c>
      <c r="C2819" s="173" t="s">
        <v>814</v>
      </c>
      <c r="D2819" s="173" t="s">
        <v>30</v>
      </c>
      <c r="E2819" s="171">
        <v>0.15</v>
      </c>
      <c r="F2819" s="171">
        <v>35.64</v>
      </c>
      <c r="G2819" s="171" t="s">
        <v>10451</v>
      </c>
    </row>
    <row r="2820" spans="1:7" ht="21">
      <c r="A2820" s="171">
        <v>36153</v>
      </c>
      <c r="B2820" s="172" t="s">
        <v>836</v>
      </c>
      <c r="C2820" s="173" t="s">
        <v>814</v>
      </c>
      <c r="D2820" s="173" t="s">
        <v>30</v>
      </c>
      <c r="E2820" s="171">
        <v>0.06</v>
      </c>
      <c r="F2820" s="171">
        <v>160.5</v>
      </c>
      <c r="G2820" s="171" t="s">
        <v>10451</v>
      </c>
    </row>
    <row r="2821" spans="1:7">
      <c r="A2821" s="171">
        <v>37370</v>
      </c>
      <c r="B2821" s="172" t="s">
        <v>838</v>
      </c>
      <c r="C2821" s="173" t="s">
        <v>814</v>
      </c>
      <c r="D2821" s="173" t="s">
        <v>336</v>
      </c>
      <c r="E2821" s="171">
        <v>55.5</v>
      </c>
      <c r="F2821" s="171">
        <v>2.48</v>
      </c>
      <c r="G2821" s="171" t="s">
        <v>10451</v>
      </c>
    </row>
    <row r="2822" spans="1:7">
      <c r="A2822" s="171">
        <v>37371</v>
      </c>
      <c r="B2822" s="172" t="s">
        <v>839</v>
      </c>
      <c r="C2822" s="173" t="s">
        <v>814</v>
      </c>
      <c r="D2822" s="173" t="s">
        <v>336</v>
      </c>
      <c r="E2822" s="171">
        <v>55.5</v>
      </c>
      <c r="F2822" s="171">
        <v>0.55000000000000004</v>
      </c>
      <c r="G2822" s="171" t="s">
        <v>10451</v>
      </c>
    </row>
    <row r="2823" spans="1:7">
      <c r="A2823" s="171">
        <v>37372</v>
      </c>
      <c r="B2823" s="172" t="s">
        <v>840</v>
      </c>
      <c r="C2823" s="173" t="s">
        <v>814</v>
      </c>
      <c r="D2823" s="173" t="s">
        <v>336</v>
      </c>
      <c r="E2823" s="171">
        <v>55.5</v>
      </c>
      <c r="F2823" s="171">
        <v>0.37</v>
      </c>
      <c r="G2823" s="171" t="s">
        <v>10451</v>
      </c>
    </row>
    <row r="2824" spans="1:7">
      <c r="A2824" s="171">
        <v>37373</v>
      </c>
      <c r="B2824" s="172" t="s">
        <v>841</v>
      </c>
      <c r="C2824" s="173" t="s">
        <v>814</v>
      </c>
      <c r="D2824" s="173" t="s">
        <v>336</v>
      </c>
      <c r="E2824" s="171">
        <v>55.5</v>
      </c>
      <c r="F2824" s="171">
        <v>0.02</v>
      </c>
      <c r="G2824" s="171" t="s">
        <v>10451</v>
      </c>
    </row>
    <row r="2825" spans="1:7" ht="31.5">
      <c r="A2825" s="171">
        <v>37558</v>
      </c>
      <c r="B2825" s="172" t="s">
        <v>1055</v>
      </c>
      <c r="C2825" s="173" t="s">
        <v>814</v>
      </c>
      <c r="D2825" s="173" t="s">
        <v>30</v>
      </c>
      <c r="E2825" s="171">
        <v>185</v>
      </c>
      <c r="F2825" s="171">
        <v>31.69</v>
      </c>
      <c r="G2825" s="171" t="s">
        <v>10451</v>
      </c>
    </row>
    <row r="2826" spans="1:7">
      <c r="A2826" s="171">
        <v>38382</v>
      </c>
      <c r="B2826" s="172" t="s">
        <v>843</v>
      </c>
      <c r="C2826" s="173" t="s">
        <v>814</v>
      </c>
      <c r="D2826" s="173" t="s">
        <v>30</v>
      </c>
      <c r="E2826" s="171">
        <v>0.15</v>
      </c>
      <c r="F2826" s="171">
        <v>9.56</v>
      </c>
      <c r="G2826" s="171" t="s">
        <v>10451</v>
      </c>
    </row>
    <row r="2827" spans="1:7">
      <c r="A2827" s="171">
        <v>38390</v>
      </c>
      <c r="B2827" s="172" t="s">
        <v>844</v>
      </c>
      <c r="C2827" s="173" t="s">
        <v>814</v>
      </c>
      <c r="D2827" s="173" t="s">
        <v>30</v>
      </c>
      <c r="E2827" s="171">
        <v>0.08</v>
      </c>
      <c r="F2827" s="171">
        <v>28.83</v>
      </c>
      <c r="G2827" s="171" t="s">
        <v>10451</v>
      </c>
    </row>
    <row r="2828" spans="1:7">
      <c r="A2828" s="171">
        <v>38393</v>
      </c>
      <c r="B2828" s="172" t="s">
        <v>845</v>
      </c>
      <c r="C2828" s="173" t="s">
        <v>814</v>
      </c>
      <c r="D2828" s="173" t="s">
        <v>30</v>
      </c>
      <c r="E2828" s="171">
        <v>0.08</v>
      </c>
      <c r="F2828" s="171">
        <v>13</v>
      </c>
      <c r="G2828" s="171" t="s">
        <v>10451</v>
      </c>
    </row>
    <row r="2829" spans="1:7">
      <c r="A2829" s="171">
        <v>38396</v>
      </c>
      <c r="B2829" s="172" t="s">
        <v>846</v>
      </c>
      <c r="C2829" s="173" t="s">
        <v>814</v>
      </c>
      <c r="D2829" s="173" t="s">
        <v>30</v>
      </c>
      <c r="E2829" s="171">
        <v>0</v>
      </c>
      <c r="F2829" s="171">
        <v>359.64</v>
      </c>
      <c r="G2829" s="171" t="s">
        <v>10451</v>
      </c>
    </row>
    <row r="2830" spans="1:7">
      <c r="A2830" s="171">
        <v>38399</v>
      </c>
      <c r="B2830" s="172" t="s">
        <v>847</v>
      </c>
      <c r="C2830" s="173" t="s">
        <v>814</v>
      </c>
      <c r="D2830" s="173" t="s">
        <v>30</v>
      </c>
      <c r="E2830" s="171">
        <v>0.02</v>
      </c>
      <c r="F2830" s="171">
        <v>139.57</v>
      </c>
      <c r="G2830" s="171" t="s">
        <v>10451</v>
      </c>
    </row>
    <row r="2831" spans="1:7" ht="21">
      <c r="A2831" s="171">
        <v>38413</v>
      </c>
      <c r="B2831" s="172" t="s">
        <v>848</v>
      </c>
      <c r="C2831" s="173" t="s">
        <v>814</v>
      </c>
      <c r="D2831" s="173" t="s">
        <v>30</v>
      </c>
      <c r="E2831" s="171">
        <v>0</v>
      </c>
      <c r="F2831" s="171">
        <v>536.28</v>
      </c>
      <c r="G2831" s="171" t="s">
        <v>10451</v>
      </c>
    </row>
    <row r="2832" spans="1:7">
      <c r="A2832" s="171">
        <v>38476</v>
      </c>
      <c r="B2832" s="172" t="s">
        <v>849</v>
      </c>
      <c r="C2832" s="173" t="s">
        <v>814</v>
      </c>
      <c r="D2832" s="173" t="s">
        <v>30</v>
      </c>
      <c r="E2832" s="171">
        <v>0.01</v>
      </c>
      <c r="F2832" s="171">
        <v>210.29</v>
      </c>
      <c r="G2832" s="171" t="s">
        <v>10451</v>
      </c>
    </row>
    <row r="2833" spans="1:7">
      <c r="A2833" s="171">
        <v>38477</v>
      </c>
      <c r="B2833" s="172" t="s">
        <v>850</v>
      </c>
      <c r="C2833" s="173" t="s">
        <v>814</v>
      </c>
      <c r="D2833" s="173" t="s">
        <v>30</v>
      </c>
      <c r="E2833" s="171">
        <v>0</v>
      </c>
      <c r="F2833" s="171">
        <v>595.54999999999995</v>
      </c>
      <c r="G2833" s="171" t="s">
        <v>10451</v>
      </c>
    </row>
    <row r="2834" spans="1:7">
      <c r="A2834" s="171">
        <v>4750</v>
      </c>
      <c r="B2834" s="172" t="s">
        <v>967</v>
      </c>
      <c r="C2834" s="173" t="s">
        <v>820</v>
      </c>
      <c r="D2834" s="173" t="s">
        <v>336</v>
      </c>
      <c r="E2834" s="171">
        <v>28.22</v>
      </c>
      <c r="F2834" s="171" t="s">
        <v>10451</v>
      </c>
      <c r="G2834" s="171">
        <v>15.52</v>
      </c>
    </row>
    <row r="2835" spans="1:7">
      <c r="A2835" s="171">
        <v>6111</v>
      </c>
      <c r="B2835" s="172" t="s">
        <v>856</v>
      </c>
      <c r="C2835" s="173" t="s">
        <v>820</v>
      </c>
      <c r="D2835" s="173" t="s">
        <v>336</v>
      </c>
      <c r="E2835" s="171">
        <v>28.22</v>
      </c>
      <c r="F2835" s="171" t="s">
        <v>10451</v>
      </c>
      <c r="G2835" s="171">
        <v>12.58</v>
      </c>
    </row>
    <row r="2836" spans="1:7">
      <c r="A2836" s="374"/>
      <c r="B2836" s="374"/>
      <c r="C2836" s="374"/>
      <c r="D2836" s="374"/>
      <c r="E2836" s="374"/>
      <c r="F2836" s="374"/>
      <c r="G2836" s="374"/>
    </row>
    <row r="2837" spans="1:7">
      <c r="A2837" s="219" t="s">
        <v>368</v>
      </c>
      <c r="B2837" s="220" t="s">
        <v>369</v>
      </c>
      <c r="C2837" s="221" t="s">
        <v>57</v>
      </c>
      <c r="D2837" s="221" t="s">
        <v>30</v>
      </c>
      <c r="E2837" s="222">
        <v>37</v>
      </c>
      <c r="F2837" s="222">
        <v>34.94</v>
      </c>
      <c r="G2837" s="222">
        <v>4.29</v>
      </c>
    </row>
    <row r="2838" spans="1:7">
      <c r="A2838" s="171">
        <v>10</v>
      </c>
      <c r="B2838" s="172" t="s">
        <v>816</v>
      </c>
      <c r="C2838" s="173" t="s">
        <v>814</v>
      </c>
      <c r="D2838" s="173" t="s">
        <v>30</v>
      </c>
      <c r="E2838" s="171">
        <v>0.09</v>
      </c>
      <c r="F2838" s="171">
        <v>9.4499999999999993</v>
      </c>
      <c r="G2838" s="171" t="s">
        <v>10451</v>
      </c>
    </row>
    <row r="2839" spans="1:7" ht="21">
      <c r="A2839" s="171">
        <v>11359</v>
      </c>
      <c r="B2839" s="172" t="s">
        <v>818</v>
      </c>
      <c r="C2839" s="173" t="s">
        <v>814</v>
      </c>
      <c r="D2839" s="173" t="s">
        <v>30</v>
      </c>
      <c r="E2839" s="171">
        <v>0</v>
      </c>
      <c r="F2839" s="171">
        <v>520.16</v>
      </c>
      <c r="G2839" s="171" t="s">
        <v>10451</v>
      </c>
    </row>
    <row r="2840" spans="1:7">
      <c r="A2840" s="171">
        <v>12815</v>
      </c>
      <c r="B2840" s="172" t="s">
        <v>821</v>
      </c>
      <c r="C2840" s="173" t="s">
        <v>814</v>
      </c>
      <c r="D2840" s="173" t="s">
        <v>30</v>
      </c>
      <c r="E2840" s="171">
        <v>0.1</v>
      </c>
      <c r="F2840" s="171">
        <v>7.33</v>
      </c>
      <c r="G2840" s="171" t="s">
        <v>10451</v>
      </c>
    </row>
    <row r="2841" spans="1:7">
      <c r="A2841" s="171">
        <v>12892</v>
      </c>
      <c r="B2841" s="172" t="s">
        <v>822</v>
      </c>
      <c r="C2841" s="173" t="s">
        <v>814</v>
      </c>
      <c r="D2841" s="173" t="s">
        <v>823</v>
      </c>
      <c r="E2841" s="171">
        <v>0.15</v>
      </c>
      <c r="F2841" s="171">
        <v>10.8</v>
      </c>
      <c r="G2841" s="171" t="s">
        <v>10451</v>
      </c>
    </row>
    <row r="2842" spans="1:7">
      <c r="A2842" s="171">
        <v>12893</v>
      </c>
      <c r="B2842" s="172" t="s">
        <v>824</v>
      </c>
      <c r="C2842" s="173" t="s">
        <v>814</v>
      </c>
      <c r="D2842" s="173" t="s">
        <v>823</v>
      </c>
      <c r="E2842" s="171">
        <v>0.02</v>
      </c>
      <c r="F2842" s="171">
        <v>57.6</v>
      </c>
      <c r="G2842" s="171" t="s">
        <v>10451</v>
      </c>
    </row>
    <row r="2843" spans="1:7">
      <c r="A2843" s="171">
        <v>25966</v>
      </c>
      <c r="B2843" s="172" t="s">
        <v>827</v>
      </c>
      <c r="C2843" s="173" t="s">
        <v>814</v>
      </c>
      <c r="D2843" s="173" t="s">
        <v>828</v>
      </c>
      <c r="E2843" s="171">
        <v>0.02</v>
      </c>
      <c r="F2843" s="171">
        <v>13.84</v>
      </c>
      <c r="G2843" s="171" t="s">
        <v>10451</v>
      </c>
    </row>
    <row r="2844" spans="1:7">
      <c r="A2844" s="171">
        <v>2711</v>
      </c>
      <c r="B2844" s="172" t="s">
        <v>831</v>
      </c>
      <c r="C2844" s="173" t="s">
        <v>814</v>
      </c>
      <c r="D2844" s="173" t="s">
        <v>30</v>
      </c>
      <c r="E2844" s="171">
        <v>0.01</v>
      </c>
      <c r="F2844" s="171">
        <v>112.95</v>
      </c>
      <c r="G2844" s="171" t="s">
        <v>10451</v>
      </c>
    </row>
    <row r="2845" spans="1:7">
      <c r="A2845" s="171">
        <v>36144</v>
      </c>
      <c r="B2845" s="172" t="s">
        <v>832</v>
      </c>
      <c r="C2845" s="173" t="s">
        <v>814</v>
      </c>
      <c r="D2845" s="173" t="s">
        <v>30</v>
      </c>
      <c r="E2845" s="171">
        <v>1.24</v>
      </c>
      <c r="F2845" s="171">
        <v>1.34</v>
      </c>
      <c r="G2845" s="171" t="s">
        <v>10451</v>
      </c>
    </row>
    <row r="2846" spans="1:7">
      <c r="A2846" s="171">
        <v>36146</v>
      </c>
      <c r="B2846" s="172" t="s">
        <v>833</v>
      </c>
      <c r="C2846" s="173" t="s">
        <v>814</v>
      </c>
      <c r="D2846" s="173" t="s">
        <v>30</v>
      </c>
      <c r="E2846" s="171">
        <v>0.01</v>
      </c>
      <c r="F2846" s="171">
        <v>204</v>
      </c>
      <c r="G2846" s="171" t="s">
        <v>10451</v>
      </c>
    </row>
    <row r="2847" spans="1:7" ht="21">
      <c r="A2847" s="171">
        <v>36149</v>
      </c>
      <c r="B2847" s="172" t="s">
        <v>834</v>
      </c>
      <c r="C2847" s="173" t="s">
        <v>814</v>
      </c>
      <c r="D2847" s="173" t="s">
        <v>30</v>
      </c>
      <c r="E2847" s="171">
        <v>0.01</v>
      </c>
      <c r="F2847" s="171">
        <v>141</v>
      </c>
      <c r="G2847" s="171" t="s">
        <v>10451</v>
      </c>
    </row>
    <row r="2848" spans="1:7">
      <c r="A2848" s="171">
        <v>36150</v>
      </c>
      <c r="B2848" s="172" t="s">
        <v>835</v>
      </c>
      <c r="C2848" s="173" t="s">
        <v>814</v>
      </c>
      <c r="D2848" s="173" t="s">
        <v>30</v>
      </c>
      <c r="E2848" s="171">
        <v>0.03</v>
      </c>
      <c r="F2848" s="171">
        <v>35.64</v>
      </c>
      <c r="G2848" s="171" t="s">
        <v>10451</v>
      </c>
    </row>
    <row r="2849" spans="1:7" ht="21">
      <c r="A2849" s="171">
        <v>36153</v>
      </c>
      <c r="B2849" s="172" t="s">
        <v>836</v>
      </c>
      <c r="C2849" s="173" t="s">
        <v>814</v>
      </c>
      <c r="D2849" s="173" t="s">
        <v>30</v>
      </c>
      <c r="E2849" s="171">
        <v>0.01</v>
      </c>
      <c r="F2849" s="171">
        <v>160.5</v>
      </c>
      <c r="G2849" s="171" t="s">
        <v>10451</v>
      </c>
    </row>
    <row r="2850" spans="1:7">
      <c r="A2850" s="171">
        <v>37370</v>
      </c>
      <c r="B2850" s="172" t="s">
        <v>838</v>
      </c>
      <c r="C2850" s="173" t="s">
        <v>814</v>
      </c>
      <c r="D2850" s="173" t="s">
        <v>336</v>
      </c>
      <c r="E2850" s="171">
        <v>11.1</v>
      </c>
      <c r="F2850" s="171">
        <v>2.48</v>
      </c>
      <c r="G2850" s="171" t="s">
        <v>10451</v>
      </c>
    </row>
    <row r="2851" spans="1:7">
      <c r="A2851" s="171">
        <v>37371</v>
      </c>
      <c r="B2851" s="172" t="s">
        <v>839</v>
      </c>
      <c r="C2851" s="173" t="s">
        <v>814</v>
      </c>
      <c r="D2851" s="173" t="s">
        <v>336</v>
      </c>
      <c r="E2851" s="171">
        <v>11.1</v>
      </c>
      <c r="F2851" s="171">
        <v>0.55000000000000004</v>
      </c>
      <c r="G2851" s="171" t="s">
        <v>10451</v>
      </c>
    </row>
    <row r="2852" spans="1:7">
      <c r="A2852" s="171">
        <v>37372</v>
      </c>
      <c r="B2852" s="172" t="s">
        <v>840</v>
      </c>
      <c r="C2852" s="173" t="s">
        <v>814</v>
      </c>
      <c r="D2852" s="173" t="s">
        <v>336</v>
      </c>
      <c r="E2852" s="171">
        <v>11.1</v>
      </c>
      <c r="F2852" s="171">
        <v>0.37</v>
      </c>
      <c r="G2852" s="171" t="s">
        <v>10451</v>
      </c>
    </row>
    <row r="2853" spans="1:7">
      <c r="A2853" s="171">
        <v>37373</v>
      </c>
      <c r="B2853" s="172" t="s">
        <v>841</v>
      </c>
      <c r="C2853" s="173" t="s">
        <v>814</v>
      </c>
      <c r="D2853" s="173" t="s">
        <v>336</v>
      </c>
      <c r="E2853" s="171">
        <v>11.1</v>
      </c>
      <c r="F2853" s="171">
        <v>0.02</v>
      </c>
      <c r="G2853" s="171" t="s">
        <v>10451</v>
      </c>
    </row>
    <row r="2854" spans="1:7" ht="31.5">
      <c r="A2854" s="171">
        <v>37560</v>
      </c>
      <c r="B2854" s="172" t="s">
        <v>1057</v>
      </c>
      <c r="C2854" s="173" t="s">
        <v>814</v>
      </c>
      <c r="D2854" s="173" t="s">
        <v>30</v>
      </c>
      <c r="E2854" s="171">
        <v>37</v>
      </c>
      <c r="F2854" s="171">
        <v>33.46</v>
      </c>
      <c r="G2854" s="171" t="s">
        <v>10451</v>
      </c>
    </row>
    <row r="2855" spans="1:7">
      <c r="A2855" s="171">
        <v>38382</v>
      </c>
      <c r="B2855" s="172" t="s">
        <v>843</v>
      </c>
      <c r="C2855" s="173" t="s">
        <v>814</v>
      </c>
      <c r="D2855" s="173" t="s">
        <v>30</v>
      </c>
      <c r="E2855" s="171">
        <v>0.03</v>
      </c>
      <c r="F2855" s="171">
        <v>9.56</v>
      </c>
      <c r="G2855" s="171" t="s">
        <v>10451</v>
      </c>
    </row>
    <row r="2856" spans="1:7">
      <c r="A2856" s="171">
        <v>38390</v>
      </c>
      <c r="B2856" s="172" t="s">
        <v>844</v>
      </c>
      <c r="C2856" s="173" t="s">
        <v>814</v>
      </c>
      <c r="D2856" s="173" t="s">
        <v>30</v>
      </c>
      <c r="E2856" s="171">
        <v>0.02</v>
      </c>
      <c r="F2856" s="171">
        <v>28.83</v>
      </c>
      <c r="G2856" s="171" t="s">
        <v>10451</v>
      </c>
    </row>
    <row r="2857" spans="1:7">
      <c r="A2857" s="171">
        <v>38393</v>
      </c>
      <c r="B2857" s="172" t="s">
        <v>845</v>
      </c>
      <c r="C2857" s="173" t="s">
        <v>814</v>
      </c>
      <c r="D2857" s="173" t="s">
        <v>30</v>
      </c>
      <c r="E2857" s="171">
        <v>0.02</v>
      </c>
      <c r="F2857" s="171">
        <v>13</v>
      </c>
      <c r="G2857" s="171" t="s">
        <v>10451</v>
      </c>
    </row>
    <row r="2858" spans="1:7">
      <c r="A2858" s="171">
        <v>38396</v>
      </c>
      <c r="B2858" s="172" t="s">
        <v>846</v>
      </c>
      <c r="C2858" s="173" t="s">
        <v>814</v>
      </c>
      <c r="D2858" s="173" t="s">
        <v>30</v>
      </c>
      <c r="E2858" s="171">
        <v>0</v>
      </c>
      <c r="F2858" s="171">
        <v>359.64</v>
      </c>
      <c r="G2858" s="171" t="s">
        <v>10451</v>
      </c>
    </row>
    <row r="2859" spans="1:7">
      <c r="A2859" s="171">
        <v>38399</v>
      </c>
      <c r="B2859" s="172" t="s">
        <v>847</v>
      </c>
      <c r="C2859" s="173" t="s">
        <v>814</v>
      </c>
      <c r="D2859" s="173" t="s">
        <v>30</v>
      </c>
      <c r="E2859" s="171">
        <v>0</v>
      </c>
      <c r="F2859" s="171">
        <v>139.57</v>
      </c>
      <c r="G2859" s="171" t="s">
        <v>10451</v>
      </c>
    </row>
    <row r="2860" spans="1:7" ht="21">
      <c r="A2860" s="171">
        <v>38413</v>
      </c>
      <c r="B2860" s="172" t="s">
        <v>848</v>
      </c>
      <c r="C2860" s="173" t="s">
        <v>814</v>
      </c>
      <c r="D2860" s="173" t="s">
        <v>30</v>
      </c>
      <c r="E2860" s="171">
        <v>0</v>
      </c>
      <c r="F2860" s="171">
        <v>536.28</v>
      </c>
      <c r="G2860" s="171" t="s">
        <v>10451</v>
      </c>
    </row>
    <row r="2861" spans="1:7">
      <c r="A2861" s="171">
        <v>38476</v>
      </c>
      <c r="B2861" s="172" t="s">
        <v>849</v>
      </c>
      <c r="C2861" s="173" t="s">
        <v>814</v>
      </c>
      <c r="D2861" s="173" t="s">
        <v>30</v>
      </c>
      <c r="E2861" s="171">
        <v>0</v>
      </c>
      <c r="F2861" s="171">
        <v>210.29</v>
      </c>
      <c r="G2861" s="171" t="s">
        <v>10451</v>
      </c>
    </row>
    <row r="2862" spans="1:7">
      <c r="A2862" s="171">
        <v>38477</v>
      </c>
      <c r="B2862" s="172" t="s">
        <v>850</v>
      </c>
      <c r="C2862" s="173" t="s">
        <v>814</v>
      </c>
      <c r="D2862" s="173" t="s">
        <v>30</v>
      </c>
      <c r="E2862" s="171">
        <v>0</v>
      </c>
      <c r="F2862" s="171">
        <v>595.54999999999995</v>
      </c>
      <c r="G2862" s="171" t="s">
        <v>10451</v>
      </c>
    </row>
    <row r="2863" spans="1:7">
      <c r="A2863" s="171">
        <v>4750</v>
      </c>
      <c r="B2863" s="172" t="s">
        <v>967</v>
      </c>
      <c r="C2863" s="173" t="s">
        <v>820</v>
      </c>
      <c r="D2863" s="173" t="s">
        <v>336</v>
      </c>
      <c r="E2863" s="171">
        <v>5.64</v>
      </c>
      <c r="F2863" s="171" t="s">
        <v>10451</v>
      </c>
      <c r="G2863" s="171">
        <v>15.52</v>
      </c>
    </row>
    <row r="2864" spans="1:7">
      <c r="A2864" s="171">
        <v>6111</v>
      </c>
      <c r="B2864" s="172" t="s">
        <v>856</v>
      </c>
      <c r="C2864" s="173" t="s">
        <v>820</v>
      </c>
      <c r="D2864" s="173" t="s">
        <v>336</v>
      </c>
      <c r="E2864" s="171">
        <v>5.64</v>
      </c>
      <c r="F2864" s="171" t="s">
        <v>10451</v>
      </c>
      <c r="G2864" s="171">
        <v>12.58</v>
      </c>
    </row>
    <row r="2865" spans="1:7">
      <c r="A2865" s="374"/>
      <c r="B2865" s="374"/>
      <c r="C2865" s="374"/>
      <c r="D2865" s="374"/>
      <c r="E2865" s="374"/>
      <c r="F2865" s="374"/>
      <c r="G2865" s="374"/>
    </row>
    <row r="2866" spans="1:7" ht="21">
      <c r="A2866" s="219" t="s">
        <v>371</v>
      </c>
      <c r="B2866" s="220" t="s">
        <v>372</v>
      </c>
      <c r="C2866" s="221" t="s">
        <v>57</v>
      </c>
      <c r="D2866" s="221" t="s">
        <v>30</v>
      </c>
      <c r="E2866" s="222">
        <v>25</v>
      </c>
      <c r="F2866" s="222">
        <v>33.17</v>
      </c>
      <c r="G2866" s="222">
        <v>4.29</v>
      </c>
    </row>
    <row r="2867" spans="1:7">
      <c r="A2867" s="171">
        <v>10</v>
      </c>
      <c r="B2867" s="172" t="s">
        <v>816</v>
      </c>
      <c r="C2867" s="173" t="s">
        <v>814</v>
      </c>
      <c r="D2867" s="173" t="s">
        <v>30</v>
      </c>
      <c r="E2867" s="171">
        <v>0.06</v>
      </c>
      <c r="F2867" s="171">
        <v>9.4499999999999993</v>
      </c>
      <c r="G2867" s="171" t="s">
        <v>10451</v>
      </c>
    </row>
    <row r="2868" spans="1:7" ht="21">
      <c r="A2868" s="171">
        <v>11359</v>
      </c>
      <c r="B2868" s="172" t="s">
        <v>818</v>
      </c>
      <c r="C2868" s="173" t="s">
        <v>814</v>
      </c>
      <c r="D2868" s="173" t="s">
        <v>30</v>
      </c>
      <c r="E2868" s="171">
        <v>0</v>
      </c>
      <c r="F2868" s="171">
        <v>520.16</v>
      </c>
      <c r="G2868" s="171" t="s">
        <v>10451</v>
      </c>
    </row>
    <row r="2869" spans="1:7">
      <c r="A2869" s="171">
        <v>12815</v>
      </c>
      <c r="B2869" s="172" t="s">
        <v>821</v>
      </c>
      <c r="C2869" s="173" t="s">
        <v>814</v>
      </c>
      <c r="D2869" s="173" t="s">
        <v>30</v>
      </c>
      <c r="E2869" s="171">
        <v>7.0000000000000007E-2</v>
      </c>
      <c r="F2869" s="171">
        <v>7.33</v>
      </c>
      <c r="G2869" s="171" t="s">
        <v>10451</v>
      </c>
    </row>
    <row r="2870" spans="1:7">
      <c r="A2870" s="171">
        <v>12892</v>
      </c>
      <c r="B2870" s="172" t="s">
        <v>822</v>
      </c>
      <c r="C2870" s="173" t="s">
        <v>814</v>
      </c>
      <c r="D2870" s="173" t="s">
        <v>823</v>
      </c>
      <c r="E2870" s="171">
        <v>0.1</v>
      </c>
      <c r="F2870" s="171">
        <v>10.8</v>
      </c>
      <c r="G2870" s="171" t="s">
        <v>10451</v>
      </c>
    </row>
    <row r="2871" spans="1:7">
      <c r="A2871" s="171">
        <v>12893</v>
      </c>
      <c r="B2871" s="172" t="s">
        <v>824</v>
      </c>
      <c r="C2871" s="173" t="s">
        <v>814</v>
      </c>
      <c r="D2871" s="173" t="s">
        <v>823</v>
      </c>
      <c r="E2871" s="171">
        <v>0.01</v>
      </c>
      <c r="F2871" s="171">
        <v>57.6</v>
      </c>
      <c r="G2871" s="171" t="s">
        <v>10451</v>
      </c>
    </row>
    <row r="2872" spans="1:7">
      <c r="A2872" s="171">
        <v>25966</v>
      </c>
      <c r="B2872" s="172" t="s">
        <v>827</v>
      </c>
      <c r="C2872" s="173" t="s">
        <v>814</v>
      </c>
      <c r="D2872" s="173" t="s">
        <v>828</v>
      </c>
      <c r="E2872" s="171">
        <v>0.01</v>
      </c>
      <c r="F2872" s="171">
        <v>13.84</v>
      </c>
      <c r="G2872" s="171" t="s">
        <v>10451</v>
      </c>
    </row>
    <row r="2873" spans="1:7">
      <c r="A2873" s="171">
        <v>2711</v>
      </c>
      <c r="B2873" s="172" t="s">
        <v>831</v>
      </c>
      <c r="C2873" s="173" t="s">
        <v>814</v>
      </c>
      <c r="D2873" s="173" t="s">
        <v>30</v>
      </c>
      <c r="E2873" s="171">
        <v>0</v>
      </c>
      <c r="F2873" s="171">
        <v>112.95</v>
      </c>
      <c r="G2873" s="171" t="s">
        <v>10451</v>
      </c>
    </row>
    <row r="2874" spans="1:7">
      <c r="A2874" s="171">
        <v>36144</v>
      </c>
      <c r="B2874" s="172" t="s">
        <v>832</v>
      </c>
      <c r="C2874" s="173" t="s">
        <v>814</v>
      </c>
      <c r="D2874" s="173" t="s">
        <v>30</v>
      </c>
      <c r="E2874" s="171">
        <v>0.84</v>
      </c>
      <c r="F2874" s="171">
        <v>1.34</v>
      </c>
      <c r="G2874" s="171" t="s">
        <v>10451</v>
      </c>
    </row>
    <row r="2875" spans="1:7">
      <c r="A2875" s="171">
        <v>36146</v>
      </c>
      <c r="B2875" s="172" t="s">
        <v>833</v>
      </c>
      <c r="C2875" s="173" t="s">
        <v>814</v>
      </c>
      <c r="D2875" s="173" t="s">
        <v>30</v>
      </c>
      <c r="E2875" s="171">
        <v>0.01</v>
      </c>
      <c r="F2875" s="171">
        <v>204</v>
      </c>
      <c r="G2875" s="171" t="s">
        <v>10451</v>
      </c>
    </row>
    <row r="2876" spans="1:7" ht="21">
      <c r="A2876" s="171">
        <v>36149</v>
      </c>
      <c r="B2876" s="172" t="s">
        <v>834</v>
      </c>
      <c r="C2876" s="173" t="s">
        <v>814</v>
      </c>
      <c r="D2876" s="173" t="s">
        <v>30</v>
      </c>
      <c r="E2876" s="171">
        <v>0.01</v>
      </c>
      <c r="F2876" s="171">
        <v>141</v>
      </c>
      <c r="G2876" s="171" t="s">
        <v>10451</v>
      </c>
    </row>
    <row r="2877" spans="1:7">
      <c r="A2877" s="171">
        <v>36150</v>
      </c>
      <c r="B2877" s="172" t="s">
        <v>835</v>
      </c>
      <c r="C2877" s="173" t="s">
        <v>814</v>
      </c>
      <c r="D2877" s="173" t="s">
        <v>30</v>
      </c>
      <c r="E2877" s="171">
        <v>0.02</v>
      </c>
      <c r="F2877" s="171">
        <v>35.64</v>
      </c>
      <c r="G2877" s="171" t="s">
        <v>10451</v>
      </c>
    </row>
    <row r="2878" spans="1:7" ht="21">
      <c r="A2878" s="171">
        <v>36153</v>
      </c>
      <c r="B2878" s="172" t="s">
        <v>836</v>
      </c>
      <c r="C2878" s="173" t="s">
        <v>814</v>
      </c>
      <c r="D2878" s="173" t="s">
        <v>30</v>
      </c>
      <c r="E2878" s="171">
        <v>0.01</v>
      </c>
      <c r="F2878" s="171">
        <v>160.5</v>
      </c>
      <c r="G2878" s="171" t="s">
        <v>10451</v>
      </c>
    </row>
    <row r="2879" spans="1:7">
      <c r="A2879" s="171">
        <v>37370</v>
      </c>
      <c r="B2879" s="172" t="s">
        <v>838</v>
      </c>
      <c r="C2879" s="173" t="s">
        <v>814</v>
      </c>
      <c r="D2879" s="173" t="s">
        <v>336</v>
      </c>
      <c r="E2879" s="171">
        <v>7.5</v>
      </c>
      <c r="F2879" s="171">
        <v>2.48</v>
      </c>
      <c r="G2879" s="171" t="s">
        <v>10451</v>
      </c>
    </row>
    <row r="2880" spans="1:7">
      <c r="A2880" s="171">
        <v>37371</v>
      </c>
      <c r="B2880" s="172" t="s">
        <v>839</v>
      </c>
      <c r="C2880" s="173" t="s">
        <v>814</v>
      </c>
      <c r="D2880" s="173" t="s">
        <v>336</v>
      </c>
      <c r="E2880" s="171">
        <v>7.5</v>
      </c>
      <c r="F2880" s="171">
        <v>0.55000000000000004</v>
      </c>
      <c r="G2880" s="171" t="s">
        <v>10451</v>
      </c>
    </row>
    <row r="2881" spans="1:7">
      <c r="A2881" s="171">
        <v>37372</v>
      </c>
      <c r="B2881" s="172" t="s">
        <v>840</v>
      </c>
      <c r="C2881" s="173" t="s">
        <v>814</v>
      </c>
      <c r="D2881" s="173" t="s">
        <v>336</v>
      </c>
      <c r="E2881" s="171">
        <v>7.5</v>
      </c>
      <c r="F2881" s="171">
        <v>0.37</v>
      </c>
      <c r="G2881" s="171" t="s">
        <v>10451</v>
      </c>
    </row>
    <row r="2882" spans="1:7">
      <c r="A2882" s="171">
        <v>37373</v>
      </c>
      <c r="B2882" s="172" t="s">
        <v>841</v>
      </c>
      <c r="C2882" s="173" t="s">
        <v>814</v>
      </c>
      <c r="D2882" s="173" t="s">
        <v>336</v>
      </c>
      <c r="E2882" s="171">
        <v>7.5</v>
      </c>
      <c r="F2882" s="171">
        <v>0.02</v>
      </c>
      <c r="G2882" s="171" t="s">
        <v>10451</v>
      </c>
    </row>
    <row r="2883" spans="1:7" ht="31.5">
      <c r="A2883" s="171">
        <v>37558</v>
      </c>
      <c r="B2883" s="172" t="s">
        <v>1055</v>
      </c>
      <c r="C2883" s="173" t="s">
        <v>814</v>
      </c>
      <c r="D2883" s="173" t="s">
        <v>30</v>
      </c>
      <c r="E2883" s="171">
        <v>25</v>
      </c>
      <c r="F2883" s="171">
        <v>31.69</v>
      </c>
      <c r="G2883" s="171" t="s">
        <v>10451</v>
      </c>
    </row>
    <row r="2884" spans="1:7">
      <c r="A2884" s="171">
        <v>38382</v>
      </c>
      <c r="B2884" s="172" t="s">
        <v>843</v>
      </c>
      <c r="C2884" s="173" t="s">
        <v>814</v>
      </c>
      <c r="D2884" s="173" t="s">
        <v>30</v>
      </c>
      <c r="E2884" s="171">
        <v>0.02</v>
      </c>
      <c r="F2884" s="171">
        <v>9.56</v>
      </c>
      <c r="G2884" s="171" t="s">
        <v>10451</v>
      </c>
    </row>
    <row r="2885" spans="1:7">
      <c r="A2885" s="171">
        <v>38390</v>
      </c>
      <c r="B2885" s="172" t="s">
        <v>844</v>
      </c>
      <c r="C2885" s="173" t="s">
        <v>814</v>
      </c>
      <c r="D2885" s="173" t="s">
        <v>30</v>
      </c>
      <c r="E2885" s="171">
        <v>0.01</v>
      </c>
      <c r="F2885" s="171">
        <v>28.83</v>
      </c>
      <c r="G2885" s="171" t="s">
        <v>10451</v>
      </c>
    </row>
    <row r="2886" spans="1:7">
      <c r="A2886" s="171">
        <v>38393</v>
      </c>
      <c r="B2886" s="172" t="s">
        <v>845</v>
      </c>
      <c r="C2886" s="173" t="s">
        <v>814</v>
      </c>
      <c r="D2886" s="173" t="s">
        <v>30</v>
      </c>
      <c r="E2886" s="171">
        <v>0.01</v>
      </c>
      <c r="F2886" s="171">
        <v>13</v>
      </c>
      <c r="G2886" s="171" t="s">
        <v>10451</v>
      </c>
    </row>
    <row r="2887" spans="1:7">
      <c r="A2887" s="171">
        <v>38396</v>
      </c>
      <c r="B2887" s="172" t="s">
        <v>846</v>
      </c>
      <c r="C2887" s="173" t="s">
        <v>814</v>
      </c>
      <c r="D2887" s="173" t="s">
        <v>30</v>
      </c>
      <c r="E2887" s="171">
        <v>0</v>
      </c>
      <c r="F2887" s="171">
        <v>359.64</v>
      </c>
      <c r="G2887" s="171" t="s">
        <v>10451</v>
      </c>
    </row>
    <row r="2888" spans="1:7">
      <c r="A2888" s="171">
        <v>38399</v>
      </c>
      <c r="B2888" s="172" t="s">
        <v>847</v>
      </c>
      <c r="C2888" s="173" t="s">
        <v>814</v>
      </c>
      <c r="D2888" s="173" t="s">
        <v>30</v>
      </c>
      <c r="E2888" s="171">
        <v>0</v>
      </c>
      <c r="F2888" s="171">
        <v>139.57</v>
      </c>
      <c r="G2888" s="171" t="s">
        <v>10451</v>
      </c>
    </row>
    <row r="2889" spans="1:7" ht="21">
      <c r="A2889" s="171">
        <v>38413</v>
      </c>
      <c r="B2889" s="172" t="s">
        <v>848</v>
      </c>
      <c r="C2889" s="173" t="s">
        <v>814</v>
      </c>
      <c r="D2889" s="173" t="s">
        <v>30</v>
      </c>
      <c r="E2889" s="171">
        <v>0</v>
      </c>
      <c r="F2889" s="171">
        <v>536.28</v>
      </c>
      <c r="G2889" s="171" t="s">
        <v>10451</v>
      </c>
    </row>
    <row r="2890" spans="1:7">
      <c r="A2890" s="171">
        <v>38476</v>
      </c>
      <c r="B2890" s="172" t="s">
        <v>849</v>
      </c>
      <c r="C2890" s="173" t="s">
        <v>814</v>
      </c>
      <c r="D2890" s="173" t="s">
        <v>30</v>
      </c>
      <c r="E2890" s="171">
        <v>0</v>
      </c>
      <c r="F2890" s="171">
        <v>210.29</v>
      </c>
      <c r="G2890" s="171" t="s">
        <v>10451</v>
      </c>
    </row>
    <row r="2891" spans="1:7">
      <c r="A2891" s="171">
        <v>38477</v>
      </c>
      <c r="B2891" s="172" t="s">
        <v>850</v>
      </c>
      <c r="C2891" s="173" t="s">
        <v>814</v>
      </c>
      <c r="D2891" s="173" t="s">
        <v>30</v>
      </c>
      <c r="E2891" s="171">
        <v>0</v>
      </c>
      <c r="F2891" s="171">
        <v>595.54999999999995</v>
      </c>
      <c r="G2891" s="171" t="s">
        <v>10451</v>
      </c>
    </row>
    <row r="2892" spans="1:7">
      <c r="A2892" s="171">
        <v>4750</v>
      </c>
      <c r="B2892" s="172" t="s">
        <v>967</v>
      </c>
      <c r="C2892" s="173" t="s">
        <v>820</v>
      </c>
      <c r="D2892" s="173" t="s">
        <v>336</v>
      </c>
      <c r="E2892" s="171">
        <v>3.81</v>
      </c>
      <c r="F2892" s="171" t="s">
        <v>10451</v>
      </c>
      <c r="G2892" s="171">
        <v>15.52</v>
      </c>
    </row>
    <row r="2893" spans="1:7">
      <c r="A2893" s="171">
        <v>6111</v>
      </c>
      <c r="B2893" s="172" t="s">
        <v>856</v>
      </c>
      <c r="C2893" s="173" t="s">
        <v>820</v>
      </c>
      <c r="D2893" s="173" t="s">
        <v>336</v>
      </c>
      <c r="E2893" s="171">
        <v>3.81</v>
      </c>
      <c r="F2893" s="171" t="s">
        <v>10451</v>
      </c>
      <c r="G2893" s="171">
        <v>12.58</v>
      </c>
    </row>
    <row r="2894" spans="1:7">
      <c r="A2894" s="374"/>
      <c r="B2894" s="374"/>
      <c r="C2894" s="374"/>
      <c r="D2894" s="374"/>
      <c r="E2894" s="374"/>
      <c r="F2894" s="374"/>
      <c r="G2894" s="374"/>
    </row>
    <row r="2895" spans="1:7">
      <c r="A2895" s="219" t="s">
        <v>374</v>
      </c>
      <c r="B2895" s="220" t="s">
        <v>375</v>
      </c>
      <c r="C2895" s="221" t="s">
        <v>57</v>
      </c>
      <c r="D2895" s="221" t="s">
        <v>30</v>
      </c>
      <c r="E2895" s="222">
        <v>22</v>
      </c>
      <c r="F2895" s="222">
        <v>3.25</v>
      </c>
      <c r="G2895" s="222">
        <v>4.07</v>
      </c>
    </row>
    <row r="2896" spans="1:7">
      <c r="A2896" s="171">
        <v>10</v>
      </c>
      <c r="B2896" s="172" t="s">
        <v>816</v>
      </c>
      <c r="C2896" s="173" t="s">
        <v>814</v>
      </c>
      <c r="D2896" s="173" t="s">
        <v>30</v>
      </c>
      <c r="E2896" s="171">
        <v>0.05</v>
      </c>
      <c r="F2896" s="171">
        <v>9.4499999999999993</v>
      </c>
      <c r="G2896" s="171" t="s">
        <v>10451</v>
      </c>
    </row>
    <row r="2897" spans="1:7" ht="21">
      <c r="A2897" s="171">
        <v>11359</v>
      </c>
      <c r="B2897" s="172" t="s">
        <v>818</v>
      </c>
      <c r="C2897" s="173" t="s">
        <v>814</v>
      </c>
      <c r="D2897" s="173" t="s">
        <v>30</v>
      </c>
      <c r="E2897" s="171">
        <v>0</v>
      </c>
      <c r="F2897" s="171">
        <v>520.16</v>
      </c>
      <c r="G2897" s="171" t="s">
        <v>10451</v>
      </c>
    </row>
    <row r="2898" spans="1:7">
      <c r="A2898" s="171">
        <v>12815</v>
      </c>
      <c r="B2898" s="172" t="s">
        <v>821</v>
      </c>
      <c r="C2898" s="173" t="s">
        <v>814</v>
      </c>
      <c r="D2898" s="173" t="s">
        <v>30</v>
      </c>
      <c r="E2898" s="171">
        <v>0.06</v>
      </c>
      <c r="F2898" s="171">
        <v>7.33</v>
      </c>
      <c r="G2898" s="171" t="s">
        <v>10451</v>
      </c>
    </row>
    <row r="2899" spans="1:7">
      <c r="A2899" s="171">
        <v>12892</v>
      </c>
      <c r="B2899" s="172" t="s">
        <v>822</v>
      </c>
      <c r="C2899" s="173" t="s">
        <v>814</v>
      </c>
      <c r="D2899" s="173" t="s">
        <v>823</v>
      </c>
      <c r="E2899" s="171">
        <v>0.09</v>
      </c>
      <c r="F2899" s="171">
        <v>10.8</v>
      </c>
      <c r="G2899" s="171" t="s">
        <v>10451</v>
      </c>
    </row>
    <row r="2900" spans="1:7">
      <c r="A2900" s="171">
        <v>12893</v>
      </c>
      <c r="B2900" s="172" t="s">
        <v>824</v>
      </c>
      <c r="C2900" s="173" t="s">
        <v>814</v>
      </c>
      <c r="D2900" s="173" t="s">
        <v>823</v>
      </c>
      <c r="E2900" s="171">
        <v>0.01</v>
      </c>
      <c r="F2900" s="171">
        <v>57.6</v>
      </c>
      <c r="G2900" s="171" t="s">
        <v>10451</v>
      </c>
    </row>
    <row r="2901" spans="1:7">
      <c r="A2901" s="171">
        <v>25966</v>
      </c>
      <c r="B2901" s="172" t="s">
        <v>827</v>
      </c>
      <c r="C2901" s="173" t="s">
        <v>814</v>
      </c>
      <c r="D2901" s="173" t="s">
        <v>828</v>
      </c>
      <c r="E2901" s="171">
        <v>0.01</v>
      </c>
      <c r="F2901" s="171">
        <v>13.84</v>
      </c>
      <c r="G2901" s="171" t="s">
        <v>10451</v>
      </c>
    </row>
    <row r="2902" spans="1:7">
      <c r="A2902" s="171">
        <v>2711</v>
      </c>
      <c r="B2902" s="172" t="s">
        <v>831</v>
      </c>
      <c r="C2902" s="173" t="s">
        <v>814</v>
      </c>
      <c r="D2902" s="173" t="s">
        <v>30</v>
      </c>
      <c r="E2902" s="171">
        <v>0</v>
      </c>
      <c r="F2902" s="171">
        <v>112.95</v>
      </c>
      <c r="G2902" s="171" t="s">
        <v>10451</v>
      </c>
    </row>
    <row r="2903" spans="1:7">
      <c r="A2903" s="171">
        <v>36144</v>
      </c>
      <c r="B2903" s="172" t="s">
        <v>832</v>
      </c>
      <c r="C2903" s="173" t="s">
        <v>814</v>
      </c>
      <c r="D2903" s="173" t="s">
        <v>30</v>
      </c>
      <c r="E2903" s="171">
        <v>0.72</v>
      </c>
      <c r="F2903" s="171">
        <v>1.34</v>
      </c>
      <c r="G2903" s="171" t="s">
        <v>10451</v>
      </c>
    </row>
    <row r="2904" spans="1:7">
      <c r="A2904" s="171">
        <v>36146</v>
      </c>
      <c r="B2904" s="172" t="s">
        <v>833</v>
      </c>
      <c r="C2904" s="173" t="s">
        <v>814</v>
      </c>
      <c r="D2904" s="173" t="s">
        <v>30</v>
      </c>
      <c r="E2904" s="171">
        <v>0.01</v>
      </c>
      <c r="F2904" s="171">
        <v>204</v>
      </c>
      <c r="G2904" s="171" t="s">
        <v>10451</v>
      </c>
    </row>
    <row r="2905" spans="1:7" ht="21">
      <c r="A2905" s="171">
        <v>36149</v>
      </c>
      <c r="B2905" s="172" t="s">
        <v>834</v>
      </c>
      <c r="C2905" s="173" t="s">
        <v>814</v>
      </c>
      <c r="D2905" s="173" t="s">
        <v>30</v>
      </c>
      <c r="E2905" s="171">
        <v>0</v>
      </c>
      <c r="F2905" s="171">
        <v>141</v>
      </c>
      <c r="G2905" s="171" t="s">
        <v>10451</v>
      </c>
    </row>
    <row r="2906" spans="1:7">
      <c r="A2906" s="171">
        <v>36150</v>
      </c>
      <c r="B2906" s="172" t="s">
        <v>835</v>
      </c>
      <c r="C2906" s="173" t="s">
        <v>814</v>
      </c>
      <c r="D2906" s="173" t="s">
        <v>30</v>
      </c>
      <c r="E2906" s="171">
        <v>0.02</v>
      </c>
      <c r="F2906" s="171">
        <v>35.64</v>
      </c>
      <c r="G2906" s="171" t="s">
        <v>10451</v>
      </c>
    </row>
    <row r="2907" spans="1:7" ht="21">
      <c r="A2907" s="171">
        <v>36153</v>
      </c>
      <c r="B2907" s="172" t="s">
        <v>836</v>
      </c>
      <c r="C2907" s="173" t="s">
        <v>814</v>
      </c>
      <c r="D2907" s="173" t="s">
        <v>30</v>
      </c>
      <c r="E2907" s="171">
        <v>0.01</v>
      </c>
      <c r="F2907" s="171">
        <v>160.5</v>
      </c>
      <c r="G2907" s="171" t="s">
        <v>10451</v>
      </c>
    </row>
    <row r="2908" spans="1:7">
      <c r="A2908" s="171">
        <v>37370</v>
      </c>
      <c r="B2908" s="172" t="s">
        <v>838</v>
      </c>
      <c r="C2908" s="173" t="s">
        <v>814</v>
      </c>
      <c r="D2908" s="173" t="s">
        <v>336</v>
      </c>
      <c r="E2908" s="171">
        <v>6.47</v>
      </c>
      <c r="F2908" s="171">
        <v>2.48</v>
      </c>
      <c r="G2908" s="171" t="s">
        <v>10451</v>
      </c>
    </row>
    <row r="2909" spans="1:7">
      <c r="A2909" s="171">
        <v>37371</v>
      </c>
      <c r="B2909" s="172" t="s">
        <v>839</v>
      </c>
      <c r="C2909" s="173" t="s">
        <v>814</v>
      </c>
      <c r="D2909" s="173" t="s">
        <v>336</v>
      </c>
      <c r="E2909" s="171">
        <v>6.47</v>
      </c>
      <c r="F2909" s="171">
        <v>0.55000000000000004</v>
      </c>
      <c r="G2909" s="171" t="s">
        <v>10451</v>
      </c>
    </row>
    <row r="2910" spans="1:7">
      <c r="A2910" s="171">
        <v>37372</v>
      </c>
      <c r="B2910" s="172" t="s">
        <v>840</v>
      </c>
      <c r="C2910" s="173" t="s">
        <v>814</v>
      </c>
      <c r="D2910" s="173" t="s">
        <v>336</v>
      </c>
      <c r="E2910" s="171">
        <v>6.47</v>
      </c>
      <c r="F2910" s="171">
        <v>0.37</v>
      </c>
      <c r="G2910" s="171" t="s">
        <v>10451</v>
      </c>
    </row>
    <row r="2911" spans="1:7">
      <c r="A2911" s="171">
        <v>37373</v>
      </c>
      <c r="B2911" s="172" t="s">
        <v>841</v>
      </c>
      <c r="C2911" s="173" t="s">
        <v>814</v>
      </c>
      <c r="D2911" s="173" t="s">
        <v>336</v>
      </c>
      <c r="E2911" s="171">
        <v>6.47</v>
      </c>
      <c r="F2911" s="171">
        <v>0.02</v>
      </c>
      <c r="G2911" s="171" t="s">
        <v>10451</v>
      </c>
    </row>
    <row r="2912" spans="1:7">
      <c r="A2912" s="171">
        <v>3767</v>
      </c>
      <c r="B2912" s="172" t="s">
        <v>1043</v>
      </c>
      <c r="C2912" s="173" t="s">
        <v>814</v>
      </c>
      <c r="D2912" s="173" t="s">
        <v>30</v>
      </c>
      <c r="E2912" s="171">
        <v>0.33</v>
      </c>
      <c r="F2912" s="171">
        <v>0.56999999999999995</v>
      </c>
      <c r="G2912" s="171" t="s">
        <v>10451</v>
      </c>
    </row>
    <row r="2913" spans="1:7">
      <c r="A2913" s="171">
        <v>38382</v>
      </c>
      <c r="B2913" s="172" t="s">
        <v>843</v>
      </c>
      <c r="C2913" s="173" t="s">
        <v>814</v>
      </c>
      <c r="D2913" s="173" t="s">
        <v>30</v>
      </c>
      <c r="E2913" s="171">
        <v>0.02</v>
      </c>
      <c r="F2913" s="171">
        <v>9.56</v>
      </c>
      <c r="G2913" s="171" t="s">
        <v>10451</v>
      </c>
    </row>
    <row r="2914" spans="1:7">
      <c r="A2914" s="171">
        <v>38390</v>
      </c>
      <c r="B2914" s="172" t="s">
        <v>844</v>
      </c>
      <c r="C2914" s="173" t="s">
        <v>814</v>
      </c>
      <c r="D2914" s="173" t="s">
        <v>30</v>
      </c>
      <c r="E2914" s="171">
        <v>0.01</v>
      </c>
      <c r="F2914" s="171">
        <v>28.83</v>
      </c>
      <c r="G2914" s="171" t="s">
        <v>10451</v>
      </c>
    </row>
    <row r="2915" spans="1:7">
      <c r="A2915" s="171">
        <v>38393</v>
      </c>
      <c r="B2915" s="172" t="s">
        <v>845</v>
      </c>
      <c r="C2915" s="173" t="s">
        <v>814</v>
      </c>
      <c r="D2915" s="173" t="s">
        <v>30</v>
      </c>
      <c r="E2915" s="171">
        <v>0.01</v>
      </c>
      <c r="F2915" s="171">
        <v>13</v>
      </c>
      <c r="G2915" s="171" t="s">
        <v>10451</v>
      </c>
    </row>
    <row r="2916" spans="1:7">
      <c r="A2916" s="171">
        <v>38396</v>
      </c>
      <c r="B2916" s="172" t="s">
        <v>846</v>
      </c>
      <c r="C2916" s="173" t="s">
        <v>814</v>
      </c>
      <c r="D2916" s="173" t="s">
        <v>30</v>
      </c>
      <c r="E2916" s="171">
        <v>0</v>
      </c>
      <c r="F2916" s="171">
        <v>359.64</v>
      </c>
      <c r="G2916" s="171" t="s">
        <v>10451</v>
      </c>
    </row>
    <row r="2917" spans="1:7">
      <c r="A2917" s="171">
        <v>38399</v>
      </c>
      <c r="B2917" s="172" t="s">
        <v>847</v>
      </c>
      <c r="C2917" s="173" t="s">
        <v>814</v>
      </c>
      <c r="D2917" s="173" t="s">
        <v>30</v>
      </c>
      <c r="E2917" s="171">
        <v>0</v>
      </c>
      <c r="F2917" s="171">
        <v>139.57</v>
      </c>
      <c r="G2917" s="171" t="s">
        <v>10451</v>
      </c>
    </row>
    <row r="2918" spans="1:7" ht="21">
      <c r="A2918" s="171">
        <v>38413</v>
      </c>
      <c r="B2918" s="172" t="s">
        <v>848</v>
      </c>
      <c r="C2918" s="173" t="s">
        <v>814</v>
      </c>
      <c r="D2918" s="173" t="s">
        <v>30</v>
      </c>
      <c r="E2918" s="171">
        <v>0</v>
      </c>
      <c r="F2918" s="171">
        <v>536.28</v>
      </c>
      <c r="G2918" s="171" t="s">
        <v>10451</v>
      </c>
    </row>
    <row r="2919" spans="1:7">
      <c r="A2919" s="171">
        <v>38476</v>
      </c>
      <c r="B2919" s="172" t="s">
        <v>849</v>
      </c>
      <c r="C2919" s="173" t="s">
        <v>814</v>
      </c>
      <c r="D2919" s="173" t="s">
        <v>30</v>
      </c>
      <c r="E2919" s="171">
        <v>0</v>
      </c>
      <c r="F2919" s="171">
        <v>210.29</v>
      </c>
      <c r="G2919" s="171" t="s">
        <v>10451</v>
      </c>
    </row>
    <row r="2920" spans="1:7">
      <c r="A2920" s="171">
        <v>38477</v>
      </c>
      <c r="B2920" s="172" t="s">
        <v>850</v>
      </c>
      <c r="C2920" s="173" t="s">
        <v>814</v>
      </c>
      <c r="D2920" s="173" t="s">
        <v>30</v>
      </c>
      <c r="E2920" s="171">
        <v>0</v>
      </c>
      <c r="F2920" s="171">
        <v>595.54999999999995</v>
      </c>
      <c r="G2920" s="171" t="s">
        <v>10451</v>
      </c>
    </row>
    <row r="2921" spans="1:7">
      <c r="A2921" s="171">
        <v>4051</v>
      </c>
      <c r="B2921" s="172" t="s">
        <v>1060</v>
      </c>
      <c r="C2921" s="173" t="s">
        <v>814</v>
      </c>
      <c r="D2921" s="173" t="s">
        <v>1061</v>
      </c>
      <c r="E2921" s="171">
        <v>0.18</v>
      </c>
      <c r="F2921" s="171">
        <v>65.900000000000006</v>
      </c>
      <c r="G2921" s="171" t="s">
        <v>10451</v>
      </c>
    </row>
    <row r="2922" spans="1:7">
      <c r="A2922" s="171">
        <v>4783</v>
      </c>
      <c r="B2922" s="172" t="s">
        <v>944</v>
      </c>
      <c r="C2922" s="173" t="s">
        <v>820</v>
      </c>
      <c r="D2922" s="173" t="s">
        <v>336</v>
      </c>
      <c r="E2922" s="171">
        <v>2.34</v>
      </c>
      <c r="F2922" s="171" t="s">
        <v>10451</v>
      </c>
      <c r="G2922" s="171">
        <v>15.52</v>
      </c>
    </row>
    <row r="2923" spans="1:7">
      <c r="A2923" s="171">
        <v>6111</v>
      </c>
      <c r="B2923" s="172" t="s">
        <v>856</v>
      </c>
      <c r="C2923" s="173" t="s">
        <v>820</v>
      </c>
      <c r="D2923" s="173" t="s">
        <v>336</v>
      </c>
      <c r="E2923" s="171">
        <v>4.22</v>
      </c>
      <c r="F2923" s="171" t="s">
        <v>10451</v>
      </c>
      <c r="G2923" s="171">
        <v>12.58</v>
      </c>
    </row>
    <row r="2924" spans="1:7">
      <c r="A2924" s="171">
        <v>7356</v>
      </c>
      <c r="B2924" s="172" t="s">
        <v>945</v>
      </c>
      <c r="C2924" s="173" t="s">
        <v>814</v>
      </c>
      <c r="D2924" s="173" t="s">
        <v>828</v>
      </c>
      <c r="E2924" s="171">
        <v>1.82</v>
      </c>
      <c r="F2924" s="171">
        <v>15.1</v>
      </c>
      <c r="G2924" s="171" t="s">
        <v>10451</v>
      </c>
    </row>
    <row r="2925" spans="1:7">
      <c r="A2925" s="374"/>
      <c r="B2925" s="374"/>
      <c r="C2925" s="374"/>
      <c r="D2925" s="374"/>
      <c r="E2925" s="374"/>
      <c r="F2925" s="374"/>
      <c r="G2925" s="374"/>
    </row>
    <row r="2926" spans="1:7">
      <c r="A2926" s="219" t="s">
        <v>377</v>
      </c>
      <c r="B2926" s="220" t="s">
        <v>378</v>
      </c>
      <c r="C2926" s="221" t="s">
        <v>57</v>
      </c>
      <c r="D2926" s="221" t="s">
        <v>88</v>
      </c>
      <c r="E2926" s="222">
        <v>30</v>
      </c>
      <c r="F2926" s="222">
        <v>6.96</v>
      </c>
      <c r="G2926" s="222">
        <v>4.29</v>
      </c>
    </row>
    <row r="2927" spans="1:7">
      <c r="A2927" s="171">
        <v>10</v>
      </c>
      <c r="B2927" s="172" t="s">
        <v>816</v>
      </c>
      <c r="C2927" s="173" t="s">
        <v>814</v>
      </c>
      <c r="D2927" s="173" t="s">
        <v>30</v>
      </c>
      <c r="E2927" s="171">
        <v>7.0000000000000007E-2</v>
      </c>
      <c r="F2927" s="171">
        <v>9.4499999999999993</v>
      </c>
      <c r="G2927" s="171" t="s">
        <v>10451</v>
      </c>
    </row>
    <row r="2928" spans="1:7" ht="21">
      <c r="A2928" s="171">
        <v>11359</v>
      </c>
      <c r="B2928" s="172" t="s">
        <v>818</v>
      </c>
      <c r="C2928" s="173" t="s">
        <v>814</v>
      </c>
      <c r="D2928" s="173" t="s">
        <v>30</v>
      </c>
      <c r="E2928" s="171">
        <v>0</v>
      </c>
      <c r="F2928" s="171">
        <v>520.16</v>
      </c>
      <c r="G2928" s="171" t="s">
        <v>10451</v>
      </c>
    </row>
    <row r="2929" spans="1:7">
      <c r="A2929" s="171">
        <v>12815</v>
      </c>
      <c r="B2929" s="172" t="s">
        <v>821</v>
      </c>
      <c r="C2929" s="173" t="s">
        <v>814</v>
      </c>
      <c r="D2929" s="173" t="s">
        <v>30</v>
      </c>
      <c r="E2929" s="171">
        <v>0.08</v>
      </c>
      <c r="F2929" s="171">
        <v>7.33</v>
      </c>
      <c r="G2929" s="171" t="s">
        <v>10451</v>
      </c>
    </row>
    <row r="2930" spans="1:7">
      <c r="A2930" s="171">
        <v>12892</v>
      </c>
      <c r="B2930" s="172" t="s">
        <v>822</v>
      </c>
      <c r="C2930" s="173" t="s">
        <v>814</v>
      </c>
      <c r="D2930" s="173" t="s">
        <v>823</v>
      </c>
      <c r="E2930" s="171">
        <v>0.12</v>
      </c>
      <c r="F2930" s="171">
        <v>10.8</v>
      </c>
      <c r="G2930" s="171" t="s">
        <v>10451</v>
      </c>
    </row>
    <row r="2931" spans="1:7">
      <c r="A2931" s="171">
        <v>12893</v>
      </c>
      <c r="B2931" s="172" t="s">
        <v>824</v>
      </c>
      <c r="C2931" s="173" t="s">
        <v>814</v>
      </c>
      <c r="D2931" s="173" t="s">
        <v>823</v>
      </c>
      <c r="E2931" s="171">
        <v>0.01</v>
      </c>
      <c r="F2931" s="171">
        <v>57.6</v>
      </c>
      <c r="G2931" s="171" t="s">
        <v>10451</v>
      </c>
    </row>
    <row r="2932" spans="1:7">
      <c r="A2932" s="171">
        <v>25966</v>
      </c>
      <c r="B2932" s="172" t="s">
        <v>827</v>
      </c>
      <c r="C2932" s="173" t="s">
        <v>814</v>
      </c>
      <c r="D2932" s="173" t="s">
        <v>828</v>
      </c>
      <c r="E2932" s="171">
        <v>0.01</v>
      </c>
      <c r="F2932" s="171">
        <v>13.84</v>
      </c>
      <c r="G2932" s="171" t="s">
        <v>10451</v>
      </c>
    </row>
    <row r="2933" spans="1:7">
      <c r="A2933" s="171">
        <v>2711</v>
      </c>
      <c r="B2933" s="172" t="s">
        <v>831</v>
      </c>
      <c r="C2933" s="173" t="s">
        <v>814</v>
      </c>
      <c r="D2933" s="173" t="s">
        <v>30</v>
      </c>
      <c r="E2933" s="171">
        <v>0.01</v>
      </c>
      <c r="F2933" s="171">
        <v>112.95</v>
      </c>
      <c r="G2933" s="171" t="s">
        <v>10451</v>
      </c>
    </row>
    <row r="2934" spans="1:7">
      <c r="A2934" s="171">
        <v>36144</v>
      </c>
      <c r="B2934" s="172" t="s">
        <v>832</v>
      </c>
      <c r="C2934" s="173" t="s">
        <v>814</v>
      </c>
      <c r="D2934" s="173" t="s">
        <v>30</v>
      </c>
      <c r="E2934" s="171">
        <v>1</v>
      </c>
      <c r="F2934" s="171">
        <v>1.34</v>
      </c>
      <c r="G2934" s="171" t="s">
        <v>10451</v>
      </c>
    </row>
    <row r="2935" spans="1:7">
      <c r="A2935" s="171">
        <v>36146</v>
      </c>
      <c r="B2935" s="172" t="s">
        <v>833</v>
      </c>
      <c r="C2935" s="173" t="s">
        <v>814</v>
      </c>
      <c r="D2935" s="173" t="s">
        <v>30</v>
      </c>
      <c r="E2935" s="171">
        <v>0.01</v>
      </c>
      <c r="F2935" s="171">
        <v>204</v>
      </c>
      <c r="G2935" s="171" t="s">
        <v>10451</v>
      </c>
    </row>
    <row r="2936" spans="1:7" ht="21">
      <c r="A2936" s="171">
        <v>36149</v>
      </c>
      <c r="B2936" s="172" t="s">
        <v>834</v>
      </c>
      <c r="C2936" s="173" t="s">
        <v>814</v>
      </c>
      <c r="D2936" s="173" t="s">
        <v>30</v>
      </c>
      <c r="E2936" s="171">
        <v>0.01</v>
      </c>
      <c r="F2936" s="171">
        <v>141</v>
      </c>
      <c r="G2936" s="171" t="s">
        <v>10451</v>
      </c>
    </row>
    <row r="2937" spans="1:7">
      <c r="A2937" s="171">
        <v>36150</v>
      </c>
      <c r="B2937" s="172" t="s">
        <v>835</v>
      </c>
      <c r="C2937" s="173" t="s">
        <v>814</v>
      </c>
      <c r="D2937" s="173" t="s">
        <v>30</v>
      </c>
      <c r="E2937" s="171">
        <v>0.02</v>
      </c>
      <c r="F2937" s="171">
        <v>35.64</v>
      </c>
      <c r="G2937" s="171" t="s">
        <v>10451</v>
      </c>
    </row>
    <row r="2938" spans="1:7" ht="21">
      <c r="A2938" s="171">
        <v>36153</v>
      </c>
      <c r="B2938" s="172" t="s">
        <v>836</v>
      </c>
      <c r="C2938" s="173" t="s">
        <v>814</v>
      </c>
      <c r="D2938" s="173" t="s">
        <v>30</v>
      </c>
      <c r="E2938" s="171">
        <v>0.01</v>
      </c>
      <c r="F2938" s="171">
        <v>160.5</v>
      </c>
      <c r="G2938" s="171" t="s">
        <v>10451</v>
      </c>
    </row>
    <row r="2939" spans="1:7">
      <c r="A2939" s="171">
        <v>37370</v>
      </c>
      <c r="B2939" s="172" t="s">
        <v>838</v>
      </c>
      <c r="C2939" s="173" t="s">
        <v>814</v>
      </c>
      <c r="D2939" s="173" t="s">
        <v>336</v>
      </c>
      <c r="E2939" s="171">
        <v>9</v>
      </c>
      <c r="F2939" s="171">
        <v>2.48</v>
      </c>
      <c r="G2939" s="171" t="s">
        <v>10451</v>
      </c>
    </row>
    <row r="2940" spans="1:7">
      <c r="A2940" s="171">
        <v>37371</v>
      </c>
      <c r="B2940" s="172" t="s">
        <v>839</v>
      </c>
      <c r="C2940" s="173" t="s">
        <v>814</v>
      </c>
      <c r="D2940" s="173" t="s">
        <v>336</v>
      </c>
      <c r="E2940" s="171">
        <v>9</v>
      </c>
      <c r="F2940" s="171">
        <v>0.55000000000000004</v>
      </c>
      <c r="G2940" s="171" t="s">
        <v>10451</v>
      </c>
    </row>
    <row r="2941" spans="1:7">
      <c r="A2941" s="171">
        <v>37372</v>
      </c>
      <c r="B2941" s="172" t="s">
        <v>840</v>
      </c>
      <c r="C2941" s="173" t="s">
        <v>814</v>
      </c>
      <c r="D2941" s="173" t="s">
        <v>336</v>
      </c>
      <c r="E2941" s="171">
        <v>9</v>
      </c>
      <c r="F2941" s="171">
        <v>0.37</v>
      </c>
      <c r="G2941" s="171" t="s">
        <v>10451</v>
      </c>
    </row>
    <row r="2942" spans="1:7">
      <c r="A2942" s="171">
        <v>37373</v>
      </c>
      <c r="B2942" s="172" t="s">
        <v>841</v>
      </c>
      <c r="C2942" s="173" t="s">
        <v>814</v>
      </c>
      <c r="D2942" s="173" t="s">
        <v>336</v>
      </c>
      <c r="E2942" s="171">
        <v>9</v>
      </c>
      <c r="F2942" s="171">
        <v>0.02</v>
      </c>
      <c r="G2942" s="171" t="s">
        <v>10451</v>
      </c>
    </row>
    <row r="2943" spans="1:7">
      <c r="A2943" s="171">
        <v>38382</v>
      </c>
      <c r="B2943" s="172" t="s">
        <v>843</v>
      </c>
      <c r="C2943" s="173" t="s">
        <v>814</v>
      </c>
      <c r="D2943" s="173" t="s">
        <v>30</v>
      </c>
      <c r="E2943" s="171">
        <v>0.02</v>
      </c>
      <c r="F2943" s="171">
        <v>9.56</v>
      </c>
      <c r="G2943" s="171" t="s">
        <v>10451</v>
      </c>
    </row>
    <row r="2944" spans="1:7">
      <c r="A2944" s="171">
        <v>38390</v>
      </c>
      <c r="B2944" s="172" t="s">
        <v>844</v>
      </c>
      <c r="C2944" s="173" t="s">
        <v>814</v>
      </c>
      <c r="D2944" s="173" t="s">
        <v>30</v>
      </c>
      <c r="E2944" s="171">
        <v>0.01</v>
      </c>
      <c r="F2944" s="171">
        <v>28.83</v>
      </c>
      <c r="G2944" s="171" t="s">
        <v>10451</v>
      </c>
    </row>
    <row r="2945" spans="1:7">
      <c r="A2945" s="171">
        <v>38393</v>
      </c>
      <c r="B2945" s="172" t="s">
        <v>845</v>
      </c>
      <c r="C2945" s="173" t="s">
        <v>814</v>
      </c>
      <c r="D2945" s="173" t="s">
        <v>30</v>
      </c>
      <c r="E2945" s="171">
        <v>0.01</v>
      </c>
      <c r="F2945" s="171">
        <v>13</v>
      </c>
      <c r="G2945" s="171" t="s">
        <v>10451</v>
      </c>
    </row>
    <row r="2946" spans="1:7">
      <c r="A2946" s="171">
        <v>38396</v>
      </c>
      <c r="B2946" s="172" t="s">
        <v>846</v>
      </c>
      <c r="C2946" s="173" t="s">
        <v>814</v>
      </c>
      <c r="D2946" s="173" t="s">
        <v>30</v>
      </c>
      <c r="E2946" s="171">
        <v>0</v>
      </c>
      <c r="F2946" s="171">
        <v>359.64</v>
      </c>
      <c r="G2946" s="171" t="s">
        <v>10451</v>
      </c>
    </row>
    <row r="2947" spans="1:7">
      <c r="A2947" s="171">
        <v>38399</v>
      </c>
      <c r="B2947" s="172" t="s">
        <v>847</v>
      </c>
      <c r="C2947" s="173" t="s">
        <v>814</v>
      </c>
      <c r="D2947" s="173" t="s">
        <v>30</v>
      </c>
      <c r="E2947" s="171">
        <v>0</v>
      </c>
      <c r="F2947" s="171">
        <v>139.57</v>
      </c>
      <c r="G2947" s="171" t="s">
        <v>10451</v>
      </c>
    </row>
    <row r="2948" spans="1:7" ht="21">
      <c r="A2948" s="171">
        <v>38413</v>
      </c>
      <c r="B2948" s="172" t="s">
        <v>848</v>
      </c>
      <c r="C2948" s="173" t="s">
        <v>814</v>
      </c>
      <c r="D2948" s="173" t="s">
        <v>30</v>
      </c>
      <c r="E2948" s="171">
        <v>0</v>
      </c>
      <c r="F2948" s="171">
        <v>536.28</v>
      </c>
      <c r="G2948" s="171" t="s">
        <v>10451</v>
      </c>
    </row>
    <row r="2949" spans="1:7">
      <c r="A2949" s="171">
        <v>38476</v>
      </c>
      <c r="B2949" s="172" t="s">
        <v>849</v>
      </c>
      <c r="C2949" s="173" t="s">
        <v>814</v>
      </c>
      <c r="D2949" s="173" t="s">
        <v>30</v>
      </c>
      <c r="E2949" s="171">
        <v>0</v>
      </c>
      <c r="F2949" s="171">
        <v>210.29</v>
      </c>
      <c r="G2949" s="171" t="s">
        <v>10451</v>
      </c>
    </row>
    <row r="2950" spans="1:7">
      <c r="A2950" s="171">
        <v>38477</v>
      </c>
      <c r="B2950" s="172" t="s">
        <v>850</v>
      </c>
      <c r="C2950" s="173" t="s">
        <v>814</v>
      </c>
      <c r="D2950" s="173" t="s">
        <v>30</v>
      </c>
      <c r="E2950" s="171">
        <v>0</v>
      </c>
      <c r="F2950" s="171">
        <v>595.54999999999995</v>
      </c>
      <c r="G2950" s="171" t="s">
        <v>10451</v>
      </c>
    </row>
    <row r="2951" spans="1:7">
      <c r="A2951" s="171">
        <v>4750</v>
      </c>
      <c r="B2951" s="172" t="s">
        <v>967</v>
      </c>
      <c r="C2951" s="173" t="s">
        <v>820</v>
      </c>
      <c r="D2951" s="173" t="s">
        <v>336</v>
      </c>
      <c r="E2951" s="171">
        <v>4.58</v>
      </c>
      <c r="F2951" s="171" t="s">
        <v>10451</v>
      </c>
      <c r="G2951" s="171">
        <v>15.52</v>
      </c>
    </row>
    <row r="2952" spans="1:7">
      <c r="A2952" s="171">
        <v>6111</v>
      </c>
      <c r="B2952" s="172" t="s">
        <v>856</v>
      </c>
      <c r="C2952" s="173" t="s">
        <v>820</v>
      </c>
      <c r="D2952" s="173" t="s">
        <v>336</v>
      </c>
      <c r="E2952" s="171">
        <v>4.58</v>
      </c>
      <c r="F2952" s="171" t="s">
        <v>10451</v>
      </c>
      <c r="G2952" s="171">
        <v>12.58</v>
      </c>
    </row>
    <row r="2953" spans="1:7" ht="21">
      <c r="A2953" s="171" t="s">
        <v>1062</v>
      </c>
      <c r="B2953" s="172" t="s">
        <v>1063</v>
      </c>
      <c r="C2953" s="173" t="s">
        <v>814</v>
      </c>
      <c r="D2953" s="173" t="s">
        <v>88</v>
      </c>
      <c r="E2953" s="171">
        <v>31.5</v>
      </c>
      <c r="F2953" s="171">
        <v>5.22</v>
      </c>
      <c r="G2953" s="171" t="s">
        <v>10451</v>
      </c>
    </row>
    <row r="2954" spans="1:7">
      <c r="A2954" s="374"/>
      <c r="B2954" s="374"/>
      <c r="C2954" s="374"/>
      <c r="D2954" s="374"/>
      <c r="E2954" s="374"/>
      <c r="F2954" s="374"/>
      <c r="G2954" s="374"/>
    </row>
    <row r="2955" spans="1:7" ht="21">
      <c r="A2955" s="219" t="s">
        <v>380</v>
      </c>
      <c r="B2955" s="220" t="s">
        <v>381</v>
      </c>
      <c r="C2955" s="221" t="s">
        <v>57</v>
      </c>
      <c r="D2955" s="221" t="s">
        <v>62</v>
      </c>
      <c r="E2955" s="222">
        <v>36</v>
      </c>
      <c r="F2955" s="222">
        <v>64.78</v>
      </c>
      <c r="G2955" s="222">
        <v>27.37</v>
      </c>
    </row>
    <row r="2956" spans="1:7">
      <c r="A2956" s="171">
        <v>10</v>
      </c>
      <c r="B2956" s="172" t="s">
        <v>816</v>
      </c>
      <c r="C2956" s="173" t="s">
        <v>814</v>
      </c>
      <c r="D2956" s="173" t="s">
        <v>30</v>
      </c>
      <c r="E2956" s="171">
        <v>0.6</v>
      </c>
      <c r="F2956" s="171">
        <v>9.4499999999999993</v>
      </c>
      <c r="G2956" s="171" t="s">
        <v>10451</v>
      </c>
    </row>
    <row r="2957" spans="1:7">
      <c r="A2957" s="171">
        <v>10489</v>
      </c>
      <c r="B2957" s="172" t="s">
        <v>1050</v>
      </c>
      <c r="C2957" s="173" t="s">
        <v>820</v>
      </c>
      <c r="D2957" s="173" t="s">
        <v>336</v>
      </c>
      <c r="E2957" s="171">
        <v>37.89</v>
      </c>
      <c r="F2957" s="171" t="s">
        <v>10451</v>
      </c>
      <c r="G2957" s="171">
        <v>13.37</v>
      </c>
    </row>
    <row r="2958" spans="1:7" ht="21">
      <c r="A2958" s="171">
        <v>11359</v>
      </c>
      <c r="B2958" s="172" t="s">
        <v>818</v>
      </c>
      <c r="C2958" s="173" t="s">
        <v>814</v>
      </c>
      <c r="D2958" s="173" t="s">
        <v>30</v>
      </c>
      <c r="E2958" s="171">
        <v>0.01</v>
      </c>
      <c r="F2958" s="171">
        <v>520.16</v>
      </c>
      <c r="G2958" s="171" t="s">
        <v>10451</v>
      </c>
    </row>
    <row r="2959" spans="1:7">
      <c r="A2959" s="171">
        <v>12815</v>
      </c>
      <c r="B2959" s="172" t="s">
        <v>821</v>
      </c>
      <c r="C2959" s="173" t="s">
        <v>814</v>
      </c>
      <c r="D2959" s="173" t="s">
        <v>30</v>
      </c>
      <c r="E2959" s="171">
        <v>0.68</v>
      </c>
      <c r="F2959" s="171">
        <v>7.33</v>
      </c>
      <c r="G2959" s="171" t="s">
        <v>10451</v>
      </c>
    </row>
    <row r="2960" spans="1:7">
      <c r="A2960" s="171">
        <v>12892</v>
      </c>
      <c r="B2960" s="172" t="s">
        <v>822</v>
      </c>
      <c r="C2960" s="173" t="s">
        <v>814</v>
      </c>
      <c r="D2960" s="173" t="s">
        <v>823</v>
      </c>
      <c r="E2960" s="171">
        <v>1.03</v>
      </c>
      <c r="F2960" s="171">
        <v>10.8</v>
      </c>
      <c r="G2960" s="171" t="s">
        <v>10451</v>
      </c>
    </row>
    <row r="2961" spans="1:7">
      <c r="A2961" s="171">
        <v>12893</v>
      </c>
      <c r="B2961" s="172" t="s">
        <v>824</v>
      </c>
      <c r="C2961" s="173" t="s">
        <v>814</v>
      </c>
      <c r="D2961" s="173" t="s">
        <v>823</v>
      </c>
      <c r="E2961" s="171">
        <v>0.12</v>
      </c>
      <c r="F2961" s="171">
        <v>57.6</v>
      </c>
      <c r="G2961" s="171" t="s">
        <v>10451</v>
      </c>
    </row>
    <row r="2962" spans="1:7">
      <c r="A2962" s="171">
        <v>25966</v>
      </c>
      <c r="B2962" s="172" t="s">
        <v>827</v>
      </c>
      <c r="C2962" s="173" t="s">
        <v>814</v>
      </c>
      <c r="D2962" s="173" t="s">
        <v>828</v>
      </c>
      <c r="E2962" s="171">
        <v>0.11</v>
      </c>
      <c r="F2962" s="171">
        <v>13.84</v>
      </c>
      <c r="G2962" s="171" t="s">
        <v>10451</v>
      </c>
    </row>
    <row r="2963" spans="1:7">
      <c r="A2963" s="171">
        <v>2711</v>
      </c>
      <c r="B2963" s="172" t="s">
        <v>831</v>
      </c>
      <c r="C2963" s="173" t="s">
        <v>814</v>
      </c>
      <c r="D2963" s="173" t="s">
        <v>30</v>
      </c>
      <c r="E2963" s="171">
        <v>0.05</v>
      </c>
      <c r="F2963" s="171">
        <v>112.95</v>
      </c>
      <c r="G2963" s="171" t="s">
        <v>10451</v>
      </c>
    </row>
    <row r="2964" spans="1:7">
      <c r="A2964" s="171">
        <v>36144</v>
      </c>
      <c r="B2964" s="172" t="s">
        <v>832</v>
      </c>
      <c r="C2964" s="173" t="s">
        <v>814</v>
      </c>
      <c r="D2964" s="173" t="s">
        <v>30</v>
      </c>
      <c r="E2964" s="171">
        <v>8.35</v>
      </c>
      <c r="F2964" s="171">
        <v>1.34</v>
      </c>
      <c r="G2964" s="171" t="s">
        <v>10451</v>
      </c>
    </row>
    <row r="2965" spans="1:7">
      <c r="A2965" s="171">
        <v>36146</v>
      </c>
      <c r="B2965" s="172" t="s">
        <v>833</v>
      </c>
      <c r="C2965" s="173" t="s">
        <v>814</v>
      </c>
      <c r="D2965" s="173" t="s">
        <v>30</v>
      </c>
      <c r="E2965" s="171">
        <v>0.09</v>
      </c>
      <c r="F2965" s="171">
        <v>204</v>
      </c>
      <c r="G2965" s="171" t="s">
        <v>10451</v>
      </c>
    </row>
    <row r="2966" spans="1:7" ht="21">
      <c r="A2966" s="171">
        <v>36149</v>
      </c>
      <c r="B2966" s="172" t="s">
        <v>834</v>
      </c>
      <c r="C2966" s="173" t="s">
        <v>814</v>
      </c>
      <c r="D2966" s="173" t="s">
        <v>30</v>
      </c>
      <c r="E2966" s="171">
        <v>0.05</v>
      </c>
      <c r="F2966" s="171">
        <v>141</v>
      </c>
      <c r="G2966" s="171" t="s">
        <v>10451</v>
      </c>
    </row>
    <row r="2967" spans="1:7">
      <c r="A2967" s="171">
        <v>36150</v>
      </c>
      <c r="B2967" s="172" t="s">
        <v>835</v>
      </c>
      <c r="C2967" s="173" t="s">
        <v>814</v>
      </c>
      <c r="D2967" s="173" t="s">
        <v>30</v>
      </c>
      <c r="E2967" s="171">
        <v>0.2</v>
      </c>
      <c r="F2967" s="171">
        <v>35.64</v>
      </c>
      <c r="G2967" s="171" t="s">
        <v>10451</v>
      </c>
    </row>
    <row r="2968" spans="1:7" ht="21">
      <c r="A2968" s="171">
        <v>36153</v>
      </c>
      <c r="B2968" s="172" t="s">
        <v>836</v>
      </c>
      <c r="C2968" s="173" t="s">
        <v>814</v>
      </c>
      <c r="D2968" s="173" t="s">
        <v>30</v>
      </c>
      <c r="E2968" s="171">
        <v>0.08</v>
      </c>
      <c r="F2968" s="171">
        <v>160.5</v>
      </c>
      <c r="G2968" s="171" t="s">
        <v>10451</v>
      </c>
    </row>
    <row r="2969" spans="1:7">
      <c r="A2969" s="171">
        <v>37370</v>
      </c>
      <c r="B2969" s="172" t="s">
        <v>838</v>
      </c>
      <c r="C2969" s="173" t="s">
        <v>814</v>
      </c>
      <c r="D2969" s="173" t="s">
        <v>336</v>
      </c>
      <c r="E2969" s="171">
        <v>74.88</v>
      </c>
      <c r="F2969" s="171">
        <v>2.48</v>
      </c>
      <c r="G2969" s="171" t="s">
        <v>10451</v>
      </c>
    </row>
    <row r="2970" spans="1:7">
      <c r="A2970" s="171">
        <v>37371</v>
      </c>
      <c r="B2970" s="172" t="s">
        <v>839</v>
      </c>
      <c r="C2970" s="173" t="s">
        <v>814</v>
      </c>
      <c r="D2970" s="173" t="s">
        <v>336</v>
      </c>
      <c r="E2970" s="171">
        <v>74.88</v>
      </c>
      <c r="F2970" s="171">
        <v>0.55000000000000004</v>
      </c>
      <c r="G2970" s="171" t="s">
        <v>10451</v>
      </c>
    </row>
    <row r="2971" spans="1:7">
      <c r="A2971" s="171">
        <v>37372</v>
      </c>
      <c r="B2971" s="172" t="s">
        <v>840</v>
      </c>
      <c r="C2971" s="173" t="s">
        <v>814</v>
      </c>
      <c r="D2971" s="173" t="s">
        <v>336</v>
      </c>
      <c r="E2971" s="171">
        <v>74.88</v>
      </c>
      <c r="F2971" s="171">
        <v>0.37</v>
      </c>
      <c r="G2971" s="171" t="s">
        <v>10451</v>
      </c>
    </row>
    <row r="2972" spans="1:7">
      <c r="A2972" s="171">
        <v>37373</v>
      </c>
      <c r="B2972" s="172" t="s">
        <v>841</v>
      </c>
      <c r="C2972" s="173" t="s">
        <v>814</v>
      </c>
      <c r="D2972" s="173" t="s">
        <v>336</v>
      </c>
      <c r="E2972" s="171">
        <v>74.88</v>
      </c>
      <c r="F2972" s="171">
        <v>0.02</v>
      </c>
      <c r="G2972" s="171" t="s">
        <v>10451</v>
      </c>
    </row>
    <row r="2973" spans="1:7">
      <c r="A2973" s="171">
        <v>38382</v>
      </c>
      <c r="B2973" s="172" t="s">
        <v>843</v>
      </c>
      <c r="C2973" s="173" t="s">
        <v>814</v>
      </c>
      <c r="D2973" s="173" t="s">
        <v>30</v>
      </c>
      <c r="E2973" s="171">
        <v>0.2</v>
      </c>
      <c r="F2973" s="171">
        <v>9.56</v>
      </c>
      <c r="G2973" s="171" t="s">
        <v>10451</v>
      </c>
    </row>
    <row r="2974" spans="1:7">
      <c r="A2974" s="171">
        <v>38390</v>
      </c>
      <c r="B2974" s="172" t="s">
        <v>844</v>
      </c>
      <c r="C2974" s="173" t="s">
        <v>814</v>
      </c>
      <c r="D2974" s="173" t="s">
        <v>30</v>
      </c>
      <c r="E2974" s="171">
        <v>0.11</v>
      </c>
      <c r="F2974" s="171">
        <v>28.83</v>
      </c>
      <c r="G2974" s="171" t="s">
        <v>10451</v>
      </c>
    </row>
    <row r="2975" spans="1:7">
      <c r="A2975" s="171">
        <v>38393</v>
      </c>
      <c r="B2975" s="172" t="s">
        <v>845</v>
      </c>
      <c r="C2975" s="173" t="s">
        <v>814</v>
      </c>
      <c r="D2975" s="173" t="s">
        <v>30</v>
      </c>
      <c r="E2975" s="171">
        <v>0.11</v>
      </c>
      <c r="F2975" s="171">
        <v>13</v>
      </c>
      <c r="G2975" s="171" t="s">
        <v>10451</v>
      </c>
    </row>
    <row r="2976" spans="1:7">
      <c r="A2976" s="171">
        <v>38396</v>
      </c>
      <c r="B2976" s="172" t="s">
        <v>846</v>
      </c>
      <c r="C2976" s="173" t="s">
        <v>814</v>
      </c>
      <c r="D2976" s="173" t="s">
        <v>30</v>
      </c>
      <c r="E2976" s="171">
        <v>0</v>
      </c>
      <c r="F2976" s="171">
        <v>359.64</v>
      </c>
      <c r="G2976" s="171" t="s">
        <v>10451</v>
      </c>
    </row>
    <row r="2977" spans="1:7">
      <c r="A2977" s="171">
        <v>38399</v>
      </c>
      <c r="B2977" s="172" t="s">
        <v>847</v>
      </c>
      <c r="C2977" s="173" t="s">
        <v>814</v>
      </c>
      <c r="D2977" s="173" t="s">
        <v>30</v>
      </c>
      <c r="E2977" s="171">
        <v>0.02</v>
      </c>
      <c r="F2977" s="171">
        <v>139.57</v>
      </c>
      <c r="G2977" s="171" t="s">
        <v>10451</v>
      </c>
    </row>
    <row r="2978" spans="1:7" ht="21">
      <c r="A2978" s="171">
        <v>38413</v>
      </c>
      <c r="B2978" s="172" t="s">
        <v>848</v>
      </c>
      <c r="C2978" s="173" t="s">
        <v>814</v>
      </c>
      <c r="D2978" s="173" t="s">
        <v>30</v>
      </c>
      <c r="E2978" s="171">
        <v>0</v>
      </c>
      <c r="F2978" s="171">
        <v>536.28</v>
      </c>
      <c r="G2978" s="171" t="s">
        <v>10451</v>
      </c>
    </row>
    <row r="2979" spans="1:7">
      <c r="A2979" s="171">
        <v>38476</v>
      </c>
      <c r="B2979" s="172" t="s">
        <v>849</v>
      </c>
      <c r="C2979" s="173" t="s">
        <v>814</v>
      </c>
      <c r="D2979" s="173" t="s">
        <v>30</v>
      </c>
      <c r="E2979" s="171">
        <v>0.02</v>
      </c>
      <c r="F2979" s="171">
        <v>210.29</v>
      </c>
      <c r="G2979" s="171" t="s">
        <v>10451</v>
      </c>
    </row>
    <row r="2980" spans="1:7">
      <c r="A2980" s="171">
        <v>38477</v>
      </c>
      <c r="B2980" s="172" t="s">
        <v>850</v>
      </c>
      <c r="C2980" s="173" t="s">
        <v>814</v>
      </c>
      <c r="D2980" s="173" t="s">
        <v>30</v>
      </c>
      <c r="E2980" s="171">
        <v>0</v>
      </c>
      <c r="F2980" s="171">
        <v>595.54999999999995</v>
      </c>
      <c r="G2980" s="171" t="s">
        <v>10451</v>
      </c>
    </row>
    <row r="2981" spans="1:7">
      <c r="A2981" s="171">
        <v>6111</v>
      </c>
      <c r="B2981" s="172" t="s">
        <v>856</v>
      </c>
      <c r="C2981" s="173" t="s">
        <v>820</v>
      </c>
      <c r="D2981" s="173" t="s">
        <v>336</v>
      </c>
      <c r="E2981" s="171">
        <v>38.08</v>
      </c>
      <c r="F2981" s="171" t="s">
        <v>10451</v>
      </c>
      <c r="G2981" s="171">
        <v>12.58</v>
      </c>
    </row>
    <row r="2982" spans="1:7">
      <c r="A2982" s="171" t="s">
        <v>1065</v>
      </c>
      <c r="B2982" s="172" t="s">
        <v>1066</v>
      </c>
      <c r="C2982" s="173" t="s">
        <v>814</v>
      </c>
      <c r="D2982" s="173" t="s">
        <v>62</v>
      </c>
      <c r="E2982" s="171">
        <v>36</v>
      </c>
      <c r="F2982" s="171">
        <v>54.5</v>
      </c>
      <c r="G2982" s="171" t="s">
        <v>10451</v>
      </c>
    </row>
    <row r="2983" spans="1:7">
      <c r="A2983" s="374"/>
      <c r="B2983" s="374"/>
      <c r="C2983" s="374"/>
      <c r="D2983" s="374"/>
      <c r="E2983" s="374"/>
      <c r="F2983" s="374"/>
      <c r="G2983" s="374"/>
    </row>
    <row r="2984" spans="1:7">
      <c r="A2984" s="219" t="s">
        <v>383</v>
      </c>
      <c r="B2984" s="220" t="s">
        <v>384</v>
      </c>
      <c r="C2984" s="221" t="s">
        <v>57</v>
      </c>
      <c r="D2984" s="221" t="s">
        <v>62</v>
      </c>
      <c r="E2984" s="222">
        <v>1</v>
      </c>
      <c r="F2984" s="222">
        <v>0.1</v>
      </c>
      <c r="G2984" s="222">
        <v>3.19</v>
      </c>
    </row>
    <row r="2985" spans="1:7">
      <c r="A2985" s="171">
        <v>10</v>
      </c>
      <c r="B2985" s="172" t="s">
        <v>816</v>
      </c>
      <c r="C2985" s="173" t="s">
        <v>814</v>
      </c>
      <c r="D2985" s="173" t="s">
        <v>30</v>
      </c>
      <c r="E2985" s="171">
        <v>0</v>
      </c>
      <c r="F2985" s="171">
        <v>9.4499999999999993</v>
      </c>
      <c r="G2985" s="171" t="s">
        <v>10451</v>
      </c>
    </row>
    <row r="2986" spans="1:7">
      <c r="A2986" s="171">
        <v>10489</v>
      </c>
      <c r="B2986" s="172" t="s">
        <v>1050</v>
      </c>
      <c r="C2986" s="173" t="s">
        <v>820</v>
      </c>
      <c r="D2986" s="173" t="s">
        <v>336</v>
      </c>
      <c r="E2986" s="171">
        <v>0.02</v>
      </c>
      <c r="F2986" s="171" t="s">
        <v>10451</v>
      </c>
      <c r="G2986" s="171">
        <v>13.37</v>
      </c>
    </row>
    <row r="2987" spans="1:7" ht="21">
      <c r="A2987" s="171">
        <v>11359</v>
      </c>
      <c r="B2987" s="172" t="s">
        <v>818</v>
      </c>
      <c r="C2987" s="173" t="s">
        <v>814</v>
      </c>
      <c r="D2987" s="173" t="s">
        <v>30</v>
      </c>
      <c r="E2987" s="171">
        <v>0</v>
      </c>
      <c r="F2987" s="171">
        <v>520.16</v>
      </c>
      <c r="G2987" s="171" t="s">
        <v>10451</v>
      </c>
    </row>
    <row r="2988" spans="1:7">
      <c r="A2988" s="171">
        <v>12815</v>
      </c>
      <c r="B2988" s="172" t="s">
        <v>821</v>
      </c>
      <c r="C2988" s="173" t="s">
        <v>814</v>
      </c>
      <c r="D2988" s="173" t="s">
        <v>30</v>
      </c>
      <c r="E2988" s="171">
        <v>0</v>
      </c>
      <c r="F2988" s="171">
        <v>7.33</v>
      </c>
      <c r="G2988" s="171" t="s">
        <v>10451</v>
      </c>
    </row>
    <row r="2989" spans="1:7">
      <c r="A2989" s="171">
        <v>12892</v>
      </c>
      <c r="B2989" s="172" t="s">
        <v>822</v>
      </c>
      <c r="C2989" s="173" t="s">
        <v>814</v>
      </c>
      <c r="D2989" s="173" t="s">
        <v>823</v>
      </c>
      <c r="E2989" s="171">
        <v>0</v>
      </c>
      <c r="F2989" s="171">
        <v>10.8</v>
      </c>
      <c r="G2989" s="171" t="s">
        <v>10451</v>
      </c>
    </row>
    <row r="2990" spans="1:7">
      <c r="A2990" s="171">
        <v>12893</v>
      </c>
      <c r="B2990" s="172" t="s">
        <v>824</v>
      </c>
      <c r="C2990" s="173" t="s">
        <v>814</v>
      </c>
      <c r="D2990" s="173" t="s">
        <v>823</v>
      </c>
      <c r="E2990" s="171">
        <v>0</v>
      </c>
      <c r="F2990" s="171">
        <v>57.6</v>
      </c>
      <c r="G2990" s="171" t="s">
        <v>10451</v>
      </c>
    </row>
    <row r="2991" spans="1:7">
      <c r="A2991" s="171">
        <v>25966</v>
      </c>
      <c r="B2991" s="172" t="s">
        <v>827</v>
      </c>
      <c r="C2991" s="173" t="s">
        <v>814</v>
      </c>
      <c r="D2991" s="173" t="s">
        <v>828</v>
      </c>
      <c r="E2991" s="171">
        <v>0</v>
      </c>
      <c r="F2991" s="171">
        <v>13.84</v>
      </c>
      <c r="G2991" s="171" t="s">
        <v>10451</v>
      </c>
    </row>
    <row r="2992" spans="1:7">
      <c r="A2992" s="171">
        <v>2707</v>
      </c>
      <c r="B2992" s="172" t="s">
        <v>863</v>
      </c>
      <c r="C2992" s="173" t="s">
        <v>820</v>
      </c>
      <c r="D2992" s="173" t="s">
        <v>336</v>
      </c>
      <c r="E2992" s="171">
        <v>0.03</v>
      </c>
      <c r="F2992" s="171" t="s">
        <v>10451</v>
      </c>
      <c r="G2992" s="171">
        <v>88.48</v>
      </c>
    </row>
    <row r="2993" spans="1:7">
      <c r="A2993" s="171">
        <v>2711</v>
      </c>
      <c r="B2993" s="172" t="s">
        <v>831</v>
      </c>
      <c r="C2993" s="173" t="s">
        <v>814</v>
      </c>
      <c r="D2993" s="173" t="s">
        <v>30</v>
      </c>
      <c r="E2993" s="171">
        <v>0</v>
      </c>
      <c r="F2993" s="171">
        <v>112.95</v>
      </c>
      <c r="G2993" s="171" t="s">
        <v>10451</v>
      </c>
    </row>
    <row r="2994" spans="1:7">
      <c r="A2994" s="171">
        <v>36144</v>
      </c>
      <c r="B2994" s="172" t="s">
        <v>832</v>
      </c>
      <c r="C2994" s="173" t="s">
        <v>814</v>
      </c>
      <c r="D2994" s="173" t="s">
        <v>30</v>
      </c>
      <c r="E2994" s="171">
        <v>0</v>
      </c>
      <c r="F2994" s="171">
        <v>1.34</v>
      </c>
      <c r="G2994" s="171" t="s">
        <v>10451</v>
      </c>
    </row>
    <row r="2995" spans="1:7">
      <c r="A2995" s="171">
        <v>36146</v>
      </c>
      <c r="B2995" s="172" t="s">
        <v>833</v>
      </c>
      <c r="C2995" s="173" t="s">
        <v>814</v>
      </c>
      <c r="D2995" s="173" t="s">
        <v>30</v>
      </c>
      <c r="E2995" s="171">
        <v>0</v>
      </c>
      <c r="F2995" s="171">
        <v>204</v>
      </c>
      <c r="G2995" s="171" t="s">
        <v>10451</v>
      </c>
    </row>
    <row r="2996" spans="1:7" ht="21">
      <c r="A2996" s="171">
        <v>36149</v>
      </c>
      <c r="B2996" s="172" t="s">
        <v>834</v>
      </c>
      <c r="C2996" s="173" t="s">
        <v>814</v>
      </c>
      <c r="D2996" s="173" t="s">
        <v>30</v>
      </c>
      <c r="E2996" s="171">
        <v>0</v>
      </c>
      <c r="F2996" s="171">
        <v>141</v>
      </c>
      <c r="G2996" s="171" t="s">
        <v>10451</v>
      </c>
    </row>
    <row r="2997" spans="1:7">
      <c r="A2997" s="171">
        <v>36150</v>
      </c>
      <c r="B2997" s="172" t="s">
        <v>835</v>
      </c>
      <c r="C2997" s="173" t="s">
        <v>814</v>
      </c>
      <c r="D2997" s="173" t="s">
        <v>30</v>
      </c>
      <c r="E2997" s="171">
        <v>0</v>
      </c>
      <c r="F2997" s="171">
        <v>35.64</v>
      </c>
      <c r="G2997" s="171" t="s">
        <v>10451</v>
      </c>
    </row>
    <row r="2998" spans="1:7" ht="21">
      <c r="A2998" s="171">
        <v>36153</v>
      </c>
      <c r="B2998" s="172" t="s">
        <v>836</v>
      </c>
      <c r="C2998" s="173" t="s">
        <v>814</v>
      </c>
      <c r="D2998" s="173" t="s">
        <v>30</v>
      </c>
      <c r="E2998" s="171">
        <v>0</v>
      </c>
      <c r="F2998" s="171">
        <v>160.5</v>
      </c>
      <c r="G2998" s="171" t="s">
        <v>10451</v>
      </c>
    </row>
    <row r="2999" spans="1:7">
      <c r="A2999" s="171">
        <v>37370</v>
      </c>
      <c r="B2999" s="172" t="s">
        <v>838</v>
      </c>
      <c r="C2999" s="173" t="s">
        <v>814</v>
      </c>
      <c r="D2999" s="173" t="s">
        <v>336</v>
      </c>
      <c r="E2999" s="171">
        <v>0.02</v>
      </c>
      <c r="F2999" s="171">
        <v>2.48</v>
      </c>
      <c r="G2999" s="171" t="s">
        <v>10451</v>
      </c>
    </row>
    <row r="3000" spans="1:7">
      <c r="A3000" s="171">
        <v>37371</v>
      </c>
      <c r="B3000" s="172" t="s">
        <v>839</v>
      </c>
      <c r="C3000" s="173" t="s">
        <v>814</v>
      </c>
      <c r="D3000" s="173" t="s">
        <v>336</v>
      </c>
      <c r="E3000" s="171">
        <v>0.02</v>
      </c>
      <c r="F3000" s="171">
        <v>0.55000000000000004</v>
      </c>
      <c r="G3000" s="171" t="s">
        <v>10451</v>
      </c>
    </row>
    <row r="3001" spans="1:7">
      <c r="A3001" s="171">
        <v>37372</v>
      </c>
      <c r="B3001" s="172" t="s">
        <v>840</v>
      </c>
      <c r="C3001" s="173" t="s">
        <v>814</v>
      </c>
      <c r="D3001" s="173" t="s">
        <v>336</v>
      </c>
      <c r="E3001" s="171">
        <v>0.05</v>
      </c>
      <c r="F3001" s="171">
        <v>0.37</v>
      </c>
      <c r="G3001" s="171" t="s">
        <v>10451</v>
      </c>
    </row>
    <row r="3002" spans="1:7">
      <c r="A3002" s="171">
        <v>37373</v>
      </c>
      <c r="B3002" s="172" t="s">
        <v>841</v>
      </c>
      <c r="C3002" s="173" t="s">
        <v>814</v>
      </c>
      <c r="D3002" s="173" t="s">
        <v>336</v>
      </c>
      <c r="E3002" s="171">
        <v>0.05</v>
      </c>
      <c r="F3002" s="171">
        <v>0.02</v>
      </c>
      <c r="G3002" s="171" t="s">
        <v>10451</v>
      </c>
    </row>
    <row r="3003" spans="1:7">
      <c r="A3003" s="171">
        <v>38382</v>
      </c>
      <c r="B3003" s="172" t="s">
        <v>843</v>
      </c>
      <c r="C3003" s="173" t="s">
        <v>814</v>
      </c>
      <c r="D3003" s="173" t="s">
        <v>30</v>
      </c>
      <c r="E3003" s="171">
        <v>0</v>
      </c>
      <c r="F3003" s="171">
        <v>9.56</v>
      </c>
      <c r="G3003" s="171" t="s">
        <v>10451</v>
      </c>
    </row>
    <row r="3004" spans="1:7">
      <c r="A3004" s="171">
        <v>38390</v>
      </c>
      <c r="B3004" s="172" t="s">
        <v>844</v>
      </c>
      <c r="C3004" s="173" t="s">
        <v>814</v>
      </c>
      <c r="D3004" s="173" t="s">
        <v>30</v>
      </c>
      <c r="E3004" s="171">
        <v>0</v>
      </c>
      <c r="F3004" s="171">
        <v>28.83</v>
      </c>
      <c r="G3004" s="171" t="s">
        <v>10451</v>
      </c>
    </row>
    <row r="3005" spans="1:7">
      <c r="A3005" s="171">
        <v>38393</v>
      </c>
      <c r="B3005" s="172" t="s">
        <v>845</v>
      </c>
      <c r="C3005" s="173" t="s">
        <v>814</v>
      </c>
      <c r="D3005" s="173" t="s">
        <v>30</v>
      </c>
      <c r="E3005" s="171">
        <v>0</v>
      </c>
      <c r="F3005" s="171">
        <v>13</v>
      </c>
      <c r="G3005" s="171" t="s">
        <v>10451</v>
      </c>
    </row>
    <row r="3006" spans="1:7">
      <c r="A3006" s="171">
        <v>38396</v>
      </c>
      <c r="B3006" s="172" t="s">
        <v>846</v>
      </c>
      <c r="C3006" s="173" t="s">
        <v>814</v>
      </c>
      <c r="D3006" s="173" t="s">
        <v>30</v>
      </c>
      <c r="E3006" s="171">
        <v>0</v>
      </c>
      <c r="F3006" s="171">
        <v>359.64</v>
      </c>
      <c r="G3006" s="171" t="s">
        <v>10451</v>
      </c>
    </row>
    <row r="3007" spans="1:7">
      <c r="A3007" s="171">
        <v>38399</v>
      </c>
      <c r="B3007" s="172" t="s">
        <v>847</v>
      </c>
      <c r="C3007" s="173" t="s">
        <v>814</v>
      </c>
      <c r="D3007" s="173" t="s">
        <v>30</v>
      </c>
      <c r="E3007" s="171">
        <v>0</v>
      </c>
      <c r="F3007" s="171">
        <v>139.57</v>
      </c>
      <c r="G3007" s="171" t="s">
        <v>10451</v>
      </c>
    </row>
    <row r="3008" spans="1:7" ht="21">
      <c r="A3008" s="171">
        <v>38413</v>
      </c>
      <c r="B3008" s="172" t="s">
        <v>848</v>
      </c>
      <c r="C3008" s="173" t="s">
        <v>814</v>
      </c>
      <c r="D3008" s="173" t="s">
        <v>30</v>
      </c>
      <c r="E3008" s="171">
        <v>0</v>
      </c>
      <c r="F3008" s="171">
        <v>536.28</v>
      </c>
      <c r="G3008" s="171" t="s">
        <v>10451</v>
      </c>
    </row>
    <row r="3009" spans="1:7">
      <c r="A3009" s="171">
        <v>38476</v>
      </c>
      <c r="B3009" s="172" t="s">
        <v>849</v>
      </c>
      <c r="C3009" s="173" t="s">
        <v>814</v>
      </c>
      <c r="D3009" s="173" t="s">
        <v>30</v>
      </c>
      <c r="E3009" s="171">
        <v>0</v>
      </c>
      <c r="F3009" s="171">
        <v>210.29</v>
      </c>
      <c r="G3009" s="171" t="s">
        <v>10451</v>
      </c>
    </row>
    <row r="3010" spans="1:7">
      <c r="A3010" s="171">
        <v>38477</v>
      </c>
      <c r="B3010" s="172" t="s">
        <v>850</v>
      </c>
      <c r="C3010" s="173" t="s">
        <v>814</v>
      </c>
      <c r="D3010" s="173" t="s">
        <v>30</v>
      </c>
      <c r="E3010" s="171">
        <v>0</v>
      </c>
      <c r="F3010" s="171">
        <v>595.54999999999995</v>
      </c>
      <c r="G3010" s="171" t="s">
        <v>10451</v>
      </c>
    </row>
    <row r="3011" spans="1:7">
      <c r="A3011" s="374"/>
      <c r="B3011" s="374"/>
      <c r="C3011" s="374"/>
      <c r="D3011" s="374"/>
      <c r="E3011" s="374"/>
      <c r="F3011" s="374"/>
      <c r="G3011" s="374"/>
    </row>
    <row r="3012" spans="1:7">
      <c r="A3012" s="219" t="s">
        <v>386</v>
      </c>
      <c r="B3012" s="220" t="s">
        <v>387</v>
      </c>
      <c r="C3012" s="221" t="s">
        <v>57</v>
      </c>
      <c r="D3012" s="221" t="s">
        <v>30</v>
      </c>
      <c r="E3012" s="222">
        <v>28</v>
      </c>
      <c r="F3012" s="222">
        <v>136.02000000000001</v>
      </c>
      <c r="G3012" s="222">
        <v>36.92</v>
      </c>
    </row>
    <row r="3013" spans="1:7">
      <c r="A3013" s="171">
        <v>10</v>
      </c>
      <c r="B3013" s="172" t="s">
        <v>816</v>
      </c>
      <c r="C3013" s="173" t="s">
        <v>814</v>
      </c>
      <c r="D3013" s="173" t="s">
        <v>30</v>
      </c>
      <c r="E3013" s="171">
        <v>0.67</v>
      </c>
      <c r="F3013" s="171">
        <v>9.4499999999999993</v>
      </c>
      <c r="G3013" s="171" t="s">
        <v>10451</v>
      </c>
    </row>
    <row r="3014" spans="1:7" ht="21">
      <c r="A3014" s="171">
        <v>11359</v>
      </c>
      <c r="B3014" s="172" t="s">
        <v>818</v>
      </c>
      <c r="C3014" s="173" t="s">
        <v>814</v>
      </c>
      <c r="D3014" s="173" t="s">
        <v>30</v>
      </c>
      <c r="E3014" s="171">
        <v>0.01</v>
      </c>
      <c r="F3014" s="171">
        <v>520.16</v>
      </c>
      <c r="G3014" s="171" t="s">
        <v>10451</v>
      </c>
    </row>
    <row r="3015" spans="1:7">
      <c r="A3015" s="171">
        <v>11561</v>
      </c>
      <c r="B3015" s="172" t="s">
        <v>1067</v>
      </c>
      <c r="C3015" s="173" t="s">
        <v>814</v>
      </c>
      <c r="D3015" s="173" t="s">
        <v>30</v>
      </c>
      <c r="E3015" s="171">
        <v>28</v>
      </c>
      <c r="F3015" s="171">
        <v>121.19</v>
      </c>
      <c r="G3015" s="171" t="s">
        <v>10451</v>
      </c>
    </row>
    <row r="3016" spans="1:7">
      <c r="A3016" s="171">
        <v>12815</v>
      </c>
      <c r="B3016" s="172" t="s">
        <v>821</v>
      </c>
      <c r="C3016" s="173" t="s">
        <v>814</v>
      </c>
      <c r="D3016" s="173" t="s">
        <v>30</v>
      </c>
      <c r="E3016" s="171">
        <v>0.76</v>
      </c>
      <c r="F3016" s="171">
        <v>7.33</v>
      </c>
      <c r="G3016" s="171" t="s">
        <v>10451</v>
      </c>
    </row>
    <row r="3017" spans="1:7">
      <c r="A3017" s="171">
        <v>12892</v>
      </c>
      <c r="B3017" s="172" t="s">
        <v>822</v>
      </c>
      <c r="C3017" s="173" t="s">
        <v>814</v>
      </c>
      <c r="D3017" s="173" t="s">
        <v>823</v>
      </c>
      <c r="E3017" s="171">
        <v>1.1499999999999999</v>
      </c>
      <c r="F3017" s="171">
        <v>10.8</v>
      </c>
      <c r="G3017" s="171" t="s">
        <v>10451</v>
      </c>
    </row>
    <row r="3018" spans="1:7">
      <c r="A3018" s="171">
        <v>12893</v>
      </c>
      <c r="B3018" s="172" t="s">
        <v>824</v>
      </c>
      <c r="C3018" s="173" t="s">
        <v>814</v>
      </c>
      <c r="D3018" s="173" t="s">
        <v>823</v>
      </c>
      <c r="E3018" s="171">
        <v>0.13</v>
      </c>
      <c r="F3018" s="171">
        <v>57.6</v>
      </c>
      <c r="G3018" s="171" t="s">
        <v>10451</v>
      </c>
    </row>
    <row r="3019" spans="1:7">
      <c r="A3019" s="171">
        <v>252</v>
      </c>
      <c r="B3019" s="172" t="s">
        <v>1068</v>
      </c>
      <c r="C3019" s="173" t="s">
        <v>820</v>
      </c>
      <c r="D3019" s="173" t="s">
        <v>336</v>
      </c>
      <c r="E3019" s="171">
        <v>42.39</v>
      </c>
      <c r="F3019" s="171" t="s">
        <v>10451</v>
      </c>
      <c r="G3019" s="171">
        <v>10.47</v>
      </c>
    </row>
    <row r="3020" spans="1:7">
      <c r="A3020" s="171">
        <v>25966</v>
      </c>
      <c r="B3020" s="172" t="s">
        <v>827</v>
      </c>
      <c r="C3020" s="173" t="s">
        <v>814</v>
      </c>
      <c r="D3020" s="173" t="s">
        <v>828</v>
      </c>
      <c r="E3020" s="171">
        <v>0.13</v>
      </c>
      <c r="F3020" s="171">
        <v>13.84</v>
      </c>
      <c r="G3020" s="171" t="s">
        <v>10451</v>
      </c>
    </row>
    <row r="3021" spans="1:7">
      <c r="A3021" s="171">
        <v>2711</v>
      </c>
      <c r="B3021" s="172" t="s">
        <v>831</v>
      </c>
      <c r="C3021" s="173" t="s">
        <v>814</v>
      </c>
      <c r="D3021" s="173" t="s">
        <v>30</v>
      </c>
      <c r="E3021" s="171">
        <v>0.06</v>
      </c>
      <c r="F3021" s="171">
        <v>112.95</v>
      </c>
      <c r="G3021" s="171" t="s">
        <v>10451</v>
      </c>
    </row>
    <row r="3022" spans="1:7">
      <c r="A3022" s="171">
        <v>36144</v>
      </c>
      <c r="B3022" s="172" t="s">
        <v>832</v>
      </c>
      <c r="C3022" s="173" t="s">
        <v>814</v>
      </c>
      <c r="D3022" s="173" t="s">
        <v>30</v>
      </c>
      <c r="E3022" s="171">
        <v>9.36</v>
      </c>
      <c r="F3022" s="171">
        <v>1.34</v>
      </c>
      <c r="G3022" s="171" t="s">
        <v>10451</v>
      </c>
    </row>
    <row r="3023" spans="1:7">
      <c r="A3023" s="171">
        <v>36146</v>
      </c>
      <c r="B3023" s="172" t="s">
        <v>833</v>
      </c>
      <c r="C3023" s="173" t="s">
        <v>814</v>
      </c>
      <c r="D3023" s="173" t="s">
        <v>30</v>
      </c>
      <c r="E3023" s="171">
        <v>0.1</v>
      </c>
      <c r="F3023" s="171">
        <v>204</v>
      </c>
      <c r="G3023" s="171" t="s">
        <v>10451</v>
      </c>
    </row>
    <row r="3024" spans="1:7" ht="21">
      <c r="A3024" s="171">
        <v>36149</v>
      </c>
      <c r="B3024" s="172" t="s">
        <v>834</v>
      </c>
      <c r="C3024" s="173" t="s">
        <v>814</v>
      </c>
      <c r="D3024" s="173" t="s">
        <v>30</v>
      </c>
      <c r="E3024" s="171">
        <v>0.06</v>
      </c>
      <c r="F3024" s="171">
        <v>141</v>
      </c>
      <c r="G3024" s="171" t="s">
        <v>10451</v>
      </c>
    </row>
    <row r="3025" spans="1:7">
      <c r="A3025" s="171">
        <v>36150</v>
      </c>
      <c r="B3025" s="172" t="s">
        <v>835</v>
      </c>
      <c r="C3025" s="173" t="s">
        <v>814</v>
      </c>
      <c r="D3025" s="173" t="s">
        <v>30</v>
      </c>
      <c r="E3025" s="171">
        <v>0.22</v>
      </c>
      <c r="F3025" s="171">
        <v>35.64</v>
      </c>
      <c r="G3025" s="171" t="s">
        <v>10451</v>
      </c>
    </row>
    <row r="3026" spans="1:7" ht="21">
      <c r="A3026" s="171">
        <v>36153</v>
      </c>
      <c r="B3026" s="172" t="s">
        <v>836</v>
      </c>
      <c r="C3026" s="173" t="s">
        <v>814</v>
      </c>
      <c r="D3026" s="173" t="s">
        <v>30</v>
      </c>
      <c r="E3026" s="171">
        <v>0.09</v>
      </c>
      <c r="F3026" s="171">
        <v>160.5</v>
      </c>
      <c r="G3026" s="171" t="s">
        <v>10451</v>
      </c>
    </row>
    <row r="3027" spans="1:7">
      <c r="A3027" s="171">
        <v>37370</v>
      </c>
      <c r="B3027" s="172" t="s">
        <v>838</v>
      </c>
      <c r="C3027" s="173" t="s">
        <v>814</v>
      </c>
      <c r="D3027" s="173" t="s">
        <v>336</v>
      </c>
      <c r="E3027" s="171">
        <v>84</v>
      </c>
      <c r="F3027" s="171">
        <v>2.48</v>
      </c>
      <c r="G3027" s="171" t="s">
        <v>10451</v>
      </c>
    </row>
    <row r="3028" spans="1:7">
      <c r="A3028" s="171">
        <v>37371</v>
      </c>
      <c r="B3028" s="172" t="s">
        <v>839</v>
      </c>
      <c r="C3028" s="173" t="s">
        <v>814</v>
      </c>
      <c r="D3028" s="173" t="s">
        <v>336</v>
      </c>
      <c r="E3028" s="171">
        <v>84</v>
      </c>
      <c r="F3028" s="171">
        <v>0.55000000000000004</v>
      </c>
      <c r="G3028" s="171" t="s">
        <v>10451</v>
      </c>
    </row>
    <row r="3029" spans="1:7">
      <c r="A3029" s="171">
        <v>37372</v>
      </c>
      <c r="B3029" s="172" t="s">
        <v>840</v>
      </c>
      <c r="C3029" s="173" t="s">
        <v>814</v>
      </c>
      <c r="D3029" s="173" t="s">
        <v>336</v>
      </c>
      <c r="E3029" s="171">
        <v>84</v>
      </c>
      <c r="F3029" s="171">
        <v>0.37</v>
      </c>
      <c r="G3029" s="171" t="s">
        <v>10451</v>
      </c>
    </row>
    <row r="3030" spans="1:7">
      <c r="A3030" s="171">
        <v>37373</v>
      </c>
      <c r="B3030" s="172" t="s">
        <v>841</v>
      </c>
      <c r="C3030" s="173" t="s">
        <v>814</v>
      </c>
      <c r="D3030" s="173" t="s">
        <v>336</v>
      </c>
      <c r="E3030" s="171">
        <v>84</v>
      </c>
      <c r="F3030" s="171">
        <v>0.02</v>
      </c>
      <c r="G3030" s="171" t="s">
        <v>10451</v>
      </c>
    </row>
    <row r="3031" spans="1:7">
      <c r="A3031" s="171">
        <v>38382</v>
      </c>
      <c r="B3031" s="172" t="s">
        <v>843</v>
      </c>
      <c r="C3031" s="173" t="s">
        <v>814</v>
      </c>
      <c r="D3031" s="173" t="s">
        <v>30</v>
      </c>
      <c r="E3031" s="171">
        <v>0.23</v>
      </c>
      <c r="F3031" s="171">
        <v>9.56</v>
      </c>
      <c r="G3031" s="171" t="s">
        <v>10451</v>
      </c>
    </row>
    <row r="3032" spans="1:7">
      <c r="A3032" s="171">
        <v>38390</v>
      </c>
      <c r="B3032" s="172" t="s">
        <v>844</v>
      </c>
      <c r="C3032" s="173" t="s">
        <v>814</v>
      </c>
      <c r="D3032" s="173" t="s">
        <v>30</v>
      </c>
      <c r="E3032" s="171">
        <v>0.13</v>
      </c>
      <c r="F3032" s="171">
        <v>28.83</v>
      </c>
      <c r="G3032" s="171" t="s">
        <v>10451</v>
      </c>
    </row>
    <row r="3033" spans="1:7">
      <c r="A3033" s="171">
        <v>38393</v>
      </c>
      <c r="B3033" s="172" t="s">
        <v>845</v>
      </c>
      <c r="C3033" s="173" t="s">
        <v>814</v>
      </c>
      <c r="D3033" s="173" t="s">
        <v>30</v>
      </c>
      <c r="E3033" s="171">
        <v>0.13</v>
      </c>
      <c r="F3033" s="171">
        <v>13</v>
      </c>
      <c r="G3033" s="171" t="s">
        <v>10451</v>
      </c>
    </row>
    <row r="3034" spans="1:7">
      <c r="A3034" s="171">
        <v>38396</v>
      </c>
      <c r="B3034" s="172" t="s">
        <v>846</v>
      </c>
      <c r="C3034" s="173" t="s">
        <v>814</v>
      </c>
      <c r="D3034" s="173" t="s">
        <v>30</v>
      </c>
      <c r="E3034" s="171">
        <v>0</v>
      </c>
      <c r="F3034" s="171">
        <v>359.64</v>
      </c>
      <c r="G3034" s="171" t="s">
        <v>10451</v>
      </c>
    </row>
    <row r="3035" spans="1:7">
      <c r="A3035" s="171">
        <v>38399</v>
      </c>
      <c r="B3035" s="172" t="s">
        <v>847</v>
      </c>
      <c r="C3035" s="173" t="s">
        <v>814</v>
      </c>
      <c r="D3035" s="173" t="s">
        <v>30</v>
      </c>
      <c r="E3035" s="171">
        <v>0.02</v>
      </c>
      <c r="F3035" s="171">
        <v>139.57</v>
      </c>
      <c r="G3035" s="171" t="s">
        <v>10451</v>
      </c>
    </row>
    <row r="3036" spans="1:7" ht="21">
      <c r="A3036" s="171">
        <v>38413</v>
      </c>
      <c r="B3036" s="172" t="s">
        <v>848</v>
      </c>
      <c r="C3036" s="173" t="s">
        <v>814</v>
      </c>
      <c r="D3036" s="173" t="s">
        <v>30</v>
      </c>
      <c r="E3036" s="171">
        <v>0</v>
      </c>
      <c r="F3036" s="171">
        <v>536.28</v>
      </c>
      <c r="G3036" s="171" t="s">
        <v>10451</v>
      </c>
    </row>
    <row r="3037" spans="1:7">
      <c r="A3037" s="171">
        <v>38476</v>
      </c>
      <c r="B3037" s="172" t="s">
        <v>849</v>
      </c>
      <c r="C3037" s="173" t="s">
        <v>814</v>
      </c>
      <c r="D3037" s="173" t="s">
        <v>30</v>
      </c>
      <c r="E3037" s="171">
        <v>0.02</v>
      </c>
      <c r="F3037" s="171">
        <v>210.29</v>
      </c>
      <c r="G3037" s="171" t="s">
        <v>10451</v>
      </c>
    </row>
    <row r="3038" spans="1:7">
      <c r="A3038" s="171">
        <v>38477</v>
      </c>
      <c r="B3038" s="172" t="s">
        <v>850</v>
      </c>
      <c r="C3038" s="173" t="s">
        <v>814</v>
      </c>
      <c r="D3038" s="173" t="s">
        <v>30</v>
      </c>
      <c r="E3038" s="171">
        <v>0</v>
      </c>
      <c r="F3038" s="171">
        <v>595.54999999999995</v>
      </c>
      <c r="G3038" s="171" t="s">
        <v>10451</v>
      </c>
    </row>
    <row r="3039" spans="1:7">
      <c r="A3039" s="171">
        <v>6110</v>
      </c>
      <c r="B3039" s="172" t="s">
        <v>1047</v>
      </c>
      <c r="C3039" s="173" t="s">
        <v>820</v>
      </c>
      <c r="D3039" s="173" t="s">
        <v>336</v>
      </c>
      <c r="E3039" s="171">
        <v>42.39</v>
      </c>
      <c r="F3039" s="171" t="s">
        <v>10451</v>
      </c>
      <c r="G3039" s="171">
        <v>13.92</v>
      </c>
    </row>
    <row r="3040" spans="1:7">
      <c r="A3040" s="374"/>
      <c r="B3040" s="374"/>
      <c r="C3040" s="374"/>
      <c r="D3040" s="374"/>
      <c r="E3040" s="374"/>
      <c r="F3040" s="374"/>
      <c r="G3040" s="374"/>
    </row>
    <row r="3041" spans="1:7">
      <c r="A3041" s="219" t="s">
        <v>389</v>
      </c>
      <c r="B3041" s="220" t="s">
        <v>390</v>
      </c>
      <c r="C3041" s="221" t="s">
        <v>57</v>
      </c>
      <c r="D3041" s="221" t="s">
        <v>88</v>
      </c>
      <c r="E3041" s="222">
        <v>1.7</v>
      </c>
      <c r="F3041" s="222">
        <v>1.64</v>
      </c>
      <c r="G3041" s="222">
        <v>2.29</v>
      </c>
    </row>
    <row r="3042" spans="1:7">
      <c r="A3042" s="171">
        <v>10</v>
      </c>
      <c r="B3042" s="172" t="s">
        <v>816</v>
      </c>
      <c r="C3042" s="173" t="s">
        <v>814</v>
      </c>
      <c r="D3042" s="173" t="s">
        <v>30</v>
      </c>
      <c r="E3042" s="171">
        <v>0</v>
      </c>
      <c r="F3042" s="171">
        <v>9.4499999999999993</v>
      </c>
      <c r="G3042" s="171" t="s">
        <v>10451</v>
      </c>
    </row>
    <row r="3043" spans="1:7" ht="21">
      <c r="A3043" s="171">
        <v>11359</v>
      </c>
      <c r="B3043" s="172" t="s">
        <v>818</v>
      </c>
      <c r="C3043" s="173" t="s">
        <v>814</v>
      </c>
      <c r="D3043" s="173" t="s">
        <v>30</v>
      </c>
      <c r="E3043" s="171">
        <v>0</v>
      </c>
      <c r="F3043" s="171">
        <v>520.16</v>
      </c>
      <c r="G3043" s="171" t="s">
        <v>10451</v>
      </c>
    </row>
    <row r="3044" spans="1:7">
      <c r="A3044" s="171">
        <v>12815</v>
      </c>
      <c r="B3044" s="172" t="s">
        <v>821</v>
      </c>
      <c r="C3044" s="173" t="s">
        <v>814</v>
      </c>
      <c r="D3044" s="173" t="s">
        <v>30</v>
      </c>
      <c r="E3044" s="171">
        <v>0</v>
      </c>
      <c r="F3044" s="171">
        <v>7.33</v>
      </c>
      <c r="G3044" s="171" t="s">
        <v>10451</v>
      </c>
    </row>
    <row r="3045" spans="1:7">
      <c r="A3045" s="171">
        <v>12892</v>
      </c>
      <c r="B3045" s="172" t="s">
        <v>822</v>
      </c>
      <c r="C3045" s="173" t="s">
        <v>814</v>
      </c>
      <c r="D3045" s="173" t="s">
        <v>823</v>
      </c>
      <c r="E3045" s="171">
        <v>0</v>
      </c>
      <c r="F3045" s="171">
        <v>10.8</v>
      </c>
      <c r="G3045" s="171" t="s">
        <v>10451</v>
      </c>
    </row>
    <row r="3046" spans="1:7">
      <c r="A3046" s="171">
        <v>12893</v>
      </c>
      <c r="B3046" s="172" t="s">
        <v>824</v>
      </c>
      <c r="C3046" s="173" t="s">
        <v>814</v>
      </c>
      <c r="D3046" s="173" t="s">
        <v>823</v>
      </c>
      <c r="E3046" s="171">
        <v>0</v>
      </c>
      <c r="F3046" s="171">
        <v>57.6</v>
      </c>
      <c r="G3046" s="171" t="s">
        <v>10451</v>
      </c>
    </row>
    <row r="3047" spans="1:7">
      <c r="A3047" s="171">
        <v>25966</v>
      </c>
      <c r="B3047" s="172" t="s">
        <v>827</v>
      </c>
      <c r="C3047" s="173" t="s">
        <v>814</v>
      </c>
      <c r="D3047" s="173" t="s">
        <v>828</v>
      </c>
      <c r="E3047" s="171">
        <v>0</v>
      </c>
      <c r="F3047" s="171">
        <v>13.84</v>
      </c>
      <c r="G3047" s="171" t="s">
        <v>10451</v>
      </c>
    </row>
    <row r="3048" spans="1:7">
      <c r="A3048" s="171">
        <v>2711</v>
      </c>
      <c r="B3048" s="172" t="s">
        <v>831</v>
      </c>
      <c r="C3048" s="173" t="s">
        <v>814</v>
      </c>
      <c r="D3048" s="173" t="s">
        <v>30</v>
      </c>
      <c r="E3048" s="171">
        <v>0</v>
      </c>
      <c r="F3048" s="171">
        <v>112.95</v>
      </c>
      <c r="G3048" s="171" t="s">
        <v>10451</v>
      </c>
    </row>
    <row r="3049" spans="1:7">
      <c r="A3049" s="171">
        <v>36144</v>
      </c>
      <c r="B3049" s="172" t="s">
        <v>832</v>
      </c>
      <c r="C3049" s="173" t="s">
        <v>814</v>
      </c>
      <c r="D3049" s="173" t="s">
        <v>30</v>
      </c>
      <c r="E3049" s="171">
        <v>0.03</v>
      </c>
      <c r="F3049" s="171">
        <v>1.34</v>
      </c>
      <c r="G3049" s="171" t="s">
        <v>10451</v>
      </c>
    </row>
    <row r="3050" spans="1:7">
      <c r="A3050" s="171">
        <v>36146</v>
      </c>
      <c r="B3050" s="172" t="s">
        <v>833</v>
      </c>
      <c r="C3050" s="173" t="s">
        <v>814</v>
      </c>
      <c r="D3050" s="173" t="s">
        <v>30</v>
      </c>
      <c r="E3050" s="171">
        <v>0</v>
      </c>
      <c r="F3050" s="171">
        <v>204</v>
      </c>
      <c r="G3050" s="171" t="s">
        <v>10451</v>
      </c>
    </row>
    <row r="3051" spans="1:7" ht="21">
      <c r="A3051" s="171">
        <v>36149</v>
      </c>
      <c r="B3051" s="172" t="s">
        <v>834</v>
      </c>
      <c r="C3051" s="173" t="s">
        <v>814</v>
      </c>
      <c r="D3051" s="173" t="s">
        <v>30</v>
      </c>
      <c r="E3051" s="171">
        <v>0</v>
      </c>
      <c r="F3051" s="171">
        <v>141</v>
      </c>
      <c r="G3051" s="171" t="s">
        <v>10451</v>
      </c>
    </row>
    <row r="3052" spans="1:7">
      <c r="A3052" s="171">
        <v>36150</v>
      </c>
      <c r="B3052" s="172" t="s">
        <v>835</v>
      </c>
      <c r="C3052" s="173" t="s">
        <v>814</v>
      </c>
      <c r="D3052" s="173" t="s">
        <v>30</v>
      </c>
      <c r="E3052" s="171">
        <v>0</v>
      </c>
      <c r="F3052" s="171">
        <v>35.64</v>
      </c>
      <c r="G3052" s="171" t="s">
        <v>10451</v>
      </c>
    </row>
    <row r="3053" spans="1:7" ht="21">
      <c r="A3053" s="171">
        <v>36153</v>
      </c>
      <c r="B3053" s="172" t="s">
        <v>836</v>
      </c>
      <c r="C3053" s="173" t="s">
        <v>814</v>
      </c>
      <c r="D3053" s="173" t="s">
        <v>30</v>
      </c>
      <c r="E3053" s="171">
        <v>0</v>
      </c>
      <c r="F3053" s="171">
        <v>160.5</v>
      </c>
      <c r="G3053" s="171" t="s">
        <v>10451</v>
      </c>
    </row>
    <row r="3054" spans="1:7">
      <c r="A3054" s="171">
        <v>37370</v>
      </c>
      <c r="B3054" s="172" t="s">
        <v>838</v>
      </c>
      <c r="C3054" s="173" t="s">
        <v>814</v>
      </c>
      <c r="D3054" s="173" t="s">
        <v>336</v>
      </c>
      <c r="E3054" s="171">
        <v>0.27</v>
      </c>
      <c r="F3054" s="171">
        <v>2.48</v>
      </c>
      <c r="G3054" s="171" t="s">
        <v>10451</v>
      </c>
    </row>
    <row r="3055" spans="1:7">
      <c r="A3055" s="171">
        <v>37371</v>
      </c>
      <c r="B3055" s="172" t="s">
        <v>839</v>
      </c>
      <c r="C3055" s="173" t="s">
        <v>814</v>
      </c>
      <c r="D3055" s="173" t="s">
        <v>336</v>
      </c>
      <c r="E3055" s="171">
        <v>0.27</v>
      </c>
      <c r="F3055" s="171">
        <v>0.55000000000000004</v>
      </c>
      <c r="G3055" s="171" t="s">
        <v>10451</v>
      </c>
    </row>
    <row r="3056" spans="1:7">
      <c r="A3056" s="171">
        <v>37372</v>
      </c>
      <c r="B3056" s="172" t="s">
        <v>840</v>
      </c>
      <c r="C3056" s="173" t="s">
        <v>814</v>
      </c>
      <c r="D3056" s="173" t="s">
        <v>336</v>
      </c>
      <c r="E3056" s="171">
        <v>0.27</v>
      </c>
      <c r="F3056" s="171">
        <v>0.37</v>
      </c>
      <c r="G3056" s="171" t="s">
        <v>10451</v>
      </c>
    </row>
    <row r="3057" spans="1:7">
      <c r="A3057" s="171">
        <v>37373</v>
      </c>
      <c r="B3057" s="172" t="s">
        <v>841</v>
      </c>
      <c r="C3057" s="173" t="s">
        <v>814</v>
      </c>
      <c r="D3057" s="173" t="s">
        <v>336</v>
      </c>
      <c r="E3057" s="171">
        <v>0.27</v>
      </c>
      <c r="F3057" s="171">
        <v>0.02</v>
      </c>
      <c r="G3057" s="171" t="s">
        <v>10451</v>
      </c>
    </row>
    <row r="3058" spans="1:7">
      <c r="A3058" s="171">
        <v>38382</v>
      </c>
      <c r="B3058" s="172" t="s">
        <v>843</v>
      </c>
      <c r="C3058" s="173" t="s">
        <v>814</v>
      </c>
      <c r="D3058" s="173" t="s">
        <v>30</v>
      </c>
      <c r="E3058" s="171">
        <v>0</v>
      </c>
      <c r="F3058" s="171">
        <v>9.56</v>
      </c>
      <c r="G3058" s="171" t="s">
        <v>10451</v>
      </c>
    </row>
    <row r="3059" spans="1:7">
      <c r="A3059" s="171">
        <v>38390</v>
      </c>
      <c r="B3059" s="172" t="s">
        <v>844</v>
      </c>
      <c r="C3059" s="173" t="s">
        <v>814</v>
      </c>
      <c r="D3059" s="173" t="s">
        <v>30</v>
      </c>
      <c r="E3059" s="171">
        <v>0</v>
      </c>
      <c r="F3059" s="171">
        <v>28.83</v>
      </c>
      <c r="G3059" s="171" t="s">
        <v>10451</v>
      </c>
    </row>
    <row r="3060" spans="1:7">
      <c r="A3060" s="171">
        <v>38393</v>
      </c>
      <c r="B3060" s="172" t="s">
        <v>845</v>
      </c>
      <c r="C3060" s="173" t="s">
        <v>814</v>
      </c>
      <c r="D3060" s="173" t="s">
        <v>30</v>
      </c>
      <c r="E3060" s="171">
        <v>0</v>
      </c>
      <c r="F3060" s="171">
        <v>13</v>
      </c>
      <c r="G3060" s="171" t="s">
        <v>10451</v>
      </c>
    </row>
    <row r="3061" spans="1:7">
      <c r="A3061" s="171">
        <v>38396</v>
      </c>
      <c r="B3061" s="172" t="s">
        <v>846</v>
      </c>
      <c r="C3061" s="173" t="s">
        <v>814</v>
      </c>
      <c r="D3061" s="173" t="s">
        <v>30</v>
      </c>
      <c r="E3061" s="171">
        <v>0</v>
      </c>
      <c r="F3061" s="171">
        <v>359.64</v>
      </c>
      <c r="G3061" s="171" t="s">
        <v>10451</v>
      </c>
    </row>
    <row r="3062" spans="1:7">
      <c r="A3062" s="171">
        <v>38399</v>
      </c>
      <c r="B3062" s="172" t="s">
        <v>847</v>
      </c>
      <c r="C3062" s="173" t="s">
        <v>814</v>
      </c>
      <c r="D3062" s="173" t="s">
        <v>30</v>
      </c>
      <c r="E3062" s="171">
        <v>0</v>
      </c>
      <c r="F3062" s="171">
        <v>139.57</v>
      </c>
      <c r="G3062" s="171" t="s">
        <v>10451</v>
      </c>
    </row>
    <row r="3063" spans="1:7" ht="21">
      <c r="A3063" s="171">
        <v>38413</v>
      </c>
      <c r="B3063" s="172" t="s">
        <v>848</v>
      </c>
      <c r="C3063" s="173" t="s">
        <v>814</v>
      </c>
      <c r="D3063" s="173" t="s">
        <v>30</v>
      </c>
      <c r="E3063" s="171">
        <v>0</v>
      </c>
      <c r="F3063" s="171">
        <v>536.28</v>
      </c>
      <c r="G3063" s="171" t="s">
        <v>10451</v>
      </c>
    </row>
    <row r="3064" spans="1:7">
      <c r="A3064" s="171">
        <v>38476</v>
      </c>
      <c r="B3064" s="172" t="s">
        <v>849</v>
      </c>
      <c r="C3064" s="173" t="s">
        <v>814</v>
      </c>
      <c r="D3064" s="173" t="s">
        <v>30</v>
      </c>
      <c r="E3064" s="171">
        <v>0</v>
      </c>
      <c r="F3064" s="171">
        <v>210.29</v>
      </c>
      <c r="G3064" s="171" t="s">
        <v>10451</v>
      </c>
    </row>
    <row r="3065" spans="1:7">
      <c r="A3065" s="171">
        <v>38477</v>
      </c>
      <c r="B3065" s="172" t="s">
        <v>850</v>
      </c>
      <c r="C3065" s="173" t="s">
        <v>814</v>
      </c>
      <c r="D3065" s="173" t="s">
        <v>30</v>
      </c>
      <c r="E3065" s="171">
        <v>0</v>
      </c>
      <c r="F3065" s="171">
        <v>595.54999999999995</v>
      </c>
      <c r="G3065" s="171" t="s">
        <v>10451</v>
      </c>
    </row>
    <row r="3066" spans="1:7">
      <c r="A3066" s="171">
        <v>4750</v>
      </c>
      <c r="B3066" s="172" t="s">
        <v>967</v>
      </c>
      <c r="C3066" s="173" t="s">
        <v>820</v>
      </c>
      <c r="D3066" s="173" t="s">
        <v>336</v>
      </c>
      <c r="E3066" s="171">
        <v>0.14000000000000001</v>
      </c>
      <c r="F3066" s="171" t="s">
        <v>10451</v>
      </c>
      <c r="G3066" s="171">
        <v>15.52</v>
      </c>
    </row>
    <row r="3067" spans="1:7">
      <c r="A3067" s="171">
        <v>6111</v>
      </c>
      <c r="B3067" s="172" t="s">
        <v>856</v>
      </c>
      <c r="C3067" s="173" t="s">
        <v>820</v>
      </c>
      <c r="D3067" s="173" t="s">
        <v>336</v>
      </c>
      <c r="E3067" s="171">
        <v>0.14000000000000001</v>
      </c>
      <c r="F3067" s="171" t="s">
        <v>10451</v>
      </c>
      <c r="G3067" s="171">
        <v>12.58</v>
      </c>
    </row>
    <row r="3068" spans="1:7">
      <c r="A3068" s="171" t="s">
        <v>968</v>
      </c>
      <c r="B3068" s="172" t="s">
        <v>969</v>
      </c>
      <c r="C3068" s="173" t="s">
        <v>814</v>
      </c>
      <c r="D3068" s="173" t="s">
        <v>88</v>
      </c>
      <c r="E3068" s="171">
        <v>1.79</v>
      </c>
      <c r="F3068" s="171">
        <v>0.81</v>
      </c>
      <c r="G3068" s="171" t="s">
        <v>10451</v>
      </c>
    </row>
    <row r="3069" spans="1:7">
      <c r="A3069" s="374"/>
      <c r="B3069" s="374"/>
      <c r="C3069" s="374"/>
      <c r="D3069" s="374"/>
      <c r="E3069" s="374"/>
      <c r="F3069" s="374"/>
      <c r="G3069" s="374"/>
    </row>
    <row r="3070" spans="1:7" ht="21">
      <c r="A3070" s="219" t="s">
        <v>392</v>
      </c>
      <c r="B3070" s="220" t="s">
        <v>393</v>
      </c>
      <c r="C3070" s="221" t="s">
        <v>57</v>
      </c>
      <c r="D3070" s="221" t="s">
        <v>88</v>
      </c>
      <c r="E3070" s="222">
        <v>600</v>
      </c>
      <c r="F3070" s="222">
        <v>7.9</v>
      </c>
      <c r="G3070" s="222">
        <v>4.1399999999999997</v>
      </c>
    </row>
    <row r="3071" spans="1:7">
      <c r="A3071" s="171">
        <v>10</v>
      </c>
      <c r="B3071" s="172" t="s">
        <v>816</v>
      </c>
      <c r="C3071" s="173" t="s">
        <v>814</v>
      </c>
      <c r="D3071" s="173" t="s">
        <v>30</v>
      </c>
      <c r="E3071" s="171">
        <v>1.44</v>
      </c>
      <c r="F3071" s="171">
        <v>9.4499999999999993</v>
      </c>
      <c r="G3071" s="171" t="s">
        <v>10451</v>
      </c>
    </row>
    <row r="3072" spans="1:7" ht="21">
      <c r="A3072" s="171">
        <v>11359</v>
      </c>
      <c r="B3072" s="172" t="s">
        <v>818</v>
      </c>
      <c r="C3072" s="173" t="s">
        <v>814</v>
      </c>
      <c r="D3072" s="173" t="s">
        <v>30</v>
      </c>
      <c r="E3072" s="171">
        <v>0.01</v>
      </c>
      <c r="F3072" s="171">
        <v>520.16</v>
      </c>
      <c r="G3072" s="171" t="s">
        <v>10451</v>
      </c>
    </row>
    <row r="3073" spans="1:7">
      <c r="A3073" s="171">
        <v>12815</v>
      </c>
      <c r="B3073" s="172" t="s">
        <v>821</v>
      </c>
      <c r="C3073" s="173" t="s">
        <v>814</v>
      </c>
      <c r="D3073" s="173" t="s">
        <v>30</v>
      </c>
      <c r="E3073" s="171">
        <v>1.63</v>
      </c>
      <c r="F3073" s="171">
        <v>7.33</v>
      </c>
      <c r="G3073" s="171" t="s">
        <v>10451</v>
      </c>
    </row>
    <row r="3074" spans="1:7">
      <c r="A3074" s="171">
        <v>12892</v>
      </c>
      <c r="B3074" s="172" t="s">
        <v>822</v>
      </c>
      <c r="C3074" s="173" t="s">
        <v>814</v>
      </c>
      <c r="D3074" s="173" t="s">
        <v>823</v>
      </c>
      <c r="E3074" s="171">
        <v>2.4700000000000002</v>
      </c>
      <c r="F3074" s="171">
        <v>10.8</v>
      </c>
      <c r="G3074" s="171" t="s">
        <v>10451</v>
      </c>
    </row>
    <row r="3075" spans="1:7">
      <c r="A3075" s="171">
        <v>12893</v>
      </c>
      <c r="B3075" s="172" t="s">
        <v>824</v>
      </c>
      <c r="C3075" s="173" t="s">
        <v>814</v>
      </c>
      <c r="D3075" s="173" t="s">
        <v>823</v>
      </c>
      <c r="E3075" s="171">
        <v>0.28999999999999998</v>
      </c>
      <c r="F3075" s="171">
        <v>57.6</v>
      </c>
      <c r="G3075" s="171" t="s">
        <v>10451</v>
      </c>
    </row>
    <row r="3076" spans="1:7">
      <c r="A3076" s="171">
        <v>25966</v>
      </c>
      <c r="B3076" s="172" t="s">
        <v>827</v>
      </c>
      <c r="C3076" s="173" t="s">
        <v>814</v>
      </c>
      <c r="D3076" s="173" t="s">
        <v>828</v>
      </c>
      <c r="E3076" s="171">
        <v>0.27</v>
      </c>
      <c r="F3076" s="171">
        <v>13.84</v>
      </c>
      <c r="G3076" s="171" t="s">
        <v>10451</v>
      </c>
    </row>
    <row r="3077" spans="1:7">
      <c r="A3077" s="171">
        <v>2711</v>
      </c>
      <c r="B3077" s="172" t="s">
        <v>831</v>
      </c>
      <c r="C3077" s="173" t="s">
        <v>814</v>
      </c>
      <c r="D3077" s="173" t="s">
        <v>30</v>
      </c>
      <c r="E3077" s="171">
        <v>0.12</v>
      </c>
      <c r="F3077" s="171">
        <v>112.95</v>
      </c>
      <c r="G3077" s="171" t="s">
        <v>10451</v>
      </c>
    </row>
    <row r="3078" spans="1:7">
      <c r="A3078" s="171">
        <v>36144</v>
      </c>
      <c r="B3078" s="172" t="s">
        <v>832</v>
      </c>
      <c r="C3078" s="173" t="s">
        <v>814</v>
      </c>
      <c r="D3078" s="173" t="s">
        <v>30</v>
      </c>
      <c r="E3078" s="171">
        <v>20.07</v>
      </c>
      <c r="F3078" s="171">
        <v>1.34</v>
      </c>
      <c r="G3078" s="171" t="s">
        <v>10451</v>
      </c>
    </row>
    <row r="3079" spans="1:7">
      <c r="A3079" s="171">
        <v>36146</v>
      </c>
      <c r="B3079" s="172" t="s">
        <v>833</v>
      </c>
      <c r="C3079" s="173" t="s">
        <v>814</v>
      </c>
      <c r="D3079" s="173" t="s">
        <v>30</v>
      </c>
      <c r="E3079" s="171">
        <v>0.22</v>
      </c>
      <c r="F3079" s="171">
        <v>204</v>
      </c>
      <c r="G3079" s="171" t="s">
        <v>10451</v>
      </c>
    </row>
    <row r="3080" spans="1:7" ht="21">
      <c r="A3080" s="171">
        <v>36149</v>
      </c>
      <c r="B3080" s="172" t="s">
        <v>834</v>
      </c>
      <c r="C3080" s="173" t="s">
        <v>814</v>
      </c>
      <c r="D3080" s="173" t="s">
        <v>30</v>
      </c>
      <c r="E3080" s="171">
        <v>0.13</v>
      </c>
      <c r="F3080" s="171">
        <v>141</v>
      </c>
      <c r="G3080" s="171" t="s">
        <v>10451</v>
      </c>
    </row>
    <row r="3081" spans="1:7">
      <c r="A3081" s="171">
        <v>36150</v>
      </c>
      <c r="B3081" s="172" t="s">
        <v>835</v>
      </c>
      <c r="C3081" s="173" t="s">
        <v>814</v>
      </c>
      <c r="D3081" s="173" t="s">
        <v>30</v>
      </c>
      <c r="E3081" s="171">
        <v>0.48</v>
      </c>
      <c r="F3081" s="171">
        <v>35.64</v>
      </c>
      <c r="G3081" s="171" t="s">
        <v>10451</v>
      </c>
    </row>
    <row r="3082" spans="1:7" ht="21">
      <c r="A3082" s="171">
        <v>36153</v>
      </c>
      <c r="B3082" s="172" t="s">
        <v>836</v>
      </c>
      <c r="C3082" s="173" t="s">
        <v>814</v>
      </c>
      <c r="D3082" s="173" t="s">
        <v>30</v>
      </c>
      <c r="E3082" s="171">
        <v>0.19</v>
      </c>
      <c r="F3082" s="171">
        <v>160.5</v>
      </c>
      <c r="G3082" s="171" t="s">
        <v>10451</v>
      </c>
    </row>
    <row r="3083" spans="1:7">
      <c r="A3083" s="171">
        <v>37370</v>
      </c>
      <c r="B3083" s="172" t="s">
        <v>838</v>
      </c>
      <c r="C3083" s="173" t="s">
        <v>814</v>
      </c>
      <c r="D3083" s="173" t="s">
        <v>336</v>
      </c>
      <c r="E3083" s="171">
        <v>180</v>
      </c>
      <c r="F3083" s="171">
        <v>2.48</v>
      </c>
      <c r="G3083" s="171" t="s">
        <v>10451</v>
      </c>
    </row>
    <row r="3084" spans="1:7">
      <c r="A3084" s="171">
        <v>37371</v>
      </c>
      <c r="B3084" s="172" t="s">
        <v>839</v>
      </c>
      <c r="C3084" s="173" t="s">
        <v>814</v>
      </c>
      <c r="D3084" s="173" t="s">
        <v>336</v>
      </c>
      <c r="E3084" s="171">
        <v>180</v>
      </c>
      <c r="F3084" s="171">
        <v>0.55000000000000004</v>
      </c>
      <c r="G3084" s="171" t="s">
        <v>10451</v>
      </c>
    </row>
    <row r="3085" spans="1:7">
      <c r="A3085" s="171">
        <v>37372</v>
      </c>
      <c r="B3085" s="172" t="s">
        <v>840</v>
      </c>
      <c r="C3085" s="173" t="s">
        <v>814</v>
      </c>
      <c r="D3085" s="173" t="s">
        <v>336</v>
      </c>
      <c r="E3085" s="171">
        <v>180</v>
      </c>
      <c r="F3085" s="171">
        <v>0.37</v>
      </c>
      <c r="G3085" s="171" t="s">
        <v>10451</v>
      </c>
    </row>
    <row r="3086" spans="1:7">
      <c r="A3086" s="171">
        <v>37373</v>
      </c>
      <c r="B3086" s="172" t="s">
        <v>841</v>
      </c>
      <c r="C3086" s="173" t="s">
        <v>814</v>
      </c>
      <c r="D3086" s="173" t="s">
        <v>336</v>
      </c>
      <c r="E3086" s="171">
        <v>180</v>
      </c>
      <c r="F3086" s="171">
        <v>0.02</v>
      </c>
      <c r="G3086" s="171" t="s">
        <v>10451</v>
      </c>
    </row>
    <row r="3087" spans="1:7">
      <c r="A3087" s="171">
        <v>38382</v>
      </c>
      <c r="B3087" s="172" t="s">
        <v>843</v>
      </c>
      <c r="C3087" s="173" t="s">
        <v>814</v>
      </c>
      <c r="D3087" s="173" t="s">
        <v>30</v>
      </c>
      <c r="E3087" s="171">
        <v>0.49</v>
      </c>
      <c r="F3087" s="171">
        <v>9.56</v>
      </c>
      <c r="G3087" s="171" t="s">
        <v>10451</v>
      </c>
    </row>
    <row r="3088" spans="1:7">
      <c r="A3088" s="171">
        <v>38390</v>
      </c>
      <c r="B3088" s="172" t="s">
        <v>844</v>
      </c>
      <c r="C3088" s="173" t="s">
        <v>814</v>
      </c>
      <c r="D3088" s="173" t="s">
        <v>30</v>
      </c>
      <c r="E3088" s="171">
        <v>0.27</v>
      </c>
      <c r="F3088" s="171">
        <v>28.83</v>
      </c>
      <c r="G3088" s="171" t="s">
        <v>10451</v>
      </c>
    </row>
    <row r="3089" spans="1:7">
      <c r="A3089" s="171">
        <v>38393</v>
      </c>
      <c r="B3089" s="172" t="s">
        <v>845</v>
      </c>
      <c r="C3089" s="173" t="s">
        <v>814</v>
      </c>
      <c r="D3089" s="173" t="s">
        <v>30</v>
      </c>
      <c r="E3089" s="171">
        <v>0.27</v>
      </c>
      <c r="F3089" s="171">
        <v>13</v>
      </c>
      <c r="G3089" s="171" t="s">
        <v>10451</v>
      </c>
    </row>
    <row r="3090" spans="1:7">
      <c r="A3090" s="171">
        <v>38396</v>
      </c>
      <c r="B3090" s="172" t="s">
        <v>846</v>
      </c>
      <c r="C3090" s="173" t="s">
        <v>814</v>
      </c>
      <c r="D3090" s="173" t="s">
        <v>30</v>
      </c>
      <c r="E3090" s="171">
        <v>0.01</v>
      </c>
      <c r="F3090" s="171">
        <v>359.64</v>
      </c>
      <c r="G3090" s="171" t="s">
        <v>10451</v>
      </c>
    </row>
    <row r="3091" spans="1:7">
      <c r="A3091" s="171">
        <v>38399</v>
      </c>
      <c r="B3091" s="172" t="s">
        <v>847</v>
      </c>
      <c r="C3091" s="173" t="s">
        <v>814</v>
      </c>
      <c r="D3091" s="173" t="s">
        <v>30</v>
      </c>
      <c r="E3091" s="171">
        <v>0.05</v>
      </c>
      <c r="F3091" s="171">
        <v>139.57</v>
      </c>
      <c r="G3091" s="171" t="s">
        <v>10451</v>
      </c>
    </row>
    <row r="3092" spans="1:7" ht="21">
      <c r="A3092" s="171">
        <v>38413</v>
      </c>
      <c r="B3092" s="172" t="s">
        <v>848</v>
      </c>
      <c r="C3092" s="173" t="s">
        <v>814</v>
      </c>
      <c r="D3092" s="173" t="s">
        <v>30</v>
      </c>
      <c r="E3092" s="171">
        <v>0.01</v>
      </c>
      <c r="F3092" s="171">
        <v>536.28</v>
      </c>
      <c r="G3092" s="171" t="s">
        <v>10451</v>
      </c>
    </row>
    <row r="3093" spans="1:7">
      <c r="A3093" s="171">
        <v>38476</v>
      </c>
      <c r="B3093" s="172" t="s">
        <v>849</v>
      </c>
      <c r="C3093" s="173" t="s">
        <v>814</v>
      </c>
      <c r="D3093" s="173" t="s">
        <v>30</v>
      </c>
      <c r="E3093" s="171">
        <v>0.04</v>
      </c>
      <c r="F3093" s="171">
        <v>210.29</v>
      </c>
      <c r="G3093" s="171" t="s">
        <v>10451</v>
      </c>
    </row>
    <row r="3094" spans="1:7">
      <c r="A3094" s="171">
        <v>38477</v>
      </c>
      <c r="B3094" s="172" t="s">
        <v>850</v>
      </c>
      <c r="C3094" s="173" t="s">
        <v>814</v>
      </c>
      <c r="D3094" s="173" t="s">
        <v>30</v>
      </c>
      <c r="E3094" s="171">
        <v>0.01</v>
      </c>
      <c r="F3094" s="171">
        <v>595.54999999999995</v>
      </c>
      <c r="G3094" s="171" t="s">
        <v>10451</v>
      </c>
    </row>
    <row r="3095" spans="1:7">
      <c r="A3095" s="171">
        <v>4750</v>
      </c>
      <c r="B3095" s="172" t="s">
        <v>967</v>
      </c>
      <c r="C3095" s="173" t="s">
        <v>820</v>
      </c>
      <c r="D3095" s="173" t="s">
        <v>336</v>
      </c>
      <c r="E3095" s="171">
        <v>61.03</v>
      </c>
      <c r="F3095" s="171" t="s">
        <v>10451</v>
      </c>
      <c r="G3095" s="171">
        <v>15.52</v>
      </c>
    </row>
    <row r="3096" spans="1:7">
      <c r="A3096" s="171">
        <v>6111</v>
      </c>
      <c r="B3096" s="172" t="s">
        <v>856</v>
      </c>
      <c r="C3096" s="173" t="s">
        <v>820</v>
      </c>
      <c r="D3096" s="173" t="s">
        <v>336</v>
      </c>
      <c r="E3096" s="171">
        <v>122.05</v>
      </c>
      <c r="F3096" s="171" t="s">
        <v>10451</v>
      </c>
      <c r="G3096" s="171">
        <v>12.58</v>
      </c>
    </row>
    <row r="3097" spans="1:7">
      <c r="A3097" s="171" t="s">
        <v>1071</v>
      </c>
      <c r="B3097" s="172" t="s">
        <v>1072</v>
      </c>
      <c r="C3097" s="173" t="s">
        <v>814</v>
      </c>
      <c r="D3097" s="173" t="s">
        <v>88</v>
      </c>
      <c r="E3097" s="171">
        <v>660</v>
      </c>
      <c r="F3097" s="171">
        <v>5.83</v>
      </c>
      <c r="G3097" s="171" t="s">
        <v>10451</v>
      </c>
    </row>
    <row r="3098" spans="1:7">
      <c r="A3098" s="374"/>
      <c r="B3098" s="374"/>
      <c r="C3098" s="374"/>
      <c r="D3098" s="374"/>
      <c r="E3098" s="374"/>
      <c r="F3098" s="374"/>
      <c r="G3098" s="374"/>
    </row>
    <row r="3099" spans="1:7">
      <c r="A3099" s="219" t="s">
        <v>395</v>
      </c>
      <c r="B3099" s="220" t="s">
        <v>396</v>
      </c>
      <c r="C3099" s="221" t="s">
        <v>57</v>
      </c>
      <c r="D3099" s="221" t="s">
        <v>62</v>
      </c>
      <c r="E3099" s="222">
        <v>9</v>
      </c>
      <c r="F3099" s="222">
        <v>235.08</v>
      </c>
      <c r="G3099" s="222">
        <v>186.21</v>
      </c>
    </row>
    <row r="3100" spans="1:7">
      <c r="A3100" s="171">
        <v>10</v>
      </c>
      <c r="B3100" s="172" t="s">
        <v>816</v>
      </c>
      <c r="C3100" s="173" t="s">
        <v>814</v>
      </c>
      <c r="D3100" s="173" t="s">
        <v>30</v>
      </c>
      <c r="E3100" s="171">
        <v>0.96</v>
      </c>
      <c r="F3100" s="171">
        <v>9.4499999999999993</v>
      </c>
      <c r="G3100" s="171" t="s">
        <v>10451</v>
      </c>
    </row>
    <row r="3101" spans="1:7" ht="21">
      <c r="A3101" s="171">
        <v>11359</v>
      </c>
      <c r="B3101" s="172" t="s">
        <v>818</v>
      </c>
      <c r="C3101" s="173" t="s">
        <v>814</v>
      </c>
      <c r="D3101" s="173" t="s">
        <v>30</v>
      </c>
      <c r="E3101" s="171">
        <v>0.01</v>
      </c>
      <c r="F3101" s="171">
        <v>520.16</v>
      </c>
      <c r="G3101" s="171" t="s">
        <v>10451</v>
      </c>
    </row>
    <row r="3102" spans="1:7">
      <c r="A3102" s="171">
        <v>12815</v>
      </c>
      <c r="B3102" s="172" t="s">
        <v>821</v>
      </c>
      <c r="C3102" s="173" t="s">
        <v>814</v>
      </c>
      <c r="D3102" s="173" t="s">
        <v>30</v>
      </c>
      <c r="E3102" s="171">
        <v>1.08</v>
      </c>
      <c r="F3102" s="171">
        <v>7.33</v>
      </c>
      <c r="G3102" s="171" t="s">
        <v>10451</v>
      </c>
    </row>
    <row r="3103" spans="1:7">
      <c r="A3103" s="171">
        <v>12892</v>
      </c>
      <c r="B3103" s="172" t="s">
        <v>822</v>
      </c>
      <c r="C3103" s="173" t="s">
        <v>814</v>
      </c>
      <c r="D3103" s="173" t="s">
        <v>823</v>
      </c>
      <c r="E3103" s="171">
        <v>1.64</v>
      </c>
      <c r="F3103" s="171">
        <v>10.8</v>
      </c>
      <c r="G3103" s="171" t="s">
        <v>10451</v>
      </c>
    </row>
    <row r="3104" spans="1:7">
      <c r="A3104" s="171">
        <v>12893</v>
      </c>
      <c r="B3104" s="172" t="s">
        <v>824</v>
      </c>
      <c r="C3104" s="173" t="s">
        <v>814</v>
      </c>
      <c r="D3104" s="173" t="s">
        <v>823</v>
      </c>
      <c r="E3104" s="171">
        <v>0.19</v>
      </c>
      <c r="F3104" s="171">
        <v>57.6</v>
      </c>
      <c r="G3104" s="171" t="s">
        <v>10451</v>
      </c>
    </row>
    <row r="3105" spans="1:7">
      <c r="A3105" s="171">
        <v>1379</v>
      </c>
      <c r="B3105" s="172" t="s">
        <v>825</v>
      </c>
      <c r="C3105" s="173" t="s">
        <v>814</v>
      </c>
      <c r="D3105" s="173" t="s">
        <v>826</v>
      </c>
      <c r="E3105" s="171">
        <v>0.96</v>
      </c>
      <c r="F3105" s="171">
        <v>0.36</v>
      </c>
      <c r="G3105" s="171" t="s">
        <v>10451</v>
      </c>
    </row>
    <row r="3106" spans="1:7">
      <c r="A3106" s="171">
        <v>25966</v>
      </c>
      <c r="B3106" s="172" t="s">
        <v>827</v>
      </c>
      <c r="C3106" s="173" t="s">
        <v>814</v>
      </c>
      <c r="D3106" s="173" t="s">
        <v>828</v>
      </c>
      <c r="E3106" s="171">
        <v>0.18</v>
      </c>
      <c r="F3106" s="171">
        <v>13.84</v>
      </c>
      <c r="G3106" s="171" t="s">
        <v>10451</v>
      </c>
    </row>
    <row r="3107" spans="1:7">
      <c r="A3107" s="171">
        <v>2711</v>
      </c>
      <c r="B3107" s="172" t="s">
        <v>831</v>
      </c>
      <c r="C3107" s="173" t="s">
        <v>814</v>
      </c>
      <c r="D3107" s="173" t="s">
        <v>30</v>
      </c>
      <c r="E3107" s="171">
        <v>0.08</v>
      </c>
      <c r="F3107" s="171">
        <v>112.95</v>
      </c>
      <c r="G3107" s="171" t="s">
        <v>10451</v>
      </c>
    </row>
    <row r="3108" spans="1:7">
      <c r="A3108" s="171">
        <v>36144</v>
      </c>
      <c r="B3108" s="172" t="s">
        <v>832</v>
      </c>
      <c r="C3108" s="173" t="s">
        <v>814</v>
      </c>
      <c r="D3108" s="173" t="s">
        <v>30</v>
      </c>
      <c r="E3108" s="171">
        <v>13.29</v>
      </c>
      <c r="F3108" s="171">
        <v>1.34</v>
      </c>
      <c r="G3108" s="171" t="s">
        <v>10451</v>
      </c>
    </row>
    <row r="3109" spans="1:7">
      <c r="A3109" s="171">
        <v>36146</v>
      </c>
      <c r="B3109" s="172" t="s">
        <v>833</v>
      </c>
      <c r="C3109" s="173" t="s">
        <v>814</v>
      </c>
      <c r="D3109" s="173" t="s">
        <v>30</v>
      </c>
      <c r="E3109" s="171">
        <v>0.15</v>
      </c>
      <c r="F3109" s="171">
        <v>204</v>
      </c>
      <c r="G3109" s="171" t="s">
        <v>10451</v>
      </c>
    </row>
    <row r="3110" spans="1:7" ht="21">
      <c r="A3110" s="171">
        <v>36149</v>
      </c>
      <c r="B3110" s="172" t="s">
        <v>834</v>
      </c>
      <c r="C3110" s="173" t="s">
        <v>814</v>
      </c>
      <c r="D3110" s="173" t="s">
        <v>30</v>
      </c>
      <c r="E3110" s="171">
        <v>0.09</v>
      </c>
      <c r="F3110" s="171">
        <v>141</v>
      </c>
      <c r="G3110" s="171" t="s">
        <v>10451</v>
      </c>
    </row>
    <row r="3111" spans="1:7">
      <c r="A3111" s="171">
        <v>36150</v>
      </c>
      <c r="B3111" s="172" t="s">
        <v>835</v>
      </c>
      <c r="C3111" s="173" t="s">
        <v>814</v>
      </c>
      <c r="D3111" s="173" t="s">
        <v>30</v>
      </c>
      <c r="E3111" s="171">
        <v>0.32</v>
      </c>
      <c r="F3111" s="171">
        <v>35.64</v>
      </c>
      <c r="G3111" s="171" t="s">
        <v>10451</v>
      </c>
    </row>
    <row r="3112" spans="1:7" ht="21">
      <c r="A3112" s="171">
        <v>36153</v>
      </c>
      <c r="B3112" s="172" t="s">
        <v>836</v>
      </c>
      <c r="C3112" s="173" t="s">
        <v>814</v>
      </c>
      <c r="D3112" s="173" t="s">
        <v>30</v>
      </c>
      <c r="E3112" s="171">
        <v>0.13</v>
      </c>
      <c r="F3112" s="171">
        <v>160.5</v>
      </c>
      <c r="G3112" s="171" t="s">
        <v>10451</v>
      </c>
    </row>
    <row r="3113" spans="1:7" ht="21">
      <c r="A3113" s="171">
        <v>370</v>
      </c>
      <c r="B3113" s="172" t="s">
        <v>837</v>
      </c>
      <c r="C3113" s="173" t="s">
        <v>814</v>
      </c>
      <c r="D3113" s="173" t="s">
        <v>534</v>
      </c>
      <c r="E3113" s="171">
        <v>0</v>
      </c>
      <c r="F3113" s="171">
        <v>60</v>
      </c>
      <c r="G3113" s="171" t="s">
        <v>10451</v>
      </c>
    </row>
    <row r="3114" spans="1:7">
      <c r="A3114" s="171">
        <v>37370</v>
      </c>
      <c r="B3114" s="172" t="s">
        <v>838</v>
      </c>
      <c r="C3114" s="173" t="s">
        <v>814</v>
      </c>
      <c r="D3114" s="173" t="s">
        <v>336</v>
      </c>
      <c r="E3114" s="171">
        <v>119.22</v>
      </c>
      <c r="F3114" s="171">
        <v>2.48</v>
      </c>
      <c r="G3114" s="171" t="s">
        <v>10451</v>
      </c>
    </row>
    <row r="3115" spans="1:7">
      <c r="A3115" s="171">
        <v>37371</v>
      </c>
      <c r="B3115" s="172" t="s">
        <v>839</v>
      </c>
      <c r="C3115" s="173" t="s">
        <v>814</v>
      </c>
      <c r="D3115" s="173" t="s">
        <v>336</v>
      </c>
      <c r="E3115" s="171">
        <v>119.22</v>
      </c>
      <c r="F3115" s="171">
        <v>0.55000000000000004</v>
      </c>
      <c r="G3115" s="171" t="s">
        <v>10451</v>
      </c>
    </row>
    <row r="3116" spans="1:7">
      <c r="A3116" s="171">
        <v>37372</v>
      </c>
      <c r="B3116" s="172" t="s">
        <v>840</v>
      </c>
      <c r="C3116" s="173" t="s">
        <v>814</v>
      </c>
      <c r="D3116" s="173" t="s">
        <v>336</v>
      </c>
      <c r="E3116" s="171">
        <v>119.22</v>
      </c>
      <c r="F3116" s="171">
        <v>0.37</v>
      </c>
      <c r="G3116" s="171" t="s">
        <v>10451</v>
      </c>
    </row>
    <row r="3117" spans="1:7">
      <c r="A3117" s="171">
        <v>37373</v>
      </c>
      <c r="B3117" s="172" t="s">
        <v>841</v>
      </c>
      <c r="C3117" s="173" t="s">
        <v>814</v>
      </c>
      <c r="D3117" s="173" t="s">
        <v>336</v>
      </c>
      <c r="E3117" s="171">
        <v>119.22</v>
      </c>
      <c r="F3117" s="171">
        <v>0.02</v>
      </c>
      <c r="G3117" s="171" t="s">
        <v>10451</v>
      </c>
    </row>
    <row r="3118" spans="1:7">
      <c r="A3118" s="171">
        <v>38382</v>
      </c>
      <c r="B3118" s="172" t="s">
        <v>843</v>
      </c>
      <c r="C3118" s="173" t="s">
        <v>814</v>
      </c>
      <c r="D3118" s="173" t="s">
        <v>30</v>
      </c>
      <c r="E3118" s="171">
        <v>0.33</v>
      </c>
      <c r="F3118" s="171">
        <v>9.56</v>
      </c>
      <c r="G3118" s="171" t="s">
        <v>10451</v>
      </c>
    </row>
    <row r="3119" spans="1:7">
      <c r="A3119" s="171">
        <v>38390</v>
      </c>
      <c r="B3119" s="172" t="s">
        <v>844</v>
      </c>
      <c r="C3119" s="173" t="s">
        <v>814</v>
      </c>
      <c r="D3119" s="173" t="s">
        <v>30</v>
      </c>
      <c r="E3119" s="171">
        <v>0.18</v>
      </c>
      <c r="F3119" s="171">
        <v>28.83</v>
      </c>
      <c r="G3119" s="171" t="s">
        <v>10451</v>
      </c>
    </row>
    <row r="3120" spans="1:7">
      <c r="A3120" s="171">
        <v>38393</v>
      </c>
      <c r="B3120" s="172" t="s">
        <v>845</v>
      </c>
      <c r="C3120" s="173" t="s">
        <v>814</v>
      </c>
      <c r="D3120" s="173" t="s">
        <v>30</v>
      </c>
      <c r="E3120" s="171">
        <v>0.18</v>
      </c>
      <c r="F3120" s="171">
        <v>13</v>
      </c>
      <c r="G3120" s="171" t="s">
        <v>10451</v>
      </c>
    </row>
    <row r="3121" spans="1:7">
      <c r="A3121" s="171">
        <v>38396</v>
      </c>
      <c r="B3121" s="172" t="s">
        <v>846</v>
      </c>
      <c r="C3121" s="173" t="s">
        <v>814</v>
      </c>
      <c r="D3121" s="173" t="s">
        <v>30</v>
      </c>
      <c r="E3121" s="171">
        <v>0.01</v>
      </c>
      <c r="F3121" s="171">
        <v>359.64</v>
      </c>
      <c r="G3121" s="171" t="s">
        <v>10451</v>
      </c>
    </row>
    <row r="3122" spans="1:7">
      <c r="A3122" s="171">
        <v>38399</v>
      </c>
      <c r="B3122" s="172" t="s">
        <v>847</v>
      </c>
      <c r="C3122" s="173" t="s">
        <v>814</v>
      </c>
      <c r="D3122" s="173" t="s">
        <v>30</v>
      </c>
      <c r="E3122" s="171">
        <v>0.03</v>
      </c>
      <c r="F3122" s="171">
        <v>139.57</v>
      </c>
      <c r="G3122" s="171" t="s">
        <v>10451</v>
      </c>
    </row>
    <row r="3123" spans="1:7" ht="21">
      <c r="A3123" s="171">
        <v>38413</v>
      </c>
      <c r="B3123" s="172" t="s">
        <v>848</v>
      </c>
      <c r="C3123" s="173" t="s">
        <v>814</v>
      </c>
      <c r="D3123" s="173" t="s">
        <v>30</v>
      </c>
      <c r="E3123" s="171">
        <v>0.01</v>
      </c>
      <c r="F3123" s="171">
        <v>536.28</v>
      </c>
      <c r="G3123" s="171" t="s">
        <v>10451</v>
      </c>
    </row>
    <row r="3124" spans="1:7">
      <c r="A3124" s="171">
        <v>38476</v>
      </c>
      <c r="B3124" s="172" t="s">
        <v>849</v>
      </c>
      <c r="C3124" s="173" t="s">
        <v>814</v>
      </c>
      <c r="D3124" s="173" t="s">
        <v>30</v>
      </c>
      <c r="E3124" s="171">
        <v>0.02</v>
      </c>
      <c r="F3124" s="171">
        <v>210.29</v>
      </c>
      <c r="G3124" s="171" t="s">
        <v>10451</v>
      </c>
    </row>
    <row r="3125" spans="1:7">
      <c r="A3125" s="171">
        <v>38477</v>
      </c>
      <c r="B3125" s="172" t="s">
        <v>850</v>
      </c>
      <c r="C3125" s="173" t="s">
        <v>814</v>
      </c>
      <c r="D3125" s="173" t="s">
        <v>30</v>
      </c>
      <c r="E3125" s="171">
        <v>0.01</v>
      </c>
      <c r="F3125" s="171">
        <v>595.54999999999995</v>
      </c>
      <c r="G3125" s="171" t="s">
        <v>10451</v>
      </c>
    </row>
    <row r="3126" spans="1:7">
      <c r="A3126" s="171">
        <v>4750</v>
      </c>
      <c r="B3126" s="172" t="s">
        <v>967</v>
      </c>
      <c r="C3126" s="173" t="s">
        <v>820</v>
      </c>
      <c r="D3126" s="173" t="s">
        <v>336</v>
      </c>
      <c r="E3126" s="171">
        <v>2.11</v>
      </c>
      <c r="F3126" s="171" t="s">
        <v>10451</v>
      </c>
      <c r="G3126" s="171">
        <v>15.52</v>
      </c>
    </row>
    <row r="3127" spans="1:7">
      <c r="A3127" s="171">
        <v>6110</v>
      </c>
      <c r="B3127" s="172" t="s">
        <v>1047</v>
      </c>
      <c r="C3127" s="173" t="s">
        <v>820</v>
      </c>
      <c r="D3127" s="173" t="s">
        <v>336</v>
      </c>
      <c r="E3127" s="171">
        <v>116.48</v>
      </c>
      <c r="F3127" s="171" t="s">
        <v>10451</v>
      </c>
      <c r="G3127" s="171">
        <v>13.92</v>
      </c>
    </row>
    <row r="3128" spans="1:7">
      <c r="A3128" s="171">
        <v>6111</v>
      </c>
      <c r="B3128" s="172" t="s">
        <v>856</v>
      </c>
      <c r="C3128" s="173" t="s">
        <v>820</v>
      </c>
      <c r="D3128" s="173" t="s">
        <v>336</v>
      </c>
      <c r="E3128" s="171">
        <v>1.77</v>
      </c>
      <c r="F3128" s="171" t="s">
        <v>10451</v>
      </c>
      <c r="G3128" s="171">
        <v>12.58</v>
      </c>
    </row>
    <row r="3129" spans="1:7" ht="21">
      <c r="A3129" s="171">
        <v>7697</v>
      </c>
      <c r="B3129" s="172" t="s">
        <v>880</v>
      </c>
      <c r="C3129" s="173" t="s">
        <v>814</v>
      </c>
      <c r="D3129" s="173" t="s">
        <v>88</v>
      </c>
      <c r="E3129" s="171">
        <v>59.76</v>
      </c>
      <c r="F3129" s="171">
        <v>25.53</v>
      </c>
      <c r="G3129" s="171" t="s">
        <v>10451</v>
      </c>
    </row>
    <row r="3130" spans="1:7">
      <c r="A3130" s="374"/>
      <c r="B3130" s="374"/>
      <c r="C3130" s="374"/>
      <c r="D3130" s="374"/>
      <c r="E3130" s="374"/>
      <c r="F3130" s="374"/>
      <c r="G3130" s="374"/>
    </row>
    <row r="3131" spans="1:7">
      <c r="A3131" s="164" t="s">
        <v>1073</v>
      </c>
      <c r="B3131" s="375" t="s">
        <v>398</v>
      </c>
      <c r="C3131" s="375"/>
      <c r="D3131" s="375"/>
      <c r="E3131" s="375"/>
      <c r="F3131" s="375"/>
      <c r="G3131" s="375"/>
    </row>
    <row r="3132" spans="1:7">
      <c r="A3132" s="374"/>
      <c r="B3132" s="374"/>
      <c r="C3132" s="374"/>
      <c r="D3132" s="374"/>
      <c r="E3132" s="374"/>
      <c r="F3132" s="374"/>
      <c r="G3132" s="374"/>
    </row>
    <row r="3133" spans="1:7">
      <c r="A3133" s="219" t="s">
        <v>400</v>
      </c>
      <c r="B3133" s="220" t="s">
        <v>401</v>
      </c>
      <c r="C3133" s="221" t="s">
        <v>57</v>
      </c>
      <c r="D3133" s="221" t="s">
        <v>30</v>
      </c>
      <c r="E3133" s="222">
        <v>27</v>
      </c>
      <c r="F3133" s="222">
        <v>88.48</v>
      </c>
      <c r="G3133" s="222">
        <v>0.38</v>
      </c>
    </row>
    <row r="3134" spans="1:7">
      <c r="A3134" s="171">
        <v>10</v>
      </c>
      <c r="B3134" s="172" t="s">
        <v>816</v>
      </c>
      <c r="C3134" s="173" t="s">
        <v>814</v>
      </c>
      <c r="D3134" s="173" t="s">
        <v>30</v>
      </c>
      <c r="E3134" s="171">
        <v>0.01</v>
      </c>
      <c r="F3134" s="171">
        <v>9.4499999999999993</v>
      </c>
      <c r="G3134" s="171" t="s">
        <v>10451</v>
      </c>
    </row>
    <row r="3135" spans="1:7" ht="21">
      <c r="A3135" s="171">
        <v>11359</v>
      </c>
      <c r="B3135" s="172" t="s">
        <v>818</v>
      </c>
      <c r="C3135" s="173" t="s">
        <v>814</v>
      </c>
      <c r="D3135" s="173" t="s">
        <v>30</v>
      </c>
      <c r="E3135" s="171">
        <v>0</v>
      </c>
      <c r="F3135" s="171">
        <v>520.16</v>
      </c>
      <c r="G3135" s="171" t="s">
        <v>10451</v>
      </c>
    </row>
    <row r="3136" spans="1:7">
      <c r="A3136" s="171">
        <v>12815</v>
      </c>
      <c r="B3136" s="172" t="s">
        <v>821</v>
      </c>
      <c r="C3136" s="173" t="s">
        <v>814</v>
      </c>
      <c r="D3136" s="173" t="s">
        <v>30</v>
      </c>
      <c r="E3136" s="171">
        <v>0.01</v>
      </c>
      <c r="F3136" s="171">
        <v>7.33</v>
      </c>
      <c r="G3136" s="171" t="s">
        <v>10451</v>
      </c>
    </row>
    <row r="3137" spans="1:7">
      <c r="A3137" s="171">
        <v>12892</v>
      </c>
      <c r="B3137" s="172" t="s">
        <v>822</v>
      </c>
      <c r="C3137" s="173" t="s">
        <v>814</v>
      </c>
      <c r="D3137" s="173" t="s">
        <v>823</v>
      </c>
      <c r="E3137" s="171">
        <v>0.01</v>
      </c>
      <c r="F3137" s="171">
        <v>10.8</v>
      </c>
      <c r="G3137" s="171" t="s">
        <v>10451</v>
      </c>
    </row>
    <row r="3138" spans="1:7">
      <c r="A3138" s="171">
        <v>12893</v>
      </c>
      <c r="B3138" s="172" t="s">
        <v>824</v>
      </c>
      <c r="C3138" s="173" t="s">
        <v>814</v>
      </c>
      <c r="D3138" s="173" t="s">
        <v>823</v>
      </c>
      <c r="E3138" s="171">
        <v>0</v>
      </c>
      <c r="F3138" s="171">
        <v>57.6</v>
      </c>
      <c r="G3138" s="171" t="s">
        <v>10451</v>
      </c>
    </row>
    <row r="3139" spans="1:7">
      <c r="A3139" s="171">
        <v>25966</v>
      </c>
      <c r="B3139" s="172" t="s">
        <v>827</v>
      </c>
      <c r="C3139" s="173" t="s">
        <v>814</v>
      </c>
      <c r="D3139" s="173" t="s">
        <v>828</v>
      </c>
      <c r="E3139" s="171">
        <v>0</v>
      </c>
      <c r="F3139" s="171">
        <v>13.84</v>
      </c>
      <c r="G3139" s="171" t="s">
        <v>10451</v>
      </c>
    </row>
    <row r="3140" spans="1:7">
      <c r="A3140" s="171">
        <v>2711</v>
      </c>
      <c r="B3140" s="172" t="s">
        <v>831</v>
      </c>
      <c r="C3140" s="173" t="s">
        <v>814</v>
      </c>
      <c r="D3140" s="173" t="s">
        <v>30</v>
      </c>
      <c r="E3140" s="171">
        <v>0</v>
      </c>
      <c r="F3140" s="171">
        <v>112.95</v>
      </c>
      <c r="G3140" s="171" t="s">
        <v>10451</v>
      </c>
    </row>
    <row r="3141" spans="1:7">
      <c r="A3141" s="171">
        <v>36144</v>
      </c>
      <c r="B3141" s="172" t="s">
        <v>832</v>
      </c>
      <c r="C3141" s="173" t="s">
        <v>814</v>
      </c>
      <c r="D3141" s="173" t="s">
        <v>30</v>
      </c>
      <c r="E3141" s="171">
        <v>0.09</v>
      </c>
      <c r="F3141" s="171">
        <v>1.34</v>
      </c>
      <c r="G3141" s="171" t="s">
        <v>10451</v>
      </c>
    </row>
    <row r="3142" spans="1:7">
      <c r="A3142" s="171">
        <v>36146</v>
      </c>
      <c r="B3142" s="172" t="s">
        <v>833</v>
      </c>
      <c r="C3142" s="173" t="s">
        <v>814</v>
      </c>
      <c r="D3142" s="173" t="s">
        <v>30</v>
      </c>
      <c r="E3142" s="171">
        <v>0</v>
      </c>
      <c r="F3142" s="171">
        <v>204</v>
      </c>
      <c r="G3142" s="171" t="s">
        <v>10451</v>
      </c>
    </row>
    <row r="3143" spans="1:7" ht="21">
      <c r="A3143" s="171">
        <v>36149</v>
      </c>
      <c r="B3143" s="172" t="s">
        <v>834</v>
      </c>
      <c r="C3143" s="173" t="s">
        <v>814</v>
      </c>
      <c r="D3143" s="173" t="s">
        <v>30</v>
      </c>
      <c r="E3143" s="171">
        <v>0</v>
      </c>
      <c r="F3143" s="171">
        <v>141</v>
      </c>
      <c r="G3143" s="171" t="s">
        <v>10451</v>
      </c>
    </row>
    <row r="3144" spans="1:7">
      <c r="A3144" s="171">
        <v>36150</v>
      </c>
      <c r="B3144" s="172" t="s">
        <v>835</v>
      </c>
      <c r="C3144" s="173" t="s">
        <v>814</v>
      </c>
      <c r="D3144" s="173" t="s">
        <v>30</v>
      </c>
      <c r="E3144" s="171">
        <v>0</v>
      </c>
      <c r="F3144" s="171">
        <v>35.64</v>
      </c>
      <c r="G3144" s="171" t="s">
        <v>10451</v>
      </c>
    </row>
    <row r="3145" spans="1:7" ht="21">
      <c r="A3145" s="171">
        <v>36153</v>
      </c>
      <c r="B3145" s="172" t="s">
        <v>836</v>
      </c>
      <c r="C3145" s="173" t="s">
        <v>814</v>
      </c>
      <c r="D3145" s="173" t="s">
        <v>30</v>
      </c>
      <c r="E3145" s="171">
        <v>0</v>
      </c>
      <c r="F3145" s="171">
        <v>160.5</v>
      </c>
      <c r="G3145" s="171" t="s">
        <v>10451</v>
      </c>
    </row>
    <row r="3146" spans="1:7">
      <c r="A3146" s="171">
        <v>37370</v>
      </c>
      <c r="B3146" s="172" t="s">
        <v>838</v>
      </c>
      <c r="C3146" s="173" t="s">
        <v>814</v>
      </c>
      <c r="D3146" s="173" t="s">
        <v>336</v>
      </c>
      <c r="E3146" s="171">
        <v>0.81</v>
      </c>
      <c r="F3146" s="171">
        <v>2.48</v>
      </c>
      <c r="G3146" s="171" t="s">
        <v>10451</v>
      </c>
    </row>
    <row r="3147" spans="1:7">
      <c r="A3147" s="171">
        <v>37371</v>
      </c>
      <c r="B3147" s="172" t="s">
        <v>839</v>
      </c>
      <c r="C3147" s="173" t="s">
        <v>814</v>
      </c>
      <c r="D3147" s="173" t="s">
        <v>336</v>
      </c>
      <c r="E3147" s="171">
        <v>0.81</v>
      </c>
      <c r="F3147" s="171">
        <v>0.55000000000000004</v>
      </c>
      <c r="G3147" s="171" t="s">
        <v>10451</v>
      </c>
    </row>
    <row r="3148" spans="1:7">
      <c r="A3148" s="171">
        <v>37372</v>
      </c>
      <c r="B3148" s="172" t="s">
        <v>840</v>
      </c>
      <c r="C3148" s="173" t="s">
        <v>814</v>
      </c>
      <c r="D3148" s="173" t="s">
        <v>336</v>
      </c>
      <c r="E3148" s="171">
        <v>0.81</v>
      </c>
      <c r="F3148" s="171">
        <v>0.37</v>
      </c>
      <c r="G3148" s="171" t="s">
        <v>10451</v>
      </c>
    </row>
    <row r="3149" spans="1:7">
      <c r="A3149" s="171">
        <v>37373</v>
      </c>
      <c r="B3149" s="172" t="s">
        <v>841</v>
      </c>
      <c r="C3149" s="173" t="s">
        <v>814</v>
      </c>
      <c r="D3149" s="173" t="s">
        <v>336</v>
      </c>
      <c r="E3149" s="171">
        <v>0.81</v>
      </c>
      <c r="F3149" s="171">
        <v>0.02</v>
      </c>
      <c r="G3149" s="171" t="s">
        <v>10451</v>
      </c>
    </row>
    <row r="3150" spans="1:7">
      <c r="A3150" s="171">
        <v>38382</v>
      </c>
      <c r="B3150" s="172" t="s">
        <v>843</v>
      </c>
      <c r="C3150" s="173" t="s">
        <v>814</v>
      </c>
      <c r="D3150" s="173" t="s">
        <v>30</v>
      </c>
      <c r="E3150" s="171">
        <v>0</v>
      </c>
      <c r="F3150" s="171">
        <v>9.56</v>
      </c>
      <c r="G3150" s="171" t="s">
        <v>10451</v>
      </c>
    </row>
    <row r="3151" spans="1:7">
      <c r="A3151" s="171">
        <v>38390</v>
      </c>
      <c r="B3151" s="172" t="s">
        <v>844</v>
      </c>
      <c r="C3151" s="173" t="s">
        <v>814</v>
      </c>
      <c r="D3151" s="173" t="s">
        <v>30</v>
      </c>
      <c r="E3151" s="171">
        <v>0</v>
      </c>
      <c r="F3151" s="171">
        <v>28.83</v>
      </c>
      <c r="G3151" s="171" t="s">
        <v>10451</v>
      </c>
    </row>
    <row r="3152" spans="1:7">
      <c r="A3152" s="171">
        <v>38393</v>
      </c>
      <c r="B3152" s="172" t="s">
        <v>845</v>
      </c>
      <c r="C3152" s="173" t="s">
        <v>814</v>
      </c>
      <c r="D3152" s="173" t="s">
        <v>30</v>
      </c>
      <c r="E3152" s="171">
        <v>0</v>
      </c>
      <c r="F3152" s="171">
        <v>13</v>
      </c>
      <c r="G3152" s="171" t="s">
        <v>10451</v>
      </c>
    </row>
    <row r="3153" spans="1:7">
      <c r="A3153" s="171">
        <v>38396</v>
      </c>
      <c r="B3153" s="172" t="s">
        <v>846</v>
      </c>
      <c r="C3153" s="173" t="s">
        <v>814</v>
      </c>
      <c r="D3153" s="173" t="s">
        <v>30</v>
      </c>
      <c r="E3153" s="171">
        <v>0</v>
      </c>
      <c r="F3153" s="171">
        <v>359.64</v>
      </c>
      <c r="G3153" s="171" t="s">
        <v>10451</v>
      </c>
    </row>
    <row r="3154" spans="1:7">
      <c r="A3154" s="171">
        <v>38399</v>
      </c>
      <c r="B3154" s="172" t="s">
        <v>847</v>
      </c>
      <c r="C3154" s="173" t="s">
        <v>814</v>
      </c>
      <c r="D3154" s="173" t="s">
        <v>30</v>
      </c>
      <c r="E3154" s="171">
        <v>0</v>
      </c>
      <c r="F3154" s="171">
        <v>139.57</v>
      </c>
      <c r="G3154" s="171" t="s">
        <v>10451</v>
      </c>
    </row>
    <row r="3155" spans="1:7" ht="21">
      <c r="A3155" s="171">
        <v>38413</v>
      </c>
      <c r="B3155" s="172" t="s">
        <v>848</v>
      </c>
      <c r="C3155" s="173" t="s">
        <v>814</v>
      </c>
      <c r="D3155" s="173" t="s">
        <v>30</v>
      </c>
      <c r="E3155" s="171">
        <v>0</v>
      </c>
      <c r="F3155" s="171">
        <v>536.28</v>
      </c>
      <c r="G3155" s="171" t="s">
        <v>10451</v>
      </c>
    </row>
    <row r="3156" spans="1:7">
      <c r="A3156" s="171">
        <v>38476</v>
      </c>
      <c r="B3156" s="172" t="s">
        <v>849</v>
      </c>
      <c r="C3156" s="173" t="s">
        <v>814</v>
      </c>
      <c r="D3156" s="173" t="s">
        <v>30</v>
      </c>
      <c r="E3156" s="171">
        <v>0</v>
      </c>
      <c r="F3156" s="171">
        <v>210.29</v>
      </c>
      <c r="G3156" s="171" t="s">
        <v>10451</v>
      </c>
    </row>
    <row r="3157" spans="1:7">
      <c r="A3157" s="171">
        <v>38477</v>
      </c>
      <c r="B3157" s="172" t="s">
        <v>850</v>
      </c>
      <c r="C3157" s="173" t="s">
        <v>814</v>
      </c>
      <c r="D3157" s="173" t="s">
        <v>30</v>
      </c>
      <c r="E3157" s="171">
        <v>0</v>
      </c>
      <c r="F3157" s="171">
        <v>595.54999999999995</v>
      </c>
      <c r="G3157" s="171" t="s">
        <v>10451</v>
      </c>
    </row>
    <row r="3158" spans="1:7">
      <c r="A3158" s="171">
        <v>6111</v>
      </c>
      <c r="B3158" s="172" t="s">
        <v>856</v>
      </c>
      <c r="C3158" s="173" t="s">
        <v>820</v>
      </c>
      <c r="D3158" s="173" t="s">
        <v>336</v>
      </c>
      <c r="E3158" s="171">
        <v>0.82</v>
      </c>
      <c r="F3158" s="171" t="s">
        <v>10451</v>
      </c>
      <c r="G3158" s="171">
        <v>12.58</v>
      </c>
    </row>
    <row r="3159" spans="1:7">
      <c r="A3159" s="171" t="s">
        <v>1074</v>
      </c>
      <c r="B3159" s="172" t="s">
        <v>1075</v>
      </c>
      <c r="C3159" s="173" t="s">
        <v>814</v>
      </c>
      <c r="D3159" s="173" t="s">
        <v>30</v>
      </c>
      <c r="E3159" s="171">
        <v>27</v>
      </c>
      <c r="F3159" s="171">
        <v>88.33</v>
      </c>
      <c r="G3159" s="171" t="s">
        <v>10451</v>
      </c>
    </row>
    <row r="3160" spans="1:7">
      <c r="A3160" s="374"/>
      <c r="B3160" s="374"/>
      <c r="C3160" s="374"/>
      <c r="D3160" s="374"/>
      <c r="E3160" s="374"/>
      <c r="F3160" s="374"/>
      <c r="G3160" s="374"/>
    </row>
    <row r="3161" spans="1:7" ht="21">
      <c r="A3161" s="219" t="s">
        <v>403</v>
      </c>
      <c r="B3161" s="220" t="s">
        <v>404</v>
      </c>
      <c r="C3161" s="221" t="s">
        <v>57</v>
      </c>
      <c r="D3161" s="221" t="s">
        <v>30</v>
      </c>
      <c r="E3161" s="222">
        <v>10</v>
      </c>
      <c r="F3161" s="222">
        <v>264.39999999999998</v>
      </c>
      <c r="G3161" s="222">
        <v>0.38</v>
      </c>
    </row>
    <row r="3162" spans="1:7">
      <c r="A3162" s="171">
        <v>10</v>
      </c>
      <c r="B3162" s="172" t="s">
        <v>816</v>
      </c>
      <c r="C3162" s="173" t="s">
        <v>814</v>
      </c>
      <c r="D3162" s="173" t="s">
        <v>30</v>
      </c>
      <c r="E3162" s="171">
        <v>0</v>
      </c>
      <c r="F3162" s="171">
        <v>9.4499999999999993</v>
      </c>
      <c r="G3162" s="171" t="s">
        <v>10451</v>
      </c>
    </row>
    <row r="3163" spans="1:7" ht="21">
      <c r="A3163" s="171">
        <v>11359</v>
      </c>
      <c r="B3163" s="172" t="s">
        <v>818</v>
      </c>
      <c r="C3163" s="173" t="s">
        <v>814</v>
      </c>
      <c r="D3163" s="173" t="s">
        <v>30</v>
      </c>
      <c r="E3163" s="171">
        <v>0</v>
      </c>
      <c r="F3163" s="171">
        <v>520.16</v>
      </c>
      <c r="G3163" s="171" t="s">
        <v>10451</v>
      </c>
    </row>
    <row r="3164" spans="1:7">
      <c r="A3164" s="171">
        <v>12815</v>
      </c>
      <c r="B3164" s="172" t="s">
        <v>821</v>
      </c>
      <c r="C3164" s="173" t="s">
        <v>814</v>
      </c>
      <c r="D3164" s="173" t="s">
        <v>30</v>
      </c>
      <c r="E3164" s="171">
        <v>0</v>
      </c>
      <c r="F3164" s="171">
        <v>7.33</v>
      </c>
      <c r="G3164" s="171" t="s">
        <v>10451</v>
      </c>
    </row>
    <row r="3165" spans="1:7">
      <c r="A3165" s="171">
        <v>12892</v>
      </c>
      <c r="B3165" s="172" t="s">
        <v>822</v>
      </c>
      <c r="C3165" s="173" t="s">
        <v>814</v>
      </c>
      <c r="D3165" s="173" t="s">
        <v>823</v>
      </c>
      <c r="E3165" s="171">
        <v>0</v>
      </c>
      <c r="F3165" s="171">
        <v>10.8</v>
      </c>
      <c r="G3165" s="171" t="s">
        <v>10451</v>
      </c>
    </row>
    <row r="3166" spans="1:7">
      <c r="A3166" s="171">
        <v>12893</v>
      </c>
      <c r="B3166" s="172" t="s">
        <v>824</v>
      </c>
      <c r="C3166" s="173" t="s">
        <v>814</v>
      </c>
      <c r="D3166" s="173" t="s">
        <v>823</v>
      </c>
      <c r="E3166" s="171">
        <v>0</v>
      </c>
      <c r="F3166" s="171">
        <v>57.6</v>
      </c>
      <c r="G3166" s="171" t="s">
        <v>10451</v>
      </c>
    </row>
    <row r="3167" spans="1:7">
      <c r="A3167" s="171">
        <v>25966</v>
      </c>
      <c r="B3167" s="172" t="s">
        <v>827</v>
      </c>
      <c r="C3167" s="173" t="s">
        <v>814</v>
      </c>
      <c r="D3167" s="173" t="s">
        <v>828</v>
      </c>
      <c r="E3167" s="171">
        <v>0</v>
      </c>
      <c r="F3167" s="171">
        <v>13.84</v>
      </c>
      <c r="G3167" s="171" t="s">
        <v>10451</v>
      </c>
    </row>
    <row r="3168" spans="1:7">
      <c r="A3168" s="171">
        <v>2711</v>
      </c>
      <c r="B3168" s="172" t="s">
        <v>831</v>
      </c>
      <c r="C3168" s="173" t="s">
        <v>814</v>
      </c>
      <c r="D3168" s="173" t="s">
        <v>30</v>
      </c>
      <c r="E3168" s="171">
        <v>0</v>
      </c>
      <c r="F3168" s="171">
        <v>112.95</v>
      </c>
      <c r="G3168" s="171" t="s">
        <v>10451</v>
      </c>
    </row>
    <row r="3169" spans="1:7">
      <c r="A3169" s="171">
        <v>36144</v>
      </c>
      <c r="B3169" s="172" t="s">
        <v>832</v>
      </c>
      <c r="C3169" s="173" t="s">
        <v>814</v>
      </c>
      <c r="D3169" s="173" t="s">
        <v>30</v>
      </c>
      <c r="E3169" s="171">
        <v>0.03</v>
      </c>
      <c r="F3169" s="171">
        <v>1.34</v>
      </c>
      <c r="G3169" s="171" t="s">
        <v>10451</v>
      </c>
    </row>
    <row r="3170" spans="1:7">
      <c r="A3170" s="171">
        <v>36146</v>
      </c>
      <c r="B3170" s="172" t="s">
        <v>833</v>
      </c>
      <c r="C3170" s="173" t="s">
        <v>814</v>
      </c>
      <c r="D3170" s="173" t="s">
        <v>30</v>
      </c>
      <c r="E3170" s="171">
        <v>0</v>
      </c>
      <c r="F3170" s="171">
        <v>204</v>
      </c>
      <c r="G3170" s="171" t="s">
        <v>10451</v>
      </c>
    </row>
    <row r="3171" spans="1:7" ht="21">
      <c r="A3171" s="171">
        <v>36149</v>
      </c>
      <c r="B3171" s="172" t="s">
        <v>834</v>
      </c>
      <c r="C3171" s="173" t="s">
        <v>814</v>
      </c>
      <c r="D3171" s="173" t="s">
        <v>30</v>
      </c>
      <c r="E3171" s="171">
        <v>0</v>
      </c>
      <c r="F3171" s="171">
        <v>141</v>
      </c>
      <c r="G3171" s="171" t="s">
        <v>10451</v>
      </c>
    </row>
    <row r="3172" spans="1:7">
      <c r="A3172" s="171">
        <v>36150</v>
      </c>
      <c r="B3172" s="172" t="s">
        <v>835</v>
      </c>
      <c r="C3172" s="173" t="s">
        <v>814</v>
      </c>
      <c r="D3172" s="173" t="s">
        <v>30</v>
      </c>
      <c r="E3172" s="171">
        <v>0</v>
      </c>
      <c r="F3172" s="171">
        <v>35.64</v>
      </c>
      <c r="G3172" s="171" t="s">
        <v>10451</v>
      </c>
    </row>
    <row r="3173" spans="1:7" ht="21">
      <c r="A3173" s="171">
        <v>36153</v>
      </c>
      <c r="B3173" s="172" t="s">
        <v>836</v>
      </c>
      <c r="C3173" s="173" t="s">
        <v>814</v>
      </c>
      <c r="D3173" s="173" t="s">
        <v>30</v>
      </c>
      <c r="E3173" s="171">
        <v>0</v>
      </c>
      <c r="F3173" s="171">
        <v>160.5</v>
      </c>
      <c r="G3173" s="171" t="s">
        <v>10451</v>
      </c>
    </row>
    <row r="3174" spans="1:7">
      <c r="A3174" s="171">
        <v>37370</v>
      </c>
      <c r="B3174" s="172" t="s">
        <v>838</v>
      </c>
      <c r="C3174" s="173" t="s">
        <v>814</v>
      </c>
      <c r="D3174" s="173" t="s">
        <v>336</v>
      </c>
      <c r="E3174" s="171">
        <v>0.3</v>
      </c>
      <c r="F3174" s="171">
        <v>2.48</v>
      </c>
      <c r="G3174" s="171" t="s">
        <v>10451</v>
      </c>
    </row>
    <row r="3175" spans="1:7">
      <c r="A3175" s="171">
        <v>37371</v>
      </c>
      <c r="B3175" s="172" t="s">
        <v>839</v>
      </c>
      <c r="C3175" s="173" t="s">
        <v>814</v>
      </c>
      <c r="D3175" s="173" t="s">
        <v>336</v>
      </c>
      <c r="E3175" s="171">
        <v>0.3</v>
      </c>
      <c r="F3175" s="171">
        <v>0.55000000000000004</v>
      </c>
      <c r="G3175" s="171" t="s">
        <v>10451</v>
      </c>
    </row>
    <row r="3176" spans="1:7">
      <c r="A3176" s="171">
        <v>37372</v>
      </c>
      <c r="B3176" s="172" t="s">
        <v>840</v>
      </c>
      <c r="C3176" s="173" t="s">
        <v>814</v>
      </c>
      <c r="D3176" s="173" t="s">
        <v>336</v>
      </c>
      <c r="E3176" s="171">
        <v>0.3</v>
      </c>
      <c r="F3176" s="171">
        <v>0.37</v>
      </c>
      <c r="G3176" s="171" t="s">
        <v>10451</v>
      </c>
    </row>
    <row r="3177" spans="1:7">
      <c r="A3177" s="171">
        <v>37373</v>
      </c>
      <c r="B3177" s="172" t="s">
        <v>841</v>
      </c>
      <c r="C3177" s="173" t="s">
        <v>814</v>
      </c>
      <c r="D3177" s="173" t="s">
        <v>336</v>
      </c>
      <c r="E3177" s="171">
        <v>0.3</v>
      </c>
      <c r="F3177" s="171">
        <v>0.02</v>
      </c>
      <c r="G3177" s="171" t="s">
        <v>10451</v>
      </c>
    </row>
    <row r="3178" spans="1:7" ht="31.5">
      <c r="A3178" s="171">
        <v>37527</v>
      </c>
      <c r="B3178" s="172" t="s">
        <v>1076</v>
      </c>
      <c r="C3178" s="173" t="s">
        <v>814</v>
      </c>
      <c r="D3178" s="173" t="s">
        <v>30</v>
      </c>
      <c r="E3178" s="171">
        <v>10</v>
      </c>
      <c r="F3178" s="171">
        <v>264.25</v>
      </c>
      <c r="G3178" s="171" t="s">
        <v>10451</v>
      </c>
    </row>
    <row r="3179" spans="1:7">
      <c r="A3179" s="171">
        <v>38382</v>
      </c>
      <c r="B3179" s="172" t="s">
        <v>843</v>
      </c>
      <c r="C3179" s="173" t="s">
        <v>814</v>
      </c>
      <c r="D3179" s="173" t="s">
        <v>30</v>
      </c>
      <c r="E3179" s="171">
        <v>0</v>
      </c>
      <c r="F3179" s="171">
        <v>9.56</v>
      </c>
      <c r="G3179" s="171" t="s">
        <v>10451</v>
      </c>
    </row>
    <row r="3180" spans="1:7">
      <c r="A3180" s="171">
        <v>38390</v>
      </c>
      <c r="B3180" s="172" t="s">
        <v>844</v>
      </c>
      <c r="C3180" s="173" t="s">
        <v>814</v>
      </c>
      <c r="D3180" s="173" t="s">
        <v>30</v>
      </c>
      <c r="E3180" s="171">
        <v>0</v>
      </c>
      <c r="F3180" s="171">
        <v>28.83</v>
      </c>
      <c r="G3180" s="171" t="s">
        <v>10451</v>
      </c>
    </row>
    <row r="3181" spans="1:7">
      <c r="A3181" s="171">
        <v>38393</v>
      </c>
      <c r="B3181" s="172" t="s">
        <v>845</v>
      </c>
      <c r="C3181" s="173" t="s">
        <v>814</v>
      </c>
      <c r="D3181" s="173" t="s">
        <v>30</v>
      </c>
      <c r="E3181" s="171">
        <v>0</v>
      </c>
      <c r="F3181" s="171">
        <v>13</v>
      </c>
      <c r="G3181" s="171" t="s">
        <v>10451</v>
      </c>
    </row>
    <row r="3182" spans="1:7">
      <c r="A3182" s="171">
        <v>38396</v>
      </c>
      <c r="B3182" s="172" t="s">
        <v>846</v>
      </c>
      <c r="C3182" s="173" t="s">
        <v>814</v>
      </c>
      <c r="D3182" s="173" t="s">
        <v>30</v>
      </c>
      <c r="E3182" s="171">
        <v>0</v>
      </c>
      <c r="F3182" s="171">
        <v>359.64</v>
      </c>
      <c r="G3182" s="171" t="s">
        <v>10451</v>
      </c>
    </row>
    <row r="3183" spans="1:7">
      <c r="A3183" s="171">
        <v>38399</v>
      </c>
      <c r="B3183" s="172" t="s">
        <v>847</v>
      </c>
      <c r="C3183" s="173" t="s">
        <v>814</v>
      </c>
      <c r="D3183" s="173" t="s">
        <v>30</v>
      </c>
      <c r="E3183" s="171">
        <v>0</v>
      </c>
      <c r="F3183" s="171">
        <v>139.57</v>
      </c>
      <c r="G3183" s="171" t="s">
        <v>10451</v>
      </c>
    </row>
    <row r="3184" spans="1:7" ht="21">
      <c r="A3184" s="171">
        <v>38413</v>
      </c>
      <c r="B3184" s="172" t="s">
        <v>848</v>
      </c>
      <c r="C3184" s="173" t="s">
        <v>814</v>
      </c>
      <c r="D3184" s="173" t="s">
        <v>30</v>
      </c>
      <c r="E3184" s="171">
        <v>0</v>
      </c>
      <c r="F3184" s="171">
        <v>536.28</v>
      </c>
      <c r="G3184" s="171" t="s">
        <v>10451</v>
      </c>
    </row>
    <row r="3185" spans="1:7">
      <c r="A3185" s="171">
        <v>38476</v>
      </c>
      <c r="B3185" s="172" t="s">
        <v>849</v>
      </c>
      <c r="C3185" s="173" t="s">
        <v>814</v>
      </c>
      <c r="D3185" s="173" t="s">
        <v>30</v>
      </c>
      <c r="E3185" s="171">
        <v>0</v>
      </c>
      <c r="F3185" s="171">
        <v>210.29</v>
      </c>
      <c r="G3185" s="171" t="s">
        <v>10451</v>
      </c>
    </row>
    <row r="3186" spans="1:7">
      <c r="A3186" s="171">
        <v>38477</v>
      </c>
      <c r="B3186" s="172" t="s">
        <v>850</v>
      </c>
      <c r="C3186" s="173" t="s">
        <v>814</v>
      </c>
      <c r="D3186" s="173" t="s">
        <v>30</v>
      </c>
      <c r="E3186" s="171">
        <v>0</v>
      </c>
      <c r="F3186" s="171">
        <v>595.54999999999995</v>
      </c>
      <c r="G3186" s="171" t="s">
        <v>10451</v>
      </c>
    </row>
    <row r="3187" spans="1:7">
      <c r="A3187" s="171">
        <v>6111</v>
      </c>
      <c r="B3187" s="172" t="s">
        <v>856</v>
      </c>
      <c r="C3187" s="173" t="s">
        <v>820</v>
      </c>
      <c r="D3187" s="173" t="s">
        <v>336</v>
      </c>
      <c r="E3187" s="171">
        <v>0.31</v>
      </c>
      <c r="F3187" s="171" t="s">
        <v>10451</v>
      </c>
      <c r="G3187" s="171">
        <v>12.58</v>
      </c>
    </row>
    <row r="3188" spans="1:7">
      <c r="A3188" s="374"/>
      <c r="B3188" s="374"/>
      <c r="C3188" s="374"/>
      <c r="D3188" s="374"/>
      <c r="E3188" s="374"/>
      <c r="F3188" s="374"/>
      <c r="G3188" s="374"/>
    </row>
    <row r="3189" spans="1:7">
      <c r="A3189" s="219" t="s">
        <v>406</v>
      </c>
      <c r="B3189" s="220" t="s">
        <v>407</v>
      </c>
      <c r="C3189" s="221" t="s">
        <v>57</v>
      </c>
      <c r="D3189" s="221" t="s">
        <v>30</v>
      </c>
      <c r="E3189" s="222">
        <v>27</v>
      </c>
      <c r="F3189" s="222">
        <v>14.5</v>
      </c>
      <c r="G3189" s="222">
        <v>9.42</v>
      </c>
    </row>
    <row r="3190" spans="1:7">
      <c r="A3190" s="171">
        <v>10</v>
      </c>
      <c r="B3190" s="172" t="s">
        <v>816</v>
      </c>
      <c r="C3190" s="173" t="s">
        <v>814</v>
      </c>
      <c r="D3190" s="173" t="s">
        <v>30</v>
      </c>
      <c r="E3190" s="171">
        <v>0.13</v>
      </c>
      <c r="F3190" s="171">
        <v>9.4499999999999993</v>
      </c>
      <c r="G3190" s="171" t="s">
        <v>10451</v>
      </c>
    </row>
    <row r="3191" spans="1:7" ht="21">
      <c r="A3191" s="171">
        <v>11359</v>
      </c>
      <c r="B3191" s="172" t="s">
        <v>818</v>
      </c>
      <c r="C3191" s="173" t="s">
        <v>814</v>
      </c>
      <c r="D3191" s="173" t="s">
        <v>30</v>
      </c>
      <c r="E3191" s="171">
        <v>0</v>
      </c>
      <c r="F3191" s="171">
        <v>520.16</v>
      </c>
      <c r="G3191" s="171" t="s">
        <v>10451</v>
      </c>
    </row>
    <row r="3192" spans="1:7">
      <c r="A3192" s="171">
        <v>12815</v>
      </c>
      <c r="B3192" s="172" t="s">
        <v>821</v>
      </c>
      <c r="C3192" s="173" t="s">
        <v>814</v>
      </c>
      <c r="D3192" s="173" t="s">
        <v>30</v>
      </c>
      <c r="E3192" s="171">
        <v>5.55</v>
      </c>
      <c r="F3192" s="171">
        <v>7.33</v>
      </c>
      <c r="G3192" s="171" t="s">
        <v>10451</v>
      </c>
    </row>
    <row r="3193" spans="1:7">
      <c r="A3193" s="171">
        <v>12892</v>
      </c>
      <c r="B3193" s="172" t="s">
        <v>822</v>
      </c>
      <c r="C3193" s="173" t="s">
        <v>814</v>
      </c>
      <c r="D3193" s="173" t="s">
        <v>823</v>
      </c>
      <c r="E3193" s="171">
        <v>0.22</v>
      </c>
      <c r="F3193" s="171">
        <v>10.8</v>
      </c>
      <c r="G3193" s="171" t="s">
        <v>10451</v>
      </c>
    </row>
    <row r="3194" spans="1:7">
      <c r="A3194" s="171">
        <v>12893</v>
      </c>
      <c r="B3194" s="172" t="s">
        <v>824</v>
      </c>
      <c r="C3194" s="173" t="s">
        <v>814</v>
      </c>
      <c r="D3194" s="173" t="s">
        <v>823</v>
      </c>
      <c r="E3194" s="171">
        <v>0.03</v>
      </c>
      <c r="F3194" s="171">
        <v>57.6</v>
      </c>
      <c r="G3194" s="171" t="s">
        <v>10451</v>
      </c>
    </row>
    <row r="3195" spans="1:7">
      <c r="A3195" s="171">
        <v>25966</v>
      </c>
      <c r="B3195" s="172" t="s">
        <v>827</v>
      </c>
      <c r="C3195" s="173" t="s">
        <v>814</v>
      </c>
      <c r="D3195" s="173" t="s">
        <v>828</v>
      </c>
      <c r="E3195" s="171">
        <v>0.02</v>
      </c>
      <c r="F3195" s="171">
        <v>13.84</v>
      </c>
      <c r="G3195" s="171" t="s">
        <v>10451</v>
      </c>
    </row>
    <row r="3196" spans="1:7">
      <c r="A3196" s="171">
        <v>2711</v>
      </c>
      <c r="B3196" s="172" t="s">
        <v>831</v>
      </c>
      <c r="C3196" s="173" t="s">
        <v>814</v>
      </c>
      <c r="D3196" s="173" t="s">
        <v>30</v>
      </c>
      <c r="E3196" s="171">
        <v>0.01</v>
      </c>
      <c r="F3196" s="171">
        <v>112.95</v>
      </c>
      <c r="G3196" s="171" t="s">
        <v>10451</v>
      </c>
    </row>
    <row r="3197" spans="1:7">
      <c r="A3197" s="171">
        <v>36144</v>
      </c>
      <c r="B3197" s="172" t="s">
        <v>832</v>
      </c>
      <c r="C3197" s="173" t="s">
        <v>814</v>
      </c>
      <c r="D3197" s="173" t="s">
        <v>30</v>
      </c>
      <c r="E3197" s="171">
        <v>1.81</v>
      </c>
      <c r="F3197" s="171">
        <v>1.34</v>
      </c>
      <c r="G3197" s="171" t="s">
        <v>10451</v>
      </c>
    </row>
    <row r="3198" spans="1:7">
      <c r="A3198" s="171">
        <v>36146</v>
      </c>
      <c r="B3198" s="172" t="s">
        <v>833</v>
      </c>
      <c r="C3198" s="173" t="s">
        <v>814</v>
      </c>
      <c r="D3198" s="173" t="s">
        <v>30</v>
      </c>
      <c r="E3198" s="171">
        <v>0.02</v>
      </c>
      <c r="F3198" s="171">
        <v>204</v>
      </c>
      <c r="G3198" s="171" t="s">
        <v>10451</v>
      </c>
    </row>
    <row r="3199" spans="1:7" ht="21">
      <c r="A3199" s="171">
        <v>36149</v>
      </c>
      <c r="B3199" s="172" t="s">
        <v>834</v>
      </c>
      <c r="C3199" s="173" t="s">
        <v>814</v>
      </c>
      <c r="D3199" s="173" t="s">
        <v>30</v>
      </c>
      <c r="E3199" s="171">
        <v>0.01</v>
      </c>
      <c r="F3199" s="171">
        <v>141</v>
      </c>
      <c r="G3199" s="171" t="s">
        <v>10451</v>
      </c>
    </row>
    <row r="3200" spans="1:7">
      <c r="A3200" s="171">
        <v>36150</v>
      </c>
      <c r="B3200" s="172" t="s">
        <v>835</v>
      </c>
      <c r="C3200" s="173" t="s">
        <v>814</v>
      </c>
      <c r="D3200" s="173" t="s">
        <v>30</v>
      </c>
      <c r="E3200" s="171">
        <v>0.04</v>
      </c>
      <c r="F3200" s="171">
        <v>35.64</v>
      </c>
      <c r="G3200" s="171" t="s">
        <v>10451</v>
      </c>
    </row>
    <row r="3201" spans="1:7" ht="21">
      <c r="A3201" s="171">
        <v>36153</v>
      </c>
      <c r="B3201" s="172" t="s">
        <v>836</v>
      </c>
      <c r="C3201" s="173" t="s">
        <v>814</v>
      </c>
      <c r="D3201" s="173" t="s">
        <v>30</v>
      </c>
      <c r="E3201" s="171">
        <v>0.02</v>
      </c>
      <c r="F3201" s="171">
        <v>160.5</v>
      </c>
      <c r="G3201" s="171" t="s">
        <v>10451</v>
      </c>
    </row>
    <row r="3202" spans="1:7">
      <c r="A3202" s="171">
        <v>37370</v>
      </c>
      <c r="B3202" s="172" t="s">
        <v>838</v>
      </c>
      <c r="C3202" s="173" t="s">
        <v>814</v>
      </c>
      <c r="D3202" s="173" t="s">
        <v>336</v>
      </c>
      <c r="E3202" s="171">
        <v>16.2</v>
      </c>
      <c r="F3202" s="171">
        <v>2.48</v>
      </c>
      <c r="G3202" s="171" t="s">
        <v>10451</v>
      </c>
    </row>
    <row r="3203" spans="1:7">
      <c r="A3203" s="171">
        <v>37371</v>
      </c>
      <c r="B3203" s="172" t="s">
        <v>839</v>
      </c>
      <c r="C3203" s="173" t="s">
        <v>814</v>
      </c>
      <c r="D3203" s="173" t="s">
        <v>336</v>
      </c>
      <c r="E3203" s="171">
        <v>16.2</v>
      </c>
      <c r="F3203" s="171">
        <v>0.55000000000000004</v>
      </c>
      <c r="G3203" s="171" t="s">
        <v>10451</v>
      </c>
    </row>
    <row r="3204" spans="1:7">
      <c r="A3204" s="171">
        <v>37372</v>
      </c>
      <c r="B3204" s="172" t="s">
        <v>840</v>
      </c>
      <c r="C3204" s="173" t="s">
        <v>814</v>
      </c>
      <c r="D3204" s="173" t="s">
        <v>336</v>
      </c>
      <c r="E3204" s="171">
        <v>16.2</v>
      </c>
      <c r="F3204" s="171">
        <v>0.37</v>
      </c>
      <c r="G3204" s="171" t="s">
        <v>10451</v>
      </c>
    </row>
    <row r="3205" spans="1:7">
      <c r="A3205" s="171">
        <v>37373</v>
      </c>
      <c r="B3205" s="172" t="s">
        <v>841</v>
      </c>
      <c r="C3205" s="173" t="s">
        <v>814</v>
      </c>
      <c r="D3205" s="173" t="s">
        <v>336</v>
      </c>
      <c r="E3205" s="171">
        <v>16.2</v>
      </c>
      <c r="F3205" s="171">
        <v>0.02</v>
      </c>
      <c r="G3205" s="171" t="s">
        <v>10451</v>
      </c>
    </row>
    <row r="3206" spans="1:7">
      <c r="A3206" s="171">
        <v>38382</v>
      </c>
      <c r="B3206" s="172" t="s">
        <v>843</v>
      </c>
      <c r="C3206" s="173" t="s">
        <v>814</v>
      </c>
      <c r="D3206" s="173" t="s">
        <v>30</v>
      </c>
      <c r="E3206" s="171">
        <v>0.04</v>
      </c>
      <c r="F3206" s="171">
        <v>9.56</v>
      </c>
      <c r="G3206" s="171" t="s">
        <v>10451</v>
      </c>
    </row>
    <row r="3207" spans="1:7">
      <c r="A3207" s="171">
        <v>38390</v>
      </c>
      <c r="B3207" s="172" t="s">
        <v>844</v>
      </c>
      <c r="C3207" s="173" t="s">
        <v>814</v>
      </c>
      <c r="D3207" s="173" t="s">
        <v>30</v>
      </c>
      <c r="E3207" s="171">
        <v>0.02</v>
      </c>
      <c r="F3207" s="171">
        <v>28.83</v>
      </c>
      <c r="G3207" s="171" t="s">
        <v>10451</v>
      </c>
    </row>
    <row r="3208" spans="1:7">
      <c r="A3208" s="171">
        <v>38393</v>
      </c>
      <c r="B3208" s="172" t="s">
        <v>845</v>
      </c>
      <c r="C3208" s="173" t="s">
        <v>814</v>
      </c>
      <c r="D3208" s="173" t="s">
        <v>30</v>
      </c>
      <c r="E3208" s="171">
        <v>0.02</v>
      </c>
      <c r="F3208" s="171">
        <v>13</v>
      </c>
      <c r="G3208" s="171" t="s">
        <v>10451</v>
      </c>
    </row>
    <row r="3209" spans="1:7">
      <c r="A3209" s="171">
        <v>38396</v>
      </c>
      <c r="B3209" s="172" t="s">
        <v>846</v>
      </c>
      <c r="C3209" s="173" t="s">
        <v>814</v>
      </c>
      <c r="D3209" s="173" t="s">
        <v>30</v>
      </c>
      <c r="E3209" s="171">
        <v>0</v>
      </c>
      <c r="F3209" s="171">
        <v>359.64</v>
      </c>
      <c r="G3209" s="171" t="s">
        <v>10451</v>
      </c>
    </row>
    <row r="3210" spans="1:7">
      <c r="A3210" s="171">
        <v>38399</v>
      </c>
      <c r="B3210" s="172" t="s">
        <v>847</v>
      </c>
      <c r="C3210" s="173" t="s">
        <v>814</v>
      </c>
      <c r="D3210" s="173" t="s">
        <v>30</v>
      </c>
      <c r="E3210" s="171">
        <v>0</v>
      </c>
      <c r="F3210" s="171">
        <v>139.57</v>
      </c>
      <c r="G3210" s="171" t="s">
        <v>10451</v>
      </c>
    </row>
    <row r="3211" spans="1:7" ht="21">
      <c r="A3211" s="171">
        <v>38413</v>
      </c>
      <c r="B3211" s="172" t="s">
        <v>848</v>
      </c>
      <c r="C3211" s="173" t="s">
        <v>814</v>
      </c>
      <c r="D3211" s="173" t="s">
        <v>30</v>
      </c>
      <c r="E3211" s="171">
        <v>0</v>
      </c>
      <c r="F3211" s="171">
        <v>536.28</v>
      </c>
      <c r="G3211" s="171" t="s">
        <v>10451</v>
      </c>
    </row>
    <row r="3212" spans="1:7">
      <c r="A3212" s="171">
        <v>38476</v>
      </c>
      <c r="B3212" s="172" t="s">
        <v>849</v>
      </c>
      <c r="C3212" s="173" t="s">
        <v>814</v>
      </c>
      <c r="D3212" s="173" t="s">
        <v>30</v>
      </c>
      <c r="E3212" s="171">
        <v>0</v>
      </c>
      <c r="F3212" s="171">
        <v>210.29</v>
      </c>
      <c r="G3212" s="171" t="s">
        <v>10451</v>
      </c>
    </row>
    <row r="3213" spans="1:7">
      <c r="A3213" s="171">
        <v>38477</v>
      </c>
      <c r="B3213" s="172" t="s">
        <v>850</v>
      </c>
      <c r="C3213" s="173" t="s">
        <v>814</v>
      </c>
      <c r="D3213" s="173" t="s">
        <v>30</v>
      </c>
      <c r="E3213" s="171">
        <v>0</v>
      </c>
      <c r="F3213" s="171">
        <v>595.54999999999995</v>
      </c>
      <c r="G3213" s="171" t="s">
        <v>10451</v>
      </c>
    </row>
    <row r="3214" spans="1:7">
      <c r="A3214" s="171">
        <v>4783</v>
      </c>
      <c r="B3214" s="172" t="s">
        <v>944</v>
      </c>
      <c r="C3214" s="173" t="s">
        <v>820</v>
      </c>
      <c r="D3214" s="173" t="s">
        <v>336</v>
      </c>
      <c r="E3214" s="171">
        <v>16.39</v>
      </c>
      <c r="F3214" s="171" t="s">
        <v>10451</v>
      </c>
      <c r="G3214" s="171">
        <v>15.52</v>
      </c>
    </row>
    <row r="3215" spans="1:7">
      <c r="A3215" s="171">
        <v>7348</v>
      </c>
      <c r="B3215" s="172" t="s">
        <v>1077</v>
      </c>
      <c r="C3215" s="173" t="s">
        <v>814</v>
      </c>
      <c r="D3215" s="173" t="s">
        <v>828</v>
      </c>
      <c r="E3215" s="171">
        <v>27</v>
      </c>
      <c r="F3215" s="171">
        <v>10.07</v>
      </c>
      <c r="G3215" s="171" t="s">
        <v>10451</v>
      </c>
    </row>
    <row r="3216" spans="1:7">
      <c r="A3216" s="374"/>
      <c r="B3216" s="374"/>
      <c r="C3216" s="374"/>
      <c r="D3216" s="374"/>
      <c r="E3216" s="374"/>
      <c r="F3216" s="374"/>
      <c r="G3216" s="374"/>
    </row>
    <row r="3217" spans="1:7">
      <c r="A3217" s="219" t="s">
        <v>409</v>
      </c>
      <c r="B3217" s="220" t="s">
        <v>646</v>
      </c>
      <c r="C3217" s="221" t="s">
        <v>57</v>
      </c>
      <c r="D3217" s="221" t="s">
        <v>30</v>
      </c>
      <c r="E3217" s="222">
        <v>54</v>
      </c>
      <c r="F3217" s="222">
        <v>1.98</v>
      </c>
      <c r="G3217" s="222">
        <v>6.05</v>
      </c>
    </row>
    <row r="3218" spans="1:7">
      <c r="A3218" s="171">
        <v>10</v>
      </c>
      <c r="B3218" s="172" t="s">
        <v>816</v>
      </c>
      <c r="C3218" s="173" t="s">
        <v>814</v>
      </c>
      <c r="D3218" s="173" t="s">
        <v>30</v>
      </c>
      <c r="E3218" s="171">
        <v>0.17</v>
      </c>
      <c r="F3218" s="171">
        <v>9.4499999999999993</v>
      </c>
      <c r="G3218" s="171" t="s">
        <v>10451</v>
      </c>
    </row>
    <row r="3219" spans="1:7" ht="21">
      <c r="A3219" s="171">
        <v>11359</v>
      </c>
      <c r="B3219" s="172" t="s">
        <v>818</v>
      </c>
      <c r="C3219" s="173" t="s">
        <v>814</v>
      </c>
      <c r="D3219" s="173" t="s">
        <v>30</v>
      </c>
      <c r="E3219" s="171">
        <v>0</v>
      </c>
      <c r="F3219" s="171">
        <v>520.16</v>
      </c>
      <c r="G3219" s="171" t="s">
        <v>10451</v>
      </c>
    </row>
    <row r="3220" spans="1:7">
      <c r="A3220" s="171">
        <v>12815</v>
      </c>
      <c r="B3220" s="172" t="s">
        <v>821</v>
      </c>
      <c r="C3220" s="173" t="s">
        <v>814</v>
      </c>
      <c r="D3220" s="173" t="s">
        <v>30</v>
      </c>
      <c r="E3220" s="171">
        <v>0.2</v>
      </c>
      <c r="F3220" s="171">
        <v>7.33</v>
      </c>
      <c r="G3220" s="171" t="s">
        <v>10451</v>
      </c>
    </row>
    <row r="3221" spans="1:7">
      <c r="A3221" s="171">
        <v>12892</v>
      </c>
      <c r="B3221" s="172" t="s">
        <v>822</v>
      </c>
      <c r="C3221" s="173" t="s">
        <v>814</v>
      </c>
      <c r="D3221" s="173" t="s">
        <v>823</v>
      </c>
      <c r="E3221" s="171">
        <v>0.3</v>
      </c>
      <c r="F3221" s="171">
        <v>10.8</v>
      </c>
      <c r="G3221" s="171" t="s">
        <v>10451</v>
      </c>
    </row>
    <row r="3222" spans="1:7">
      <c r="A3222" s="171">
        <v>12893</v>
      </c>
      <c r="B3222" s="172" t="s">
        <v>824</v>
      </c>
      <c r="C3222" s="173" t="s">
        <v>814</v>
      </c>
      <c r="D3222" s="173" t="s">
        <v>823</v>
      </c>
      <c r="E3222" s="171">
        <v>0.03</v>
      </c>
      <c r="F3222" s="171">
        <v>57.6</v>
      </c>
      <c r="G3222" s="171" t="s">
        <v>10451</v>
      </c>
    </row>
    <row r="3223" spans="1:7">
      <c r="A3223" s="171">
        <v>246</v>
      </c>
      <c r="B3223" s="172" t="s">
        <v>876</v>
      </c>
      <c r="C3223" s="173" t="s">
        <v>820</v>
      </c>
      <c r="D3223" s="173" t="s">
        <v>336</v>
      </c>
      <c r="E3223" s="171">
        <v>10.96</v>
      </c>
      <c r="F3223" s="171" t="s">
        <v>10451</v>
      </c>
      <c r="G3223" s="171">
        <v>12.79</v>
      </c>
    </row>
    <row r="3224" spans="1:7">
      <c r="A3224" s="171">
        <v>25966</v>
      </c>
      <c r="B3224" s="172" t="s">
        <v>827</v>
      </c>
      <c r="C3224" s="173" t="s">
        <v>814</v>
      </c>
      <c r="D3224" s="173" t="s">
        <v>828</v>
      </c>
      <c r="E3224" s="171">
        <v>0.03</v>
      </c>
      <c r="F3224" s="171">
        <v>13.84</v>
      </c>
      <c r="G3224" s="171" t="s">
        <v>10451</v>
      </c>
    </row>
    <row r="3225" spans="1:7">
      <c r="A3225" s="171">
        <v>2696</v>
      </c>
      <c r="B3225" s="172" t="s">
        <v>877</v>
      </c>
      <c r="C3225" s="173" t="s">
        <v>820</v>
      </c>
      <c r="D3225" s="173" t="s">
        <v>336</v>
      </c>
      <c r="E3225" s="171">
        <v>10.96</v>
      </c>
      <c r="F3225" s="171" t="s">
        <v>10451</v>
      </c>
      <c r="G3225" s="171">
        <v>17.02</v>
      </c>
    </row>
    <row r="3226" spans="1:7">
      <c r="A3226" s="171">
        <v>2711</v>
      </c>
      <c r="B3226" s="172" t="s">
        <v>831</v>
      </c>
      <c r="C3226" s="173" t="s">
        <v>814</v>
      </c>
      <c r="D3226" s="173" t="s">
        <v>30</v>
      </c>
      <c r="E3226" s="171">
        <v>0.01</v>
      </c>
      <c r="F3226" s="171">
        <v>112.95</v>
      </c>
      <c r="G3226" s="171" t="s">
        <v>10451</v>
      </c>
    </row>
    <row r="3227" spans="1:7">
      <c r="A3227" s="171">
        <v>36144</v>
      </c>
      <c r="B3227" s="172" t="s">
        <v>832</v>
      </c>
      <c r="C3227" s="173" t="s">
        <v>814</v>
      </c>
      <c r="D3227" s="173" t="s">
        <v>30</v>
      </c>
      <c r="E3227" s="171">
        <v>2.41</v>
      </c>
      <c r="F3227" s="171">
        <v>1.34</v>
      </c>
      <c r="G3227" s="171" t="s">
        <v>10451</v>
      </c>
    </row>
    <row r="3228" spans="1:7">
      <c r="A3228" s="171">
        <v>36146</v>
      </c>
      <c r="B3228" s="172" t="s">
        <v>833</v>
      </c>
      <c r="C3228" s="173" t="s">
        <v>814</v>
      </c>
      <c r="D3228" s="173" t="s">
        <v>30</v>
      </c>
      <c r="E3228" s="171">
        <v>0.03</v>
      </c>
      <c r="F3228" s="171">
        <v>204</v>
      </c>
      <c r="G3228" s="171" t="s">
        <v>10451</v>
      </c>
    </row>
    <row r="3229" spans="1:7" ht="21">
      <c r="A3229" s="171">
        <v>36149</v>
      </c>
      <c r="B3229" s="172" t="s">
        <v>834</v>
      </c>
      <c r="C3229" s="173" t="s">
        <v>814</v>
      </c>
      <c r="D3229" s="173" t="s">
        <v>30</v>
      </c>
      <c r="E3229" s="171">
        <v>0.02</v>
      </c>
      <c r="F3229" s="171">
        <v>141</v>
      </c>
      <c r="G3229" s="171" t="s">
        <v>10451</v>
      </c>
    </row>
    <row r="3230" spans="1:7">
      <c r="A3230" s="171">
        <v>36150</v>
      </c>
      <c r="B3230" s="172" t="s">
        <v>835</v>
      </c>
      <c r="C3230" s="173" t="s">
        <v>814</v>
      </c>
      <c r="D3230" s="173" t="s">
        <v>30</v>
      </c>
      <c r="E3230" s="171">
        <v>0.06</v>
      </c>
      <c r="F3230" s="171">
        <v>35.64</v>
      </c>
      <c r="G3230" s="171" t="s">
        <v>10451</v>
      </c>
    </row>
    <row r="3231" spans="1:7" ht="21">
      <c r="A3231" s="171">
        <v>36153</v>
      </c>
      <c r="B3231" s="172" t="s">
        <v>836</v>
      </c>
      <c r="C3231" s="173" t="s">
        <v>814</v>
      </c>
      <c r="D3231" s="173" t="s">
        <v>30</v>
      </c>
      <c r="E3231" s="171">
        <v>0.02</v>
      </c>
      <c r="F3231" s="171">
        <v>160.5</v>
      </c>
      <c r="G3231" s="171" t="s">
        <v>10451</v>
      </c>
    </row>
    <row r="3232" spans="1:7">
      <c r="A3232" s="171">
        <v>37370</v>
      </c>
      <c r="B3232" s="172" t="s">
        <v>838</v>
      </c>
      <c r="C3232" s="173" t="s">
        <v>814</v>
      </c>
      <c r="D3232" s="173" t="s">
        <v>336</v>
      </c>
      <c r="E3232" s="171">
        <v>21.6</v>
      </c>
      <c r="F3232" s="171">
        <v>2.48</v>
      </c>
      <c r="G3232" s="171" t="s">
        <v>10451</v>
      </c>
    </row>
    <row r="3233" spans="1:7">
      <c r="A3233" s="171">
        <v>37371</v>
      </c>
      <c r="B3233" s="172" t="s">
        <v>839</v>
      </c>
      <c r="C3233" s="173" t="s">
        <v>814</v>
      </c>
      <c r="D3233" s="173" t="s">
        <v>336</v>
      </c>
      <c r="E3233" s="171">
        <v>21.6</v>
      </c>
      <c r="F3233" s="171">
        <v>0.55000000000000004</v>
      </c>
      <c r="G3233" s="171" t="s">
        <v>10451</v>
      </c>
    </row>
    <row r="3234" spans="1:7">
      <c r="A3234" s="171">
        <v>37372</v>
      </c>
      <c r="B3234" s="172" t="s">
        <v>840</v>
      </c>
      <c r="C3234" s="173" t="s">
        <v>814</v>
      </c>
      <c r="D3234" s="173" t="s">
        <v>336</v>
      </c>
      <c r="E3234" s="171">
        <v>21.6</v>
      </c>
      <c r="F3234" s="171">
        <v>0.37</v>
      </c>
      <c r="G3234" s="171" t="s">
        <v>10451</v>
      </c>
    </row>
    <row r="3235" spans="1:7">
      <c r="A3235" s="171">
        <v>37373</v>
      </c>
      <c r="B3235" s="172" t="s">
        <v>841</v>
      </c>
      <c r="C3235" s="173" t="s">
        <v>814</v>
      </c>
      <c r="D3235" s="173" t="s">
        <v>336</v>
      </c>
      <c r="E3235" s="171">
        <v>21.6</v>
      </c>
      <c r="F3235" s="171">
        <v>0.02</v>
      </c>
      <c r="G3235" s="171" t="s">
        <v>10451</v>
      </c>
    </row>
    <row r="3236" spans="1:7">
      <c r="A3236" s="171">
        <v>38382</v>
      </c>
      <c r="B3236" s="172" t="s">
        <v>843</v>
      </c>
      <c r="C3236" s="173" t="s">
        <v>814</v>
      </c>
      <c r="D3236" s="173" t="s">
        <v>30</v>
      </c>
      <c r="E3236" s="171">
        <v>0.06</v>
      </c>
      <c r="F3236" s="171">
        <v>9.56</v>
      </c>
      <c r="G3236" s="171" t="s">
        <v>10451</v>
      </c>
    </row>
    <row r="3237" spans="1:7">
      <c r="A3237" s="171">
        <v>38390</v>
      </c>
      <c r="B3237" s="172" t="s">
        <v>844</v>
      </c>
      <c r="C3237" s="173" t="s">
        <v>814</v>
      </c>
      <c r="D3237" s="173" t="s">
        <v>30</v>
      </c>
      <c r="E3237" s="171">
        <v>0.03</v>
      </c>
      <c r="F3237" s="171">
        <v>28.83</v>
      </c>
      <c r="G3237" s="171" t="s">
        <v>10451</v>
      </c>
    </row>
    <row r="3238" spans="1:7">
      <c r="A3238" s="171">
        <v>38393</v>
      </c>
      <c r="B3238" s="172" t="s">
        <v>845</v>
      </c>
      <c r="C3238" s="173" t="s">
        <v>814</v>
      </c>
      <c r="D3238" s="173" t="s">
        <v>30</v>
      </c>
      <c r="E3238" s="171">
        <v>0.03</v>
      </c>
      <c r="F3238" s="171">
        <v>13</v>
      </c>
      <c r="G3238" s="171" t="s">
        <v>10451</v>
      </c>
    </row>
    <row r="3239" spans="1:7">
      <c r="A3239" s="171">
        <v>38396</v>
      </c>
      <c r="B3239" s="172" t="s">
        <v>846</v>
      </c>
      <c r="C3239" s="173" t="s">
        <v>814</v>
      </c>
      <c r="D3239" s="173" t="s">
        <v>30</v>
      </c>
      <c r="E3239" s="171">
        <v>0</v>
      </c>
      <c r="F3239" s="171">
        <v>359.64</v>
      </c>
      <c r="G3239" s="171" t="s">
        <v>10451</v>
      </c>
    </row>
    <row r="3240" spans="1:7">
      <c r="A3240" s="171">
        <v>38399</v>
      </c>
      <c r="B3240" s="172" t="s">
        <v>847</v>
      </c>
      <c r="C3240" s="173" t="s">
        <v>814</v>
      </c>
      <c r="D3240" s="173" t="s">
        <v>30</v>
      </c>
      <c r="E3240" s="171">
        <v>0.01</v>
      </c>
      <c r="F3240" s="171">
        <v>139.57</v>
      </c>
      <c r="G3240" s="171" t="s">
        <v>10451</v>
      </c>
    </row>
    <row r="3241" spans="1:7" ht="21">
      <c r="A3241" s="171">
        <v>38413</v>
      </c>
      <c r="B3241" s="172" t="s">
        <v>848</v>
      </c>
      <c r="C3241" s="173" t="s">
        <v>814</v>
      </c>
      <c r="D3241" s="173" t="s">
        <v>30</v>
      </c>
      <c r="E3241" s="171">
        <v>0</v>
      </c>
      <c r="F3241" s="171">
        <v>536.28</v>
      </c>
      <c r="G3241" s="171" t="s">
        <v>10451</v>
      </c>
    </row>
    <row r="3242" spans="1:7">
      <c r="A3242" s="171">
        <v>38476</v>
      </c>
      <c r="B3242" s="172" t="s">
        <v>849</v>
      </c>
      <c r="C3242" s="173" t="s">
        <v>814</v>
      </c>
      <c r="D3242" s="173" t="s">
        <v>30</v>
      </c>
      <c r="E3242" s="171">
        <v>0</v>
      </c>
      <c r="F3242" s="171">
        <v>210.29</v>
      </c>
      <c r="G3242" s="171" t="s">
        <v>10451</v>
      </c>
    </row>
    <row r="3243" spans="1:7">
      <c r="A3243" s="171">
        <v>38477</v>
      </c>
      <c r="B3243" s="172" t="s">
        <v>850</v>
      </c>
      <c r="C3243" s="173" t="s">
        <v>814</v>
      </c>
      <c r="D3243" s="173" t="s">
        <v>30</v>
      </c>
      <c r="E3243" s="171">
        <v>0</v>
      </c>
      <c r="F3243" s="171">
        <v>595.54999999999995</v>
      </c>
      <c r="G3243" s="171" t="s">
        <v>10451</v>
      </c>
    </row>
    <row r="3244" spans="1:7">
      <c r="A3244" s="374"/>
      <c r="B3244" s="374"/>
      <c r="C3244" s="374"/>
      <c r="D3244" s="374"/>
      <c r="E3244" s="374"/>
      <c r="F3244" s="374"/>
      <c r="G3244" s="374"/>
    </row>
    <row r="3245" spans="1:7" ht="21">
      <c r="A3245" s="219" t="s">
        <v>412</v>
      </c>
      <c r="B3245" s="220" t="s">
        <v>413</v>
      </c>
      <c r="C3245" s="221" t="s">
        <v>57</v>
      </c>
      <c r="D3245" s="221" t="s">
        <v>30</v>
      </c>
      <c r="E3245" s="222">
        <v>27</v>
      </c>
      <c r="F3245" s="222">
        <v>19.170000000000002</v>
      </c>
      <c r="G3245" s="222">
        <v>30.24</v>
      </c>
    </row>
    <row r="3246" spans="1:7">
      <c r="A3246" s="171">
        <v>10</v>
      </c>
      <c r="B3246" s="172" t="s">
        <v>816</v>
      </c>
      <c r="C3246" s="173" t="s">
        <v>814</v>
      </c>
      <c r="D3246" s="173" t="s">
        <v>30</v>
      </c>
      <c r="E3246" s="171">
        <v>0.43</v>
      </c>
      <c r="F3246" s="171">
        <v>9.4499999999999993</v>
      </c>
      <c r="G3246" s="171" t="s">
        <v>10451</v>
      </c>
    </row>
    <row r="3247" spans="1:7" ht="21">
      <c r="A3247" s="171">
        <v>11359</v>
      </c>
      <c r="B3247" s="172" t="s">
        <v>818</v>
      </c>
      <c r="C3247" s="173" t="s">
        <v>814</v>
      </c>
      <c r="D3247" s="173" t="s">
        <v>30</v>
      </c>
      <c r="E3247" s="171">
        <v>0</v>
      </c>
      <c r="F3247" s="171">
        <v>520.16</v>
      </c>
      <c r="G3247" s="171" t="s">
        <v>10451</v>
      </c>
    </row>
    <row r="3248" spans="1:7">
      <c r="A3248" s="171">
        <v>12815</v>
      </c>
      <c r="B3248" s="172" t="s">
        <v>821</v>
      </c>
      <c r="C3248" s="173" t="s">
        <v>814</v>
      </c>
      <c r="D3248" s="173" t="s">
        <v>30</v>
      </c>
      <c r="E3248" s="171">
        <v>0.49</v>
      </c>
      <c r="F3248" s="171">
        <v>7.33</v>
      </c>
      <c r="G3248" s="171" t="s">
        <v>10451</v>
      </c>
    </row>
    <row r="3249" spans="1:7">
      <c r="A3249" s="171">
        <v>12892</v>
      </c>
      <c r="B3249" s="172" t="s">
        <v>822</v>
      </c>
      <c r="C3249" s="173" t="s">
        <v>814</v>
      </c>
      <c r="D3249" s="173" t="s">
        <v>823</v>
      </c>
      <c r="E3249" s="171">
        <v>0.74</v>
      </c>
      <c r="F3249" s="171">
        <v>10.8</v>
      </c>
      <c r="G3249" s="171" t="s">
        <v>10451</v>
      </c>
    </row>
    <row r="3250" spans="1:7">
      <c r="A3250" s="171">
        <v>12893</v>
      </c>
      <c r="B3250" s="172" t="s">
        <v>824</v>
      </c>
      <c r="C3250" s="173" t="s">
        <v>814</v>
      </c>
      <c r="D3250" s="173" t="s">
        <v>823</v>
      </c>
      <c r="E3250" s="171">
        <v>0.09</v>
      </c>
      <c r="F3250" s="171">
        <v>57.6</v>
      </c>
      <c r="G3250" s="171" t="s">
        <v>10451</v>
      </c>
    </row>
    <row r="3251" spans="1:7" ht="21">
      <c r="A3251" s="171">
        <v>20971</v>
      </c>
      <c r="B3251" s="172" t="s">
        <v>1079</v>
      </c>
      <c r="C3251" s="173" t="s">
        <v>814</v>
      </c>
      <c r="D3251" s="173" t="s">
        <v>30</v>
      </c>
      <c r="E3251" s="171">
        <v>27</v>
      </c>
      <c r="F3251" s="171">
        <v>9.2799999999999994</v>
      </c>
      <c r="G3251" s="171" t="s">
        <v>10451</v>
      </c>
    </row>
    <row r="3252" spans="1:7">
      <c r="A3252" s="171">
        <v>246</v>
      </c>
      <c r="B3252" s="172" t="s">
        <v>876</v>
      </c>
      <c r="C3252" s="173" t="s">
        <v>820</v>
      </c>
      <c r="D3252" s="173" t="s">
        <v>336</v>
      </c>
      <c r="E3252" s="171">
        <v>27.39</v>
      </c>
      <c r="F3252" s="171" t="s">
        <v>10451</v>
      </c>
      <c r="G3252" s="171">
        <v>12.79</v>
      </c>
    </row>
    <row r="3253" spans="1:7">
      <c r="A3253" s="171">
        <v>25966</v>
      </c>
      <c r="B3253" s="172" t="s">
        <v>827</v>
      </c>
      <c r="C3253" s="173" t="s">
        <v>814</v>
      </c>
      <c r="D3253" s="173" t="s">
        <v>828</v>
      </c>
      <c r="E3253" s="171">
        <v>0.08</v>
      </c>
      <c r="F3253" s="171">
        <v>13.84</v>
      </c>
      <c r="G3253" s="171" t="s">
        <v>10451</v>
      </c>
    </row>
    <row r="3254" spans="1:7">
      <c r="A3254" s="171">
        <v>2696</v>
      </c>
      <c r="B3254" s="172" t="s">
        <v>877</v>
      </c>
      <c r="C3254" s="173" t="s">
        <v>820</v>
      </c>
      <c r="D3254" s="173" t="s">
        <v>336</v>
      </c>
      <c r="E3254" s="171">
        <v>27.39</v>
      </c>
      <c r="F3254" s="171" t="s">
        <v>10451</v>
      </c>
      <c r="G3254" s="171">
        <v>17.02</v>
      </c>
    </row>
    <row r="3255" spans="1:7">
      <c r="A3255" s="171">
        <v>2711</v>
      </c>
      <c r="B3255" s="172" t="s">
        <v>831</v>
      </c>
      <c r="C3255" s="173" t="s">
        <v>814</v>
      </c>
      <c r="D3255" s="173" t="s">
        <v>30</v>
      </c>
      <c r="E3255" s="171">
        <v>0.04</v>
      </c>
      <c r="F3255" s="171">
        <v>112.95</v>
      </c>
      <c r="G3255" s="171" t="s">
        <v>10451</v>
      </c>
    </row>
    <row r="3256" spans="1:7">
      <c r="A3256" s="171">
        <v>36144</v>
      </c>
      <c r="B3256" s="172" t="s">
        <v>832</v>
      </c>
      <c r="C3256" s="173" t="s">
        <v>814</v>
      </c>
      <c r="D3256" s="173" t="s">
        <v>30</v>
      </c>
      <c r="E3256" s="171">
        <v>6.02</v>
      </c>
      <c r="F3256" s="171">
        <v>1.34</v>
      </c>
      <c r="G3256" s="171" t="s">
        <v>10451</v>
      </c>
    </row>
    <row r="3257" spans="1:7">
      <c r="A3257" s="171">
        <v>36146</v>
      </c>
      <c r="B3257" s="172" t="s">
        <v>833</v>
      </c>
      <c r="C3257" s="173" t="s">
        <v>814</v>
      </c>
      <c r="D3257" s="173" t="s">
        <v>30</v>
      </c>
      <c r="E3257" s="171">
        <v>7.0000000000000007E-2</v>
      </c>
      <c r="F3257" s="171">
        <v>204</v>
      </c>
      <c r="G3257" s="171" t="s">
        <v>10451</v>
      </c>
    </row>
    <row r="3258" spans="1:7" ht="21">
      <c r="A3258" s="171">
        <v>36149</v>
      </c>
      <c r="B3258" s="172" t="s">
        <v>834</v>
      </c>
      <c r="C3258" s="173" t="s">
        <v>814</v>
      </c>
      <c r="D3258" s="173" t="s">
        <v>30</v>
      </c>
      <c r="E3258" s="171">
        <v>0.04</v>
      </c>
      <c r="F3258" s="171">
        <v>141</v>
      </c>
      <c r="G3258" s="171" t="s">
        <v>10451</v>
      </c>
    </row>
    <row r="3259" spans="1:7">
      <c r="A3259" s="171">
        <v>36150</v>
      </c>
      <c r="B3259" s="172" t="s">
        <v>835</v>
      </c>
      <c r="C3259" s="173" t="s">
        <v>814</v>
      </c>
      <c r="D3259" s="173" t="s">
        <v>30</v>
      </c>
      <c r="E3259" s="171">
        <v>0.14000000000000001</v>
      </c>
      <c r="F3259" s="171">
        <v>35.64</v>
      </c>
      <c r="G3259" s="171" t="s">
        <v>10451</v>
      </c>
    </row>
    <row r="3260" spans="1:7" ht="21">
      <c r="A3260" s="171">
        <v>36153</v>
      </c>
      <c r="B3260" s="172" t="s">
        <v>836</v>
      </c>
      <c r="C3260" s="173" t="s">
        <v>814</v>
      </c>
      <c r="D3260" s="173" t="s">
        <v>30</v>
      </c>
      <c r="E3260" s="171">
        <v>0.06</v>
      </c>
      <c r="F3260" s="171">
        <v>160.5</v>
      </c>
      <c r="G3260" s="171" t="s">
        <v>10451</v>
      </c>
    </row>
    <row r="3261" spans="1:7">
      <c r="A3261" s="171">
        <v>37370</v>
      </c>
      <c r="B3261" s="172" t="s">
        <v>838</v>
      </c>
      <c r="C3261" s="173" t="s">
        <v>814</v>
      </c>
      <c r="D3261" s="173" t="s">
        <v>336</v>
      </c>
      <c r="E3261" s="171">
        <v>54</v>
      </c>
      <c r="F3261" s="171">
        <v>2.48</v>
      </c>
      <c r="G3261" s="171" t="s">
        <v>10451</v>
      </c>
    </row>
    <row r="3262" spans="1:7">
      <c r="A3262" s="171">
        <v>37371</v>
      </c>
      <c r="B3262" s="172" t="s">
        <v>839</v>
      </c>
      <c r="C3262" s="173" t="s">
        <v>814</v>
      </c>
      <c r="D3262" s="173" t="s">
        <v>336</v>
      </c>
      <c r="E3262" s="171">
        <v>54</v>
      </c>
      <c r="F3262" s="171">
        <v>0.55000000000000004</v>
      </c>
      <c r="G3262" s="171" t="s">
        <v>10451</v>
      </c>
    </row>
    <row r="3263" spans="1:7">
      <c r="A3263" s="171">
        <v>37372</v>
      </c>
      <c r="B3263" s="172" t="s">
        <v>840</v>
      </c>
      <c r="C3263" s="173" t="s">
        <v>814</v>
      </c>
      <c r="D3263" s="173" t="s">
        <v>336</v>
      </c>
      <c r="E3263" s="171">
        <v>54</v>
      </c>
      <c r="F3263" s="171">
        <v>0.37</v>
      </c>
      <c r="G3263" s="171" t="s">
        <v>10451</v>
      </c>
    </row>
    <row r="3264" spans="1:7">
      <c r="A3264" s="171">
        <v>37373</v>
      </c>
      <c r="B3264" s="172" t="s">
        <v>841</v>
      </c>
      <c r="C3264" s="173" t="s">
        <v>814</v>
      </c>
      <c r="D3264" s="173" t="s">
        <v>336</v>
      </c>
      <c r="E3264" s="171">
        <v>54</v>
      </c>
      <c r="F3264" s="171">
        <v>0.02</v>
      </c>
      <c r="G3264" s="171" t="s">
        <v>10451</v>
      </c>
    </row>
    <row r="3265" spans="1:7">
      <c r="A3265" s="171">
        <v>38382</v>
      </c>
      <c r="B3265" s="172" t="s">
        <v>843</v>
      </c>
      <c r="C3265" s="173" t="s">
        <v>814</v>
      </c>
      <c r="D3265" s="173" t="s">
        <v>30</v>
      </c>
      <c r="E3265" s="171">
        <v>0.15</v>
      </c>
      <c r="F3265" s="171">
        <v>9.56</v>
      </c>
      <c r="G3265" s="171" t="s">
        <v>10451</v>
      </c>
    </row>
    <row r="3266" spans="1:7">
      <c r="A3266" s="171">
        <v>38390</v>
      </c>
      <c r="B3266" s="172" t="s">
        <v>844</v>
      </c>
      <c r="C3266" s="173" t="s">
        <v>814</v>
      </c>
      <c r="D3266" s="173" t="s">
        <v>30</v>
      </c>
      <c r="E3266" s="171">
        <v>0.08</v>
      </c>
      <c r="F3266" s="171">
        <v>28.83</v>
      </c>
      <c r="G3266" s="171" t="s">
        <v>10451</v>
      </c>
    </row>
    <row r="3267" spans="1:7">
      <c r="A3267" s="171">
        <v>38393</v>
      </c>
      <c r="B3267" s="172" t="s">
        <v>845</v>
      </c>
      <c r="C3267" s="173" t="s">
        <v>814</v>
      </c>
      <c r="D3267" s="173" t="s">
        <v>30</v>
      </c>
      <c r="E3267" s="171">
        <v>0.08</v>
      </c>
      <c r="F3267" s="171">
        <v>13</v>
      </c>
      <c r="G3267" s="171" t="s">
        <v>10451</v>
      </c>
    </row>
    <row r="3268" spans="1:7">
      <c r="A3268" s="171">
        <v>38396</v>
      </c>
      <c r="B3268" s="172" t="s">
        <v>846</v>
      </c>
      <c r="C3268" s="173" t="s">
        <v>814</v>
      </c>
      <c r="D3268" s="173" t="s">
        <v>30</v>
      </c>
      <c r="E3268" s="171">
        <v>0</v>
      </c>
      <c r="F3268" s="171">
        <v>359.64</v>
      </c>
      <c r="G3268" s="171" t="s">
        <v>10451</v>
      </c>
    </row>
    <row r="3269" spans="1:7">
      <c r="A3269" s="171">
        <v>38399</v>
      </c>
      <c r="B3269" s="172" t="s">
        <v>847</v>
      </c>
      <c r="C3269" s="173" t="s">
        <v>814</v>
      </c>
      <c r="D3269" s="173" t="s">
        <v>30</v>
      </c>
      <c r="E3269" s="171">
        <v>0.01</v>
      </c>
      <c r="F3269" s="171">
        <v>139.57</v>
      </c>
      <c r="G3269" s="171" t="s">
        <v>10451</v>
      </c>
    </row>
    <row r="3270" spans="1:7" ht="21">
      <c r="A3270" s="171">
        <v>38413</v>
      </c>
      <c r="B3270" s="172" t="s">
        <v>848</v>
      </c>
      <c r="C3270" s="173" t="s">
        <v>814</v>
      </c>
      <c r="D3270" s="173" t="s">
        <v>30</v>
      </c>
      <c r="E3270" s="171">
        <v>0</v>
      </c>
      <c r="F3270" s="171">
        <v>536.28</v>
      </c>
      <c r="G3270" s="171" t="s">
        <v>10451</v>
      </c>
    </row>
    <row r="3271" spans="1:7">
      <c r="A3271" s="171">
        <v>38476</v>
      </c>
      <c r="B3271" s="172" t="s">
        <v>849</v>
      </c>
      <c r="C3271" s="173" t="s">
        <v>814</v>
      </c>
      <c r="D3271" s="173" t="s">
        <v>30</v>
      </c>
      <c r="E3271" s="171">
        <v>0.01</v>
      </c>
      <c r="F3271" s="171">
        <v>210.29</v>
      </c>
      <c r="G3271" s="171" t="s">
        <v>10451</v>
      </c>
    </row>
    <row r="3272" spans="1:7">
      <c r="A3272" s="171">
        <v>38477</v>
      </c>
      <c r="B3272" s="172" t="s">
        <v>850</v>
      </c>
      <c r="C3272" s="173" t="s">
        <v>814</v>
      </c>
      <c r="D3272" s="173" t="s">
        <v>30</v>
      </c>
      <c r="E3272" s="171">
        <v>0</v>
      </c>
      <c r="F3272" s="171">
        <v>595.54999999999995</v>
      </c>
      <c r="G3272" s="171" t="s">
        <v>10451</v>
      </c>
    </row>
    <row r="3273" spans="1:7">
      <c r="A3273" s="374"/>
      <c r="B3273" s="374"/>
      <c r="C3273" s="374"/>
      <c r="D3273" s="374"/>
      <c r="E3273" s="374"/>
      <c r="F3273" s="374"/>
      <c r="G3273" s="374"/>
    </row>
    <row r="3274" spans="1:7">
      <c r="A3274" s="164" t="s">
        <v>1080</v>
      </c>
      <c r="B3274" s="375" t="s">
        <v>415</v>
      </c>
      <c r="C3274" s="375"/>
      <c r="D3274" s="375"/>
      <c r="E3274" s="375"/>
      <c r="F3274" s="375"/>
      <c r="G3274" s="375"/>
    </row>
    <row r="3275" spans="1:7">
      <c r="A3275" s="374"/>
      <c r="B3275" s="374"/>
      <c r="C3275" s="374"/>
      <c r="D3275" s="374"/>
      <c r="E3275" s="374"/>
      <c r="F3275" s="374"/>
      <c r="G3275" s="374"/>
    </row>
    <row r="3276" spans="1:7" ht="21">
      <c r="A3276" s="219" t="s">
        <v>417</v>
      </c>
      <c r="B3276" s="220" t="s">
        <v>418</v>
      </c>
      <c r="C3276" s="221" t="s">
        <v>57</v>
      </c>
      <c r="D3276" s="221" t="s">
        <v>30</v>
      </c>
      <c r="E3276" s="222">
        <v>2</v>
      </c>
      <c r="F3276" s="222">
        <v>39.06</v>
      </c>
      <c r="G3276" s="222">
        <v>4.88</v>
      </c>
    </row>
    <row r="3277" spans="1:7">
      <c r="A3277" s="171">
        <v>10</v>
      </c>
      <c r="B3277" s="172" t="s">
        <v>816</v>
      </c>
      <c r="C3277" s="173" t="s">
        <v>814</v>
      </c>
      <c r="D3277" s="173" t="s">
        <v>30</v>
      </c>
      <c r="E3277" s="171">
        <v>0</v>
      </c>
      <c r="F3277" s="171">
        <v>9.4499999999999993</v>
      </c>
      <c r="G3277" s="171" t="s">
        <v>10451</v>
      </c>
    </row>
    <row r="3278" spans="1:7" ht="21">
      <c r="A3278" s="171">
        <v>11359</v>
      </c>
      <c r="B3278" s="172" t="s">
        <v>818</v>
      </c>
      <c r="C3278" s="173" t="s">
        <v>814</v>
      </c>
      <c r="D3278" s="173" t="s">
        <v>30</v>
      </c>
      <c r="E3278" s="171">
        <v>0</v>
      </c>
      <c r="F3278" s="171">
        <v>520.16</v>
      </c>
      <c r="G3278" s="171" t="s">
        <v>10451</v>
      </c>
    </row>
    <row r="3279" spans="1:7">
      <c r="A3279" s="171">
        <v>12815</v>
      </c>
      <c r="B3279" s="172" t="s">
        <v>821</v>
      </c>
      <c r="C3279" s="173" t="s">
        <v>814</v>
      </c>
      <c r="D3279" s="173" t="s">
        <v>30</v>
      </c>
      <c r="E3279" s="171">
        <v>0</v>
      </c>
      <c r="F3279" s="171">
        <v>7.33</v>
      </c>
      <c r="G3279" s="171" t="s">
        <v>10451</v>
      </c>
    </row>
    <row r="3280" spans="1:7">
      <c r="A3280" s="171">
        <v>12892</v>
      </c>
      <c r="B3280" s="172" t="s">
        <v>822</v>
      </c>
      <c r="C3280" s="173" t="s">
        <v>814</v>
      </c>
      <c r="D3280" s="173" t="s">
        <v>823</v>
      </c>
      <c r="E3280" s="171">
        <v>0.01</v>
      </c>
      <c r="F3280" s="171">
        <v>10.8</v>
      </c>
      <c r="G3280" s="171" t="s">
        <v>10451</v>
      </c>
    </row>
    <row r="3281" spans="1:7">
      <c r="A3281" s="171">
        <v>12893</v>
      </c>
      <c r="B3281" s="172" t="s">
        <v>824</v>
      </c>
      <c r="C3281" s="173" t="s">
        <v>814</v>
      </c>
      <c r="D3281" s="173" t="s">
        <v>823</v>
      </c>
      <c r="E3281" s="171">
        <v>0</v>
      </c>
      <c r="F3281" s="171">
        <v>57.6</v>
      </c>
      <c r="G3281" s="171" t="s">
        <v>10451</v>
      </c>
    </row>
    <row r="3282" spans="1:7" ht="21">
      <c r="A3282" s="171">
        <v>20964</v>
      </c>
      <c r="B3282" s="172" t="s">
        <v>929</v>
      </c>
      <c r="C3282" s="173" t="s">
        <v>814</v>
      </c>
      <c r="D3282" s="173" t="s">
        <v>30</v>
      </c>
      <c r="E3282" s="171">
        <v>2</v>
      </c>
      <c r="F3282" s="171">
        <v>38.07</v>
      </c>
      <c r="G3282" s="171" t="s">
        <v>10451</v>
      </c>
    </row>
    <row r="3283" spans="1:7">
      <c r="A3283" s="171">
        <v>25966</v>
      </c>
      <c r="B3283" s="172" t="s">
        <v>827</v>
      </c>
      <c r="C3283" s="173" t="s">
        <v>814</v>
      </c>
      <c r="D3283" s="173" t="s">
        <v>828</v>
      </c>
      <c r="E3283" s="171">
        <v>0</v>
      </c>
      <c r="F3283" s="171">
        <v>13.84</v>
      </c>
      <c r="G3283" s="171" t="s">
        <v>10451</v>
      </c>
    </row>
    <row r="3284" spans="1:7">
      <c r="A3284" s="171">
        <v>2711</v>
      </c>
      <c r="B3284" s="172" t="s">
        <v>831</v>
      </c>
      <c r="C3284" s="173" t="s">
        <v>814</v>
      </c>
      <c r="D3284" s="173" t="s">
        <v>30</v>
      </c>
      <c r="E3284" s="171">
        <v>0</v>
      </c>
      <c r="F3284" s="171">
        <v>112.95</v>
      </c>
      <c r="G3284" s="171" t="s">
        <v>10451</v>
      </c>
    </row>
    <row r="3285" spans="1:7">
      <c r="A3285" s="171">
        <v>36144</v>
      </c>
      <c r="B3285" s="172" t="s">
        <v>832</v>
      </c>
      <c r="C3285" s="173" t="s">
        <v>814</v>
      </c>
      <c r="D3285" s="173" t="s">
        <v>30</v>
      </c>
      <c r="E3285" s="171">
        <v>0.04</v>
      </c>
      <c r="F3285" s="171">
        <v>1.34</v>
      </c>
      <c r="G3285" s="171" t="s">
        <v>10451</v>
      </c>
    </row>
    <row r="3286" spans="1:7">
      <c r="A3286" s="171">
        <v>36146</v>
      </c>
      <c r="B3286" s="172" t="s">
        <v>833</v>
      </c>
      <c r="C3286" s="173" t="s">
        <v>814</v>
      </c>
      <c r="D3286" s="173" t="s">
        <v>30</v>
      </c>
      <c r="E3286" s="171">
        <v>0</v>
      </c>
      <c r="F3286" s="171">
        <v>204</v>
      </c>
      <c r="G3286" s="171" t="s">
        <v>10451</v>
      </c>
    </row>
    <row r="3287" spans="1:7" ht="21">
      <c r="A3287" s="171">
        <v>36149</v>
      </c>
      <c r="B3287" s="172" t="s">
        <v>834</v>
      </c>
      <c r="C3287" s="173" t="s">
        <v>814</v>
      </c>
      <c r="D3287" s="173" t="s">
        <v>30</v>
      </c>
      <c r="E3287" s="171">
        <v>0</v>
      </c>
      <c r="F3287" s="171">
        <v>141</v>
      </c>
      <c r="G3287" s="171" t="s">
        <v>10451</v>
      </c>
    </row>
    <row r="3288" spans="1:7">
      <c r="A3288" s="171">
        <v>36150</v>
      </c>
      <c r="B3288" s="172" t="s">
        <v>835</v>
      </c>
      <c r="C3288" s="173" t="s">
        <v>814</v>
      </c>
      <c r="D3288" s="173" t="s">
        <v>30</v>
      </c>
      <c r="E3288" s="171">
        <v>0</v>
      </c>
      <c r="F3288" s="171">
        <v>35.64</v>
      </c>
      <c r="G3288" s="171" t="s">
        <v>10451</v>
      </c>
    </row>
    <row r="3289" spans="1:7" ht="21">
      <c r="A3289" s="171">
        <v>36153</v>
      </c>
      <c r="B3289" s="172" t="s">
        <v>836</v>
      </c>
      <c r="C3289" s="173" t="s">
        <v>814</v>
      </c>
      <c r="D3289" s="173" t="s">
        <v>30</v>
      </c>
      <c r="E3289" s="171">
        <v>0</v>
      </c>
      <c r="F3289" s="171">
        <v>160.5</v>
      </c>
      <c r="G3289" s="171" t="s">
        <v>10451</v>
      </c>
    </row>
    <row r="3290" spans="1:7">
      <c r="A3290" s="171">
        <v>37370</v>
      </c>
      <c r="B3290" s="172" t="s">
        <v>838</v>
      </c>
      <c r="C3290" s="173" t="s">
        <v>814</v>
      </c>
      <c r="D3290" s="173" t="s">
        <v>336</v>
      </c>
      <c r="E3290" s="171">
        <v>0.4</v>
      </c>
      <c r="F3290" s="171">
        <v>2.48</v>
      </c>
      <c r="G3290" s="171" t="s">
        <v>10451</v>
      </c>
    </row>
    <row r="3291" spans="1:7">
      <c r="A3291" s="171">
        <v>37371</v>
      </c>
      <c r="B3291" s="172" t="s">
        <v>839</v>
      </c>
      <c r="C3291" s="173" t="s">
        <v>814</v>
      </c>
      <c r="D3291" s="173" t="s">
        <v>336</v>
      </c>
      <c r="E3291" s="171">
        <v>0.4</v>
      </c>
      <c r="F3291" s="171">
        <v>0.55000000000000004</v>
      </c>
      <c r="G3291" s="171" t="s">
        <v>10451</v>
      </c>
    </row>
    <row r="3292" spans="1:7">
      <c r="A3292" s="171">
        <v>37372</v>
      </c>
      <c r="B3292" s="172" t="s">
        <v>840</v>
      </c>
      <c r="C3292" s="173" t="s">
        <v>814</v>
      </c>
      <c r="D3292" s="173" t="s">
        <v>336</v>
      </c>
      <c r="E3292" s="171">
        <v>0.4</v>
      </c>
      <c r="F3292" s="171">
        <v>0.37</v>
      </c>
      <c r="G3292" s="171" t="s">
        <v>10451</v>
      </c>
    </row>
    <row r="3293" spans="1:7">
      <c r="A3293" s="171">
        <v>37373</v>
      </c>
      <c r="B3293" s="172" t="s">
        <v>841</v>
      </c>
      <c r="C3293" s="173" t="s">
        <v>814</v>
      </c>
      <c r="D3293" s="173" t="s">
        <v>336</v>
      </c>
      <c r="E3293" s="171">
        <v>0.4</v>
      </c>
      <c r="F3293" s="171">
        <v>0.02</v>
      </c>
      <c r="G3293" s="171" t="s">
        <v>10451</v>
      </c>
    </row>
    <row r="3294" spans="1:7">
      <c r="A3294" s="171">
        <v>38382</v>
      </c>
      <c r="B3294" s="172" t="s">
        <v>843</v>
      </c>
      <c r="C3294" s="173" t="s">
        <v>814</v>
      </c>
      <c r="D3294" s="173" t="s">
        <v>30</v>
      </c>
      <c r="E3294" s="171">
        <v>0</v>
      </c>
      <c r="F3294" s="171">
        <v>9.56</v>
      </c>
      <c r="G3294" s="171" t="s">
        <v>10451</v>
      </c>
    </row>
    <row r="3295" spans="1:7">
      <c r="A3295" s="171">
        <v>38390</v>
      </c>
      <c r="B3295" s="172" t="s">
        <v>844</v>
      </c>
      <c r="C3295" s="173" t="s">
        <v>814</v>
      </c>
      <c r="D3295" s="173" t="s">
        <v>30</v>
      </c>
      <c r="E3295" s="171">
        <v>0</v>
      </c>
      <c r="F3295" s="171">
        <v>28.83</v>
      </c>
      <c r="G3295" s="171" t="s">
        <v>10451</v>
      </c>
    </row>
    <row r="3296" spans="1:7">
      <c r="A3296" s="171">
        <v>38393</v>
      </c>
      <c r="B3296" s="172" t="s">
        <v>845</v>
      </c>
      <c r="C3296" s="173" t="s">
        <v>814</v>
      </c>
      <c r="D3296" s="173" t="s">
        <v>30</v>
      </c>
      <c r="E3296" s="171">
        <v>0</v>
      </c>
      <c r="F3296" s="171">
        <v>13</v>
      </c>
      <c r="G3296" s="171" t="s">
        <v>10451</v>
      </c>
    </row>
    <row r="3297" spans="1:7">
      <c r="A3297" s="171">
        <v>38396</v>
      </c>
      <c r="B3297" s="172" t="s">
        <v>846</v>
      </c>
      <c r="C3297" s="173" t="s">
        <v>814</v>
      </c>
      <c r="D3297" s="173" t="s">
        <v>30</v>
      </c>
      <c r="E3297" s="171">
        <v>0</v>
      </c>
      <c r="F3297" s="171">
        <v>359.64</v>
      </c>
      <c r="G3297" s="171" t="s">
        <v>10451</v>
      </c>
    </row>
    <row r="3298" spans="1:7">
      <c r="A3298" s="171">
        <v>38399</v>
      </c>
      <c r="B3298" s="172" t="s">
        <v>847</v>
      </c>
      <c r="C3298" s="173" t="s">
        <v>814</v>
      </c>
      <c r="D3298" s="173" t="s">
        <v>30</v>
      </c>
      <c r="E3298" s="171">
        <v>0</v>
      </c>
      <c r="F3298" s="171">
        <v>139.57</v>
      </c>
      <c r="G3298" s="171" t="s">
        <v>10451</v>
      </c>
    </row>
    <row r="3299" spans="1:7" ht="21">
      <c r="A3299" s="171">
        <v>38413</v>
      </c>
      <c r="B3299" s="172" t="s">
        <v>848</v>
      </c>
      <c r="C3299" s="173" t="s">
        <v>814</v>
      </c>
      <c r="D3299" s="173" t="s">
        <v>30</v>
      </c>
      <c r="E3299" s="171">
        <v>0</v>
      </c>
      <c r="F3299" s="171">
        <v>536.28</v>
      </c>
      <c r="G3299" s="171" t="s">
        <v>10451</v>
      </c>
    </row>
    <row r="3300" spans="1:7">
      <c r="A3300" s="171">
        <v>38476</v>
      </c>
      <c r="B3300" s="172" t="s">
        <v>849</v>
      </c>
      <c r="C3300" s="173" t="s">
        <v>814</v>
      </c>
      <c r="D3300" s="173" t="s">
        <v>30</v>
      </c>
      <c r="E3300" s="171">
        <v>0</v>
      </c>
      <c r="F3300" s="171">
        <v>210.29</v>
      </c>
      <c r="G3300" s="171" t="s">
        <v>10451</v>
      </c>
    </row>
    <row r="3301" spans="1:7">
      <c r="A3301" s="171">
        <v>38477</v>
      </c>
      <c r="B3301" s="172" t="s">
        <v>850</v>
      </c>
      <c r="C3301" s="173" t="s">
        <v>814</v>
      </c>
      <c r="D3301" s="173" t="s">
        <v>30</v>
      </c>
      <c r="E3301" s="171">
        <v>0</v>
      </c>
      <c r="F3301" s="171">
        <v>595.54999999999995</v>
      </c>
      <c r="G3301" s="171" t="s">
        <v>10451</v>
      </c>
    </row>
    <row r="3302" spans="1:7">
      <c r="A3302" s="171">
        <v>6160</v>
      </c>
      <c r="B3302" s="172" t="s">
        <v>1081</v>
      </c>
      <c r="C3302" s="173" t="s">
        <v>820</v>
      </c>
      <c r="D3302" s="173" t="s">
        <v>336</v>
      </c>
      <c r="E3302" s="171">
        <v>0.4</v>
      </c>
      <c r="F3302" s="171" t="s">
        <v>10451</v>
      </c>
      <c r="G3302" s="171">
        <v>24.16</v>
      </c>
    </row>
    <row r="3303" spans="1:7">
      <c r="A3303" s="374"/>
      <c r="B3303" s="374"/>
      <c r="C3303" s="374"/>
      <c r="D3303" s="374"/>
      <c r="E3303" s="374"/>
      <c r="F3303" s="374"/>
      <c r="G3303" s="374"/>
    </row>
    <row r="3304" spans="1:7" ht="31.5">
      <c r="A3304" s="219" t="s">
        <v>420</v>
      </c>
      <c r="B3304" s="220" t="s">
        <v>421</v>
      </c>
      <c r="C3304" s="221" t="s">
        <v>57</v>
      </c>
      <c r="D3304" s="221" t="s">
        <v>88</v>
      </c>
      <c r="E3304" s="222">
        <v>1</v>
      </c>
      <c r="F3304" s="222">
        <v>66.89</v>
      </c>
      <c r="G3304" s="222">
        <v>109.73</v>
      </c>
    </row>
    <row r="3305" spans="1:7">
      <c r="A3305" s="171">
        <v>10</v>
      </c>
      <c r="B3305" s="172" t="s">
        <v>816</v>
      </c>
      <c r="C3305" s="173" t="s">
        <v>814</v>
      </c>
      <c r="D3305" s="173" t="s">
        <v>30</v>
      </c>
      <c r="E3305" s="171">
        <v>0.04</v>
      </c>
      <c r="F3305" s="171">
        <v>9.4499999999999993</v>
      </c>
      <c r="G3305" s="171" t="s">
        <v>10451</v>
      </c>
    </row>
    <row r="3306" spans="1:7">
      <c r="A3306" s="171">
        <v>10999</v>
      </c>
      <c r="B3306" s="172" t="s">
        <v>1082</v>
      </c>
      <c r="C3306" s="173" t="s">
        <v>814</v>
      </c>
      <c r="D3306" s="173" t="s">
        <v>826</v>
      </c>
      <c r="E3306" s="171">
        <v>0.8</v>
      </c>
      <c r="F3306" s="171">
        <v>19.809999999999999</v>
      </c>
      <c r="G3306" s="171" t="s">
        <v>10451</v>
      </c>
    </row>
    <row r="3307" spans="1:7" ht="21">
      <c r="A3307" s="171">
        <v>11359</v>
      </c>
      <c r="B3307" s="172" t="s">
        <v>818</v>
      </c>
      <c r="C3307" s="173" t="s">
        <v>814</v>
      </c>
      <c r="D3307" s="173" t="s">
        <v>30</v>
      </c>
      <c r="E3307" s="171">
        <v>0</v>
      </c>
      <c r="F3307" s="171">
        <v>520.16</v>
      </c>
      <c r="G3307" s="171" t="s">
        <v>10451</v>
      </c>
    </row>
    <row r="3308" spans="1:7">
      <c r="A3308" s="171">
        <v>12815</v>
      </c>
      <c r="B3308" s="172" t="s">
        <v>821</v>
      </c>
      <c r="C3308" s="173" t="s">
        <v>814</v>
      </c>
      <c r="D3308" s="173" t="s">
        <v>30</v>
      </c>
      <c r="E3308" s="171">
        <v>0.04</v>
      </c>
      <c r="F3308" s="171">
        <v>7.33</v>
      </c>
      <c r="G3308" s="171" t="s">
        <v>10451</v>
      </c>
    </row>
    <row r="3309" spans="1:7">
      <c r="A3309" s="171">
        <v>12892</v>
      </c>
      <c r="B3309" s="172" t="s">
        <v>822</v>
      </c>
      <c r="C3309" s="173" t="s">
        <v>814</v>
      </c>
      <c r="D3309" s="173" t="s">
        <v>823</v>
      </c>
      <c r="E3309" s="171">
        <v>0.06</v>
      </c>
      <c r="F3309" s="171">
        <v>10.8</v>
      </c>
      <c r="G3309" s="171" t="s">
        <v>10451</v>
      </c>
    </row>
    <row r="3310" spans="1:7">
      <c r="A3310" s="171">
        <v>12893</v>
      </c>
      <c r="B3310" s="172" t="s">
        <v>824</v>
      </c>
      <c r="C3310" s="173" t="s">
        <v>814</v>
      </c>
      <c r="D3310" s="173" t="s">
        <v>823</v>
      </c>
      <c r="E3310" s="171">
        <v>0.01</v>
      </c>
      <c r="F3310" s="171">
        <v>57.6</v>
      </c>
      <c r="G3310" s="171" t="s">
        <v>10451</v>
      </c>
    </row>
    <row r="3311" spans="1:7" ht="21">
      <c r="A3311" s="171">
        <v>13333</v>
      </c>
      <c r="B3311" s="172" t="s">
        <v>1083</v>
      </c>
      <c r="C3311" s="173" t="s">
        <v>814</v>
      </c>
      <c r="D3311" s="173" t="s">
        <v>30</v>
      </c>
      <c r="E3311" s="171">
        <v>0</v>
      </c>
      <c r="F3311" s="176">
        <v>100724.2</v>
      </c>
      <c r="G3311" s="171" t="s">
        <v>10451</v>
      </c>
    </row>
    <row r="3312" spans="1:7">
      <c r="A3312" s="171">
        <v>25966</v>
      </c>
      <c r="B3312" s="172" t="s">
        <v>827</v>
      </c>
      <c r="C3312" s="173" t="s">
        <v>814</v>
      </c>
      <c r="D3312" s="173" t="s">
        <v>828</v>
      </c>
      <c r="E3312" s="171">
        <v>0.01</v>
      </c>
      <c r="F3312" s="171">
        <v>13.84</v>
      </c>
      <c r="G3312" s="171" t="s">
        <v>10451</v>
      </c>
    </row>
    <row r="3313" spans="1:7">
      <c r="A3313" s="171">
        <v>2711</v>
      </c>
      <c r="B3313" s="172" t="s">
        <v>831</v>
      </c>
      <c r="C3313" s="173" t="s">
        <v>814</v>
      </c>
      <c r="D3313" s="173" t="s">
        <v>30</v>
      </c>
      <c r="E3313" s="171">
        <v>0</v>
      </c>
      <c r="F3313" s="171">
        <v>112.95</v>
      </c>
      <c r="G3313" s="171" t="s">
        <v>10451</v>
      </c>
    </row>
    <row r="3314" spans="1:7">
      <c r="A3314" s="171">
        <v>36144</v>
      </c>
      <c r="B3314" s="172" t="s">
        <v>832</v>
      </c>
      <c r="C3314" s="173" t="s">
        <v>814</v>
      </c>
      <c r="D3314" s="173" t="s">
        <v>30</v>
      </c>
      <c r="E3314" s="171">
        <v>0.5</v>
      </c>
      <c r="F3314" s="171">
        <v>1.34</v>
      </c>
      <c r="G3314" s="171" t="s">
        <v>10451</v>
      </c>
    </row>
    <row r="3315" spans="1:7">
      <c r="A3315" s="171">
        <v>36146</v>
      </c>
      <c r="B3315" s="172" t="s">
        <v>833</v>
      </c>
      <c r="C3315" s="173" t="s">
        <v>814</v>
      </c>
      <c r="D3315" s="173" t="s">
        <v>30</v>
      </c>
      <c r="E3315" s="171">
        <v>0.01</v>
      </c>
      <c r="F3315" s="171">
        <v>204</v>
      </c>
      <c r="G3315" s="171" t="s">
        <v>10451</v>
      </c>
    </row>
    <row r="3316" spans="1:7" ht="21">
      <c r="A3316" s="171">
        <v>36149</v>
      </c>
      <c r="B3316" s="172" t="s">
        <v>834</v>
      </c>
      <c r="C3316" s="173" t="s">
        <v>814</v>
      </c>
      <c r="D3316" s="173" t="s">
        <v>30</v>
      </c>
      <c r="E3316" s="171">
        <v>0</v>
      </c>
      <c r="F3316" s="171">
        <v>141</v>
      </c>
      <c r="G3316" s="171" t="s">
        <v>10451</v>
      </c>
    </row>
    <row r="3317" spans="1:7">
      <c r="A3317" s="171">
        <v>36150</v>
      </c>
      <c r="B3317" s="172" t="s">
        <v>835</v>
      </c>
      <c r="C3317" s="173" t="s">
        <v>814</v>
      </c>
      <c r="D3317" s="173" t="s">
        <v>30</v>
      </c>
      <c r="E3317" s="171">
        <v>0.01</v>
      </c>
      <c r="F3317" s="171">
        <v>35.64</v>
      </c>
      <c r="G3317" s="171" t="s">
        <v>10451</v>
      </c>
    </row>
    <row r="3318" spans="1:7" ht="21">
      <c r="A3318" s="171">
        <v>36153</v>
      </c>
      <c r="B3318" s="172" t="s">
        <v>836</v>
      </c>
      <c r="C3318" s="173" t="s">
        <v>814</v>
      </c>
      <c r="D3318" s="173" t="s">
        <v>30</v>
      </c>
      <c r="E3318" s="171">
        <v>0</v>
      </c>
      <c r="F3318" s="171">
        <v>160.5</v>
      </c>
      <c r="G3318" s="171" t="s">
        <v>10451</v>
      </c>
    </row>
    <row r="3319" spans="1:7">
      <c r="A3319" s="171">
        <v>37370</v>
      </c>
      <c r="B3319" s="172" t="s">
        <v>838</v>
      </c>
      <c r="C3319" s="173" t="s">
        <v>814</v>
      </c>
      <c r="D3319" s="173" t="s">
        <v>336</v>
      </c>
      <c r="E3319" s="171">
        <v>4.5</v>
      </c>
      <c r="F3319" s="171">
        <v>2.48</v>
      </c>
      <c r="G3319" s="171" t="s">
        <v>10451</v>
      </c>
    </row>
    <row r="3320" spans="1:7">
      <c r="A3320" s="171">
        <v>37371</v>
      </c>
      <c r="B3320" s="172" t="s">
        <v>839</v>
      </c>
      <c r="C3320" s="173" t="s">
        <v>814</v>
      </c>
      <c r="D3320" s="173" t="s">
        <v>336</v>
      </c>
      <c r="E3320" s="171">
        <v>4.5</v>
      </c>
      <c r="F3320" s="171">
        <v>0.55000000000000004</v>
      </c>
      <c r="G3320" s="171" t="s">
        <v>10451</v>
      </c>
    </row>
    <row r="3321" spans="1:7">
      <c r="A3321" s="171">
        <v>37372</v>
      </c>
      <c r="B3321" s="172" t="s">
        <v>840</v>
      </c>
      <c r="C3321" s="173" t="s">
        <v>814</v>
      </c>
      <c r="D3321" s="173" t="s">
        <v>336</v>
      </c>
      <c r="E3321" s="171">
        <v>4.5</v>
      </c>
      <c r="F3321" s="171">
        <v>0.37</v>
      </c>
      <c r="G3321" s="171" t="s">
        <v>10451</v>
      </c>
    </row>
    <row r="3322" spans="1:7">
      <c r="A3322" s="171">
        <v>37373</v>
      </c>
      <c r="B3322" s="172" t="s">
        <v>841</v>
      </c>
      <c r="C3322" s="173" t="s">
        <v>814</v>
      </c>
      <c r="D3322" s="173" t="s">
        <v>336</v>
      </c>
      <c r="E3322" s="171">
        <v>4.5</v>
      </c>
      <c r="F3322" s="171">
        <v>0.02</v>
      </c>
      <c r="G3322" s="171" t="s">
        <v>10451</v>
      </c>
    </row>
    <row r="3323" spans="1:7">
      <c r="A3323" s="171">
        <v>38382</v>
      </c>
      <c r="B3323" s="172" t="s">
        <v>843</v>
      </c>
      <c r="C3323" s="173" t="s">
        <v>814</v>
      </c>
      <c r="D3323" s="173" t="s">
        <v>30</v>
      </c>
      <c r="E3323" s="171">
        <v>0.01</v>
      </c>
      <c r="F3323" s="171">
        <v>9.56</v>
      </c>
      <c r="G3323" s="171" t="s">
        <v>10451</v>
      </c>
    </row>
    <row r="3324" spans="1:7">
      <c r="A3324" s="171">
        <v>38390</v>
      </c>
      <c r="B3324" s="172" t="s">
        <v>844</v>
      </c>
      <c r="C3324" s="173" t="s">
        <v>814</v>
      </c>
      <c r="D3324" s="173" t="s">
        <v>30</v>
      </c>
      <c r="E3324" s="171">
        <v>0.01</v>
      </c>
      <c r="F3324" s="171">
        <v>28.83</v>
      </c>
      <c r="G3324" s="171" t="s">
        <v>10451</v>
      </c>
    </row>
    <row r="3325" spans="1:7">
      <c r="A3325" s="171">
        <v>38393</v>
      </c>
      <c r="B3325" s="172" t="s">
        <v>845</v>
      </c>
      <c r="C3325" s="173" t="s">
        <v>814</v>
      </c>
      <c r="D3325" s="173" t="s">
        <v>30</v>
      </c>
      <c r="E3325" s="171">
        <v>0.01</v>
      </c>
      <c r="F3325" s="171">
        <v>13</v>
      </c>
      <c r="G3325" s="171" t="s">
        <v>10451</v>
      </c>
    </row>
    <row r="3326" spans="1:7">
      <c r="A3326" s="171">
        <v>38396</v>
      </c>
      <c r="B3326" s="172" t="s">
        <v>846</v>
      </c>
      <c r="C3326" s="173" t="s">
        <v>814</v>
      </c>
      <c r="D3326" s="173" t="s">
        <v>30</v>
      </c>
      <c r="E3326" s="171">
        <v>0</v>
      </c>
      <c r="F3326" s="171">
        <v>359.64</v>
      </c>
      <c r="G3326" s="171" t="s">
        <v>10451</v>
      </c>
    </row>
    <row r="3327" spans="1:7">
      <c r="A3327" s="171">
        <v>38399</v>
      </c>
      <c r="B3327" s="172" t="s">
        <v>847</v>
      </c>
      <c r="C3327" s="173" t="s">
        <v>814</v>
      </c>
      <c r="D3327" s="173" t="s">
        <v>30</v>
      </c>
      <c r="E3327" s="171">
        <v>0</v>
      </c>
      <c r="F3327" s="171">
        <v>139.57</v>
      </c>
      <c r="G3327" s="171" t="s">
        <v>10451</v>
      </c>
    </row>
    <row r="3328" spans="1:7" ht="21">
      <c r="A3328" s="171">
        <v>38413</v>
      </c>
      <c r="B3328" s="172" t="s">
        <v>848</v>
      </c>
      <c r="C3328" s="173" t="s">
        <v>814</v>
      </c>
      <c r="D3328" s="173" t="s">
        <v>30</v>
      </c>
      <c r="E3328" s="171">
        <v>0</v>
      </c>
      <c r="F3328" s="171">
        <v>536.28</v>
      </c>
      <c r="G3328" s="171" t="s">
        <v>10451</v>
      </c>
    </row>
    <row r="3329" spans="1:7">
      <c r="A3329" s="171">
        <v>38476</v>
      </c>
      <c r="B3329" s="172" t="s">
        <v>849</v>
      </c>
      <c r="C3329" s="173" t="s">
        <v>814</v>
      </c>
      <c r="D3329" s="173" t="s">
        <v>30</v>
      </c>
      <c r="E3329" s="171">
        <v>0</v>
      </c>
      <c r="F3329" s="171">
        <v>210.29</v>
      </c>
      <c r="G3329" s="171" t="s">
        <v>10451</v>
      </c>
    </row>
    <row r="3330" spans="1:7">
      <c r="A3330" s="171">
        <v>38477</v>
      </c>
      <c r="B3330" s="172" t="s">
        <v>850</v>
      </c>
      <c r="C3330" s="173" t="s">
        <v>814</v>
      </c>
      <c r="D3330" s="173" t="s">
        <v>30</v>
      </c>
      <c r="E3330" s="171">
        <v>0</v>
      </c>
      <c r="F3330" s="171">
        <v>595.54999999999995</v>
      </c>
      <c r="G3330" s="171" t="s">
        <v>10451</v>
      </c>
    </row>
    <row r="3331" spans="1:7">
      <c r="A3331" s="171">
        <v>4221</v>
      </c>
      <c r="B3331" s="172" t="s">
        <v>1084</v>
      </c>
      <c r="C3331" s="173" t="s">
        <v>814</v>
      </c>
      <c r="D3331" s="173" t="s">
        <v>828</v>
      </c>
      <c r="E3331" s="171">
        <v>3.98</v>
      </c>
      <c r="F3331" s="171">
        <v>3.25</v>
      </c>
      <c r="G3331" s="171" t="s">
        <v>10451</v>
      </c>
    </row>
    <row r="3332" spans="1:7">
      <c r="A3332" s="171">
        <v>6160</v>
      </c>
      <c r="B3332" s="172" t="s">
        <v>1081</v>
      </c>
      <c r="C3332" s="173" t="s">
        <v>820</v>
      </c>
      <c r="D3332" s="173" t="s">
        <v>336</v>
      </c>
      <c r="E3332" s="171">
        <v>4.54</v>
      </c>
      <c r="F3332" s="171" t="s">
        <v>10451</v>
      </c>
      <c r="G3332" s="171">
        <v>24.16</v>
      </c>
    </row>
    <row r="3333" spans="1:7">
      <c r="A3333" s="374"/>
      <c r="B3333" s="374"/>
      <c r="C3333" s="374"/>
      <c r="D3333" s="374"/>
      <c r="E3333" s="374"/>
      <c r="F3333" s="374"/>
      <c r="G3333" s="374"/>
    </row>
    <row r="3334" spans="1:7">
      <c r="A3334" s="164" t="s">
        <v>1085</v>
      </c>
      <c r="B3334" s="375" t="s">
        <v>423</v>
      </c>
      <c r="C3334" s="375"/>
      <c r="D3334" s="375"/>
      <c r="E3334" s="375"/>
      <c r="F3334" s="375"/>
      <c r="G3334" s="375"/>
    </row>
    <row r="3335" spans="1:7">
      <c r="A3335" s="374"/>
      <c r="B3335" s="374"/>
      <c r="C3335" s="374"/>
      <c r="D3335" s="374"/>
      <c r="E3335" s="374"/>
      <c r="F3335" s="374"/>
      <c r="G3335" s="374"/>
    </row>
    <row r="3336" spans="1:7" ht="31.5">
      <c r="A3336" s="219" t="s">
        <v>425</v>
      </c>
      <c r="B3336" s="220" t="s">
        <v>426</v>
      </c>
      <c r="C3336" s="221" t="s">
        <v>57</v>
      </c>
      <c r="D3336" s="221" t="s">
        <v>30</v>
      </c>
      <c r="E3336" s="222">
        <v>75</v>
      </c>
      <c r="F3336" s="222">
        <v>7.95</v>
      </c>
      <c r="G3336" s="222">
        <v>6.64</v>
      </c>
    </row>
    <row r="3337" spans="1:7">
      <c r="A3337" s="171">
        <v>10</v>
      </c>
      <c r="B3337" s="172" t="s">
        <v>816</v>
      </c>
      <c r="C3337" s="173" t="s">
        <v>814</v>
      </c>
      <c r="D3337" s="173" t="s">
        <v>30</v>
      </c>
      <c r="E3337" s="171">
        <v>0.26</v>
      </c>
      <c r="F3337" s="171">
        <v>9.4499999999999993</v>
      </c>
      <c r="G3337" s="171" t="s">
        <v>10451</v>
      </c>
    </row>
    <row r="3338" spans="1:7" ht="21">
      <c r="A3338" s="171">
        <v>11359</v>
      </c>
      <c r="B3338" s="172" t="s">
        <v>818</v>
      </c>
      <c r="C3338" s="173" t="s">
        <v>814</v>
      </c>
      <c r="D3338" s="173" t="s">
        <v>30</v>
      </c>
      <c r="E3338" s="171">
        <v>0</v>
      </c>
      <c r="F3338" s="171">
        <v>520.16</v>
      </c>
      <c r="G3338" s="171" t="s">
        <v>10451</v>
      </c>
    </row>
    <row r="3339" spans="1:7" ht="21">
      <c r="A3339" s="171">
        <v>11854</v>
      </c>
      <c r="B3339" s="172" t="s">
        <v>1087</v>
      </c>
      <c r="C3339" s="173" t="s">
        <v>814</v>
      </c>
      <c r="D3339" s="173" t="s">
        <v>30</v>
      </c>
      <c r="E3339" s="171">
        <v>75</v>
      </c>
      <c r="F3339" s="171">
        <v>5.29</v>
      </c>
      <c r="G3339" s="171" t="s">
        <v>10451</v>
      </c>
    </row>
    <row r="3340" spans="1:7" ht="21">
      <c r="A3340" s="171">
        <v>11950</v>
      </c>
      <c r="B3340" s="172" t="s">
        <v>993</v>
      </c>
      <c r="C3340" s="173" t="s">
        <v>814</v>
      </c>
      <c r="D3340" s="173" t="s">
        <v>30</v>
      </c>
      <c r="E3340" s="171">
        <v>75</v>
      </c>
      <c r="F3340" s="171">
        <v>0.16</v>
      </c>
      <c r="G3340" s="171" t="s">
        <v>10451</v>
      </c>
    </row>
    <row r="3341" spans="1:7">
      <c r="A3341" s="171">
        <v>12815</v>
      </c>
      <c r="B3341" s="172" t="s">
        <v>821</v>
      </c>
      <c r="C3341" s="173" t="s">
        <v>814</v>
      </c>
      <c r="D3341" s="173" t="s">
        <v>30</v>
      </c>
      <c r="E3341" s="171">
        <v>0.3</v>
      </c>
      <c r="F3341" s="171">
        <v>7.33</v>
      </c>
      <c r="G3341" s="171" t="s">
        <v>10451</v>
      </c>
    </row>
    <row r="3342" spans="1:7">
      <c r="A3342" s="171">
        <v>12892</v>
      </c>
      <c r="B3342" s="172" t="s">
        <v>822</v>
      </c>
      <c r="C3342" s="173" t="s">
        <v>814</v>
      </c>
      <c r="D3342" s="173" t="s">
        <v>823</v>
      </c>
      <c r="E3342" s="171">
        <v>0.45</v>
      </c>
      <c r="F3342" s="171">
        <v>10.8</v>
      </c>
      <c r="G3342" s="171" t="s">
        <v>10451</v>
      </c>
    </row>
    <row r="3343" spans="1:7">
      <c r="A3343" s="171">
        <v>12893</v>
      </c>
      <c r="B3343" s="172" t="s">
        <v>824</v>
      </c>
      <c r="C3343" s="173" t="s">
        <v>814</v>
      </c>
      <c r="D3343" s="173" t="s">
        <v>823</v>
      </c>
      <c r="E3343" s="171">
        <v>0.05</v>
      </c>
      <c r="F3343" s="171">
        <v>57.6</v>
      </c>
      <c r="G3343" s="171" t="s">
        <v>10451</v>
      </c>
    </row>
    <row r="3344" spans="1:7">
      <c r="A3344" s="171">
        <v>2436</v>
      </c>
      <c r="B3344" s="172" t="s">
        <v>936</v>
      </c>
      <c r="C3344" s="173" t="s">
        <v>820</v>
      </c>
      <c r="D3344" s="173" t="s">
        <v>336</v>
      </c>
      <c r="E3344" s="171">
        <v>17</v>
      </c>
      <c r="F3344" s="171" t="s">
        <v>10451</v>
      </c>
      <c r="G3344" s="171">
        <v>16.72</v>
      </c>
    </row>
    <row r="3345" spans="1:7">
      <c r="A3345" s="171">
        <v>247</v>
      </c>
      <c r="B3345" s="172" t="s">
        <v>937</v>
      </c>
      <c r="C3345" s="173" t="s">
        <v>820</v>
      </c>
      <c r="D3345" s="173" t="s">
        <v>336</v>
      </c>
      <c r="E3345" s="171">
        <v>17</v>
      </c>
      <c r="F3345" s="171" t="s">
        <v>10451</v>
      </c>
      <c r="G3345" s="171">
        <v>12.56</v>
      </c>
    </row>
    <row r="3346" spans="1:7">
      <c r="A3346" s="171">
        <v>25966</v>
      </c>
      <c r="B3346" s="172" t="s">
        <v>827</v>
      </c>
      <c r="C3346" s="173" t="s">
        <v>814</v>
      </c>
      <c r="D3346" s="173" t="s">
        <v>828</v>
      </c>
      <c r="E3346" s="171">
        <v>0.05</v>
      </c>
      <c r="F3346" s="171">
        <v>13.84</v>
      </c>
      <c r="G3346" s="171" t="s">
        <v>10451</v>
      </c>
    </row>
    <row r="3347" spans="1:7">
      <c r="A3347" s="171">
        <v>2711</v>
      </c>
      <c r="B3347" s="172" t="s">
        <v>831</v>
      </c>
      <c r="C3347" s="173" t="s">
        <v>814</v>
      </c>
      <c r="D3347" s="173" t="s">
        <v>30</v>
      </c>
      <c r="E3347" s="171">
        <v>0.02</v>
      </c>
      <c r="F3347" s="171">
        <v>112.95</v>
      </c>
      <c r="G3347" s="171" t="s">
        <v>10451</v>
      </c>
    </row>
    <row r="3348" spans="1:7">
      <c r="A3348" s="171">
        <v>36144</v>
      </c>
      <c r="B3348" s="172" t="s">
        <v>832</v>
      </c>
      <c r="C3348" s="173" t="s">
        <v>814</v>
      </c>
      <c r="D3348" s="173" t="s">
        <v>30</v>
      </c>
      <c r="E3348" s="171">
        <v>3.68</v>
      </c>
      <c r="F3348" s="171">
        <v>1.34</v>
      </c>
      <c r="G3348" s="171" t="s">
        <v>10451</v>
      </c>
    </row>
    <row r="3349" spans="1:7">
      <c r="A3349" s="171">
        <v>36146</v>
      </c>
      <c r="B3349" s="172" t="s">
        <v>833</v>
      </c>
      <c r="C3349" s="173" t="s">
        <v>814</v>
      </c>
      <c r="D3349" s="173" t="s">
        <v>30</v>
      </c>
      <c r="E3349" s="171">
        <v>0.04</v>
      </c>
      <c r="F3349" s="171">
        <v>204</v>
      </c>
      <c r="G3349" s="171" t="s">
        <v>10451</v>
      </c>
    </row>
    <row r="3350" spans="1:7" ht="21">
      <c r="A3350" s="171">
        <v>36149</v>
      </c>
      <c r="B3350" s="172" t="s">
        <v>834</v>
      </c>
      <c r="C3350" s="173" t="s">
        <v>814</v>
      </c>
      <c r="D3350" s="173" t="s">
        <v>30</v>
      </c>
      <c r="E3350" s="171">
        <v>0.02</v>
      </c>
      <c r="F3350" s="171">
        <v>141</v>
      </c>
      <c r="G3350" s="171" t="s">
        <v>10451</v>
      </c>
    </row>
    <row r="3351" spans="1:7">
      <c r="A3351" s="171">
        <v>36150</v>
      </c>
      <c r="B3351" s="172" t="s">
        <v>835</v>
      </c>
      <c r="C3351" s="173" t="s">
        <v>814</v>
      </c>
      <c r="D3351" s="173" t="s">
        <v>30</v>
      </c>
      <c r="E3351" s="171">
        <v>0.09</v>
      </c>
      <c r="F3351" s="171">
        <v>35.64</v>
      </c>
      <c r="G3351" s="171" t="s">
        <v>10451</v>
      </c>
    </row>
    <row r="3352" spans="1:7" ht="21">
      <c r="A3352" s="171">
        <v>36153</v>
      </c>
      <c r="B3352" s="172" t="s">
        <v>836</v>
      </c>
      <c r="C3352" s="173" t="s">
        <v>814</v>
      </c>
      <c r="D3352" s="173" t="s">
        <v>30</v>
      </c>
      <c r="E3352" s="171">
        <v>0.04</v>
      </c>
      <c r="F3352" s="171">
        <v>160.5</v>
      </c>
      <c r="G3352" s="171" t="s">
        <v>10451</v>
      </c>
    </row>
    <row r="3353" spans="1:7">
      <c r="A3353" s="171">
        <v>37370</v>
      </c>
      <c r="B3353" s="172" t="s">
        <v>838</v>
      </c>
      <c r="C3353" s="173" t="s">
        <v>814</v>
      </c>
      <c r="D3353" s="173" t="s">
        <v>336</v>
      </c>
      <c r="E3353" s="171">
        <v>33</v>
      </c>
      <c r="F3353" s="171">
        <v>2.48</v>
      </c>
      <c r="G3353" s="171" t="s">
        <v>10451</v>
      </c>
    </row>
    <row r="3354" spans="1:7">
      <c r="A3354" s="171">
        <v>37371</v>
      </c>
      <c r="B3354" s="172" t="s">
        <v>839</v>
      </c>
      <c r="C3354" s="173" t="s">
        <v>814</v>
      </c>
      <c r="D3354" s="173" t="s">
        <v>336</v>
      </c>
      <c r="E3354" s="171">
        <v>33</v>
      </c>
      <c r="F3354" s="171">
        <v>0.55000000000000004</v>
      </c>
      <c r="G3354" s="171" t="s">
        <v>10451</v>
      </c>
    </row>
    <row r="3355" spans="1:7">
      <c r="A3355" s="171">
        <v>37372</v>
      </c>
      <c r="B3355" s="172" t="s">
        <v>840</v>
      </c>
      <c r="C3355" s="173" t="s">
        <v>814</v>
      </c>
      <c r="D3355" s="173" t="s">
        <v>336</v>
      </c>
      <c r="E3355" s="171">
        <v>33</v>
      </c>
      <c r="F3355" s="171">
        <v>0.37</v>
      </c>
      <c r="G3355" s="171" t="s">
        <v>10451</v>
      </c>
    </row>
    <row r="3356" spans="1:7">
      <c r="A3356" s="171">
        <v>37373</v>
      </c>
      <c r="B3356" s="172" t="s">
        <v>841</v>
      </c>
      <c r="C3356" s="173" t="s">
        <v>814</v>
      </c>
      <c r="D3356" s="173" t="s">
        <v>336</v>
      </c>
      <c r="E3356" s="171">
        <v>33</v>
      </c>
      <c r="F3356" s="171">
        <v>0.02</v>
      </c>
      <c r="G3356" s="171" t="s">
        <v>10451</v>
      </c>
    </row>
    <row r="3357" spans="1:7">
      <c r="A3357" s="171">
        <v>38382</v>
      </c>
      <c r="B3357" s="172" t="s">
        <v>843</v>
      </c>
      <c r="C3357" s="173" t="s">
        <v>814</v>
      </c>
      <c r="D3357" s="173" t="s">
        <v>30</v>
      </c>
      <c r="E3357" s="171">
        <v>0.09</v>
      </c>
      <c r="F3357" s="171">
        <v>9.56</v>
      </c>
      <c r="G3357" s="171" t="s">
        <v>10451</v>
      </c>
    </row>
    <row r="3358" spans="1:7">
      <c r="A3358" s="171">
        <v>38390</v>
      </c>
      <c r="B3358" s="172" t="s">
        <v>844</v>
      </c>
      <c r="C3358" s="173" t="s">
        <v>814</v>
      </c>
      <c r="D3358" s="173" t="s">
        <v>30</v>
      </c>
      <c r="E3358" s="171">
        <v>0.05</v>
      </c>
      <c r="F3358" s="171">
        <v>28.83</v>
      </c>
      <c r="G3358" s="171" t="s">
        <v>10451</v>
      </c>
    </row>
    <row r="3359" spans="1:7">
      <c r="A3359" s="171">
        <v>38393</v>
      </c>
      <c r="B3359" s="172" t="s">
        <v>845</v>
      </c>
      <c r="C3359" s="173" t="s">
        <v>814</v>
      </c>
      <c r="D3359" s="173" t="s">
        <v>30</v>
      </c>
      <c r="E3359" s="171">
        <v>0.05</v>
      </c>
      <c r="F3359" s="171">
        <v>13</v>
      </c>
      <c r="G3359" s="171" t="s">
        <v>10451</v>
      </c>
    </row>
    <row r="3360" spans="1:7">
      <c r="A3360" s="171">
        <v>38396</v>
      </c>
      <c r="B3360" s="172" t="s">
        <v>846</v>
      </c>
      <c r="C3360" s="173" t="s">
        <v>814</v>
      </c>
      <c r="D3360" s="173" t="s">
        <v>30</v>
      </c>
      <c r="E3360" s="171">
        <v>0</v>
      </c>
      <c r="F3360" s="171">
        <v>359.64</v>
      </c>
      <c r="G3360" s="171" t="s">
        <v>10451</v>
      </c>
    </row>
    <row r="3361" spans="1:7">
      <c r="A3361" s="171">
        <v>38399</v>
      </c>
      <c r="B3361" s="172" t="s">
        <v>847</v>
      </c>
      <c r="C3361" s="173" t="s">
        <v>814</v>
      </c>
      <c r="D3361" s="173" t="s">
        <v>30</v>
      </c>
      <c r="E3361" s="171">
        <v>0.01</v>
      </c>
      <c r="F3361" s="171">
        <v>139.57</v>
      </c>
      <c r="G3361" s="171" t="s">
        <v>10451</v>
      </c>
    </row>
    <row r="3362" spans="1:7" ht="21">
      <c r="A3362" s="171">
        <v>38413</v>
      </c>
      <c r="B3362" s="172" t="s">
        <v>848</v>
      </c>
      <c r="C3362" s="173" t="s">
        <v>814</v>
      </c>
      <c r="D3362" s="173" t="s">
        <v>30</v>
      </c>
      <c r="E3362" s="171">
        <v>0</v>
      </c>
      <c r="F3362" s="171">
        <v>536.28</v>
      </c>
      <c r="G3362" s="171" t="s">
        <v>10451</v>
      </c>
    </row>
    <row r="3363" spans="1:7">
      <c r="A3363" s="171">
        <v>38476</v>
      </c>
      <c r="B3363" s="172" t="s">
        <v>849</v>
      </c>
      <c r="C3363" s="173" t="s">
        <v>814</v>
      </c>
      <c r="D3363" s="173" t="s">
        <v>30</v>
      </c>
      <c r="E3363" s="171">
        <v>0.01</v>
      </c>
      <c r="F3363" s="171">
        <v>210.29</v>
      </c>
      <c r="G3363" s="171" t="s">
        <v>10451</v>
      </c>
    </row>
    <row r="3364" spans="1:7">
      <c r="A3364" s="171">
        <v>38477</v>
      </c>
      <c r="B3364" s="172" t="s">
        <v>850</v>
      </c>
      <c r="C3364" s="173" t="s">
        <v>814</v>
      </c>
      <c r="D3364" s="173" t="s">
        <v>30</v>
      </c>
      <c r="E3364" s="171">
        <v>0</v>
      </c>
      <c r="F3364" s="171">
        <v>595.54999999999995</v>
      </c>
      <c r="G3364" s="171" t="s">
        <v>10451</v>
      </c>
    </row>
    <row r="3365" spans="1:7">
      <c r="A3365" s="171">
        <v>7287</v>
      </c>
      <c r="B3365" s="172" t="s">
        <v>1044</v>
      </c>
      <c r="C3365" s="173" t="s">
        <v>814</v>
      </c>
      <c r="D3365" s="173" t="s">
        <v>1045</v>
      </c>
      <c r="E3365" s="171">
        <v>0.38</v>
      </c>
      <c r="F3365" s="171">
        <v>65.430000000000007</v>
      </c>
      <c r="G3365" s="171" t="s">
        <v>10451</v>
      </c>
    </row>
    <row r="3366" spans="1:7">
      <c r="A3366" s="374"/>
      <c r="B3366" s="374"/>
      <c r="C3366" s="374"/>
      <c r="D3366" s="374"/>
      <c r="E3366" s="374"/>
      <c r="F3366" s="374"/>
      <c r="G3366" s="374"/>
    </row>
    <row r="3367" spans="1:7" ht="21">
      <c r="A3367" s="219" t="s">
        <v>428</v>
      </c>
      <c r="B3367" s="220" t="s">
        <v>429</v>
      </c>
      <c r="C3367" s="221" t="s">
        <v>57</v>
      </c>
      <c r="D3367" s="221" t="s">
        <v>30</v>
      </c>
      <c r="E3367" s="222">
        <v>12</v>
      </c>
      <c r="F3367" s="222">
        <v>6.74</v>
      </c>
      <c r="G3367" s="222">
        <v>3.92</v>
      </c>
    </row>
    <row r="3368" spans="1:7">
      <c r="A3368" s="171">
        <v>10</v>
      </c>
      <c r="B3368" s="172" t="s">
        <v>816</v>
      </c>
      <c r="C3368" s="173" t="s">
        <v>814</v>
      </c>
      <c r="D3368" s="173" t="s">
        <v>30</v>
      </c>
      <c r="E3368" s="171">
        <v>0.03</v>
      </c>
      <c r="F3368" s="171">
        <v>9.4499999999999993</v>
      </c>
      <c r="G3368" s="171" t="s">
        <v>10451</v>
      </c>
    </row>
    <row r="3369" spans="1:7" ht="21">
      <c r="A3369" s="171">
        <v>11359</v>
      </c>
      <c r="B3369" s="172" t="s">
        <v>818</v>
      </c>
      <c r="C3369" s="173" t="s">
        <v>814</v>
      </c>
      <c r="D3369" s="173" t="s">
        <v>30</v>
      </c>
      <c r="E3369" s="171">
        <v>0</v>
      </c>
      <c r="F3369" s="171">
        <v>520.16</v>
      </c>
      <c r="G3369" s="171" t="s">
        <v>10451</v>
      </c>
    </row>
    <row r="3370" spans="1:7" ht="21">
      <c r="A3370" s="171">
        <v>11854</v>
      </c>
      <c r="B3370" s="172" t="s">
        <v>1087</v>
      </c>
      <c r="C3370" s="173" t="s">
        <v>814</v>
      </c>
      <c r="D3370" s="173" t="s">
        <v>30</v>
      </c>
      <c r="E3370" s="171">
        <v>12</v>
      </c>
      <c r="F3370" s="171">
        <v>5.29</v>
      </c>
      <c r="G3370" s="171" t="s">
        <v>10451</v>
      </c>
    </row>
    <row r="3371" spans="1:7" ht="21">
      <c r="A3371" s="171">
        <v>11950</v>
      </c>
      <c r="B3371" s="172" t="s">
        <v>993</v>
      </c>
      <c r="C3371" s="173" t="s">
        <v>814</v>
      </c>
      <c r="D3371" s="173" t="s">
        <v>30</v>
      </c>
      <c r="E3371" s="171">
        <v>12</v>
      </c>
      <c r="F3371" s="171">
        <v>0.16</v>
      </c>
      <c r="G3371" s="171" t="s">
        <v>10451</v>
      </c>
    </row>
    <row r="3372" spans="1:7">
      <c r="A3372" s="171">
        <v>12815</v>
      </c>
      <c r="B3372" s="172" t="s">
        <v>821</v>
      </c>
      <c r="C3372" s="173" t="s">
        <v>814</v>
      </c>
      <c r="D3372" s="173" t="s">
        <v>30</v>
      </c>
      <c r="E3372" s="171">
        <v>0.03</v>
      </c>
      <c r="F3372" s="171">
        <v>7.33</v>
      </c>
      <c r="G3372" s="171" t="s">
        <v>10451</v>
      </c>
    </row>
    <row r="3373" spans="1:7">
      <c r="A3373" s="171">
        <v>12892</v>
      </c>
      <c r="B3373" s="172" t="s">
        <v>822</v>
      </c>
      <c r="C3373" s="173" t="s">
        <v>814</v>
      </c>
      <c r="D3373" s="173" t="s">
        <v>823</v>
      </c>
      <c r="E3373" s="171">
        <v>0.04</v>
      </c>
      <c r="F3373" s="171">
        <v>10.8</v>
      </c>
      <c r="G3373" s="171" t="s">
        <v>10451</v>
      </c>
    </row>
    <row r="3374" spans="1:7">
      <c r="A3374" s="171">
        <v>12893</v>
      </c>
      <c r="B3374" s="172" t="s">
        <v>824</v>
      </c>
      <c r="C3374" s="173" t="s">
        <v>814</v>
      </c>
      <c r="D3374" s="173" t="s">
        <v>823</v>
      </c>
      <c r="E3374" s="171">
        <v>0.01</v>
      </c>
      <c r="F3374" s="171">
        <v>57.6</v>
      </c>
      <c r="G3374" s="171" t="s">
        <v>10451</v>
      </c>
    </row>
    <row r="3375" spans="1:7">
      <c r="A3375" s="171">
        <v>2436</v>
      </c>
      <c r="B3375" s="172" t="s">
        <v>936</v>
      </c>
      <c r="C3375" s="173" t="s">
        <v>820</v>
      </c>
      <c r="D3375" s="173" t="s">
        <v>336</v>
      </c>
      <c r="E3375" s="171">
        <v>1.61</v>
      </c>
      <c r="F3375" s="171" t="s">
        <v>10451</v>
      </c>
      <c r="G3375" s="171">
        <v>16.72</v>
      </c>
    </row>
    <row r="3376" spans="1:7">
      <c r="A3376" s="171">
        <v>247</v>
      </c>
      <c r="B3376" s="172" t="s">
        <v>937</v>
      </c>
      <c r="C3376" s="173" t="s">
        <v>820</v>
      </c>
      <c r="D3376" s="173" t="s">
        <v>336</v>
      </c>
      <c r="E3376" s="171">
        <v>1.61</v>
      </c>
      <c r="F3376" s="171" t="s">
        <v>10451</v>
      </c>
      <c r="G3376" s="171">
        <v>12.56</v>
      </c>
    </row>
    <row r="3377" spans="1:7">
      <c r="A3377" s="171">
        <v>25966</v>
      </c>
      <c r="B3377" s="172" t="s">
        <v>827</v>
      </c>
      <c r="C3377" s="173" t="s">
        <v>814</v>
      </c>
      <c r="D3377" s="173" t="s">
        <v>828</v>
      </c>
      <c r="E3377" s="171">
        <v>0</v>
      </c>
      <c r="F3377" s="171">
        <v>13.84</v>
      </c>
      <c r="G3377" s="171" t="s">
        <v>10451</v>
      </c>
    </row>
    <row r="3378" spans="1:7">
      <c r="A3378" s="171">
        <v>2711</v>
      </c>
      <c r="B3378" s="172" t="s">
        <v>831</v>
      </c>
      <c r="C3378" s="173" t="s">
        <v>814</v>
      </c>
      <c r="D3378" s="173" t="s">
        <v>30</v>
      </c>
      <c r="E3378" s="171">
        <v>0</v>
      </c>
      <c r="F3378" s="171">
        <v>112.95</v>
      </c>
      <c r="G3378" s="171" t="s">
        <v>10451</v>
      </c>
    </row>
    <row r="3379" spans="1:7">
      <c r="A3379" s="171">
        <v>36144</v>
      </c>
      <c r="B3379" s="172" t="s">
        <v>832</v>
      </c>
      <c r="C3379" s="173" t="s">
        <v>814</v>
      </c>
      <c r="D3379" s="173" t="s">
        <v>30</v>
      </c>
      <c r="E3379" s="171">
        <v>0.35</v>
      </c>
      <c r="F3379" s="171">
        <v>1.34</v>
      </c>
      <c r="G3379" s="171" t="s">
        <v>10451</v>
      </c>
    </row>
    <row r="3380" spans="1:7">
      <c r="A3380" s="171">
        <v>36146</v>
      </c>
      <c r="B3380" s="172" t="s">
        <v>833</v>
      </c>
      <c r="C3380" s="173" t="s">
        <v>814</v>
      </c>
      <c r="D3380" s="173" t="s">
        <v>30</v>
      </c>
      <c r="E3380" s="171">
        <v>0</v>
      </c>
      <c r="F3380" s="171">
        <v>204</v>
      </c>
      <c r="G3380" s="171" t="s">
        <v>10451</v>
      </c>
    </row>
    <row r="3381" spans="1:7" ht="21">
      <c r="A3381" s="171">
        <v>36149</v>
      </c>
      <c r="B3381" s="172" t="s">
        <v>834</v>
      </c>
      <c r="C3381" s="173" t="s">
        <v>814</v>
      </c>
      <c r="D3381" s="173" t="s">
        <v>30</v>
      </c>
      <c r="E3381" s="171">
        <v>0</v>
      </c>
      <c r="F3381" s="171">
        <v>141</v>
      </c>
      <c r="G3381" s="171" t="s">
        <v>10451</v>
      </c>
    </row>
    <row r="3382" spans="1:7">
      <c r="A3382" s="171">
        <v>36150</v>
      </c>
      <c r="B3382" s="172" t="s">
        <v>835</v>
      </c>
      <c r="C3382" s="173" t="s">
        <v>814</v>
      </c>
      <c r="D3382" s="173" t="s">
        <v>30</v>
      </c>
      <c r="E3382" s="171">
        <v>0.01</v>
      </c>
      <c r="F3382" s="171">
        <v>35.64</v>
      </c>
      <c r="G3382" s="171" t="s">
        <v>10451</v>
      </c>
    </row>
    <row r="3383" spans="1:7" ht="21">
      <c r="A3383" s="171">
        <v>36153</v>
      </c>
      <c r="B3383" s="172" t="s">
        <v>836</v>
      </c>
      <c r="C3383" s="173" t="s">
        <v>814</v>
      </c>
      <c r="D3383" s="173" t="s">
        <v>30</v>
      </c>
      <c r="E3383" s="171">
        <v>0</v>
      </c>
      <c r="F3383" s="171">
        <v>160.5</v>
      </c>
      <c r="G3383" s="171" t="s">
        <v>10451</v>
      </c>
    </row>
    <row r="3384" spans="1:7">
      <c r="A3384" s="171">
        <v>37370</v>
      </c>
      <c r="B3384" s="172" t="s">
        <v>838</v>
      </c>
      <c r="C3384" s="173" t="s">
        <v>814</v>
      </c>
      <c r="D3384" s="173" t="s">
        <v>336</v>
      </c>
      <c r="E3384" s="171">
        <v>3.12</v>
      </c>
      <c r="F3384" s="171">
        <v>2.48</v>
      </c>
      <c r="G3384" s="171" t="s">
        <v>10451</v>
      </c>
    </row>
    <row r="3385" spans="1:7">
      <c r="A3385" s="171">
        <v>37371</v>
      </c>
      <c r="B3385" s="172" t="s">
        <v>839</v>
      </c>
      <c r="C3385" s="173" t="s">
        <v>814</v>
      </c>
      <c r="D3385" s="173" t="s">
        <v>336</v>
      </c>
      <c r="E3385" s="171">
        <v>3.12</v>
      </c>
      <c r="F3385" s="171">
        <v>0.55000000000000004</v>
      </c>
      <c r="G3385" s="171" t="s">
        <v>10451</v>
      </c>
    </row>
    <row r="3386" spans="1:7">
      <c r="A3386" s="171">
        <v>37372</v>
      </c>
      <c r="B3386" s="172" t="s">
        <v>840</v>
      </c>
      <c r="C3386" s="173" t="s">
        <v>814</v>
      </c>
      <c r="D3386" s="173" t="s">
        <v>336</v>
      </c>
      <c r="E3386" s="171">
        <v>3.12</v>
      </c>
      <c r="F3386" s="171">
        <v>0.37</v>
      </c>
      <c r="G3386" s="171" t="s">
        <v>10451</v>
      </c>
    </row>
    <row r="3387" spans="1:7">
      <c r="A3387" s="171">
        <v>37373</v>
      </c>
      <c r="B3387" s="172" t="s">
        <v>841</v>
      </c>
      <c r="C3387" s="173" t="s">
        <v>814</v>
      </c>
      <c r="D3387" s="173" t="s">
        <v>336</v>
      </c>
      <c r="E3387" s="171">
        <v>3.12</v>
      </c>
      <c r="F3387" s="171">
        <v>0.02</v>
      </c>
      <c r="G3387" s="171" t="s">
        <v>10451</v>
      </c>
    </row>
    <row r="3388" spans="1:7">
      <c r="A3388" s="171">
        <v>38382</v>
      </c>
      <c r="B3388" s="172" t="s">
        <v>843</v>
      </c>
      <c r="C3388" s="173" t="s">
        <v>814</v>
      </c>
      <c r="D3388" s="173" t="s">
        <v>30</v>
      </c>
      <c r="E3388" s="171">
        <v>0.01</v>
      </c>
      <c r="F3388" s="171">
        <v>9.56</v>
      </c>
      <c r="G3388" s="171" t="s">
        <v>10451</v>
      </c>
    </row>
    <row r="3389" spans="1:7">
      <c r="A3389" s="171">
        <v>38390</v>
      </c>
      <c r="B3389" s="172" t="s">
        <v>844</v>
      </c>
      <c r="C3389" s="173" t="s">
        <v>814</v>
      </c>
      <c r="D3389" s="173" t="s">
        <v>30</v>
      </c>
      <c r="E3389" s="171">
        <v>0</v>
      </c>
      <c r="F3389" s="171">
        <v>28.83</v>
      </c>
      <c r="G3389" s="171" t="s">
        <v>10451</v>
      </c>
    </row>
    <row r="3390" spans="1:7">
      <c r="A3390" s="171">
        <v>38393</v>
      </c>
      <c r="B3390" s="172" t="s">
        <v>845</v>
      </c>
      <c r="C3390" s="173" t="s">
        <v>814</v>
      </c>
      <c r="D3390" s="173" t="s">
        <v>30</v>
      </c>
      <c r="E3390" s="171">
        <v>0</v>
      </c>
      <c r="F3390" s="171">
        <v>13</v>
      </c>
      <c r="G3390" s="171" t="s">
        <v>10451</v>
      </c>
    </row>
    <row r="3391" spans="1:7">
      <c r="A3391" s="171">
        <v>38396</v>
      </c>
      <c r="B3391" s="172" t="s">
        <v>846</v>
      </c>
      <c r="C3391" s="173" t="s">
        <v>814</v>
      </c>
      <c r="D3391" s="173" t="s">
        <v>30</v>
      </c>
      <c r="E3391" s="171">
        <v>0</v>
      </c>
      <c r="F3391" s="171">
        <v>359.64</v>
      </c>
      <c r="G3391" s="171" t="s">
        <v>10451</v>
      </c>
    </row>
    <row r="3392" spans="1:7">
      <c r="A3392" s="171">
        <v>38399</v>
      </c>
      <c r="B3392" s="172" t="s">
        <v>847</v>
      </c>
      <c r="C3392" s="173" t="s">
        <v>814</v>
      </c>
      <c r="D3392" s="173" t="s">
        <v>30</v>
      </c>
      <c r="E3392" s="171">
        <v>0</v>
      </c>
      <c r="F3392" s="171">
        <v>139.57</v>
      </c>
      <c r="G3392" s="171" t="s">
        <v>10451</v>
      </c>
    </row>
    <row r="3393" spans="1:7" ht="21">
      <c r="A3393" s="171">
        <v>38413</v>
      </c>
      <c r="B3393" s="172" t="s">
        <v>848</v>
      </c>
      <c r="C3393" s="173" t="s">
        <v>814</v>
      </c>
      <c r="D3393" s="173" t="s">
        <v>30</v>
      </c>
      <c r="E3393" s="171">
        <v>0</v>
      </c>
      <c r="F3393" s="171">
        <v>536.28</v>
      </c>
      <c r="G3393" s="171" t="s">
        <v>10451</v>
      </c>
    </row>
    <row r="3394" spans="1:7">
      <c r="A3394" s="171">
        <v>38476</v>
      </c>
      <c r="B3394" s="172" t="s">
        <v>849</v>
      </c>
      <c r="C3394" s="173" t="s">
        <v>814</v>
      </c>
      <c r="D3394" s="173" t="s">
        <v>30</v>
      </c>
      <c r="E3394" s="171">
        <v>0</v>
      </c>
      <c r="F3394" s="171">
        <v>210.29</v>
      </c>
      <c r="G3394" s="171" t="s">
        <v>10451</v>
      </c>
    </row>
    <row r="3395" spans="1:7">
      <c r="A3395" s="171">
        <v>38477</v>
      </c>
      <c r="B3395" s="172" t="s">
        <v>850</v>
      </c>
      <c r="C3395" s="173" t="s">
        <v>814</v>
      </c>
      <c r="D3395" s="173" t="s">
        <v>30</v>
      </c>
      <c r="E3395" s="171">
        <v>0</v>
      </c>
      <c r="F3395" s="171">
        <v>595.54999999999995</v>
      </c>
      <c r="G3395" s="171" t="s">
        <v>10451</v>
      </c>
    </row>
    <row r="3396" spans="1:7">
      <c r="A3396" s="374"/>
      <c r="B3396" s="374"/>
      <c r="C3396" s="374"/>
      <c r="D3396" s="374"/>
      <c r="E3396" s="374"/>
      <c r="F3396" s="374"/>
      <c r="G3396" s="374"/>
    </row>
    <row r="3397" spans="1:7" ht="21">
      <c r="A3397" s="219" t="s">
        <v>431</v>
      </c>
      <c r="B3397" s="220" t="s">
        <v>432</v>
      </c>
      <c r="C3397" s="221" t="s">
        <v>57</v>
      </c>
      <c r="D3397" s="221" t="s">
        <v>30</v>
      </c>
      <c r="E3397" s="222">
        <v>20</v>
      </c>
      <c r="F3397" s="222">
        <v>7</v>
      </c>
      <c r="G3397" s="222">
        <v>5.43</v>
      </c>
    </row>
    <row r="3398" spans="1:7">
      <c r="A3398" s="171">
        <v>10</v>
      </c>
      <c r="B3398" s="172" t="s">
        <v>816</v>
      </c>
      <c r="C3398" s="173" t="s">
        <v>814</v>
      </c>
      <c r="D3398" s="173" t="s">
        <v>30</v>
      </c>
      <c r="E3398" s="171">
        <v>0.06</v>
      </c>
      <c r="F3398" s="171">
        <v>9.4499999999999993</v>
      </c>
      <c r="G3398" s="171" t="s">
        <v>10451</v>
      </c>
    </row>
    <row r="3399" spans="1:7" ht="21">
      <c r="A3399" s="171">
        <v>11359</v>
      </c>
      <c r="B3399" s="172" t="s">
        <v>818</v>
      </c>
      <c r="C3399" s="173" t="s">
        <v>814</v>
      </c>
      <c r="D3399" s="173" t="s">
        <v>30</v>
      </c>
      <c r="E3399" s="171">
        <v>0</v>
      </c>
      <c r="F3399" s="171">
        <v>520.16</v>
      </c>
      <c r="G3399" s="171" t="s">
        <v>10451</v>
      </c>
    </row>
    <row r="3400" spans="1:7" ht="21">
      <c r="A3400" s="171">
        <v>11821</v>
      </c>
      <c r="B3400" s="172" t="s">
        <v>1089</v>
      </c>
      <c r="C3400" s="173" t="s">
        <v>814</v>
      </c>
      <c r="D3400" s="173" t="s">
        <v>30</v>
      </c>
      <c r="E3400" s="171">
        <v>20</v>
      </c>
      <c r="F3400" s="171">
        <v>5.22</v>
      </c>
      <c r="G3400" s="171" t="s">
        <v>10451</v>
      </c>
    </row>
    <row r="3401" spans="1:7">
      <c r="A3401" s="171">
        <v>12815</v>
      </c>
      <c r="B3401" s="172" t="s">
        <v>821</v>
      </c>
      <c r="C3401" s="173" t="s">
        <v>814</v>
      </c>
      <c r="D3401" s="173" t="s">
        <v>30</v>
      </c>
      <c r="E3401" s="171">
        <v>7.0000000000000007E-2</v>
      </c>
      <c r="F3401" s="171">
        <v>7.33</v>
      </c>
      <c r="G3401" s="171" t="s">
        <v>10451</v>
      </c>
    </row>
    <row r="3402" spans="1:7">
      <c r="A3402" s="171">
        <v>12892</v>
      </c>
      <c r="B3402" s="172" t="s">
        <v>822</v>
      </c>
      <c r="C3402" s="173" t="s">
        <v>814</v>
      </c>
      <c r="D3402" s="173" t="s">
        <v>823</v>
      </c>
      <c r="E3402" s="171">
        <v>0.1</v>
      </c>
      <c r="F3402" s="171">
        <v>10.8</v>
      </c>
      <c r="G3402" s="171" t="s">
        <v>10451</v>
      </c>
    </row>
    <row r="3403" spans="1:7">
      <c r="A3403" s="171">
        <v>12893</v>
      </c>
      <c r="B3403" s="172" t="s">
        <v>824</v>
      </c>
      <c r="C3403" s="173" t="s">
        <v>814</v>
      </c>
      <c r="D3403" s="173" t="s">
        <v>823</v>
      </c>
      <c r="E3403" s="171">
        <v>0.01</v>
      </c>
      <c r="F3403" s="171">
        <v>57.6</v>
      </c>
      <c r="G3403" s="171" t="s">
        <v>10451</v>
      </c>
    </row>
    <row r="3404" spans="1:7">
      <c r="A3404" s="171">
        <v>2436</v>
      </c>
      <c r="B3404" s="172" t="s">
        <v>936</v>
      </c>
      <c r="C3404" s="173" t="s">
        <v>820</v>
      </c>
      <c r="D3404" s="173" t="s">
        <v>336</v>
      </c>
      <c r="E3404" s="171">
        <v>3.71</v>
      </c>
      <c r="F3404" s="171" t="s">
        <v>10451</v>
      </c>
      <c r="G3404" s="171">
        <v>16.72</v>
      </c>
    </row>
    <row r="3405" spans="1:7">
      <c r="A3405" s="171">
        <v>247</v>
      </c>
      <c r="B3405" s="172" t="s">
        <v>937</v>
      </c>
      <c r="C3405" s="173" t="s">
        <v>820</v>
      </c>
      <c r="D3405" s="173" t="s">
        <v>336</v>
      </c>
      <c r="E3405" s="171">
        <v>3.71</v>
      </c>
      <c r="F3405" s="171" t="s">
        <v>10451</v>
      </c>
      <c r="G3405" s="171">
        <v>12.56</v>
      </c>
    </row>
    <row r="3406" spans="1:7">
      <c r="A3406" s="171">
        <v>25966</v>
      </c>
      <c r="B3406" s="172" t="s">
        <v>827</v>
      </c>
      <c r="C3406" s="173" t="s">
        <v>814</v>
      </c>
      <c r="D3406" s="173" t="s">
        <v>828</v>
      </c>
      <c r="E3406" s="171">
        <v>0.01</v>
      </c>
      <c r="F3406" s="171">
        <v>13.84</v>
      </c>
      <c r="G3406" s="171" t="s">
        <v>10451</v>
      </c>
    </row>
    <row r="3407" spans="1:7">
      <c r="A3407" s="171">
        <v>2711</v>
      </c>
      <c r="B3407" s="172" t="s">
        <v>831</v>
      </c>
      <c r="C3407" s="173" t="s">
        <v>814</v>
      </c>
      <c r="D3407" s="173" t="s">
        <v>30</v>
      </c>
      <c r="E3407" s="171">
        <v>0</v>
      </c>
      <c r="F3407" s="171">
        <v>112.95</v>
      </c>
      <c r="G3407" s="171" t="s">
        <v>10451</v>
      </c>
    </row>
    <row r="3408" spans="1:7">
      <c r="A3408" s="171">
        <v>36144</v>
      </c>
      <c r="B3408" s="172" t="s">
        <v>832</v>
      </c>
      <c r="C3408" s="173" t="s">
        <v>814</v>
      </c>
      <c r="D3408" s="173" t="s">
        <v>30</v>
      </c>
      <c r="E3408" s="171">
        <v>0.8</v>
      </c>
      <c r="F3408" s="171">
        <v>1.34</v>
      </c>
      <c r="G3408" s="171" t="s">
        <v>10451</v>
      </c>
    </row>
    <row r="3409" spans="1:7">
      <c r="A3409" s="171">
        <v>36146</v>
      </c>
      <c r="B3409" s="172" t="s">
        <v>833</v>
      </c>
      <c r="C3409" s="173" t="s">
        <v>814</v>
      </c>
      <c r="D3409" s="173" t="s">
        <v>30</v>
      </c>
      <c r="E3409" s="171">
        <v>0.01</v>
      </c>
      <c r="F3409" s="171">
        <v>204</v>
      </c>
      <c r="G3409" s="171" t="s">
        <v>10451</v>
      </c>
    </row>
    <row r="3410" spans="1:7" ht="21">
      <c r="A3410" s="171">
        <v>36149</v>
      </c>
      <c r="B3410" s="172" t="s">
        <v>834</v>
      </c>
      <c r="C3410" s="173" t="s">
        <v>814</v>
      </c>
      <c r="D3410" s="173" t="s">
        <v>30</v>
      </c>
      <c r="E3410" s="171">
        <v>0.01</v>
      </c>
      <c r="F3410" s="171">
        <v>141</v>
      </c>
      <c r="G3410" s="171" t="s">
        <v>10451</v>
      </c>
    </row>
    <row r="3411" spans="1:7">
      <c r="A3411" s="171">
        <v>36150</v>
      </c>
      <c r="B3411" s="172" t="s">
        <v>835</v>
      </c>
      <c r="C3411" s="173" t="s">
        <v>814</v>
      </c>
      <c r="D3411" s="173" t="s">
        <v>30</v>
      </c>
      <c r="E3411" s="171">
        <v>0.02</v>
      </c>
      <c r="F3411" s="171">
        <v>35.64</v>
      </c>
      <c r="G3411" s="171" t="s">
        <v>10451</v>
      </c>
    </row>
    <row r="3412" spans="1:7" ht="21">
      <c r="A3412" s="171">
        <v>36153</v>
      </c>
      <c r="B3412" s="172" t="s">
        <v>836</v>
      </c>
      <c r="C3412" s="173" t="s">
        <v>814</v>
      </c>
      <c r="D3412" s="173" t="s">
        <v>30</v>
      </c>
      <c r="E3412" s="171">
        <v>0.01</v>
      </c>
      <c r="F3412" s="171">
        <v>160.5</v>
      </c>
      <c r="G3412" s="171" t="s">
        <v>10451</v>
      </c>
    </row>
    <row r="3413" spans="1:7">
      <c r="A3413" s="171">
        <v>37370</v>
      </c>
      <c r="B3413" s="172" t="s">
        <v>838</v>
      </c>
      <c r="C3413" s="173" t="s">
        <v>814</v>
      </c>
      <c r="D3413" s="173" t="s">
        <v>336</v>
      </c>
      <c r="E3413" s="171">
        <v>7.2</v>
      </c>
      <c r="F3413" s="171">
        <v>2.48</v>
      </c>
      <c r="G3413" s="171" t="s">
        <v>10451</v>
      </c>
    </row>
    <row r="3414" spans="1:7">
      <c r="A3414" s="171">
        <v>37371</v>
      </c>
      <c r="B3414" s="172" t="s">
        <v>839</v>
      </c>
      <c r="C3414" s="173" t="s">
        <v>814</v>
      </c>
      <c r="D3414" s="173" t="s">
        <v>336</v>
      </c>
      <c r="E3414" s="171">
        <v>7.2</v>
      </c>
      <c r="F3414" s="171">
        <v>0.55000000000000004</v>
      </c>
      <c r="G3414" s="171" t="s">
        <v>10451</v>
      </c>
    </row>
    <row r="3415" spans="1:7">
      <c r="A3415" s="171">
        <v>37372</v>
      </c>
      <c r="B3415" s="172" t="s">
        <v>840</v>
      </c>
      <c r="C3415" s="173" t="s">
        <v>814</v>
      </c>
      <c r="D3415" s="173" t="s">
        <v>336</v>
      </c>
      <c r="E3415" s="171">
        <v>7.2</v>
      </c>
      <c r="F3415" s="171">
        <v>0.37</v>
      </c>
      <c r="G3415" s="171" t="s">
        <v>10451</v>
      </c>
    </row>
    <row r="3416" spans="1:7">
      <c r="A3416" s="171">
        <v>37373</v>
      </c>
      <c r="B3416" s="172" t="s">
        <v>841</v>
      </c>
      <c r="C3416" s="173" t="s">
        <v>814</v>
      </c>
      <c r="D3416" s="173" t="s">
        <v>336</v>
      </c>
      <c r="E3416" s="171">
        <v>7.2</v>
      </c>
      <c r="F3416" s="171">
        <v>0.02</v>
      </c>
      <c r="G3416" s="171" t="s">
        <v>10451</v>
      </c>
    </row>
    <row r="3417" spans="1:7">
      <c r="A3417" s="171">
        <v>38382</v>
      </c>
      <c r="B3417" s="172" t="s">
        <v>843</v>
      </c>
      <c r="C3417" s="173" t="s">
        <v>814</v>
      </c>
      <c r="D3417" s="173" t="s">
        <v>30</v>
      </c>
      <c r="E3417" s="171">
        <v>0.02</v>
      </c>
      <c r="F3417" s="171">
        <v>9.56</v>
      </c>
      <c r="G3417" s="171" t="s">
        <v>10451</v>
      </c>
    </row>
    <row r="3418" spans="1:7">
      <c r="A3418" s="171">
        <v>38390</v>
      </c>
      <c r="B3418" s="172" t="s">
        <v>844</v>
      </c>
      <c r="C3418" s="173" t="s">
        <v>814</v>
      </c>
      <c r="D3418" s="173" t="s">
        <v>30</v>
      </c>
      <c r="E3418" s="171">
        <v>0.01</v>
      </c>
      <c r="F3418" s="171">
        <v>28.83</v>
      </c>
      <c r="G3418" s="171" t="s">
        <v>10451</v>
      </c>
    </row>
    <row r="3419" spans="1:7">
      <c r="A3419" s="171">
        <v>38393</v>
      </c>
      <c r="B3419" s="172" t="s">
        <v>845</v>
      </c>
      <c r="C3419" s="173" t="s">
        <v>814</v>
      </c>
      <c r="D3419" s="173" t="s">
        <v>30</v>
      </c>
      <c r="E3419" s="171">
        <v>0.01</v>
      </c>
      <c r="F3419" s="171">
        <v>13</v>
      </c>
      <c r="G3419" s="171" t="s">
        <v>10451</v>
      </c>
    </row>
    <row r="3420" spans="1:7">
      <c r="A3420" s="171">
        <v>38396</v>
      </c>
      <c r="B3420" s="172" t="s">
        <v>846</v>
      </c>
      <c r="C3420" s="173" t="s">
        <v>814</v>
      </c>
      <c r="D3420" s="173" t="s">
        <v>30</v>
      </c>
      <c r="E3420" s="171">
        <v>0</v>
      </c>
      <c r="F3420" s="171">
        <v>359.64</v>
      </c>
      <c r="G3420" s="171" t="s">
        <v>10451</v>
      </c>
    </row>
    <row r="3421" spans="1:7">
      <c r="A3421" s="171">
        <v>38399</v>
      </c>
      <c r="B3421" s="172" t="s">
        <v>847</v>
      </c>
      <c r="C3421" s="173" t="s">
        <v>814</v>
      </c>
      <c r="D3421" s="173" t="s">
        <v>30</v>
      </c>
      <c r="E3421" s="171">
        <v>0</v>
      </c>
      <c r="F3421" s="171">
        <v>139.57</v>
      </c>
      <c r="G3421" s="171" t="s">
        <v>10451</v>
      </c>
    </row>
    <row r="3422" spans="1:7" ht="21">
      <c r="A3422" s="171">
        <v>38413</v>
      </c>
      <c r="B3422" s="172" t="s">
        <v>848</v>
      </c>
      <c r="C3422" s="173" t="s">
        <v>814</v>
      </c>
      <c r="D3422" s="173" t="s">
        <v>30</v>
      </c>
      <c r="E3422" s="171">
        <v>0</v>
      </c>
      <c r="F3422" s="171">
        <v>536.28</v>
      </c>
      <c r="G3422" s="171" t="s">
        <v>10451</v>
      </c>
    </row>
    <row r="3423" spans="1:7">
      <c r="A3423" s="171">
        <v>38476</v>
      </c>
      <c r="B3423" s="172" t="s">
        <v>849</v>
      </c>
      <c r="C3423" s="173" t="s">
        <v>814</v>
      </c>
      <c r="D3423" s="173" t="s">
        <v>30</v>
      </c>
      <c r="E3423" s="171">
        <v>0</v>
      </c>
      <c r="F3423" s="171">
        <v>210.29</v>
      </c>
      <c r="G3423" s="171" t="s">
        <v>10451</v>
      </c>
    </row>
    <row r="3424" spans="1:7">
      <c r="A3424" s="171">
        <v>38477</v>
      </c>
      <c r="B3424" s="172" t="s">
        <v>850</v>
      </c>
      <c r="C3424" s="173" t="s">
        <v>814</v>
      </c>
      <c r="D3424" s="173" t="s">
        <v>30</v>
      </c>
      <c r="E3424" s="171">
        <v>0</v>
      </c>
      <c r="F3424" s="171">
        <v>595.54999999999995</v>
      </c>
      <c r="G3424" s="171" t="s">
        <v>10451</v>
      </c>
    </row>
    <row r="3425" spans="1:7">
      <c r="A3425" s="374"/>
      <c r="B3425" s="374"/>
      <c r="C3425" s="374"/>
      <c r="D3425" s="374"/>
      <c r="E3425" s="374"/>
      <c r="F3425" s="374"/>
      <c r="G3425" s="374"/>
    </row>
    <row r="3426" spans="1:7" ht="21">
      <c r="A3426" s="219" t="s">
        <v>434</v>
      </c>
      <c r="B3426" s="220" t="s">
        <v>435</v>
      </c>
      <c r="C3426" s="221" t="s">
        <v>57</v>
      </c>
      <c r="D3426" s="221" t="s">
        <v>30</v>
      </c>
      <c r="E3426" s="222">
        <v>1</v>
      </c>
      <c r="F3426" s="222">
        <v>2.81</v>
      </c>
      <c r="G3426" s="222">
        <v>3.02</v>
      </c>
    </row>
    <row r="3427" spans="1:7">
      <c r="A3427" s="171">
        <v>10</v>
      </c>
      <c r="B3427" s="172" t="s">
        <v>816</v>
      </c>
      <c r="C3427" s="173" t="s">
        <v>814</v>
      </c>
      <c r="D3427" s="173" t="s">
        <v>30</v>
      </c>
      <c r="E3427" s="171">
        <v>0</v>
      </c>
      <c r="F3427" s="171">
        <v>9.4499999999999993</v>
      </c>
      <c r="G3427" s="171" t="s">
        <v>10451</v>
      </c>
    </row>
    <row r="3428" spans="1:7" ht="21">
      <c r="A3428" s="171">
        <v>11270</v>
      </c>
      <c r="B3428" s="172" t="s">
        <v>1090</v>
      </c>
      <c r="C3428" s="173" t="s">
        <v>814</v>
      </c>
      <c r="D3428" s="173" t="s">
        <v>30</v>
      </c>
      <c r="E3428" s="171">
        <v>1</v>
      </c>
      <c r="F3428" s="171">
        <v>1.5</v>
      </c>
      <c r="G3428" s="171" t="s">
        <v>10451</v>
      </c>
    </row>
    <row r="3429" spans="1:7" ht="21">
      <c r="A3429" s="171">
        <v>11359</v>
      </c>
      <c r="B3429" s="172" t="s">
        <v>818</v>
      </c>
      <c r="C3429" s="173" t="s">
        <v>814</v>
      </c>
      <c r="D3429" s="173" t="s">
        <v>30</v>
      </c>
      <c r="E3429" s="171">
        <v>0</v>
      </c>
      <c r="F3429" s="171">
        <v>520.16</v>
      </c>
      <c r="G3429" s="171" t="s">
        <v>10451</v>
      </c>
    </row>
    <row r="3430" spans="1:7" ht="21">
      <c r="A3430" s="171">
        <v>11950</v>
      </c>
      <c r="B3430" s="172" t="s">
        <v>993</v>
      </c>
      <c r="C3430" s="173" t="s">
        <v>814</v>
      </c>
      <c r="D3430" s="173" t="s">
        <v>30</v>
      </c>
      <c r="E3430" s="171">
        <v>2</v>
      </c>
      <c r="F3430" s="171">
        <v>0.16</v>
      </c>
      <c r="G3430" s="171" t="s">
        <v>10451</v>
      </c>
    </row>
    <row r="3431" spans="1:7">
      <c r="A3431" s="171">
        <v>12815</v>
      </c>
      <c r="B3431" s="172" t="s">
        <v>821</v>
      </c>
      <c r="C3431" s="173" t="s">
        <v>814</v>
      </c>
      <c r="D3431" s="173" t="s">
        <v>30</v>
      </c>
      <c r="E3431" s="171">
        <v>0</v>
      </c>
      <c r="F3431" s="171">
        <v>7.33</v>
      </c>
      <c r="G3431" s="171" t="s">
        <v>10451</v>
      </c>
    </row>
    <row r="3432" spans="1:7">
      <c r="A3432" s="171">
        <v>12892</v>
      </c>
      <c r="B3432" s="172" t="s">
        <v>822</v>
      </c>
      <c r="C3432" s="173" t="s">
        <v>814</v>
      </c>
      <c r="D3432" s="173" t="s">
        <v>823</v>
      </c>
      <c r="E3432" s="171">
        <v>0</v>
      </c>
      <c r="F3432" s="171">
        <v>10.8</v>
      </c>
      <c r="G3432" s="171" t="s">
        <v>10451</v>
      </c>
    </row>
    <row r="3433" spans="1:7">
      <c r="A3433" s="171">
        <v>12893</v>
      </c>
      <c r="B3433" s="172" t="s">
        <v>824</v>
      </c>
      <c r="C3433" s="173" t="s">
        <v>814</v>
      </c>
      <c r="D3433" s="173" t="s">
        <v>823</v>
      </c>
      <c r="E3433" s="171">
        <v>0</v>
      </c>
      <c r="F3433" s="171">
        <v>57.6</v>
      </c>
      <c r="G3433" s="171" t="s">
        <v>10451</v>
      </c>
    </row>
    <row r="3434" spans="1:7">
      <c r="A3434" s="171">
        <v>2436</v>
      </c>
      <c r="B3434" s="172" t="s">
        <v>936</v>
      </c>
      <c r="C3434" s="173" t="s">
        <v>820</v>
      </c>
      <c r="D3434" s="173" t="s">
        <v>336</v>
      </c>
      <c r="E3434" s="171">
        <v>0.1</v>
      </c>
      <c r="F3434" s="171" t="s">
        <v>10451</v>
      </c>
      <c r="G3434" s="171">
        <v>16.72</v>
      </c>
    </row>
    <row r="3435" spans="1:7">
      <c r="A3435" s="171">
        <v>247</v>
      </c>
      <c r="B3435" s="172" t="s">
        <v>937</v>
      </c>
      <c r="C3435" s="173" t="s">
        <v>820</v>
      </c>
      <c r="D3435" s="173" t="s">
        <v>336</v>
      </c>
      <c r="E3435" s="171">
        <v>0.1</v>
      </c>
      <c r="F3435" s="171" t="s">
        <v>10451</v>
      </c>
      <c r="G3435" s="171">
        <v>12.56</v>
      </c>
    </row>
    <row r="3436" spans="1:7">
      <c r="A3436" s="171">
        <v>25966</v>
      </c>
      <c r="B3436" s="172" t="s">
        <v>827</v>
      </c>
      <c r="C3436" s="173" t="s">
        <v>814</v>
      </c>
      <c r="D3436" s="173" t="s">
        <v>828</v>
      </c>
      <c r="E3436" s="171">
        <v>0</v>
      </c>
      <c r="F3436" s="171">
        <v>13.84</v>
      </c>
      <c r="G3436" s="171" t="s">
        <v>10451</v>
      </c>
    </row>
    <row r="3437" spans="1:7">
      <c r="A3437" s="171">
        <v>2711</v>
      </c>
      <c r="B3437" s="172" t="s">
        <v>831</v>
      </c>
      <c r="C3437" s="173" t="s">
        <v>814</v>
      </c>
      <c r="D3437" s="173" t="s">
        <v>30</v>
      </c>
      <c r="E3437" s="171">
        <v>0</v>
      </c>
      <c r="F3437" s="171">
        <v>112.95</v>
      </c>
      <c r="G3437" s="171" t="s">
        <v>10451</v>
      </c>
    </row>
    <row r="3438" spans="1:7">
      <c r="A3438" s="171">
        <v>36144</v>
      </c>
      <c r="B3438" s="172" t="s">
        <v>832</v>
      </c>
      <c r="C3438" s="173" t="s">
        <v>814</v>
      </c>
      <c r="D3438" s="173" t="s">
        <v>30</v>
      </c>
      <c r="E3438" s="171">
        <v>0.02</v>
      </c>
      <c r="F3438" s="171">
        <v>1.34</v>
      </c>
      <c r="G3438" s="171" t="s">
        <v>10451</v>
      </c>
    </row>
    <row r="3439" spans="1:7">
      <c r="A3439" s="171">
        <v>36146</v>
      </c>
      <c r="B3439" s="172" t="s">
        <v>833</v>
      </c>
      <c r="C3439" s="173" t="s">
        <v>814</v>
      </c>
      <c r="D3439" s="173" t="s">
        <v>30</v>
      </c>
      <c r="E3439" s="171">
        <v>0</v>
      </c>
      <c r="F3439" s="171">
        <v>204</v>
      </c>
      <c r="G3439" s="171" t="s">
        <v>10451</v>
      </c>
    </row>
    <row r="3440" spans="1:7" ht="21">
      <c r="A3440" s="171">
        <v>36149</v>
      </c>
      <c r="B3440" s="172" t="s">
        <v>834</v>
      </c>
      <c r="C3440" s="173" t="s">
        <v>814</v>
      </c>
      <c r="D3440" s="173" t="s">
        <v>30</v>
      </c>
      <c r="E3440" s="171">
        <v>0</v>
      </c>
      <c r="F3440" s="171">
        <v>141</v>
      </c>
      <c r="G3440" s="171" t="s">
        <v>10451</v>
      </c>
    </row>
    <row r="3441" spans="1:7">
      <c r="A3441" s="171">
        <v>36150</v>
      </c>
      <c r="B3441" s="172" t="s">
        <v>835</v>
      </c>
      <c r="C3441" s="173" t="s">
        <v>814</v>
      </c>
      <c r="D3441" s="173" t="s">
        <v>30</v>
      </c>
      <c r="E3441" s="171">
        <v>0</v>
      </c>
      <c r="F3441" s="171">
        <v>35.64</v>
      </c>
      <c r="G3441" s="171" t="s">
        <v>10451</v>
      </c>
    </row>
    <row r="3442" spans="1:7" ht="21">
      <c r="A3442" s="171">
        <v>36153</v>
      </c>
      <c r="B3442" s="172" t="s">
        <v>836</v>
      </c>
      <c r="C3442" s="173" t="s">
        <v>814</v>
      </c>
      <c r="D3442" s="173" t="s">
        <v>30</v>
      </c>
      <c r="E3442" s="171">
        <v>0</v>
      </c>
      <c r="F3442" s="171">
        <v>160.5</v>
      </c>
      <c r="G3442" s="171" t="s">
        <v>10451</v>
      </c>
    </row>
    <row r="3443" spans="1:7">
      <c r="A3443" s="171">
        <v>37370</v>
      </c>
      <c r="B3443" s="172" t="s">
        <v>838</v>
      </c>
      <c r="C3443" s="173" t="s">
        <v>814</v>
      </c>
      <c r="D3443" s="173" t="s">
        <v>336</v>
      </c>
      <c r="E3443" s="171">
        <v>0.2</v>
      </c>
      <c r="F3443" s="171">
        <v>2.48</v>
      </c>
      <c r="G3443" s="171" t="s">
        <v>10451</v>
      </c>
    </row>
    <row r="3444" spans="1:7">
      <c r="A3444" s="171">
        <v>37371</v>
      </c>
      <c r="B3444" s="172" t="s">
        <v>839</v>
      </c>
      <c r="C3444" s="173" t="s">
        <v>814</v>
      </c>
      <c r="D3444" s="173" t="s">
        <v>336</v>
      </c>
      <c r="E3444" s="171">
        <v>0.2</v>
      </c>
      <c r="F3444" s="171">
        <v>0.55000000000000004</v>
      </c>
      <c r="G3444" s="171" t="s">
        <v>10451</v>
      </c>
    </row>
    <row r="3445" spans="1:7">
      <c r="A3445" s="171">
        <v>37372</v>
      </c>
      <c r="B3445" s="172" t="s">
        <v>840</v>
      </c>
      <c r="C3445" s="173" t="s">
        <v>814</v>
      </c>
      <c r="D3445" s="173" t="s">
        <v>336</v>
      </c>
      <c r="E3445" s="171">
        <v>0.2</v>
      </c>
      <c r="F3445" s="171">
        <v>0.37</v>
      </c>
      <c r="G3445" s="171" t="s">
        <v>10451</v>
      </c>
    </row>
    <row r="3446" spans="1:7">
      <c r="A3446" s="171">
        <v>37373</v>
      </c>
      <c r="B3446" s="172" t="s">
        <v>841</v>
      </c>
      <c r="C3446" s="173" t="s">
        <v>814</v>
      </c>
      <c r="D3446" s="173" t="s">
        <v>336</v>
      </c>
      <c r="E3446" s="171">
        <v>0.2</v>
      </c>
      <c r="F3446" s="171">
        <v>0.02</v>
      </c>
      <c r="G3446" s="171" t="s">
        <v>10451</v>
      </c>
    </row>
    <row r="3447" spans="1:7">
      <c r="A3447" s="171">
        <v>38382</v>
      </c>
      <c r="B3447" s="172" t="s">
        <v>843</v>
      </c>
      <c r="C3447" s="173" t="s">
        <v>814</v>
      </c>
      <c r="D3447" s="173" t="s">
        <v>30</v>
      </c>
      <c r="E3447" s="171">
        <v>0</v>
      </c>
      <c r="F3447" s="171">
        <v>9.56</v>
      </c>
      <c r="G3447" s="171" t="s">
        <v>10451</v>
      </c>
    </row>
    <row r="3448" spans="1:7">
      <c r="A3448" s="171">
        <v>38390</v>
      </c>
      <c r="B3448" s="172" t="s">
        <v>844</v>
      </c>
      <c r="C3448" s="173" t="s">
        <v>814</v>
      </c>
      <c r="D3448" s="173" t="s">
        <v>30</v>
      </c>
      <c r="E3448" s="171">
        <v>0</v>
      </c>
      <c r="F3448" s="171">
        <v>28.83</v>
      </c>
      <c r="G3448" s="171" t="s">
        <v>10451</v>
      </c>
    </row>
    <row r="3449" spans="1:7">
      <c r="A3449" s="171">
        <v>38393</v>
      </c>
      <c r="B3449" s="172" t="s">
        <v>845</v>
      </c>
      <c r="C3449" s="173" t="s">
        <v>814</v>
      </c>
      <c r="D3449" s="173" t="s">
        <v>30</v>
      </c>
      <c r="E3449" s="171">
        <v>0</v>
      </c>
      <c r="F3449" s="171">
        <v>13</v>
      </c>
      <c r="G3449" s="171" t="s">
        <v>10451</v>
      </c>
    </row>
    <row r="3450" spans="1:7">
      <c r="A3450" s="171">
        <v>38396</v>
      </c>
      <c r="B3450" s="172" t="s">
        <v>846</v>
      </c>
      <c r="C3450" s="173" t="s">
        <v>814</v>
      </c>
      <c r="D3450" s="173" t="s">
        <v>30</v>
      </c>
      <c r="E3450" s="171">
        <v>0</v>
      </c>
      <c r="F3450" s="171">
        <v>359.64</v>
      </c>
      <c r="G3450" s="171" t="s">
        <v>10451</v>
      </c>
    </row>
    <row r="3451" spans="1:7">
      <c r="A3451" s="171">
        <v>38399</v>
      </c>
      <c r="B3451" s="172" t="s">
        <v>847</v>
      </c>
      <c r="C3451" s="173" t="s">
        <v>814</v>
      </c>
      <c r="D3451" s="173" t="s">
        <v>30</v>
      </c>
      <c r="E3451" s="171">
        <v>0</v>
      </c>
      <c r="F3451" s="171">
        <v>139.57</v>
      </c>
      <c r="G3451" s="171" t="s">
        <v>10451</v>
      </c>
    </row>
    <row r="3452" spans="1:7" ht="21">
      <c r="A3452" s="171">
        <v>38413</v>
      </c>
      <c r="B3452" s="172" t="s">
        <v>848</v>
      </c>
      <c r="C3452" s="173" t="s">
        <v>814</v>
      </c>
      <c r="D3452" s="173" t="s">
        <v>30</v>
      </c>
      <c r="E3452" s="171">
        <v>0</v>
      </c>
      <c r="F3452" s="171">
        <v>536.28</v>
      </c>
      <c r="G3452" s="171" t="s">
        <v>10451</v>
      </c>
    </row>
    <row r="3453" spans="1:7">
      <c r="A3453" s="171">
        <v>38476</v>
      </c>
      <c r="B3453" s="172" t="s">
        <v>849</v>
      </c>
      <c r="C3453" s="173" t="s">
        <v>814</v>
      </c>
      <c r="D3453" s="173" t="s">
        <v>30</v>
      </c>
      <c r="E3453" s="171">
        <v>0</v>
      </c>
      <c r="F3453" s="171">
        <v>210.29</v>
      </c>
      <c r="G3453" s="171" t="s">
        <v>10451</v>
      </c>
    </row>
    <row r="3454" spans="1:7">
      <c r="A3454" s="171">
        <v>38477</v>
      </c>
      <c r="B3454" s="172" t="s">
        <v>850</v>
      </c>
      <c r="C3454" s="173" t="s">
        <v>814</v>
      </c>
      <c r="D3454" s="173" t="s">
        <v>30</v>
      </c>
      <c r="E3454" s="171">
        <v>0</v>
      </c>
      <c r="F3454" s="171">
        <v>595.54999999999995</v>
      </c>
      <c r="G3454" s="171" t="s">
        <v>10451</v>
      </c>
    </row>
    <row r="3455" spans="1:7">
      <c r="A3455" s="374"/>
      <c r="B3455" s="374"/>
      <c r="C3455" s="374"/>
      <c r="D3455" s="374"/>
      <c r="E3455" s="374"/>
      <c r="F3455" s="374"/>
      <c r="G3455" s="374"/>
    </row>
    <row r="3456" spans="1:7" ht="21">
      <c r="A3456" s="219" t="s">
        <v>437</v>
      </c>
      <c r="B3456" s="220" t="s">
        <v>738</v>
      </c>
      <c r="C3456" s="221" t="s">
        <v>57</v>
      </c>
      <c r="D3456" s="221" t="s">
        <v>88</v>
      </c>
      <c r="E3456" s="222">
        <v>280</v>
      </c>
      <c r="F3456" s="222">
        <v>18.22</v>
      </c>
      <c r="G3456" s="222">
        <v>6.94</v>
      </c>
    </row>
    <row r="3457" spans="1:7">
      <c r="A3457" s="171">
        <v>10</v>
      </c>
      <c r="B3457" s="172" t="s">
        <v>816</v>
      </c>
      <c r="C3457" s="173" t="s">
        <v>814</v>
      </c>
      <c r="D3457" s="173" t="s">
        <v>30</v>
      </c>
      <c r="E3457" s="171">
        <v>1.03</v>
      </c>
      <c r="F3457" s="171">
        <v>9.4499999999999993</v>
      </c>
      <c r="G3457" s="171" t="s">
        <v>10451</v>
      </c>
    </row>
    <row r="3458" spans="1:7" ht="21">
      <c r="A3458" s="171">
        <v>11359</v>
      </c>
      <c r="B3458" s="172" t="s">
        <v>818</v>
      </c>
      <c r="C3458" s="173" t="s">
        <v>814</v>
      </c>
      <c r="D3458" s="173" t="s">
        <v>30</v>
      </c>
      <c r="E3458" s="171">
        <v>0.01</v>
      </c>
      <c r="F3458" s="171">
        <v>520.16</v>
      </c>
      <c r="G3458" s="171" t="s">
        <v>10451</v>
      </c>
    </row>
    <row r="3459" spans="1:7" ht="21">
      <c r="A3459" s="171">
        <v>11950</v>
      </c>
      <c r="B3459" s="172" t="s">
        <v>993</v>
      </c>
      <c r="C3459" s="173" t="s">
        <v>814</v>
      </c>
      <c r="D3459" s="173" t="s">
        <v>30</v>
      </c>
      <c r="E3459" s="171">
        <v>378</v>
      </c>
      <c r="F3459" s="171">
        <v>0.16</v>
      </c>
      <c r="G3459" s="171" t="s">
        <v>10451</v>
      </c>
    </row>
    <row r="3460" spans="1:7">
      <c r="A3460" s="171">
        <v>12815</v>
      </c>
      <c r="B3460" s="172" t="s">
        <v>821</v>
      </c>
      <c r="C3460" s="173" t="s">
        <v>814</v>
      </c>
      <c r="D3460" s="173" t="s">
        <v>30</v>
      </c>
      <c r="E3460" s="171">
        <v>1.17</v>
      </c>
      <c r="F3460" s="171">
        <v>7.33</v>
      </c>
      <c r="G3460" s="171" t="s">
        <v>10451</v>
      </c>
    </row>
    <row r="3461" spans="1:7">
      <c r="A3461" s="171">
        <v>12892</v>
      </c>
      <c r="B3461" s="172" t="s">
        <v>822</v>
      </c>
      <c r="C3461" s="173" t="s">
        <v>814</v>
      </c>
      <c r="D3461" s="173" t="s">
        <v>823</v>
      </c>
      <c r="E3461" s="171">
        <v>1.77</v>
      </c>
      <c r="F3461" s="171">
        <v>10.8</v>
      </c>
      <c r="G3461" s="171" t="s">
        <v>10451</v>
      </c>
    </row>
    <row r="3462" spans="1:7">
      <c r="A3462" s="171">
        <v>12893</v>
      </c>
      <c r="B3462" s="172" t="s">
        <v>824</v>
      </c>
      <c r="C3462" s="173" t="s">
        <v>814</v>
      </c>
      <c r="D3462" s="173" t="s">
        <v>823</v>
      </c>
      <c r="E3462" s="171">
        <v>0.21</v>
      </c>
      <c r="F3462" s="171">
        <v>57.6</v>
      </c>
      <c r="G3462" s="171" t="s">
        <v>10451</v>
      </c>
    </row>
    <row r="3463" spans="1:7" ht="21">
      <c r="A3463" s="171">
        <v>142</v>
      </c>
      <c r="B3463" s="172" t="s">
        <v>1092</v>
      </c>
      <c r="C3463" s="173" t="s">
        <v>814</v>
      </c>
      <c r="D3463" s="173" t="s">
        <v>1093</v>
      </c>
      <c r="E3463" s="171">
        <v>7</v>
      </c>
      <c r="F3463" s="171">
        <v>30.9</v>
      </c>
      <c r="G3463" s="171" t="s">
        <v>10451</v>
      </c>
    </row>
    <row r="3464" spans="1:7">
      <c r="A3464" s="171">
        <v>2436</v>
      </c>
      <c r="B3464" s="172" t="s">
        <v>936</v>
      </c>
      <c r="C3464" s="173" t="s">
        <v>820</v>
      </c>
      <c r="D3464" s="173" t="s">
        <v>336</v>
      </c>
      <c r="E3464" s="171">
        <v>66.34</v>
      </c>
      <c r="F3464" s="171" t="s">
        <v>10451</v>
      </c>
      <c r="G3464" s="171">
        <v>16.72</v>
      </c>
    </row>
    <row r="3465" spans="1:7">
      <c r="A3465" s="171">
        <v>247</v>
      </c>
      <c r="B3465" s="172" t="s">
        <v>937</v>
      </c>
      <c r="C3465" s="173" t="s">
        <v>820</v>
      </c>
      <c r="D3465" s="173" t="s">
        <v>336</v>
      </c>
      <c r="E3465" s="171">
        <v>66.34</v>
      </c>
      <c r="F3465" s="171" t="s">
        <v>10451</v>
      </c>
      <c r="G3465" s="171">
        <v>12.56</v>
      </c>
    </row>
    <row r="3466" spans="1:7">
      <c r="A3466" s="171">
        <v>25966</v>
      </c>
      <c r="B3466" s="172" t="s">
        <v>827</v>
      </c>
      <c r="C3466" s="173" t="s">
        <v>814</v>
      </c>
      <c r="D3466" s="173" t="s">
        <v>828</v>
      </c>
      <c r="E3466" s="171">
        <v>0.19</v>
      </c>
      <c r="F3466" s="171">
        <v>13.84</v>
      </c>
      <c r="G3466" s="171" t="s">
        <v>10451</v>
      </c>
    </row>
    <row r="3467" spans="1:7">
      <c r="A3467" s="171">
        <v>2711</v>
      </c>
      <c r="B3467" s="172" t="s">
        <v>831</v>
      </c>
      <c r="C3467" s="173" t="s">
        <v>814</v>
      </c>
      <c r="D3467" s="173" t="s">
        <v>30</v>
      </c>
      <c r="E3467" s="171">
        <v>0.09</v>
      </c>
      <c r="F3467" s="171">
        <v>112.95</v>
      </c>
      <c r="G3467" s="171" t="s">
        <v>10451</v>
      </c>
    </row>
    <row r="3468" spans="1:7">
      <c r="A3468" s="171">
        <v>36144</v>
      </c>
      <c r="B3468" s="172" t="s">
        <v>832</v>
      </c>
      <c r="C3468" s="173" t="s">
        <v>814</v>
      </c>
      <c r="D3468" s="173" t="s">
        <v>30</v>
      </c>
      <c r="E3468" s="171">
        <v>14.36</v>
      </c>
      <c r="F3468" s="171">
        <v>1.34</v>
      </c>
      <c r="G3468" s="171" t="s">
        <v>10451</v>
      </c>
    </row>
    <row r="3469" spans="1:7">
      <c r="A3469" s="171">
        <v>36146</v>
      </c>
      <c r="B3469" s="172" t="s">
        <v>833</v>
      </c>
      <c r="C3469" s="173" t="s">
        <v>814</v>
      </c>
      <c r="D3469" s="173" t="s">
        <v>30</v>
      </c>
      <c r="E3469" s="171">
        <v>0.16</v>
      </c>
      <c r="F3469" s="171">
        <v>204</v>
      </c>
      <c r="G3469" s="171" t="s">
        <v>10451</v>
      </c>
    </row>
    <row r="3470" spans="1:7" ht="21">
      <c r="A3470" s="171">
        <v>36149</v>
      </c>
      <c r="B3470" s="172" t="s">
        <v>834</v>
      </c>
      <c r="C3470" s="173" t="s">
        <v>814</v>
      </c>
      <c r="D3470" s="173" t="s">
        <v>30</v>
      </c>
      <c r="E3470" s="171">
        <v>0.09</v>
      </c>
      <c r="F3470" s="171">
        <v>141</v>
      </c>
      <c r="G3470" s="171" t="s">
        <v>10451</v>
      </c>
    </row>
    <row r="3471" spans="1:7">
      <c r="A3471" s="171">
        <v>36150</v>
      </c>
      <c r="B3471" s="172" t="s">
        <v>835</v>
      </c>
      <c r="C3471" s="173" t="s">
        <v>814</v>
      </c>
      <c r="D3471" s="173" t="s">
        <v>30</v>
      </c>
      <c r="E3471" s="171">
        <v>0.34</v>
      </c>
      <c r="F3471" s="171">
        <v>35.64</v>
      </c>
      <c r="G3471" s="171" t="s">
        <v>10451</v>
      </c>
    </row>
    <row r="3472" spans="1:7" ht="21">
      <c r="A3472" s="171">
        <v>36153</v>
      </c>
      <c r="B3472" s="172" t="s">
        <v>836</v>
      </c>
      <c r="C3472" s="173" t="s">
        <v>814</v>
      </c>
      <c r="D3472" s="173" t="s">
        <v>30</v>
      </c>
      <c r="E3472" s="171">
        <v>0.14000000000000001</v>
      </c>
      <c r="F3472" s="171">
        <v>160.5</v>
      </c>
      <c r="G3472" s="171" t="s">
        <v>10451</v>
      </c>
    </row>
    <row r="3473" spans="1:7">
      <c r="A3473" s="171">
        <v>37370</v>
      </c>
      <c r="B3473" s="172" t="s">
        <v>838</v>
      </c>
      <c r="C3473" s="173" t="s">
        <v>814</v>
      </c>
      <c r="D3473" s="173" t="s">
        <v>336</v>
      </c>
      <c r="E3473" s="171">
        <v>128.80000000000001</v>
      </c>
      <c r="F3473" s="171">
        <v>2.48</v>
      </c>
      <c r="G3473" s="171" t="s">
        <v>10451</v>
      </c>
    </row>
    <row r="3474" spans="1:7">
      <c r="A3474" s="171">
        <v>37371</v>
      </c>
      <c r="B3474" s="172" t="s">
        <v>839</v>
      </c>
      <c r="C3474" s="173" t="s">
        <v>814</v>
      </c>
      <c r="D3474" s="173" t="s">
        <v>336</v>
      </c>
      <c r="E3474" s="171">
        <v>128.80000000000001</v>
      </c>
      <c r="F3474" s="171">
        <v>0.55000000000000004</v>
      </c>
      <c r="G3474" s="171" t="s">
        <v>10451</v>
      </c>
    </row>
    <row r="3475" spans="1:7">
      <c r="A3475" s="171">
        <v>37372</v>
      </c>
      <c r="B3475" s="172" t="s">
        <v>840</v>
      </c>
      <c r="C3475" s="173" t="s">
        <v>814</v>
      </c>
      <c r="D3475" s="173" t="s">
        <v>336</v>
      </c>
      <c r="E3475" s="171">
        <v>128.80000000000001</v>
      </c>
      <c r="F3475" s="171">
        <v>0.37</v>
      </c>
      <c r="G3475" s="171" t="s">
        <v>10451</v>
      </c>
    </row>
    <row r="3476" spans="1:7">
      <c r="A3476" s="171">
        <v>37373</v>
      </c>
      <c r="B3476" s="172" t="s">
        <v>841</v>
      </c>
      <c r="C3476" s="173" t="s">
        <v>814</v>
      </c>
      <c r="D3476" s="173" t="s">
        <v>336</v>
      </c>
      <c r="E3476" s="171">
        <v>128.80000000000001</v>
      </c>
      <c r="F3476" s="171">
        <v>0.02</v>
      </c>
      <c r="G3476" s="171" t="s">
        <v>10451</v>
      </c>
    </row>
    <row r="3477" spans="1:7">
      <c r="A3477" s="171">
        <v>38382</v>
      </c>
      <c r="B3477" s="172" t="s">
        <v>843</v>
      </c>
      <c r="C3477" s="173" t="s">
        <v>814</v>
      </c>
      <c r="D3477" s="173" t="s">
        <v>30</v>
      </c>
      <c r="E3477" s="171">
        <v>0.35</v>
      </c>
      <c r="F3477" s="171">
        <v>9.56</v>
      </c>
      <c r="G3477" s="171" t="s">
        <v>10451</v>
      </c>
    </row>
    <row r="3478" spans="1:7">
      <c r="A3478" s="171">
        <v>38390</v>
      </c>
      <c r="B3478" s="172" t="s">
        <v>844</v>
      </c>
      <c r="C3478" s="173" t="s">
        <v>814</v>
      </c>
      <c r="D3478" s="173" t="s">
        <v>30</v>
      </c>
      <c r="E3478" s="171">
        <v>0.19</v>
      </c>
      <c r="F3478" s="171">
        <v>28.83</v>
      </c>
      <c r="G3478" s="171" t="s">
        <v>10451</v>
      </c>
    </row>
    <row r="3479" spans="1:7">
      <c r="A3479" s="171">
        <v>38393</v>
      </c>
      <c r="B3479" s="172" t="s">
        <v>845</v>
      </c>
      <c r="C3479" s="173" t="s">
        <v>814</v>
      </c>
      <c r="D3479" s="173" t="s">
        <v>30</v>
      </c>
      <c r="E3479" s="171">
        <v>0.19</v>
      </c>
      <c r="F3479" s="171">
        <v>13</v>
      </c>
      <c r="G3479" s="171" t="s">
        <v>10451</v>
      </c>
    </row>
    <row r="3480" spans="1:7">
      <c r="A3480" s="171">
        <v>38396</v>
      </c>
      <c r="B3480" s="172" t="s">
        <v>846</v>
      </c>
      <c r="C3480" s="173" t="s">
        <v>814</v>
      </c>
      <c r="D3480" s="173" t="s">
        <v>30</v>
      </c>
      <c r="E3480" s="171">
        <v>0.01</v>
      </c>
      <c r="F3480" s="171">
        <v>359.64</v>
      </c>
      <c r="G3480" s="171" t="s">
        <v>10451</v>
      </c>
    </row>
    <row r="3481" spans="1:7">
      <c r="A3481" s="171">
        <v>38399</v>
      </c>
      <c r="B3481" s="172" t="s">
        <v>847</v>
      </c>
      <c r="C3481" s="173" t="s">
        <v>814</v>
      </c>
      <c r="D3481" s="173" t="s">
        <v>30</v>
      </c>
      <c r="E3481" s="171">
        <v>0.03</v>
      </c>
      <c r="F3481" s="171">
        <v>139.57</v>
      </c>
      <c r="G3481" s="171" t="s">
        <v>10451</v>
      </c>
    </row>
    <row r="3482" spans="1:7" ht="21">
      <c r="A3482" s="171">
        <v>38413</v>
      </c>
      <c r="B3482" s="172" t="s">
        <v>848</v>
      </c>
      <c r="C3482" s="173" t="s">
        <v>814</v>
      </c>
      <c r="D3482" s="173" t="s">
        <v>30</v>
      </c>
      <c r="E3482" s="171">
        <v>0.01</v>
      </c>
      <c r="F3482" s="171">
        <v>536.28</v>
      </c>
      <c r="G3482" s="171" t="s">
        <v>10451</v>
      </c>
    </row>
    <row r="3483" spans="1:7">
      <c r="A3483" s="171">
        <v>38476</v>
      </c>
      <c r="B3483" s="172" t="s">
        <v>849</v>
      </c>
      <c r="C3483" s="173" t="s">
        <v>814</v>
      </c>
      <c r="D3483" s="173" t="s">
        <v>30</v>
      </c>
      <c r="E3483" s="171">
        <v>0.03</v>
      </c>
      <c r="F3483" s="171">
        <v>210.29</v>
      </c>
      <c r="G3483" s="171" t="s">
        <v>10451</v>
      </c>
    </row>
    <row r="3484" spans="1:7">
      <c r="A3484" s="171">
        <v>38477</v>
      </c>
      <c r="B3484" s="172" t="s">
        <v>850</v>
      </c>
      <c r="C3484" s="173" t="s">
        <v>814</v>
      </c>
      <c r="D3484" s="173" t="s">
        <v>30</v>
      </c>
      <c r="E3484" s="171">
        <v>0.01</v>
      </c>
      <c r="F3484" s="171">
        <v>595.54999999999995</v>
      </c>
      <c r="G3484" s="171" t="s">
        <v>10451</v>
      </c>
    </row>
    <row r="3485" spans="1:7">
      <c r="A3485" s="171">
        <v>863</v>
      </c>
      <c r="B3485" s="172" t="s">
        <v>1094</v>
      </c>
      <c r="C3485" s="173" t="s">
        <v>814</v>
      </c>
      <c r="D3485" s="173" t="s">
        <v>88</v>
      </c>
      <c r="E3485" s="171">
        <v>285.60000000000002</v>
      </c>
      <c r="F3485" s="171">
        <v>13.33</v>
      </c>
      <c r="G3485" s="171" t="s">
        <v>10451</v>
      </c>
    </row>
    <row r="3486" spans="1:7">
      <c r="A3486" s="171" t="s">
        <v>1095</v>
      </c>
      <c r="B3486" s="172" t="s">
        <v>1096</v>
      </c>
      <c r="C3486" s="173" t="s">
        <v>814</v>
      </c>
      <c r="D3486" s="173" t="s">
        <v>30</v>
      </c>
      <c r="E3486" s="171">
        <v>378</v>
      </c>
      <c r="F3486" s="171">
        <v>1.01</v>
      </c>
      <c r="G3486" s="171" t="s">
        <v>10451</v>
      </c>
    </row>
    <row r="3487" spans="1:7">
      <c r="A3487" s="374"/>
      <c r="B3487" s="374"/>
      <c r="C3487" s="374"/>
      <c r="D3487" s="374"/>
      <c r="E3487" s="374"/>
      <c r="F3487" s="374"/>
      <c r="G3487" s="374"/>
    </row>
    <row r="3488" spans="1:7">
      <c r="A3488" s="219" t="s">
        <v>440</v>
      </c>
      <c r="B3488" s="220" t="s">
        <v>441</v>
      </c>
      <c r="C3488" s="221" t="s">
        <v>57</v>
      </c>
      <c r="D3488" s="221" t="s">
        <v>88</v>
      </c>
      <c r="E3488" s="222">
        <v>32</v>
      </c>
      <c r="F3488" s="222">
        <v>1.19</v>
      </c>
      <c r="G3488" s="222">
        <v>3.62</v>
      </c>
    </row>
    <row r="3489" spans="1:7">
      <c r="A3489" s="171">
        <v>10</v>
      </c>
      <c r="B3489" s="172" t="s">
        <v>816</v>
      </c>
      <c r="C3489" s="173" t="s">
        <v>814</v>
      </c>
      <c r="D3489" s="173" t="s">
        <v>30</v>
      </c>
      <c r="E3489" s="171">
        <v>0.06</v>
      </c>
      <c r="F3489" s="171">
        <v>9.4499999999999993</v>
      </c>
      <c r="G3489" s="171" t="s">
        <v>10451</v>
      </c>
    </row>
    <row r="3490" spans="1:7" ht="21">
      <c r="A3490" s="171">
        <v>11359</v>
      </c>
      <c r="B3490" s="172" t="s">
        <v>818</v>
      </c>
      <c r="C3490" s="173" t="s">
        <v>814</v>
      </c>
      <c r="D3490" s="173" t="s">
        <v>30</v>
      </c>
      <c r="E3490" s="171">
        <v>0</v>
      </c>
      <c r="F3490" s="171">
        <v>520.16</v>
      </c>
      <c r="G3490" s="171" t="s">
        <v>10451</v>
      </c>
    </row>
    <row r="3491" spans="1:7">
      <c r="A3491" s="171">
        <v>12815</v>
      </c>
      <c r="B3491" s="172" t="s">
        <v>821</v>
      </c>
      <c r="C3491" s="173" t="s">
        <v>814</v>
      </c>
      <c r="D3491" s="173" t="s">
        <v>30</v>
      </c>
      <c r="E3491" s="171">
        <v>7.0000000000000007E-2</v>
      </c>
      <c r="F3491" s="171">
        <v>7.33</v>
      </c>
      <c r="G3491" s="171" t="s">
        <v>10451</v>
      </c>
    </row>
    <row r="3492" spans="1:7">
      <c r="A3492" s="171">
        <v>12892</v>
      </c>
      <c r="B3492" s="172" t="s">
        <v>822</v>
      </c>
      <c r="C3492" s="173" t="s">
        <v>814</v>
      </c>
      <c r="D3492" s="173" t="s">
        <v>823</v>
      </c>
      <c r="E3492" s="171">
        <v>0.11</v>
      </c>
      <c r="F3492" s="171">
        <v>10.8</v>
      </c>
      <c r="G3492" s="171" t="s">
        <v>10451</v>
      </c>
    </row>
    <row r="3493" spans="1:7">
      <c r="A3493" s="171">
        <v>12893</v>
      </c>
      <c r="B3493" s="172" t="s">
        <v>824</v>
      </c>
      <c r="C3493" s="173" t="s">
        <v>814</v>
      </c>
      <c r="D3493" s="173" t="s">
        <v>823</v>
      </c>
      <c r="E3493" s="171">
        <v>0.01</v>
      </c>
      <c r="F3493" s="171">
        <v>57.6</v>
      </c>
      <c r="G3493" s="171" t="s">
        <v>10451</v>
      </c>
    </row>
    <row r="3494" spans="1:7">
      <c r="A3494" s="171">
        <v>2436</v>
      </c>
      <c r="B3494" s="172" t="s">
        <v>936</v>
      </c>
      <c r="C3494" s="173" t="s">
        <v>820</v>
      </c>
      <c r="D3494" s="173" t="s">
        <v>336</v>
      </c>
      <c r="E3494" s="171">
        <v>3.96</v>
      </c>
      <c r="F3494" s="171" t="s">
        <v>10451</v>
      </c>
      <c r="G3494" s="171">
        <v>16.72</v>
      </c>
    </row>
    <row r="3495" spans="1:7">
      <c r="A3495" s="171">
        <v>247</v>
      </c>
      <c r="B3495" s="172" t="s">
        <v>937</v>
      </c>
      <c r="C3495" s="173" t="s">
        <v>820</v>
      </c>
      <c r="D3495" s="173" t="s">
        <v>336</v>
      </c>
      <c r="E3495" s="171">
        <v>3.96</v>
      </c>
      <c r="F3495" s="171" t="s">
        <v>10451</v>
      </c>
      <c r="G3495" s="171">
        <v>12.56</v>
      </c>
    </row>
    <row r="3496" spans="1:7">
      <c r="A3496" s="171">
        <v>25966</v>
      </c>
      <c r="B3496" s="172" t="s">
        <v>827</v>
      </c>
      <c r="C3496" s="173" t="s">
        <v>814</v>
      </c>
      <c r="D3496" s="173" t="s">
        <v>828</v>
      </c>
      <c r="E3496" s="171">
        <v>0.01</v>
      </c>
      <c r="F3496" s="171">
        <v>13.84</v>
      </c>
      <c r="G3496" s="171" t="s">
        <v>10451</v>
      </c>
    </row>
    <row r="3497" spans="1:7">
      <c r="A3497" s="171">
        <v>2711</v>
      </c>
      <c r="B3497" s="172" t="s">
        <v>831</v>
      </c>
      <c r="C3497" s="173" t="s">
        <v>814</v>
      </c>
      <c r="D3497" s="173" t="s">
        <v>30</v>
      </c>
      <c r="E3497" s="171">
        <v>0.01</v>
      </c>
      <c r="F3497" s="171">
        <v>112.95</v>
      </c>
      <c r="G3497" s="171" t="s">
        <v>10451</v>
      </c>
    </row>
    <row r="3498" spans="1:7">
      <c r="A3498" s="171">
        <v>36144</v>
      </c>
      <c r="B3498" s="172" t="s">
        <v>832</v>
      </c>
      <c r="C3498" s="173" t="s">
        <v>814</v>
      </c>
      <c r="D3498" s="173" t="s">
        <v>30</v>
      </c>
      <c r="E3498" s="171">
        <v>0.86</v>
      </c>
      <c r="F3498" s="171">
        <v>1.34</v>
      </c>
      <c r="G3498" s="171" t="s">
        <v>10451</v>
      </c>
    </row>
    <row r="3499" spans="1:7">
      <c r="A3499" s="171">
        <v>36146</v>
      </c>
      <c r="B3499" s="172" t="s">
        <v>833</v>
      </c>
      <c r="C3499" s="173" t="s">
        <v>814</v>
      </c>
      <c r="D3499" s="173" t="s">
        <v>30</v>
      </c>
      <c r="E3499" s="171">
        <v>0.01</v>
      </c>
      <c r="F3499" s="171">
        <v>204</v>
      </c>
      <c r="G3499" s="171" t="s">
        <v>10451</v>
      </c>
    </row>
    <row r="3500" spans="1:7" ht="21">
      <c r="A3500" s="171">
        <v>36149</v>
      </c>
      <c r="B3500" s="172" t="s">
        <v>834</v>
      </c>
      <c r="C3500" s="173" t="s">
        <v>814</v>
      </c>
      <c r="D3500" s="173" t="s">
        <v>30</v>
      </c>
      <c r="E3500" s="171">
        <v>0.01</v>
      </c>
      <c r="F3500" s="171">
        <v>141</v>
      </c>
      <c r="G3500" s="171" t="s">
        <v>10451</v>
      </c>
    </row>
    <row r="3501" spans="1:7">
      <c r="A3501" s="171">
        <v>36150</v>
      </c>
      <c r="B3501" s="172" t="s">
        <v>835</v>
      </c>
      <c r="C3501" s="173" t="s">
        <v>814</v>
      </c>
      <c r="D3501" s="173" t="s">
        <v>30</v>
      </c>
      <c r="E3501" s="171">
        <v>0.02</v>
      </c>
      <c r="F3501" s="171">
        <v>35.64</v>
      </c>
      <c r="G3501" s="171" t="s">
        <v>10451</v>
      </c>
    </row>
    <row r="3502" spans="1:7" ht="21">
      <c r="A3502" s="171">
        <v>36153</v>
      </c>
      <c r="B3502" s="172" t="s">
        <v>836</v>
      </c>
      <c r="C3502" s="173" t="s">
        <v>814</v>
      </c>
      <c r="D3502" s="173" t="s">
        <v>30</v>
      </c>
      <c r="E3502" s="171">
        <v>0.01</v>
      </c>
      <c r="F3502" s="171">
        <v>160.5</v>
      </c>
      <c r="G3502" s="171" t="s">
        <v>10451</v>
      </c>
    </row>
    <row r="3503" spans="1:7">
      <c r="A3503" s="171">
        <v>37370</v>
      </c>
      <c r="B3503" s="172" t="s">
        <v>838</v>
      </c>
      <c r="C3503" s="173" t="s">
        <v>814</v>
      </c>
      <c r="D3503" s="173" t="s">
        <v>336</v>
      </c>
      <c r="E3503" s="171">
        <v>7.68</v>
      </c>
      <c r="F3503" s="171">
        <v>2.48</v>
      </c>
      <c r="G3503" s="171" t="s">
        <v>10451</v>
      </c>
    </row>
    <row r="3504" spans="1:7">
      <c r="A3504" s="171">
        <v>37371</v>
      </c>
      <c r="B3504" s="172" t="s">
        <v>839</v>
      </c>
      <c r="C3504" s="173" t="s">
        <v>814</v>
      </c>
      <c r="D3504" s="173" t="s">
        <v>336</v>
      </c>
      <c r="E3504" s="171">
        <v>7.68</v>
      </c>
      <c r="F3504" s="171">
        <v>0.55000000000000004</v>
      </c>
      <c r="G3504" s="171" t="s">
        <v>10451</v>
      </c>
    </row>
    <row r="3505" spans="1:7">
      <c r="A3505" s="171">
        <v>37372</v>
      </c>
      <c r="B3505" s="172" t="s">
        <v>840</v>
      </c>
      <c r="C3505" s="173" t="s">
        <v>814</v>
      </c>
      <c r="D3505" s="173" t="s">
        <v>336</v>
      </c>
      <c r="E3505" s="171">
        <v>7.68</v>
      </c>
      <c r="F3505" s="171">
        <v>0.37</v>
      </c>
      <c r="G3505" s="171" t="s">
        <v>10451</v>
      </c>
    </row>
    <row r="3506" spans="1:7">
      <c r="A3506" s="171">
        <v>37373</v>
      </c>
      <c r="B3506" s="172" t="s">
        <v>841</v>
      </c>
      <c r="C3506" s="173" t="s">
        <v>814</v>
      </c>
      <c r="D3506" s="173" t="s">
        <v>336</v>
      </c>
      <c r="E3506" s="171">
        <v>7.68</v>
      </c>
      <c r="F3506" s="171">
        <v>0.02</v>
      </c>
      <c r="G3506" s="171" t="s">
        <v>10451</v>
      </c>
    </row>
    <row r="3507" spans="1:7">
      <c r="A3507" s="171">
        <v>38382</v>
      </c>
      <c r="B3507" s="172" t="s">
        <v>843</v>
      </c>
      <c r="C3507" s="173" t="s">
        <v>814</v>
      </c>
      <c r="D3507" s="173" t="s">
        <v>30</v>
      </c>
      <c r="E3507" s="171">
        <v>0.02</v>
      </c>
      <c r="F3507" s="171">
        <v>9.56</v>
      </c>
      <c r="G3507" s="171" t="s">
        <v>10451</v>
      </c>
    </row>
    <row r="3508" spans="1:7">
      <c r="A3508" s="171">
        <v>38390</v>
      </c>
      <c r="B3508" s="172" t="s">
        <v>844</v>
      </c>
      <c r="C3508" s="173" t="s">
        <v>814</v>
      </c>
      <c r="D3508" s="173" t="s">
        <v>30</v>
      </c>
      <c r="E3508" s="171">
        <v>0.01</v>
      </c>
      <c r="F3508" s="171">
        <v>28.83</v>
      </c>
      <c r="G3508" s="171" t="s">
        <v>10451</v>
      </c>
    </row>
    <row r="3509" spans="1:7">
      <c r="A3509" s="171">
        <v>38393</v>
      </c>
      <c r="B3509" s="172" t="s">
        <v>845</v>
      </c>
      <c r="C3509" s="173" t="s">
        <v>814</v>
      </c>
      <c r="D3509" s="173" t="s">
        <v>30</v>
      </c>
      <c r="E3509" s="171">
        <v>0.01</v>
      </c>
      <c r="F3509" s="171">
        <v>13</v>
      </c>
      <c r="G3509" s="171" t="s">
        <v>10451</v>
      </c>
    </row>
    <row r="3510" spans="1:7">
      <c r="A3510" s="171">
        <v>38396</v>
      </c>
      <c r="B3510" s="172" t="s">
        <v>846</v>
      </c>
      <c r="C3510" s="173" t="s">
        <v>814</v>
      </c>
      <c r="D3510" s="173" t="s">
        <v>30</v>
      </c>
      <c r="E3510" s="171">
        <v>0</v>
      </c>
      <c r="F3510" s="171">
        <v>359.64</v>
      </c>
      <c r="G3510" s="171" t="s">
        <v>10451</v>
      </c>
    </row>
    <row r="3511" spans="1:7">
      <c r="A3511" s="171">
        <v>38399</v>
      </c>
      <c r="B3511" s="172" t="s">
        <v>847</v>
      </c>
      <c r="C3511" s="173" t="s">
        <v>814</v>
      </c>
      <c r="D3511" s="173" t="s">
        <v>30</v>
      </c>
      <c r="E3511" s="171">
        <v>0</v>
      </c>
      <c r="F3511" s="171">
        <v>139.57</v>
      </c>
      <c r="G3511" s="171" t="s">
        <v>10451</v>
      </c>
    </row>
    <row r="3512" spans="1:7" ht="21">
      <c r="A3512" s="171">
        <v>38413</v>
      </c>
      <c r="B3512" s="172" t="s">
        <v>848</v>
      </c>
      <c r="C3512" s="173" t="s">
        <v>814</v>
      </c>
      <c r="D3512" s="173" t="s">
        <v>30</v>
      </c>
      <c r="E3512" s="171">
        <v>0</v>
      </c>
      <c r="F3512" s="171">
        <v>536.28</v>
      </c>
      <c r="G3512" s="171" t="s">
        <v>10451</v>
      </c>
    </row>
    <row r="3513" spans="1:7">
      <c r="A3513" s="171">
        <v>38476</v>
      </c>
      <c r="B3513" s="172" t="s">
        <v>849</v>
      </c>
      <c r="C3513" s="173" t="s">
        <v>814</v>
      </c>
      <c r="D3513" s="173" t="s">
        <v>30</v>
      </c>
      <c r="E3513" s="171">
        <v>0</v>
      </c>
      <c r="F3513" s="171">
        <v>210.29</v>
      </c>
      <c r="G3513" s="171" t="s">
        <v>10451</v>
      </c>
    </row>
    <row r="3514" spans="1:7">
      <c r="A3514" s="171">
        <v>38477</v>
      </c>
      <c r="B3514" s="172" t="s">
        <v>850</v>
      </c>
      <c r="C3514" s="173" t="s">
        <v>814</v>
      </c>
      <c r="D3514" s="173" t="s">
        <v>30</v>
      </c>
      <c r="E3514" s="171">
        <v>0</v>
      </c>
      <c r="F3514" s="171">
        <v>595.54999999999995</v>
      </c>
      <c r="G3514" s="171" t="s">
        <v>10451</v>
      </c>
    </row>
    <row r="3515" spans="1:7">
      <c r="A3515" s="374"/>
      <c r="B3515" s="374"/>
      <c r="C3515" s="374"/>
      <c r="D3515" s="374"/>
      <c r="E3515" s="374"/>
      <c r="F3515" s="374"/>
      <c r="G3515" s="374"/>
    </row>
    <row r="3516" spans="1:7" ht="21">
      <c r="A3516" s="219" t="s">
        <v>443</v>
      </c>
      <c r="B3516" s="220" t="s">
        <v>444</v>
      </c>
      <c r="C3516" s="221" t="s">
        <v>57</v>
      </c>
      <c r="D3516" s="221" t="s">
        <v>88</v>
      </c>
      <c r="E3516" s="222">
        <v>15</v>
      </c>
      <c r="F3516" s="222">
        <v>4.33</v>
      </c>
      <c r="G3516" s="222">
        <v>6.03</v>
      </c>
    </row>
    <row r="3517" spans="1:7">
      <c r="A3517" s="171">
        <v>10</v>
      </c>
      <c r="B3517" s="172" t="s">
        <v>816</v>
      </c>
      <c r="C3517" s="173" t="s">
        <v>814</v>
      </c>
      <c r="D3517" s="173" t="s">
        <v>30</v>
      </c>
      <c r="E3517" s="171">
        <v>0.05</v>
      </c>
      <c r="F3517" s="171">
        <v>9.4499999999999993</v>
      </c>
      <c r="G3517" s="171" t="s">
        <v>10451</v>
      </c>
    </row>
    <row r="3518" spans="1:7" ht="21">
      <c r="A3518" s="171">
        <v>11359</v>
      </c>
      <c r="B3518" s="172" t="s">
        <v>818</v>
      </c>
      <c r="C3518" s="173" t="s">
        <v>814</v>
      </c>
      <c r="D3518" s="173" t="s">
        <v>30</v>
      </c>
      <c r="E3518" s="171">
        <v>0</v>
      </c>
      <c r="F3518" s="171">
        <v>520.16</v>
      </c>
      <c r="G3518" s="171" t="s">
        <v>10451</v>
      </c>
    </row>
    <row r="3519" spans="1:7" ht="21">
      <c r="A3519" s="171">
        <v>11950</v>
      </c>
      <c r="B3519" s="172" t="s">
        <v>993</v>
      </c>
      <c r="C3519" s="173" t="s">
        <v>814</v>
      </c>
      <c r="D3519" s="173" t="s">
        <v>30</v>
      </c>
      <c r="E3519" s="171">
        <v>20.25</v>
      </c>
      <c r="F3519" s="171">
        <v>0.16</v>
      </c>
      <c r="G3519" s="171" t="s">
        <v>10451</v>
      </c>
    </row>
    <row r="3520" spans="1:7">
      <c r="A3520" s="171">
        <v>12815</v>
      </c>
      <c r="B3520" s="172" t="s">
        <v>821</v>
      </c>
      <c r="C3520" s="173" t="s">
        <v>814</v>
      </c>
      <c r="D3520" s="173" t="s">
        <v>30</v>
      </c>
      <c r="E3520" s="171">
        <v>0.05</v>
      </c>
      <c r="F3520" s="171">
        <v>7.33</v>
      </c>
      <c r="G3520" s="171" t="s">
        <v>10451</v>
      </c>
    </row>
    <row r="3521" spans="1:7">
      <c r="A3521" s="171">
        <v>12892</v>
      </c>
      <c r="B3521" s="172" t="s">
        <v>822</v>
      </c>
      <c r="C3521" s="173" t="s">
        <v>814</v>
      </c>
      <c r="D3521" s="173" t="s">
        <v>823</v>
      </c>
      <c r="E3521" s="171">
        <v>0.08</v>
      </c>
      <c r="F3521" s="171">
        <v>10.8</v>
      </c>
      <c r="G3521" s="171" t="s">
        <v>10451</v>
      </c>
    </row>
    <row r="3522" spans="1:7">
      <c r="A3522" s="171">
        <v>12893</v>
      </c>
      <c r="B3522" s="172" t="s">
        <v>824</v>
      </c>
      <c r="C3522" s="173" t="s">
        <v>814</v>
      </c>
      <c r="D3522" s="173" t="s">
        <v>823</v>
      </c>
      <c r="E3522" s="171">
        <v>0.01</v>
      </c>
      <c r="F3522" s="171">
        <v>57.6</v>
      </c>
      <c r="G3522" s="171" t="s">
        <v>10451</v>
      </c>
    </row>
    <row r="3523" spans="1:7" ht="21">
      <c r="A3523" s="171">
        <v>142</v>
      </c>
      <c r="B3523" s="172" t="s">
        <v>1092</v>
      </c>
      <c r="C3523" s="173" t="s">
        <v>814</v>
      </c>
      <c r="D3523" s="173" t="s">
        <v>1093</v>
      </c>
      <c r="E3523" s="171">
        <v>0.38</v>
      </c>
      <c r="F3523" s="171">
        <v>30.9</v>
      </c>
      <c r="G3523" s="171" t="s">
        <v>10451</v>
      </c>
    </row>
    <row r="3524" spans="1:7">
      <c r="A3524" s="171">
        <v>2436</v>
      </c>
      <c r="B3524" s="172" t="s">
        <v>936</v>
      </c>
      <c r="C3524" s="173" t="s">
        <v>820</v>
      </c>
      <c r="D3524" s="173" t="s">
        <v>336</v>
      </c>
      <c r="E3524" s="171">
        <v>3.09</v>
      </c>
      <c r="F3524" s="171" t="s">
        <v>10451</v>
      </c>
      <c r="G3524" s="171">
        <v>16.72</v>
      </c>
    </row>
    <row r="3525" spans="1:7">
      <c r="A3525" s="171">
        <v>247</v>
      </c>
      <c r="B3525" s="172" t="s">
        <v>937</v>
      </c>
      <c r="C3525" s="173" t="s">
        <v>820</v>
      </c>
      <c r="D3525" s="173" t="s">
        <v>336</v>
      </c>
      <c r="E3525" s="171">
        <v>3.09</v>
      </c>
      <c r="F3525" s="171" t="s">
        <v>10451</v>
      </c>
      <c r="G3525" s="171">
        <v>12.56</v>
      </c>
    </row>
    <row r="3526" spans="1:7">
      <c r="A3526" s="171">
        <v>25966</v>
      </c>
      <c r="B3526" s="172" t="s">
        <v>827</v>
      </c>
      <c r="C3526" s="173" t="s">
        <v>814</v>
      </c>
      <c r="D3526" s="173" t="s">
        <v>828</v>
      </c>
      <c r="E3526" s="171">
        <v>0.01</v>
      </c>
      <c r="F3526" s="171">
        <v>13.84</v>
      </c>
      <c r="G3526" s="171" t="s">
        <v>10451</v>
      </c>
    </row>
    <row r="3527" spans="1:7">
      <c r="A3527" s="171">
        <v>2711</v>
      </c>
      <c r="B3527" s="172" t="s">
        <v>831</v>
      </c>
      <c r="C3527" s="173" t="s">
        <v>814</v>
      </c>
      <c r="D3527" s="173" t="s">
        <v>30</v>
      </c>
      <c r="E3527" s="171">
        <v>0</v>
      </c>
      <c r="F3527" s="171">
        <v>112.95</v>
      </c>
      <c r="G3527" s="171" t="s">
        <v>10451</v>
      </c>
    </row>
    <row r="3528" spans="1:7">
      <c r="A3528" s="171">
        <v>36144</v>
      </c>
      <c r="B3528" s="172" t="s">
        <v>832</v>
      </c>
      <c r="C3528" s="173" t="s">
        <v>814</v>
      </c>
      <c r="D3528" s="173" t="s">
        <v>30</v>
      </c>
      <c r="E3528" s="171">
        <v>0.67</v>
      </c>
      <c r="F3528" s="171">
        <v>1.34</v>
      </c>
      <c r="G3528" s="171" t="s">
        <v>10451</v>
      </c>
    </row>
    <row r="3529" spans="1:7">
      <c r="A3529" s="171">
        <v>36146</v>
      </c>
      <c r="B3529" s="172" t="s">
        <v>833</v>
      </c>
      <c r="C3529" s="173" t="s">
        <v>814</v>
      </c>
      <c r="D3529" s="173" t="s">
        <v>30</v>
      </c>
      <c r="E3529" s="171">
        <v>0.01</v>
      </c>
      <c r="F3529" s="171">
        <v>204</v>
      </c>
      <c r="G3529" s="171" t="s">
        <v>10451</v>
      </c>
    </row>
    <row r="3530" spans="1:7" ht="21">
      <c r="A3530" s="171">
        <v>36149</v>
      </c>
      <c r="B3530" s="172" t="s">
        <v>834</v>
      </c>
      <c r="C3530" s="173" t="s">
        <v>814</v>
      </c>
      <c r="D3530" s="173" t="s">
        <v>30</v>
      </c>
      <c r="E3530" s="171">
        <v>0</v>
      </c>
      <c r="F3530" s="171">
        <v>141</v>
      </c>
      <c r="G3530" s="171" t="s">
        <v>10451</v>
      </c>
    </row>
    <row r="3531" spans="1:7">
      <c r="A3531" s="171">
        <v>36150</v>
      </c>
      <c r="B3531" s="172" t="s">
        <v>835</v>
      </c>
      <c r="C3531" s="173" t="s">
        <v>814</v>
      </c>
      <c r="D3531" s="173" t="s">
        <v>30</v>
      </c>
      <c r="E3531" s="171">
        <v>0.02</v>
      </c>
      <c r="F3531" s="171">
        <v>35.64</v>
      </c>
      <c r="G3531" s="171" t="s">
        <v>10451</v>
      </c>
    </row>
    <row r="3532" spans="1:7" ht="21">
      <c r="A3532" s="171">
        <v>36153</v>
      </c>
      <c r="B3532" s="172" t="s">
        <v>836</v>
      </c>
      <c r="C3532" s="173" t="s">
        <v>814</v>
      </c>
      <c r="D3532" s="173" t="s">
        <v>30</v>
      </c>
      <c r="E3532" s="171">
        <v>0.01</v>
      </c>
      <c r="F3532" s="171">
        <v>160.5</v>
      </c>
      <c r="G3532" s="171" t="s">
        <v>10451</v>
      </c>
    </row>
    <row r="3533" spans="1:7">
      <c r="A3533" s="171">
        <v>37370</v>
      </c>
      <c r="B3533" s="172" t="s">
        <v>838</v>
      </c>
      <c r="C3533" s="173" t="s">
        <v>814</v>
      </c>
      <c r="D3533" s="173" t="s">
        <v>336</v>
      </c>
      <c r="E3533" s="171">
        <v>6</v>
      </c>
      <c r="F3533" s="171">
        <v>2.48</v>
      </c>
      <c r="G3533" s="171" t="s">
        <v>10451</v>
      </c>
    </row>
    <row r="3534" spans="1:7">
      <c r="A3534" s="171">
        <v>37371</v>
      </c>
      <c r="B3534" s="172" t="s">
        <v>839</v>
      </c>
      <c r="C3534" s="173" t="s">
        <v>814</v>
      </c>
      <c r="D3534" s="173" t="s">
        <v>336</v>
      </c>
      <c r="E3534" s="171">
        <v>6</v>
      </c>
      <c r="F3534" s="171">
        <v>0.55000000000000004</v>
      </c>
      <c r="G3534" s="171" t="s">
        <v>10451</v>
      </c>
    </row>
    <row r="3535" spans="1:7">
      <c r="A3535" s="171">
        <v>37372</v>
      </c>
      <c r="B3535" s="172" t="s">
        <v>840</v>
      </c>
      <c r="C3535" s="173" t="s">
        <v>814</v>
      </c>
      <c r="D3535" s="173" t="s">
        <v>336</v>
      </c>
      <c r="E3535" s="171">
        <v>6</v>
      </c>
      <c r="F3535" s="171">
        <v>0.37</v>
      </c>
      <c r="G3535" s="171" t="s">
        <v>10451</v>
      </c>
    </row>
    <row r="3536" spans="1:7">
      <c r="A3536" s="171">
        <v>37373</v>
      </c>
      <c r="B3536" s="172" t="s">
        <v>841</v>
      </c>
      <c r="C3536" s="173" t="s">
        <v>814</v>
      </c>
      <c r="D3536" s="173" t="s">
        <v>336</v>
      </c>
      <c r="E3536" s="171">
        <v>6</v>
      </c>
      <c r="F3536" s="171">
        <v>0.02</v>
      </c>
      <c r="G3536" s="171" t="s">
        <v>10451</v>
      </c>
    </row>
    <row r="3537" spans="1:7">
      <c r="A3537" s="171">
        <v>38382</v>
      </c>
      <c r="B3537" s="172" t="s">
        <v>843</v>
      </c>
      <c r="C3537" s="173" t="s">
        <v>814</v>
      </c>
      <c r="D3537" s="173" t="s">
        <v>30</v>
      </c>
      <c r="E3537" s="171">
        <v>0.02</v>
      </c>
      <c r="F3537" s="171">
        <v>9.56</v>
      </c>
      <c r="G3537" s="171" t="s">
        <v>10451</v>
      </c>
    </row>
    <row r="3538" spans="1:7">
      <c r="A3538" s="171">
        <v>38390</v>
      </c>
      <c r="B3538" s="172" t="s">
        <v>844</v>
      </c>
      <c r="C3538" s="173" t="s">
        <v>814</v>
      </c>
      <c r="D3538" s="173" t="s">
        <v>30</v>
      </c>
      <c r="E3538" s="171">
        <v>0.01</v>
      </c>
      <c r="F3538" s="171">
        <v>28.83</v>
      </c>
      <c r="G3538" s="171" t="s">
        <v>10451</v>
      </c>
    </row>
    <row r="3539" spans="1:7">
      <c r="A3539" s="171">
        <v>38393</v>
      </c>
      <c r="B3539" s="172" t="s">
        <v>845</v>
      </c>
      <c r="C3539" s="173" t="s">
        <v>814</v>
      </c>
      <c r="D3539" s="173" t="s">
        <v>30</v>
      </c>
      <c r="E3539" s="171">
        <v>0.01</v>
      </c>
      <c r="F3539" s="171">
        <v>13</v>
      </c>
      <c r="G3539" s="171" t="s">
        <v>10451</v>
      </c>
    </row>
    <row r="3540" spans="1:7">
      <c r="A3540" s="171">
        <v>38396</v>
      </c>
      <c r="B3540" s="172" t="s">
        <v>846</v>
      </c>
      <c r="C3540" s="173" t="s">
        <v>814</v>
      </c>
      <c r="D3540" s="173" t="s">
        <v>30</v>
      </c>
      <c r="E3540" s="171">
        <v>0</v>
      </c>
      <c r="F3540" s="171">
        <v>359.64</v>
      </c>
      <c r="G3540" s="171" t="s">
        <v>10451</v>
      </c>
    </row>
    <row r="3541" spans="1:7">
      <c r="A3541" s="171">
        <v>38399</v>
      </c>
      <c r="B3541" s="172" t="s">
        <v>847</v>
      </c>
      <c r="C3541" s="173" t="s">
        <v>814</v>
      </c>
      <c r="D3541" s="173" t="s">
        <v>30</v>
      </c>
      <c r="E3541" s="171">
        <v>0</v>
      </c>
      <c r="F3541" s="171">
        <v>139.57</v>
      </c>
      <c r="G3541" s="171" t="s">
        <v>10451</v>
      </c>
    </row>
    <row r="3542" spans="1:7" ht="21">
      <c r="A3542" s="171">
        <v>38413</v>
      </c>
      <c r="B3542" s="172" t="s">
        <v>848</v>
      </c>
      <c r="C3542" s="173" t="s">
        <v>814</v>
      </c>
      <c r="D3542" s="173" t="s">
        <v>30</v>
      </c>
      <c r="E3542" s="171">
        <v>0</v>
      </c>
      <c r="F3542" s="171">
        <v>536.28</v>
      </c>
      <c r="G3542" s="171" t="s">
        <v>10451</v>
      </c>
    </row>
    <row r="3543" spans="1:7">
      <c r="A3543" s="171">
        <v>38476</v>
      </c>
      <c r="B3543" s="172" t="s">
        <v>849</v>
      </c>
      <c r="C3543" s="173" t="s">
        <v>814</v>
      </c>
      <c r="D3543" s="173" t="s">
        <v>30</v>
      </c>
      <c r="E3543" s="171">
        <v>0</v>
      </c>
      <c r="F3543" s="171">
        <v>210.29</v>
      </c>
      <c r="G3543" s="171" t="s">
        <v>10451</v>
      </c>
    </row>
    <row r="3544" spans="1:7">
      <c r="A3544" s="171">
        <v>38477</v>
      </c>
      <c r="B3544" s="172" t="s">
        <v>850</v>
      </c>
      <c r="C3544" s="173" t="s">
        <v>814</v>
      </c>
      <c r="D3544" s="173" t="s">
        <v>30</v>
      </c>
      <c r="E3544" s="171">
        <v>0</v>
      </c>
      <c r="F3544" s="171">
        <v>595.54999999999995</v>
      </c>
      <c r="G3544" s="171" t="s">
        <v>10451</v>
      </c>
    </row>
    <row r="3545" spans="1:7">
      <c r="A3545" s="171" t="s">
        <v>1095</v>
      </c>
      <c r="B3545" s="172" t="s">
        <v>1096</v>
      </c>
      <c r="C3545" s="173" t="s">
        <v>814</v>
      </c>
      <c r="D3545" s="173" t="s">
        <v>30</v>
      </c>
      <c r="E3545" s="171">
        <v>20.25</v>
      </c>
      <c r="F3545" s="171">
        <v>1.01</v>
      </c>
      <c r="G3545" s="171" t="s">
        <v>10451</v>
      </c>
    </row>
    <row r="3546" spans="1:7">
      <c r="A3546" s="374"/>
      <c r="B3546" s="374"/>
      <c r="C3546" s="374"/>
      <c r="D3546" s="374"/>
      <c r="E3546" s="374"/>
      <c r="F3546" s="374"/>
      <c r="G3546" s="374"/>
    </row>
    <row r="3547" spans="1:7">
      <c r="A3547" s="164" t="s">
        <v>1098</v>
      </c>
      <c r="B3547" s="375" t="s">
        <v>446</v>
      </c>
      <c r="C3547" s="375"/>
      <c r="D3547" s="375"/>
      <c r="E3547" s="375"/>
      <c r="F3547" s="375"/>
      <c r="G3547" s="375"/>
    </row>
    <row r="3548" spans="1:7">
      <c r="A3548" s="374"/>
      <c r="B3548" s="374"/>
      <c r="C3548" s="374"/>
      <c r="D3548" s="374"/>
      <c r="E3548" s="374"/>
      <c r="F3548" s="374"/>
      <c r="G3548" s="374"/>
    </row>
    <row r="3549" spans="1:7" ht="21">
      <c r="A3549" s="219" t="s">
        <v>448</v>
      </c>
      <c r="B3549" s="220" t="s">
        <v>449</v>
      </c>
      <c r="C3549" s="221" t="s">
        <v>57</v>
      </c>
      <c r="D3549" s="221" t="s">
        <v>30</v>
      </c>
      <c r="E3549" s="222">
        <v>2</v>
      </c>
      <c r="F3549" s="223">
        <v>3356.91</v>
      </c>
      <c r="G3549" s="222">
        <v>314.42</v>
      </c>
    </row>
    <row r="3550" spans="1:7">
      <c r="A3550" s="171">
        <v>10</v>
      </c>
      <c r="B3550" s="172" t="s">
        <v>816</v>
      </c>
      <c r="C3550" s="173" t="s">
        <v>814</v>
      </c>
      <c r="D3550" s="173" t="s">
        <v>30</v>
      </c>
      <c r="E3550" s="171">
        <v>0.33</v>
      </c>
      <c r="F3550" s="171">
        <v>9.4499999999999993</v>
      </c>
      <c r="G3550" s="171" t="s">
        <v>10451</v>
      </c>
    </row>
    <row r="3551" spans="1:7" ht="21">
      <c r="A3551" s="171">
        <v>11359</v>
      </c>
      <c r="B3551" s="172" t="s">
        <v>818</v>
      </c>
      <c r="C3551" s="173" t="s">
        <v>814</v>
      </c>
      <c r="D3551" s="173" t="s">
        <v>30</v>
      </c>
      <c r="E3551" s="171">
        <v>0</v>
      </c>
      <c r="F3551" s="171">
        <v>520.16</v>
      </c>
      <c r="G3551" s="171" t="s">
        <v>10451</v>
      </c>
    </row>
    <row r="3552" spans="1:7">
      <c r="A3552" s="171">
        <v>12815</v>
      </c>
      <c r="B3552" s="172" t="s">
        <v>821</v>
      </c>
      <c r="C3552" s="173" t="s">
        <v>814</v>
      </c>
      <c r="D3552" s="173" t="s">
        <v>30</v>
      </c>
      <c r="E3552" s="171">
        <v>0.38</v>
      </c>
      <c r="F3552" s="171">
        <v>7.33</v>
      </c>
      <c r="G3552" s="171" t="s">
        <v>10451</v>
      </c>
    </row>
    <row r="3553" spans="1:7">
      <c r="A3553" s="171">
        <v>12892</v>
      </c>
      <c r="B3553" s="172" t="s">
        <v>822</v>
      </c>
      <c r="C3553" s="173" t="s">
        <v>814</v>
      </c>
      <c r="D3553" s="173" t="s">
        <v>823</v>
      </c>
      <c r="E3553" s="171">
        <v>0.56999999999999995</v>
      </c>
      <c r="F3553" s="171">
        <v>10.8</v>
      </c>
      <c r="G3553" s="171" t="s">
        <v>10451</v>
      </c>
    </row>
    <row r="3554" spans="1:7">
      <c r="A3554" s="171">
        <v>12893</v>
      </c>
      <c r="B3554" s="172" t="s">
        <v>824</v>
      </c>
      <c r="C3554" s="173" t="s">
        <v>814</v>
      </c>
      <c r="D3554" s="173" t="s">
        <v>823</v>
      </c>
      <c r="E3554" s="171">
        <v>7.0000000000000007E-2</v>
      </c>
      <c r="F3554" s="171">
        <v>57.6</v>
      </c>
      <c r="G3554" s="171" t="s">
        <v>10451</v>
      </c>
    </row>
    <row r="3555" spans="1:7">
      <c r="A3555" s="171">
        <v>21127</v>
      </c>
      <c r="B3555" s="172" t="s">
        <v>935</v>
      </c>
      <c r="C3555" s="173" t="s">
        <v>814</v>
      </c>
      <c r="D3555" s="173" t="s">
        <v>30</v>
      </c>
      <c r="E3555" s="171">
        <v>2</v>
      </c>
      <c r="F3555" s="171">
        <v>5.84</v>
      </c>
      <c r="G3555" s="171" t="s">
        <v>10451</v>
      </c>
    </row>
    <row r="3556" spans="1:7">
      <c r="A3556" s="171">
        <v>2436</v>
      </c>
      <c r="B3556" s="172" t="s">
        <v>936</v>
      </c>
      <c r="C3556" s="173" t="s">
        <v>820</v>
      </c>
      <c r="D3556" s="173" t="s">
        <v>336</v>
      </c>
      <c r="E3556" s="171">
        <v>21.12</v>
      </c>
      <c r="F3556" s="171" t="s">
        <v>10451</v>
      </c>
      <c r="G3556" s="171">
        <v>16.72</v>
      </c>
    </row>
    <row r="3557" spans="1:7">
      <c r="A3557" s="171">
        <v>2438</v>
      </c>
      <c r="B3557" s="172" t="s">
        <v>1007</v>
      </c>
      <c r="C3557" s="173" t="s">
        <v>820</v>
      </c>
      <c r="D3557" s="173" t="s">
        <v>336</v>
      </c>
      <c r="E3557" s="171">
        <v>0.41</v>
      </c>
      <c r="F3557" s="171" t="s">
        <v>10451</v>
      </c>
      <c r="G3557" s="171">
        <v>25.65</v>
      </c>
    </row>
    <row r="3558" spans="1:7">
      <c r="A3558" s="171">
        <v>247</v>
      </c>
      <c r="B3558" s="172" t="s">
        <v>937</v>
      </c>
      <c r="C3558" s="173" t="s">
        <v>820</v>
      </c>
      <c r="D3558" s="173" t="s">
        <v>336</v>
      </c>
      <c r="E3558" s="171">
        <v>21.12</v>
      </c>
      <c r="F3558" s="171" t="s">
        <v>10451</v>
      </c>
      <c r="G3558" s="171">
        <v>12.56</v>
      </c>
    </row>
    <row r="3559" spans="1:7">
      <c r="A3559" s="171">
        <v>25966</v>
      </c>
      <c r="B3559" s="172" t="s">
        <v>827</v>
      </c>
      <c r="C3559" s="173" t="s">
        <v>814</v>
      </c>
      <c r="D3559" s="173" t="s">
        <v>828</v>
      </c>
      <c r="E3559" s="171">
        <v>0.06</v>
      </c>
      <c r="F3559" s="171">
        <v>13.84</v>
      </c>
      <c r="G3559" s="171" t="s">
        <v>10451</v>
      </c>
    </row>
    <row r="3560" spans="1:7">
      <c r="A3560" s="171">
        <v>2711</v>
      </c>
      <c r="B3560" s="172" t="s">
        <v>831</v>
      </c>
      <c r="C3560" s="173" t="s">
        <v>814</v>
      </c>
      <c r="D3560" s="173" t="s">
        <v>30</v>
      </c>
      <c r="E3560" s="171">
        <v>0.03</v>
      </c>
      <c r="F3560" s="171">
        <v>112.95</v>
      </c>
      <c r="G3560" s="171" t="s">
        <v>10451</v>
      </c>
    </row>
    <row r="3561" spans="1:7">
      <c r="A3561" s="171">
        <v>36144</v>
      </c>
      <c r="B3561" s="172" t="s">
        <v>832</v>
      </c>
      <c r="C3561" s="173" t="s">
        <v>814</v>
      </c>
      <c r="D3561" s="173" t="s">
        <v>30</v>
      </c>
      <c r="E3561" s="171">
        <v>4.62</v>
      </c>
      <c r="F3561" s="171">
        <v>1.34</v>
      </c>
      <c r="G3561" s="171" t="s">
        <v>10451</v>
      </c>
    </row>
    <row r="3562" spans="1:7">
      <c r="A3562" s="171">
        <v>36146</v>
      </c>
      <c r="B3562" s="172" t="s">
        <v>833</v>
      </c>
      <c r="C3562" s="173" t="s">
        <v>814</v>
      </c>
      <c r="D3562" s="173" t="s">
        <v>30</v>
      </c>
      <c r="E3562" s="171">
        <v>0.05</v>
      </c>
      <c r="F3562" s="171">
        <v>204</v>
      </c>
      <c r="G3562" s="171" t="s">
        <v>10451</v>
      </c>
    </row>
    <row r="3563" spans="1:7" ht="21">
      <c r="A3563" s="171">
        <v>36149</v>
      </c>
      <c r="B3563" s="172" t="s">
        <v>834</v>
      </c>
      <c r="C3563" s="173" t="s">
        <v>814</v>
      </c>
      <c r="D3563" s="173" t="s">
        <v>30</v>
      </c>
      <c r="E3563" s="171">
        <v>0.03</v>
      </c>
      <c r="F3563" s="171">
        <v>141</v>
      </c>
      <c r="G3563" s="171" t="s">
        <v>10451</v>
      </c>
    </row>
    <row r="3564" spans="1:7">
      <c r="A3564" s="171">
        <v>36150</v>
      </c>
      <c r="B3564" s="172" t="s">
        <v>835</v>
      </c>
      <c r="C3564" s="173" t="s">
        <v>814</v>
      </c>
      <c r="D3564" s="173" t="s">
        <v>30</v>
      </c>
      <c r="E3564" s="171">
        <v>0.11</v>
      </c>
      <c r="F3564" s="171">
        <v>35.64</v>
      </c>
      <c r="G3564" s="171" t="s">
        <v>10451</v>
      </c>
    </row>
    <row r="3565" spans="1:7" ht="21">
      <c r="A3565" s="171">
        <v>36153</v>
      </c>
      <c r="B3565" s="172" t="s">
        <v>836</v>
      </c>
      <c r="C3565" s="173" t="s">
        <v>814</v>
      </c>
      <c r="D3565" s="173" t="s">
        <v>30</v>
      </c>
      <c r="E3565" s="171">
        <v>0.04</v>
      </c>
      <c r="F3565" s="171">
        <v>160.5</v>
      </c>
      <c r="G3565" s="171" t="s">
        <v>10451</v>
      </c>
    </row>
    <row r="3566" spans="1:7">
      <c r="A3566" s="171">
        <v>37370</v>
      </c>
      <c r="B3566" s="172" t="s">
        <v>838</v>
      </c>
      <c r="C3566" s="173" t="s">
        <v>814</v>
      </c>
      <c r="D3566" s="173" t="s">
        <v>336</v>
      </c>
      <c r="E3566" s="171">
        <v>41.4</v>
      </c>
      <c r="F3566" s="171">
        <v>2.48</v>
      </c>
      <c r="G3566" s="171" t="s">
        <v>10451</v>
      </c>
    </row>
    <row r="3567" spans="1:7">
      <c r="A3567" s="171">
        <v>37371</v>
      </c>
      <c r="B3567" s="172" t="s">
        <v>839</v>
      </c>
      <c r="C3567" s="173" t="s">
        <v>814</v>
      </c>
      <c r="D3567" s="173" t="s">
        <v>336</v>
      </c>
      <c r="E3567" s="171">
        <v>41.4</v>
      </c>
      <c r="F3567" s="171">
        <v>0.55000000000000004</v>
      </c>
      <c r="G3567" s="171" t="s">
        <v>10451</v>
      </c>
    </row>
    <row r="3568" spans="1:7">
      <c r="A3568" s="171">
        <v>37372</v>
      </c>
      <c r="B3568" s="172" t="s">
        <v>840</v>
      </c>
      <c r="C3568" s="173" t="s">
        <v>814</v>
      </c>
      <c r="D3568" s="173" t="s">
        <v>336</v>
      </c>
      <c r="E3568" s="171">
        <v>41.4</v>
      </c>
      <c r="F3568" s="171">
        <v>0.37</v>
      </c>
      <c r="G3568" s="171" t="s">
        <v>10451</v>
      </c>
    </row>
    <row r="3569" spans="1:7">
      <c r="A3569" s="171">
        <v>37373</v>
      </c>
      <c r="B3569" s="172" t="s">
        <v>841</v>
      </c>
      <c r="C3569" s="173" t="s">
        <v>814</v>
      </c>
      <c r="D3569" s="173" t="s">
        <v>336</v>
      </c>
      <c r="E3569" s="171">
        <v>41.4</v>
      </c>
      <c r="F3569" s="171">
        <v>0.02</v>
      </c>
      <c r="G3569" s="171" t="s">
        <v>10451</v>
      </c>
    </row>
    <row r="3570" spans="1:7" ht="31.5">
      <c r="A3570" s="171">
        <v>37557</v>
      </c>
      <c r="B3570" s="172" t="s">
        <v>1029</v>
      </c>
      <c r="C3570" s="173" t="s">
        <v>814</v>
      </c>
      <c r="D3570" s="173" t="s">
        <v>30</v>
      </c>
      <c r="E3570" s="171">
        <v>2</v>
      </c>
      <c r="F3570" s="171">
        <v>10.16</v>
      </c>
      <c r="G3570" s="171" t="s">
        <v>10451</v>
      </c>
    </row>
    <row r="3571" spans="1:7">
      <c r="A3571" s="171">
        <v>38382</v>
      </c>
      <c r="B3571" s="172" t="s">
        <v>843</v>
      </c>
      <c r="C3571" s="173" t="s">
        <v>814</v>
      </c>
      <c r="D3571" s="173" t="s">
        <v>30</v>
      </c>
      <c r="E3571" s="171">
        <v>0.11</v>
      </c>
      <c r="F3571" s="171">
        <v>9.56</v>
      </c>
      <c r="G3571" s="171" t="s">
        <v>10451</v>
      </c>
    </row>
    <row r="3572" spans="1:7">
      <c r="A3572" s="171">
        <v>38390</v>
      </c>
      <c r="B3572" s="172" t="s">
        <v>844</v>
      </c>
      <c r="C3572" s="173" t="s">
        <v>814</v>
      </c>
      <c r="D3572" s="173" t="s">
        <v>30</v>
      </c>
      <c r="E3572" s="171">
        <v>0.06</v>
      </c>
      <c r="F3572" s="171">
        <v>28.83</v>
      </c>
      <c r="G3572" s="171" t="s">
        <v>10451</v>
      </c>
    </row>
    <row r="3573" spans="1:7">
      <c r="A3573" s="171">
        <v>38393</v>
      </c>
      <c r="B3573" s="172" t="s">
        <v>845</v>
      </c>
      <c r="C3573" s="173" t="s">
        <v>814</v>
      </c>
      <c r="D3573" s="173" t="s">
        <v>30</v>
      </c>
      <c r="E3573" s="171">
        <v>0.06</v>
      </c>
      <c r="F3573" s="171">
        <v>13</v>
      </c>
      <c r="G3573" s="171" t="s">
        <v>10451</v>
      </c>
    </row>
    <row r="3574" spans="1:7">
      <c r="A3574" s="171">
        <v>38396</v>
      </c>
      <c r="B3574" s="172" t="s">
        <v>846</v>
      </c>
      <c r="C3574" s="173" t="s">
        <v>814</v>
      </c>
      <c r="D3574" s="173" t="s">
        <v>30</v>
      </c>
      <c r="E3574" s="171">
        <v>0</v>
      </c>
      <c r="F3574" s="171">
        <v>359.64</v>
      </c>
      <c r="G3574" s="171" t="s">
        <v>10451</v>
      </c>
    </row>
    <row r="3575" spans="1:7">
      <c r="A3575" s="171">
        <v>38399</v>
      </c>
      <c r="B3575" s="172" t="s">
        <v>847</v>
      </c>
      <c r="C3575" s="173" t="s">
        <v>814</v>
      </c>
      <c r="D3575" s="173" t="s">
        <v>30</v>
      </c>
      <c r="E3575" s="171">
        <v>0.01</v>
      </c>
      <c r="F3575" s="171">
        <v>139.57</v>
      </c>
      <c r="G3575" s="171" t="s">
        <v>10451</v>
      </c>
    </row>
    <row r="3576" spans="1:7" ht="21">
      <c r="A3576" s="171">
        <v>38413</v>
      </c>
      <c r="B3576" s="172" t="s">
        <v>848</v>
      </c>
      <c r="C3576" s="173" t="s">
        <v>814</v>
      </c>
      <c r="D3576" s="173" t="s">
        <v>30</v>
      </c>
      <c r="E3576" s="171">
        <v>0</v>
      </c>
      <c r="F3576" s="171">
        <v>536.28</v>
      </c>
      <c r="G3576" s="171" t="s">
        <v>10451</v>
      </c>
    </row>
    <row r="3577" spans="1:7">
      <c r="A3577" s="171">
        <v>38476</v>
      </c>
      <c r="B3577" s="172" t="s">
        <v>849</v>
      </c>
      <c r="C3577" s="173" t="s">
        <v>814</v>
      </c>
      <c r="D3577" s="173" t="s">
        <v>30</v>
      </c>
      <c r="E3577" s="171">
        <v>0.01</v>
      </c>
      <c r="F3577" s="171">
        <v>210.29</v>
      </c>
      <c r="G3577" s="171" t="s">
        <v>10451</v>
      </c>
    </row>
    <row r="3578" spans="1:7">
      <c r="A3578" s="171">
        <v>38477</v>
      </c>
      <c r="B3578" s="172" t="s">
        <v>850</v>
      </c>
      <c r="C3578" s="173" t="s">
        <v>814</v>
      </c>
      <c r="D3578" s="173" t="s">
        <v>30</v>
      </c>
      <c r="E3578" s="171">
        <v>0</v>
      </c>
      <c r="F3578" s="171">
        <v>595.54999999999995</v>
      </c>
      <c r="G3578" s="171" t="s">
        <v>10451</v>
      </c>
    </row>
    <row r="3579" spans="1:7">
      <c r="A3579" s="171" t="s">
        <v>1010</v>
      </c>
      <c r="B3579" s="172" t="s">
        <v>1011</v>
      </c>
      <c r="C3579" s="173" t="s">
        <v>814</v>
      </c>
      <c r="D3579" s="173" t="s">
        <v>30</v>
      </c>
      <c r="E3579" s="171">
        <v>2</v>
      </c>
      <c r="F3579" s="171">
        <v>75.53</v>
      </c>
      <c r="G3579" s="171" t="s">
        <v>10451</v>
      </c>
    </row>
    <row r="3580" spans="1:7">
      <c r="A3580" s="171" t="s">
        <v>1099</v>
      </c>
      <c r="B3580" s="172" t="s">
        <v>1100</v>
      </c>
      <c r="C3580" s="173" t="s">
        <v>814</v>
      </c>
      <c r="D3580" s="173" t="s">
        <v>30</v>
      </c>
      <c r="E3580" s="171">
        <v>2</v>
      </c>
      <c r="F3580" s="171">
        <v>50.83</v>
      </c>
      <c r="G3580" s="171" t="s">
        <v>10451</v>
      </c>
    </row>
    <row r="3581" spans="1:7">
      <c r="A3581" s="171" t="s">
        <v>987</v>
      </c>
      <c r="B3581" s="172" t="s">
        <v>988</v>
      </c>
      <c r="C3581" s="173" t="s">
        <v>814</v>
      </c>
      <c r="D3581" s="173" t="s">
        <v>62</v>
      </c>
      <c r="E3581" s="171">
        <v>180</v>
      </c>
      <c r="F3581" s="171">
        <v>34.58</v>
      </c>
      <c r="G3581" s="171" t="s">
        <v>10451</v>
      </c>
    </row>
    <row r="3582" spans="1:7">
      <c r="A3582" s="374"/>
      <c r="B3582" s="374"/>
      <c r="C3582" s="374"/>
      <c r="D3582" s="374"/>
      <c r="E3582" s="374"/>
      <c r="F3582" s="374"/>
      <c r="G3582" s="374"/>
    </row>
    <row r="3583" spans="1:7">
      <c r="A3583" s="164" t="s">
        <v>1101</v>
      </c>
      <c r="B3583" s="375" t="s">
        <v>451</v>
      </c>
      <c r="C3583" s="375"/>
      <c r="D3583" s="375"/>
      <c r="E3583" s="375"/>
      <c r="F3583" s="375"/>
      <c r="G3583" s="375"/>
    </row>
    <row r="3584" spans="1:7">
      <c r="A3584" s="374"/>
      <c r="B3584" s="374"/>
      <c r="C3584" s="374"/>
      <c r="D3584" s="374"/>
      <c r="E3584" s="374"/>
      <c r="F3584" s="374"/>
      <c r="G3584" s="374"/>
    </row>
    <row r="3585" spans="1:7" ht="21">
      <c r="A3585" s="219" t="s">
        <v>453</v>
      </c>
      <c r="B3585" s="220" t="s">
        <v>454</v>
      </c>
      <c r="C3585" s="221" t="s">
        <v>57</v>
      </c>
      <c r="D3585" s="221" t="s">
        <v>62</v>
      </c>
      <c r="E3585" s="222">
        <v>310</v>
      </c>
      <c r="F3585" s="222">
        <v>30.66</v>
      </c>
      <c r="G3585" s="222">
        <v>9.9700000000000006</v>
      </c>
    </row>
    <row r="3586" spans="1:7">
      <c r="A3586" s="171">
        <v>10</v>
      </c>
      <c r="B3586" s="172" t="s">
        <v>816</v>
      </c>
      <c r="C3586" s="173" t="s">
        <v>814</v>
      </c>
      <c r="D3586" s="173" t="s">
        <v>30</v>
      </c>
      <c r="E3586" s="171">
        <v>1.74</v>
      </c>
      <c r="F3586" s="171">
        <v>9.4499999999999993</v>
      </c>
      <c r="G3586" s="171" t="s">
        <v>10451</v>
      </c>
    </row>
    <row r="3587" spans="1:7" ht="21">
      <c r="A3587" s="171">
        <v>11359</v>
      </c>
      <c r="B3587" s="172" t="s">
        <v>818</v>
      </c>
      <c r="C3587" s="173" t="s">
        <v>814</v>
      </c>
      <c r="D3587" s="173" t="s">
        <v>30</v>
      </c>
      <c r="E3587" s="171">
        <v>0.01</v>
      </c>
      <c r="F3587" s="171">
        <v>520.16</v>
      </c>
      <c r="G3587" s="171" t="s">
        <v>10451</v>
      </c>
    </row>
    <row r="3588" spans="1:7">
      <c r="A3588" s="171">
        <v>12815</v>
      </c>
      <c r="B3588" s="172" t="s">
        <v>821</v>
      </c>
      <c r="C3588" s="173" t="s">
        <v>814</v>
      </c>
      <c r="D3588" s="173" t="s">
        <v>30</v>
      </c>
      <c r="E3588" s="171">
        <v>1.97</v>
      </c>
      <c r="F3588" s="171">
        <v>7.33</v>
      </c>
      <c r="G3588" s="171" t="s">
        <v>10451</v>
      </c>
    </row>
    <row r="3589" spans="1:7">
      <c r="A3589" s="171">
        <v>12892</v>
      </c>
      <c r="B3589" s="172" t="s">
        <v>822</v>
      </c>
      <c r="C3589" s="173" t="s">
        <v>814</v>
      </c>
      <c r="D3589" s="173" t="s">
        <v>823</v>
      </c>
      <c r="E3589" s="171">
        <v>2.98</v>
      </c>
      <c r="F3589" s="171">
        <v>10.8</v>
      </c>
      <c r="G3589" s="171" t="s">
        <v>10451</v>
      </c>
    </row>
    <row r="3590" spans="1:7">
      <c r="A3590" s="171">
        <v>12893</v>
      </c>
      <c r="B3590" s="172" t="s">
        <v>824</v>
      </c>
      <c r="C3590" s="173" t="s">
        <v>814</v>
      </c>
      <c r="D3590" s="173" t="s">
        <v>823</v>
      </c>
      <c r="E3590" s="171">
        <v>0.35</v>
      </c>
      <c r="F3590" s="171">
        <v>57.6</v>
      </c>
      <c r="G3590" s="171" t="s">
        <v>10451</v>
      </c>
    </row>
    <row r="3591" spans="1:7">
      <c r="A3591" s="171">
        <v>25966</v>
      </c>
      <c r="B3591" s="172" t="s">
        <v>827</v>
      </c>
      <c r="C3591" s="173" t="s">
        <v>814</v>
      </c>
      <c r="D3591" s="173" t="s">
        <v>828</v>
      </c>
      <c r="E3591" s="171">
        <v>0.33</v>
      </c>
      <c r="F3591" s="171">
        <v>13.84</v>
      </c>
      <c r="G3591" s="171" t="s">
        <v>10451</v>
      </c>
    </row>
    <row r="3592" spans="1:7">
      <c r="A3592" s="171">
        <v>2711</v>
      </c>
      <c r="B3592" s="172" t="s">
        <v>831</v>
      </c>
      <c r="C3592" s="173" t="s">
        <v>814</v>
      </c>
      <c r="D3592" s="173" t="s">
        <v>30</v>
      </c>
      <c r="E3592" s="171">
        <v>0.14000000000000001</v>
      </c>
      <c r="F3592" s="171">
        <v>112.95</v>
      </c>
      <c r="G3592" s="171" t="s">
        <v>10451</v>
      </c>
    </row>
    <row r="3593" spans="1:7">
      <c r="A3593" s="171">
        <v>36144</v>
      </c>
      <c r="B3593" s="172" t="s">
        <v>832</v>
      </c>
      <c r="C3593" s="173" t="s">
        <v>814</v>
      </c>
      <c r="D3593" s="173" t="s">
        <v>30</v>
      </c>
      <c r="E3593" s="171">
        <v>24.19</v>
      </c>
      <c r="F3593" s="171">
        <v>1.34</v>
      </c>
      <c r="G3593" s="171" t="s">
        <v>10451</v>
      </c>
    </row>
    <row r="3594" spans="1:7">
      <c r="A3594" s="171">
        <v>36146</v>
      </c>
      <c r="B3594" s="172" t="s">
        <v>833</v>
      </c>
      <c r="C3594" s="173" t="s">
        <v>814</v>
      </c>
      <c r="D3594" s="173" t="s">
        <v>30</v>
      </c>
      <c r="E3594" s="171">
        <v>0.27</v>
      </c>
      <c r="F3594" s="171">
        <v>204</v>
      </c>
      <c r="G3594" s="171" t="s">
        <v>10451</v>
      </c>
    </row>
    <row r="3595" spans="1:7" ht="21">
      <c r="A3595" s="171">
        <v>36149</v>
      </c>
      <c r="B3595" s="172" t="s">
        <v>834</v>
      </c>
      <c r="C3595" s="173" t="s">
        <v>814</v>
      </c>
      <c r="D3595" s="173" t="s">
        <v>30</v>
      </c>
      <c r="E3595" s="171">
        <v>0.16</v>
      </c>
      <c r="F3595" s="171">
        <v>141</v>
      </c>
      <c r="G3595" s="171" t="s">
        <v>10451</v>
      </c>
    </row>
    <row r="3596" spans="1:7">
      <c r="A3596" s="171">
        <v>36150</v>
      </c>
      <c r="B3596" s="172" t="s">
        <v>835</v>
      </c>
      <c r="C3596" s="173" t="s">
        <v>814</v>
      </c>
      <c r="D3596" s="173" t="s">
        <v>30</v>
      </c>
      <c r="E3596" s="171">
        <v>0.56999999999999995</v>
      </c>
      <c r="F3596" s="171">
        <v>35.64</v>
      </c>
      <c r="G3596" s="171" t="s">
        <v>10451</v>
      </c>
    </row>
    <row r="3597" spans="1:7" ht="21">
      <c r="A3597" s="171">
        <v>36153</v>
      </c>
      <c r="B3597" s="172" t="s">
        <v>836</v>
      </c>
      <c r="C3597" s="173" t="s">
        <v>814</v>
      </c>
      <c r="D3597" s="173" t="s">
        <v>30</v>
      </c>
      <c r="E3597" s="171">
        <v>0.23</v>
      </c>
      <c r="F3597" s="171">
        <v>160.5</v>
      </c>
      <c r="G3597" s="171" t="s">
        <v>10451</v>
      </c>
    </row>
    <row r="3598" spans="1:7">
      <c r="A3598" s="171">
        <v>37370</v>
      </c>
      <c r="B3598" s="172" t="s">
        <v>838</v>
      </c>
      <c r="C3598" s="173" t="s">
        <v>814</v>
      </c>
      <c r="D3598" s="173" t="s">
        <v>336</v>
      </c>
      <c r="E3598" s="171">
        <v>217</v>
      </c>
      <c r="F3598" s="171">
        <v>2.48</v>
      </c>
      <c r="G3598" s="171" t="s">
        <v>10451</v>
      </c>
    </row>
    <row r="3599" spans="1:7">
      <c r="A3599" s="171">
        <v>37371</v>
      </c>
      <c r="B3599" s="172" t="s">
        <v>839</v>
      </c>
      <c r="C3599" s="173" t="s">
        <v>814</v>
      </c>
      <c r="D3599" s="173" t="s">
        <v>336</v>
      </c>
      <c r="E3599" s="171">
        <v>217</v>
      </c>
      <c r="F3599" s="171">
        <v>0.55000000000000004</v>
      </c>
      <c r="G3599" s="171" t="s">
        <v>10451</v>
      </c>
    </row>
    <row r="3600" spans="1:7">
      <c r="A3600" s="171">
        <v>37372</v>
      </c>
      <c r="B3600" s="172" t="s">
        <v>840</v>
      </c>
      <c r="C3600" s="173" t="s">
        <v>814</v>
      </c>
      <c r="D3600" s="173" t="s">
        <v>336</v>
      </c>
      <c r="E3600" s="171">
        <v>217</v>
      </c>
      <c r="F3600" s="171">
        <v>0.37</v>
      </c>
      <c r="G3600" s="171" t="s">
        <v>10451</v>
      </c>
    </row>
    <row r="3601" spans="1:7">
      <c r="A3601" s="171">
        <v>37373</v>
      </c>
      <c r="B3601" s="172" t="s">
        <v>841</v>
      </c>
      <c r="C3601" s="173" t="s">
        <v>814</v>
      </c>
      <c r="D3601" s="173" t="s">
        <v>336</v>
      </c>
      <c r="E3601" s="171">
        <v>217</v>
      </c>
      <c r="F3601" s="171">
        <v>0.02</v>
      </c>
      <c r="G3601" s="171" t="s">
        <v>10451</v>
      </c>
    </row>
    <row r="3602" spans="1:7">
      <c r="A3602" s="171">
        <v>38382</v>
      </c>
      <c r="B3602" s="172" t="s">
        <v>843</v>
      </c>
      <c r="C3602" s="173" t="s">
        <v>814</v>
      </c>
      <c r="D3602" s="173" t="s">
        <v>30</v>
      </c>
      <c r="E3602" s="171">
        <v>0.59</v>
      </c>
      <c r="F3602" s="171">
        <v>9.56</v>
      </c>
      <c r="G3602" s="171" t="s">
        <v>10451</v>
      </c>
    </row>
    <row r="3603" spans="1:7">
      <c r="A3603" s="171">
        <v>38390</v>
      </c>
      <c r="B3603" s="172" t="s">
        <v>844</v>
      </c>
      <c r="C3603" s="173" t="s">
        <v>814</v>
      </c>
      <c r="D3603" s="173" t="s">
        <v>30</v>
      </c>
      <c r="E3603" s="171">
        <v>0.33</v>
      </c>
      <c r="F3603" s="171">
        <v>28.83</v>
      </c>
      <c r="G3603" s="171" t="s">
        <v>10451</v>
      </c>
    </row>
    <row r="3604" spans="1:7">
      <c r="A3604" s="171">
        <v>38393</v>
      </c>
      <c r="B3604" s="172" t="s">
        <v>845</v>
      </c>
      <c r="C3604" s="173" t="s">
        <v>814</v>
      </c>
      <c r="D3604" s="173" t="s">
        <v>30</v>
      </c>
      <c r="E3604" s="171">
        <v>0.33</v>
      </c>
      <c r="F3604" s="171">
        <v>13</v>
      </c>
      <c r="G3604" s="171" t="s">
        <v>10451</v>
      </c>
    </row>
    <row r="3605" spans="1:7">
      <c r="A3605" s="171">
        <v>38396</v>
      </c>
      <c r="B3605" s="172" t="s">
        <v>846</v>
      </c>
      <c r="C3605" s="173" t="s">
        <v>814</v>
      </c>
      <c r="D3605" s="173" t="s">
        <v>30</v>
      </c>
      <c r="E3605" s="171">
        <v>0.01</v>
      </c>
      <c r="F3605" s="171">
        <v>359.64</v>
      </c>
      <c r="G3605" s="171" t="s">
        <v>10451</v>
      </c>
    </row>
    <row r="3606" spans="1:7">
      <c r="A3606" s="171">
        <v>38399</v>
      </c>
      <c r="B3606" s="172" t="s">
        <v>847</v>
      </c>
      <c r="C3606" s="173" t="s">
        <v>814</v>
      </c>
      <c r="D3606" s="173" t="s">
        <v>30</v>
      </c>
      <c r="E3606" s="171">
        <v>0.06</v>
      </c>
      <c r="F3606" s="171">
        <v>139.57</v>
      </c>
      <c r="G3606" s="171" t="s">
        <v>10451</v>
      </c>
    </row>
    <row r="3607" spans="1:7" ht="21">
      <c r="A3607" s="171">
        <v>38413</v>
      </c>
      <c r="B3607" s="172" t="s">
        <v>848</v>
      </c>
      <c r="C3607" s="173" t="s">
        <v>814</v>
      </c>
      <c r="D3607" s="173" t="s">
        <v>30</v>
      </c>
      <c r="E3607" s="171">
        <v>0.01</v>
      </c>
      <c r="F3607" s="171">
        <v>536.28</v>
      </c>
      <c r="G3607" s="171" t="s">
        <v>10451</v>
      </c>
    </row>
    <row r="3608" spans="1:7">
      <c r="A3608" s="171">
        <v>38476</v>
      </c>
      <c r="B3608" s="172" t="s">
        <v>849</v>
      </c>
      <c r="C3608" s="173" t="s">
        <v>814</v>
      </c>
      <c r="D3608" s="173" t="s">
        <v>30</v>
      </c>
      <c r="E3608" s="171">
        <v>0.04</v>
      </c>
      <c r="F3608" s="171">
        <v>210.29</v>
      </c>
      <c r="G3608" s="171" t="s">
        <v>10451</v>
      </c>
    </row>
    <row r="3609" spans="1:7">
      <c r="A3609" s="171">
        <v>38477</v>
      </c>
      <c r="B3609" s="172" t="s">
        <v>850</v>
      </c>
      <c r="C3609" s="173" t="s">
        <v>814</v>
      </c>
      <c r="D3609" s="173" t="s">
        <v>30</v>
      </c>
      <c r="E3609" s="171">
        <v>0.01</v>
      </c>
      <c r="F3609" s="171">
        <v>595.54999999999995</v>
      </c>
      <c r="G3609" s="171" t="s">
        <v>10451</v>
      </c>
    </row>
    <row r="3610" spans="1:7">
      <c r="A3610" s="171">
        <v>4783</v>
      </c>
      <c r="B3610" s="172" t="s">
        <v>944</v>
      </c>
      <c r="C3610" s="173" t="s">
        <v>820</v>
      </c>
      <c r="D3610" s="173" t="s">
        <v>336</v>
      </c>
      <c r="E3610" s="171">
        <v>109.79</v>
      </c>
      <c r="F3610" s="171" t="s">
        <v>10451</v>
      </c>
      <c r="G3610" s="171">
        <v>15.52</v>
      </c>
    </row>
    <row r="3611" spans="1:7">
      <c r="A3611" s="171">
        <v>6111</v>
      </c>
      <c r="B3611" s="172" t="s">
        <v>856</v>
      </c>
      <c r="C3611" s="173" t="s">
        <v>820</v>
      </c>
      <c r="D3611" s="173" t="s">
        <v>336</v>
      </c>
      <c r="E3611" s="171">
        <v>110.36</v>
      </c>
      <c r="F3611" s="171" t="s">
        <v>10451</v>
      </c>
      <c r="G3611" s="171">
        <v>12.58</v>
      </c>
    </row>
    <row r="3612" spans="1:7">
      <c r="A3612" s="171" t="s">
        <v>1103</v>
      </c>
      <c r="B3612" s="172" t="s">
        <v>1104</v>
      </c>
      <c r="C3612" s="173" t="s">
        <v>814</v>
      </c>
      <c r="D3612" s="173" t="s">
        <v>62</v>
      </c>
      <c r="E3612" s="171">
        <v>310</v>
      </c>
      <c r="F3612" s="171">
        <v>27.2</v>
      </c>
      <c r="G3612" s="171" t="s">
        <v>10451</v>
      </c>
    </row>
    <row r="3613" spans="1:7">
      <c r="A3613" s="374"/>
      <c r="B3613" s="374"/>
      <c r="C3613" s="374"/>
      <c r="D3613" s="374"/>
      <c r="E3613" s="374"/>
      <c r="F3613" s="374"/>
      <c r="G3613" s="374"/>
    </row>
    <row r="3614" spans="1:7" ht="21">
      <c r="A3614" s="219" t="s">
        <v>456</v>
      </c>
      <c r="B3614" s="220" t="s">
        <v>457</v>
      </c>
      <c r="C3614" s="221" t="s">
        <v>57</v>
      </c>
      <c r="D3614" s="221" t="s">
        <v>62</v>
      </c>
      <c r="E3614" s="222">
        <v>255</v>
      </c>
      <c r="F3614" s="222">
        <v>38.54</v>
      </c>
      <c r="G3614" s="222">
        <v>11.4</v>
      </c>
    </row>
    <row r="3615" spans="1:7">
      <c r="A3615" s="171">
        <v>10</v>
      </c>
      <c r="B3615" s="172" t="s">
        <v>816</v>
      </c>
      <c r="C3615" s="173" t="s">
        <v>814</v>
      </c>
      <c r="D3615" s="173" t="s">
        <v>30</v>
      </c>
      <c r="E3615" s="171">
        <v>1.64</v>
      </c>
      <c r="F3615" s="171">
        <v>9.4499999999999993</v>
      </c>
      <c r="G3615" s="171" t="s">
        <v>10451</v>
      </c>
    </row>
    <row r="3616" spans="1:7" ht="21">
      <c r="A3616" s="171">
        <v>11359</v>
      </c>
      <c r="B3616" s="172" t="s">
        <v>818</v>
      </c>
      <c r="C3616" s="173" t="s">
        <v>814</v>
      </c>
      <c r="D3616" s="173" t="s">
        <v>30</v>
      </c>
      <c r="E3616" s="171">
        <v>0.01</v>
      </c>
      <c r="F3616" s="171">
        <v>520.16</v>
      </c>
      <c r="G3616" s="171" t="s">
        <v>10451</v>
      </c>
    </row>
    <row r="3617" spans="1:7">
      <c r="A3617" s="171">
        <v>12815</v>
      </c>
      <c r="B3617" s="172" t="s">
        <v>821</v>
      </c>
      <c r="C3617" s="173" t="s">
        <v>814</v>
      </c>
      <c r="D3617" s="173" t="s">
        <v>30</v>
      </c>
      <c r="E3617" s="171">
        <v>1.85</v>
      </c>
      <c r="F3617" s="171">
        <v>7.33</v>
      </c>
      <c r="G3617" s="171" t="s">
        <v>10451</v>
      </c>
    </row>
    <row r="3618" spans="1:7">
      <c r="A3618" s="171">
        <v>12892</v>
      </c>
      <c r="B3618" s="172" t="s">
        <v>822</v>
      </c>
      <c r="C3618" s="173" t="s">
        <v>814</v>
      </c>
      <c r="D3618" s="173" t="s">
        <v>823</v>
      </c>
      <c r="E3618" s="171">
        <v>2.8</v>
      </c>
      <c r="F3618" s="171">
        <v>10.8</v>
      </c>
      <c r="G3618" s="171" t="s">
        <v>10451</v>
      </c>
    </row>
    <row r="3619" spans="1:7">
      <c r="A3619" s="171">
        <v>12893</v>
      </c>
      <c r="B3619" s="172" t="s">
        <v>824</v>
      </c>
      <c r="C3619" s="173" t="s">
        <v>814</v>
      </c>
      <c r="D3619" s="173" t="s">
        <v>823</v>
      </c>
      <c r="E3619" s="171">
        <v>0.33</v>
      </c>
      <c r="F3619" s="171">
        <v>57.6</v>
      </c>
      <c r="G3619" s="171" t="s">
        <v>10451</v>
      </c>
    </row>
    <row r="3620" spans="1:7">
      <c r="A3620" s="171">
        <v>25966</v>
      </c>
      <c r="B3620" s="172" t="s">
        <v>827</v>
      </c>
      <c r="C3620" s="173" t="s">
        <v>814</v>
      </c>
      <c r="D3620" s="173" t="s">
        <v>828</v>
      </c>
      <c r="E3620" s="171">
        <v>0.31</v>
      </c>
      <c r="F3620" s="171">
        <v>13.84</v>
      </c>
      <c r="G3620" s="171" t="s">
        <v>10451</v>
      </c>
    </row>
    <row r="3621" spans="1:7">
      <c r="A3621" s="171">
        <v>2711</v>
      </c>
      <c r="B3621" s="172" t="s">
        <v>831</v>
      </c>
      <c r="C3621" s="173" t="s">
        <v>814</v>
      </c>
      <c r="D3621" s="173" t="s">
        <v>30</v>
      </c>
      <c r="E3621" s="171">
        <v>0.14000000000000001</v>
      </c>
      <c r="F3621" s="171">
        <v>112.95</v>
      </c>
      <c r="G3621" s="171" t="s">
        <v>10451</v>
      </c>
    </row>
    <row r="3622" spans="1:7">
      <c r="A3622" s="171">
        <v>36144</v>
      </c>
      <c r="B3622" s="172" t="s">
        <v>832</v>
      </c>
      <c r="C3622" s="173" t="s">
        <v>814</v>
      </c>
      <c r="D3622" s="173" t="s">
        <v>30</v>
      </c>
      <c r="E3622" s="171">
        <v>22.74</v>
      </c>
      <c r="F3622" s="171">
        <v>1.34</v>
      </c>
      <c r="G3622" s="171" t="s">
        <v>10451</v>
      </c>
    </row>
    <row r="3623" spans="1:7">
      <c r="A3623" s="171">
        <v>36146</v>
      </c>
      <c r="B3623" s="172" t="s">
        <v>833</v>
      </c>
      <c r="C3623" s="173" t="s">
        <v>814</v>
      </c>
      <c r="D3623" s="173" t="s">
        <v>30</v>
      </c>
      <c r="E3623" s="171">
        <v>0.25</v>
      </c>
      <c r="F3623" s="171">
        <v>204</v>
      </c>
      <c r="G3623" s="171" t="s">
        <v>10451</v>
      </c>
    </row>
    <row r="3624" spans="1:7" ht="21">
      <c r="A3624" s="171">
        <v>36149</v>
      </c>
      <c r="B3624" s="172" t="s">
        <v>834</v>
      </c>
      <c r="C3624" s="173" t="s">
        <v>814</v>
      </c>
      <c r="D3624" s="173" t="s">
        <v>30</v>
      </c>
      <c r="E3624" s="171">
        <v>0.15</v>
      </c>
      <c r="F3624" s="171">
        <v>141</v>
      </c>
      <c r="G3624" s="171" t="s">
        <v>10451</v>
      </c>
    </row>
    <row r="3625" spans="1:7">
      <c r="A3625" s="171">
        <v>36150</v>
      </c>
      <c r="B3625" s="172" t="s">
        <v>835</v>
      </c>
      <c r="C3625" s="173" t="s">
        <v>814</v>
      </c>
      <c r="D3625" s="173" t="s">
        <v>30</v>
      </c>
      <c r="E3625" s="171">
        <v>0.54</v>
      </c>
      <c r="F3625" s="171">
        <v>35.64</v>
      </c>
      <c r="G3625" s="171" t="s">
        <v>10451</v>
      </c>
    </row>
    <row r="3626" spans="1:7" ht="21">
      <c r="A3626" s="171">
        <v>36153</v>
      </c>
      <c r="B3626" s="172" t="s">
        <v>836</v>
      </c>
      <c r="C3626" s="173" t="s">
        <v>814</v>
      </c>
      <c r="D3626" s="173" t="s">
        <v>30</v>
      </c>
      <c r="E3626" s="171">
        <v>0.22</v>
      </c>
      <c r="F3626" s="171">
        <v>160.5</v>
      </c>
      <c r="G3626" s="171" t="s">
        <v>10451</v>
      </c>
    </row>
    <row r="3627" spans="1:7">
      <c r="A3627" s="171">
        <v>37370</v>
      </c>
      <c r="B3627" s="172" t="s">
        <v>838</v>
      </c>
      <c r="C3627" s="173" t="s">
        <v>814</v>
      </c>
      <c r="D3627" s="173" t="s">
        <v>336</v>
      </c>
      <c r="E3627" s="171">
        <v>204</v>
      </c>
      <c r="F3627" s="171">
        <v>2.48</v>
      </c>
      <c r="G3627" s="171" t="s">
        <v>10451</v>
      </c>
    </row>
    <row r="3628" spans="1:7">
      <c r="A3628" s="171">
        <v>37371</v>
      </c>
      <c r="B3628" s="172" t="s">
        <v>839</v>
      </c>
      <c r="C3628" s="173" t="s">
        <v>814</v>
      </c>
      <c r="D3628" s="173" t="s">
        <v>336</v>
      </c>
      <c r="E3628" s="171">
        <v>204</v>
      </c>
      <c r="F3628" s="171">
        <v>0.55000000000000004</v>
      </c>
      <c r="G3628" s="171" t="s">
        <v>10451</v>
      </c>
    </row>
    <row r="3629" spans="1:7">
      <c r="A3629" s="171">
        <v>37372</v>
      </c>
      <c r="B3629" s="172" t="s">
        <v>840</v>
      </c>
      <c r="C3629" s="173" t="s">
        <v>814</v>
      </c>
      <c r="D3629" s="173" t="s">
        <v>336</v>
      </c>
      <c r="E3629" s="171">
        <v>204</v>
      </c>
      <c r="F3629" s="171">
        <v>0.37</v>
      </c>
      <c r="G3629" s="171" t="s">
        <v>10451</v>
      </c>
    </row>
    <row r="3630" spans="1:7">
      <c r="A3630" s="171">
        <v>37373</v>
      </c>
      <c r="B3630" s="172" t="s">
        <v>841</v>
      </c>
      <c r="C3630" s="173" t="s">
        <v>814</v>
      </c>
      <c r="D3630" s="173" t="s">
        <v>336</v>
      </c>
      <c r="E3630" s="171">
        <v>204</v>
      </c>
      <c r="F3630" s="171">
        <v>0.02</v>
      </c>
      <c r="G3630" s="171" t="s">
        <v>10451</v>
      </c>
    </row>
    <row r="3631" spans="1:7">
      <c r="A3631" s="171">
        <v>38382</v>
      </c>
      <c r="B3631" s="172" t="s">
        <v>843</v>
      </c>
      <c r="C3631" s="173" t="s">
        <v>814</v>
      </c>
      <c r="D3631" s="173" t="s">
        <v>30</v>
      </c>
      <c r="E3631" s="171">
        <v>0.56000000000000005</v>
      </c>
      <c r="F3631" s="171">
        <v>9.56</v>
      </c>
      <c r="G3631" s="171" t="s">
        <v>10451</v>
      </c>
    </row>
    <row r="3632" spans="1:7">
      <c r="A3632" s="171">
        <v>38390</v>
      </c>
      <c r="B3632" s="172" t="s">
        <v>844</v>
      </c>
      <c r="C3632" s="173" t="s">
        <v>814</v>
      </c>
      <c r="D3632" s="173" t="s">
        <v>30</v>
      </c>
      <c r="E3632" s="171">
        <v>0.31</v>
      </c>
      <c r="F3632" s="171">
        <v>28.83</v>
      </c>
      <c r="G3632" s="171" t="s">
        <v>10451</v>
      </c>
    </row>
    <row r="3633" spans="1:7">
      <c r="A3633" s="171">
        <v>38393</v>
      </c>
      <c r="B3633" s="172" t="s">
        <v>845</v>
      </c>
      <c r="C3633" s="173" t="s">
        <v>814</v>
      </c>
      <c r="D3633" s="173" t="s">
        <v>30</v>
      </c>
      <c r="E3633" s="171">
        <v>0.31</v>
      </c>
      <c r="F3633" s="171">
        <v>13</v>
      </c>
      <c r="G3633" s="171" t="s">
        <v>10451</v>
      </c>
    </row>
    <row r="3634" spans="1:7">
      <c r="A3634" s="171">
        <v>38396</v>
      </c>
      <c r="B3634" s="172" t="s">
        <v>846</v>
      </c>
      <c r="C3634" s="173" t="s">
        <v>814</v>
      </c>
      <c r="D3634" s="173" t="s">
        <v>30</v>
      </c>
      <c r="E3634" s="171">
        <v>0.01</v>
      </c>
      <c r="F3634" s="171">
        <v>359.64</v>
      </c>
      <c r="G3634" s="171" t="s">
        <v>10451</v>
      </c>
    </row>
    <row r="3635" spans="1:7">
      <c r="A3635" s="171">
        <v>38399</v>
      </c>
      <c r="B3635" s="172" t="s">
        <v>847</v>
      </c>
      <c r="C3635" s="173" t="s">
        <v>814</v>
      </c>
      <c r="D3635" s="173" t="s">
        <v>30</v>
      </c>
      <c r="E3635" s="171">
        <v>0.06</v>
      </c>
      <c r="F3635" s="171">
        <v>139.57</v>
      </c>
      <c r="G3635" s="171" t="s">
        <v>10451</v>
      </c>
    </row>
    <row r="3636" spans="1:7" ht="21">
      <c r="A3636" s="171">
        <v>38413</v>
      </c>
      <c r="B3636" s="172" t="s">
        <v>848</v>
      </c>
      <c r="C3636" s="173" t="s">
        <v>814</v>
      </c>
      <c r="D3636" s="173" t="s">
        <v>30</v>
      </c>
      <c r="E3636" s="171">
        <v>0.01</v>
      </c>
      <c r="F3636" s="171">
        <v>536.28</v>
      </c>
      <c r="G3636" s="171" t="s">
        <v>10451</v>
      </c>
    </row>
    <row r="3637" spans="1:7">
      <c r="A3637" s="171">
        <v>38476</v>
      </c>
      <c r="B3637" s="172" t="s">
        <v>849</v>
      </c>
      <c r="C3637" s="173" t="s">
        <v>814</v>
      </c>
      <c r="D3637" s="173" t="s">
        <v>30</v>
      </c>
      <c r="E3637" s="171">
        <v>0.04</v>
      </c>
      <c r="F3637" s="171">
        <v>210.29</v>
      </c>
      <c r="G3637" s="171" t="s">
        <v>10451</v>
      </c>
    </row>
    <row r="3638" spans="1:7">
      <c r="A3638" s="171">
        <v>38477</v>
      </c>
      <c r="B3638" s="172" t="s">
        <v>850</v>
      </c>
      <c r="C3638" s="173" t="s">
        <v>814</v>
      </c>
      <c r="D3638" s="173" t="s">
        <v>30</v>
      </c>
      <c r="E3638" s="171">
        <v>0.01</v>
      </c>
      <c r="F3638" s="171">
        <v>595.54999999999995</v>
      </c>
      <c r="G3638" s="171" t="s">
        <v>10451</v>
      </c>
    </row>
    <row r="3639" spans="1:7">
      <c r="A3639" s="171">
        <v>4783</v>
      </c>
      <c r="B3639" s="172" t="s">
        <v>944</v>
      </c>
      <c r="C3639" s="173" t="s">
        <v>820</v>
      </c>
      <c r="D3639" s="173" t="s">
        <v>336</v>
      </c>
      <c r="E3639" s="171">
        <v>103.21</v>
      </c>
      <c r="F3639" s="171" t="s">
        <v>10451</v>
      </c>
      <c r="G3639" s="171">
        <v>15.52</v>
      </c>
    </row>
    <row r="3640" spans="1:7">
      <c r="A3640" s="171">
        <v>6111</v>
      </c>
      <c r="B3640" s="172" t="s">
        <v>856</v>
      </c>
      <c r="C3640" s="173" t="s">
        <v>820</v>
      </c>
      <c r="D3640" s="173" t="s">
        <v>336</v>
      </c>
      <c r="E3640" s="171">
        <v>103.74</v>
      </c>
      <c r="F3640" s="171" t="s">
        <v>10451</v>
      </c>
      <c r="G3640" s="171">
        <v>12.58</v>
      </c>
    </row>
    <row r="3641" spans="1:7">
      <c r="A3641" s="171" t="s">
        <v>987</v>
      </c>
      <c r="B3641" s="172" t="s">
        <v>988</v>
      </c>
      <c r="C3641" s="173" t="s">
        <v>814</v>
      </c>
      <c r="D3641" s="173" t="s">
        <v>62</v>
      </c>
      <c r="E3641" s="171">
        <v>255</v>
      </c>
      <c r="F3641" s="171">
        <v>34.58</v>
      </c>
      <c r="G3641" s="171" t="s">
        <v>10451</v>
      </c>
    </row>
    <row r="3642" spans="1:7">
      <c r="A3642" s="374"/>
      <c r="B3642" s="374"/>
      <c r="C3642" s="374"/>
      <c r="D3642" s="374"/>
      <c r="E3642" s="374"/>
      <c r="F3642" s="374"/>
      <c r="G3642" s="374"/>
    </row>
    <row r="3643" spans="1:7">
      <c r="A3643" s="219" t="s">
        <v>459</v>
      </c>
      <c r="B3643" s="220" t="s">
        <v>460</v>
      </c>
      <c r="C3643" s="221" t="s">
        <v>57</v>
      </c>
      <c r="D3643" s="221" t="s">
        <v>30</v>
      </c>
      <c r="E3643" s="222">
        <v>42</v>
      </c>
      <c r="F3643" s="222">
        <v>0.79</v>
      </c>
      <c r="G3643" s="222">
        <v>2.2799999999999998</v>
      </c>
    </row>
    <row r="3644" spans="1:7">
      <c r="A3644" s="171">
        <v>10</v>
      </c>
      <c r="B3644" s="172" t="s">
        <v>816</v>
      </c>
      <c r="C3644" s="173" t="s">
        <v>814</v>
      </c>
      <c r="D3644" s="173" t="s">
        <v>30</v>
      </c>
      <c r="E3644" s="171">
        <v>0.05</v>
      </c>
      <c r="F3644" s="171">
        <v>9.4499999999999993</v>
      </c>
      <c r="G3644" s="171" t="s">
        <v>10451</v>
      </c>
    </row>
    <row r="3645" spans="1:7" ht="21">
      <c r="A3645" s="171">
        <v>11359</v>
      </c>
      <c r="B3645" s="172" t="s">
        <v>818</v>
      </c>
      <c r="C3645" s="173" t="s">
        <v>814</v>
      </c>
      <c r="D3645" s="173" t="s">
        <v>30</v>
      </c>
      <c r="E3645" s="171">
        <v>0</v>
      </c>
      <c r="F3645" s="171">
        <v>520.16</v>
      </c>
      <c r="G3645" s="171" t="s">
        <v>10451</v>
      </c>
    </row>
    <row r="3646" spans="1:7">
      <c r="A3646" s="171">
        <v>12815</v>
      </c>
      <c r="B3646" s="172" t="s">
        <v>821</v>
      </c>
      <c r="C3646" s="173" t="s">
        <v>814</v>
      </c>
      <c r="D3646" s="173" t="s">
        <v>30</v>
      </c>
      <c r="E3646" s="171">
        <v>0.06</v>
      </c>
      <c r="F3646" s="171">
        <v>7.33</v>
      </c>
      <c r="G3646" s="171" t="s">
        <v>10451</v>
      </c>
    </row>
    <row r="3647" spans="1:7">
      <c r="A3647" s="171">
        <v>12892</v>
      </c>
      <c r="B3647" s="172" t="s">
        <v>822</v>
      </c>
      <c r="C3647" s="173" t="s">
        <v>814</v>
      </c>
      <c r="D3647" s="173" t="s">
        <v>823</v>
      </c>
      <c r="E3647" s="171">
        <v>0.09</v>
      </c>
      <c r="F3647" s="171">
        <v>10.8</v>
      </c>
      <c r="G3647" s="171" t="s">
        <v>10451</v>
      </c>
    </row>
    <row r="3648" spans="1:7">
      <c r="A3648" s="171">
        <v>12893</v>
      </c>
      <c r="B3648" s="172" t="s">
        <v>824</v>
      </c>
      <c r="C3648" s="173" t="s">
        <v>814</v>
      </c>
      <c r="D3648" s="173" t="s">
        <v>823</v>
      </c>
      <c r="E3648" s="171">
        <v>0.01</v>
      </c>
      <c r="F3648" s="171">
        <v>57.6</v>
      </c>
      <c r="G3648" s="171" t="s">
        <v>10451</v>
      </c>
    </row>
    <row r="3649" spans="1:7">
      <c r="A3649" s="171">
        <v>25966</v>
      </c>
      <c r="B3649" s="172" t="s">
        <v>827</v>
      </c>
      <c r="C3649" s="173" t="s">
        <v>814</v>
      </c>
      <c r="D3649" s="173" t="s">
        <v>828</v>
      </c>
      <c r="E3649" s="171">
        <v>0.01</v>
      </c>
      <c r="F3649" s="171">
        <v>13.84</v>
      </c>
      <c r="G3649" s="171" t="s">
        <v>10451</v>
      </c>
    </row>
    <row r="3650" spans="1:7">
      <c r="A3650" s="171">
        <v>2711</v>
      </c>
      <c r="B3650" s="172" t="s">
        <v>831</v>
      </c>
      <c r="C3650" s="173" t="s">
        <v>814</v>
      </c>
      <c r="D3650" s="173" t="s">
        <v>30</v>
      </c>
      <c r="E3650" s="171">
        <v>0</v>
      </c>
      <c r="F3650" s="171">
        <v>112.95</v>
      </c>
      <c r="G3650" s="171" t="s">
        <v>10451</v>
      </c>
    </row>
    <row r="3651" spans="1:7">
      <c r="A3651" s="171">
        <v>36144</v>
      </c>
      <c r="B3651" s="172" t="s">
        <v>832</v>
      </c>
      <c r="C3651" s="173" t="s">
        <v>814</v>
      </c>
      <c r="D3651" s="173" t="s">
        <v>30</v>
      </c>
      <c r="E3651" s="171">
        <v>0.75</v>
      </c>
      <c r="F3651" s="171">
        <v>1.34</v>
      </c>
      <c r="G3651" s="171" t="s">
        <v>10451</v>
      </c>
    </row>
    <row r="3652" spans="1:7">
      <c r="A3652" s="171">
        <v>36146</v>
      </c>
      <c r="B3652" s="172" t="s">
        <v>833</v>
      </c>
      <c r="C3652" s="173" t="s">
        <v>814</v>
      </c>
      <c r="D3652" s="173" t="s">
        <v>30</v>
      </c>
      <c r="E3652" s="171">
        <v>0.01</v>
      </c>
      <c r="F3652" s="171">
        <v>204</v>
      </c>
      <c r="G3652" s="171" t="s">
        <v>10451</v>
      </c>
    </row>
    <row r="3653" spans="1:7" ht="21">
      <c r="A3653" s="171">
        <v>36149</v>
      </c>
      <c r="B3653" s="172" t="s">
        <v>834</v>
      </c>
      <c r="C3653" s="173" t="s">
        <v>814</v>
      </c>
      <c r="D3653" s="173" t="s">
        <v>30</v>
      </c>
      <c r="E3653" s="171">
        <v>0</v>
      </c>
      <c r="F3653" s="171">
        <v>141</v>
      </c>
      <c r="G3653" s="171" t="s">
        <v>10451</v>
      </c>
    </row>
    <row r="3654" spans="1:7">
      <c r="A3654" s="171">
        <v>36150</v>
      </c>
      <c r="B3654" s="172" t="s">
        <v>835</v>
      </c>
      <c r="C3654" s="173" t="s">
        <v>814</v>
      </c>
      <c r="D3654" s="173" t="s">
        <v>30</v>
      </c>
      <c r="E3654" s="171">
        <v>0.02</v>
      </c>
      <c r="F3654" s="171">
        <v>35.64</v>
      </c>
      <c r="G3654" s="171" t="s">
        <v>10451</v>
      </c>
    </row>
    <row r="3655" spans="1:7" ht="21">
      <c r="A3655" s="171">
        <v>36153</v>
      </c>
      <c r="B3655" s="172" t="s">
        <v>836</v>
      </c>
      <c r="C3655" s="173" t="s">
        <v>814</v>
      </c>
      <c r="D3655" s="173" t="s">
        <v>30</v>
      </c>
      <c r="E3655" s="171">
        <v>0.01</v>
      </c>
      <c r="F3655" s="171">
        <v>160.5</v>
      </c>
      <c r="G3655" s="171" t="s">
        <v>10451</v>
      </c>
    </row>
    <row r="3656" spans="1:7">
      <c r="A3656" s="171">
        <v>37370</v>
      </c>
      <c r="B3656" s="172" t="s">
        <v>838</v>
      </c>
      <c r="C3656" s="173" t="s">
        <v>814</v>
      </c>
      <c r="D3656" s="173" t="s">
        <v>336</v>
      </c>
      <c r="E3656" s="171">
        <v>6.72</v>
      </c>
      <c r="F3656" s="171">
        <v>2.48</v>
      </c>
      <c r="G3656" s="171" t="s">
        <v>10451</v>
      </c>
    </row>
    <row r="3657" spans="1:7">
      <c r="A3657" s="171">
        <v>37371</v>
      </c>
      <c r="B3657" s="172" t="s">
        <v>839</v>
      </c>
      <c r="C3657" s="173" t="s">
        <v>814</v>
      </c>
      <c r="D3657" s="173" t="s">
        <v>336</v>
      </c>
      <c r="E3657" s="171">
        <v>6.72</v>
      </c>
      <c r="F3657" s="171">
        <v>0.55000000000000004</v>
      </c>
      <c r="G3657" s="171" t="s">
        <v>10451</v>
      </c>
    </row>
    <row r="3658" spans="1:7">
      <c r="A3658" s="171">
        <v>37372</v>
      </c>
      <c r="B3658" s="172" t="s">
        <v>840</v>
      </c>
      <c r="C3658" s="173" t="s">
        <v>814</v>
      </c>
      <c r="D3658" s="173" t="s">
        <v>336</v>
      </c>
      <c r="E3658" s="171">
        <v>6.72</v>
      </c>
      <c r="F3658" s="171">
        <v>0.37</v>
      </c>
      <c r="G3658" s="171" t="s">
        <v>10451</v>
      </c>
    </row>
    <row r="3659" spans="1:7">
      <c r="A3659" s="171">
        <v>37373</v>
      </c>
      <c r="B3659" s="172" t="s">
        <v>841</v>
      </c>
      <c r="C3659" s="173" t="s">
        <v>814</v>
      </c>
      <c r="D3659" s="173" t="s">
        <v>336</v>
      </c>
      <c r="E3659" s="171">
        <v>6.72</v>
      </c>
      <c r="F3659" s="171">
        <v>0.02</v>
      </c>
      <c r="G3659" s="171" t="s">
        <v>10451</v>
      </c>
    </row>
    <row r="3660" spans="1:7">
      <c r="A3660" s="171">
        <v>38382</v>
      </c>
      <c r="B3660" s="172" t="s">
        <v>843</v>
      </c>
      <c r="C3660" s="173" t="s">
        <v>814</v>
      </c>
      <c r="D3660" s="173" t="s">
        <v>30</v>
      </c>
      <c r="E3660" s="171">
        <v>0.02</v>
      </c>
      <c r="F3660" s="171">
        <v>9.56</v>
      </c>
      <c r="G3660" s="171" t="s">
        <v>10451</v>
      </c>
    </row>
    <row r="3661" spans="1:7">
      <c r="A3661" s="171">
        <v>38390</v>
      </c>
      <c r="B3661" s="172" t="s">
        <v>844</v>
      </c>
      <c r="C3661" s="173" t="s">
        <v>814</v>
      </c>
      <c r="D3661" s="173" t="s">
        <v>30</v>
      </c>
      <c r="E3661" s="171">
        <v>0.01</v>
      </c>
      <c r="F3661" s="171">
        <v>28.83</v>
      </c>
      <c r="G3661" s="171" t="s">
        <v>10451</v>
      </c>
    </row>
    <row r="3662" spans="1:7">
      <c r="A3662" s="171">
        <v>38393</v>
      </c>
      <c r="B3662" s="172" t="s">
        <v>845</v>
      </c>
      <c r="C3662" s="173" t="s">
        <v>814</v>
      </c>
      <c r="D3662" s="173" t="s">
        <v>30</v>
      </c>
      <c r="E3662" s="171">
        <v>0.01</v>
      </c>
      <c r="F3662" s="171">
        <v>13</v>
      </c>
      <c r="G3662" s="171" t="s">
        <v>10451</v>
      </c>
    </row>
    <row r="3663" spans="1:7">
      <c r="A3663" s="171">
        <v>38396</v>
      </c>
      <c r="B3663" s="172" t="s">
        <v>846</v>
      </c>
      <c r="C3663" s="173" t="s">
        <v>814</v>
      </c>
      <c r="D3663" s="173" t="s">
        <v>30</v>
      </c>
      <c r="E3663" s="171">
        <v>0</v>
      </c>
      <c r="F3663" s="171">
        <v>359.64</v>
      </c>
      <c r="G3663" s="171" t="s">
        <v>10451</v>
      </c>
    </row>
    <row r="3664" spans="1:7">
      <c r="A3664" s="171">
        <v>38399</v>
      </c>
      <c r="B3664" s="172" t="s">
        <v>847</v>
      </c>
      <c r="C3664" s="173" t="s">
        <v>814</v>
      </c>
      <c r="D3664" s="173" t="s">
        <v>30</v>
      </c>
      <c r="E3664" s="171">
        <v>0</v>
      </c>
      <c r="F3664" s="171">
        <v>139.57</v>
      </c>
      <c r="G3664" s="171" t="s">
        <v>10451</v>
      </c>
    </row>
    <row r="3665" spans="1:7" ht="21">
      <c r="A3665" s="171">
        <v>38413</v>
      </c>
      <c r="B3665" s="172" t="s">
        <v>848</v>
      </c>
      <c r="C3665" s="173" t="s">
        <v>814</v>
      </c>
      <c r="D3665" s="173" t="s">
        <v>30</v>
      </c>
      <c r="E3665" s="171">
        <v>0</v>
      </c>
      <c r="F3665" s="171">
        <v>536.28</v>
      </c>
      <c r="G3665" s="171" t="s">
        <v>10451</v>
      </c>
    </row>
    <row r="3666" spans="1:7">
      <c r="A3666" s="171">
        <v>38476</v>
      </c>
      <c r="B3666" s="172" t="s">
        <v>849</v>
      </c>
      <c r="C3666" s="173" t="s">
        <v>814</v>
      </c>
      <c r="D3666" s="173" t="s">
        <v>30</v>
      </c>
      <c r="E3666" s="171">
        <v>0</v>
      </c>
      <c r="F3666" s="171">
        <v>210.29</v>
      </c>
      <c r="G3666" s="171" t="s">
        <v>10451</v>
      </c>
    </row>
    <row r="3667" spans="1:7">
      <c r="A3667" s="171">
        <v>38477</v>
      </c>
      <c r="B3667" s="172" t="s">
        <v>850</v>
      </c>
      <c r="C3667" s="173" t="s">
        <v>814</v>
      </c>
      <c r="D3667" s="173" t="s">
        <v>30</v>
      </c>
      <c r="E3667" s="171">
        <v>0</v>
      </c>
      <c r="F3667" s="171">
        <v>595.54999999999995</v>
      </c>
      <c r="G3667" s="171" t="s">
        <v>10451</v>
      </c>
    </row>
    <row r="3668" spans="1:7">
      <c r="A3668" s="171">
        <v>4783</v>
      </c>
      <c r="B3668" s="172" t="s">
        <v>944</v>
      </c>
      <c r="C3668" s="173" t="s">
        <v>820</v>
      </c>
      <c r="D3668" s="173" t="s">
        <v>336</v>
      </c>
      <c r="E3668" s="171">
        <v>3.4</v>
      </c>
      <c r="F3668" s="171" t="s">
        <v>10451</v>
      </c>
      <c r="G3668" s="171">
        <v>15.52</v>
      </c>
    </row>
    <row r="3669" spans="1:7">
      <c r="A3669" s="171">
        <v>6111</v>
      </c>
      <c r="B3669" s="172" t="s">
        <v>856</v>
      </c>
      <c r="C3669" s="173" t="s">
        <v>820</v>
      </c>
      <c r="D3669" s="173" t="s">
        <v>336</v>
      </c>
      <c r="E3669" s="171">
        <v>3.42</v>
      </c>
      <c r="F3669" s="171" t="s">
        <v>10451</v>
      </c>
      <c r="G3669" s="171">
        <v>12.58</v>
      </c>
    </row>
    <row r="3670" spans="1:7">
      <c r="A3670" s="374"/>
      <c r="B3670" s="374"/>
      <c r="C3670" s="374"/>
      <c r="D3670" s="374"/>
      <c r="E3670" s="374"/>
      <c r="F3670" s="374"/>
      <c r="G3670" s="374"/>
    </row>
    <row r="3671" spans="1:7">
      <c r="A3671" s="164" t="s">
        <v>1107</v>
      </c>
      <c r="B3671" s="375" t="s">
        <v>462</v>
      </c>
      <c r="C3671" s="375"/>
      <c r="D3671" s="375"/>
      <c r="E3671" s="375"/>
      <c r="F3671" s="375"/>
      <c r="G3671" s="375"/>
    </row>
    <row r="3672" spans="1:7">
      <c r="A3672" s="374"/>
      <c r="B3672" s="374"/>
      <c r="C3672" s="374"/>
      <c r="D3672" s="374"/>
      <c r="E3672" s="374"/>
      <c r="F3672" s="374"/>
      <c r="G3672" s="374"/>
    </row>
    <row r="3673" spans="1:7">
      <c r="A3673" s="219" t="s">
        <v>464</v>
      </c>
      <c r="B3673" s="220" t="s">
        <v>465</v>
      </c>
      <c r="C3673" s="221" t="s">
        <v>57</v>
      </c>
      <c r="D3673" s="221" t="s">
        <v>30</v>
      </c>
      <c r="E3673" s="222">
        <v>2</v>
      </c>
      <c r="F3673" s="222">
        <v>632.32000000000005</v>
      </c>
      <c r="G3673" s="222">
        <v>104.61</v>
      </c>
    </row>
    <row r="3674" spans="1:7">
      <c r="A3674" s="171">
        <v>10</v>
      </c>
      <c r="B3674" s="172" t="s">
        <v>816</v>
      </c>
      <c r="C3674" s="173" t="s">
        <v>814</v>
      </c>
      <c r="D3674" s="173" t="s">
        <v>30</v>
      </c>
      <c r="E3674" s="171">
        <v>0.12</v>
      </c>
      <c r="F3674" s="171">
        <v>9.4499999999999993</v>
      </c>
      <c r="G3674" s="171" t="s">
        <v>10451</v>
      </c>
    </row>
    <row r="3675" spans="1:7" ht="21">
      <c r="A3675" s="171">
        <v>11359</v>
      </c>
      <c r="B3675" s="172" t="s">
        <v>818</v>
      </c>
      <c r="C3675" s="173" t="s">
        <v>814</v>
      </c>
      <c r="D3675" s="173" t="s">
        <v>30</v>
      </c>
      <c r="E3675" s="171">
        <v>0</v>
      </c>
      <c r="F3675" s="171">
        <v>520.16</v>
      </c>
      <c r="G3675" s="171" t="s">
        <v>10451</v>
      </c>
    </row>
    <row r="3676" spans="1:7">
      <c r="A3676" s="171">
        <v>12815</v>
      </c>
      <c r="B3676" s="172" t="s">
        <v>821</v>
      </c>
      <c r="C3676" s="173" t="s">
        <v>814</v>
      </c>
      <c r="D3676" s="173" t="s">
        <v>30</v>
      </c>
      <c r="E3676" s="171">
        <v>0.14000000000000001</v>
      </c>
      <c r="F3676" s="171">
        <v>7.33</v>
      </c>
      <c r="G3676" s="171" t="s">
        <v>10451</v>
      </c>
    </row>
    <row r="3677" spans="1:7">
      <c r="A3677" s="171">
        <v>12892</v>
      </c>
      <c r="B3677" s="172" t="s">
        <v>822</v>
      </c>
      <c r="C3677" s="173" t="s">
        <v>814</v>
      </c>
      <c r="D3677" s="173" t="s">
        <v>823</v>
      </c>
      <c r="E3677" s="171">
        <v>0.21</v>
      </c>
      <c r="F3677" s="171">
        <v>10.8</v>
      </c>
      <c r="G3677" s="171" t="s">
        <v>10451</v>
      </c>
    </row>
    <row r="3678" spans="1:7">
      <c r="A3678" s="171">
        <v>12893</v>
      </c>
      <c r="B3678" s="172" t="s">
        <v>824</v>
      </c>
      <c r="C3678" s="173" t="s">
        <v>814</v>
      </c>
      <c r="D3678" s="173" t="s">
        <v>823</v>
      </c>
      <c r="E3678" s="171">
        <v>0.02</v>
      </c>
      <c r="F3678" s="171">
        <v>57.6</v>
      </c>
      <c r="G3678" s="171" t="s">
        <v>10451</v>
      </c>
    </row>
    <row r="3679" spans="1:7">
      <c r="A3679" s="171">
        <v>25966</v>
      </c>
      <c r="B3679" s="172" t="s">
        <v>827</v>
      </c>
      <c r="C3679" s="173" t="s">
        <v>814</v>
      </c>
      <c r="D3679" s="173" t="s">
        <v>828</v>
      </c>
      <c r="E3679" s="171">
        <v>0.02</v>
      </c>
      <c r="F3679" s="171">
        <v>13.84</v>
      </c>
      <c r="G3679" s="171" t="s">
        <v>10451</v>
      </c>
    </row>
    <row r="3680" spans="1:7">
      <c r="A3680" s="171">
        <v>2711</v>
      </c>
      <c r="B3680" s="172" t="s">
        <v>831</v>
      </c>
      <c r="C3680" s="173" t="s">
        <v>814</v>
      </c>
      <c r="D3680" s="173" t="s">
        <v>30</v>
      </c>
      <c r="E3680" s="171">
        <v>0.01</v>
      </c>
      <c r="F3680" s="171">
        <v>112.95</v>
      </c>
      <c r="G3680" s="171" t="s">
        <v>10451</v>
      </c>
    </row>
    <row r="3681" spans="1:7">
      <c r="A3681" s="171">
        <v>36144</v>
      </c>
      <c r="B3681" s="172" t="s">
        <v>832</v>
      </c>
      <c r="C3681" s="173" t="s">
        <v>814</v>
      </c>
      <c r="D3681" s="173" t="s">
        <v>30</v>
      </c>
      <c r="E3681" s="171">
        <v>1.68</v>
      </c>
      <c r="F3681" s="171">
        <v>1.34</v>
      </c>
      <c r="G3681" s="171" t="s">
        <v>10451</v>
      </c>
    </row>
    <row r="3682" spans="1:7">
      <c r="A3682" s="171">
        <v>36146</v>
      </c>
      <c r="B3682" s="172" t="s">
        <v>833</v>
      </c>
      <c r="C3682" s="173" t="s">
        <v>814</v>
      </c>
      <c r="D3682" s="173" t="s">
        <v>30</v>
      </c>
      <c r="E3682" s="171">
        <v>0.02</v>
      </c>
      <c r="F3682" s="171">
        <v>204</v>
      </c>
      <c r="G3682" s="171" t="s">
        <v>10451</v>
      </c>
    </row>
    <row r="3683" spans="1:7" ht="21">
      <c r="A3683" s="171">
        <v>36149</v>
      </c>
      <c r="B3683" s="172" t="s">
        <v>834</v>
      </c>
      <c r="C3683" s="173" t="s">
        <v>814</v>
      </c>
      <c r="D3683" s="173" t="s">
        <v>30</v>
      </c>
      <c r="E3683" s="171">
        <v>0.01</v>
      </c>
      <c r="F3683" s="171">
        <v>141</v>
      </c>
      <c r="G3683" s="171" t="s">
        <v>10451</v>
      </c>
    </row>
    <row r="3684" spans="1:7">
      <c r="A3684" s="171">
        <v>36150</v>
      </c>
      <c r="B3684" s="172" t="s">
        <v>835</v>
      </c>
      <c r="C3684" s="173" t="s">
        <v>814</v>
      </c>
      <c r="D3684" s="173" t="s">
        <v>30</v>
      </c>
      <c r="E3684" s="171">
        <v>0.04</v>
      </c>
      <c r="F3684" s="171">
        <v>35.64</v>
      </c>
      <c r="G3684" s="171" t="s">
        <v>10451</v>
      </c>
    </row>
    <row r="3685" spans="1:7" ht="21">
      <c r="A3685" s="171">
        <v>36153</v>
      </c>
      <c r="B3685" s="172" t="s">
        <v>836</v>
      </c>
      <c r="C3685" s="173" t="s">
        <v>814</v>
      </c>
      <c r="D3685" s="173" t="s">
        <v>30</v>
      </c>
      <c r="E3685" s="171">
        <v>0.02</v>
      </c>
      <c r="F3685" s="171">
        <v>160.5</v>
      </c>
      <c r="G3685" s="171" t="s">
        <v>10451</v>
      </c>
    </row>
    <row r="3686" spans="1:7">
      <c r="A3686" s="171">
        <v>37370</v>
      </c>
      <c r="B3686" s="172" t="s">
        <v>838</v>
      </c>
      <c r="C3686" s="173" t="s">
        <v>814</v>
      </c>
      <c r="D3686" s="173" t="s">
        <v>336</v>
      </c>
      <c r="E3686" s="171">
        <v>15.04</v>
      </c>
      <c r="F3686" s="171">
        <v>2.48</v>
      </c>
      <c r="G3686" s="171" t="s">
        <v>10451</v>
      </c>
    </row>
    <row r="3687" spans="1:7">
      <c r="A3687" s="171">
        <v>37371</v>
      </c>
      <c r="B3687" s="172" t="s">
        <v>839</v>
      </c>
      <c r="C3687" s="173" t="s">
        <v>814</v>
      </c>
      <c r="D3687" s="173" t="s">
        <v>336</v>
      </c>
      <c r="E3687" s="171">
        <v>15.04</v>
      </c>
      <c r="F3687" s="171">
        <v>0.55000000000000004</v>
      </c>
      <c r="G3687" s="171" t="s">
        <v>10451</v>
      </c>
    </row>
    <row r="3688" spans="1:7">
      <c r="A3688" s="171">
        <v>37372</v>
      </c>
      <c r="B3688" s="172" t="s">
        <v>840</v>
      </c>
      <c r="C3688" s="173" t="s">
        <v>814</v>
      </c>
      <c r="D3688" s="173" t="s">
        <v>336</v>
      </c>
      <c r="E3688" s="171">
        <v>15.04</v>
      </c>
      <c r="F3688" s="171">
        <v>0.37</v>
      </c>
      <c r="G3688" s="171" t="s">
        <v>10451</v>
      </c>
    </row>
    <row r="3689" spans="1:7">
      <c r="A3689" s="171">
        <v>37373</v>
      </c>
      <c r="B3689" s="172" t="s">
        <v>841</v>
      </c>
      <c r="C3689" s="173" t="s">
        <v>814</v>
      </c>
      <c r="D3689" s="173" t="s">
        <v>336</v>
      </c>
      <c r="E3689" s="171">
        <v>15.04</v>
      </c>
      <c r="F3689" s="171">
        <v>0.02</v>
      </c>
      <c r="G3689" s="171" t="s">
        <v>10451</v>
      </c>
    </row>
    <row r="3690" spans="1:7">
      <c r="A3690" s="171">
        <v>38382</v>
      </c>
      <c r="B3690" s="172" t="s">
        <v>843</v>
      </c>
      <c r="C3690" s="173" t="s">
        <v>814</v>
      </c>
      <c r="D3690" s="173" t="s">
        <v>30</v>
      </c>
      <c r="E3690" s="171">
        <v>0.04</v>
      </c>
      <c r="F3690" s="171">
        <v>9.56</v>
      </c>
      <c r="G3690" s="171" t="s">
        <v>10451</v>
      </c>
    </row>
    <row r="3691" spans="1:7">
      <c r="A3691" s="171">
        <v>38390</v>
      </c>
      <c r="B3691" s="172" t="s">
        <v>844</v>
      </c>
      <c r="C3691" s="173" t="s">
        <v>814</v>
      </c>
      <c r="D3691" s="173" t="s">
        <v>30</v>
      </c>
      <c r="E3691" s="171">
        <v>0.02</v>
      </c>
      <c r="F3691" s="171">
        <v>28.83</v>
      </c>
      <c r="G3691" s="171" t="s">
        <v>10451</v>
      </c>
    </row>
    <row r="3692" spans="1:7">
      <c r="A3692" s="171">
        <v>38393</v>
      </c>
      <c r="B3692" s="172" t="s">
        <v>845</v>
      </c>
      <c r="C3692" s="173" t="s">
        <v>814</v>
      </c>
      <c r="D3692" s="173" t="s">
        <v>30</v>
      </c>
      <c r="E3692" s="171">
        <v>0.02</v>
      </c>
      <c r="F3692" s="171">
        <v>13</v>
      </c>
      <c r="G3692" s="171" t="s">
        <v>10451</v>
      </c>
    </row>
    <row r="3693" spans="1:7">
      <c r="A3693" s="171">
        <v>38396</v>
      </c>
      <c r="B3693" s="172" t="s">
        <v>846</v>
      </c>
      <c r="C3693" s="173" t="s">
        <v>814</v>
      </c>
      <c r="D3693" s="173" t="s">
        <v>30</v>
      </c>
      <c r="E3693" s="171">
        <v>0</v>
      </c>
      <c r="F3693" s="171">
        <v>359.64</v>
      </c>
      <c r="G3693" s="171" t="s">
        <v>10451</v>
      </c>
    </row>
    <row r="3694" spans="1:7">
      <c r="A3694" s="171">
        <v>38399</v>
      </c>
      <c r="B3694" s="172" t="s">
        <v>847</v>
      </c>
      <c r="C3694" s="173" t="s">
        <v>814</v>
      </c>
      <c r="D3694" s="173" t="s">
        <v>30</v>
      </c>
      <c r="E3694" s="171">
        <v>0</v>
      </c>
      <c r="F3694" s="171">
        <v>139.57</v>
      </c>
      <c r="G3694" s="171" t="s">
        <v>10451</v>
      </c>
    </row>
    <row r="3695" spans="1:7" ht="21">
      <c r="A3695" s="171">
        <v>38413</v>
      </c>
      <c r="B3695" s="172" t="s">
        <v>848</v>
      </c>
      <c r="C3695" s="173" t="s">
        <v>814</v>
      </c>
      <c r="D3695" s="173" t="s">
        <v>30</v>
      </c>
      <c r="E3695" s="171">
        <v>0</v>
      </c>
      <c r="F3695" s="171">
        <v>536.28</v>
      </c>
      <c r="G3695" s="171" t="s">
        <v>10451</v>
      </c>
    </row>
    <row r="3696" spans="1:7">
      <c r="A3696" s="171">
        <v>38476</v>
      </c>
      <c r="B3696" s="172" t="s">
        <v>849</v>
      </c>
      <c r="C3696" s="173" t="s">
        <v>814</v>
      </c>
      <c r="D3696" s="173" t="s">
        <v>30</v>
      </c>
      <c r="E3696" s="171">
        <v>0</v>
      </c>
      <c r="F3696" s="171">
        <v>210.29</v>
      </c>
      <c r="G3696" s="171" t="s">
        <v>10451</v>
      </c>
    </row>
    <row r="3697" spans="1:7">
      <c r="A3697" s="171">
        <v>38477</v>
      </c>
      <c r="B3697" s="172" t="s">
        <v>850</v>
      </c>
      <c r="C3697" s="173" t="s">
        <v>814</v>
      </c>
      <c r="D3697" s="173" t="s">
        <v>30</v>
      </c>
      <c r="E3697" s="171">
        <v>0</v>
      </c>
      <c r="F3697" s="171">
        <v>595.54999999999995</v>
      </c>
      <c r="G3697" s="171" t="s">
        <v>10451</v>
      </c>
    </row>
    <row r="3698" spans="1:7">
      <c r="A3698" s="171">
        <v>4750</v>
      </c>
      <c r="B3698" s="172" t="s">
        <v>967</v>
      </c>
      <c r="C3698" s="173" t="s">
        <v>820</v>
      </c>
      <c r="D3698" s="173" t="s">
        <v>336</v>
      </c>
      <c r="E3698" s="171">
        <v>0.18</v>
      </c>
      <c r="F3698" s="171" t="s">
        <v>10451</v>
      </c>
      <c r="G3698" s="171">
        <v>15.52</v>
      </c>
    </row>
    <row r="3699" spans="1:7">
      <c r="A3699" s="171">
        <v>6110</v>
      </c>
      <c r="B3699" s="172" t="s">
        <v>1047</v>
      </c>
      <c r="C3699" s="173" t="s">
        <v>820</v>
      </c>
      <c r="D3699" s="173" t="s">
        <v>336</v>
      </c>
      <c r="E3699" s="171">
        <v>13.12</v>
      </c>
      <c r="F3699" s="171" t="s">
        <v>10451</v>
      </c>
      <c r="G3699" s="171">
        <v>13.92</v>
      </c>
    </row>
    <row r="3700" spans="1:7">
      <c r="A3700" s="171">
        <v>6111</v>
      </c>
      <c r="B3700" s="172" t="s">
        <v>856</v>
      </c>
      <c r="C3700" s="173" t="s">
        <v>820</v>
      </c>
      <c r="D3700" s="173" t="s">
        <v>336</v>
      </c>
      <c r="E3700" s="171">
        <v>1.89</v>
      </c>
      <c r="F3700" s="171" t="s">
        <v>10451</v>
      </c>
      <c r="G3700" s="171">
        <v>12.58</v>
      </c>
    </row>
    <row r="3701" spans="1:7">
      <c r="A3701" s="171" t="s">
        <v>1108</v>
      </c>
      <c r="B3701" s="172" t="s">
        <v>1109</v>
      </c>
      <c r="C3701" s="173" t="s">
        <v>814</v>
      </c>
      <c r="D3701" s="173" t="s">
        <v>30</v>
      </c>
      <c r="E3701" s="171">
        <v>2</v>
      </c>
      <c r="F3701" s="171">
        <v>368.28</v>
      </c>
      <c r="G3701" s="171" t="s">
        <v>10451</v>
      </c>
    </row>
    <row r="3702" spans="1:7">
      <c r="A3702" s="171" t="s">
        <v>1110</v>
      </c>
      <c r="B3702" s="172" t="s">
        <v>1111</v>
      </c>
      <c r="C3702" s="173" t="s">
        <v>814</v>
      </c>
      <c r="D3702" s="173" t="s">
        <v>30</v>
      </c>
      <c r="E3702" s="171">
        <v>2</v>
      </c>
      <c r="F3702" s="171">
        <v>226.86</v>
      </c>
      <c r="G3702" s="171" t="s">
        <v>10451</v>
      </c>
    </row>
    <row r="3703" spans="1:7">
      <c r="A3703" s="374"/>
      <c r="B3703" s="374"/>
      <c r="C3703" s="374"/>
      <c r="D3703" s="374"/>
      <c r="E3703" s="374"/>
      <c r="F3703" s="374"/>
      <c r="G3703" s="374"/>
    </row>
    <row r="3704" spans="1:7">
      <c r="A3704" s="164" t="s">
        <v>1112</v>
      </c>
      <c r="B3704" s="375" t="s">
        <v>467</v>
      </c>
      <c r="C3704" s="375"/>
      <c r="D3704" s="375"/>
      <c r="E3704" s="375"/>
      <c r="F3704" s="375"/>
      <c r="G3704" s="375"/>
    </row>
    <row r="3705" spans="1:7">
      <c r="A3705" s="374"/>
      <c r="B3705" s="374"/>
      <c r="C3705" s="374"/>
      <c r="D3705" s="374"/>
      <c r="E3705" s="374"/>
      <c r="F3705" s="374"/>
      <c r="G3705" s="374"/>
    </row>
    <row r="3706" spans="1:7" ht="31.5">
      <c r="A3706" s="219" t="s">
        <v>469</v>
      </c>
      <c r="B3706" s="220" t="s">
        <v>470</v>
      </c>
      <c r="C3706" s="221" t="s">
        <v>57</v>
      </c>
      <c r="D3706" s="221" t="s">
        <v>62</v>
      </c>
      <c r="E3706" s="222">
        <v>8</v>
      </c>
      <c r="F3706" s="222">
        <v>22.63</v>
      </c>
      <c r="G3706" s="222">
        <v>13.85</v>
      </c>
    </row>
    <row r="3707" spans="1:7">
      <c r="A3707" s="171">
        <v>10</v>
      </c>
      <c r="B3707" s="172" t="s">
        <v>816</v>
      </c>
      <c r="C3707" s="173" t="s">
        <v>814</v>
      </c>
      <c r="D3707" s="173" t="s">
        <v>30</v>
      </c>
      <c r="E3707" s="171">
        <v>0.06</v>
      </c>
      <c r="F3707" s="171">
        <v>9.4499999999999993</v>
      </c>
      <c r="G3707" s="171" t="s">
        <v>10451</v>
      </c>
    </row>
    <row r="3708" spans="1:7" ht="21">
      <c r="A3708" s="171">
        <v>10535</v>
      </c>
      <c r="B3708" s="172" t="s">
        <v>817</v>
      </c>
      <c r="C3708" s="173" t="s">
        <v>814</v>
      </c>
      <c r="D3708" s="173" t="s">
        <v>30</v>
      </c>
      <c r="E3708" s="171">
        <v>0</v>
      </c>
      <c r="F3708" s="176">
        <v>2980</v>
      </c>
      <c r="G3708" s="171" t="s">
        <v>10451</v>
      </c>
    </row>
    <row r="3709" spans="1:7">
      <c r="A3709" s="171">
        <v>1106</v>
      </c>
      <c r="B3709" s="172" t="s">
        <v>1113</v>
      </c>
      <c r="C3709" s="173" t="s">
        <v>814</v>
      </c>
      <c r="D3709" s="173" t="s">
        <v>826</v>
      </c>
      <c r="E3709" s="171">
        <v>16.12</v>
      </c>
      <c r="F3709" s="171">
        <v>0.45</v>
      </c>
      <c r="G3709" s="171" t="s">
        <v>10451</v>
      </c>
    </row>
    <row r="3710" spans="1:7" ht="21">
      <c r="A3710" s="171">
        <v>11359</v>
      </c>
      <c r="B3710" s="172" t="s">
        <v>818</v>
      </c>
      <c r="C3710" s="173" t="s">
        <v>814</v>
      </c>
      <c r="D3710" s="173" t="s">
        <v>30</v>
      </c>
      <c r="E3710" s="171">
        <v>0</v>
      </c>
      <c r="F3710" s="171">
        <v>520.16</v>
      </c>
      <c r="G3710" s="171" t="s">
        <v>10451</v>
      </c>
    </row>
    <row r="3711" spans="1:7">
      <c r="A3711" s="171">
        <v>12815</v>
      </c>
      <c r="B3711" s="172" t="s">
        <v>821</v>
      </c>
      <c r="C3711" s="173" t="s">
        <v>814</v>
      </c>
      <c r="D3711" s="173" t="s">
        <v>30</v>
      </c>
      <c r="E3711" s="171">
        <v>0.06</v>
      </c>
      <c r="F3711" s="171">
        <v>7.33</v>
      </c>
      <c r="G3711" s="171" t="s">
        <v>10451</v>
      </c>
    </row>
    <row r="3712" spans="1:7">
      <c r="A3712" s="171">
        <v>12892</v>
      </c>
      <c r="B3712" s="172" t="s">
        <v>822</v>
      </c>
      <c r="C3712" s="173" t="s">
        <v>814</v>
      </c>
      <c r="D3712" s="173" t="s">
        <v>823</v>
      </c>
      <c r="E3712" s="171">
        <v>0.1</v>
      </c>
      <c r="F3712" s="171">
        <v>10.8</v>
      </c>
      <c r="G3712" s="171" t="s">
        <v>10451</v>
      </c>
    </row>
    <row r="3713" spans="1:7">
      <c r="A3713" s="171">
        <v>12893</v>
      </c>
      <c r="B3713" s="172" t="s">
        <v>824</v>
      </c>
      <c r="C3713" s="173" t="s">
        <v>814</v>
      </c>
      <c r="D3713" s="173" t="s">
        <v>823</v>
      </c>
      <c r="E3713" s="171">
        <v>0.01</v>
      </c>
      <c r="F3713" s="171">
        <v>57.6</v>
      </c>
      <c r="G3713" s="171" t="s">
        <v>10451</v>
      </c>
    </row>
    <row r="3714" spans="1:7">
      <c r="A3714" s="171">
        <v>1379</v>
      </c>
      <c r="B3714" s="172" t="s">
        <v>825</v>
      </c>
      <c r="C3714" s="173" t="s">
        <v>814</v>
      </c>
      <c r="D3714" s="173" t="s">
        <v>826</v>
      </c>
      <c r="E3714" s="171">
        <v>15.44</v>
      </c>
      <c r="F3714" s="171">
        <v>0.36</v>
      </c>
      <c r="G3714" s="171" t="s">
        <v>10451</v>
      </c>
    </row>
    <row r="3715" spans="1:7">
      <c r="A3715" s="171">
        <v>25966</v>
      </c>
      <c r="B3715" s="172" t="s">
        <v>827</v>
      </c>
      <c r="C3715" s="173" t="s">
        <v>814</v>
      </c>
      <c r="D3715" s="173" t="s">
        <v>828</v>
      </c>
      <c r="E3715" s="171">
        <v>0.01</v>
      </c>
      <c r="F3715" s="171">
        <v>13.84</v>
      </c>
      <c r="G3715" s="171" t="s">
        <v>10451</v>
      </c>
    </row>
    <row r="3716" spans="1:7">
      <c r="A3716" s="171">
        <v>2705</v>
      </c>
      <c r="B3716" s="172" t="s">
        <v>829</v>
      </c>
      <c r="C3716" s="173" t="s">
        <v>814</v>
      </c>
      <c r="D3716" s="173" t="s">
        <v>830</v>
      </c>
      <c r="E3716" s="171">
        <v>0.12</v>
      </c>
      <c r="F3716" s="171">
        <v>0.45</v>
      </c>
      <c r="G3716" s="171" t="s">
        <v>10451</v>
      </c>
    </row>
    <row r="3717" spans="1:7">
      <c r="A3717" s="171">
        <v>2711</v>
      </c>
      <c r="B3717" s="172" t="s">
        <v>831</v>
      </c>
      <c r="C3717" s="173" t="s">
        <v>814</v>
      </c>
      <c r="D3717" s="173" t="s">
        <v>30</v>
      </c>
      <c r="E3717" s="171">
        <v>0</v>
      </c>
      <c r="F3717" s="171">
        <v>112.95</v>
      </c>
      <c r="G3717" s="171" t="s">
        <v>10451</v>
      </c>
    </row>
    <row r="3718" spans="1:7" ht="21">
      <c r="A3718" s="171">
        <v>34557</v>
      </c>
      <c r="B3718" s="172" t="s">
        <v>1114</v>
      </c>
      <c r="C3718" s="173" t="s">
        <v>814</v>
      </c>
      <c r="D3718" s="173" t="s">
        <v>88</v>
      </c>
      <c r="E3718" s="171">
        <v>6.28</v>
      </c>
      <c r="F3718" s="171">
        <v>1.17</v>
      </c>
      <c r="G3718" s="171" t="s">
        <v>10451</v>
      </c>
    </row>
    <row r="3719" spans="1:7">
      <c r="A3719" s="171">
        <v>36144</v>
      </c>
      <c r="B3719" s="172" t="s">
        <v>832</v>
      </c>
      <c r="C3719" s="173" t="s">
        <v>814</v>
      </c>
      <c r="D3719" s="173" t="s">
        <v>30</v>
      </c>
      <c r="E3719" s="171">
        <v>0.83</v>
      </c>
      <c r="F3719" s="171">
        <v>1.34</v>
      </c>
      <c r="G3719" s="171" t="s">
        <v>10451</v>
      </c>
    </row>
    <row r="3720" spans="1:7">
      <c r="A3720" s="171">
        <v>36146</v>
      </c>
      <c r="B3720" s="172" t="s">
        <v>833</v>
      </c>
      <c r="C3720" s="173" t="s">
        <v>814</v>
      </c>
      <c r="D3720" s="173" t="s">
        <v>30</v>
      </c>
      <c r="E3720" s="171">
        <v>0.01</v>
      </c>
      <c r="F3720" s="171">
        <v>204</v>
      </c>
      <c r="G3720" s="171" t="s">
        <v>10451</v>
      </c>
    </row>
    <row r="3721" spans="1:7" ht="21">
      <c r="A3721" s="171">
        <v>36149</v>
      </c>
      <c r="B3721" s="172" t="s">
        <v>834</v>
      </c>
      <c r="C3721" s="173" t="s">
        <v>814</v>
      </c>
      <c r="D3721" s="173" t="s">
        <v>30</v>
      </c>
      <c r="E3721" s="171">
        <v>0.01</v>
      </c>
      <c r="F3721" s="171">
        <v>141</v>
      </c>
      <c r="G3721" s="171" t="s">
        <v>10451</v>
      </c>
    </row>
    <row r="3722" spans="1:7">
      <c r="A3722" s="171">
        <v>36150</v>
      </c>
      <c r="B3722" s="172" t="s">
        <v>835</v>
      </c>
      <c r="C3722" s="173" t="s">
        <v>814</v>
      </c>
      <c r="D3722" s="173" t="s">
        <v>30</v>
      </c>
      <c r="E3722" s="171">
        <v>0.02</v>
      </c>
      <c r="F3722" s="171">
        <v>35.64</v>
      </c>
      <c r="G3722" s="171" t="s">
        <v>10451</v>
      </c>
    </row>
    <row r="3723" spans="1:7" ht="21">
      <c r="A3723" s="171">
        <v>36153</v>
      </c>
      <c r="B3723" s="172" t="s">
        <v>836</v>
      </c>
      <c r="C3723" s="173" t="s">
        <v>814</v>
      </c>
      <c r="D3723" s="173" t="s">
        <v>30</v>
      </c>
      <c r="E3723" s="171">
        <v>0.01</v>
      </c>
      <c r="F3723" s="171">
        <v>160.5</v>
      </c>
      <c r="G3723" s="171" t="s">
        <v>10451</v>
      </c>
    </row>
    <row r="3724" spans="1:7" ht="21">
      <c r="A3724" s="171">
        <v>370</v>
      </c>
      <c r="B3724" s="172" t="s">
        <v>837</v>
      </c>
      <c r="C3724" s="173" t="s">
        <v>814</v>
      </c>
      <c r="D3724" s="173" t="s">
        <v>534</v>
      </c>
      <c r="E3724" s="171">
        <v>0.11</v>
      </c>
      <c r="F3724" s="171">
        <v>60</v>
      </c>
      <c r="G3724" s="171" t="s">
        <v>10451</v>
      </c>
    </row>
    <row r="3725" spans="1:7">
      <c r="A3725" s="171">
        <v>37370</v>
      </c>
      <c r="B3725" s="172" t="s">
        <v>838</v>
      </c>
      <c r="C3725" s="173" t="s">
        <v>814</v>
      </c>
      <c r="D3725" s="173" t="s">
        <v>336</v>
      </c>
      <c r="E3725" s="171">
        <v>7.48</v>
      </c>
      <c r="F3725" s="171">
        <v>2.48</v>
      </c>
      <c r="G3725" s="171" t="s">
        <v>10451</v>
      </c>
    </row>
    <row r="3726" spans="1:7">
      <c r="A3726" s="171">
        <v>37371</v>
      </c>
      <c r="B3726" s="172" t="s">
        <v>839</v>
      </c>
      <c r="C3726" s="173" t="s">
        <v>814</v>
      </c>
      <c r="D3726" s="173" t="s">
        <v>336</v>
      </c>
      <c r="E3726" s="171">
        <v>7.48</v>
      </c>
      <c r="F3726" s="171">
        <v>0.55000000000000004</v>
      </c>
      <c r="G3726" s="171" t="s">
        <v>10451</v>
      </c>
    </row>
    <row r="3727" spans="1:7">
      <c r="A3727" s="171">
        <v>37372</v>
      </c>
      <c r="B3727" s="172" t="s">
        <v>840</v>
      </c>
      <c r="C3727" s="173" t="s">
        <v>814</v>
      </c>
      <c r="D3727" s="173" t="s">
        <v>336</v>
      </c>
      <c r="E3727" s="171">
        <v>7.48</v>
      </c>
      <c r="F3727" s="171">
        <v>0.37</v>
      </c>
      <c r="G3727" s="171" t="s">
        <v>10451</v>
      </c>
    </row>
    <row r="3728" spans="1:7">
      <c r="A3728" s="171">
        <v>37373</v>
      </c>
      <c r="B3728" s="172" t="s">
        <v>841</v>
      </c>
      <c r="C3728" s="173" t="s">
        <v>814</v>
      </c>
      <c r="D3728" s="173" t="s">
        <v>336</v>
      </c>
      <c r="E3728" s="171">
        <v>7.48</v>
      </c>
      <c r="F3728" s="171">
        <v>0.02</v>
      </c>
      <c r="G3728" s="171" t="s">
        <v>10451</v>
      </c>
    </row>
    <row r="3729" spans="1:7">
      <c r="A3729" s="171">
        <v>37395</v>
      </c>
      <c r="B3729" s="172" t="s">
        <v>1115</v>
      </c>
      <c r="C3729" s="173" t="s">
        <v>814</v>
      </c>
      <c r="D3729" s="173" t="s">
        <v>1116</v>
      </c>
      <c r="E3729" s="171">
        <v>0.08</v>
      </c>
      <c r="F3729" s="171">
        <v>43.29</v>
      </c>
      <c r="G3729" s="171" t="s">
        <v>10451</v>
      </c>
    </row>
    <row r="3730" spans="1:7" ht="21">
      <c r="A3730" s="171">
        <v>37592</v>
      </c>
      <c r="B3730" s="172" t="s">
        <v>1117</v>
      </c>
      <c r="C3730" s="173" t="s">
        <v>814</v>
      </c>
      <c r="D3730" s="173" t="s">
        <v>30</v>
      </c>
      <c r="E3730" s="171">
        <v>106.8</v>
      </c>
      <c r="F3730" s="171">
        <v>1.07</v>
      </c>
      <c r="G3730" s="171" t="s">
        <v>10451</v>
      </c>
    </row>
    <row r="3731" spans="1:7">
      <c r="A3731" s="171">
        <v>37623</v>
      </c>
      <c r="B3731" s="172" t="s">
        <v>842</v>
      </c>
      <c r="C3731" s="173" t="s">
        <v>820</v>
      </c>
      <c r="D3731" s="173" t="s">
        <v>336</v>
      </c>
      <c r="E3731" s="171">
        <v>0.4</v>
      </c>
      <c r="F3731" s="171" t="s">
        <v>10451</v>
      </c>
      <c r="G3731" s="171">
        <v>15.31</v>
      </c>
    </row>
    <row r="3732" spans="1:7">
      <c r="A3732" s="171">
        <v>38382</v>
      </c>
      <c r="B3732" s="172" t="s">
        <v>843</v>
      </c>
      <c r="C3732" s="173" t="s">
        <v>814</v>
      </c>
      <c r="D3732" s="173" t="s">
        <v>30</v>
      </c>
      <c r="E3732" s="171">
        <v>0.02</v>
      </c>
      <c r="F3732" s="171">
        <v>9.56</v>
      </c>
      <c r="G3732" s="171" t="s">
        <v>10451</v>
      </c>
    </row>
    <row r="3733" spans="1:7">
      <c r="A3733" s="171">
        <v>38390</v>
      </c>
      <c r="B3733" s="172" t="s">
        <v>844</v>
      </c>
      <c r="C3733" s="173" t="s">
        <v>814</v>
      </c>
      <c r="D3733" s="173" t="s">
        <v>30</v>
      </c>
      <c r="E3733" s="171">
        <v>0.01</v>
      </c>
      <c r="F3733" s="171">
        <v>28.83</v>
      </c>
      <c r="G3733" s="171" t="s">
        <v>10451</v>
      </c>
    </row>
    <row r="3734" spans="1:7">
      <c r="A3734" s="171">
        <v>38393</v>
      </c>
      <c r="B3734" s="172" t="s">
        <v>845</v>
      </c>
      <c r="C3734" s="173" t="s">
        <v>814</v>
      </c>
      <c r="D3734" s="173" t="s">
        <v>30</v>
      </c>
      <c r="E3734" s="171">
        <v>0.01</v>
      </c>
      <c r="F3734" s="171">
        <v>13</v>
      </c>
      <c r="G3734" s="171" t="s">
        <v>10451</v>
      </c>
    </row>
    <row r="3735" spans="1:7">
      <c r="A3735" s="171">
        <v>38396</v>
      </c>
      <c r="B3735" s="172" t="s">
        <v>846</v>
      </c>
      <c r="C3735" s="173" t="s">
        <v>814</v>
      </c>
      <c r="D3735" s="173" t="s">
        <v>30</v>
      </c>
      <c r="E3735" s="171">
        <v>0</v>
      </c>
      <c r="F3735" s="171">
        <v>359.64</v>
      </c>
      <c r="G3735" s="171" t="s">
        <v>10451</v>
      </c>
    </row>
    <row r="3736" spans="1:7">
      <c r="A3736" s="171">
        <v>38399</v>
      </c>
      <c r="B3736" s="172" t="s">
        <v>847</v>
      </c>
      <c r="C3736" s="173" t="s">
        <v>814</v>
      </c>
      <c r="D3736" s="173" t="s">
        <v>30</v>
      </c>
      <c r="E3736" s="171">
        <v>0</v>
      </c>
      <c r="F3736" s="171">
        <v>139.57</v>
      </c>
      <c r="G3736" s="171" t="s">
        <v>10451</v>
      </c>
    </row>
    <row r="3737" spans="1:7" ht="21">
      <c r="A3737" s="171">
        <v>38413</v>
      </c>
      <c r="B3737" s="172" t="s">
        <v>848</v>
      </c>
      <c r="C3737" s="173" t="s">
        <v>814</v>
      </c>
      <c r="D3737" s="173" t="s">
        <v>30</v>
      </c>
      <c r="E3737" s="171">
        <v>0</v>
      </c>
      <c r="F3737" s="171">
        <v>536.28</v>
      </c>
      <c r="G3737" s="171" t="s">
        <v>10451</v>
      </c>
    </row>
    <row r="3738" spans="1:7">
      <c r="A3738" s="171">
        <v>38476</v>
      </c>
      <c r="B3738" s="172" t="s">
        <v>849</v>
      </c>
      <c r="C3738" s="173" t="s">
        <v>814</v>
      </c>
      <c r="D3738" s="173" t="s">
        <v>30</v>
      </c>
      <c r="E3738" s="171">
        <v>0</v>
      </c>
      <c r="F3738" s="171">
        <v>210.29</v>
      </c>
      <c r="G3738" s="171" t="s">
        <v>10451</v>
      </c>
    </row>
    <row r="3739" spans="1:7">
      <c r="A3739" s="171">
        <v>38477</v>
      </c>
      <c r="B3739" s="172" t="s">
        <v>850</v>
      </c>
      <c r="C3739" s="173" t="s">
        <v>814</v>
      </c>
      <c r="D3739" s="173" t="s">
        <v>30</v>
      </c>
      <c r="E3739" s="171">
        <v>0</v>
      </c>
      <c r="F3739" s="171">
        <v>595.54999999999995</v>
      </c>
      <c r="G3739" s="171" t="s">
        <v>10451</v>
      </c>
    </row>
    <row r="3740" spans="1:7">
      <c r="A3740" s="171">
        <v>4750</v>
      </c>
      <c r="B3740" s="172" t="s">
        <v>967</v>
      </c>
      <c r="C3740" s="173" t="s">
        <v>820</v>
      </c>
      <c r="D3740" s="173" t="s">
        <v>336</v>
      </c>
      <c r="E3740" s="171">
        <v>4.8</v>
      </c>
      <c r="F3740" s="171" t="s">
        <v>10451</v>
      </c>
      <c r="G3740" s="171">
        <v>15.52</v>
      </c>
    </row>
    <row r="3741" spans="1:7">
      <c r="A3741" s="171">
        <v>6111</v>
      </c>
      <c r="B3741" s="172" t="s">
        <v>856</v>
      </c>
      <c r="C3741" s="173" t="s">
        <v>820</v>
      </c>
      <c r="D3741" s="173" t="s">
        <v>336</v>
      </c>
      <c r="E3741" s="171">
        <v>2.4</v>
      </c>
      <c r="F3741" s="171" t="s">
        <v>10451</v>
      </c>
      <c r="G3741" s="171">
        <v>12.58</v>
      </c>
    </row>
    <row r="3742" spans="1:7">
      <c r="A3742" s="374"/>
      <c r="B3742" s="374"/>
      <c r="C3742" s="374"/>
      <c r="D3742" s="374"/>
      <c r="E3742" s="374"/>
      <c r="F3742" s="374"/>
      <c r="G3742" s="374"/>
    </row>
    <row r="3743" spans="1:7" ht="42">
      <c r="A3743" s="219" t="s">
        <v>472</v>
      </c>
      <c r="B3743" s="220" t="s">
        <v>473</v>
      </c>
      <c r="C3743" s="221" t="s">
        <v>57</v>
      </c>
      <c r="D3743" s="221" t="s">
        <v>62</v>
      </c>
      <c r="E3743" s="222">
        <v>8</v>
      </c>
      <c r="F3743" s="222">
        <v>12.73</v>
      </c>
      <c r="G3743" s="222">
        <v>12.36</v>
      </c>
    </row>
    <row r="3744" spans="1:7">
      <c r="A3744" s="171">
        <v>10</v>
      </c>
      <c r="B3744" s="172" t="s">
        <v>816</v>
      </c>
      <c r="C3744" s="173" t="s">
        <v>814</v>
      </c>
      <c r="D3744" s="173" t="s">
        <v>30</v>
      </c>
      <c r="E3744" s="171">
        <v>0.04</v>
      </c>
      <c r="F3744" s="171">
        <v>9.4499999999999993</v>
      </c>
      <c r="G3744" s="171" t="s">
        <v>10451</v>
      </c>
    </row>
    <row r="3745" spans="1:7" ht="21">
      <c r="A3745" s="171">
        <v>10535</v>
      </c>
      <c r="B3745" s="172" t="s">
        <v>817</v>
      </c>
      <c r="C3745" s="173" t="s">
        <v>814</v>
      </c>
      <c r="D3745" s="173" t="s">
        <v>30</v>
      </c>
      <c r="E3745" s="171">
        <v>0</v>
      </c>
      <c r="F3745" s="176">
        <v>2980</v>
      </c>
      <c r="G3745" s="171" t="s">
        <v>10451</v>
      </c>
    </row>
    <row r="3746" spans="1:7">
      <c r="A3746" s="171">
        <v>1106</v>
      </c>
      <c r="B3746" s="172" t="s">
        <v>1113</v>
      </c>
      <c r="C3746" s="173" t="s">
        <v>814</v>
      </c>
      <c r="D3746" s="173" t="s">
        <v>826</v>
      </c>
      <c r="E3746" s="171">
        <v>58.26</v>
      </c>
      <c r="F3746" s="171">
        <v>0.45</v>
      </c>
      <c r="G3746" s="171" t="s">
        <v>10451</v>
      </c>
    </row>
    <row r="3747" spans="1:7" ht="21">
      <c r="A3747" s="171">
        <v>11359</v>
      </c>
      <c r="B3747" s="172" t="s">
        <v>818</v>
      </c>
      <c r="C3747" s="173" t="s">
        <v>814</v>
      </c>
      <c r="D3747" s="173" t="s">
        <v>30</v>
      </c>
      <c r="E3747" s="171">
        <v>0</v>
      </c>
      <c r="F3747" s="171">
        <v>520.16</v>
      </c>
      <c r="G3747" s="171" t="s">
        <v>10451</v>
      </c>
    </row>
    <row r="3748" spans="1:7">
      <c r="A3748" s="171">
        <v>12815</v>
      </c>
      <c r="B3748" s="172" t="s">
        <v>821</v>
      </c>
      <c r="C3748" s="173" t="s">
        <v>814</v>
      </c>
      <c r="D3748" s="173" t="s">
        <v>30</v>
      </c>
      <c r="E3748" s="171">
        <v>0.05</v>
      </c>
      <c r="F3748" s="171">
        <v>7.33</v>
      </c>
      <c r="G3748" s="171" t="s">
        <v>10451</v>
      </c>
    </row>
    <row r="3749" spans="1:7">
      <c r="A3749" s="171">
        <v>12892</v>
      </c>
      <c r="B3749" s="172" t="s">
        <v>822</v>
      </c>
      <c r="C3749" s="173" t="s">
        <v>814</v>
      </c>
      <c r="D3749" s="173" t="s">
        <v>823</v>
      </c>
      <c r="E3749" s="171">
        <v>0.09</v>
      </c>
      <c r="F3749" s="171">
        <v>10.8</v>
      </c>
      <c r="G3749" s="171" t="s">
        <v>10451</v>
      </c>
    </row>
    <row r="3750" spans="1:7">
      <c r="A3750" s="171">
        <v>12893</v>
      </c>
      <c r="B3750" s="172" t="s">
        <v>824</v>
      </c>
      <c r="C3750" s="173" t="s">
        <v>814</v>
      </c>
      <c r="D3750" s="173" t="s">
        <v>823</v>
      </c>
      <c r="E3750" s="171">
        <v>0.01</v>
      </c>
      <c r="F3750" s="171">
        <v>57.6</v>
      </c>
      <c r="G3750" s="171" t="s">
        <v>10451</v>
      </c>
    </row>
    <row r="3751" spans="1:7">
      <c r="A3751" s="171">
        <v>1379</v>
      </c>
      <c r="B3751" s="172" t="s">
        <v>825</v>
      </c>
      <c r="C3751" s="173" t="s">
        <v>814</v>
      </c>
      <c r="D3751" s="173" t="s">
        <v>826</v>
      </c>
      <c r="E3751" s="171">
        <v>55.84</v>
      </c>
      <c r="F3751" s="171">
        <v>0.36</v>
      </c>
      <c r="G3751" s="171" t="s">
        <v>10451</v>
      </c>
    </row>
    <row r="3752" spans="1:7">
      <c r="A3752" s="171">
        <v>25966</v>
      </c>
      <c r="B3752" s="172" t="s">
        <v>827</v>
      </c>
      <c r="C3752" s="173" t="s">
        <v>814</v>
      </c>
      <c r="D3752" s="173" t="s">
        <v>828</v>
      </c>
      <c r="E3752" s="171">
        <v>0.01</v>
      </c>
      <c r="F3752" s="171">
        <v>13.84</v>
      </c>
      <c r="G3752" s="171" t="s">
        <v>10451</v>
      </c>
    </row>
    <row r="3753" spans="1:7">
      <c r="A3753" s="171">
        <v>2705</v>
      </c>
      <c r="B3753" s="172" t="s">
        <v>829</v>
      </c>
      <c r="C3753" s="173" t="s">
        <v>814</v>
      </c>
      <c r="D3753" s="173" t="s">
        <v>830</v>
      </c>
      <c r="E3753" s="171">
        <v>0.42</v>
      </c>
      <c r="F3753" s="171">
        <v>0.45</v>
      </c>
      <c r="G3753" s="171" t="s">
        <v>10451</v>
      </c>
    </row>
    <row r="3754" spans="1:7">
      <c r="A3754" s="171">
        <v>2711</v>
      </c>
      <c r="B3754" s="172" t="s">
        <v>831</v>
      </c>
      <c r="C3754" s="173" t="s">
        <v>814</v>
      </c>
      <c r="D3754" s="173" t="s">
        <v>30</v>
      </c>
      <c r="E3754" s="171">
        <v>0</v>
      </c>
      <c r="F3754" s="171">
        <v>112.95</v>
      </c>
      <c r="G3754" s="171" t="s">
        <v>10451</v>
      </c>
    </row>
    <row r="3755" spans="1:7">
      <c r="A3755" s="171">
        <v>36144</v>
      </c>
      <c r="B3755" s="172" t="s">
        <v>832</v>
      </c>
      <c r="C3755" s="173" t="s">
        <v>814</v>
      </c>
      <c r="D3755" s="173" t="s">
        <v>30</v>
      </c>
      <c r="E3755" s="171">
        <v>0.73</v>
      </c>
      <c r="F3755" s="171">
        <v>1.34</v>
      </c>
      <c r="G3755" s="171" t="s">
        <v>10451</v>
      </c>
    </row>
    <row r="3756" spans="1:7">
      <c r="A3756" s="171">
        <v>36146</v>
      </c>
      <c r="B3756" s="172" t="s">
        <v>833</v>
      </c>
      <c r="C3756" s="173" t="s">
        <v>814</v>
      </c>
      <c r="D3756" s="173" t="s">
        <v>30</v>
      </c>
      <c r="E3756" s="171">
        <v>0.01</v>
      </c>
      <c r="F3756" s="171">
        <v>204</v>
      </c>
      <c r="G3756" s="171" t="s">
        <v>10451</v>
      </c>
    </row>
    <row r="3757" spans="1:7" ht="21">
      <c r="A3757" s="171">
        <v>36149</v>
      </c>
      <c r="B3757" s="172" t="s">
        <v>834</v>
      </c>
      <c r="C3757" s="173" t="s">
        <v>814</v>
      </c>
      <c r="D3757" s="173" t="s">
        <v>30</v>
      </c>
      <c r="E3757" s="171">
        <v>0</v>
      </c>
      <c r="F3757" s="171">
        <v>141</v>
      </c>
      <c r="G3757" s="171" t="s">
        <v>10451</v>
      </c>
    </row>
    <row r="3758" spans="1:7">
      <c r="A3758" s="171">
        <v>36150</v>
      </c>
      <c r="B3758" s="172" t="s">
        <v>835</v>
      </c>
      <c r="C3758" s="173" t="s">
        <v>814</v>
      </c>
      <c r="D3758" s="173" t="s">
        <v>30</v>
      </c>
      <c r="E3758" s="171">
        <v>0.02</v>
      </c>
      <c r="F3758" s="171">
        <v>35.64</v>
      </c>
      <c r="G3758" s="171" t="s">
        <v>10451</v>
      </c>
    </row>
    <row r="3759" spans="1:7" ht="21">
      <c r="A3759" s="171">
        <v>36153</v>
      </c>
      <c r="B3759" s="172" t="s">
        <v>836</v>
      </c>
      <c r="C3759" s="173" t="s">
        <v>814</v>
      </c>
      <c r="D3759" s="173" t="s">
        <v>30</v>
      </c>
      <c r="E3759" s="171">
        <v>0.01</v>
      </c>
      <c r="F3759" s="171">
        <v>160.5</v>
      </c>
      <c r="G3759" s="171" t="s">
        <v>10451</v>
      </c>
    </row>
    <row r="3760" spans="1:7" ht="21">
      <c r="A3760" s="171">
        <v>370</v>
      </c>
      <c r="B3760" s="172" t="s">
        <v>837</v>
      </c>
      <c r="C3760" s="173" t="s">
        <v>814</v>
      </c>
      <c r="D3760" s="173" t="s">
        <v>534</v>
      </c>
      <c r="E3760" s="171">
        <v>0.39</v>
      </c>
      <c r="F3760" s="171">
        <v>60</v>
      </c>
      <c r="G3760" s="171" t="s">
        <v>10451</v>
      </c>
    </row>
    <row r="3761" spans="1:7">
      <c r="A3761" s="171">
        <v>37370</v>
      </c>
      <c r="B3761" s="172" t="s">
        <v>838</v>
      </c>
      <c r="C3761" s="173" t="s">
        <v>814</v>
      </c>
      <c r="D3761" s="173" t="s">
        <v>336</v>
      </c>
      <c r="E3761" s="171">
        <v>6.56</v>
      </c>
      <c r="F3761" s="171">
        <v>2.48</v>
      </c>
      <c r="G3761" s="171" t="s">
        <v>10451</v>
      </c>
    </row>
    <row r="3762" spans="1:7">
      <c r="A3762" s="171">
        <v>37371</v>
      </c>
      <c r="B3762" s="172" t="s">
        <v>839</v>
      </c>
      <c r="C3762" s="173" t="s">
        <v>814</v>
      </c>
      <c r="D3762" s="173" t="s">
        <v>336</v>
      </c>
      <c r="E3762" s="171">
        <v>6.56</v>
      </c>
      <c r="F3762" s="171">
        <v>0.55000000000000004</v>
      </c>
      <c r="G3762" s="171" t="s">
        <v>10451</v>
      </c>
    </row>
    <row r="3763" spans="1:7">
      <c r="A3763" s="171">
        <v>37372</v>
      </c>
      <c r="B3763" s="172" t="s">
        <v>840</v>
      </c>
      <c r="C3763" s="173" t="s">
        <v>814</v>
      </c>
      <c r="D3763" s="173" t="s">
        <v>336</v>
      </c>
      <c r="E3763" s="171">
        <v>6.56</v>
      </c>
      <c r="F3763" s="171">
        <v>0.37</v>
      </c>
      <c r="G3763" s="171" t="s">
        <v>10451</v>
      </c>
    </row>
    <row r="3764" spans="1:7">
      <c r="A3764" s="171">
        <v>37373</v>
      </c>
      <c r="B3764" s="172" t="s">
        <v>841</v>
      </c>
      <c r="C3764" s="173" t="s">
        <v>814</v>
      </c>
      <c r="D3764" s="173" t="s">
        <v>336</v>
      </c>
      <c r="E3764" s="171">
        <v>6.56</v>
      </c>
      <c r="F3764" s="171">
        <v>0.02</v>
      </c>
      <c r="G3764" s="171" t="s">
        <v>10451</v>
      </c>
    </row>
    <row r="3765" spans="1:7">
      <c r="A3765" s="171">
        <v>37623</v>
      </c>
      <c r="B3765" s="172" t="s">
        <v>842</v>
      </c>
      <c r="C3765" s="173" t="s">
        <v>820</v>
      </c>
      <c r="D3765" s="173" t="s">
        <v>336</v>
      </c>
      <c r="E3765" s="171">
        <v>1.44</v>
      </c>
      <c r="F3765" s="171" t="s">
        <v>10451</v>
      </c>
      <c r="G3765" s="171">
        <v>15.31</v>
      </c>
    </row>
    <row r="3766" spans="1:7">
      <c r="A3766" s="171">
        <v>38382</v>
      </c>
      <c r="B3766" s="172" t="s">
        <v>843</v>
      </c>
      <c r="C3766" s="173" t="s">
        <v>814</v>
      </c>
      <c r="D3766" s="173" t="s">
        <v>30</v>
      </c>
      <c r="E3766" s="171">
        <v>0.01</v>
      </c>
      <c r="F3766" s="171">
        <v>9.56</v>
      </c>
      <c r="G3766" s="171" t="s">
        <v>10451</v>
      </c>
    </row>
    <row r="3767" spans="1:7">
      <c r="A3767" s="171">
        <v>38390</v>
      </c>
      <c r="B3767" s="172" t="s">
        <v>844</v>
      </c>
      <c r="C3767" s="173" t="s">
        <v>814</v>
      </c>
      <c r="D3767" s="173" t="s">
        <v>30</v>
      </c>
      <c r="E3767" s="171">
        <v>0.01</v>
      </c>
      <c r="F3767" s="171">
        <v>28.83</v>
      </c>
      <c r="G3767" s="171" t="s">
        <v>10451</v>
      </c>
    </row>
    <row r="3768" spans="1:7">
      <c r="A3768" s="171">
        <v>38393</v>
      </c>
      <c r="B3768" s="172" t="s">
        <v>845</v>
      </c>
      <c r="C3768" s="173" t="s">
        <v>814</v>
      </c>
      <c r="D3768" s="173" t="s">
        <v>30</v>
      </c>
      <c r="E3768" s="171">
        <v>0.01</v>
      </c>
      <c r="F3768" s="171">
        <v>13</v>
      </c>
      <c r="G3768" s="171" t="s">
        <v>10451</v>
      </c>
    </row>
    <row r="3769" spans="1:7">
      <c r="A3769" s="171">
        <v>38396</v>
      </c>
      <c r="B3769" s="172" t="s">
        <v>846</v>
      </c>
      <c r="C3769" s="173" t="s">
        <v>814</v>
      </c>
      <c r="D3769" s="173" t="s">
        <v>30</v>
      </c>
      <c r="E3769" s="171">
        <v>0</v>
      </c>
      <c r="F3769" s="171">
        <v>359.64</v>
      </c>
      <c r="G3769" s="171" t="s">
        <v>10451</v>
      </c>
    </row>
    <row r="3770" spans="1:7">
      <c r="A3770" s="171">
        <v>38399</v>
      </c>
      <c r="B3770" s="172" t="s">
        <v>847</v>
      </c>
      <c r="C3770" s="173" t="s">
        <v>814</v>
      </c>
      <c r="D3770" s="173" t="s">
        <v>30</v>
      </c>
      <c r="E3770" s="171">
        <v>0</v>
      </c>
      <c r="F3770" s="171">
        <v>139.57</v>
      </c>
      <c r="G3770" s="171" t="s">
        <v>10451</v>
      </c>
    </row>
    <row r="3771" spans="1:7" ht="21">
      <c r="A3771" s="171">
        <v>38413</v>
      </c>
      <c r="B3771" s="172" t="s">
        <v>848</v>
      </c>
      <c r="C3771" s="173" t="s">
        <v>814</v>
      </c>
      <c r="D3771" s="173" t="s">
        <v>30</v>
      </c>
      <c r="E3771" s="171">
        <v>0</v>
      </c>
      <c r="F3771" s="171">
        <v>536.28</v>
      </c>
      <c r="G3771" s="171" t="s">
        <v>10451</v>
      </c>
    </row>
    <row r="3772" spans="1:7">
      <c r="A3772" s="171">
        <v>38476</v>
      </c>
      <c r="B3772" s="172" t="s">
        <v>849</v>
      </c>
      <c r="C3772" s="173" t="s">
        <v>814</v>
      </c>
      <c r="D3772" s="173" t="s">
        <v>30</v>
      </c>
      <c r="E3772" s="171">
        <v>0</v>
      </c>
      <c r="F3772" s="171">
        <v>210.29</v>
      </c>
      <c r="G3772" s="171" t="s">
        <v>10451</v>
      </c>
    </row>
    <row r="3773" spans="1:7">
      <c r="A3773" s="171">
        <v>38477</v>
      </c>
      <c r="B3773" s="172" t="s">
        <v>850</v>
      </c>
      <c r="C3773" s="173" t="s">
        <v>814</v>
      </c>
      <c r="D3773" s="173" t="s">
        <v>30</v>
      </c>
      <c r="E3773" s="171">
        <v>0</v>
      </c>
      <c r="F3773" s="171">
        <v>595.54999999999995</v>
      </c>
      <c r="G3773" s="171" t="s">
        <v>10451</v>
      </c>
    </row>
    <row r="3774" spans="1:7">
      <c r="A3774" s="171">
        <v>4750</v>
      </c>
      <c r="B3774" s="172" t="s">
        <v>967</v>
      </c>
      <c r="C3774" s="173" t="s">
        <v>820</v>
      </c>
      <c r="D3774" s="173" t="s">
        <v>336</v>
      </c>
      <c r="E3774" s="171">
        <v>3.82</v>
      </c>
      <c r="F3774" s="171" t="s">
        <v>10451</v>
      </c>
      <c r="G3774" s="171">
        <v>15.52</v>
      </c>
    </row>
    <row r="3775" spans="1:7">
      <c r="A3775" s="171">
        <v>6111</v>
      </c>
      <c r="B3775" s="172" t="s">
        <v>856</v>
      </c>
      <c r="C3775" s="173" t="s">
        <v>820</v>
      </c>
      <c r="D3775" s="173" t="s">
        <v>336</v>
      </c>
      <c r="E3775" s="171">
        <v>1.39</v>
      </c>
      <c r="F3775" s="171" t="s">
        <v>10451</v>
      </c>
      <c r="G3775" s="171">
        <v>12.58</v>
      </c>
    </row>
    <row r="3776" spans="1:7">
      <c r="A3776" s="374"/>
      <c r="B3776" s="374"/>
      <c r="C3776" s="374"/>
      <c r="D3776" s="374"/>
      <c r="E3776" s="374"/>
      <c r="F3776" s="374"/>
      <c r="G3776" s="374"/>
    </row>
    <row r="3777" spans="1:7" ht="21">
      <c r="A3777" s="219" t="s">
        <v>196</v>
      </c>
      <c r="B3777" s="220" t="s">
        <v>197</v>
      </c>
      <c r="C3777" s="221" t="s">
        <v>57</v>
      </c>
      <c r="D3777" s="221" t="s">
        <v>62</v>
      </c>
      <c r="E3777" s="222">
        <v>12</v>
      </c>
      <c r="F3777" s="222">
        <v>6.63</v>
      </c>
      <c r="G3777" s="222">
        <v>4.97</v>
      </c>
    </row>
    <row r="3778" spans="1:7">
      <c r="A3778" s="171">
        <v>10</v>
      </c>
      <c r="B3778" s="172" t="s">
        <v>816</v>
      </c>
      <c r="C3778" s="173" t="s">
        <v>814</v>
      </c>
      <c r="D3778" s="173" t="s">
        <v>30</v>
      </c>
      <c r="E3778" s="171">
        <v>0.03</v>
      </c>
      <c r="F3778" s="171">
        <v>9.4499999999999993</v>
      </c>
      <c r="G3778" s="171" t="s">
        <v>10451</v>
      </c>
    </row>
    <row r="3779" spans="1:7" ht="21">
      <c r="A3779" s="171">
        <v>11359</v>
      </c>
      <c r="B3779" s="172" t="s">
        <v>818</v>
      </c>
      <c r="C3779" s="173" t="s">
        <v>814</v>
      </c>
      <c r="D3779" s="173" t="s">
        <v>30</v>
      </c>
      <c r="E3779" s="171">
        <v>0</v>
      </c>
      <c r="F3779" s="171">
        <v>520.16</v>
      </c>
      <c r="G3779" s="171" t="s">
        <v>10451</v>
      </c>
    </row>
    <row r="3780" spans="1:7">
      <c r="A3780" s="171">
        <v>12815</v>
      </c>
      <c r="B3780" s="172" t="s">
        <v>821</v>
      </c>
      <c r="C3780" s="173" t="s">
        <v>814</v>
      </c>
      <c r="D3780" s="173" t="s">
        <v>30</v>
      </c>
      <c r="E3780" s="171">
        <v>0.04</v>
      </c>
      <c r="F3780" s="171">
        <v>7.33</v>
      </c>
      <c r="G3780" s="171" t="s">
        <v>10451</v>
      </c>
    </row>
    <row r="3781" spans="1:7">
      <c r="A3781" s="171">
        <v>12892</v>
      </c>
      <c r="B3781" s="172" t="s">
        <v>822</v>
      </c>
      <c r="C3781" s="173" t="s">
        <v>814</v>
      </c>
      <c r="D3781" s="173" t="s">
        <v>823</v>
      </c>
      <c r="E3781" s="171">
        <v>0.05</v>
      </c>
      <c r="F3781" s="171">
        <v>10.8</v>
      </c>
      <c r="G3781" s="171" t="s">
        <v>10451</v>
      </c>
    </row>
    <row r="3782" spans="1:7">
      <c r="A3782" s="171">
        <v>12893</v>
      </c>
      <c r="B3782" s="172" t="s">
        <v>824</v>
      </c>
      <c r="C3782" s="173" t="s">
        <v>814</v>
      </c>
      <c r="D3782" s="173" t="s">
        <v>823</v>
      </c>
      <c r="E3782" s="171">
        <v>0.01</v>
      </c>
      <c r="F3782" s="171">
        <v>57.6</v>
      </c>
      <c r="G3782" s="171" t="s">
        <v>10451</v>
      </c>
    </row>
    <row r="3783" spans="1:7">
      <c r="A3783" s="171">
        <v>25966</v>
      </c>
      <c r="B3783" s="172" t="s">
        <v>827</v>
      </c>
      <c r="C3783" s="173" t="s">
        <v>814</v>
      </c>
      <c r="D3783" s="173" t="s">
        <v>828</v>
      </c>
      <c r="E3783" s="171">
        <v>0.01</v>
      </c>
      <c r="F3783" s="171">
        <v>13.84</v>
      </c>
      <c r="G3783" s="171" t="s">
        <v>10451</v>
      </c>
    </row>
    <row r="3784" spans="1:7">
      <c r="A3784" s="171">
        <v>2711</v>
      </c>
      <c r="B3784" s="172" t="s">
        <v>831</v>
      </c>
      <c r="C3784" s="173" t="s">
        <v>814</v>
      </c>
      <c r="D3784" s="173" t="s">
        <v>30</v>
      </c>
      <c r="E3784" s="171">
        <v>0</v>
      </c>
      <c r="F3784" s="171">
        <v>112.95</v>
      </c>
      <c r="G3784" s="171" t="s">
        <v>10451</v>
      </c>
    </row>
    <row r="3785" spans="1:7">
      <c r="A3785" s="171">
        <v>36144</v>
      </c>
      <c r="B3785" s="172" t="s">
        <v>832</v>
      </c>
      <c r="C3785" s="173" t="s">
        <v>814</v>
      </c>
      <c r="D3785" s="173" t="s">
        <v>30</v>
      </c>
      <c r="E3785" s="171">
        <v>0.45</v>
      </c>
      <c r="F3785" s="171">
        <v>1.34</v>
      </c>
      <c r="G3785" s="171" t="s">
        <v>10451</v>
      </c>
    </row>
    <row r="3786" spans="1:7">
      <c r="A3786" s="171">
        <v>36146</v>
      </c>
      <c r="B3786" s="172" t="s">
        <v>833</v>
      </c>
      <c r="C3786" s="173" t="s">
        <v>814</v>
      </c>
      <c r="D3786" s="173" t="s">
        <v>30</v>
      </c>
      <c r="E3786" s="171">
        <v>0</v>
      </c>
      <c r="F3786" s="171">
        <v>204</v>
      </c>
      <c r="G3786" s="171" t="s">
        <v>10451</v>
      </c>
    </row>
    <row r="3787" spans="1:7" ht="21">
      <c r="A3787" s="171">
        <v>36149</v>
      </c>
      <c r="B3787" s="172" t="s">
        <v>834</v>
      </c>
      <c r="C3787" s="173" t="s">
        <v>814</v>
      </c>
      <c r="D3787" s="173" t="s">
        <v>30</v>
      </c>
      <c r="E3787" s="171">
        <v>0</v>
      </c>
      <c r="F3787" s="171">
        <v>141</v>
      </c>
      <c r="G3787" s="171" t="s">
        <v>10451</v>
      </c>
    </row>
    <row r="3788" spans="1:7">
      <c r="A3788" s="171">
        <v>36150</v>
      </c>
      <c r="B3788" s="172" t="s">
        <v>835</v>
      </c>
      <c r="C3788" s="173" t="s">
        <v>814</v>
      </c>
      <c r="D3788" s="173" t="s">
        <v>30</v>
      </c>
      <c r="E3788" s="171">
        <v>0.01</v>
      </c>
      <c r="F3788" s="171">
        <v>35.64</v>
      </c>
      <c r="G3788" s="171" t="s">
        <v>10451</v>
      </c>
    </row>
    <row r="3789" spans="1:7" ht="21">
      <c r="A3789" s="171">
        <v>36153</v>
      </c>
      <c r="B3789" s="172" t="s">
        <v>836</v>
      </c>
      <c r="C3789" s="173" t="s">
        <v>814</v>
      </c>
      <c r="D3789" s="173" t="s">
        <v>30</v>
      </c>
      <c r="E3789" s="171">
        <v>0</v>
      </c>
      <c r="F3789" s="171">
        <v>160.5</v>
      </c>
      <c r="G3789" s="171" t="s">
        <v>10451</v>
      </c>
    </row>
    <row r="3790" spans="1:7">
      <c r="A3790" s="171">
        <v>37370</v>
      </c>
      <c r="B3790" s="172" t="s">
        <v>838</v>
      </c>
      <c r="C3790" s="173" t="s">
        <v>814</v>
      </c>
      <c r="D3790" s="173" t="s">
        <v>336</v>
      </c>
      <c r="E3790" s="171">
        <v>4</v>
      </c>
      <c r="F3790" s="171">
        <v>2.48</v>
      </c>
      <c r="G3790" s="171" t="s">
        <v>10451</v>
      </c>
    </row>
    <row r="3791" spans="1:7">
      <c r="A3791" s="171">
        <v>37371</v>
      </c>
      <c r="B3791" s="172" t="s">
        <v>839</v>
      </c>
      <c r="C3791" s="173" t="s">
        <v>814</v>
      </c>
      <c r="D3791" s="173" t="s">
        <v>336</v>
      </c>
      <c r="E3791" s="171">
        <v>4</v>
      </c>
      <c r="F3791" s="171">
        <v>0.55000000000000004</v>
      </c>
      <c r="G3791" s="171" t="s">
        <v>10451</v>
      </c>
    </row>
    <row r="3792" spans="1:7">
      <c r="A3792" s="171">
        <v>37372</v>
      </c>
      <c r="B3792" s="172" t="s">
        <v>840</v>
      </c>
      <c r="C3792" s="173" t="s">
        <v>814</v>
      </c>
      <c r="D3792" s="173" t="s">
        <v>336</v>
      </c>
      <c r="E3792" s="171">
        <v>4</v>
      </c>
      <c r="F3792" s="171">
        <v>0.37</v>
      </c>
      <c r="G3792" s="171" t="s">
        <v>10451</v>
      </c>
    </row>
    <row r="3793" spans="1:7">
      <c r="A3793" s="171">
        <v>37373</v>
      </c>
      <c r="B3793" s="172" t="s">
        <v>841</v>
      </c>
      <c r="C3793" s="173" t="s">
        <v>814</v>
      </c>
      <c r="D3793" s="173" t="s">
        <v>336</v>
      </c>
      <c r="E3793" s="171">
        <v>4</v>
      </c>
      <c r="F3793" s="171">
        <v>0.02</v>
      </c>
      <c r="G3793" s="171" t="s">
        <v>10451</v>
      </c>
    </row>
    <row r="3794" spans="1:7">
      <c r="A3794" s="171">
        <v>38382</v>
      </c>
      <c r="B3794" s="172" t="s">
        <v>843</v>
      </c>
      <c r="C3794" s="173" t="s">
        <v>814</v>
      </c>
      <c r="D3794" s="173" t="s">
        <v>30</v>
      </c>
      <c r="E3794" s="171">
        <v>0.01</v>
      </c>
      <c r="F3794" s="171">
        <v>9.56</v>
      </c>
      <c r="G3794" s="171" t="s">
        <v>10451</v>
      </c>
    </row>
    <row r="3795" spans="1:7">
      <c r="A3795" s="171">
        <v>38390</v>
      </c>
      <c r="B3795" s="172" t="s">
        <v>844</v>
      </c>
      <c r="C3795" s="173" t="s">
        <v>814</v>
      </c>
      <c r="D3795" s="173" t="s">
        <v>30</v>
      </c>
      <c r="E3795" s="171">
        <v>0.01</v>
      </c>
      <c r="F3795" s="171">
        <v>28.83</v>
      </c>
      <c r="G3795" s="171" t="s">
        <v>10451</v>
      </c>
    </row>
    <row r="3796" spans="1:7">
      <c r="A3796" s="171">
        <v>38393</v>
      </c>
      <c r="B3796" s="172" t="s">
        <v>845</v>
      </c>
      <c r="C3796" s="173" t="s">
        <v>814</v>
      </c>
      <c r="D3796" s="173" t="s">
        <v>30</v>
      </c>
      <c r="E3796" s="171">
        <v>0.01</v>
      </c>
      <c r="F3796" s="171">
        <v>13</v>
      </c>
      <c r="G3796" s="171" t="s">
        <v>10451</v>
      </c>
    </row>
    <row r="3797" spans="1:7">
      <c r="A3797" s="171">
        <v>38396</v>
      </c>
      <c r="B3797" s="172" t="s">
        <v>846</v>
      </c>
      <c r="C3797" s="173" t="s">
        <v>814</v>
      </c>
      <c r="D3797" s="173" t="s">
        <v>30</v>
      </c>
      <c r="E3797" s="171">
        <v>0</v>
      </c>
      <c r="F3797" s="171">
        <v>359.64</v>
      </c>
      <c r="G3797" s="171" t="s">
        <v>10451</v>
      </c>
    </row>
    <row r="3798" spans="1:7">
      <c r="A3798" s="171">
        <v>38399</v>
      </c>
      <c r="B3798" s="172" t="s">
        <v>847</v>
      </c>
      <c r="C3798" s="173" t="s">
        <v>814</v>
      </c>
      <c r="D3798" s="173" t="s">
        <v>30</v>
      </c>
      <c r="E3798" s="171">
        <v>0</v>
      </c>
      <c r="F3798" s="171">
        <v>139.57</v>
      </c>
      <c r="G3798" s="171" t="s">
        <v>10451</v>
      </c>
    </row>
    <row r="3799" spans="1:7" ht="21">
      <c r="A3799" s="171">
        <v>38413</v>
      </c>
      <c r="B3799" s="172" t="s">
        <v>848</v>
      </c>
      <c r="C3799" s="173" t="s">
        <v>814</v>
      </c>
      <c r="D3799" s="173" t="s">
        <v>30</v>
      </c>
      <c r="E3799" s="171">
        <v>0</v>
      </c>
      <c r="F3799" s="171">
        <v>536.28</v>
      </c>
      <c r="G3799" s="171" t="s">
        <v>10451</v>
      </c>
    </row>
    <row r="3800" spans="1:7">
      <c r="A3800" s="171">
        <v>38476</v>
      </c>
      <c r="B3800" s="172" t="s">
        <v>849</v>
      </c>
      <c r="C3800" s="173" t="s">
        <v>814</v>
      </c>
      <c r="D3800" s="173" t="s">
        <v>30</v>
      </c>
      <c r="E3800" s="171">
        <v>0</v>
      </c>
      <c r="F3800" s="171">
        <v>210.29</v>
      </c>
      <c r="G3800" s="171" t="s">
        <v>10451</v>
      </c>
    </row>
    <row r="3801" spans="1:7">
      <c r="A3801" s="171">
        <v>38477</v>
      </c>
      <c r="B3801" s="172" t="s">
        <v>850</v>
      </c>
      <c r="C3801" s="173" t="s">
        <v>814</v>
      </c>
      <c r="D3801" s="173" t="s">
        <v>30</v>
      </c>
      <c r="E3801" s="171">
        <v>0</v>
      </c>
      <c r="F3801" s="171">
        <v>595.54999999999995</v>
      </c>
      <c r="G3801" s="171" t="s">
        <v>10451</v>
      </c>
    </row>
    <row r="3802" spans="1:7">
      <c r="A3802" s="171">
        <v>4783</v>
      </c>
      <c r="B3802" s="172" t="s">
        <v>944</v>
      </c>
      <c r="C3802" s="173" t="s">
        <v>820</v>
      </c>
      <c r="D3802" s="173" t="s">
        <v>336</v>
      </c>
      <c r="E3802" s="171">
        <v>2.96</v>
      </c>
      <c r="F3802" s="171" t="s">
        <v>10451</v>
      </c>
      <c r="G3802" s="171">
        <v>15.52</v>
      </c>
    </row>
    <row r="3803" spans="1:7">
      <c r="A3803" s="171">
        <v>6111</v>
      </c>
      <c r="B3803" s="172" t="s">
        <v>856</v>
      </c>
      <c r="C3803" s="173" t="s">
        <v>820</v>
      </c>
      <c r="D3803" s="173" t="s">
        <v>336</v>
      </c>
      <c r="E3803" s="171">
        <v>1.0900000000000001</v>
      </c>
      <c r="F3803" s="171" t="s">
        <v>10451</v>
      </c>
      <c r="G3803" s="171">
        <v>12.58</v>
      </c>
    </row>
    <row r="3804" spans="1:7">
      <c r="A3804" s="171">
        <v>7356</v>
      </c>
      <c r="B3804" s="172" t="s">
        <v>945</v>
      </c>
      <c r="C3804" s="173" t="s">
        <v>814</v>
      </c>
      <c r="D3804" s="173" t="s">
        <v>828</v>
      </c>
      <c r="E3804" s="171">
        <v>3.96</v>
      </c>
      <c r="F3804" s="171">
        <v>15.1</v>
      </c>
      <c r="G3804" s="171" t="s">
        <v>10451</v>
      </c>
    </row>
    <row r="3805" spans="1:7">
      <c r="A3805" s="374"/>
      <c r="B3805" s="374"/>
      <c r="C3805" s="374"/>
      <c r="D3805" s="374"/>
      <c r="E3805" s="374"/>
      <c r="F3805" s="374"/>
      <c r="G3805" s="374"/>
    </row>
    <row r="3806" spans="1:7" ht="21">
      <c r="A3806" s="219" t="s">
        <v>476</v>
      </c>
      <c r="B3806" s="220" t="s">
        <v>477</v>
      </c>
      <c r="C3806" s="221" t="s">
        <v>57</v>
      </c>
      <c r="D3806" s="221" t="s">
        <v>88</v>
      </c>
      <c r="E3806" s="222">
        <v>10</v>
      </c>
      <c r="F3806" s="222">
        <v>1.1100000000000001</v>
      </c>
      <c r="G3806" s="222">
        <v>1.04</v>
      </c>
    </row>
    <row r="3807" spans="1:7">
      <c r="A3807" s="171">
        <v>10</v>
      </c>
      <c r="B3807" s="172" t="s">
        <v>816</v>
      </c>
      <c r="C3807" s="173" t="s">
        <v>814</v>
      </c>
      <c r="D3807" s="173" t="s">
        <v>30</v>
      </c>
      <c r="E3807" s="171">
        <v>0</v>
      </c>
      <c r="F3807" s="171">
        <v>9.4499999999999993</v>
      </c>
      <c r="G3807" s="171" t="s">
        <v>10451</v>
      </c>
    </row>
    <row r="3808" spans="1:7">
      <c r="A3808" s="171">
        <v>1106</v>
      </c>
      <c r="B3808" s="172" t="s">
        <v>1113</v>
      </c>
      <c r="C3808" s="173" t="s">
        <v>814</v>
      </c>
      <c r="D3808" s="173" t="s">
        <v>826</v>
      </c>
      <c r="E3808" s="171">
        <v>6.12</v>
      </c>
      <c r="F3808" s="171">
        <v>0.45</v>
      </c>
      <c r="G3808" s="171" t="s">
        <v>10451</v>
      </c>
    </row>
    <row r="3809" spans="1:7" ht="21">
      <c r="A3809" s="171">
        <v>11359</v>
      </c>
      <c r="B3809" s="172" t="s">
        <v>818</v>
      </c>
      <c r="C3809" s="173" t="s">
        <v>814</v>
      </c>
      <c r="D3809" s="173" t="s">
        <v>30</v>
      </c>
      <c r="E3809" s="171">
        <v>0</v>
      </c>
      <c r="F3809" s="171">
        <v>520.16</v>
      </c>
      <c r="G3809" s="171" t="s">
        <v>10451</v>
      </c>
    </row>
    <row r="3810" spans="1:7">
      <c r="A3810" s="171">
        <v>12815</v>
      </c>
      <c r="B3810" s="172" t="s">
        <v>821</v>
      </c>
      <c r="C3810" s="173" t="s">
        <v>814</v>
      </c>
      <c r="D3810" s="173" t="s">
        <v>30</v>
      </c>
      <c r="E3810" s="171">
        <v>0.01</v>
      </c>
      <c r="F3810" s="171">
        <v>7.33</v>
      </c>
      <c r="G3810" s="171" t="s">
        <v>10451</v>
      </c>
    </row>
    <row r="3811" spans="1:7">
      <c r="A3811" s="171">
        <v>12892</v>
      </c>
      <c r="B3811" s="172" t="s">
        <v>822</v>
      </c>
      <c r="C3811" s="173" t="s">
        <v>814</v>
      </c>
      <c r="D3811" s="173" t="s">
        <v>823</v>
      </c>
      <c r="E3811" s="171">
        <v>0.01</v>
      </c>
      <c r="F3811" s="171">
        <v>10.8</v>
      </c>
      <c r="G3811" s="171" t="s">
        <v>10451</v>
      </c>
    </row>
    <row r="3812" spans="1:7">
      <c r="A3812" s="171">
        <v>12893</v>
      </c>
      <c r="B3812" s="172" t="s">
        <v>824</v>
      </c>
      <c r="C3812" s="173" t="s">
        <v>814</v>
      </c>
      <c r="D3812" s="173" t="s">
        <v>823</v>
      </c>
      <c r="E3812" s="171">
        <v>0</v>
      </c>
      <c r="F3812" s="171">
        <v>57.6</v>
      </c>
      <c r="G3812" s="171" t="s">
        <v>10451</v>
      </c>
    </row>
    <row r="3813" spans="1:7">
      <c r="A3813" s="171">
        <v>1379</v>
      </c>
      <c r="B3813" s="172" t="s">
        <v>825</v>
      </c>
      <c r="C3813" s="173" t="s">
        <v>814</v>
      </c>
      <c r="D3813" s="173" t="s">
        <v>826</v>
      </c>
      <c r="E3813" s="171">
        <v>5.87</v>
      </c>
      <c r="F3813" s="171">
        <v>0.36</v>
      </c>
      <c r="G3813" s="171" t="s">
        <v>10451</v>
      </c>
    </row>
    <row r="3814" spans="1:7">
      <c r="A3814" s="171">
        <v>25966</v>
      </c>
      <c r="B3814" s="172" t="s">
        <v>827</v>
      </c>
      <c r="C3814" s="173" t="s">
        <v>814</v>
      </c>
      <c r="D3814" s="173" t="s">
        <v>828</v>
      </c>
      <c r="E3814" s="171">
        <v>0</v>
      </c>
      <c r="F3814" s="171">
        <v>13.84</v>
      </c>
      <c r="G3814" s="171" t="s">
        <v>10451</v>
      </c>
    </row>
    <row r="3815" spans="1:7">
      <c r="A3815" s="171">
        <v>2705</v>
      </c>
      <c r="B3815" s="172" t="s">
        <v>829</v>
      </c>
      <c r="C3815" s="173" t="s">
        <v>814</v>
      </c>
      <c r="D3815" s="173" t="s">
        <v>830</v>
      </c>
      <c r="E3815" s="171">
        <v>0.08</v>
      </c>
      <c r="F3815" s="171">
        <v>0.45</v>
      </c>
      <c r="G3815" s="171" t="s">
        <v>10451</v>
      </c>
    </row>
    <row r="3816" spans="1:7">
      <c r="A3816" s="171">
        <v>2711</v>
      </c>
      <c r="B3816" s="172" t="s">
        <v>831</v>
      </c>
      <c r="C3816" s="173" t="s">
        <v>814</v>
      </c>
      <c r="D3816" s="173" t="s">
        <v>30</v>
      </c>
      <c r="E3816" s="171">
        <v>0</v>
      </c>
      <c r="F3816" s="171">
        <v>112.95</v>
      </c>
      <c r="G3816" s="171" t="s">
        <v>10451</v>
      </c>
    </row>
    <row r="3817" spans="1:7">
      <c r="A3817" s="171">
        <v>36144</v>
      </c>
      <c r="B3817" s="172" t="s">
        <v>832</v>
      </c>
      <c r="C3817" s="173" t="s">
        <v>814</v>
      </c>
      <c r="D3817" s="173" t="s">
        <v>30</v>
      </c>
      <c r="E3817" s="171">
        <v>0.08</v>
      </c>
      <c r="F3817" s="171">
        <v>1.34</v>
      </c>
      <c r="G3817" s="171" t="s">
        <v>10451</v>
      </c>
    </row>
    <row r="3818" spans="1:7">
      <c r="A3818" s="171">
        <v>36146</v>
      </c>
      <c r="B3818" s="172" t="s">
        <v>833</v>
      </c>
      <c r="C3818" s="173" t="s">
        <v>814</v>
      </c>
      <c r="D3818" s="173" t="s">
        <v>30</v>
      </c>
      <c r="E3818" s="171">
        <v>0</v>
      </c>
      <c r="F3818" s="171">
        <v>204</v>
      </c>
      <c r="G3818" s="171" t="s">
        <v>10451</v>
      </c>
    </row>
    <row r="3819" spans="1:7" ht="21">
      <c r="A3819" s="171">
        <v>36149</v>
      </c>
      <c r="B3819" s="172" t="s">
        <v>834</v>
      </c>
      <c r="C3819" s="173" t="s">
        <v>814</v>
      </c>
      <c r="D3819" s="173" t="s">
        <v>30</v>
      </c>
      <c r="E3819" s="171">
        <v>0</v>
      </c>
      <c r="F3819" s="171">
        <v>141</v>
      </c>
      <c r="G3819" s="171" t="s">
        <v>10451</v>
      </c>
    </row>
    <row r="3820" spans="1:7">
      <c r="A3820" s="171">
        <v>36150</v>
      </c>
      <c r="B3820" s="172" t="s">
        <v>835</v>
      </c>
      <c r="C3820" s="173" t="s">
        <v>814</v>
      </c>
      <c r="D3820" s="173" t="s">
        <v>30</v>
      </c>
      <c r="E3820" s="171">
        <v>0</v>
      </c>
      <c r="F3820" s="171">
        <v>35.64</v>
      </c>
      <c r="G3820" s="171" t="s">
        <v>10451</v>
      </c>
    </row>
    <row r="3821" spans="1:7" ht="21">
      <c r="A3821" s="171">
        <v>36153</v>
      </c>
      <c r="B3821" s="172" t="s">
        <v>836</v>
      </c>
      <c r="C3821" s="173" t="s">
        <v>814</v>
      </c>
      <c r="D3821" s="173" t="s">
        <v>30</v>
      </c>
      <c r="E3821" s="171">
        <v>0</v>
      </c>
      <c r="F3821" s="171">
        <v>160.5</v>
      </c>
      <c r="G3821" s="171" t="s">
        <v>10451</v>
      </c>
    </row>
    <row r="3822" spans="1:7" ht="21">
      <c r="A3822" s="171">
        <v>36397</v>
      </c>
      <c r="B3822" s="172" t="s">
        <v>1118</v>
      </c>
      <c r="C3822" s="173" t="s">
        <v>814</v>
      </c>
      <c r="D3822" s="173" t="s">
        <v>30</v>
      </c>
      <c r="E3822" s="171">
        <v>0</v>
      </c>
      <c r="F3822" s="176">
        <v>12122.03</v>
      </c>
      <c r="G3822" s="171" t="s">
        <v>10451</v>
      </c>
    </row>
    <row r="3823" spans="1:7" ht="21">
      <c r="A3823" s="171">
        <v>370</v>
      </c>
      <c r="B3823" s="172" t="s">
        <v>837</v>
      </c>
      <c r="C3823" s="173" t="s">
        <v>814</v>
      </c>
      <c r="D3823" s="173" t="s">
        <v>534</v>
      </c>
      <c r="E3823" s="171">
        <v>0.05</v>
      </c>
      <c r="F3823" s="171">
        <v>60</v>
      </c>
      <c r="G3823" s="171" t="s">
        <v>10451</v>
      </c>
    </row>
    <row r="3824" spans="1:7">
      <c r="A3824" s="171">
        <v>37370</v>
      </c>
      <c r="B3824" s="172" t="s">
        <v>838</v>
      </c>
      <c r="C3824" s="173" t="s">
        <v>814</v>
      </c>
      <c r="D3824" s="173" t="s">
        <v>336</v>
      </c>
      <c r="E3824" s="171">
        <v>0.68</v>
      </c>
      <c r="F3824" s="171">
        <v>2.48</v>
      </c>
      <c r="G3824" s="171" t="s">
        <v>10451</v>
      </c>
    </row>
    <row r="3825" spans="1:7">
      <c r="A3825" s="171">
        <v>37371</v>
      </c>
      <c r="B3825" s="172" t="s">
        <v>839</v>
      </c>
      <c r="C3825" s="173" t="s">
        <v>814</v>
      </c>
      <c r="D3825" s="173" t="s">
        <v>336</v>
      </c>
      <c r="E3825" s="171">
        <v>0.68</v>
      </c>
      <c r="F3825" s="171">
        <v>0.55000000000000004</v>
      </c>
      <c r="G3825" s="171" t="s">
        <v>10451</v>
      </c>
    </row>
    <row r="3826" spans="1:7">
      <c r="A3826" s="171">
        <v>37372</v>
      </c>
      <c r="B3826" s="172" t="s">
        <v>840</v>
      </c>
      <c r="C3826" s="173" t="s">
        <v>814</v>
      </c>
      <c r="D3826" s="173" t="s">
        <v>336</v>
      </c>
      <c r="E3826" s="171">
        <v>0.68</v>
      </c>
      <c r="F3826" s="171">
        <v>0.37</v>
      </c>
      <c r="G3826" s="171" t="s">
        <v>10451</v>
      </c>
    </row>
    <row r="3827" spans="1:7">
      <c r="A3827" s="171">
        <v>37373</v>
      </c>
      <c r="B3827" s="172" t="s">
        <v>841</v>
      </c>
      <c r="C3827" s="173" t="s">
        <v>814</v>
      </c>
      <c r="D3827" s="173" t="s">
        <v>336</v>
      </c>
      <c r="E3827" s="171">
        <v>0.68</v>
      </c>
      <c r="F3827" s="171">
        <v>0.02</v>
      </c>
      <c r="G3827" s="171" t="s">
        <v>10451</v>
      </c>
    </row>
    <row r="3828" spans="1:7">
      <c r="A3828" s="171">
        <v>37623</v>
      </c>
      <c r="B3828" s="172" t="s">
        <v>842</v>
      </c>
      <c r="C3828" s="173" t="s">
        <v>820</v>
      </c>
      <c r="D3828" s="173" t="s">
        <v>336</v>
      </c>
      <c r="E3828" s="171">
        <v>0.13</v>
      </c>
      <c r="F3828" s="171" t="s">
        <v>10451</v>
      </c>
      <c r="G3828" s="171">
        <v>15.31</v>
      </c>
    </row>
    <row r="3829" spans="1:7">
      <c r="A3829" s="171">
        <v>38382</v>
      </c>
      <c r="B3829" s="172" t="s">
        <v>843</v>
      </c>
      <c r="C3829" s="173" t="s">
        <v>814</v>
      </c>
      <c r="D3829" s="173" t="s">
        <v>30</v>
      </c>
      <c r="E3829" s="171">
        <v>0</v>
      </c>
      <c r="F3829" s="171">
        <v>9.56</v>
      </c>
      <c r="G3829" s="171" t="s">
        <v>10451</v>
      </c>
    </row>
    <row r="3830" spans="1:7">
      <c r="A3830" s="171">
        <v>38390</v>
      </c>
      <c r="B3830" s="172" t="s">
        <v>844</v>
      </c>
      <c r="C3830" s="173" t="s">
        <v>814</v>
      </c>
      <c r="D3830" s="173" t="s">
        <v>30</v>
      </c>
      <c r="E3830" s="171">
        <v>0</v>
      </c>
      <c r="F3830" s="171">
        <v>28.83</v>
      </c>
      <c r="G3830" s="171" t="s">
        <v>10451</v>
      </c>
    </row>
    <row r="3831" spans="1:7">
      <c r="A3831" s="171">
        <v>38393</v>
      </c>
      <c r="B3831" s="172" t="s">
        <v>845</v>
      </c>
      <c r="C3831" s="173" t="s">
        <v>814</v>
      </c>
      <c r="D3831" s="173" t="s">
        <v>30</v>
      </c>
      <c r="E3831" s="171">
        <v>0</v>
      </c>
      <c r="F3831" s="171">
        <v>13</v>
      </c>
      <c r="G3831" s="171" t="s">
        <v>10451</v>
      </c>
    </row>
    <row r="3832" spans="1:7">
      <c r="A3832" s="171">
        <v>38396</v>
      </c>
      <c r="B3832" s="172" t="s">
        <v>846</v>
      </c>
      <c r="C3832" s="173" t="s">
        <v>814</v>
      </c>
      <c r="D3832" s="173" t="s">
        <v>30</v>
      </c>
      <c r="E3832" s="171">
        <v>0</v>
      </c>
      <c r="F3832" s="171">
        <v>359.64</v>
      </c>
      <c r="G3832" s="171" t="s">
        <v>10451</v>
      </c>
    </row>
    <row r="3833" spans="1:7">
      <c r="A3833" s="171">
        <v>38399</v>
      </c>
      <c r="B3833" s="172" t="s">
        <v>847</v>
      </c>
      <c r="C3833" s="173" t="s">
        <v>814</v>
      </c>
      <c r="D3833" s="173" t="s">
        <v>30</v>
      </c>
      <c r="E3833" s="171">
        <v>0</v>
      </c>
      <c r="F3833" s="171">
        <v>139.57</v>
      </c>
      <c r="G3833" s="171" t="s">
        <v>10451</v>
      </c>
    </row>
    <row r="3834" spans="1:7" ht="21">
      <c r="A3834" s="171">
        <v>38413</v>
      </c>
      <c r="B3834" s="172" t="s">
        <v>848</v>
      </c>
      <c r="C3834" s="173" t="s">
        <v>814</v>
      </c>
      <c r="D3834" s="173" t="s">
        <v>30</v>
      </c>
      <c r="E3834" s="171">
        <v>0</v>
      </c>
      <c r="F3834" s="171">
        <v>536.28</v>
      </c>
      <c r="G3834" s="171" t="s">
        <v>10451</v>
      </c>
    </row>
    <row r="3835" spans="1:7">
      <c r="A3835" s="171">
        <v>38476</v>
      </c>
      <c r="B3835" s="172" t="s">
        <v>849</v>
      </c>
      <c r="C3835" s="173" t="s">
        <v>814</v>
      </c>
      <c r="D3835" s="173" t="s">
        <v>30</v>
      </c>
      <c r="E3835" s="171">
        <v>0</v>
      </c>
      <c r="F3835" s="171">
        <v>210.29</v>
      </c>
      <c r="G3835" s="171" t="s">
        <v>10451</v>
      </c>
    </row>
    <row r="3836" spans="1:7">
      <c r="A3836" s="171">
        <v>38477</v>
      </c>
      <c r="B3836" s="172" t="s">
        <v>850</v>
      </c>
      <c r="C3836" s="173" t="s">
        <v>814</v>
      </c>
      <c r="D3836" s="173" t="s">
        <v>30</v>
      </c>
      <c r="E3836" s="171">
        <v>0</v>
      </c>
      <c r="F3836" s="171">
        <v>595.54999999999995</v>
      </c>
      <c r="G3836" s="171" t="s">
        <v>10451</v>
      </c>
    </row>
    <row r="3837" spans="1:7">
      <c r="A3837" s="171">
        <v>4750</v>
      </c>
      <c r="B3837" s="172" t="s">
        <v>967</v>
      </c>
      <c r="C3837" s="173" t="s">
        <v>820</v>
      </c>
      <c r="D3837" s="173" t="s">
        <v>336</v>
      </c>
      <c r="E3837" s="171">
        <v>0.44</v>
      </c>
      <c r="F3837" s="171" t="s">
        <v>10451</v>
      </c>
      <c r="G3837" s="171">
        <v>15.52</v>
      </c>
    </row>
    <row r="3838" spans="1:7">
      <c r="A3838" s="171">
        <v>6111</v>
      </c>
      <c r="B3838" s="172" t="s">
        <v>856</v>
      </c>
      <c r="C3838" s="173" t="s">
        <v>820</v>
      </c>
      <c r="D3838" s="173" t="s">
        <v>336</v>
      </c>
      <c r="E3838" s="171">
        <v>0.12</v>
      </c>
      <c r="F3838" s="171" t="s">
        <v>10451</v>
      </c>
      <c r="G3838" s="171">
        <v>12.58</v>
      </c>
    </row>
    <row r="3839" spans="1:7">
      <c r="A3839" s="374"/>
      <c r="B3839" s="374"/>
      <c r="C3839" s="374"/>
      <c r="D3839" s="374"/>
      <c r="E3839" s="374"/>
      <c r="F3839" s="374"/>
      <c r="G3839" s="374"/>
    </row>
    <row r="3840" spans="1:7">
      <c r="A3840" s="219" t="s">
        <v>211</v>
      </c>
      <c r="B3840" s="220" t="s">
        <v>212</v>
      </c>
      <c r="C3840" s="221" t="s">
        <v>57</v>
      </c>
      <c r="D3840" s="221" t="s">
        <v>62</v>
      </c>
      <c r="E3840" s="222">
        <v>12</v>
      </c>
      <c r="F3840" s="222">
        <v>0.74</v>
      </c>
      <c r="G3840" s="222">
        <v>1.92</v>
      </c>
    </row>
    <row r="3841" spans="1:7">
      <c r="A3841" s="171">
        <v>10</v>
      </c>
      <c r="B3841" s="172" t="s">
        <v>816</v>
      </c>
      <c r="C3841" s="173" t="s">
        <v>814</v>
      </c>
      <c r="D3841" s="173" t="s">
        <v>30</v>
      </c>
      <c r="E3841" s="171">
        <v>0.01</v>
      </c>
      <c r="F3841" s="171">
        <v>9.4499999999999993</v>
      </c>
      <c r="G3841" s="171" t="s">
        <v>10451</v>
      </c>
    </row>
    <row r="3842" spans="1:7" ht="21">
      <c r="A3842" s="171">
        <v>11359</v>
      </c>
      <c r="B3842" s="172" t="s">
        <v>818</v>
      </c>
      <c r="C3842" s="173" t="s">
        <v>814</v>
      </c>
      <c r="D3842" s="173" t="s">
        <v>30</v>
      </c>
      <c r="E3842" s="171">
        <v>0</v>
      </c>
      <c r="F3842" s="171">
        <v>520.16</v>
      </c>
      <c r="G3842" s="171" t="s">
        <v>10451</v>
      </c>
    </row>
    <row r="3843" spans="1:7">
      <c r="A3843" s="171">
        <v>12815</v>
      </c>
      <c r="B3843" s="172" t="s">
        <v>821</v>
      </c>
      <c r="C3843" s="173" t="s">
        <v>814</v>
      </c>
      <c r="D3843" s="173" t="s">
        <v>30</v>
      </c>
      <c r="E3843" s="171">
        <v>0.02</v>
      </c>
      <c r="F3843" s="171">
        <v>7.33</v>
      </c>
      <c r="G3843" s="171" t="s">
        <v>10451</v>
      </c>
    </row>
    <row r="3844" spans="1:7">
      <c r="A3844" s="171">
        <v>12892</v>
      </c>
      <c r="B3844" s="172" t="s">
        <v>822</v>
      </c>
      <c r="C3844" s="173" t="s">
        <v>814</v>
      </c>
      <c r="D3844" s="173" t="s">
        <v>823</v>
      </c>
      <c r="E3844" s="171">
        <v>0.02</v>
      </c>
      <c r="F3844" s="171">
        <v>10.8</v>
      </c>
      <c r="G3844" s="171" t="s">
        <v>10451</v>
      </c>
    </row>
    <row r="3845" spans="1:7">
      <c r="A3845" s="171">
        <v>12893</v>
      </c>
      <c r="B3845" s="172" t="s">
        <v>824</v>
      </c>
      <c r="C3845" s="173" t="s">
        <v>814</v>
      </c>
      <c r="D3845" s="173" t="s">
        <v>823</v>
      </c>
      <c r="E3845" s="171">
        <v>0</v>
      </c>
      <c r="F3845" s="171">
        <v>57.6</v>
      </c>
      <c r="G3845" s="171" t="s">
        <v>10451</v>
      </c>
    </row>
    <row r="3846" spans="1:7">
      <c r="A3846" s="171">
        <v>25966</v>
      </c>
      <c r="B3846" s="172" t="s">
        <v>827</v>
      </c>
      <c r="C3846" s="173" t="s">
        <v>814</v>
      </c>
      <c r="D3846" s="173" t="s">
        <v>828</v>
      </c>
      <c r="E3846" s="171">
        <v>0</v>
      </c>
      <c r="F3846" s="171">
        <v>13.84</v>
      </c>
      <c r="G3846" s="171" t="s">
        <v>10451</v>
      </c>
    </row>
    <row r="3847" spans="1:7">
      <c r="A3847" s="171">
        <v>2711</v>
      </c>
      <c r="B3847" s="172" t="s">
        <v>831</v>
      </c>
      <c r="C3847" s="173" t="s">
        <v>814</v>
      </c>
      <c r="D3847" s="173" t="s">
        <v>30</v>
      </c>
      <c r="E3847" s="171">
        <v>0</v>
      </c>
      <c r="F3847" s="171">
        <v>112.95</v>
      </c>
      <c r="G3847" s="171" t="s">
        <v>10451</v>
      </c>
    </row>
    <row r="3848" spans="1:7">
      <c r="A3848" s="171">
        <v>36144</v>
      </c>
      <c r="B3848" s="172" t="s">
        <v>832</v>
      </c>
      <c r="C3848" s="173" t="s">
        <v>814</v>
      </c>
      <c r="D3848" s="173" t="s">
        <v>30</v>
      </c>
      <c r="E3848" s="171">
        <v>0.2</v>
      </c>
      <c r="F3848" s="171">
        <v>1.34</v>
      </c>
      <c r="G3848" s="171" t="s">
        <v>10451</v>
      </c>
    </row>
    <row r="3849" spans="1:7">
      <c r="A3849" s="171">
        <v>36146</v>
      </c>
      <c r="B3849" s="172" t="s">
        <v>833</v>
      </c>
      <c r="C3849" s="173" t="s">
        <v>814</v>
      </c>
      <c r="D3849" s="173" t="s">
        <v>30</v>
      </c>
      <c r="E3849" s="171">
        <v>0</v>
      </c>
      <c r="F3849" s="171">
        <v>204</v>
      </c>
      <c r="G3849" s="171" t="s">
        <v>10451</v>
      </c>
    </row>
    <row r="3850" spans="1:7" ht="21">
      <c r="A3850" s="171">
        <v>36149</v>
      </c>
      <c r="B3850" s="172" t="s">
        <v>834</v>
      </c>
      <c r="C3850" s="173" t="s">
        <v>814</v>
      </c>
      <c r="D3850" s="173" t="s">
        <v>30</v>
      </c>
      <c r="E3850" s="171">
        <v>0</v>
      </c>
      <c r="F3850" s="171">
        <v>141</v>
      </c>
      <c r="G3850" s="171" t="s">
        <v>10451</v>
      </c>
    </row>
    <row r="3851" spans="1:7">
      <c r="A3851" s="171">
        <v>36150</v>
      </c>
      <c r="B3851" s="172" t="s">
        <v>835</v>
      </c>
      <c r="C3851" s="173" t="s">
        <v>814</v>
      </c>
      <c r="D3851" s="173" t="s">
        <v>30</v>
      </c>
      <c r="E3851" s="171">
        <v>0</v>
      </c>
      <c r="F3851" s="171">
        <v>35.64</v>
      </c>
      <c r="G3851" s="171" t="s">
        <v>10451</v>
      </c>
    </row>
    <row r="3852" spans="1:7" ht="21">
      <c r="A3852" s="171">
        <v>36153</v>
      </c>
      <c r="B3852" s="172" t="s">
        <v>836</v>
      </c>
      <c r="C3852" s="173" t="s">
        <v>814</v>
      </c>
      <c r="D3852" s="173" t="s">
        <v>30</v>
      </c>
      <c r="E3852" s="171">
        <v>0</v>
      </c>
      <c r="F3852" s="171">
        <v>160.5</v>
      </c>
      <c r="G3852" s="171" t="s">
        <v>10451</v>
      </c>
    </row>
    <row r="3853" spans="1:7">
      <c r="A3853" s="171">
        <v>37370</v>
      </c>
      <c r="B3853" s="172" t="s">
        <v>838</v>
      </c>
      <c r="C3853" s="173" t="s">
        <v>814</v>
      </c>
      <c r="D3853" s="173" t="s">
        <v>336</v>
      </c>
      <c r="E3853" s="171">
        <v>1.8</v>
      </c>
      <c r="F3853" s="171">
        <v>2.48</v>
      </c>
      <c r="G3853" s="171" t="s">
        <v>10451</v>
      </c>
    </row>
    <row r="3854" spans="1:7">
      <c r="A3854" s="171">
        <v>37371</v>
      </c>
      <c r="B3854" s="172" t="s">
        <v>839</v>
      </c>
      <c r="C3854" s="173" t="s">
        <v>814</v>
      </c>
      <c r="D3854" s="173" t="s">
        <v>336</v>
      </c>
      <c r="E3854" s="171">
        <v>1.8</v>
      </c>
      <c r="F3854" s="171">
        <v>0.55000000000000004</v>
      </c>
      <c r="G3854" s="171" t="s">
        <v>10451</v>
      </c>
    </row>
    <row r="3855" spans="1:7">
      <c r="A3855" s="171">
        <v>37372</v>
      </c>
      <c r="B3855" s="172" t="s">
        <v>840</v>
      </c>
      <c r="C3855" s="173" t="s">
        <v>814</v>
      </c>
      <c r="D3855" s="173" t="s">
        <v>336</v>
      </c>
      <c r="E3855" s="171">
        <v>1.8</v>
      </c>
      <c r="F3855" s="171">
        <v>0.37</v>
      </c>
      <c r="G3855" s="171" t="s">
        <v>10451</v>
      </c>
    </row>
    <row r="3856" spans="1:7">
      <c r="A3856" s="171">
        <v>37373</v>
      </c>
      <c r="B3856" s="172" t="s">
        <v>841</v>
      </c>
      <c r="C3856" s="173" t="s">
        <v>814</v>
      </c>
      <c r="D3856" s="173" t="s">
        <v>336</v>
      </c>
      <c r="E3856" s="171">
        <v>1.8</v>
      </c>
      <c r="F3856" s="171">
        <v>0.02</v>
      </c>
      <c r="G3856" s="171" t="s">
        <v>10451</v>
      </c>
    </row>
    <row r="3857" spans="1:7">
      <c r="A3857" s="171">
        <v>38382</v>
      </c>
      <c r="B3857" s="172" t="s">
        <v>843</v>
      </c>
      <c r="C3857" s="173" t="s">
        <v>814</v>
      </c>
      <c r="D3857" s="173" t="s">
        <v>30</v>
      </c>
      <c r="E3857" s="171">
        <v>0</v>
      </c>
      <c r="F3857" s="171">
        <v>9.56</v>
      </c>
      <c r="G3857" s="171" t="s">
        <v>10451</v>
      </c>
    </row>
    <row r="3858" spans="1:7">
      <c r="A3858" s="171">
        <v>38390</v>
      </c>
      <c r="B3858" s="172" t="s">
        <v>844</v>
      </c>
      <c r="C3858" s="173" t="s">
        <v>814</v>
      </c>
      <c r="D3858" s="173" t="s">
        <v>30</v>
      </c>
      <c r="E3858" s="171">
        <v>0</v>
      </c>
      <c r="F3858" s="171">
        <v>28.83</v>
      </c>
      <c r="G3858" s="171" t="s">
        <v>10451</v>
      </c>
    </row>
    <row r="3859" spans="1:7">
      <c r="A3859" s="171">
        <v>38393</v>
      </c>
      <c r="B3859" s="172" t="s">
        <v>845</v>
      </c>
      <c r="C3859" s="173" t="s">
        <v>814</v>
      </c>
      <c r="D3859" s="173" t="s">
        <v>30</v>
      </c>
      <c r="E3859" s="171">
        <v>0</v>
      </c>
      <c r="F3859" s="171">
        <v>13</v>
      </c>
      <c r="G3859" s="171" t="s">
        <v>10451</v>
      </c>
    </row>
    <row r="3860" spans="1:7">
      <c r="A3860" s="171">
        <v>38396</v>
      </c>
      <c r="B3860" s="172" t="s">
        <v>846</v>
      </c>
      <c r="C3860" s="173" t="s">
        <v>814</v>
      </c>
      <c r="D3860" s="173" t="s">
        <v>30</v>
      </c>
      <c r="E3860" s="171">
        <v>0</v>
      </c>
      <c r="F3860" s="171">
        <v>359.64</v>
      </c>
      <c r="G3860" s="171" t="s">
        <v>10451</v>
      </c>
    </row>
    <row r="3861" spans="1:7">
      <c r="A3861" s="171">
        <v>38399</v>
      </c>
      <c r="B3861" s="172" t="s">
        <v>847</v>
      </c>
      <c r="C3861" s="173" t="s">
        <v>814</v>
      </c>
      <c r="D3861" s="173" t="s">
        <v>30</v>
      </c>
      <c r="E3861" s="171">
        <v>0</v>
      </c>
      <c r="F3861" s="171">
        <v>139.57</v>
      </c>
      <c r="G3861" s="171" t="s">
        <v>10451</v>
      </c>
    </row>
    <row r="3862" spans="1:7" ht="21">
      <c r="A3862" s="171">
        <v>38413</v>
      </c>
      <c r="B3862" s="172" t="s">
        <v>848</v>
      </c>
      <c r="C3862" s="173" t="s">
        <v>814</v>
      </c>
      <c r="D3862" s="173" t="s">
        <v>30</v>
      </c>
      <c r="E3862" s="171">
        <v>0</v>
      </c>
      <c r="F3862" s="171">
        <v>536.28</v>
      </c>
      <c r="G3862" s="171" t="s">
        <v>10451</v>
      </c>
    </row>
    <row r="3863" spans="1:7">
      <c r="A3863" s="171">
        <v>38476</v>
      </c>
      <c r="B3863" s="172" t="s">
        <v>849</v>
      </c>
      <c r="C3863" s="173" t="s">
        <v>814</v>
      </c>
      <c r="D3863" s="173" t="s">
        <v>30</v>
      </c>
      <c r="E3863" s="171">
        <v>0</v>
      </c>
      <c r="F3863" s="171">
        <v>210.29</v>
      </c>
      <c r="G3863" s="171" t="s">
        <v>10451</v>
      </c>
    </row>
    <row r="3864" spans="1:7">
      <c r="A3864" s="171">
        <v>38477</v>
      </c>
      <c r="B3864" s="172" t="s">
        <v>850</v>
      </c>
      <c r="C3864" s="173" t="s">
        <v>814</v>
      </c>
      <c r="D3864" s="173" t="s">
        <v>30</v>
      </c>
      <c r="E3864" s="171">
        <v>0</v>
      </c>
      <c r="F3864" s="171">
        <v>595.54999999999995</v>
      </c>
      <c r="G3864" s="171" t="s">
        <v>10451</v>
      </c>
    </row>
    <row r="3865" spans="1:7">
      <c r="A3865" s="171">
        <v>6111</v>
      </c>
      <c r="B3865" s="172" t="s">
        <v>856</v>
      </c>
      <c r="C3865" s="173" t="s">
        <v>820</v>
      </c>
      <c r="D3865" s="173" t="s">
        <v>336</v>
      </c>
      <c r="E3865" s="171">
        <v>1.83</v>
      </c>
      <c r="F3865" s="171" t="s">
        <v>10451</v>
      </c>
      <c r="G3865" s="171">
        <v>12.58</v>
      </c>
    </row>
    <row r="3866" spans="1:7">
      <c r="A3866" s="374"/>
      <c r="B3866" s="374"/>
      <c r="C3866" s="374"/>
      <c r="D3866" s="374"/>
      <c r="E3866" s="374"/>
      <c r="F3866" s="374"/>
      <c r="G3866" s="374"/>
    </row>
    <row r="3867" spans="1:7" ht="21">
      <c r="A3867" s="219" t="s">
        <v>214</v>
      </c>
      <c r="B3867" s="220" t="s">
        <v>215</v>
      </c>
      <c r="C3867" s="221" t="s">
        <v>57</v>
      </c>
      <c r="D3867" s="221" t="s">
        <v>62</v>
      </c>
      <c r="E3867" s="222">
        <v>12</v>
      </c>
      <c r="F3867" s="222">
        <v>18.88</v>
      </c>
      <c r="G3867" s="222">
        <v>13.3</v>
      </c>
    </row>
    <row r="3868" spans="1:7">
      <c r="A3868" s="171">
        <v>10</v>
      </c>
      <c r="B3868" s="172" t="s">
        <v>816</v>
      </c>
      <c r="C3868" s="173" t="s">
        <v>814</v>
      </c>
      <c r="D3868" s="173" t="s">
        <v>30</v>
      </c>
      <c r="E3868" s="171">
        <v>0.1</v>
      </c>
      <c r="F3868" s="171">
        <v>9.4499999999999993</v>
      </c>
      <c r="G3868" s="171" t="s">
        <v>10451</v>
      </c>
    </row>
    <row r="3869" spans="1:7" ht="21">
      <c r="A3869" s="171">
        <v>11359</v>
      </c>
      <c r="B3869" s="172" t="s">
        <v>818</v>
      </c>
      <c r="C3869" s="173" t="s">
        <v>814</v>
      </c>
      <c r="D3869" s="173" t="s">
        <v>30</v>
      </c>
      <c r="E3869" s="171">
        <v>0</v>
      </c>
      <c r="F3869" s="171">
        <v>520.16</v>
      </c>
      <c r="G3869" s="171" t="s">
        <v>10451</v>
      </c>
    </row>
    <row r="3870" spans="1:7">
      <c r="A3870" s="171">
        <v>12815</v>
      </c>
      <c r="B3870" s="172" t="s">
        <v>821</v>
      </c>
      <c r="C3870" s="173" t="s">
        <v>814</v>
      </c>
      <c r="D3870" s="173" t="s">
        <v>30</v>
      </c>
      <c r="E3870" s="171">
        <v>0.11</v>
      </c>
      <c r="F3870" s="171">
        <v>7.33</v>
      </c>
      <c r="G3870" s="171" t="s">
        <v>10451</v>
      </c>
    </row>
    <row r="3871" spans="1:7">
      <c r="A3871" s="171">
        <v>12872</v>
      </c>
      <c r="B3871" s="172" t="s">
        <v>949</v>
      </c>
      <c r="C3871" s="173" t="s">
        <v>820</v>
      </c>
      <c r="D3871" s="173" t="s">
        <v>336</v>
      </c>
      <c r="E3871" s="171">
        <v>6.06</v>
      </c>
      <c r="F3871" s="171" t="s">
        <v>10451</v>
      </c>
      <c r="G3871" s="171">
        <v>13.67</v>
      </c>
    </row>
    <row r="3872" spans="1:7">
      <c r="A3872" s="171">
        <v>12892</v>
      </c>
      <c r="B3872" s="172" t="s">
        <v>822</v>
      </c>
      <c r="C3872" s="173" t="s">
        <v>814</v>
      </c>
      <c r="D3872" s="173" t="s">
        <v>823</v>
      </c>
      <c r="E3872" s="171">
        <v>0.16</v>
      </c>
      <c r="F3872" s="171">
        <v>10.8</v>
      </c>
      <c r="G3872" s="171" t="s">
        <v>10451</v>
      </c>
    </row>
    <row r="3873" spans="1:7">
      <c r="A3873" s="171">
        <v>12893</v>
      </c>
      <c r="B3873" s="172" t="s">
        <v>824</v>
      </c>
      <c r="C3873" s="173" t="s">
        <v>814</v>
      </c>
      <c r="D3873" s="173" t="s">
        <v>823</v>
      </c>
      <c r="E3873" s="171">
        <v>0.02</v>
      </c>
      <c r="F3873" s="171">
        <v>57.6</v>
      </c>
      <c r="G3873" s="171" t="s">
        <v>10451</v>
      </c>
    </row>
    <row r="3874" spans="1:7">
      <c r="A3874" s="171">
        <v>25966</v>
      </c>
      <c r="B3874" s="172" t="s">
        <v>827</v>
      </c>
      <c r="C3874" s="173" t="s">
        <v>814</v>
      </c>
      <c r="D3874" s="173" t="s">
        <v>828</v>
      </c>
      <c r="E3874" s="171">
        <v>0.02</v>
      </c>
      <c r="F3874" s="171">
        <v>13.84</v>
      </c>
      <c r="G3874" s="171" t="s">
        <v>10451</v>
      </c>
    </row>
    <row r="3875" spans="1:7">
      <c r="A3875" s="171">
        <v>2711</v>
      </c>
      <c r="B3875" s="172" t="s">
        <v>831</v>
      </c>
      <c r="C3875" s="173" t="s">
        <v>814</v>
      </c>
      <c r="D3875" s="173" t="s">
        <v>30</v>
      </c>
      <c r="E3875" s="171">
        <v>0.01</v>
      </c>
      <c r="F3875" s="171">
        <v>112.95</v>
      </c>
      <c r="G3875" s="171" t="s">
        <v>10451</v>
      </c>
    </row>
    <row r="3876" spans="1:7">
      <c r="A3876" s="171">
        <v>3315</v>
      </c>
      <c r="B3876" s="172" t="s">
        <v>950</v>
      </c>
      <c r="C3876" s="173" t="s">
        <v>814</v>
      </c>
      <c r="D3876" s="173" t="s">
        <v>826</v>
      </c>
      <c r="E3876" s="171">
        <v>18</v>
      </c>
      <c r="F3876" s="171">
        <v>0.48</v>
      </c>
      <c r="G3876" s="171" t="s">
        <v>10451</v>
      </c>
    </row>
    <row r="3877" spans="1:7">
      <c r="A3877" s="171">
        <v>345</v>
      </c>
      <c r="B3877" s="172" t="s">
        <v>951</v>
      </c>
      <c r="C3877" s="173" t="s">
        <v>814</v>
      </c>
      <c r="D3877" s="173" t="s">
        <v>826</v>
      </c>
      <c r="E3877" s="171">
        <v>1.2</v>
      </c>
      <c r="F3877" s="171">
        <v>11.44</v>
      </c>
      <c r="G3877" s="171" t="s">
        <v>10451</v>
      </c>
    </row>
    <row r="3878" spans="1:7">
      <c r="A3878" s="171">
        <v>36144</v>
      </c>
      <c r="B3878" s="172" t="s">
        <v>832</v>
      </c>
      <c r="C3878" s="173" t="s">
        <v>814</v>
      </c>
      <c r="D3878" s="173" t="s">
        <v>30</v>
      </c>
      <c r="E3878" s="171">
        <v>1.34</v>
      </c>
      <c r="F3878" s="171">
        <v>1.34</v>
      </c>
      <c r="G3878" s="171" t="s">
        <v>10451</v>
      </c>
    </row>
    <row r="3879" spans="1:7">
      <c r="A3879" s="171">
        <v>36146</v>
      </c>
      <c r="B3879" s="172" t="s">
        <v>833</v>
      </c>
      <c r="C3879" s="173" t="s">
        <v>814</v>
      </c>
      <c r="D3879" s="173" t="s">
        <v>30</v>
      </c>
      <c r="E3879" s="171">
        <v>0.01</v>
      </c>
      <c r="F3879" s="171">
        <v>204</v>
      </c>
      <c r="G3879" s="171" t="s">
        <v>10451</v>
      </c>
    </row>
    <row r="3880" spans="1:7" ht="21">
      <c r="A3880" s="171">
        <v>36149</v>
      </c>
      <c r="B3880" s="172" t="s">
        <v>834</v>
      </c>
      <c r="C3880" s="173" t="s">
        <v>814</v>
      </c>
      <c r="D3880" s="173" t="s">
        <v>30</v>
      </c>
      <c r="E3880" s="171">
        <v>0.01</v>
      </c>
      <c r="F3880" s="171">
        <v>141</v>
      </c>
      <c r="G3880" s="171" t="s">
        <v>10451</v>
      </c>
    </row>
    <row r="3881" spans="1:7">
      <c r="A3881" s="171">
        <v>36150</v>
      </c>
      <c r="B3881" s="172" t="s">
        <v>835</v>
      </c>
      <c r="C3881" s="173" t="s">
        <v>814</v>
      </c>
      <c r="D3881" s="173" t="s">
        <v>30</v>
      </c>
      <c r="E3881" s="171">
        <v>0.03</v>
      </c>
      <c r="F3881" s="171">
        <v>35.64</v>
      </c>
      <c r="G3881" s="171" t="s">
        <v>10451</v>
      </c>
    </row>
    <row r="3882" spans="1:7" ht="21">
      <c r="A3882" s="171">
        <v>36153</v>
      </c>
      <c r="B3882" s="172" t="s">
        <v>836</v>
      </c>
      <c r="C3882" s="173" t="s">
        <v>814</v>
      </c>
      <c r="D3882" s="173" t="s">
        <v>30</v>
      </c>
      <c r="E3882" s="171">
        <v>0.01</v>
      </c>
      <c r="F3882" s="171">
        <v>160.5</v>
      </c>
      <c r="G3882" s="171" t="s">
        <v>10451</v>
      </c>
    </row>
    <row r="3883" spans="1:7">
      <c r="A3883" s="171">
        <v>37370</v>
      </c>
      <c r="B3883" s="172" t="s">
        <v>838</v>
      </c>
      <c r="C3883" s="173" t="s">
        <v>814</v>
      </c>
      <c r="D3883" s="173" t="s">
        <v>336</v>
      </c>
      <c r="E3883" s="171">
        <v>12</v>
      </c>
      <c r="F3883" s="171">
        <v>2.48</v>
      </c>
      <c r="G3883" s="171" t="s">
        <v>10451</v>
      </c>
    </row>
    <row r="3884" spans="1:7">
      <c r="A3884" s="171">
        <v>37371</v>
      </c>
      <c r="B3884" s="172" t="s">
        <v>839</v>
      </c>
      <c r="C3884" s="173" t="s">
        <v>814</v>
      </c>
      <c r="D3884" s="173" t="s">
        <v>336</v>
      </c>
      <c r="E3884" s="171">
        <v>12</v>
      </c>
      <c r="F3884" s="171">
        <v>0.55000000000000004</v>
      </c>
      <c r="G3884" s="171" t="s">
        <v>10451</v>
      </c>
    </row>
    <row r="3885" spans="1:7">
      <c r="A3885" s="171">
        <v>37372</v>
      </c>
      <c r="B3885" s="172" t="s">
        <v>840</v>
      </c>
      <c r="C3885" s="173" t="s">
        <v>814</v>
      </c>
      <c r="D3885" s="173" t="s">
        <v>336</v>
      </c>
      <c r="E3885" s="171">
        <v>12</v>
      </c>
      <c r="F3885" s="171">
        <v>0.37</v>
      </c>
      <c r="G3885" s="171" t="s">
        <v>10451</v>
      </c>
    </row>
    <row r="3886" spans="1:7">
      <c r="A3886" s="171">
        <v>37373</v>
      </c>
      <c r="B3886" s="172" t="s">
        <v>841</v>
      </c>
      <c r="C3886" s="173" t="s">
        <v>814</v>
      </c>
      <c r="D3886" s="173" t="s">
        <v>336</v>
      </c>
      <c r="E3886" s="171">
        <v>12</v>
      </c>
      <c r="F3886" s="171">
        <v>0.02</v>
      </c>
      <c r="G3886" s="171" t="s">
        <v>10451</v>
      </c>
    </row>
    <row r="3887" spans="1:7">
      <c r="A3887" s="171">
        <v>38382</v>
      </c>
      <c r="B3887" s="172" t="s">
        <v>843</v>
      </c>
      <c r="C3887" s="173" t="s">
        <v>814</v>
      </c>
      <c r="D3887" s="173" t="s">
        <v>30</v>
      </c>
      <c r="E3887" s="171">
        <v>0.03</v>
      </c>
      <c r="F3887" s="171">
        <v>9.56</v>
      </c>
      <c r="G3887" s="171" t="s">
        <v>10451</v>
      </c>
    </row>
    <row r="3888" spans="1:7">
      <c r="A3888" s="171">
        <v>38390</v>
      </c>
      <c r="B3888" s="172" t="s">
        <v>844</v>
      </c>
      <c r="C3888" s="173" t="s">
        <v>814</v>
      </c>
      <c r="D3888" s="173" t="s">
        <v>30</v>
      </c>
      <c r="E3888" s="171">
        <v>0.02</v>
      </c>
      <c r="F3888" s="171">
        <v>28.83</v>
      </c>
      <c r="G3888" s="171" t="s">
        <v>10451</v>
      </c>
    </row>
    <row r="3889" spans="1:7">
      <c r="A3889" s="171">
        <v>38393</v>
      </c>
      <c r="B3889" s="172" t="s">
        <v>845</v>
      </c>
      <c r="C3889" s="173" t="s">
        <v>814</v>
      </c>
      <c r="D3889" s="173" t="s">
        <v>30</v>
      </c>
      <c r="E3889" s="171">
        <v>0.02</v>
      </c>
      <c r="F3889" s="171">
        <v>13</v>
      </c>
      <c r="G3889" s="171" t="s">
        <v>10451</v>
      </c>
    </row>
    <row r="3890" spans="1:7">
      <c r="A3890" s="171">
        <v>38396</v>
      </c>
      <c r="B3890" s="172" t="s">
        <v>846</v>
      </c>
      <c r="C3890" s="173" t="s">
        <v>814</v>
      </c>
      <c r="D3890" s="173" t="s">
        <v>30</v>
      </c>
      <c r="E3890" s="171">
        <v>0</v>
      </c>
      <c r="F3890" s="171">
        <v>359.64</v>
      </c>
      <c r="G3890" s="171" t="s">
        <v>10451</v>
      </c>
    </row>
    <row r="3891" spans="1:7">
      <c r="A3891" s="171">
        <v>38399</v>
      </c>
      <c r="B3891" s="172" t="s">
        <v>847</v>
      </c>
      <c r="C3891" s="173" t="s">
        <v>814</v>
      </c>
      <c r="D3891" s="173" t="s">
        <v>30</v>
      </c>
      <c r="E3891" s="171">
        <v>0</v>
      </c>
      <c r="F3891" s="171">
        <v>139.57</v>
      </c>
      <c r="G3891" s="171" t="s">
        <v>10451</v>
      </c>
    </row>
    <row r="3892" spans="1:7" ht="21">
      <c r="A3892" s="171">
        <v>38413</v>
      </c>
      <c r="B3892" s="172" t="s">
        <v>848</v>
      </c>
      <c r="C3892" s="173" t="s">
        <v>814</v>
      </c>
      <c r="D3892" s="173" t="s">
        <v>30</v>
      </c>
      <c r="E3892" s="171">
        <v>0</v>
      </c>
      <c r="F3892" s="171">
        <v>536.28</v>
      </c>
      <c r="G3892" s="171" t="s">
        <v>10451</v>
      </c>
    </row>
    <row r="3893" spans="1:7">
      <c r="A3893" s="171">
        <v>38476</v>
      </c>
      <c r="B3893" s="172" t="s">
        <v>849</v>
      </c>
      <c r="C3893" s="173" t="s">
        <v>814</v>
      </c>
      <c r="D3893" s="173" t="s">
        <v>30</v>
      </c>
      <c r="E3893" s="171">
        <v>0</v>
      </c>
      <c r="F3893" s="171">
        <v>210.29</v>
      </c>
      <c r="G3893" s="171" t="s">
        <v>10451</v>
      </c>
    </row>
    <row r="3894" spans="1:7">
      <c r="A3894" s="171">
        <v>38477</v>
      </c>
      <c r="B3894" s="172" t="s">
        <v>850</v>
      </c>
      <c r="C3894" s="173" t="s">
        <v>814</v>
      </c>
      <c r="D3894" s="173" t="s">
        <v>30</v>
      </c>
      <c r="E3894" s="171">
        <v>0</v>
      </c>
      <c r="F3894" s="171">
        <v>595.54999999999995</v>
      </c>
      <c r="G3894" s="171" t="s">
        <v>10451</v>
      </c>
    </row>
    <row r="3895" spans="1:7" ht="21">
      <c r="A3895" s="171">
        <v>4812</v>
      </c>
      <c r="B3895" s="172" t="s">
        <v>952</v>
      </c>
      <c r="C3895" s="173" t="s">
        <v>814</v>
      </c>
      <c r="D3895" s="173" t="s">
        <v>62</v>
      </c>
      <c r="E3895" s="171">
        <v>13.2</v>
      </c>
      <c r="F3895" s="171">
        <v>10.97</v>
      </c>
      <c r="G3895" s="171" t="s">
        <v>10451</v>
      </c>
    </row>
    <row r="3896" spans="1:7">
      <c r="A3896" s="171">
        <v>6111</v>
      </c>
      <c r="B3896" s="172" t="s">
        <v>856</v>
      </c>
      <c r="C3896" s="173" t="s">
        <v>820</v>
      </c>
      <c r="D3896" s="173" t="s">
        <v>336</v>
      </c>
      <c r="E3896" s="171">
        <v>6.1</v>
      </c>
      <c r="F3896" s="171" t="s">
        <v>10451</v>
      </c>
      <c r="G3896" s="171">
        <v>12.58</v>
      </c>
    </row>
    <row r="3897" spans="1:7">
      <c r="A3897" s="374"/>
      <c r="B3897" s="374"/>
      <c r="C3897" s="374"/>
      <c r="D3897" s="374"/>
      <c r="E3897" s="374"/>
      <c r="F3897" s="374"/>
      <c r="G3897" s="374"/>
    </row>
    <row r="3898" spans="1:7" ht="21">
      <c r="A3898" s="219" t="s">
        <v>481</v>
      </c>
      <c r="B3898" s="220" t="s">
        <v>482</v>
      </c>
      <c r="C3898" s="221" t="s">
        <v>57</v>
      </c>
      <c r="D3898" s="221" t="s">
        <v>30</v>
      </c>
      <c r="E3898" s="222">
        <v>1</v>
      </c>
      <c r="F3898" s="222">
        <v>967.15</v>
      </c>
      <c r="G3898" s="222">
        <v>40.200000000000003</v>
      </c>
    </row>
    <row r="3899" spans="1:7">
      <c r="A3899" s="171">
        <v>10</v>
      </c>
      <c r="B3899" s="172" t="s">
        <v>816</v>
      </c>
      <c r="C3899" s="173" t="s">
        <v>814</v>
      </c>
      <c r="D3899" s="173" t="s">
        <v>30</v>
      </c>
      <c r="E3899" s="171">
        <v>0.02</v>
      </c>
      <c r="F3899" s="171">
        <v>9.4499999999999993</v>
      </c>
      <c r="G3899" s="171" t="s">
        <v>10451</v>
      </c>
    </row>
    <row r="3900" spans="1:7" ht="21">
      <c r="A3900" s="171">
        <v>11359</v>
      </c>
      <c r="B3900" s="172" t="s">
        <v>818</v>
      </c>
      <c r="C3900" s="173" t="s">
        <v>814</v>
      </c>
      <c r="D3900" s="173" t="s">
        <v>30</v>
      </c>
      <c r="E3900" s="171">
        <v>0</v>
      </c>
      <c r="F3900" s="171">
        <v>520.16</v>
      </c>
      <c r="G3900" s="171" t="s">
        <v>10451</v>
      </c>
    </row>
    <row r="3901" spans="1:7">
      <c r="A3901" s="171">
        <v>12815</v>
      </c>
      <c r="B3901" s="172" t="s">
        <v>821</v>
      </c>
      <c r="C3901" s="173" t="s">
        <v>814</v>
      </c>
      <c r="D3901" s="173" t="s">
        <v>30</v>
      </c>
      <c r="E3901" s="171">
        <v>0.02</v>
      </c>
      <c r="F3901" s="171">
        <v>7.33</v>
      </c>
      <c r="G3901" s="171" t="s">
        <v>10451</v>
      </c>
    </row>
    <row r="3902" spans="1:7">
      <c r="A3902" s="171">
        <v>12892</v>
      </c>
      <c r="B3902" s="172" t="s">
        <v>822</v>
      </c>
      <c r="C3902" s="173" t="s">
        <v>814</v>
      </c>
      <c r="D3902" s="173" t="s">
        <v>823</v>
      </c>
      <c r="E3902" s="171">
        <v>0.04</v>
      </c>
      <c r="F3902" s="171">
        <v>10.8</v>
      </c>
      <c r="G3902" s="171" t="s">
        <v>10451</v>
      </c>
    </row>
    <row r="3903" spans="1:7">
      <c r="A3903" s="171">
        <v>12893</v>
      </c>
      <c r="B3903" s="172" t="s">
        <v>824</v>
      </c>
      <c r="C3903" s="173" t="s">
        <v>814</v>
      </c>
      <c r="D3903" s="173" t="s">
        <v>823</v>
      </c>
      <c r="E3903" s="171">
        <v>0</v>
      </c>
      <c r="F3903" s="171">
        <v>57.6</v>
      </c>
      <c r="G3903" s="171" t="s">
        <v>10451</v>
      </c>
    </row>
    <row r="3904" spans="1:7">
      <c r="A3904" s="171">
        <v>1379</v>
      </c>
      <c r="B3904" s="172" t="s">
        <v>825</v>
      </c>
      <c r="C3904" s="173" t="s">
        <v>814</v>
      </c>
      <c r="D3904" s="173" t="s">
        <v>826</v>
      </c>
      <c r="E3904" s="171">
        <v>10.15</v>
      </c>
      <c r="F3904" s="171">
        <v>0.36</v>
      </c>
      <c r="G3904" s="171" t="s">
        <v>10451</v>
      </c>
    </row>
    <row r="3905" spans="1:7">
      <c r="A3905" s="171">
        <v>25966</v>
      </c>
      <c r="B3905" s="172" t="s">
        <v>827</v>
      </c>
      <c r="C3905" s="173" t="s">
        <v>814</v>
      </c>
      <c r="D3905" s="173" t="s">
        <v>828</v>
      </c>
      <c r="E3905" s="171">
        <v>0</v>
      </c>
      <c r="F3905" s="171">
        <v>13.84</v>
      </c>
      <c r="G3905" s="171" t="s">
        <v>10451</v>
      </c>
    </row>
    <row r="3906" spans="1:7">
      <c r="A3906" s="171">
        <v>2711</v>
      </c>
      <c r="B3906" s="172" t="s">
        <v>831</v>
      </c>
      <c r="C3906" s="173" t="s">
        <v>814</v>
      </c>
      <c r="D3906" s="173" t="s">
        <v>30</v>
      </c>
      <c r="E3906" s="171">
        <v>0</v>
      </c>
      <c r="F3906" s="171">
        <v>112.95</v>
      </c>
      <c r="G3906" s="171" t="s">
        <v>10451</v>
      </c>
    </row>
    <row r="3907" spans="1:7">
      <c r="A3907" s="171">
        <v>36144</v>
      </c>
      <c r="B3907" s="172" t="s">
        <v>832</v>
      </c>
      <c r="C3907" s="173" t="s">
        <v>814</v>
      </c>
      <c r="D3907" s="173" t="s">
        <v>30</v>
      </c>
      <c r="E3907" s="171">
        <v>0.31</v>
      </c>
      <c r="F3907" s="171">
        <v>1.34</v>
      </c>
      <c r="G3907" s="171" t="s">
        <v>10451</v>
      </c>
    </row>
    <row r="3908" spans="1:7">
      <c r="A3908" s="171">
        <v>36146</v>
      </c>
      <c r="B3908" s="172" t="s">
        <v>833</v>
      </c>
      <c r="C3908" s="173" t="s">
        <v>814</v>
      </c>
      <c r="D3908" s="173" t="s">
        <v>30</v>
      </c>
      <c r="E3908" s="171">
        <v>0</v>
      </c>
      <c r="F3908" s="171">
        <v>204</v>
      </c>
      <c r="G3908" s="171" t="s">
        <v>10451</v>
      </c>
    </row>
    <row r="3909" spans="1:7" ht="21">
      <c r="A3909" s="171">
        <v>36149</v>
      </c>
      <c r="B3909" s="172" t="s">
        <v>834</v>
      </c>
      <c r="C3909" s="173" t="s">
        <v>814</v>
      </c>
      <c r="D3909" s="173" t="s">
        <v>30</v>
      </c>
      <c r="E3909" s="171">
        <v>0</v>
      </c>
      <c r="F3909" s="171">
        <v>141</v>
      </c>
      <c r="G3909" s="171" t="s">
        <v>10451</v>
      </c>
    </row>
    <row r="3910" spans="1:7">
      <c r="A3910" s="171">
        <v>36150</v>
      </c>
      <c r="B3910" s="172" t="s">
        <v>835</v>
      </c>
      <c r="C3910" s="173" t="s">
        <v>814</v>
      </c>
      <c r="D3910" s="173" t="s">
        <v>30</v>
      </c>
      <c r="E3910" s="171">
        <v>0.01</v>
      </c>
      <c r="F3910" s="171">
        <v>35.64</v>
      </c>
      <c r="G3910" s="171" t="s">
        <v>10451</v>
      </c>
    </row>
    <row r="3911" spans="1:7" ht="21">
      <c r="A3911" s="171">
        <v>36153</v>
      </c>
      <c r="B3911" s="172" t="s">
        <v>836</v>
      </c>
      <c r="C3911" s="173" t="s">
        <v>814</v>
      </c>
      <c r="D3911" s="173" t="s">
        <v>30</v>
      </c>
      <c r="E3911" s="171">
        <v>0</v>
      </c>
      <c r="F3911" s="171">
        <v>160.5</v>
      </c>
      <c r="G3911" s="171" t="s">
        <v>10451</v>
      </c>
    </row>
    <row r="3912" spans="1:7" ht="21">
      <c r="A3912" s="171">
        <v>370</v>
      </c>
      <c r="B3912" s="172" t="s">
        <v>837</v>
      </c>
      <c r="C3912" s="173" t="s">
        <v>814</v>
      </c>
      <c r="D3912" s="173" t="s">
        <v>534</v>
      </c>
      <c r="E3912" s="171">
        <v>0.03</v>
      </c>
      <c r="F3912" s="171">
        <v>60</v>
      </c>
      <c r="G3912" s="171" t="s">
        <v>10451</v>
      </c>
    </row>
    <row r="3913" spans="1:7">
      <c r="A3913" s="171">
        <v>37370</v>
      </c>
      <c r="B3913" s="172" t="s">
        <v>838</v>
      </c>
      <c r="C3913" s="173" t="s">
        <v>814</v>
      </c>
      <c r="D3913" s="173" t="s">
        <v>336</v>
      </c>
      <c r="E3913" s="171">
        <v>2.75</v>
      </c>
      <c r="F3913" s="171">
        <v>2.48</v>
      </c>
      <c r="G3913" s="171" t="s">
        <v>10451</v>
      </c>
    </row>
    <row r="3914" spans="1:7">
      <c r="A3914" s="171">
        <v>37371</v>
      </c>
      <c r="B3914" s="172" t="s">
        <v>839</v>
      </c>
      <c r="C3914" s="173" t="s">
        <v>814</v>
      </c>
      <c r="D3914" s="173" t="s">
        <v>336</v>
      </c>
      <c r="E3914" s="171">
        <v>2.75</v>
      </c>
      <c r="F3914" s="171">
        <v>0.55000000000000004</v>
      </c>
      <c r="G3914" s="171" t="s">
        <v>10451</v>
      </c>
    </row>
    <row r="3915" spans="1:7">
      <c r="A3915" s="171">
        <v>37372</v>
      </c>
      <c r="B3915" s="172" t="s">
        <v>840</v>
      </c>
      <c r="C3915" s="173" t="s">
        <v>814</v>
      </c>
      <c r="D3915" s="173" t="s">
        <v>336</v>
      </c>
      <c r="E3915" s="171">
        <v>2.75</v>
      </c>
      <c r="F3915" s="171">
        <v>0.37</v>
      </c>
      <c r="G3915" s="171" t="s">
        <v>10451</v>
      </c>
    </row>
    <row r="3916" spans="1:7">
      <c r="A3916" s="171">
        <v>37373</v>
      </c>
      <c r="B3916" s="172" t="s">
        <v>841</v>
      </c>
      <c r="C3916" s="173" t="s">
        <v>814</v>
      </c>
      <c r="D3916" s="173" t="s">
        <v>336</v>
      </c>
      <c r="E3916" s="171">
        <v>2.75</v>
      </c>
      <c r="F3916" s="171">
        <v>0.02</v>
      </c>
      <c r="G3916" s="171" t="s">
        <v>10451</v>
      </c>
    </row>
    <row r="3917" spans="1:7">
      <c r="A3917" s="171">
        <v>38382</v>
      </c>
      <c r="B3917" s="172" t="s">
        <v>843</v>
      </c>
      <c r="C3917" s="173" t="s">
        <v>814</v>
      </c>
      <c r="D3917" s="173" t="s">
        <v>30</v>
      </c>
      <c r="E3917" s="171">
        <v>0.01</v>
      </c>
      <c r="F3917" s="171">
        <v>9.56</v>
      </c>
      <c r="G3917" s="171" t="s">
        <v>10451</v>
      </c>
    </row>
    <row r="3918" spans="1:7">
      <c r="A3918" s="171">
        <v>38390</v>
      </c>
      <c r="B3918" s="172" t="s">
        <v>844</v>
      </c>
      <c r="C3918" s="173" t="s">
        <v>814</v>
      </c>
      <c r="D3918" s="173" t="s">
        <v>30</v>
      </c>
      <c r="E3918" s="171">
        <v>0</v>
      </c>
      <c r="F3918" s="171">
        <v>28.83</v>
      </c>
      <c r="G3918" s="171" t="s">
        <v>10451</v>
      </c>
    </row>
    <row r="3919" spans="1:7">
      <c r="A3919" s="171">
        <v>38393</v>
      </c>
      <c r="B3919" s="172" t="s">
        <v>845</v>
      </c>
      <c r="C3919" s="173" t="s">
        <v>814</v>
      </c>
      <c r="D3919" s="173" t="s">
        <v>30</v>
      </c>
      <c r="E3919" s="171">
        <v>0</v>
      </c>
      <c r="F3919" s="171">
        <v>13</v>
      </c>
      <c r="G3919" s="171" t="s">
        <v>10451</v>
      </c>
    </row>
    <row r="3920" spans="1:7">
      <c r="A3920" s="171">
        <v>38396</v>
      </c>
      <c r="B3920" s="172" t="s">
        <v>846</v>
      </c>
      <c r="C3920" s="173" t="s">
        <v>814</v>
      </c>
      <c r="D3920" s="173" t="s">
        <v>30</v>
      </c>
      <c r="E3920" s="171">
        <v>0</v>
      </c>
      <c r="F3920" s="171">
        <v>359.64</v>
      </c>
      <c r="G3920" s="171" t="s">
        <v>10451</v>
      </c>
    </row>
    <row r="3921" spans="1:7">
      <c r="A3921" s="171">
        <v>38399</v>
      </c>
      <c r="B3921" s="172" t="s">
        <v>847</v>
      </c>
      <c r="C3921" s="173" t="s">
        <v>814</v>
      </c>
      <c r="D3921" s="173" t="s">
        <v>30</v>
      </c>
      <c r="E3921" s="171">
        <v>0</v>
      </c>
      <c r="F3921" s="171">
        <v>139.57</v>
      </c>
      <c r="G3921" s="171" t="s">
        <v>10451</v>
      </c>
    </row>
    <row r="3922" spans="1:7" ht="21">
      <c r="A3922" s="171">
        <v>38413</v>
      </c>
      <c r="B3922" s="172" t="s">
        <v>848</v>
      </c>
      <c r="C3922" s="173" t="s">
        <v>814</v>
      </c>
      <c r="D3922" s="173" t="s">
        <v>30</v>
      </c>
      <c r="E3922" s="171">
        <v>0</v>
      </c>
      <c r="F3922" s="171">
        <v>536.28</v>
      </c>
      <c r="G3922" s="171" t="s">
        <v>10451</v>
      </c>
    </row>
    <row r="3923" spans="1:7">
      <c r="A3923" s="171">
        <v>38476</v>
      </c>
      <c r="B3923" s="172" t="s">
        <v>849</v>
      </c>
      <c r="C3923" s="173" t="s">
        <v>814</v>
      </c>
      <c r="D3923" s="173" t="s">
        <v>30</v>
      </c>
      <c r="E3923" s="171">
        <v>0</v>
      </c>
      <c r="F3923" s="171">
        <v>210.29</v>
      </c>
      <c r="G3923" s="171" t="s">
        <v>10451</v>
      </c>
    </row>
    <row r="3924" spans="1:7">
      <c r="A3924" s="171">
        <v>38477</v>
      </c>
      <c r="B3924" s="172" t="s">
        <v>850</v>
      </c>
      <c r="C3924" s="173" t="s">
        <v>814</v>
      </c>
      <c r="D3924" s="173" t="s">
        <v>30</v>
      </c>
      <c r="E3924" s="171">
        <v>0</v>
      </c>
      <c r="F3924" s="171">
        <v>595.54999999999995</v>
      </c>
      <c r="G3924" s="171" t="s">
        <v>10451</v>
      </c>
    </row>
    <row r="3925" spans="1:7">
      <c r="A3925" s="171">
        <v>4750</v>
      </c>
      <c r="B3925" s="172" t="s">
        <v>967</v>
      </c>
      <c r="C3925" s="173" t="s">
        <v>820</v>
      </c>
      <c r="D3925" s="173" t="s">
        <v>336</v>
      </c>
      <c r="E3925" s="171">
        <v>1.73</v>
      </c>
      <c r="F3925" s="171" t="s">
        <v>10451</v>
      </c>
      <c r="G3925" s="171">
        <v>15.52</v>
      </c>
    </row>
    <row r="3926" spans="1:7">
      <c r="A3926" s="171">
        <v>6111</v>
      </c>
      <c r="B3926" s="172" t="s">
        <v>856</v>
      </c>
      <c r="C3926" s="173" t="s">
        <v>820</v>
      </c>
      <c r="D3926" s="173" t="s">
        <v>336</v>
      </c>
      <c r="E3926" s="171">
        <v>1.06</v>
      </c>
      <c r="F3926" s="171" t="s">
        <v>10451</v>
      </c>
      <c r="G3926" s="171">
        <v>12.58</v>
      </c>
    </row>
    <row r="3927" spans="1:7" ht="31.5">
      <c r="A3927" s="171" t="s">
        <v>1119</v>
      </c>
      <c r="B3927" s="172" t="s">
        <v>1120</v>
      </c>
      <c r="C3927" s="173" t="s">
        <v>814</v>
      </c>
      <c r="D3927" s="173" t="s">
        <v>30</v>
      </c>
      <c r="E3927" s="171">
        <v>1</v>
      </c>
      <c r="F3927" s="171">
        <v>948.33</v>
      </c>
      <c r="G3927" s="171" t="s">
        <v>10451</v>
      </c>
    </row>
    <row r="3928" spans="1:7">
      <c r="A3928" s="374"/>
      <c r="B3928" s="374"/>
      <c r="C3928" s="374"/>
      <c r="D3928" s="374"/>
      <c r="E3928" s="374"/>
      <c r="F3928" s="374"/>
      <c r="G3928" s="374"/>
    </row>
    <row r="3929" spans="1:7" ht="21">
      <c r="A3929" s="219" t="s">
        <v>484</v>
      </c>
      <c r="B3929" s="220" t="s">
        <v>485</v>
      </c>
      <c r="C3929" s="221" t="s">
        <v>57</v>
      </c>
      <c r="D3929" s="221" t="s">
        <v>30</v>
      </c>
      <c r="E3929" s="222">
        <v>2</v>
      </c>
      <c r="F3929" s="223">
        <v>1038.0999999999999</v>
      </c>
      <c r="G3929" s="222">
        <v>114.01</v>
      </c>
    </row>
    <row r="3930" spans="1:7">
      <c r="A3930" s="171">
        <v>10</v>
      </c>
      <c r="B3930" s="172" t="s">
        <v>816</v>
      </c>
      <c r="C3930" s="173" t="s">
        <v>814</v>
      </c>
      <c r="D3930" s="173" t="s">
        <v>30</v>
      </c>
      <c r="E3930" s="171">
        <v>0.12</v>
      </c>
      <c r="F3930" s="171">
        <v>9.4499999999999993</v>
      </c>
      <c r="G3930" s="171" t="s">
        <v>10451</v>
      </c>
    </row>
    <row r="3931" spans="1:7" ht="21">
      <c r="A3931" s="171">
        <v>10535</v>
      </c>
      <c r="B3931" s="172" t="s">
        <v>817</v>
      </c>
      <c r="C3931" s="173" t="s">
        <v>814</v>
      </c>
      <c r="D3931" s="173" t="s">
        <v>30</v>
      </c>
      <c r="E3931" s="171">
        <v>0</v>
      </c>
      <c r="F3931" s="176">
        <v>2980</v>
      </c>
      <c r="G3931" s="171" t="s">
        <v>10451</v>
      </c>
    </row>
    <row r="3932" spans="1:7">
      <c r="A3932" s="171">
        <v>1106</v>
      </c>
      <c r="B3932" s="172" t="s">
        <v>1113</v>
      </c>
      <c r="C3932" s="173" t="s">
        <v>814</v>
      </c>
      <c r="D3932" s="173" t="s">
        <v>826</v>
      </c>
      <c r="E3932" s="171">
        <v>23.21</v>
      </c>
      <c r="F3932" s="171">
        <v>0.45</v>
      </c>
      <c r="G3932" s="171" t="s">
        <v>10451</v>
      </c>
    </row>
    <row r="3933" spans="1:7" ht="21">
      <c r="A3933" s="171">
        <v>11359</v>
      </c>
      <c r="B3933" s="172" t="s">
        <v>818</v>
      </c>
      <c r="C3933" s="173" t="s">
        <v>814</v>
      </c>
      <c r="D3933" s="173" t="s">
        <v>30</v>
      </c>
      <c r="E3933" s="171">
        <v>0</v>
      </c>
      <c r="F3933" s="171">
        <v>520.16</v>
      </c>
      <c r="G3933" s="171" t="s">
        <v>10451</v>
      </c>
    </row>
    <row r="3934" spans="1:7">
      <c r="A3934" s="171">
        <v>12815</v>
      </c>
      <c r="B3934" s="172" t="s">
        <v>821</v>
      </c>
      <c r="C3934" s="173" t="s">
        <v>814</v>
      </c>
      <c r="D3934" s="173" t="s">
        <v>30</v>
      </c>
      <c r="E3934" s="171">
        <v>0.13</v>
      </c>
      <c r="F3934" s="171">
        <v>7.33</v>
      </c>
      <c r="G3934" s="171" t="s">
        <v>10451</v>
      </c>
    </row>
    <row r="3935" spans="1:7">
      <c r="A3935" s="171">
        <v>12892</v>
      </c>
      <c r="B3935" s="172" t="s">
        <v>822</v>
      </c>
      <c r="C3935" s="173" t="s">
        <v>814</v>
      </c>
      <c r="D3935" s="173" t="s">
        <v>823</v>
      </c>
      <c r="E3935" s="171">
        <v>0.21</v>
      </c>
      <c r="F3935" s="171">
        <v>10.8</v>
      </c>
      <c r="G3935" s="171" t="s">
        <v>10451</v>
      </c>
    </row>
    <row r="3936" spans="1:7">
      <c r="A3936" s="171">
        <v>12893</v>
      </c>
      <c r="B3936" s="172" t="s">
        <v>824</v>
      </c>
      <c r="C3936" s="173" t="s">
        <v>814</v>
      </c>
      <c r="D3936" s="173" t="s">
        <v>823</v>
      </c>
      <c r="E3936" s="171">
        <v>0.02</v>
      </c>
      <c r="F3936" s="171">
        <v>57.6</v>
      </c>
      <c r="G3936" s="171" t="s">
        <v>10451</v>
      </c>
    </row>
    <row r="3937" spans="1:7">
      <c r="A3937" s="171">
        <v>1379</v>
      </c>
      <c r="B3937" s="172" t="s">
        <v>825</v>
      </c>
      <c r="C3937" s="173" t="s">
        <v>814</v>
      </c>
      <c r="D3937" s="173" t="s">
        <v>826</v>
      </c>
      <c r="E3937" s="171">
        <v>54.92</v>
      </c>
      <c r="F3937" s="171">
        <v>0.36</v>
      </c>
      <c r="G3937" s="171" t="s">
        <v>10451</v>
      </c>
    </row>
    <row r="3938" spans="1:7">
      <c r="A3938" s="171">
        <v>25966</v>
      </c>
      <c r="B3938" s="172" t="s">
        <v>827</v>
      </c>
      <c r="C3938" s="173" t="s">
        <v>814</v>
      </c>
      <c r="D3938" s="173" t="s">
        <v>828</v>
      </c>
      <c r="E3938" s="171">
        <v>0.02</v>
      </c>
      <c r="F3938" s="171">
        <v>13.84</v>
      </c>
      <c r="G3938" s="171" t="s">
        <v>10451</v>
      </c>
    </row>
    <row r="3939" spans="1:7">
      <c r="A3939" s="171">
        <v>2705</v>
      </c>
      <c r="B3939" s="172" t="s">
        <v>829</v>
      </c>
      <c r="C3939" s="173" t="s">
        <v>814</v>
      </c>
      <c r="D3939" s="173" t="s">
        <v>830</v>
      </c>
      <c r="E3939" s="171">
        <v>0.17</v>
      </c>
      <c r="F3939" s="171">
        <v>0.45</v>
      </c>
      <c r="G3939" s="171" t="s">
        <v>10451</v>
      </c>
    </row>
    <row r="3940" spans="1:7">
      <c r="A3940" s="171">
        <v>2711</v>
      </c>
      <c r="B3940" s="172" t="s">
        <v>831</v>
      </c>
      <c r="C3940" s="173" t="s">
        <v>814</v>
      </c>
      <c r="D3940" s="173" t="s">
        <v>30</v>
      </c>
      <c r="E3940" s="171">
        <v>0.01</v>
      </c>
      <c r="F3940" s="171">
        <v>112.95</v>
      </c>
      <c r="G3940" s="171" t="s">
        <v>10451</v>
      </c>
    </row>
    <row r="3941" spans="1:7" ht="21">
      <c r="A3941" s="171">
        <v>34557</v>
      </c>
      <c r="B3941" s="172" t="s">
        <v>1114</v>
      </c>
      <c r="C3941" s="173" t="s">
        <v>814</v>
      </c>
      <c r="D3941" s="173" t="s">
        <v>88</v>
      </c>
      <c r="E3941" s="171">
        <v>1.1000000000000001</v>
      </c>
      <c r="F3941" s="171">
        <v>1.17</v>
      </c>
      <c r="G3941" s="171" t="s">
        <v>10451</v>
      </c>
    </row>
    <row r="3942" spans="1:7">
      <c r="A3942" s="171">
        <v>36144</v>
      </c>
      <c r="B3942" s="172" t="s">
        <v>832</v>
      </c>
      <c r="C3942" s="173" t="s">
        <v>814</v>
      </c>
      <c r="D3942" s="173" t="s">
        <v>30</v>
      </c>
      <c r="E3942" s="171">
        <v>1.72</v>
      </c>
      <c r="F3942" s="171">
        <v>1.34</v>
      </c>
      <c r="G3942" s="171" t="s">
        <v>10451</v>
      </c>
    </row>
    <row r="3943" spans="1:7">
      <c r="A3943" s="171">
        <v>36146</v>
      </c>
      <c r="B3943" s="172" t="s">
        <v>833</v>
      </c>
      <c r="C3943" s="173" t="s">
        <v>814</v>
      </c>
      <c r="D3943" s="173" t="s">
        <v>30</v>
      </c>
      <c r="E3943" s="171">
        <v>0.02</v>
      </c>
      <c r="F3943" s="171">
        <v>204</v>
      </c>
      <c r="G3943" s="171" t="s">
        <v>10451</v>
      </c>
    </row>
    <row r="3944" spans="1:7" ht="21">
      <c r="A3944" s="171">
        <v>36149</v>
      </c>
      <c r="B3944" s="172" t="s">
        <v>834</v>
      </c>
      <c r="C3944" s="173" t="s">
        <v>814</v>
      </c>
      <c r="D3944" s="173" t="s">
        <v>30</v>
      </c>
      <c r="E3944" s="171">
        <v>0.01</v>
      </c>
      <c r="F3944" s="171">
        <v>141</v>
      </c>
      <c r="G3944" s="171" t="s">
        <v>10451</v>
      </c>
    </row>
    <row r="3945" spans="1:7">
      <c r="A3945" s="171">
        <v>36150</v>
      </c>
      <c r="B3945" s="172" t="s">
        <v>835</v>
      </c>
      <c r="C3945" s="173" t="s">
        <v>814</v>
      </c>
      <c r="D3945" s="173" t="s">
        <v>30</v>
      </c>
      <c r="E3945" s="171">
        <v>0.04</v>
      </c>
      <c r="F3945" s="171">
        <v>35.64</v>
      </c>
      <c r="G3945" s="171" t="s">
        <v>10451</v>
      </c>
    </row>
    <row r="3946" spans="1:7" ht="21">
      <c r="A3946" s="171">
        <v>36153</v>
      </c>
      <c r="B3946" s="172" t="s">
        <v>836</v>
      </c>
      <c r="C3946" s="173" t="s">
        <v>814</v>
      </c>
      <c r="D3946" s="173" t="s">
        <v>30</v>
      </c>
      <c r="E3946" s="171">
        <v>0.02</v>
      </c>
      <c r="F3946" s="171">
        <v>160.5</v>
      </c>
      <c r="G3946" s="171" t="s">
        <v>10451</v>
      </c>
    </row>
    <row r="3947" spans="1:7" ht="21">
      <c r="A3947" s="171">
        <v>370</v>
      </c>
      <c r="B3947" s="172" t="s">
        <v>837</v>
      </c>
      <c r="C3947" s="173" t="s">
        <v>814</v>
      </c>
      <c r="D3947" s="173" t="s">
        <v>534</v>
      </c>
      <c r="E3947" s="171">
        <v>0.24</v>
      </c>
      <c r="F3947" s="171">
        <v>60</v>
      </c>
      <c r="G3947" s="171" t="s">
        <v>10451</v>
      </c>
    </row>
    <row r="3948" spans="1:7">
      <c r="A3948" s="171">
        <v>37370</v>
      </c>
      <c r="B3948" s="172" t="s">
        <v>838</v>
      </c>
      <c r="C3948" s="173" t="s">
        <v>814</v>
      </c>
      <c r="D3948" s="173" t="s">
        <v>336</v>
      </c>
      <c r="E3948" s="171">
        <v>15.44</v>
      </c>
      <c r="F3948" s="171">
        <v>2.48</v>
      </c>
      <c r="G3948" s="171" t="s">
        <v>10451</v>
      </c>
    </row>
    <row r="3949" spans="1:7">
      <c r="A3949" s="171">
        <v>37371</v>
      </c>
      <c r="B3949" s="172" t="s">
        <v>839</v>
      </c>
      <c r="C3949" s="173" t="s">
        <v>814</v>
      </c>
      <c r="D3949" s="173" t="s">
        <v>336</v>
      </c>
      <c r="E3949" s="171">
        <v>15.44</v>
      </c>
      <c r="F3949" s="171">
        <v>0.55000000000000004</v>
      </c>
      <c r="G3949" s="171" t="s">
        <v>10451</v>
      </c>
    </row>
    <row r="3950" spans="1:7">
      <c r="A3950" s="171">
        <v>37372</v>
      </c>
      <c r="B3950" s="172" t="s">
        <v>840</v>
      </c>
      <c r="C3950" s="173" t="s">
        <v>814</v>
      </c>
      <c r="D3950" s="173" t="s">
        <v>336</v>
      </c>
      <c r="E3950" s="171">
        <v>15.44</v>
      </c>
      <c r="F3950" s="171">
        <v>0.37</v>
      </c>
      <c r="G3950" s="171" t="s">
        <v>10451</v>
      </c>
    </row>
    <row r="3951" spans="1:7">
      <c r="A3951" s="171">
        <v>37373</v>
      </c>
      <c r="B3951" s="172" t="s">
        <v>841</v>
      </c>
      <c r="C3951" s="173" t="s">
        <v>814</v>
      </c>
      <c r="D3951" s="173" t="s">
        <v>336</v>
      </c>
      <c r="E3951" s="171">
        <v>15.44</v>
      </c>
      <c r="F3951" s="171">
        <v>0.02</v>
      </c>
      <c r="G3951" s="171" t="s">
        <v>10451</v>
      </c>
    </row>
    <row r="3952" spans="1:7">
      <c r="A3952" s="171">
        <v>37395</v>
      </c>
      <c r="B3952" s="172" t="s">
        <v>1115</v>
      </c>
      <c r="C3952" s="173" t="s">
        <v>814</v>
      </c>
      <c r="D3952" s="173" t="s">
        <v>1116</v>
      </c>
      <c r="E3952" s="171">
        <v>0.01</v>
      </c>
      <c r="F3952" s="171">
        <v>43.29</v>
      </c>
      <c r="G3952" s="171" t="s">
        <v>10451</v>
      </c>
    </row>
    <row r="3953" spans="1:7" ht="21">
      <c r="A3953" s="171">
        <v>37592</v>
      </c>
      <c r="B3953" s="172" t="s">
        <v>1117</v>
      </c>
      <c r="C3953" s="173" t="s">
        <v>814</v>
      </c>
      <c r="D3953" s="173" t="s">
        <v>30</v>
      </c>
      <c r="E3953" s="171">
        <v>18.690000000000001</v>
      </c>
      <c r="F3953" s="171">
        <v>1.07</v>
      </c>
      <c r="G3953" s="171" t="s">
        <v>10451</v>
      </c>
    </row>
    <row r="3954" spans="1:7">
      <c r="A3954" s="171">
        <v>37623</v>
      </c>
      <c r="B3954" s="172" t="s">
        <v>842</v>
      </c>
      <c r="C3954" s="173" t="s">
        <v>820</v>
      </c>
      <c r="D3954" s="173" t="s">
        <v>336</v>
      </c>
      <c r="E3954" s="171">
        <v>0.56999999999999995</v>
      </c>
      <c r="F3954" s="171" t="s">
        <v>10451</v>
      </c>
      <c r="G3954" s="171">
        <v>15.31</v>
      </c>
    </row>
    <row r="3955" spans="1:7">
      <c r="A3955" s="171">
        <v>3767</v>
      </c>
      <c r="B3955" s="172" t="s">
        <v>1043</v>
      </c>
      <c r="C3955" s="173" t="s">
        <v>814</v>
      </c>
      <c r="D3955" s="173" t="s">
        <v>30</v>
      </c>
      <c r="E3955" s="171">
        <v>0.17</v>
      </c>
      <c r="F3955" s="171">
        <v>0.56999999999999995</v>
      </c>
      <c r="G3955" s="171" t="s">
        <v>10451</v>
      </c>
    </row>
    <row r="3956" spans="1:7">
      <c r="A3956" s="171">
        <v>38382</v>
      </c>
      <c r="B3956" s="172" t="s">
        <v>843</v>
      </c>
      <c r="C3956" s="173" t="s">
        <v>814</v>
      </c>
      <c r="D3956" s="173" t="s">
        <v>30</v>
      </c>
      <c r="E3956" s="171">
        <v>0.04</v>
      </c>
      <c r="F3956" s="171">
        <v>9.56</v>
      </c>
      <c r="G3956" s="171" t="s">
        <v>10451</v>
      </c>
    </row>
    <row r="3957" spans="1:7">
      <c r="A3957" s="171">
        <v>38390</v>
      </c>
      <c r="B3957" s="172" t="s">
        <v>844</v>
      </c>
      <c r="C3957" s="173" t="s">
        <v>814</v>
      </c>
      <c r="D3957" s="173" t="s">
        <v>30</v>
      </c>
      <c r="E3957" s="171">
        <v>0.02</v>
      </c>
      <c r="F3957" s="171">
        <v>28.83</v>
      </c>
      <c r="G3957" s="171" t="s">
        <v>10451</v>
      </c>
    </row>
    <row r="3958" spans="1:7">
      <c r="A3958" s="171">
        <v>38393</v>
      </c>
      <c r="B3958" s="172" t="s">
        <v>845</v>
      </c>
      <c r="C3958" s="173" t="s">
        <v>814</v>
      </c>
      <c r="D3958" s="173" t="s">
        <v>30</v>
      </c>
      <c r="E3958" s="171">
        <v>0.02</v>
      </c>
      <c r="F3958" s="171">
        <v>13</v>
      </c>
      <c r="G3958" s="171" t="s">
        <v>10451</v>
      </c>
    </row>
    <row r="3959" spans="1:7">
      <c r="A3959" s="171">
        <v>38396</v>
      </c>
      <c r="B3959" s="172" t="s">
        <v>846</v>
      </c>
      <c r="C3959" s="173" t="s">
        <v>814</v>
      </c>
      <c r="D3959" s="173" t="s">
        <v>30</v>
      </c>
      <c r="E3959" s="171">
        <v>0</v>
      </c>
      <c r="F3959" s="171">
        <v>359.64</v>
      </c>
      <c r="G3959" s="171" t="s">
        <v>10451</v>
      </c>
    </row>
    <row r="3960" spans="1:7">
      <c r="A3960" s="171">
        <v>38399</v>
      </c>
      <c r="B3960" s="172" t="s">
        <v>847</v>
      </c>
      <c r="C3960" s="173" t="s">
        <v>814</v>
      </c>
      <c r="D3960" s="173" t="s">
        <v>30</v>
      </c>
      <c r="E3960" s="171">
        <v>0</v>
      </c>
      <c r="F3960" s="171">
        <v>139.57</v>
      </c>
      <c r="G3960" s="171" t="s">
        <v>10451</v>
      </c>
    </row>
    <row r="3961" spans="1:7" ht="21">
      <c r="A3961" s="171">
        <v>38413</v>
      </c>
      <c r="B3961" s="172" t="s">
        <v>848</v>
      </c>
      <c r="C3961" s="173" t="s">
        <v>814</v>
      </c>
      <c r="D3961" s="173" t="s">
        <v>30</v>
      </c>
      <c r="E3961" s="171">
        <v>0</v>
      </c>
      <c r="F3961" s="171">
        <v>536.28</v>
      </c>
      <c r="G3961" s="171" t="s">
        <v>10451</v>
      </c>
    </row>
    <row r="3962" spans="1:7">
      <c r="A3962" s="171">
        <v>38476</v>
      </c>
      <c r="B3962" s="172" t="s">
        <v>849</v>
      </c>
      <c r="C3962" s="173" t="s">
        <v>814</v>
      </c>
      <c r="D3962" s="173" t="s">
        <v>30</v>
      </c>
      <c r="E3962" s="171">
        <v>0</v>
      </c>
      <c r="F3962" s="171">
        <v>210.29</v>
      </c>
      <c r="G3962" s="171" t="s">
        <v>10451</v>
      </c>
    </row>
    <row r="3963" spans="1:7">
      <c r="A3963" s="171">
        <v>38477</v>
      </c>
      <c r="B3963" s="172" t="s">
        <v>850</v>
      </c>
      <c r="C3963" s="173" t="s">
        <v>814</v>
      </c>
      <c r="D3963" s="173" t="s">
        <v>30</v>
      </c>
      <c r="E3963" s="171">
        <v>0</v>
      </c>
      <c r="F3963" s="171">
        <v>595.54999999999995</v>
      </c>
      <c r="G3963" s="171" t="s">
        <v>10451</v>
      </c>
    </row>
    <row r="3964" spans="1:7">
      <c r="A3964" s="171">
        <v>4051</v>
      </c>
      <c r="B3964" s="172" t="s">
        <v>1060</v>
      </c>
      <c r="C3964" s="173" t="s">
        <v>814</v>
      </c>
      <c r="D3964" s="173" t="s">
        <v>1061</v>
      </c>
      <c r="E3964" s="171">
        <v>0.09</v>
      </c>
      <c r="F3964" s="171">
        <v>65.900000000000006</v>
      </c>
      <c r="G3964" s="171" t="s">
        <v>10451</v>
      </c>
    </row>
    <row r="3965" spans="1:7">
      <c r="A3965" s="171">
        <v>4750</v>
      </c>
      <c r="B3965" s="172" t="s">
        <v>967</v>
      </c>
      <c r="C3965" s="173" t="s">
        <v>820</v>
      </c>
      <c r="D3965" s="173" t="s">
        <v>336</v>
      </c>
      <c r="E3965" s="171">
        <v>8.69</v>
      </c>
      <c r="F3965" s="171" t="s">
        <v>10451</v>
      </c>
      <c r="G3965" s="171">
        <v>15.52</v>
      </c>
    </row>
    <row r="3966" spans="1:7">
      <c r="A3966" s="171">
        <v>4783</v>
      </c>
      <c r="B3966" s="172" t="s">
        <v>944</v>
      </c>
      <c r="C3966" s="173" t="s">
        <v>820</v>
      </c>
      <c r="D3966" s="173" t="s">
        <v>336</v>
      </c>
      <c r="E3966" s="171">
        <v>1.19</v>
      </c>
      <c r="F3966" s="171" t="s">
        <v>10451</v>
      </c>
      <c r="G3966" s="171">
        <v>15.52</v>
      </c>
    </row>
    <row r="3967" spans="1:7">
      <c r="A3967" s="171">
        <v>6111</v>
      </c>
      <c r="B3967" s="172" t="s">
        <v>856</v>
      </c>
      <c r="C3967" s="173" t="s">
        <v>820</v>
      </c>
      <c r="D3967" s="173" t="s">
        <v>336</v>
      </c>
      <c r="E3967" s="171">
        <v>5.24</v>
      </c>
      <c r="F3967" s="171" t="s">
        <v>10451</v>
      </c>
      <c r="G3967" s="171">
        <v>12.58</v>
      </c>
    </row>
    <row r="3968" spans="1:7">
      <c r="A3968" s="171">
        <v>7356</v>
      </c>
      <c r="B3968" s="172" t="s">
        <v>945</v>
      </c>
      <c r="C3968" s="173" t="s">
        <v>814</v>
      </c>
      <c r="D3968" s="173" t="s">
        <v>828</v>
      </c>
      <c r="E3968" s="171">
        <v>0.92</v>
      </c>
      <c r="F3968" s="171">
        <v>15.1</v>
      </c>
      <c r="G3968" s="171" t="s">
        <v>10451</v>
      </c>
    </row>
    <row r="3969" spans="1:7" ht="31.5">
      <c r="A3969" s="171" t="s">
        <v>1121</v>
      </c>
      <c r="B3969" s="172" t="s">
        <v>1122</v>
      </c>
      <c r="C3969" s="173" t="s">
        <v>814</v>
      </c>
      <c r="D3969" s="173" t="s">
        <v>30</v>
      </c>
      <c r="E3969" s="171">
        <v>2</v>
      </c>
      <c r="F3969" s="171">
        <v>956.67</v>
      </c>
      <c r="G3969" s="171" t="s">
        <v>10451</v>
      </c>
    </row>
    <row r="3970" spans="1:7">
      <c r="A3970" s="374"/>
      <c r="B3970" s="374"/>
      <c r="C3970" s="374"/>
      <c r="D3970" s="374"/>
      <c r="E3970" s="374"/>
      <c r="F3970" s="374"/>
      <c r="G3970" s="374"/>
    </row>
    <row r="3971" spans="1:7">
      <c r="A3971" s="164" t="s">
        <v>1123</v>
      </c>
      <c r="B3971" s="375" t="s">
        <v>487</v>
      </c>
      <c r="C3971" s="375"/>
      <c r="D3971" s="375"/>
      <c r="E3971" s="375"/>
      <c r="F3971" s="375"/>
      <c r="G3971" s="375"/>
    </row>
    <row r="3972" spans="1:7">
      <c r="A3972" s="374"/>
      <c r="B3972" s="374"/>
      <c r="C3972" s="374"/>
      <c r="D3972" s="374"/>
      <c r="E3972" s="374"/>
      <c r="F3972" s="374"/>
      <c r="G3972" s="374"/>
    </row>
    <row r="3973" spans="1:7" ht="21">
      <c r="A3973" s="219" t="s">
        <v>489</v>
      </c>
      <c r="B3973" s="220" t="s">
        <v>490</v>
      </c>
      <c r="C3973" s="221" t="s">
        <v>57</v>
      </c>
      <c r="D3973" s="221" t="s">
        <v>88</v>
      </c>
      <c r="E3973" s="222">
        <v>260</v>
      </c>
      <c r="F3973" s="222">
        <v>2.59</v>
      </c>
      <c r="G3973" s="222">
        <v>2.56</v>
      </c>
    </row>
    <row r="3974" spans="1:7">
      <c r="A3974" s="171">
        <v>10</v>
      </c>
      <c r="B3974" s="172" t="s">
        <v>816</v>
      </c>
      <c r="C3974" s="173" t="s">
        <v>814</v>
      </c>
      <c r="D3974" s="173" t="s">
        <v>30</v>
      </c>
      <c r="E3974" s="171">
        <v>0.35</v>
      </c>
      <c r="F3974" s="171">
        <v>9.4499999999999993</v>
      </c>
      <c r="G3974" s="171" t="s">
        <v>10451</v>
      </c>
    </row>
    <row r="3975" spans="1:7" ht="21">
      <c r="A3975" s="171">
        <v>11359</v>
      </c>
      <c r="B3975" s="172" t="s">
        <v>818</v>
      </c>
      <c r="C3975" s="173" t="s">
        <v>814</v>
      </c>
      <c r="D3975" s="173" t="s">
        <v>30</v>
      </c>
      <c r="E3975" s="171">
        <v>0</v>
      </c>
      <c r="F3975" s="171">
        <v>520.16</v>
      </c>
      <c r="G3975" s="171" t="s">
        <v>10451</v>
      </c>
    </row>
    <row r="3976" spans="1:7">
      <c r="A3976" s="171">
        <v>12815</v>
      </c>
      <c r="B3976" s="172" t="s">
        <v>821</v>
      </c>
      <c r="C3976" s="173" t="s">
        <v>814</v>
      </c>
      <c r="D3976" s="173" t="s">
        <v>30</v>
      </c>
      <c r="E3976" s="171">
        <v>0.4</v>
      </c>
      <c r="F3976" s="171">
        <v>7.33</v>
      </c>
      <c r="G3976" s="171" t="s">
        <v>10451</v>
      </c>
    </row>
    <row r="3977" spans="1:7">
      <c r="A3977" s="171">
        <v>12892</v>
      </c>
      <c r="B3977" s="172" t="s">
        <v>822</v>
      </c>
      <c r="C3977" s="173" t="s">
        <v>814</v>
      </c>
      <c r="D3977" s="173" t="s">
        <v>823</v>
      </c>
      <c r="E3977" s="171">
        <v>0.61</v>
      </c>
      <c r="F3977" s="171">
        <v>10.8</v>
      </c>
      <c r="G3977" s="171" t="s">
        <v>10451</v>
      </c>
    </row>
    <row r="3978" spans="1:7">
      <c r="A3978" s="171">
        <v>12893</v>
      </c>
      <c r="B3978" s="172" t="s">
        <v>824</v>
      </c>
      <c r="C3978" s="173" t="s">
        <v>814</v>
      </c>
      <c r="D3978" s="173" t="s">
        <v>823</v>
      </c>
      <c r="E3978" s="171">
        <v>7.0000000000000007E-2</v>
      </c>
      <c r="F3978" s="171">
        <v>57.6</v>
      </c>
      <c r="G3978" s="171" t="s">
        <v>10451</v>
      </c>
    </row>
    <row r="3979" spans="1:7">
      <c r="A3979" s="171">
        <v>2436</v>
      </c>
      <c r="B3979" s="172" t="s">
        <v>936</v>
      </c>
      <c r="C3979" s="173" t="s">
        <v>820</v>
      </c>
      <c r="D3979" s="173" t="s">
        <v>336</v>
      </c>
      <c r="E3979" s="171">
        <v>22.77</v>
      </c>
      <c r="F3979" s="171" t="s">
        <v>10451</v>
      </c>
      <c r="G3979" s="171">
        <v>16.72</v>
      </c>
    </row>
    <row r="3980" spans="1:7">
      <c r="A3980" s="171">
        <v>247</v>
      </c>
      <c r="B3980" s="172" t="s">
        <v>937</v>
      </c>
      <c r="C3980" s="173" t="s">
        <v>820</v>
      </c>
      <c r="D3980" s="173" t="s">
        <v>336</v>
      </c>
      <c r="E3980" s="171">
        <v>22.77</v>
      </c>
      <c r="F3980" s="171" t="s">
        <v>10451</v>
      </c>
      <c r="G3980" s="171">
        <v>12.56</v>
      </c>
    </row>
    <row r="3981" spans="1:7">
      <c r="A3981" s="171">
        <v>25966</v>
      </c>
      <c r="B3981" s="172" t="s">
        <v>827</v>
      </c>
      <c r="C3981" s="173" t="s">
        <v>814</v>
      </c>
      <c r="D3981" s="173" t="s">
        <v>828</v>
      </c>
      <c r="E3981" s="171">
        <v>7.0000000000000007E-2</v>
      </c>
      <c r="F3981" s="171">
        <v>13.84</v>
      </c>
      <c r="G3981" s="171" t="s">
        <v>10451</v>
      </c>
    </row>
    <row r="3982" spans="1:7">
      <c r="A3982" s="171">
        <v>2673</v>
      </c>
      <c r="B3982" s="172" t="s">
        <v>1125</v>
      </c>
      <c r="C3982" s="173" t="s">
        <v>814</v>
      </c>
      <c r="D3982" s="173" t="s">
        <v>88</v>
      </c>
      <c r="E3982" s="171">
        <v>264.42</v>
      </c>
      <c r="F3982" s="171">
        <v>1.71</v>
      </c>
      <c r="G3982" s="171" t="s">
        <v>10451</v>
      </c>
    </row>
    <row r="3983" spans="1:7">
      <c r="A3983" s="171">
        <v>2711</v>
      </c>
      <c r="B3983" s="172" t="s">
        <v>831</v>
      </c>
      <c r="C3983" s="173" t="s">
        <v>814</v>
      </c>
      <c r="D3983" s="173" t="s">
        <v>30</v>
      </c>
      <c r="E3983" s="171">
        <v>0.03</v>
      </c>
      <c r="F3983" s="171">
        <v>112.95</v>
      </c>
      <c r="G3983" s="171" t="s">
        <v>10451</v>
      </c>
    </row>
    <row r="3984" spans="1:7">
      <c r="A3984" s="171">
        <v>34562</v>
      </c>
      <c r="B3984" s="172" t="s">
        <v>1126</v>
      </c>
      <c r="C3984" s="173" t="s">
        <v>814</v>
      </c>
      <c r="D3984" s="173" t="s">
        <v>826</v>
      </c>
      <c r="E3984" s="171">
        <v>0.42</v>
      </c>
      <c r="F3984" s="171">
        <v>8.23</v>
      </c>
      <c r="G3984" s="171" t="s">
        <v>10451</v>
      </c>
    </row>
    <row r="3985" spans="1:7">
      <c r="A3985" s="171">
        <v>36144</v>
      </c>
      <c r="B3985" s="172" t="s">
        <v>832</v>
      </c>
      <c r="C3985" s="173" t="s">
        <v>814</v>
      </c>
      <c r="D3985" s="173" t="s">
        <v>30</v>
      </c>
      <c r="E3985" s="171">
        <v>4.93</v>
      </c>
      <c r="F3985" s="171">
        <v>1.34</v>
      </c>
      <c r="G3985" s="171" t="s">
        <v>10451</v>
      </c>
    </row>
    <row r="3986" spans="1:7">
      <c r="A3986" s="171">
        <v>36146</v>
      </c>
      <c r="B3986" s="172" t="s">
        <v>833</v>
      </c>
      <c r="C3986" s="173" t="s">
        <v>814</v>
      </c>
      <c r="D3986" s="173" t="s">
        <v>30</v>
      </c>
      <c r="E3986" s="171">
        <v>0.05</v>
      </c>
      <c r="F3986" s="171">
        <v>204</v>
      </c>
      <c r="G3986" s="171" t="s">
        <v>10451</v>
      </c>
    </row>
    <row r="3987" spans="1:7" ht="21">
      <c r="A3987" s="171">
        <v>36149</v>
      </c>
      <c r="B3987" s="172" t="s">
        <v>834</v>
      </c>
      <c r="C3987" s="173" t="s">
        <v>814</v>
      </c>
      <c r="D3987" s="173" t="s">
        <v>30</v>
      </c>
      <c r="E3987" s="171">
        <v>0.03</v>
      </c>
      <c r="F3987" s="171">
        <v>141</v>
      </c>
      <c r="G3987" s="171" t="s">
        <v>10451</v>
      </c>
    </row>
    <row r="3988" spans="1:7">
      <c r="A3988" s="171">
        <v>36150</v>
      </c>
      <c r="B3988" s="172" t="s">
        <v>835</v>
      </c>
      <c r="C3988" s="173" t="s">
        <v>814</v>
      </c>
      <c r="D3988" s="173" t="s">
        <v>30</v>
      </c>
      <c r="E3988" s="171">
        <v>0.12</v>
      </c>
      <c r="F3988" s="171">
        <v>35.64</v>
      </c>
      <c r="G3988" s="171" t="s">
        <v>10451</v>
      </c>
    </row>
    <row r="3989" spans="1:7" ht="21">
      <c r="A3989" s="171">
        <v>36153</v>
      </c>
      <c r="B3989" s="172" t="s">
        <v>836</v>
      </c>
      <c r="C3989" s="173" t="s">
        <v>814</v>
      </c>
      <c r="D3989" s="173" t="s">
        <v>30</v>
      </c>
      <c r="E3989" s="171">
        <v>0.05</v>
      </c>
      <c r="F3989" s="171">
        <v>160.5</v>
      </c>
      <c r="G3989" s="171" t="s">
        <v>10451</v>
      </c>
    </row>
    <row r="3990" spans="1:7">
      <c r="A3990" s="171">
        <v>37370</v>
      </c>
      <c r="B3990" s="172" t="s">
        <v>838</v>
      </c>
      <c r="C3990" s="173" t="s">
        <v>814</v>
      </c>
      <c r="D3990" s="173" t="s">
        <v>336</v>
      </c>
      <c r="E3990" s="171">
        <v>44.2</v>
      </c>
      <c r="F3990" s="171">
        <v>2.48</v>
      </c>
      <c r="G3990" s="171" t="s">
        <v>10451</v>
      </c>
    </row>
    <row r="3991" spans="1:7">
      <c r="A3991" s="171">
        <v>37371</v>
      </c>
      <c r="B3991" s="172" t="s">
        <v>839</v>
      </c>
      <c r="C3991" s="173" t="s">
        <v>814</v>
      </c>
      <c r="D3991" s="173" t="s">
        <v>336</v>
      </c>
      <c r="E3991" s="171">
        <v>44.2</v>
      </c>
      <c r="F3991" s="171">
        <v>0.55000000000000004</v>
      </c>
      <c r="G3991" s="171" t="s">
        <v>10451</v>
      </c>
    </row>
    <row r="3992" spans="1:7">
      <c r="A3992" s="171">
        <v>37372</v>
      </c>
      <c r="B3992" s="172" t="s">
        <v>840</v>
      </c>
      <c r="C3992" s="173" t="s">
        <v>814</v>
      </c>
      <c r="D3992" s="173" t="s">
        <v>336</v>
      </c>
      <c r="E3992" s="171">
        <v>44.2</v>
      </c>
      <c r="F3992" s="171">
        <v>0.37</v>
      </c>
      <c r="G3992" s="171" t="s">
        <v>10451</v>
      </c>
    </row>
    <row r="3993" spans="1:7">
      <c r="A3993" s="171">
        <v>37373</v>
      </c>
      <c r="B3993" s="172" t="s">
        <v>841</v>
      </c>
      <c r="C3993" s="173" t="s">
        <v>814</v>
      </c>
      <c r="D3993" s="173" t="s">
        <v>336</v>
      </c>
      <c r="E3993" s="171">
        <v>44.2</v>
      </c>
      <c r="F3993" s="171">
        <v>0.02</v>
      </c>
      <c r="G3993" s="171" t="s">
        <v>10451</v>
      </c>
    </row>
    <row r="3994" spans="1:7">
      <c r="A3994" s="171">
        <v>38382</v>
      </c>
      <c r="B3994" s="172" t="s">
        <v>843</v>
      </c>
      <c r="C3994" s="173" t="s">
        <v>814</v>
      </c>
      <c r="D3994" s="173" t="s">
        <v>30</v>
      </c>
      <c r="E3994" s="171">
        <v>0.12</v>
      </c>
      <c r="F3994" s="171">
        <v>9.56</v>
      </c>
      <c r="G3994" s="171" t="s">
        <v>10451</v>
      </c>
    </row>
    <row r="3995" spans="1:7">
      <c r="A3995" s="171">
        <v>38390</v>
      </c>
      <c r="B3995" s="172" t="s">
        <v>844</v>
      </c>
      <c r="C3995" s="173" t="s">
        <v>814</v>
      </c>
      <c r="D3995" s="173" t="s">
        <v>30</v>
      </c>
      <c r="E3995" s="171">
        <v>7.0000000000000007E-2</v>
      </c>
      <c r="F3995" s="171">
        <v>28.83</v>
      </c>
      <c r="G3995" s="171" t="s">
        <v>10451</v>
      </c>
    </row>
    <row r="3996" spans="1:7">
      <c r="A3996" s="171">
        <v>38393</v>
      </c>
      <c r="B3996" s="172" t="s">
        <v>845</v>
      </c>
      <c r="C3996" s="173" t="s">
        <v>814</v>
      </c>
      <c r="D3996" s="173" t="s">
        <v>30</v>
      </c>
      <c r="E3996" s="171">
        <v>7.0000000000000007E-2</v>
      </c>
      <c r="F3996" s="171">
        <v>13</v>
      </c>
      <c r="G3996" s="171" t="s">
        <v>10451</v>
      </c>
    </row>
    <row r="3997" spans="1:7">
      <c r="A3997" s="171">
        <v>38396</v>
      </c>
      <c r="B3997" s="172" t="s">
        <v>846</v>
      </c>
      <c r="C3997" s="173" t="s">
        <v>814</v>
      </c>
      <c r="D3997" s="173" t="s">
        <v>30</v>
      </c>
      <c r="E3997" s="171">
        <v>0</v>
      </c>
      <c r="F3997" s="171">
        <v>359.64</v>
      </c>
      <c r="G3997" s="171" t="s">
        <v>10451</v>
      </c>
    </row>
    <row r="3998" spans="1:7">
      <c r="A3998" s="171">
        <v>38399</v>
      </c>
      <c r="B3998" s="172" t="s">
        <v>847</v>
      </c>
      <c r="C3998" s="173" t="s">
        <v>814</v>
      </c>
      <c r="D3998" s="173" t="s">
        <v>30</v>
      </c>
      <c r="E3998" s="171">
        <v>0.01</v>
      </c>
      <c r="F3998" s="171">
        <v>139.57</v>
      </c>
      <c r="G3998" s="171" t="s">
        <v>10451</v>
      </c>
    </row>
    <row r="3999" spans="1:7" ht="21">
      <c r="A3999" s="171">
        <v>38413</v>
      </c>
      <c r="B3999" s="172" t="s">
        <v>848</v>
      </c>
      <c r="C3999" s="173" t="s">
        <v>814</v>
      </c>
      <c r="D3999" s="173" t="s">
        <v>30</v>
      </c>
      <c r="E3999" s="171">
        <v>0</v>
      </c>
      <c r="F3999" s="171">
        <v>536.28</v>
      </c>
      <c r="G3999" s="171" t="s">
        <v>10451</v>
      </c>
    </row>
    <row r="4000" spans="1:7">
      <c r="A4000" s="171">
        <v>38476</v>
      </c>
      <c r="B4000" s="172" t="s">
        <v>849</v>
      </c>
      <c r="C4000" s="173" t="s">
        <v>814</v>
      </c>
      <c r="D4000" s="173" t="s">
        <v>30</v>
      </c>
      <c r="E4000" s="171">
        <v>0.01</v>
      </c>
      <c r="F4000" s="171">
        <v>210.29</v>
      </c>
      <c r="G4000" s="171" t="s">
        <v>10451</v>
      </c>
    </row>
    <row r="4001" spans="1:7">
      <c r="A4001" s="171">
        <v>38477</v>
      </c>
      <c r="B4001" s="172" t="s">
        <v>850</v>
      </c>
      <c r="C4001" s="173" t="s">
        <v>814</v>
      </c>
      <c r="D4001" s="173" t="s">
        <v>30</v>
      </c>
      <c r="E4001" s="171">
        <v>0</v>
      </c>
      <c r="F4001" s="171">
        <v>595.54999999999995</v>
      </c>
      <c r="G4001" s="171" t="s">
        <v>10451</v>
      </c>
    </row>
    <row r="4002" spans="1:7">
      <c r="A4002" s="374"/>
      <c r="B4002" s="374"/>
      <c r="C4002" s="374"/>
      <c r="D4002" s="374"/>
      <c r="E4002" s="374"/>
      <c r="F4002" s="374"/>
      <c r="G4002" s="374"/>
    </row>
    <row r="4003" spans="1:7">
      <c r="A4003" s="219" t="s">
        <v>492</v>
      </c>
      <c r="B4003" s="220" t="s">
        <v>493</v>
      </c>
      <c r="C4003" s="221" t="s">
        <v>57</v>
      </c>
      <c r="D4003" s="221" t="s">
        <v>30</v>
      </c>
      <c r="E4003" s="222">
        <v>40</v>
      </c>
      <c r="F4003" s="222">
        <v>15.78</v>
      </c>
      <c r="G4003" s="222">
        <v>9.0500000000000007</v>
      </c>
    </row>
    <row r="4004" spans="1:7">
      <c r="A4004" s="171">
        <v>10</v>
      </c>
      <c r="B4004" s="172" t="s">
        <v>816</v>
      </c>
      <c r="C4004" s="173" t="s">
        <v>814</v>
      </c>
      <c r="D4004" s="173" t="s">
        <v>30</v>
      </c>
      <c r="E4004" s="171">
        <v>0.19</v>
      </c>
      <c r="F4004" s="171">
        <v>9.4499999999999993</v>
      </c>
      <c r="G4004" s="171" t="s">
        <v>10451</v>
      </c>
    </row>
    <row r="4005" spans="1:7" ht="21">
      <c r="A4005" s="171">
        <v>11359</v>
      </c>
      <c r="B4005" s="172" t="s">
        <v>818</v>
      </c>
      <c r="C4005" s="173" t="s">
        <v>814</v>
      </c>
      <c r="D4005" s="173" t="s">
        <v>30</v>
      </c>
      <c r="E4005" s="171">
        <v>0</v>
      </c>
      <c r="F4005" s="171">
        <v>520.16</v>
      </c>
      <c r="G4005" s="171" t="s">
        <v>10451</v>
      </c>
    </row>
    <row r="4006" spans="1:7">
      <c r="A4006" s="171">
        <v>12020</v>
      </c>
      <c r="B4006" s="172" t="s">
        <v>1127</v>
      </c>
      <c r="C4006" s="173" t="s">
        <v>814</v>
      </c>
      <c r="D4006" s="173" t="s">
        <v>30</v>
      </c>
      <c r="E4006" s="171">
        <v>40</v>
      </c>
      <c r="F4006" s="171">
        <v>8.6199999999999992</v>
      </c>
      <c r="G4006" s="171" t="s">
        <v>10451</v>
      </c>
    </row>
    <row r="4007" spans="1:7">
      <c r="A4007" s="171">
        <v>12815</v>
      </c>
      <c r="B4007" s="172" t="s">
        <v>821</v>
      </c>
      <c r="C4007" s="173" t="s">
        <v>814</v>
      </c>
      <c r="D4007" s="173" t="s">
        <v>30</v>
      </c>
      <c r="E4007" s="171">
        <v>0.22</v>
      </c>
      <c r="F4007" s="171">
        <v>7.33</v>
      </c>
      <c r="G4007" s="171" t="s">
        <v>10451</v>
      </c>
    </row>
    <row r="4008" spans="1:7">
      <c r="A4008" s="171">
        <v>12892</v>
      </c>
      <c r="B4008" s="172" t="s">
        <v>822</v>
      </c>
      <c r="C4008" s="173" t="s">
        <v>814</v>
      </c>
      <c r="D4008" s="173" t="s">
        <v>823</v>
      </c>
      <c r="E4008" s="171">
        <v>0.33</v>
      </c>
      <c r="F4008" s="171">
        <v>10.8</v>
      </c>
      <c r="G4008" s="171" t="s">
        <v>10451</v>
      </c>
    </row>
    <row r="4009" spans="1:7">
      <c r="A4009" s="171">
        <v>12893</v>
      </c>
      <c r="B4009" s="172" t="s">
        <v>824</v>
      </c>
      <c r="C4009" s="173" t="s">
        <v>814</v>
      </c>
      <c r="D4009" s="173" t="s">
        <v>823</v>
      </c>
      <c r="E4009" s="171">
        <v>0.04</v>
      </c>
      <c r="F4009" s="171">
        <v>57.6</v>
      </c>
      <c r="G4009" s="171" t="s">
        <v>10451</v>
      </c>
    </row>
    <row r="4010" spans="1:7">
      <c r="A4010" s="171">
        <v>2436</v>
      </c>
      <c r="B4010" s="172" t="s">
        <v>936</v>
      </c>
      <c r="C4010" s="173" t="s">
        <v>820</v>
      </c>
      <c r="D4010" s="173" t="s">
        <v>336</v>
      </c>
      <c r="E4010" s="171">
        <v>12.36</v>
      </c>
      <c r="F4010" s="171" t="s">
        <v>10451</v>
      </c>
      <c r="G4010" s="171">
        <v>16.72</v>
      </c>
    </row>
    <row r="4011" spans="1:7">
      <c r="A4011" s="171">
        <v>247</v>
      </c>
      <c r="B4011" s="172" t="s">
        <v>937</v>
      </c>
      <c r="C4011" s="173" t="s">
        <v>820</v>
      </c>
      <c r="D4011" s="173" t="s">
        <v>336</v>
      </c>
      <c r="E4011" s="171">
        <v>12.36</v>
      </c>
      <c r="F4011" s="171" t="s">
        <v>10451</v>
      </c>
      <c r="G4011" s="171">
        <v>12.56</v>
      </c>
    </row>
    <row r="4012" spans="1:7">
      <c r="A4012" s="171">
        <v>25966</v>
      </c>
      <c r="B4012" s="172" t="s">
        <v>827</v>
      </c>
      <c r="C4012" s="173" t="s">
        <v>814</v>
      </c>
      <c r="D4012" s="173" t="s">
        <v>828</v>
      </c>
      <c r="E4012" s="171">
        <v>0.04</v>
      </c>
      <c r="F4012" s="171">
        <v>13.84</v>
      </c>
      <c r="G4012" s="171" t="s">
        <v>10451</v>
      </c>
    </row>
    <row r="4013" spans="1:7">
      <c r="A4013" s="171">
        <v>2711</v>
      </c>
      <c r="B4013" s="172" t="s">
        <v>831</v>
      </c>
      <c r="C4013" s="173" t="s">
        <v>814</v>
      </c>
      <c r="D4013" s="173" t="s">
        <v>30</v>
      </c>
      <c r="E4013" s="171">
        <v>0.02</v>
      </c>
      <c r="F4013" s="171">
        <v>112.95</v>
      </c>
      <c r="G4013" s="171" t="s">
        <v>10451</v>
      </c>
    </row>
    <row r="4014" spans="1:7">
      <c r="A4014" s="171">
        <v>36144</v>
      </c>
      <c r="B4014" s="172" t="s">
        <v>832</v>
      </c>
      <c r="C4014" s="173" t="s">
        <v>814</v>
      </c>
      <c r="D4014" s="173" t="s">
        <v>30</v>
      </c>
      <c r="E4014" s="171">
        <v>2.68</v>
      </c>
      <c r="F4014" s="171">
        <v>1.34</v>
      </c>
      <c r="G4014" s="171" t="s">
        <v>10451</v>
      </c>
    </row>
    <row r="4015" spans="1:7">
      <c r="A4015" s="171">
        <v>36146</v>
      </c>
      <c r="B4015" s="172" t="s">
        <v>833</v>
      </c>
      <c r="C4015" s="173" t="s">
        <v>814</v>
      </c>
      <c r="D4015" s="173" t="s">
        <v>30</v>
      </c>
      <c r="E4015" s="171">
        <v>0.03</v>
      </c>
      <c r="F4015" s="171">
        <v>204</v>
      </c>
      <c r="G4015" s="171" t="s">
        <v>10451</v>
      </c>
    </row>
    <row r="4016" spans="1:7" ht="21">
      <c r="A4016" s="171">
        <v>36149</v>
      </c>
      <c r="B4016" s="172" t="s">
        <v>834</v>
      </c>
      <c r="C4016" s="173" t="s">
        <v>814</v>
      </c>
      <c r="D4016" s="173" t="s">
        <v>30</v>
      </c>
      <c r="E4016" s="171">
        <v>0.02</v>
      </c>
      <c r="F4016" s="171">
        <v>141</v>
      </c>
      <c r="G4016" s="171" t="s">
        <v>10451</v>
      </c>
    </row>
    <row r="4017" spans="1:7">
      <c r="A4017" s="171">
        <v>36150</v>
      </c>
      <c r="B4017" s="172" t="s">
        <v>835</v>
      </c>
      <c r="C4017" s="173" t="s">
        <v>814</v>
      </c>
      <c r="D4017" s="173" t="s">
        <v>30</v>
      </c>
      <c r="E4017" s="171">
        <v>0.06</v>
      </c>
      <c r="F4017" s="171">
        <v>35.64</v>
      </c>
      <c r="G4017" s="171" t="s">
        <v>10451</v>
      </c>
    </row>
    <row r="4018" spans="1:7" ht="21">
      <c r="A4018" s="171">
        <v>36153</v>
      </c>
      <c r="B4018" s="172" t="s">
        <v>836</v>
      </c>
      <c r="C4018" s="173" t="s">
        <v>814</v>
      </c>
      <c r="D4018" s="173" t="s">
        <v>30</v>
      </c>
      <c r="E4018" s="171">
        <v>0.03</v>
      </c>
      <c r="F4018" s="171">
        <v>160.5</v>
      </c>
      <c r="G4018" s="171" t="s">
        <v>10451</v>
      </c>
    </row>
    <row r="4019" spans="1:7">
      <c r="A4019" s="171">
        <v>37370</v>
      </c>
      <c r="B4019" s="172" t="s">
        <v>838</v>
      </c>
      <c r="C4019" s="173" t="s">
        <v>814</v>
      </c>
      <c r="D4019" s="173" t="s">
        <v>336</v>
      </c>
      <c r="E4019" s="171">
        <v>24</v>
      </c>
      <c r="F4019" s="171">
        <v>2.48</v>
      </c>
      <c r="G4019" s="171" t="s">
        <v>10451</v>
      </c>
    </row>
    <row r="4020" spans="1:7">
      <c r="A4020" s="171">
        <v>37371</v>
      </c>
      <c r="B4020" s="172" t="s">
        <v>839</v>
      </c>
      <c r="C4020" s="173" t="s">
        <v>814</v>
      </c>
      <c r="D4020" s="173" t="s">
        <v>336</v>
      </c>
      <c r="E4020" s="171">
        <v>24</v>
      </c>
      <c r="F4020" s="171">
        <v>0.55000000000000004</v>
      </c>
      <c r="G4020" s="171" t="s">
        <v>10451</v>
      </c>
    </row>
    <row r="4021" spans="1:7">
      <c r="A4021" s="171">
        <v>37372</v>
      </c>
      <c r="B4021" s="172" t="s">
        <v>840</v>
      </c>
      <c r="C4021" s="173" t="s">
        <v>814</v>
      </c>
      <c r="D4021" s="173" t="s">
        <v>336</v>
      </c>
      <c r="E4021" s="171">
        <v>24</v>
      </c>
      <c r="F4021" s="171">
        <v>0.37</v>
      </c>
      <c r="G4021" s="171" t="s">
        <v>10451</v>
      </c>
    </row>
    <row r="4022" spans="1:7">
      <c r="A4022" s="171">
        <v>37373</v>
      </c>
      <c r="B4022" s="172" t="s">
        <v>841</v>
      </c>
      <c r="C4022" s="173" t="s">
        <v>814</v>
      </c>
      <c r="D4022" s="173" t="s">
        <v>336</v>
      </c>
      <c r="E4022" s="171">
        <v>24</v>
      </c>
      <c r="F4022" s="171">
        <v>0.02</v>
      </c>
      <c r="G4022" s="171" t="s">
        <v>10451</v>
      </c>
    </row>
    <row r="4023" spans="1:7">
      <c r="A4023" s="171">
        <v>38382</v>
      </c>
      <c r="B4023" s="172" t="s">
        <v>843</v>
      </c>
      <c r="C4023" s="173" t="s">
        <v>814</v>
      </c>
      <c r="D4023" s="173" t="s">
        <v>30</v>
      </c>
      <c r="E4023" s="171">
        <v>7.0000000000000007E-2</v>
      </c>
      <c r="F4023" s="171">
        <v>9.56</v>
      </c>
      <c r="G4023" s="171" t="s">
        <v>10451</v>
      </c>
    </row>
    <row r="4024" spans="1:7">
      <c r="A4024" s="171">
        <v>38390</v>
      </c>
      <c r="B4024" s="172" t="s">
        <v>844</v>
      </c>
      <c r="C4024" s="173" t="s">
        <v>814</v>
      </c>
      <c r="D4024" s="173" t="s">
        <v>30</v>
      </c>
      <c r="E4024" s="171">
        <v>0.04</v>
      </c>
      <c r="F4024" s="171">
        <v>28.83</v>
      </c>
      <c r="G4024" s="171" t="s">
        <v>10451</v>
      </c>
    </row>
    <row r="4025" spans="1:7">
      <c r="A4025" s="171">
        <v>38393</v>
      </c>
      <c r="B4025" s="172" t="s">
        <v>845</v>
      </c>
      <c r="C4025" s="173" t="s">
        <v>814</v>
      </c>
      <c r="D4025" s="173" t="s">
        <v>30</v>
      </c>
      <c r="E4025" s="171">
        <v>0.04</v>
      </c>
      <c r="F4025" s="171">
        <v>13</v>
      </c>
      <c r="G4025" s="171" t="s">
        <v>10451</v>
      </c>
    </row>
    <row r="4026" spans="1:7">
      <c r="A4026" s="171">
        <v>38396</v>
      </c>
      <c r="B4026" s="172" t="s">
        <v>846</v>
      </c>
      <c r="C4026" s="173" t="s">
        <v>814</v>
      </c>
      <c r="D4026" s="173" t="s">
        <v>30</v>
      </c>
      <c r="E4026" s="171">
        <v>0</v>
      </c>
      <c r="F4026" s="171">
        <v>359.64</v>
      </c>
      <c r="G4026" s="171" t="s">
        <v>10451</v>
      </c>
    </row>
    <row r="4027" spans="1:7">
      <c r="A4027" s="171">
        <v>38399</v>
      </c>
      <c r="B4027" s="172" t="s">
        <v>847</v>
      </c>
      <c r="C4027" s="173" t="s">
        <v>814</v>
      </c>
      <c r="D4027" s="173" t="s">
        <v>30</v>
      </c>
      <c r="E4027" s="171">
        <v>0.01</v>
      </c>
      <c r="F4027" s="171">
        <v>139.57</v>
      </c>
      <c r="G4027" s="171" t="s">
        <v>10451</v>
      </c>
    </row>
    <row r="4028" spans="1:7" ht="21">
      <c r="A4028" s="171">
        <v>38413</v>
      </c>
      <c r="B4028" s="172" t="s">
        <v>848</v>
      </c>
      <c r="C4028" s="173" t="s">
        <v>814</v>
      </c>
      <c r="D4028" s="173" t="s">
        <v>30</v>
      </c>
      <c r="E4028" s="171">
        <v>0</v>
      </c>
      <c r="F4028" s="171">
        <v>536.28</v>
      </c>
      <c r="G4028" s="171" t="s">
        <v>10451</v>
      </c>
    </row>
    <row r="4029" spans="1:7">
      <c r="A4029" s="171">
        <v>38476</v>
      </c>
      <c r="B4029" s="172" t="s">
        <v>849</v>
      </c>
      <c r="C4029" s="173" t="s">
        <v>814</v>
      </c>
      <c r="D4029" s="173" t="s">
        <v>30</v>
      </c>
      <c r="E4029" s="171">
        <v>0</v>
      </c>
      <c r="F4029" s="171">
        <v>210.29</v>
      </c>
      <c r="G4029" s="171" t="s">
        <v>10451</v>
      </c>
    </row>
    <row r="4030" spans="1:7">
      <c r="A4030" s="171">
        <v>38477</v>
      </c>
      <c r="B4030" s="172" t="s">
        <v>850</v>
      </c>
      <c r="C4030" s="173" t="s">
        <v>814</v>
      </c>
      <c r="D4030" s="173" t="s">
        <v>30</v>
      </c>
      <c r="E4030" s="171">
        <v>0</v>
      </c>
      <c r="F4030" s="171">
        <v>595.54999999999995</v>
      </c>
      <c r="G4030" s="171" t="s">
        <v>10451</v>
      </c>
    </row>
    <row r="4031" spans="1:7">
      <c r="A4031" s="171">
        <v>7543</v>
      </c>
      <c r="B4031" s="172" t="s">
        <v>1128</v>
      </c>
      <c r="C4031" s="173" t="s">
        <v>814</v>
      </c>
      <c r="D4031" s="173" t="s">
        <v>30</v>
      </c>
      <c r="E4031" s="171">
        <v>40</v>
      </c>
      <c r="F4031" s="171">
        <v>4.1900000000000004</v>
      </c>
      <c r="G4031" s="171" t="s">
        <v>10451</v>
      </c>
    </row>
    <row r="4032" spans="1:7">
      <c r="A4032" s="374"/>
      <c r="B4032" s="374"/>
      <c r="C4032" s="374"/>
      <c r="D4032" s="374"/>
      <c r="E4032" s="374"/>
      <c r="F4032" s="374"/>
      <c r="G4032" s="374"/>
    </row>
    <row r="4033" spans="1:7">
      <c r="A4033" s="219" t="s">
        <v>495</v>
      </c>
      <c r="B4033" s="220" t="s">
        <v>496</v>
      </c>
      <c r="C4033" s="221" t="s">
        <v>57</v>
      </c>
      <c r="D4033" s="221" t="s">
        <v>88</v>
      </c>
      <c r="E4033" s="222">
        <v>2</v>
      </c>
      <c r="F4033" s="222">
        <v>487.25</v>
      </c>
      <c r="G4033" s="222">
        <v>392.11</v>
      </c>
    </row>
    <row r="4034" spans="1:7">
      <c r="A4034" s="171">
        <v>10</v>
      </c>
      <c r="B4034" s="172" t="s">
        <v>816</v>
      </c>
      <c r="C4034" s="173" t="s">
        <v>814</v>
      </c>
      <c r="D4034" s="173" t="s">
        <v>30</v>
      </c>
      <c r="E4034" s="171">
        <v>0.42</v>
      </c>
      <c r="F4034" s="171">
        <v>9.4499999999999993</v>
      </c>
      <c r="G4034" s="171" t="s">
        <v>10451</v>
      </c>
    </row>
    <row r="4035" spans="1:7" ht="21">
      <c r="A4035" s="171">
        <v>11359</v>
      </c>
      <c r="B4035" s="172" t="s">
        <v>818</v>
      </c>
      <c r="C4035" s="173" t="s">
        <v>814</v>
      </c>
      <c r="D4035" s="173" t="s">
        <v>30</v>
      </c>
      <c r="E4035" s="171">
        <v>0</v>
      </c>
      <c r="F4035" s="171">
        <v>520.16</v>
      </c>
      <c r="G4035" s="171" t="s">
        <v>10451</v>
      </c>
    </row>
    <row r="4036" spans="1:7">
      <c r="A4036" s="171">
        <v>12815</v>
      </c>
      <c r="B4036" s="172" t="s">
        <v>821</v>
      </c>
      <c r="C4036" s="173" t="s">
        <v>814</v>
      </c>
      <c r="D4036" s="173" t="s">
        <v>30</v>
      </c>
      <c r="E4036" s="171">
        <v>0.47</v>
      </c>
      <c r="F4036" s="171">
        <v>7.33</v>
      </c>
      <c r="G4036" s="171" t="s">
        <v>10451</v>
      </c>
    </row>
    <row r="4037" spans="1:7">
      <c r="A4037" s="171">
        <v>12892</v>
      </c>
      <c r="B4037" s="172" t="s">
        <v>822</v>
      </c>
      <c r="C4037" s="173" t="s">
        <v>814</v>
      </c>
      <c r="D4037" s="173" t="s">
        <v>823</v>
      </c>
      <c r="E4037" s="171">
        <v>0.71</v>
      </c>
      <c r="F4037" s="171">
        <v>10.8</v>
      </c>
      <c r="G4037" s="171" t="s">
        <v>10451</v>
      </c>
    </row>
    <row r="4038" spans="1:7">
      <c r="A4038" s="171">
        <v>12893</v>
      </c>
      <c r="B4038" s="172" t="s">
        <v>824</v>
      </c>
      <c r="C4038" s="173" t="s">
        <v>814</v>
      </c>
      <c r="D4038" s="173" t="s">
        <v>823</v>
      </c>
      <c r="E4038" s="171">
        <v>0.08</v>
      </c>
      <c r="F4038" s="171">
        <v>57.6</v>
      </c>
      <c r="G4038" s="171" t="s">
        <v>10451</v>
      </c>
    </row>
    <row r="4039" spans="1:7">
      <c r="A4039" s="171">
        <v>2436</v>
      </c>
      <c r="B4039" s="172" t="s">
        <v>936</v>
      </c>
      <c r="C4039" s="173" t="s">
        <v>820</v>
      </c>
      <c r="D4039" s="173" t="s">
        <v>336</v>
      </c>
      <c r="E4039" s="171">
        <v>26.78</v>
      </c>
      <c r="F4039" s="171" t="s">
        <v>10451</v>
      </c>
      <c r="G4039" s="171">
        <v>16.72</v>
      </c>
    </row>
    <row r="4040" spans="1:7">
      <c r="A4040" s="171">
        <v>247</v>
      </c>
      <c r="B4040" s="172" t="s">
        <v>937</v>
      </c>
      <c r="C4040" s="173" t="s">
        <v>820</v>
      </c>
      <c r="D4040" s="173" t="s">
        <v>336</v>
      </c>
      <c r="E4040" s="171">
        <v>26.78</v>
      </c>
      <c r="F4040" s="171" t="s">
        <v>10451</v>
      </c>
      <c r="G4040" s="171">
        <v>12.56</v>
      </c>
    </row>
    <row r="4041" spans="1:7">
      <c r="A4041" s="171">
        <v>25966</v>
      </c>
      <c r="B4041" s="172" t="s">
        <v>827</v>
      </c>
      <c r="C4041" s="173" t="s">
        <v>814</v>
      </c>
      <c r="D4041" s="173" t="s">
        <v>828</v>
      </c>
      <c r="E4041" s="171">
        <v>0.08</v>
      </c>
      <c r="F4041" s="171">
        <v>13.84</v>
      </c>
      <c r="G4041" s="171" t="s">
        <v>10451</v>
      </c>
    </row>
    <row r="4042" spans="1:7">
      <c r="A4042" s="171">
        <v>2711</v>
      </c>
      <c r="B4042" s="172" t="s">
        <v>831</v>
      </c>
      <c r="C4042" s="173" t="s">
        <v>814</v>
      </c>
      <c r="D4042" s="173" t="s">
        <v>30</v>
      </c>
      <c r="E4042" s="171">
        <v>0.03</v>
      </c>
      <c r="F4042" s="171">
        <v>112.95</v>
      </c>
      <c r="G4042" s="171" t="s">
        <v>10451</v>
      </c>
    </row>
    <row r="4043" spans="1:7">
      <c r="A4043" s="171">
        <v>34602</v>
      </c>
      <c r="B4043" s="172" t="s">
        <v>1129</v>
      </c>
      <c r="C4043" s="173" t="s">
        <v>814</v>
      </c>
      <c r="D4043" s="173" t="s">
        <v>88</v>
      </c>
      <c r="E4043" s="171">
        <v>260</v>
      </c>
      <c r="F4043" s="171">
        <v>2.29</v>
      </c>
      <c r="G4043" s="171" t="s">
        <v>10451</v>
      </c>
    </row>
    <row r="4044" spans="1:7">
      <c r="A4044" s="171">
        <v>36144</v>
      </c>
      <c r="B4044" s="172" t="s">
        <v>832</v>
      </c>
      <c r="C4044" s="173" t="s">
        <v>814</v>
      </c>
      <c r="D4044" s="173" t="s">
        <v>30</v>
      </c>
      <c r="E4044" s="171">
        <v>5.8</v>
      </c>
      <c r="F4044" s="171">
        <v>1.34</v>
      </c>
      <c r="G4044" s="171" t="s">
        <v>10451</v>
      </c>
    </row>
    <row r="4045" spans="1:7">
      <c r="A4045" s="171">
        <v>36146</v>
      </c>
      <c r="B4045" s="172" t="s">
        <v>833</v>
      </c>
      <c r="C4045" s="173" t="s">
        <v>814</v>
      </c>
      <c r="D4045" s="173" t="s">
        <v>30</v>
      </c>
      <c r="E4045" s="171">
        <v>0.06</v>
      </c>
      <c r="F4045" s="171">
        <v>204</v>
      </c>
      <c r="G4045" s="171" t="s">
        <v>10451</v>
      </c>
    </row>
    <row r="4046" spans="1:7" ht="21">
      <c r="A4046" s="171">
        <v>36149</v>
      </c>
      <c r="B4046" s="172" t="s">
        <v>834</v>
      </c>
      <c r="C4046" s="173" t="s">
        <v>814</v>
      </c>
      <c r="D4046" s="173" t="s">
        <v>30</v>
      </c>
      <c r="E4046" s="171">
        <v>0.04</v>
      </c>
      <c r="F4046" s="171">
        <v>141</v>
      </c>
      <c r="G4046" s="171" t="s">
        <v>10451</v>
      </c>
    </row>
    <row r="4047" spans="1:7">
      <c r="A4047" s="171">
        <v>36150</v>
      </c>
      <c r="B4047" s="172" t="s">
        <v>835</v>
      </c>
      <c r="C4047" s="173" t="s">
        <v>814</v>
      </c>
      <c r="D4047" s="173" t="s">
        <v>30</v>
      </c>
      <c r="E4047" s="171">
        <v>0.14000000000000001</v>
      </c>
      <c r="F4047" s="171">
        <v>35.64</v>
      </c>
      <c r="G4047" s="171" t="s">
        <v>10451</v>
      </c>
    </row>
    <row r="4048" spans="1:7" ht="21">
      <c r="A4048" s="171">
        <v>36153</v>
      </c>
      <c r="B4048" s="172" t="s">
        <v>836</v>
      </c>
      <c r="C4048" s="173" t="s">
        <v>814</v>
      </c>
      <c r="D4048" s="173" t="s">
        <v>30</v>
      </c>
      <c r="E4048" s="171">
        <v>0.06</v>
      </c>
      <c r="F4048" s="171">
        <v>160.5</v>
      </c>
      <c r="G4048" s="171" t="s">
        <v>10451</v>
      </c>
    </row>
    <row r="4049" spans="1:7">
      <c r="A4049" s="171">
        <v>37370</v>
      </c>
      <c r="B4049" s="172" t="s">
        <v>838</v>
      </c>
      <c r="C4049" s="173" t="s">
        <v>814</v>
      </c>
      <c r="D4049" s="173" t="s">
        <v>336</v>
      </c>
      <c r="E4049" s="171">
        <v>52</v>
      </c>
      <c r="F4049" s="171">
        <v>2.48</v>
      </c>
      <c r="G4049" s="171" t="s">
        <v>10451</v>
      </c>
    </row>
    <row r="4050" spans="1:7">
      <c r="A4050" s="171">
        <v>37371</v>
      </c>
      <c r="B4050" s="172" t="s">
        <v>839</v>
      </c>
      <c r="C4050" s="173" t="s">
        <v>814</v>
      </c>
      <c r="D4050" s="173" t="s">
        <v>336</v>
      </c>
      <c r="E4050" s="171">
        <v>52</v>
      </c>
      <c r="F4050" s="171">
        <v>0.55000000000000004</v>
      </c>
      <c r="G4050" s="171" t="s">
        <v>10451</v>
      </c>
    </row>
    <row r="4051" spans="1:7">
      <c r="A4051" s="171">
        <v>37372</v>
      </c>
      <c r="B4051" s="172" t="s">
        <v>840</v>
      </c>
      <c r="C4051" s="173" t="s">
        <v>814</v>
      </c>
      <c r="D4051" s="173" t="s">
        <v>336</v>
      </c>
      <c r="E4051" s="171">
        <v>52</v>
      </c>
      <c r="F4051" s="171">
        <v>0.37</v>
      </c>
      <c r="G4051" s="171" t="s">
        <v>10451</v>
      </c>
    </row>
    <row r="4052" spans="1:7">
      <c r="A4052" s="171">
        <v>37373</v>
      </c>
      <c r="B4052" s="172" t="s">
        <v>841</v>
      </c>
      <c r="C4052" s="173" t="s">
        <v>814</v>
      </c>
      <c r="D4052" s="173" t="s">
        <v>336</v>
      </c>
      <c r="E4052" s="171">
        <v>52</v>
      </c>
      <c r="F4052" s="171">
        <v>0.02</v>
      </c>
      <c r="G4052" s="171" t="s">
        <v>10451</v>
      </c>
    </row>
    <row r="4053" spans="1:7" ht="31.5">
      <c r="A4053" s="171">
        <v>37557</v>
      </c>
      <c r="B4053" s="172" t="s">
        <v>1029</v>
      </c>
      <c r="C4053" s="173" t="s">
        <v>814</v>
      </c>
      <c r="D4053" s="173" t="s">
        <v>30</v>
      </c>
      <c r="E4053" s="171">
        <v>2</v>
      </c>
      <c r="F4053" s="171">
        <v>10.16</v>
      </c>
      <c r="G4053" s="171" t="s">
        <v>10451</v>
      </c>
    </row>
    <row r="4054" spans="1:7">
      <c r="A4054" s="171">
        <v>38382</v>
      </c>
      <c r="B4054" s="172" t="s">
        <v>843</v>
      </c>
      <c r="C4054" s="173" t="s">
        <v>814</v>
      </c>
      <c r="D4054" s="173" t="s">
        <v>30</v>
      </c>
      <c r="E4054" s="171">
        <v>0.14000000000000001</v>
      </c>
      <c r="F4054" s="171">
        <v>9.56</v>
      </c>
      <c r="G4054" s="171" t="s">
        <v>10451</v>
      </c>
    </row>
    <row r="4055" spans="1:7">
      <c r="A4055" s="171">
        <v>38390</v>
      </c>
      <c r="B4055" s="172" t="s">
        <v>844</v>
      </c>
      <c r="C4055" s="173" t="s">
        <v>814</v>
      </c>
      <c r="D4055" s="173" t="s">
        <v>30</v>
      </c>
      <c r="E4055" s="171">
        <v>0.08</v>
      </c>
      <c r="F4055" s="171">
        <v>28.83</v>
      </c>
      <c r="G4055" s="171" t="s">
        <v>10451</v>
      </c>
    </row>
    <row r="4056" spans="1:7">
      <c r="A4056" s="171">
        <v>38393</v>
      </c>
      <c r="B4056" s="172" t="s">
        <v>845</v>
      </c>
      <c r="C4056" s="173" t="s">
        <v>814</v>
      </c>
      <c r="D4056" s="173" t="s">
        <v>30</v>
      </c>
      <c r="E4056" s="171">
        <v>0.08</v>
      </c>
      <c r="F4056" s="171">
        <v>13</v>
      </c>
      <c r="G4056" s="171" t="s">
        <v>10451</v>
      </c>
    </row>
    <row r="4057" spans="1:7">
      <c r="A4057" s="171">
        <v>38396</v>
      </c>
      <c r="B4057" s="172" t="s">
        <v>846</v>
      </c>
      <c r="C4057" s="173" t="s">
        <v>814</v>
      </c>
      <c r="D4057" s="173" t="s">
        <v>30</v>
      </c>
      <c r="E4057" s="171">
        <v>0</v>
      </c>
      <c r="F4057" s="171">
        <v>359.64</v>
      </c>
      <c r="G4057" s="171" t="s">
        <v>10451</v>
      </c>
    </row>
    <row r="4058" spans="1:7">
      <c r="A4058" s="171">
        <v>38399</v>
      </c>
      <c r="B4058" s="172" t="s">
        <v>847</v>
      </c>
      <c r="C4058" s="173" t="s">
        <v>814</v>
      </c>
      <c r="D4058" s="173" t="s">
        <v>30</v>
      </c>
      <c r="E4058" s="171">
        <v>0.01</v>
      </c>
      <c r="F4058" s="171">
        <v>139.57</v>
      </c>
      <c r="G4058" s="171" t="s">
        <v>10451</v>
      </c>
    </row>
    <row r="4059" spans="1:7" ht="21">
      <c r="A4059" s="171">
        <v>38413</v>
      </c>
      <c r="B4059" s="172" t="s">
        <v>848</v>
      </c>
      <c r="C4059" s="173" t="s">
        <v>814</v>
      </c>
      <c r="D4059" s="173" t="s">
        <v>30</v>
      </c>
      <c r="E4059" s="171">
        <v>0</v>
      </c>
      <c r="F4059" s="171">
        <v>536.28</v>
      </c>
      <c r="G4059" s="171" t="s">
        <v>10451</v>
      </c>
    </row>
    <row r="4060" spans="1:7">
      <c r="A4060" s="171">
        <v>38476</v>
      </c>
      <c r="B4060" s="172" t="s">
        <v>849</v>
      </c>
      <c r="C4060" s="173" t="s">
        <v>814</v>
      </c>
      <c r="D4060" s="173" t="s">
        <v>30</v>
      </c>
      <c r="E4060" s="171">
        <v>0.01</v>
      </c>
      <c r="F4060" s="171">
        <v>210.29</v>
      </c>
      <c r="G4060" s="171" t="s">
        <v>10451</v>
      </c>
    </row>
    <row r="4061" spans="1:7">
      <c r="A4061" s="171">
        <v>38477</v>
      </c>
      <c r="B4061" s="172" t="s">
        <v>850</v>
      </c>
      <c r="C4061" s="173" t="s">
        <v>814</v>
      </c>
      <c r="D4061" s="173" t="s">
        <v>30</v>
      </c>
      <c r="E4061" s="171">
        <v>0</v>
      </c>
      <c r="F4061" s="171">
        <v>595.54999999999995</v>
      </c>
      <c r="G4061" s="171" t="s">
        <v>10451</v>
      </c>
    </row>
    <row r="4062" spans="1:7">
      <c r="A4062" s="171" t="s">
        <v>1099</v>
      </c>
      <c r="B4062" s="172" t="s">
        <v>1100</v>
      </c>
      <c r="C4062" s="173" t="s">
        <v>814</v>
      </c>
      <c r="D4062" s="173" t="s">
        <v>30</v>
      </c>
      <c r="E4062" s="171">
        <v>2</v>
      </c>
      <c r="F4062" s="171">
        <v>50.83</v>
      </c>
      <c r="G4062" s="171" t="s">
        <v>10451</v>
      </c>
    </row>
    <row r="4063" spans="1:7">
      <c r="A4063" s="374"/>
      <c r="B4063" s="374"/>
      <c r="C4063" s="374"/>
      <c r="D4063" s="374"/>
      <c r="E4063" s="374"/>
      <c r="F4063" s="374"/>
      <c r="G4063" s="374"/>
    </row>
    <row r="4064" spans="1:7">
      <c r="A4064" s="219" t="s">
        <v>498</v>
      </c>
      <c r="B4064" s="220" t="s">
        <v>499</v>
      </c>
      <c r="C4064" s="221" t="s">
        <v>57</v>
      </c>
      <c r="D4064" s="221" t="s">
        <v>30</v>
      </c>
      <c r="E4064" s="222">
        <v>2</v>
      </c>
      <c r="F4064" s="223">
        <v>6747.57</v>
      </c>
      <c r="G4064" s="222">
        <v>603.24</v>
      </c>
    </row>
    <row r="4065" spans="1:7">
      <c r="A4065" s="171">
        <v>10</v>
      </c>
      <c r="B4065" s="172" t="s">
        <v>816</v>
      </c>
      <c r="C4065" s="173" t="s">
        <v>814</v>
      </c>
      <c r="D4065" s="173" t="s">
        <v>30</v>
      </c>
      <c r="E4065" s="171">
        <v>0.64</v>
      </c>
      <c r="F4065" s="171">
        <v>9.4499999999999993</v>
      </c>
      <c r="G4065" s="171" t="s">
        <v>10451</v>
      </c>
    </row>
    <row r="4066" spans="1:7" ht="21">
      <c r="A4066" s="171">
        <v>11359</v>
      </c>
      <c r="B4066" s="172" t="s">
        <v>818</v>
      </c>
      <c r="C4066" s="173" t="s">
        <v>814</v>
      </c>
      <c r="D4066" s="173" t="s">
        <v>30</v>
      </c>
      <c r="E4066" s="171">
        <v>0.01</v>
      </c>
      <c r="F4066" s="171">
        <v>520.16</v>
      </c>
      <c r="G4066" s="171" t="s">
        <v>10451</v>
      </c>
    </row>
    <row r="4067" spans="1:7">
      <c r="A4067" s="171">
        <v>12815</v>
      </c>
      <c r="B4067" s="172" t="s">
        <v>821</v>
      </c>
      <c r="C4067" s="173" t="s">
        <v>814</v>
      </c>
      <c r="D4067" s="173" t="s">
        <v>30</v>
      </c>
      <c r="E4067" s="171">
        <v>0.73</v>
      </c>
      <c r="F4067" s="171">
        <v>7.33</v>
      </c>
      <c r="G4067" s="171" t="s">
        <v>10451</v>
      </c>
    </row>
    <row r="4068" spans="1:7">
      <c r="A4068" s="171">
        <v>12892</v>
      </c>
      <c r="B4068" s="172" t="s">
        <v>822</v>
      </c>
      <c r="C4068" s="173" t="s">
        <v>814</v>
      </c>
      <c r="D4068" s="173" t="s">
        <v>823</v>
      </c>
      <c r="E4068" s="171">
        <v>1.1000000000000001</v>
      </c>
      <c r="F4068" s="171">
        <v>10.8</v>
      </c>
      <c r="G4068" s="171" t="s">
        <v>10451</v>
      </c>
    </row>
    <row r="4069" spans="1:7">
      <c r="A4069" s="171">
        <v>12893</v>
      </c>
      <c r="B4069" s="172" t="s">
        <v>824</v>
      </c>
      <c r="C4069" s="173" t="s">
        <v>814</v>
      </c>
      <c r="D4069" s="173" t="s">
        <v>823</v>
      </c>
      <c r="E4069" s="171">
        <v>0.13</v>
      </c>
      <c r="F4069" s="171">
        <v>57.6</v>
      </c>
      <c r="G4069" s="171" t="s">
        <v>10451</v>
      </c>
    </row>
    <row r="4070" spans="1:7">
      <c r="A4070" s="171">
        <v>2436</v>
      </c>
      <c r="B4070" s="172" t="s">
        <v>936</v>
      </c>
      <c r="C4070" s="173" t="s">
        <v>820</v>
      </c>
      <c r="D4070" s="173" t="s">
        <v>336</v>
      </c>
      <c r="E4070" s="171">
        <v>41.2</v>
      </c>
      <c r="F4070" s="171" t="s">
        <v>10451</v>
      </c>
      <c r="G4070" s="171">
        <v>16.72</v>
      </c>
    </row>
    <row r="4071" spans="1:7">
      <c r="A4071" s="171">
        <v>247</v>
      </c>
      <c r="B4071" s="172" t="s">
        <v>937</v>
      </c>
      <c r="C4071" s="173" t="s">
        <v>820</v>
      </c>
      <c r="D4071" s="173" t="s">
        <v>336</v>
      </c>
      <c r="E4071" s="171">
        <v>41.2</v>
      </c>
      <c r="F4071" s="171" t="s">
        <v>10451</v>
      </c>
      <c r="G4071" s="171">
        <v>12.56</v>
      </c>
    </row>
    <row r="4072" spans="1:7">
      <c r="A4072" s="171">
        <v>25966</v>
      </c>
      <c r="B4072" s="172" t="s">
        <v>827</v>
      </c>
      <c r="C4072" s="173" t="s">
        <v>814</v>
      </c>
      <c r="D4072" s="173" t="s">
        <v>828</v>
      </c>
      <c r="E4072" s="171">
        <v>0.12</v>
      </c>
      <c r="F4072" s="171">
        <v>13.84</v>
      </c>
      <c r="G4072" s="171" t="s">
        <v>10451</v>
      </c>
    </row>
    <row r="4073" spans="1:7">
      <c r="A4073" s="171">
        <v>2711</v>
      </c>
      <c r="B4073" s="172" t="s">
        <v>831</v>
      </c>
      <c r="C4073" s="173" t="s">
        <v>814</v>
      </c>
      <c r="D4073" s="173" t="s">
        <v>30</v>
      </c>
      <c r="E4073" s="171">
        <v>0.05</v>
      </c>
      <c r="F4073" s="171">
        <v>112.95</v>
      </c>
      <c r="G4073" s="171" t="s">
        <v>10451</v>
      </c>
    </row>
    <row r="4074" spans="1:7">
      <c r="A4074" s="171">
        <v>36144</v>
      </c>
      <c r="B4074" s="172" t="s">
        <v>832</v>
      </c>
      <c r="C4074" s="173" t="s">
        <v>814</v>
      </c>
      <c r="D4074" s="173" t="s">
        <v>30</v>
      </c>
      <c r="E4074" s="171">
        <v>8.92</v>
      </c>
      <c r="F4074" s="171">
        <v>1.34</v>
      </c>
      <c r="G4074" s="171" t="s">
        <v>10451</v>
      </c>
    </row>
    <row r="4075" spans="1:7">
      <c r="A4075" s="171">
        <v>36146</v>
      </c>
      <c r="B4075" s="172" t="s">
        <v>833</v>
      </c>
      <c r="C4075" s="173" t="s">
        <v>814</v>
      </c>
      <c r="D4075" s="173" t="s">
        <v>30</v>
      </c>
      <c r="E4075" s="171">
        <v>0.1</v>
      </c>
      <c r="F4075" s="171">
        <v>204</v>
      </c>
      <c r="G4075" s="171" t="s">
        <v>10451</v>
      </c>
    </row>
    <row r="4076" spans="1:7" ht="21">
      <c r="A4076" s="171">
        <v>36149</v>
      </c>
      <c r="B4076" s="172" t="s">
        <v>834</v>
      </c>
      <c r="C4076" s="173" t="s">
        <v>814</v>
      </c>
      <c r="D4076" s="173" t="s">
        <v>30</v>
      </c>
      <c r="E4076" s="171">
        <v>0.06</v>
      </c>
      <c r="F4076" s="171">
        <v>141</v>
      </c>
      <c r="G4076" s="171" t="s">
        <v>10451</v>
      </c>
    </row>
    <row r="4077" spans="1:7">
      <c r="A4077" s="171">
        <v>36150</v>
      </c>
      <c r="B4077" s="172" t="s">
        <v>835</v>
      </c>
      <c r="C4077" s="173" t="s">
        <v>814</v>
      </c>
      <c r="D4077" s="173" t="s">
        <v>30</v>
      </c>
      <c r="E4077" s="171">
        <v>0.21</v>
      </c>
      <c r="F4077" s="171">
        <v>35.64</v>
      </c>
      <c r="G4077" s="171" t="s">
        <v>10451</v>
      </c>
    </row>
    <row r="4078" spans="1:7" ht="21">
      <c r="A4078" s="171">
        <v>36153</v>
      </c>
      <c r="B4078" s="172" t="s">
        <v>836</v>
      </c>
      <c r="C4078" s="173" t="s">
        <v>814</v>
      </c>
      <c r="D4078" s="173" t="s">
        <v>30</v>
      </c>
      <c r="E4078" s="171">
        <v>0.09</v>
      </c>
      <c r="F4078" s="171">
        <v>160.5</v>
      </c>
      <c r="G4078" s="171" t="s">
        <v>10451</v>
      </c>
    </row>
    <row r="4079" spans="1:7">
      <c r="A4079" s="171">
        <v>37370</v>
      </c>
      <c r="B4079" s="172" t="s">
        <v>838</v>
      </c>
      <c r="C4079" s="173" t="s">
        <v>814</v>
      </c>
      <c r="D4079" s="173" t="s">
        <v>336</v>
      </c>
      <c r="E4079" s="171">
        <v>80</v>
      </c>
      <c r="F4079" s="171">
        <v>2.48</v>
      </c>
      <c r="G4079" s="171" t="s">
        <v>10451</v>
      </c>
    </row>
    <row r="4080" spans="1:7">
      <c r="A4080" s="171">
        <v>37371</v>
      </c>
      <c r="B4080" s="172" t="s">
        <v>839</v>
      </c>
      <c r="C4080" s="173" t="s">
        <v>814</v>
      </c>
      <c r="D4080" s="173" t="s">
        <v>336</v>
      </c>
      <c r="E4080" s="171">
        <v>80</v>
      </c>
      <c r="F4080" s="171">
        <v>0.55000000000000004</v>
      </c>
      <c r="G4080" s="171" t="s">
        <v>10451</v>
      </c>
    </row>
    <row r="4081" spans="1:7">
      <c r="A4081" s="171">
        <v>37372</v>
      </c>
      <c r="B4081" s="172" t="s">
        <v>840</v>
      </c>
      <c r="C4081" s="173" t="s">
        <v>814</v>
      </c>
      <c r="D4081" s="173" t="s">
        <v>336</v>
      </c>
      <c r="E4081" s="171">
        <v>80</v>
      </c>
      <c r="F4081" s="171">
        <v>0.37</v>
      </c>
      <c r="G4081" s="171" t="s">
        <v>10451</v>
      </c>
    </row>
    <row r="4082" spans="1:7">
      <c r="A4082" s="171">
        <v>37373</v>
      </c>
      <c r="B4082" s="172" t="s">
        <v>841</v>
      </c>
      <c r="C4082" s="173" t="s">
        <v>814</v>
      </c>
      <c r="D4082" s="173" t="s">
        <v>336</v>
      </c>
      <c r="E4082" s="171">
        <v>80</v>
      </c>
      <c r="F4082" s="171">
        <v>0.02</v>
      </c>
      <c r="G4082" s="171" t="s">
        <v>10451</v>
      </c>
    </row>
    <row r="4083" spans="1:7">
      <c r="A4083" s="171">
        <v>38382</v>
      </c>
      <c r="B4083" s="172" t="s">
        <v>843</v>
      </c>
      <c r="C4083" s="173" t="s">
        <v>814</v>
      </c>
      <c r="D4083" s="173" t="s">
        <v>30</v>
      </c>
      <c r="E4083" s="171">
        <v>0.22</v>
      </c>
      <c r="F4083" s="171">
        <v>9.56</v>
      </c>
      <c r="G4083" s="171" t="s">
        <v>10451</v>
      </c>
    </row>
    <row r="4084" spans="1:7">
      <c r="A4084" s="171">
        <v>38390</v>
      </c>
      <c r="B4084" s="172" t="s">
        <v>844</v>
      </c>
      <c r="C4084" s="173" t="s">
        <v>814</v>
      </c>
      <c r="D4084" s="173" t="s">
        <v>30</v>
      </c>
      <c r="E4084" s="171">
        <v>0.12</v>
      </c>
      <c r="F4084" s="171">
        <v>28.83</v>
      </c>
      <c r="G4084" s="171" t="s">
        <v>10451</v>
      </c>
    </row>
    <row r="4085" spans="1:7">
      <c r="A4085" s="171">
        <v>38393</v>
      </c>
      <c r="B4085" s="172" t="s">
        <v>845</v>
      </c>
      <c r="C4085" s="173" t="s">
        <v>814</v>
      </c>
      <c r="D4085" s="173" t="s">
        <v>30</v>
      </c>
      <c r="E4085" s="171">
        <v>0.12</v>
      </c>
      <c r="F4085" s="171">
        <v>13</v>
      </c>
      <c r="G4085" s="171" t="s">
        <v>10451</v>
      </c>
    </row>
    <row r="4086" spans="1:7">
      <c r="A4086" s="171">
        <v>38396</v>
      </c>
      <c r="B4086" s="172" t="s">
        <v>846</v>
      </c>
      <c r="C4086" s="173" t="s">
        <v>814</v>
      </c>
      <c r="D4086" s="173" t="s">
        <v>30</v>
      </c>
      <c r="E4086" s="171">
        <v>0</v>
      </c>
      <c r="F4086" s="171">
        <v>359.64</v>
      </c>
      <c r="G4086" s="171" t="s">
        <v>10451</v>
      </c>
    </row>
    <row r="4087" spans="1:7">
      <c r="A4087" s="171">
        <v>38399</v>
      </c>
      <c r="B4087" s="172" t="s">
        <v>847</v>
      </c>
      <c r="C4087" s="173" t="s">
        <v>814</v>
      </c>
      <c r="D4087" s="173" t="s">
        <v>30</v>
      </c>
      <c r="E4087" s="171">
        <v>0.02</v>
      </c>
      <c r="F4087" s="171">
        <v>139.57</v>
      </c>
      <c r="G4087" s="171" t="s">
        <v>10451</v>
      </c>
    </row>
    <row r="4088" spans="1:7" ht="21">
      <c r="A4088" s="171">
        <v>38413</v>
      </c>
      <c r="B4088" s="172" t="s">
        <v>848</v>
      </c>
      <c r="C4088" s="173" t="s">
        <v>814</v>
      </c>
      <c r="D4088" s="173" t="s">
        <v>30</v>
      </c>
      <c r="E4088" s="171">
        <v>0</v>
      </c>
      <c r="F4088" s="171">
        <v>536.28</v>
      </c>
      <c r="G4088" s="171" t="s">
        <v>10451</v>
      </c>
    </row>
    <row r="4089" spans="1:7">
      <c r="A4089" s="171">
        <v>38476</v>
      </c>
      <c r="B4089" s="172" t="s">
        <v>849</v>
      </c>
      <c r="C4089" s="173" t="s">
        <v>814</v>
      </c>
      <c r="D4089" s="173" t="s">
        <v>30</v>
      </c>
      <c r="E4089" s="171">
        <v>0.02</v>
      </c>
      <c r="F4089" s="171">
        <v>210.29</v>
      </c>
      <c r="G4089" s="171" t="s">
        <v>10451</v>
      </c>
    </row>
    <row r="4090" spans="1:7">
      <c r="A4090" s="171">
        <v>38477</v>
      </c>
      <c r="B4090" s="172" t="s">
        <v>850</v>
      </c>
      <c r="C4090" s="173" t="s">
        <v>814</v>
      </c>
      <c r="D4090" s="173" t="s">
        <v>30</v>
      </c>
      <c r="E4090" s="171">
        <v>0</v>
      </c>
      <c r="F4090" s="171">
        <v>595.54999999999995</v>
      </c>
      <c r="G4090" s="171" t="s">
        <v>10451</v>
      </c>
    </row>
    <row r="4091" spans="1:7">
      <c r="A4091" s="171" t="s">
        <v>1130</v>
      </c>
      <c r="B4091" s="172" t="s">
        <v>1131</v>
      </c>
      <c r="C4091" s="173" t="s">
        <v>814</v>
      </c>
      <c r="D4091" s="173" t="s">
        <v>30</v>
      </c>
      <c r="E4091" s="171">
        <v>2</v>
      </c>
      <c r="F4091" s="176">
        <v>6549.79</v>
      </c>
      <c r="G4091" s="171" t="s">
        <v>10451</v>
      </c>
    </row>
    <row r="4092" spans="1:7">
      <c r="A4092" s="374"/>
      <c r="B4092" s="374"/>
      <c r="C4092" s="374"/>
      <c r="D4092" s="374"/>
      <c r="E4092" s="374"/>
      <c r="F4092" s="374"/>
      <c r="G4092" s="374"/>
    </row>
    <row r="4093" spans="1:7">
      <c r="A4093" s="219" t="s">
        <v>501</v>
      </c>
      <c r="B4093" s="220" t="s">
        <v>502</v>
      </c>
      <c r="C4093" s="221" t="s">
        <v>57</v>
      </c>
      <c r="D4093" s="221" t="s">
        <v>88</v>
      </c>
      <c r="E4093" s="222">
        <v>15</v>
      </c>
      <c r="F4093" s="222">
        <v>23.85</v>
      </c>
      <c r="G4093" s="222">
        <v>26.84</v>
      </c>
    </row>
    <row r="4094" spans="1:7">
      <c r="A4094" s="171">
        <v>10</v>
      </c>
      <c r="B4094" s="172" t="s">
        <v>816</v>
      </c>
      <c r="C4094" s="173" t="s">
        <v>814</v>
      </c>
      <c r="D4094" s="173" t="s">
        <v>30</v>
      </c>
      <c r="E4094" s="171">
        <v>0.24</v>
      </c>
      <c r="F4094" s="171">
        <v>9.4499999999999993</v>
      </c>
      <c r="G4094" s="171" t="s">
        <v>10451</v>
      </c>
    </row>
    <row r="4095" spans="1:7" ht="21">
      <c r="A4095" s="171">
        <v>11359</v>
      </c>
      <c r="B4095" s="172" t="s">
        <v>818</v>
      </c>
      <c r="C4095" s="173" t="s">
        <v>814</v>
      </c>
      <c r="D4095" s="173" t="s">
        <v>30</v>
      </c>
      <c r="E4095" s="171">
        <v>0</v>
      </c>
      <c r="F4095" s="171">
        <v>520.16</v>
      </c>
      <c r="G4095" s="171" t="s">
        <v>10451</v>
      </c>
    </row>
    <row r="4096" spans="1:7">
      <c r="A4096" s="171">
        <v>12815</v>
      </c>
      <c r="B4096" s="172" t="s">
        <v>821</v>
      </c>
      <c r="C4096" s="173" t="s">
        <v>814</v>
      </c>
      <c r="D4096" s="173" t="s">
        <v>30</v>
      </c>
      <c r="E4096" s="171">
        <v>0.27</v>
      </c>
      <c r="F4096" s="171">
        <v>7.33</v>
      </c>
      <c r="G4096" s="171" t="s">
        <v>10451</v>
      </c>
    </row>
    <row r="4097" spans="1:7">
      <c r="A4097" s="171">
        <v>12892</v>
      </c>
      <c r="B4097" s="172" t="s">
        <v>822</v>
      </c>
      <c r="C4097" s="173" t="s">
        <v>814</v>
      </c>
      <c r="D4097" s="173" t="s">
        <v>823</v>
      </c>
      <c r="E4097" s="171">
        <v>0.41</v>
      </c>
      <c r="F4097" s="171">
        <v>10.8</v>
      </c>
      <c r="G4097" s="171" t="s">
        <v>10451</v>
      </c>
    </row>
    <row r="4098" spans="1:7">
      <c r="A4098" s="171">
        <v>12893</v>
      </c>
      <c r="B4098" s="172" t="s">
        <v>824</v>
      </c>
      <c r="C4098" s="173" t="s">
        <v>814</v>
      </c>
      <c r="D4098" s="173" t="s">
        <v>823</v>
      </c>
      <c r="E4098" s="171">
        <v>0.05</v>
      </c>
      <c r="F4098" s="171">
        <v>57.6</v>
      </c>
      <c r="G4098" s="171" t="s">
        <v>10451</v>
      </c>
    </row>
    <row r="4099" spans="1:7">
      <c r="A4099" s="171">
        <v>25966</v>
      </c>
      <c r="B4099" s="172" t="s">
        <v>827</v>
      </c>
      <c r="C4099" s="173" t="s">
        <v>814</v>
      </c>
      <c r="D4099" s="173" t="s">
        <v>828</v>
      </c>
      <c r="E4099" s="171">
        <v>0.05</v>
      </c>
      <c r="F4099" s="171">
        <v>13.84</v>
      </c>
      <c r="G4099" s="171" t="s">
        <v>10451</v>
      </c>
    </row>
    <row r="4100" spans="1:7">
      <c r="A4100" s="171">
        <v>2711</v>
      </c>
      <c r="B4100" s="172" t="s">
        <v>831</v>
      </c>
      <c r="C4100" s="173" t="s">
        <v>814</v>
      </c>
      <c r="D4100" s="173" t="s">
        <v>30</v>
      </c>
      <c r="E4100" s="171">
        <v>0.02</v>
      </c>
      <c r="F4100" s="171">
        <v>112.95</v>
      </c>
      <c r="G4100" s="171" t="s">
        <v>10451</v>
      </c>
    </row>
    <row r="4101" spans="1:7">
      <c r="A4101" s="171">
        <v>36144</v>
      </c>
      <c r="B4101" s="172" t="s">
        <v>832</v>
      </c>
      <c r="C4101" s="173" t="s">
        <v>814</v>
      </c>
      <c r="D4101" s="173" t="s">
        <v>30</v>
      </c>
      <c r="E4101" s="171">
        <v>3.34</v>
      </c>
      <c r="F4101" s="171">
        <v>1.34</v>
      </c>
      <c r="G4101" s="171" t="s">
        <v>10451</v>
      </c>
    </row>
    <row r="4102" spans="1:7">
      <c r="A4102" s="171">
        <v>36146</v>
      </c>
      <c r="B4102" s="172" t="s">
        <v>833</v>
      </c>
      <c r="C4102" s="173" t="s">
        <v>814</v>
      </c>
      <c r="D4102" s="173" t="s">
        <v>30</v>
      </c>
      <c r="E4102" s="171">
        <v>0.04</v>
      </c>
      <c r="F4102" s="171">
        <v>204</v>
      </c>
      <c r="G4102" s="171" t="s">
        <v>10451</v>
      </c>
    </row>
    <row r="4103" spans="1:7" ht="21">
      <c r="A4103" s="171">
        <v>36149</v>
      </c>
      <c r="B4103" s="172" t="s">
        <v>834</v>
      </c>
      <c r="C4103" s="173" t="s">
        <v>814</v>
      </c>
      <c r="D4103" s="173" t="s">
        <v>30</v>
      </c>
      <c r="E4103" s="171">
        <v>0.02</v>
      </c>
      <c r="F4103" s="171">
        <v>141</v>
      </c>
      <c r="G4103" s="171" t="s">
        <v>10451</v>
      </c>
    </row>
    <row r="4104" spans="1:7">
      <c r="A4104" s="171">
        <v>36150</v>
      </c>
      <c r="B4104" s="172" t="s">
        <v>835</v>
      </c>
      <c r="C4104" s="173" t="s">
        <v>814</v>
      </c>
      <c r="D4104" s="173" t="s">
        <v>30</v>
      </c>
      <c r="E4104" s="171">
        <v>0.08</v>
      </c>
      <c r="F4104" s="171">
        <v>35.64</v>
      </c>
      <c r="G4104" s="171" t="s">
        <v>10451</v>
      </c>
    </row>
    <row r="4105" spans="1:7" ht="21">
      <c r="A4105" s="171">
        <v>36153</v>
      </c>
      <c r="B4105" s="172" t="s">
        <v>836</v>
      </c>
      <c r="C4105" s="173" t="s">
        <v>814</v>
      </c>
      <c r="D4105" s="173" t="s">
        <v>30</v>
      </c>
      <c r="E4105" s="171">
        <v>0.03</v>
      </c>
      <c r="F4105" s="171">
        <v>160.5</v>
      </c>
      <c r="G4105" s="171" t="s">
        <v>10451</v>
      </c>
    </row>
    <row r="4106" spans="1:7">
      <c r="A4106" s="171">
        <v>37370</v>
      </c>
      <c r="B4106" s="172" t="s">
        <v>838</v>
      </c>
      <c r="C4106" s="173" t="s">
        <v>814</v>
      </c>
      <c r="D4106" s="173" t="s">
        <v>336</v>
      </c>
      <c r="E4106" s="171">
        <v>30</v>
      </c>
      <c r="F4106" s="171">
        <v>2.48</v>
      </c>
      <c r="G4106" s="171" t="s">
        <v>10451</v>
      </c>
    </row>
    <row r="4107" spans="1:7">
      <c r="A4107" s="171">
        <v>37371</v>
      </c>
      <c r="B4107" s="172" t="s">
        <v>839</v>
      </c>
      <c r="C4107" s="173" t="s">
        <v>814</v>
      </c>
      <c r="D4107" s="173" t="s">
        <v>336</v>
      </c>
      <c r="E4107" s="171">
        <v>30</v>
      </c>
      <c r="F4107" s="171">
        <v>0.55000000000000004</v>
      </c>
      <c r="G4107" s="171" t="s">
        <v>10451</v>
      </c>
    </row>
    <row r="4108" spans="1:7">
      <c r="A4108" s="171">
        <v>37372</v>
      </c>
      <c r="B4108" s="172" t="s">
        <v>840</v>
      </c>
      <c r="C4108" s="173" t="s">
        <v>814</v>
      </c>
      <c r="D4108" s="173" t="s">
        <v>336</v>
      </c>
      <c r="E4108" s="171">
        <v>30</v>
      </c>
      <c r="F4108" s="171">
        <v>0.37</v>
      </c>
      <c r="G4108" s="171" t="s">
        <v>10451</v>
      </c>
    </row>
    <row r="4109" spans="1:7">
      <c r="A4109" s="171">
        <v>37373</v>
      </c>
      <c r="B4109" s="172" t="s">
        <v>841</v>
      </c>
      <c r="C4109" s="173" t="s">
        <v>814</v>
      </c>
      <c r="D4109" s="173" t="s">
        <v>336</v>
      </c>
      <c r="E4109" s="171">
        <v>30</v>
      </c>
      <c r="F4109" s="171">
        <v>0.02</v>
      </c>
      <c r="G4109" s="171" t="s">
        <v>10451</v>
      </c>
    </row>
    <row r="4110" spans="1:7">
      <c r="A4110" s="171">
        <v>38382</v>
      </c>
      <c r="B4110" s="172" t="s">
        <v>843</v>
      </c>
      <c r="C4110" s="173" t="s">
        <v>814</v>
      </c>
      <c r="D4110" s="173" t="s">
        <v>30</v>
      </c>
      <c r="E4110" s="171">
        <v>0.08</v>
      </c>
      <c r="F4110" s="171">
        <v>9.56</v>
      </c>
      <c r="G4110" s="171" t="s">
        <v>10451</v>
      </c>
    </row>
    <row r="4111" spans="1:7">
      <c r="A4111" s="171">
        <v>38390</v>
      </c>
      <c r="B4111" s="172" t="s">
        <v>844</v>
      </c>
      <c r="C4111" s="173" t="s">
        <v>814</v>
      </c>
      <c r="D4111" s="173" t="s">
        <v>30</v>
      </c>
      <c r="E4111" s="171">
        <v>0.05</v>
      </c>
      <c r="F4111" s="171">
        <v>28.83</v>
      </c>
      <c r="G4111" s="171" t="s">
        <v>10451</v>
      </c>
    </row>
    <row r="4112" spans="1:7">
      <c r="A4112" s="171">
        <v>38393</v>
      </c>
      <c r="B4112" s="172" t="s">
        <v>845</v>
      </c>
      <c r="C4112" s="173" t="s">
        <v>814</v>
      </c>
      <c r="D4112" s="173" t="s">
        <v>30</v>
      </c>
      <c r="E4112" s="171">
        <v>0.05</v>
      </c>
      <c r="F4112" s="171">
        <v>13</v>
      </c>
      <c r="G4112" s="171" t="s">
        <v>10451</v>
      </c>
    </row>
    <row r="4113" spans="1:7">
      <c r="A4113" s="171">
        <v>38396</v>
      </c>
      <c r="B4113" s="172" t="s">
        <v>846</v>
      </c>
      <c r="C4113" s="173" t="s">
        <v>814</v>
      </c>
      <c r="D4113" s="173" t="s">
        <v>30</v>
      </c>
      <c r="E4113" s="171">
        <v>0</v>
      </c>
      <c r="F4113" s="171">
        <v>359.64</v>
      </c>
      <c r="G4113" s="171" t="s">
        <v>10451</v>
      </c>
    </row>
    <row r="4114" spans="1:7">
      <c r="A4114" s="171">
        <v>38399</v>
      </c>
      <c r="B4114" s="172" t="s">
        <v>847</v>
      </c>
      <c r="C4114" s="173" t="s">
        <v>814</v>
      </c>
      <c r="D4114" s="173" t="s">
        <v>30</v>
      </c>
      <c r="E4114" s="171">
        <v>0.01</v>
      </c>
      <c r="F4114" s="171">
        <v>139.57</v>
      </c>
      <c r="G4114" s="171" t="s">
        <v>10451</v>
      </c>
    </row>
    <row r="4115" spans="1:7" ht="21">
      <c r="A4115" s="171">
        <v>38413</v>
      </c>
      <c r="B4115" s="172" t="s">
        <v>848</v>
      </c>
      <c r="C4115" s="173" t="s">
        <v>814</v>
      </c>
      <c r="D4115" s="173" t="s">
        <v>30</v>
      </c>
      <c r="E4115" s="171">
        <v>0</v>
      </c>
      <c r="F4115" s="171">
        <v>536.28</v>
      </c>
      <c r="G4115" s="171" t="s">
        <v>10451</v>
      </c>
    </row>
    <row r="4116" spans="1:7">
      <c r="A4116" s="171">
        <v>38476</v>
      </c>
      <c r="B4116" s="172" t="s">
        <v>849</v>
      </c>
      <c r="C4116" s="173" t="s">
        <v>814</v>
      </c>
      <c r="D4116" s="173" t="s">
        <v>30</v>
      </c>
      <c r="E4116" s="171">
        <v>0.01</v>
      </c>
      <c r="F4116" s="171">
        <v>210.29</v>
      </c>
      <c r="G4116" s="171" t="s">
        <v>10451</v>
      </c>
    </row>
    <row r="4117" spans="1:7">
      <c r="A4117" s="171">
        <v>38477</v>
      </c>
      <c r="B4117" s="172" t="s">
        <v>850</v>
      </c>
      <c r="C4117" s="173" t="s">
        <v>814</v>
      </c>
      <c r="D4117" s="173" t="s">
        <v>30</v>
      </c>
      <c r="E4117" s="171">
        <v>0</v>
      </c>
      <c r="F4117" s="171">
        <v>595.54999999999995</v>
      </c>
      <c r="G4117" s="171" t="s">
        <v>10451</v>
      </c>
    </row>
    <row r="4118" spans="1:7">
      <c r="A4118" s="171">
        <v>6110</v>
      </c>
      <c r="B4118" s="172" t="s">
        <v>1047</v>
      </c>
      <c r="C4118" s="173" t="s">
        <v>820</v>
      </c>
      <c r="D4118" s="173" t="s">
        <v>336</v>
      </c>
      <c r="E4118" s="171">
        <v>15.14</v>
      </c>
      <c r="F4118" s="171" t="s">
        <v>10451</v>
      </c>
      <c r="G4118" s="171">
        <v>13.92</v>
      </c>
    </row>
    <row r="4119" spans="1:7">
      <c r="A4119" s="171">
        <v>6111</v>
      </c>
      <c r="B4119" s="172" t="s">
        <v>856</v>
      </c>
      <c r="C4119" s="173" t="s">
        <v>820</v>
      </c>
      <c r="D4119" s="173" t="s">
        <v>336</v>
      </c>
      <c r="E4119" s="171">
        <v>15.26</v>
      </c>
      <c r="F4119" s="171" t="s">
        <v>10451</v>
      </c>
      <c r="G4119" s="171">
        <v>12.58</v>
      </c>
    </row>
    <row r="4120" spans="1:7">
      <c r="A4120" s="171" t="s">
        <v>1132</v>
      </c>
      <c r="B4120" s="172" t="s">
        <v>1133</v>
      </c>
      <c r="C4120" s="173" t="s">
        <v>814</v>
      </c>
      <c r="D4120" s="173" t="s">
        <v>88</v>
      </c>
      <c r="E4120" s="171">
        <v>15</v>
      </c>
      <c r="F4120" s="171">
        <v>13.96</v>
      </c>
      <c r="G4120" s="171" t="s">
        <v>10451</v>
      </c>
    </row>
    <row r="4121" spans="1:7">
      <c r="A4121" s="374"/>
      <c r="B4121" s="374"/>
      <c r="C4121" s="374"/>
      <c r="D4121" s="374"/>
      <c r="E4121" s="374"/>
      <c r="F4121" s="374"/>
      <c r="G4121" s="374"/>
    </row>
    <row r="4122" spans="1:7">
      <c r="A4122" s="219" t="s">
        <v>504</v>
      </c>
      <c r="B4122" s="220" t="s">
        <v>505</v>
      </c>
      <c r="C4122" s="221" t="s">
        <v>57</v>
      </c>
      <c r="D4122" s="221" t="s">
        <v>88</v>
      </c>
      <c r="E4122" s="222">
        <v>4</v>
      </c>
      <c r="F4122" s="222">
        <v>74.17</v>
      </c>
      <c r="G4122" s="222">
        <v>541.96</v>
      </c>
    </row>
    <row r="4123" spans="1:7">
      <c r="A4123" s="171">
        <v>10</v>
      </c>
      <c r="B4123" s="172" t="s">
        <v>816</v>
      </c>
      <c r="C4123" s="173" t="s">
        <v>814</v>
      </c>
      <c r="D4123" s="173" t="s">
        <v>30</v>
      </c>
      <c r="E4123" s="171">
        <v>0.48</v>
      </c>
      <c r="F4123" s="171">
        <v>9.4499999999999993</v>
      </c>
      <c r="G4123" s="171" t="s">
        <v>10451</v>
      </c>
    </row>
    <row r="4124" spans="1:7" ht="21">
      <c r="A4124" s="171">
        <v>11359</v>
      </c>
      <c r="B4124" s="172" t="s">
        <v>818</v>
      </c>
      <c r="C4124" s="173" t="s">
        <v>814</v>
      </c>
      <c r="D4124" s="173" t="s">
        <v>30</v>
      </c>
      <c r="E4124" s="171">
        <v>0</v>
      </c>
      <c r="F4124" s="171">
        <v>520.16</v>
      </c>
      <c r="G4124" s="171" t="s">
        <v>10451</v>
      </c>
    </row>
    <row r="4125" spans="1:7">
      <c r="A4125" s="171">
        <v>12815</v>
      </c>
      <c r="B4125" s="172" t="s">
        <v>821</v>
      </c>
      <c r="C4125" s="173" t="s">
        <v>814</v>
      </c>
      <c r="D4125" s="173" t="s">
        <v>30</v>
      </c>
      <c r="E4125" s="171">
        <v>0.54</v>
      </c>
      <c r="F4125" s="171">
        <v>7.33</v>
      </c>
      <c r="G4125" s="171" t="s">
        <v>10451</v>
      </c>
    </row>
    <row r="4126" spans="1:7">
      <c r="A4126" s="171">
        <v>12892</v>
      </c>
      <c r="B4126" s="172" t="s">
        <v>822</v>
      </c>
      <c r="C4126" s="173" t="s">
        <v>814</v>
      </c>
      <c r="D4126" s="173" t="s">
        <v>823</v>
      </c>
      <c r="E4126" s="171">
        <v>0.82</v>
      </c>
      <c r="F4126" s="171">
        <v>10.8</v>
      </c>
      <c r="G4126" s="171" t="s">
        <v>10451</v>
      </c>
    </row>
    <row r="4127" spans="1:7">
      <c r="A4127" s="171">
        <v>12893</v>
      </c>
      <c r="B4127" s="172" t="s">
        <v>824</v>
      </c>
      <c r="C4127" s="173" t="s">
        <v>814</v>
      </c>
      <c r="D4127" s="173" t="s">
        <v>823</v>
      </c>
      <c r="E4127" s="171">
        <v>0.1</v>
      </c>
      <c r="F4127" s="171">
        <v>57.6</v>
      </c>
      <c r="G4127" s="171" t="s">
        <v>10451</v>
      </c>
    </row>
    <row r="4128" spans="1:7">
      <c r="A4128" s="171">
        <v>25966</v>
      </c>
      <c r="B4128" s="172" t="s">
        <v>827</v>
      </c>
      <c r="C4128" s="173" t="s">
        <v>814</v>
      </c>
      <c r="D4128" s="173" t="s">
        <v>828</v>
      </c>
      <c r="E4128" s="171">
        <v>0.09</v>
      </c>
      <c r="F4128" s="171">
        <v>13.84</v>
      </c>
      <c r="G4128" s="171" t="s">
        <v>10451</v>
      </c>
    </row>
    <row r="4129" spans="1:7">
      <c r="A4129" s="171">
        <v>2711</v>
      </c>
      <c r="B4129" s="172" t="s">
        <v>831</v>
      </c>
      <c r="C4129" s="173" t="s">
        <v>814</v>
      </c>
      <c r="D4129" s="173" t="s">
        <v>30</v>
      </c>
      <c r="E4129" s="171">
        <v>0.04</v>
      </c>
      <c r="F4129" s="171">
        <v>112.95</v>
      </c>
      <c r="G4129" s="171" t="s">
        <v>10451</v>
      </c>
    </row>
    <row r="4130" spans="1:7">
      <c r="A4130" s="171">
        <v>36144</v>
      </c>
      <c r="B4130" s="172" t="s">
        <v>832</v>
      </c>
      <c r="C4130" s="173" t="s">
        <v>814</v>
      </c>
      <c r="D4130" s="173" t="s">
        <v>30</v>
      </c>
      <c r="E4130" s="171">
        <v>6.69</v>
      </c>
      <c r="F4130" s="171">
        <v>1.34</v>
      </c>
      <c r="G4130" s="171" t="s">
        <v>10451</v>
      </c>
    </row>
    <row r="4131" spans="1:7">
      <c r="A4131" s="171">
        <v>36146</v>
      </c>
      <c r="B4131" s="172" t="s">
        <v>833</v>
      </c>
      <c r="C4131" s="173" t="s">
        <v>814</v>
      </c>
      <c r="D4131" s="173" t="s">
        <v>30</v>
      </c>
      <c r="E4131" s="171">
        <v>7.0000000000000007E-2</v>
      </c>
      <c r="F4131" s="171">
        <v>204</v>
      </c>
      <c r="G4131" s="171" t="s">
        <v>10451</v>
      </c>
    </row>
    <row r="4132" spans="1:7" ht="21">
      <c r="A4132" s="171">
        <v>36149</v>
      </c>
      <c r="B4132" s="172" t="s">
        <v>834</v>
      </c>
      <c r="C4132" s="173" t="s">
        <v>814</v>
      </c>
      <c r="D4132" s="173" t="s">
        <v>30</v>
      </c>
      <c r="E4132" s="171">
        <v>0.04</v>
      </c>
      <c r="F4132" s="171">
        <v>141</v>
      </c>
      <c r="G4132" s="171" t="s">
        <v>10451</v>
      </c>
    </row>
    <row r="4133" spans="1:7">
      <c r="A4133" s="171">
        <v>36150</v>
      </c>
      <c r="B4133" s="172" t="s">
        <v>835</v>
      </c>
      <c r="C4133" s="173" t="s">
        <v>814</v>
      </c>
      <c r="D4133" s="173" t="s">
        <v>30</v>
      </c>
      <c r="E4133" s="171">
        <v>0.16</v>
      </c>
      <c r="F4133" s="171">
        <v>35.64</v>
      </c>
      <c r="G4133" s="171" t="s">
        <v>10451</v>
      </c>
    </row>
    <row r="4134" spans="1:7" ht="21">
      <c r="A4134" s="171">
        <v>36153</v>
      </c>
      <c r="B4134" s="172" t="s">
        <v>836</v>
      </c>
      <c r="C4134" s="173" t="s">
        <v>814</v>
      </c>
      <c r="D4134" s="173" t="s">
        <v>30</v>
      </c>
      <c r="E4134" s="171">
        <v>0.06</v>
      </c>
      <c r="F4134" s="171">
        <v>160.5</v>
      </c>
      <c r="G4134" s="171" t="s">
        <v>10451</v>
      </c>
    </row>
    <row r="4135" spans="1:7">
      <c r="A4135" s="171">
        <v>37370</v>
      </c>
      <c r="B4135" s="172" t="s">
        <v>838</v>
      </c>
      <c r="C4135" s="173" t="s">
        <v>814</v>
      </c>
      <c r="D4135" s="173" t="s">
        <v>336</v>
      </c>
      <c r="E4135" s="171">
        <v>60</v>
      </c>
      <c r="F4135" s="171">
        <v>2.48</v>
      </c>
      <c r="G4135" s="171" t="s">
        <v>10451</v>
      </c>
    </row>
    <row r="4136" spans="1:7">
      <c r="A4136" s="171">
        <v>37371</v>
      </c>
      <c r="B4136" s="172" t="s">
        <v>839</v>
      </c>
      <c r="C4136" s="173" t="s">
        <v>814</v>
      </c>
      <c r="D4136" s="173" t="s">
        <v>336</v>
      </c>
      <c r="E4136" s="171">
        <v>60</v>
      </c>
      <c r="F4136" s="171">
        <v>0.55000000000000004</v>
      </c>
      <c r="G4136" s="171" t="s">
        <v>10451</v>
      </c>
    </row>
    <row r="4137" spans="1:7">
      <c r="A4137" s="171">
        <v>37372</v>
      </c>
      <c r="B4137" s="172" t="s">
        <v>840</v>
      </c>
      <c r="C4137" s="173" t="s">
        <v>814</v>
      </c>
      <c r="D4137" s="173" t="s">
        <v>336</v>
      </c>
      <c r="E4137" s="171">
        <v>60</v>
      </c>
      <c r="F4137" s="171">
        <v>0.37</v>
      </c>
      <c r="G4137" s="171" t="s">
        <v>10451</v>
      </c>
    </row>
    <row r="4138" spans="1:7">
      <c r="A4138" s="171">
        <v>37373</v>
      </c>
      <c r="B4138" s="172" t="s">
        <v>841</v>
      </c>
      <c r="C4138" s="173" t="s">
        <v>814</v>
      </c>
      <c r="D4138" s="173" t="s">
        <v>336</v>
      </c>
      <c r="E4138" s="171">
        <v>60</v>
      </c>
      <c r="F4138" s="171">
        <v>0.02</v>
      </c>
      <c r="G4138" s="171" t="s">
        <v>10451</v>
      </c>
    </row>
    <row r="4139" spans="1:7">
      <c r="A4139" s="171">
        <v>38382</v>
      </c>
      <c r="B4139" s="172" t="s">
        <v>843</v>
      </c>
      <c r="C4139" s="173" t="s">
        <v>814</v>
      </c>
      <c r="D4139" s="173" t="s">
        <v>30</v>
      </c>
      <c r="E4139" s="171">
        <v>0.16</v>
      </c>
      <c r="F4139" s="171">
        <v>9.56</v>
      </c>
      <c r="G4139" s="171" t="s">
        <v>10451</v>
      </c>
    </row>
    <row r="4140" spans="1:7">
      <c r="A4140" s="171">
        <v>38390</v>
      </c>
      <c r="B4140" s="172" t="s">
        <v>844</v>
      </c>
      <c r="C4140" s="173" t="s">
        <v>814</v>
      </c>
      <c r="D4140" s="173" t="s">
        <v>30</v>
      </c>
      <c r="E4140" s="171">
        <v>0.09</v>
      </c>
      <c r="F4140" s="171">
        <v>28.83</v>
      </c>
      <c r="G4140" s="171" t="s">
        <v>10451</v>
      </c>
    </row>
    <row r="4141" spans="1:7">
      <c r="A4141" s="171">
        <v>38393</v>
      </c>
      <c r="B4141" s="172" t="s">
        <v>845</v>
      </c>
      <c r="C4141" s="173" t="s">
        <v>814</v>
      </c>
      <c r="D4141" s="173" t="s">
        <v>30</v>
      </c>
      <c r="E4141" s="171">
        <v>0.09</v>
      </c>
      <c r="F4141" s="171">
        <v>13</v>
      </c>
      <c r="G4141" s="171" t="s">
        <v>10451</v>
      </c>
    </row>
    <row r="4142" spans="1:7">
      <c r="A4142" s="171">
        <v>38396</v>
      </c>
      <c r="B4142" s="172" t="s">
        <v>846</v>
      </c>
      <c r="C4142" s="173" t="s">
        <v>814</v>
      </c>
      <c r="D4142" s="173" t="s">
        <v>30</v>
      </c>
      <c r="E4142" s="171">
        <v>0</v>
      </c>
      <c r="F4142" s="171">
        <v>359.64</v>
      </c>
      <c r="G4142" s="171" t="s">
        <v>10451</v>
      </c>
    </row>
    <row r="4143" spans="1:7">
      <c r="A4143" s="171">
        <v>38399</v>
      </c>
      <c r="B4143" s="172" t="s">
        <v>847</v>
      </c>
      <c r="C4143" s="173" t="s">
        <v>814</v>
      </c>
      <c r="D4143" s="173" t="s">
        <v>30</v>
      </c>
      <c r="E4143" s="171">
        <v>0.02</v>
      </c>
      <c r="F4143" s="171">
        <v>139.57</v>
      </c>
      <c r="G4143" s="171" t="s">
        <v>10451</v>
      </c>
    </row>
    <row r="4144" spans="1:7" ht="21">
      <c r="A4144" s="171">
        <v>38413</v>
      </c>
      <c r="B4144" s="172" t="s">
        <v>848</v>
      </c>
      <c r="C4144" s="173" t="s">
        <v>814</v>
      </c>
      <c r="D4144" s="173" t="s">
        <v>30</v>
      </c>
      <c r="E4144" s="171">
        <v>0</v>
      </c>
      <c r="F4144" s="171">
        <v>536.28</v>
      </c>
      <c r="G4144" s="171" t="s">
        <v>10451</v>
      </c>
    </row>
    <row r="4145" spans="1:7">
      <c r="A4145" s="171">
        <v>38476</v>
      </c>
      <c r="B4145" s="172" t="s">
        <v>849</v>
      </c>
      <c r="C4145" s="173" t="s">
        <v>814</v>
      </c>
      <c r="D4145" s="173" t="s">
        <v>30</v>
      </c>
      <c r="E4145" s="171">
        <v>0.01</v>
      </c>
      <c r="F4145" s="171">
        <v>210.29</v>
      </c>
      <c r="G4145" s="171" t="s">
        <v>10451</v>
      </c>
    </row>
    <row r="4146" spans="1:7">
      <c r="A4146" s="171">
        <v>38477</v>
      </c>
      <c r="B4146" s="172" t="s">
        <v>850</v>
      </c>
      <c r="C4146" s="173" t="s">
        <v>814</v>
      </c>
      <c r="D4146" s="173" t="s">
        <v>30</v>
      </c>
      <c r="E4146" s="171">
        <v>0</v>
      </c>
      <c r="F4146" s="171">
        <v>595.54999999999995</v>
      </c>
      <c r="G4146" s="171" t="s">
        <v>10451</v>
      </c>
    </row>
    <row r="4147" spans="1:7">
      <c r="A4147" s="171">
        <v>4058</v>
      </c>
      <c r="B4147" s="172" t="s">
        <v>1134</v>
      </c>
      <c r="C4147" s="173" t="s">
        <v>820</v>
      </c>
      <c r="D4147" s="173" t="s">
        <v>336</v>
      </c>
      <c r="E4147" s="171">
        <v>60.4</v>
      </c>
      <c r="F4147" s="171" t="s">
        <v>10451</v>
      </c>
      <c r="G4147" s="171">
        <v>35.89</v>
      </c>
    </row>
    <row r="4148" spans="1:7">
      <c r="A4148" s="374"/>
      <c r="B4148" s="374"/>
      <c r="C4148" s="374"/>
      <c r="D4148" s="374"/>
      <c r="E4148" s="374"/>
      <c r="F4148" s="374"/>
      <c r="G4148" s="374"/>
    </row>
    <row r="4149" spans="1:7">
      <c r="A4149" s="219" t="s">
        <v>507</v>
      </c>
      <c r="B4149" s="220" t="s">
        <v>508</v>
      </c>
      <c r="C4149" s="221" t="s">
        <v>57</v>
      </c>
      <c r="D4149" s="221" t="s">
        <v>30</v>
      </c>
      <c r="E4149" s="222">
        <v>2</v>
      </c>
      <c r="F4149" s="222">
        <v>338.92</v>
      </c>
      <c r="G4149" s="222">
        <v>375.26</v>
      </c>
    </row>
    <row r="4150" spans="1:7">
      <c r="A4150" s="171">
        <v>10</v>
      </c>
      <c r="B4150" s="172" t="s">
        <v>816</v>
      </c>
      <c r="C4150" s="173" t="s">
        <v>814</v>
      </c>
      <c r="D4150" s="173" t="s">
        <v>30</v>
      </c>
      <c r="E4150" s="171">
        <v>0.4</v>
      </c>
      <c r="F4150" s="171">
        <v>9.4499999999999993</v>
      </c>
      <c r="G4150" s="171" t="s">
        <v>10451</v>
      </c>
    </row>
    <row r="4151" spans="1:7" ht="21">
      <c r="A4151" s="171">
        <v>11359</v>
      </c>
      <c r="B4151" s="172" t="s">
        <v>818</v>
      </c>
      <c r="C4151" s="173" t="s">
        <v>814</v>
      </c>
      <c r="D4151" s="173" t="s">
        <v>30</v>
      </c>
      <c r="E4151" s="171">
        <v>0</v>
      </c>
      <c r="F4151" s="171">
        <v>520.16</v>
      </c>
      <c r="G4151" s="171" t="s">
        <v>10451</v>
      </c>
    </row>
    <row r="4152" spans="1:7">
      <c r="A4152" s="171">
        <v>12815</v>
      </c>
      <c r="B4152" s="172" t="s">
        <v>821</v>
      </c>
      <c r="C4152" s="173" t="s">
        <v>814</v>
      </c>
      <c r="D4152" s="173" t="s">
        <v>30</v>
      </c>
      <c r="E4152" s="171">
        <v>0.45</v>
      </c>
      <c r="F4152" s="171">
        <v>7.33</v>
      </c>
      <c r="G4152" s="171" t="s">
        <v>10451</v>
      </c>
    </row>
    <row r="4153" spans="1:7">
      <c r="A4153" s="171">
        <v>12892</v>
      </c>
      <c r="B4153" s="172" t="s">
        <v>822</v>
      </c>
      <c r="C4153" s="173" t="s">
        <v>814</v>
      </c>
      <c r="D4153" s="173" t="s">
        <v>823</v>
      </c>
      <c r="E4153" s="171">
        <v>0.69</v>
      </c>
      <c r="F4153" s="171">
        <v>10.8</v>
      </c>
      <c r="G4153" s="171" t="s">
        <v>10451</v>
      </c>
    </row>
    <row r="4154" spans="1:7">
      <c r="A4154" s="171">
        <v>12893</v>
      </c>
      <c r="B4154" s="172" t="s">
        <v>824</v>
      </c>
      <c r="C4154" s="173" t="s">
        <v>814</v>
      </c>
      <c r="D4154" s="173" t="s">
        <v>823</v>
      </c>
      <c r="E4154" s="171">
        <v>0.08</v>
      </c>
      <c r="F4154" s="171">
        <v>57.6</v>
      </c>
      <c r="G4154" s="171" t="s">
        <v>10451</v>
      </c>
    </row>
    <row r="4155" spans="1:7">
      <c r="A4155" s="171">
        <v>25966</v>
      </c>
      <c r="B4155" s="172" t="s">
        <v>827</v>
      </c>
      <c r="C4155" s="173" t="s">
        <v>814</v>
      </c>
      <c r="D4155" s="173" t="s">
        <v>828</v>
      </c>
      <c r="E4155" s="171">
        <v>0.08</v>
      </c>
      <c r="F4155" s="171">
        <v>13.84</v>
      </c>
      <c r="G4155" s="171" t="s">
        <v>10451</v>
      </c>
    </row>
    <row r="4156" spans="1:7">
      <c r="A4156" s="171">
        <v>2696</v>
      </c>
      <c r="B4156" s="172" t="s">
        <v>877</v>
      </c>
      <c r="C4156" s="173" t="s">
        <v>820</v>
      </c>
      <c r="D4156" s="173" t="s">
        <v>336</v>
      </c>
      <c r="E4156" s="171">
        <v>14.2</v>
      </c>
      <c r="F4156" s="171" t="s">
        <v>10451</v>
      </c>
      <c r="G4156" s="171">
        <v>17.02</v>
      </c>
    </row>
    <row r="4157" spans="1:7">
      <c r="A4157" s="171">
        <v>2711</v>
      </c>
      <c r="B4157" s="172" t="s">
        <v>831</v>
      </c>
      <c r="C4157" s="173" t="s">
        <v>814</v>
      </c>
      <c r="D4157" s="173" t="s">
        <v>30</v>
      </c>
      <c r="E4157" s="171">
        <v>0.03</v>
      </c>
      <c r="F4157" s="171">
        <v>112.95</v>
      </c>
      <c r="G4157" s="171" t="s">
        <v>10451</v>
      </c>
    </row>
    <row r="4158" spans="1:7">
      <c r="A4158" s="171">
        <v>36144</v>
      </c>
      <c r="B4158" s="172" t="s">
        <v>832</v>
      </c>
      <c r="C4158" s="173" t="s">
        <v>814</v>
      </c>
      <c r="D4158" s="173" t="s">
        <v>30</v>
      </c>
      <c r="E4158" s="171">
        <v>5.59</v>
      </c>
      <c r="F4158" s="171">
        <v>1.34</v>
      </c>
      <c r="G4158" s="171" t="s">
        <v>10451</v>
      </c>
    </row>
    <row r="4159" spans="1:7">
      <c r="A4159" s="171">
        <v>36146</v>
      </c>
      <c r="B4159" s="172" t="s">
        <v>833</v>
      </c>
      <c r="C4159" s="173" t="s">
        <v>814</v>
      </c>
      <c r="D4159" s="173" t="s">
        <v>30</v>
      </c>
      <c r="E4159" s="171">
        <v>0.06</v>
      </c>
      <c r="F4159" s="171">
        <v>204</v>
      </c>
      <c r="G4159" s="171" t="s">
        <v>10451</v>
      </c>
    </row>
    <row r="4160" spans="1:7" ht="21">
      <c r="A4160" s="171">
        <v>36149</v>
      </c>
      <c r="B4160" s="172" t="s">
        <v>834</v>
      </c>
      <c r="C4160" s="173" t="s">
        <v>814</v>
      </c>
      <c r="D4160" s="173" t="s">
        <v>30</v>
      </c>
      <c r="E4160" s="171">
        <v>0.04</v>
      </c>
      <c r="F4160" s="171">
        <v>141</v>
      </c>
      <c r="G4160" s="171" t="s">
        <v>10451</v>
      </c>
    </row>
    <row r="4161" spans="1:7">
      <c r="A4161" s="171">
        <v>36150</v>
      </c>
      <c r="B4161" s="172" t="s">
        <v>835</v>
      </c>
      <c r="C4161" s="173" t="s">
        <v>814</v>
      </c>
      <c r="D4161" s="173" t="s">
        <v>30</v>
      </c>
      <c r="E4161" s="171">
        <v>0.13</v>
      </c>
      <c r="F4161" s="171">
        <v>35.64</v>
      </c>
      <c r="G4161" s="171" t="s">
        <v>10451</v>
      </c>
    </row>
    <row r="4162" spans="1:7" ht="21">
      <c r="A4162" s="171">
        <v>36153</v>
      </c>
      <c r="B4162" s="172" t="s">
        <v>836</v>
      </c>
      <c r="C4162" s="173" t="s">
        <v>814</v>
      </c>
      <c r="D4162" s="173" t="s">
        <v>30</v>
      </c>
      <c r="E4162" s="171">
        <v>0.05</v>
      </c>
      <c r="F4162" s="171">
        <v>160.5</v>
      </c>
      <c r="G4162" s="171" t="s">
        <v>10451</v>
      </c>
    </row>
    <row r="4163" spans="1:7">
      <c r="A4163" s="171">
        <v>37370</v>
      </c>
      <c r="B4163" s="172" t="s">
        <v>838</v>
      </c>
      <c r="C4163" s="173" t="s">
        <v>814</v>
      </c>
      <c r="D4163" s="173" t="s">
        <v>336</v>
      </c>
      <c r="E4163" s="171">
        <v>50.1</v>
      </c>
      <c r="F4163" s="171">
        <v>2.48</v>
      </c>
      <c r="G4163" s="171" t="s">
        <v>10451</v>
      </c>
    </row>
    <row r="4164" spans="1:7">
      <c r="A4164" s="171">
        <v>37371</v>
      </c>
      <c r="B4164" s="172" t="s">
        <v>839</v>
      </c>
      <c r="C4164" s="173" t="s">
        <v>814</v>
      </c>
      <c r="D4164" s="173" t="s">
        <v>336</v>
      </c>
      <c r="E4164" s="171">
        <v>50.1</v>
      </c>
      <c r="F4164" s="171">
        <v>0.55000000000000004</v>
      </c>
      <c r="G4164" s="171" t="s">
        <v>10451</v>
      </c>
    </row>
    <row r="4165" spans="1:7">
      <c r="A4165" s="171">
        <v>37372</v>
      </c>
      <c r="B4165" s="172" t="s">
        <v>840</v>
      </c>
      <c r="C4165" s="173" t="s">
        <v>814</v>
      </c>
      <c r="D4165" s="173" t="s">
        <v>336</v>
      </c>
      <c r="E4165" s="171">
        <v>50.1</v>
      </c>
      <c r="F4165" s="171">
        <v>0.37</v>
      </c>
      <c r="G4165" s="171" t="s">
        <v>10451</v>
      </c>
    </row>
    <row r="4166" spans="1:7">
      <c r="A4166" s="171">
        <v>37373</v>
      </c>
      <c r="B4166" s="172" t="s">
        <v>841</v>
      </c>
      <c r="C4166" s="173" t="s">
        <v>814</v>
      </c>
      <c r="D4166" s="173" t="s">
        <v>336</v>
      </c>
      <c r="E4166" s="171">
        <v>50.1</v>
      </c>
      <c r="F4166" s="171">
        <v>0.02</v>
      </c>
      <c r="G4166" s="171" t="s">
        <v>10451</v>
      </c>
    </row>
    <row r="4167" spans="1:7">
      <c r="A4167" s="171">
        <v>38382</v>
      </c>
      <c r="B4167" s="172" t="s">
        <v>843</v>
      </c>
      <c r="C4167" s="173" t="s">
        <v>814</v>
      </c>
      <c r="D4167" s="173" t="s">
        <v>30</v>
      </c>
      <c r="E4167" s="171">
        <v>0.14000000000000001</v>
      </c>
      <c r="F4167" s="171">
        <v>9.56</v>
      </c>
      <c r="G4167" s="171" t="s">
        <v>10451</v>
      </c>
    </row>
    <row r="4168" spans="1:7">
      <c r="A4168" s="171">
        <v>38390</v>
      </c>
      <c r="B4168" s="172" t="s">
        <v>844</v>
      </c>
      <c r="C4168" s="173" t="s">
        <v>814</v>
      </c>
      <c r="D4168" s="173" t="s">
        <v>30</v>
      </c>
      <c r="E4168" s="171">
        <v>0.08</v>
      </c>
      <c r="F4168" s="171">
        <v>28.83</v>
      </c>
      <c r="G4168" s="171" t="s">
        <v>10451</v>
      </c>
    </row>
    <row r="4169" spans="1:7">
      <c r="A4169" s="171">
        <v>38393</v>
      </c>
      <c r="B4169" s="172" t="s">
        <v>845</v>
      </c>
      <c r="C4169" s="173" t="s">
        <v>814</v>
      </c>
      <c r="D4169" s="173" t="s">
        <v>30</v>
      </c>
      <c r="E4169" s="171">
        <v>0.08</v>
      </c>
      <c r="F4169" s="171">
        <v>13</v>
      </c>
      <c r="G4169" s="171" t="s">
        <v>10451</v>
      </c>
    </row>
    <row r="4170" spans="1:7">
      <c r="A4170" s="171">
        <v>38396</v>
      </c>
      <c r="B4170" s="172" t="s">
        <v>846</v>
      </c>
      <c r="C4170" s="173" t="s">
        <v>814</v>
      </c>
      <c r="D4170" s="173" t="s">
        <v>30</v>
      </c>
      <c r="E4170" s="171">
        <v>0</v>
      </c>
      <c r="F4170" s="171">
        <v>359.64</v>
      </c>
      <c r="G4170" s="171" t="s">
        <v>10451</v>
      </c>
    </row>
    <row r="4171" spans="1:7">
      <c r="A4171" s="171">
        <v>38399</v>
      </c>
      <c r="B4171" s="172" t="s">
        <v>847</v>
      </c>
      <c r="C4171" s="173" t="s">
        <v>814</v>
      </c>
      <c r="D4171" s="173" t="s">
        <v>30</v>
      </c>
      <c r="E4171" s="171">
        <v>0.01</v>
      </c>
      <c r="F4171" s="171">
        <v>139.57</v>
      </c>
      <c r="G4171" s="171" t="s">
        <v>10451</v>
      </c>
    </row>
    <row r="4172" spans="1:7" ht="21">
      <c r="A4172" s="171">
        <v>38413</v>
      </c>
      <c r="B4172" s="172" t="s">
        <v>848</v>
      </c>
      <c r="C4172" s="173" t="s">
        <v>814</v>
      </c>
      <c r="D4172" s="173" t="s">
        <v>30</v>
      </c>
      <c r="E4172" s="171">
        <v>0</v>
      </c>
      <c r="F4172" s="171">
        <v>536.28</v>
      </c>
      <c r="G4172" s="171" t="s">
        <v>10451</v>
      </c>
    </row>
    <row r="4173" spans="1:7">
      <c r="A4173" s="171">
        <v>38476</v>
      </c>
      <c r="B4173" s="172" t="s">
        <v>849</v>
      </c>
      <c r="C4173" s="173" t="s">
        <v>814</v>
      </c>
      <c r="D4173" s="173" t="s">
        <v>30</v>
      </c>
      <c r="E4173" s="171">
        <v>0.01</v>
      </c>
      <c r="F4173" s="171">
        <v>210.29</v>
      </c>
      <c r="G4173" s="171" t="s">
        <v>10451</v>
      </c>
    </row>
    <row r="4174" spans="1:7">
      <c r="A4174" s="171">
        <v>38477</v>
      </c>
      <c r="B4174" s="172" t="s">
        <v>850</v>
      </c>
      <c r="C4174" s="173" t="s">
        <v>814</v>
      </c>
      <c r="D4174" s="173" t="s">
        <v>30</v>
      </c>
      <c r="E4174" s="171">
        <v>0</v>
      </c>
      <c r="F4174" s="171">
        <v>595.54999999999995</v>
      </c>
      <c r="G4174" s="171" t="s">
        <v>10451</v>
      </c>
    </row>
    <row r="4175" spans="1:7">
      <c r="A4175" s="171">
        <v>4783</v>
      </c>
      <c r="B4175" s="172" t="s">
        <v>944</v>
      </c>
      <c r="C4175" s="173" t="s">
        <v>820</v>
      </c>
      <c r="D4175" s="173" t="s">
        <v>336</v>
      </c>
      <c r="E4175" s="171">
        <v>16.329999999999998</v>
      </c>
      <c r="F4175" s="171" t="s">
        <v>10451</v>
      </c>
      <c r="G4175" s="171">
        <v>15.52</v>
      </c>
    </row>
    <row r="4176" spans="1:7">
      <c r="A4176" s="171">
        <v>6111</v>
      </c>
      <c r="B4176" s="172" t="s">
        <v>856</v>
      </c>
      <c r="C4176" s="173" t="s">
        <v>820</v>
      </c>
      <c r="D4176" s="173" t="s">
        <v>336</v>
      </c>
      <c r="E4176" s="171">
        <v>20.3</v>
      </c>
      <c r="F4176" s="171" t="s">
        <v>10451</v>
      </c>
      <c r="G4176" s="171">
        <v>12.58</v>
      </c>
    </row>
    <row r="4177" spans="1:7">
      <c r="A4177" s="171">
        <v>7356</v>
      </c>
      <c r="B4177" s="172" t="s">
        <v>945</v>
      </c>
      <c r="C4177" s="173" t="s">
        <v>814</v>
      </c>
      <c r="D4177" s="173" t="s">
        <v>828</v>
      </c>
      <c r="E4177" s="171">
        <v>28.49</v>
      </c>
      <c r="F4177" s="171">
        <v>15.1</v>
      </c>
      <c r="G4177" s="171" t="s">
        <v>10451</v>
      </c>
    </row>
    <row r="4178" spans="1:7">
      <c r="A4178" s="374"/>
      <c r="B4178" s="374"/>
      <c r="C4178" s="374"/>
      <c r="D4178" s="374"/>
      <c r="E4178" s="374"/>
      <c r="F4178" s="374"/>
      <c r="G4178" s="374"/>
    </row>
    <row r="4179" spans="1:7">
      <c r="A4179" s="164" t="s">
        <v>1135</v>
      </c>
      <c r="B4179" s="375" t="s">
        <v>510</v>
      </c>
      <c r="C4179" s="375"/>
      <c r="D4179" s="375"/>
      <c r="E4179" s="375"/>
      <c r="F4179" s="375"/>
      <c r="G4179" s="375"/>
    </row>
    <row r="4180" spans="1:7">
      <c r="A4180" s="374"/>
      <c r="B4180" s="374"/>
      <c r="C4180" s="374"/>
      <c r="D4180" s="374"/>
      <c r="E4180" s="374"/>
      <c r="F4180" s="374"/>
      <c r="G4180" s="374"/>
    </row>
    <row r="4181" spans="1:7">
      <c r="A4181" s="164" t="s">
        <v>1136</v>
      </c>
      <c r="B4181" s="375" t="s">
        <v>1137</v>
      </c>
      <c r="C4181" s="375"/>
      <c r="D4181" s="375"/>
      <c r="E4181" s="375"/>
      <c r="F4181" s="375"/>
      <c r="G4181" s="375"/>
    </row>
    <row r="4182" spans="1:7">
      <c r="A4182" s="374"/>
      <c r="B4182" s="374"/>
      <c r="C4182" s="374"/>
      <c r="D4182" s="374"/>
      <c r="E4182" s="374"/>
      <c r="F4182" s="374"/>
      <c r="G4182" s="374"/>
    </row>
    <row r="4183" spans="1:7" ht="42">
      <c r="A4183" s="219" t="s">
        <v>514</v>
      </c>
      <c r="B4183" s="220" t="s">
        <v>515</v>
      </c>
      <c r="C4183" s="221" t="s">
        <v>57</v>
      </c>
      <c r="D4183" s="221" t="s">
        <v>62</v>
      </c>
      <c r="E4183" s="222">
        <v>3.78</v>
      </c>
      <c r="F4183" s="222">
        <v>30.79</v>
      </c>
      <c r="G4183" s="222">
        <v>19.940000000000001</v>
      </c>
    </row>
    <row r="4184" spans="1:7">
      <c r="A4184" s="171">
        <v>10</v>
      </c>
      <c r="B4184" s="172" t="s">
        <v>816</v>
      </c>
      <c r="C4184" s="173" t="s">
        <v>814</v>
      </c>
      <c r="D4184" s="173" t="s">
        <v>30</v>
      </c>
      <c r="E4184" s="171">
        <v>0.04</v>
      </c>
      <c r="F4184" s="171">
        <v>9.4499999999999993</v>
      </c>
      <c r="G4184" s="171" t="s">
        <v>10451</v>
      </c>
    </row>
    <row r="4185" spans="1:7" ht="21">
      <c r="A4185" s="171">
        <v>10535</v>
      </c>
      <c r="B4185" s="172" t="s">
        <v>817</v>
      </c>
      <c r="C4185" s="173" t="s">
        <v>814</v>
      </c>
      <c r="D4185" s="173" t="s">
        <v>30</v>
      </c>
      <c r="E4185" s="171">
        <v>0</v>
      </c>
      <c r="F4185" s="176">
        <v>2980</v>
      </c>
      <c r="G4185" s="171" t="s">
        <v>10451</v>
      </c>
    </row>
    <row r="4186" spans="1:7">
      <c r="A4186" s="171">
        <v>1106</v>
      </c>
      <c r="B4186" s="172" t="s">
        <v>1113</v>
      </c>
      <c r="C4186" s="173" t="s">
        <v>814</v>
      </c>
      <c r="D4186" s="173" t="s">
        <v>826</v>
      </c>
      <c r="E4186" s="171">
        <v>8.64</v>
      </c>
      <c r="F4186" s="171">
        <v>0.45</v>
      </c>
      <c r="G4186" s="171" t="s">
        <v>10451</v>
      </c>
    </row>
    <row r="4187" spans="1:7" ht="21">
      <c r="A4187" s="171">
        <v>11359</v>
      </c>
      <c r="B4187" s="172" t="s">
        <v>818</v>
      </c>
      <c r="C4187" s="173" t="s">
        <v>814</v>
      </c>
      <c r="D4187" s="173" t="s">
        <v>30</v>
      </c>
      <c r="E4187" s="171">
        <v>0</v>
      </c>
      <c r="F4187" s="171">
        <v>520.16</v>
      </c>
      <c r="G4187" s="171" t="s">
        <v>10451</v>
      </c>
    </row>
    <row r="4188" spans="1:7">
      <c r="A4188" s="171">
        <v>12815</v>
      </c>
      <c r="B4188" s="172" t="s">
        <v>821</v>
      </c>
      <c r="C4188" s="173" t="s">
        <v>814</v>
      </c>
      <c r="D4188" s="173" t="s">
        <v>30</v>
      </c>
      <c r="E4188" s="171">
        <v>0.04</v>
      </c>
      <c r="F4188" s="171">
        <v>7.33</v>
      </c>
      <c r="G4188" s="171" t="s">
        <v>10451</v>
      </c>
    </row>
    <row r="4189" spans="1:7">
      <c r="A4189" s="171">
        <v>12892</v>
      </c>
      <c r="B4189" s="172" t="s">
        <v>822</v>
      </c>
      <c r="C4189" s="173" t="s">
        <v>814</v>
      </c>
      <c r="D4189" s="173" t="s">
        <v>823</v>
      </c>
      <c r="E4189" s="171">
        <v>7.0000000000000007E-2</v>
      </c>
      <c r="F4189" s="171">
        <v>10.8</v>
      </c>
      <c r="G4189" s="171" t="s">
        <v>10451</v>
      </c>
    </row>
    <row r="4190" spans="1:7">
      <c r="A4190" s="171">
        <v>12893</v>
      </c>
      <c r="B4190" s="172" t="s">
        <v>824</v>
      </c>
      <c r="C4190" s="173" t="s">
        <v>814</v>
      </c>
      <c r="D4190" s="173" t="s">
        <v>823</v>
      </c>
      <c r="E4190" s="171">
        <v>0.01</v>
      </c>
      <c r="F4190" s="171">
        <v>57.6</v>
      </c>
      <c r="G4190" s="171" t="s">
        <v>10451</v>
      </c>
    </row>
    <row r="4191" spans="1:7">
      <c r="A4191" s="171">
        <v>1379</v>
      </c>
      <c r="B4191" s="172" t="s">
        <v>825</v>
      </c>
      <c r="C4191" s="173" t="s">
        <v>814</v>
      </c>
      <c r="D4191" s="173" t="s">
        <v>826</v>
      </c>
      <c r="E4191" s="171">
        <v>8.2799999999999994</v>
      </c>
      <c r="F4191" s="171">
        <v>0.36</v>
      </c>
      <c r="G4191" s="171" t="s">
        <v>10451</v>
      </c>
    </row>
    <row r="4192" spans="1:7">
      <c r="A4192" s="171">
        <v>25966</v>
      </c>
      <c r="B4192" s="172" t="s">
        <v>827</v>
      </c>
      <c r="C4192" s="173" t="s">
        <v>814</v>
      </c>
      <c r="D4192" s="173" t="s">
        <v>828</v>
      </c>
      <c r="E4192" s="171">
        <v>0.01</v>
      </c>
      <c r="F4192" s="171">
        <v>13.84</v>
      </c>
      <c r="G4192" s="171" t="s">
        <v>10451</v>
      </c>
    </row>
    <row r="4193" spans="1:7">
      <c r="A4193" s="171">
        <v>2705</v>
      </c>
      <c r="B4193" s="172" t="s">
        <v>829</v>
      </c>
      <c r="C4193" s="173" t="s">
        <v>814</v>
      </c>
      <c r="D4193" s="173" t="s">
        <v>830</v>
      </c>
      <c r="E4193" s="171">
        <v>0.06</v>
      </c>
      <c r="F4193" s="171">
        <v>0.45</v>
      </c>
      <c r="G4193" s="171" t="s">
        <v>10451</v>
      </c>
    </row>
    <row r="4194" spans="1:7">
      <c r="A4194" s="171">
        <v>2711</v>
      </c>
      <c r="B4194" s="172" t="s">
        <v>831</v>
      </c>
      <c r="C4194" s="173" t="s">
        <v>814</v>
      </c>
      <c r="D4194" s="173" t="s">
        <v>30</v>
      </c>
      <c r="E4194" s="171">
        <v>0</v>
      </c>
      <c r="F4194" s="171">
        <v>112.95</v>
      </c>
      <c r="G4194" s="171" t="s">
        <v>10451</v>
      </c>
    </row>
    <row r="4195" spans="1:7" ht="21">
      <c r="A4195" s="171">
        <v>34547</v>
      </c>
      <c r="B4195" s="172" t="s">
        <v>1139</v>
      </c>
      <c r="C4195" s="173" t="s">
        <v>814</v>
      </c>
      <c r="D4195" s="173" t="s">
        <v>88</v>
      </c>
      <c r="E4195" s="171">
        <v>2.97</v>
      </c>
      <c r="F4195" s="171">
        <v>1.91</v>
      </c>
      <c r="G4195" s="171" t="s">
        <v>10451</v>
      </c>
    </row>
    <row r="4196" spans="1:7">
      <c r="A4196" s="171">
        <v>36144</v>
      </c>
      <c r="B4196" s="172" t="s">
        <v>832</v>
      </c>
      <c r="C4196" s="173" t="s">
        <v>814</v>
      </c>
      <c r="D4196" s="173" t="s">
        <v>30</v>
      </c>
      <c r="E4196" s="171">
        <v>0.56999999999999995</v>
      </c>
      <c r="F4196" s="171">
        <v>1.34</v>
      </c>
      <c r="G4196" s="171" t="s">
        <v>10451</v>
      </c>
    </row>
    <row r="4197" spans="1:7">
      <c r="A4197" s="171">
        <v>36146</v>
      </c>
      <c r="B4197" s="172" t="s">
        <v>833</v>
      </c>
      <c r="C4197" s="173" t="s">
        <v>814</v>
      </c>
      <c r="D4197" s="173" t="s">
        <v>30</v>
      </c>
      <c r="E4197" s="171">
        <v>0.01</v>
      </c>
      <c r="F4197" s="171">
        <v>204</v>
      </c>
      <c r="G4197" s="171" t="s">
        <v>10451</v>
      </c>
    </row>
    <row r="4198" spans="1:7" ht="21">
      <c r="A4198" s="171">
        <v>36149</v>
      </c>
      <c r="B4198" s="172" t="s">
        <v>834</v>
      </c>
      <c r="C4198" s="173" t="s">
        <v>814</v>
      </c>
      <c r="D4198" s="173" t="s">
        <v>30</v>
      </c>
      <c r="E4198" s="171">
        <v>0</v>
      </c>
      <c r="F4198" s="171">
        <v>141</v>
      </c>
      <c r="G4198" s="171" t="s">
        <v>10451</v>
      </c>
    </row>
    <row r="4199" spans="1:7">
      <c r="A4199" s="171">
        <v>36150</v>
      </c>
      <c r="B4199" s="172" t="s">
        <v>835</v>
      </c>
      <c r="C4199" s="173" t="s">
        <v>814</v>
      </c>
      <c r="D4199" s="173" t="s">
        <v>30</v>
      </c>
      <c r="E4199" s="171">
        <v>0.01</v>
      </c>
      <c r="F4199" s="171">
        <v>35.64</v>
      </c>
      <c r="G4199" s="171" t="s">
        <v>10451</v>
      </c>
    </row>
    <row r="4200" spans="1:7" ht="21">
      <c r="A4200" s="171">
        <v>36153</v>
      </c>
      <c r="B4200" s="172" t="s">
        <v>836</v>
      </c>
      <c r="C4200" s="173" t="s">
        <v>814</v>
      </c>
      <c r="D4200" s="173" t="s">
        <v>30</v>
      </c>
      <c r="E4200" s="171">
        <v>0.01</v>
      </c>
      <c r="F4200" s="171">
        <v>160.5</v>
      </c>
      <c r="G4200" s="171" t="s">
        <v>10451</v>
      </c>
    </row>
    <row r="4201" spans="1:7" ht="21">
      <c r="A4201" s="171">
        <v>370</v>
      </c>
      <c r="B4201" s="172" t="s">
        <v>837</v>
      </c>
      <c r="C4201" s="173" t="s">
        <v>814</v>
      </c>
      <c r="D4201" s="173" t="s">
        <v>534</v>
      </c>
      <c r="E4201" s="171">
        <v>0.06</v>
      </c>
      <c r="F4201" s="171">
        <v>60</v>
      </c>
      <c r="G4201" s="171" t="s">
        <v>10451</v>
      </c>
    </row>
    <row r="4202" spans="1:7">
      <c r="A4202" s="171">
        <v>37370</v>
      </c>
      <c r="B4202" s="172" t="s">
        <v>838</v>
      </c>
      <c r="C4202" s="173" t="s">
        <v>814</v>
      </c>
      <c r="D4202" s="173" t="s">
        <v>336</v>
      </c>
      <c r="E4202" s="171">
        <v>5.09</v>
      </c>
      <c r="F4202" s="171">
        <v>2.48</v>
      </c>
      <c r="G4202" s="171" t="s">
        <v>10451</v>
      </c>
    </row>
    <row r="4203" spans="1:7">
      <c r="A4203" s="171">
        <v>37371</v>
      </c>
      <c r="B4203" s="172" t="s">
        <v>839</v>
      </c>
      <c r="C4203" s="173" t="s">
        <v>814</v>
      </c>
      <c r="D4203" s="173" t="s">
        <v>336</v>
      </c>
      <c r="E4203" s="171">
        <v>5.09</v>
      </c>
      <c r="F4203" s="171">
        <v>0.55000000000000004</v>
      </c>
      <c r="G4203" s="171" t="s">
        <v>10451</v>
      </c>
    </row>
    <row r="4204" spans="1:7">
      <c r="A4204" s="171">
        <v>37372</v>
      </c>
      <c r="B4204" s="172" t="s">
        <v>840</v>
      </c>
      <c r="C4204" s="173" t="s">
        <v>814</v>
      </c>
      <c r="D4204" s="173" t="s">
        <v>336</v>
      </c>
      <c r="E4204" s="171">
        <v>5.09</v>
      </c>
      <c r="F4204" s="171">
        <v>0.37</v>
      </c>
      <c r="G4204" s="171" t="s">
        <v>10451</v>
      </c>
    </row>
    <row r="4205" spans="1:7">
      <c r="A4205" s="171">
        <v>37373</v>
      </c>
      <c r="B4205" s="172" t="s">
        <v>841</v>
      </c>
      <c r="C4205" s="173" t="s">
        <v>814</v>
      </c>
      <c r="D4205" s="173" t="s">
        <v>336</v>
      </c>
      <c r="E4205" s="171">
        <v>5.09</v>
      </c>
      <c r="F4205" s="171">
        <v>0.02</v>
      </c>
      <c r="G4205" s="171" t="s">
        <v>10451</v>
      </c>
    </row>
    <row r="4206" spans="1:7">
      <c r="A4206" s="171">
        <v>37395</v>
      </c>
      <c r="B4206" s="172" t="s">
        <v>1115</v>
      </c>
      <c r="C4206" s="173" t="s">
        <v>814</v>
      </c>
      <c r="D4206" s="173" t="s">
        <v>1116</v>
      </c>
      <c r="E4206" s="171">
        <v>7.0000000000000007E-2</v>
      </c>
      <c r="F4206" s="171">
        <v>43.29</v>
      </c>
      <c r="G4206" s="171" t="s">
        <v>10451</v>
      </c>
    </row>
    <row r="4207" spans="1:7" ht="21">
      <c r="A4207" s="171">
        <v>37593</v>
      </c>
      <c r="B4207" s="172" t="s">
        <v>1140</v>
      </c>
      <c r="C4207" s="173" t="s">
        <v>814</v>
      </c>
      <c r="D4207" s="173" t="s">
        <v>30</v>
      </c>
      <c r="E4207" s="171">
        <v>50.46</v>
      </c>
      <c r="F4207" s="171">
        <v>1.43</v>
      </c>
      <c r="G4207" s="171" t="s">
        <v>10451</v>
      </c>
    </row>
    <row r="4208" spans="1:7">
      <c r="A4208" s="171">
        <v>37623</v>
      </c>
      <c r="B4208" s="172" t="s">
        <v>842</v>
      </c>
      <c r="C4208" s="173" t="s">
        <v>820</v>
      </c>
      <c r="D4208" s="173" t="s">
        <v>336</v>
      </c>
      <c r="E4208" s="171">
        <v>0.21</v>
      </c>
      <c r="F4208" s="171" t="s">
        <v>10451</v>
      </c>
      <c r="G4208" s="171">
        <v>15.31</v>
      </c>
    </row>
    <row r="4209" spans="1:7">
      <c r="A4209" s="171">
        <v>38382</v>
      </c>
      <c r="B4209" s="172" t="s">
        <v>843</v>
      </c>
      <c r="C4209" s="173" t="s">
        <v>814</v>
      </c>
      <c r="D4209" s="173" t="s">
        <v>30</v>
      </c>
      <c r="E4209" s="171">
        <v>0.01</v>
      </c>
      <c r="F4209" s="171">
        <v>9.56</v>
      </c>
      <c r="G4209" s="171" t="s">
        <v>10451</v>
      </c>
    </row>
    <row r="4210" spans="1:7">
      <c r="A4210" s="171">
        <v>38390</v>
      </c>
      <c r="B4210" s="172" t="s">
        <v>844</v>
      </c>
      <c r="C4210" s="173" t="s">
        <v>814</v>
      </c>
      <c r="D4210" s="173" t="s">
        <v>30</v>
      </c>
      <c r="E4210" s="171">
        <v>0.01</v>
      </c>
      <c r="F4210" s="171">
        <v>28.83</v>
      </c>
      <c r="G4210" s="171" t="s">
        <v>10451</v>
      </c>
    </row>
    <row r="4211" spans="1:7">
      <c r="A4211" s="171">
        <v>38393</v>
      </c>
      <c r="B4211" s="172" t="s">
        <v>845</v>
      </c>
      <c r="C4211" s="173" t="s">
        <v>814</v>
      </c>
      <c r="D4211" s="173" t="s">
        <v>30</v>
      </c>
      <c r="E4211" s="171">
        <v>0.01</v>
      </c>
      <c r="F4211" s="171">
        <v>13</v>
      </c>
      <c r="G4211" s="171" t="s">
        <v>10451</v>
      </c>
    </row>
    <row r="4212" spans="1:7">
      <c r="A4212" s="171">
        <v>38396</v>
      </c>
      <c r="B4212" s="172" t="s">
        <v>846</v>
      </c>
      <c r="C4212" s="173" t="s">
        <v>814</v>
      </c>
      <c r="D4212" s="173" t="s">
        <v>30</v>
      </c>
      <c r="E4212" s="171">
        <v>0</v>
      </c>
      <c r="F4212" s="171">
        <v>359.64</v>
      </c>
      <c r="G4212" s="171" t="s">
        <v>10451</v>
      </c>
    </row>
    <row r="4213" spans="1:7">
      <c r="A4213" s="171">
        <v>38399</v>
      </c>
      <c r="B4213" s="172" t="s">
        <v>847</v>
      </c>
      <c r="C4213" s="173" t="s">
        <v>814</v>
      </c>
      <c r="D4213" s="173" t="s">
        <v>30</v>
      </c>
      <c r="E4213" s="171">
        <v>0</v>
      </c>
      <c r="F4213" s="171">
        <v>139.57</v>
      </c>
      <c r="G4213" s="171" t="s">
        <v>10451</v>
      </c>
    </row>
    <row r="4214" spans="1:7" ht="21">
      <c r="A4214" s="171">
        <v>38413</v>
      </c>
      <c r="B4214" s="172" t="s">
        <v>848</v>
      </c>
      <c r="C4214" s="173" t="s">
        <v>814</v>
      </c>
      <c r="D4214" s="173" t="s">
        <v>30</v>
      </c>
      <c r="E4214" s="171">
        <v>0</v>
      </c>
      <c r="F4214" s="171">
        <v>536.28</v>
      </c>
      <c r="G4214" s="171" t="s">
        <v>10451</v>
      </c>
    </row>
    <row r="4215" spans="1:7">
      <c r="A4215" s="171">
        <v>38476</v>
      </c>
      <c r="B4215" s="172" t="s">
        <v>849</v>
      </c>
      <c r="C4215" s="173" t="s">
        <v>814</v>
      </c>
      <c r="D4215" s="173" t="s">
        <v>30</v>
      </c>
      <c r="E4215" s="171">
        <v>0</v>
      </c>
      <c r="F4215" s="171">
        <v>210.29</v>
      </c>
      <c r="G4215" s="171" t="s">
        <v>10451</v>
      </c>
    </row>
    <row r="4216" spans="1:7">
      <c r="A4216" s="171">
        <v>38477</v>
      </c>
      <c r="B4216" s="172" t="s">
        <v>850</v>
      </c>
      <c r="C4216" s="173" t="s">
        <v>814</v>
      </c>
      <c r="D4216" s="173" t="s">
        <v>30</v>
      </c>
      <c r="E4216" s="171">
        <v>0</v>
      </c>
      <c r="F4216" s="171">
        <v>595.54999999999995</v>
      </c>
      <c r="G4216" s="171" t="s">
        <v>10451</v>
      </c>
    </row>
    <row r="4217" spans="1:7">
      <c r="A4217" s="171">
        <v>4750</v>
      </c>
      <c r="B4217" s="172" t="s">
        <v>967</v>
      </c>
      <c r="C4217" s="173" t="s">
        <v>820</v>
      </c>
      <c r="D4217" s="173" t="s">
        <v>336</v>
      </c>
      <c r="E4217" s="171">
        <v>3.31</v>
      </c>
      <c r="F4217" s="171" t="s">
        <v>10451</v>
      </c>
      <c r="G4217" s="171">
        <v>15.52</v>
      </c>
    </row>
    <row r="4218" spans="1:7">
      <c r="A4218" s="171">
        <v>6111</v>
      </c>
      <c r="B4218" s="172" t="s">
        <v>856</v>
      </c>
      <c r="C4218" s="173" t="s">
        <v>820</v>
      </c>
      <c r="D4218" s="173" t="s">
        <v>336</v>
      </c>
      <c r="E4218" s="171">
        <v>1.65</v>
      </c>
      <c r="F4218" s="171" t="s">
        <v>10451</v>
      </c>
      <c r="G4218" s="171">
        <v>12.58</v>
      </c>
    </row>
    <row r="4219" spans="1:7">
      <c r="A4219" s="374"/>
      <c r="B4219" s="374"/>
      <c r="C4219" s="374"/>
      <c r="D4219" s="374"/>
      <c r="E4219" s="374"/>
      <c r="F4219" s="374"/>
      <c r="G4219" s="374"/>
    </row>
    <row r="4220" spans="1:7" ht="42">
      <c r="A4220" s="219" t="s">
        <v>472</v>
      </c>
      <c r="B4220" s="220" t="s">
        <v>473</v>
      </c>
      <c r="C4220" s="221" t="s">
        <v>57</v>
      </c>
      <c r="D4220" s="221" t="s">
        <v>62</v>
      </c>
      <c r="E4220" s="222">
        <v>3.78</v>
      </c>
      <c r="F4220" s="222">
        <v>12.73</v>
      </c>
      <c r="G4220" s="222">
        <v>12.36</v>
      </c>
    </row>
    <row r="4221" spans="1:7">
      <c r="A4221" s="171">
        <v>10</v>
      </c>
      <c r="B4221" s="172" t="s">
        <v>816</v>
      </c>
      <c r="C4221" s="173" t="s">
        <v>814</v>
      </c>
      <c r="D4221" s="173" t="s">
        <v>30</v>
      </c>
      <c r="E4221" s="171">
        <v>0.02</v>
      </c>
      <c r="F4221" s="171">
        <v>9.4499999999999993</v>
      </c>
      <c r="G4221" s="171" t="s">
        <v>10451</v>
      </c>
    </row>
    <row r="4222" spans="1:7" ht="21">
      <c r="A4222" s="171">
        <v>10535</v>
      </c>
      <c r="B4222" s="172" t="s">
        <v>817</v>
      </c>
      <c r="C4222" s="173" t="s">
        <v>814</v>
      </c>
      <c r="D4222" s="173" t="s">
        <v>30</v>
      </c>
      <c r="E4222" s="171">
        <v>0</v>
      </c>
      <c r="F4222" s="176">
        <v>2980</v>
      </c>
      <c r="G4222" s="171" t="s">
        <v>10451</v>
      </c>
    </row>
    <row r="4223" spans="1:7">
      <c r="A4223" s="171">
        <v>1106</v>
      </c>
      <c r="B4223" s="172" t="s">
        <v>1113</v>
      </c>
      <c r="C4223" s="173" t="s">
        <v>814</v>
      </c>
      <c r="D4223" s="173" t="s">
        <v>826</v>
      </c>
      <c r="E4223" s="171">
        <v>27.53</v>
      </c>
      <c r="F4223" s="171">
        <v>0.45</v>
      </c>
      <c r="G4223" s="171" t="s">
        <v>10451</v>
      </c>
    </row>
    <row r="4224" spans="1:7" ht="21">
      <c r="A4224" s="171">
        <v>11359</v>
      </c>
      <c r="B4224" s="172" t="s">
        <v>818</v>
      </c>
      <c r="C4224" s="173" t="s">
        <v>814</v>
      </c>
      <c r="D4224" s="173" t="s">
        <v>30</v>
      </c>
      <c r="E4224" s="171">
        <v>0</v>
      </c>
      <c r="F4224" s="171">
        <v>520.16</v>
      </c>
      <c r="G4224" s="171" t="s">
        <v>10451</v>
      </c>
    </row>
    <row r="4225" spans="1:7">
      <c r="A4225" s="171">
        <v>12815</v>
      </c>
      <c r="B4225" s="172" t="s">
        <v>821</v>
      </c>
      <c r="C4225" s="173" t="s">
        <v>814</v>
      </c>
      <c r="D4225" s="173" t="s">
        <v>30</v>
      </c>
      <c r="E4225" s="171">
        <v>0.02</v>
      </c>
      <c r="F4225" s="171">
        <v>7.33</v>
      </c>
      <c r="G4225" s="171" t="s">
        <v>10451</v>
      </c>
    </row>
    <row r="4226" spans="1:7">
      <c r="A4226" s="171">
        <v>12892</v>
      </c>
      <c r="B4226" s="172" t="s">
        <v>822</v>
      </c>
      <c r="C4226" s="173" t="s">
        <v>814</v>
      </c>
      <c r="D4226" s="173" t="s">
        <v>823</v>
      </c>
      <c r="E4226" s="171">
        <v>0.04</v>
      </c>
      <c r="F4226" s="171">
        <v>10.8</v>
      </c>
      <c r="G4226" s="171" t="s">
        <v>10451</v>
      </c>
    </row>
    <row r="4227" spans="1:7">
      <c r="A4227" s="171">
        <v>12893</v>
      </c>
      <c r="B4227" s="172" t="s">
        <v>824</v>
      </c>
      <c r="C4227" s="173" t="s">
        <v>814</v>
      </c>
      <c r="D4227" s="173" t="s">
        <v>823</v>
      </c>
      <c r="E4227" s="171">
        <v>0</v>
      </c>
      <c r="F4227" s="171">
        <v>57.6</v>
      </c>
      <c r="G4227" s="171" t="s">
        <v>10451</v>
      </c>
    </row>
    <row r="4228" spans="1:7">
      <c r="A4228" s="171">
        <v>1379</v>
      </c>
      <c r="B4228" s="172" t="s">
        <v>825</v>
      </c>
      <c r="C4228" s="173" t="s">
        <v>814</v>
      </c>
      <c r="D4228" s="173" t="s">
        <v>826</v>
      </c>
      <c r="E4228" s="171">
        <v>26.38</v>
      </c>
      <c r="F4228" s="171">
        <v>0.36</v>
      </c>
      <c r="G4228" s="171" t="s">
        <v>10451</v>
      </c>
    </row>
    <row r="4229" spans="1:7">
      <c r="A4229" s="171">
        <v>25966</v>
      </c>
      <c r="B4229" s="172" t="s">
        <v>827</v>
      </c>
      <c r="C4229" s="173" t="s">
        <v>814</v>
      </c>
      <c r="D4229" s="173" t="s">
        <v>828</v>
      </c>
      <c r="E4229" s="171">
        <v>0</v>
      </c>
      <c r="F4229" s="171">
        <v>13.84</v>
      </c>
      <c r="G4229" s="171" t="s">
        <v>10451</v>
      </c>
    </row>
    <row r="4230" spans="1:7">
      <c r="A4230" s="171">
        <v>2705</v>
      </c>
      <c r="B4230" s="172" t="s">
        <v>829</v>
      </c>
      <c r="C4230" s="173" t="s">
        <v>814</v>
      </c>
      <c r="D4230" s="173" t="s">
        <v>830</v>
      </c>
      <c r="E4230" s="171">
        <v>0.2</v>
      </c>
      <c r="F4230" s="171">
        <v>0.45</v>
      </c>
      <c r="G4230" s="171" t="s">
        <v>10451</v>
      </c>
    </row>
    <row r="4231" spans="1:7">
      <c r="A4231" s="171">
        <v>2711</v>
      </c>
      <c r="B4231" s="172" t="s">
        <v>831</v>
      </c>
      <c r="C4231" s="173" t="s">
        <v>814</v>
      </c>
      <c r="D4231" s="173" t="s">
        <v>30</v>
      </c>
      <c r="E4231" s="171">
        <v>0</v>
      </c>
      <c r="F4231" s="171">
        <v>112.95</v>
      </c>
      <c r="G4231" s="171" t="s">
        <v>10451</v>
      </c>
    </row>
    <row r="4232" spans="1:7">
      <c r="A4232" s="171">
        <v>36144</v>
      </c>
      <c r="B4232" s="172" t="s">
        <v>832</v>
      </c>
      <c r="C4232" s="173" t="s">
        <v>814</v>
      </c>
      <c r="D4232" s="173" t="s">
        <v>30</v>
      </c>
      <c r="E4232" s="171">
        <v>0.35</v>
      </c>
      <c r="F4232" s="171">
        <v>1.34</v>
      </c>
      <c r="G4232" s="171" t="s">
        <v>10451</v>
      </c>
    </row>
    <row r="4233" spans="1:7">
      <c r="A4233" s="171">
        <v>36146</v>
      </c>
      <c r="B4233" s="172" t="s">
        <v>833</v>
      </c>
      <c r="C4233" s="173" t="s">
        <v>814</v>
      </c>
      <c r="D4233" s="173" t="s">
        <v>30</v>
      </c>
      <c r="E4233" s="171">
        <v>0</v>
      </c>
      <c r="F4233" s="171">
        <v>204</v>
      </c>
      <c r="G4233" s="171" t="s">
        <v>10451</v>
      </c>
    </row>
    <row r="4234" spans="1:7" ht="21">
      <c r="A4234" s="171">
        <v>36149</v>
      </c>
      <c r="B4234" s="172" t="s">
        <v>834</v>
      </c>
      <c r="C4234" s="173" t="s">
        <v>814</v>
      </c>
      <c r="D4234" s="173" t="s">
        <v>30</v>
      </c>
      <c r="E4234" s="171">
        <v>0</v>
      </c>
      <c r="F4234" s="171">
        <v>141</v>
      </c>
      <c r="G4234" s="171" t="s">
        <v>10451</v>
      </c>
    </row>
    <row r="4235" spans="1:7">
      <c r="A4235" s="171">
        <v>36150</v>
      </c>
      <c r="B4235" s="172" t="s">
        <v>835</v>
      </c>
      <c r="C4235" s="173" t="s">
        <v>814</v>
      </c>
      <c r="D4235" s="173" t="s">
        <v>30</v>
      </c>
      <c r="E4235" s="171">
        <v>0.01</v>
      </c>
      <c r="F4235" s="171">
        <v>35.64</v>
      </c>
      <c r="G4235" s="171" t="s">
        <v>10451</v>
      </c>
    </row>
    <row r="4236" spans="1:7" ht="21">
      <c r="A4236" s="171">
        <v>36153</v>
      </c>
      <c r="B4236" s="172" t="s">
        <v>836</v>
      </c>
      <c r="C4236" s="173" t="s">
        <v>814</v>
      </c>
      <c r="D4236" s="173" t="s">
        <v>30</v>
      </c>
      <c r="E4236" s="171">
        <v>0</v>
      </c>
      <c r="F4236" s="171">
        <v>160.5</v>
      </c>
      <c r="G4236" s="171" t="s">
        <v>10451</v>
      </c>
    </row>
    <row r="4237" spans="1:7" ht="21">
      <c r="A4237" s="171">
        <v>370</v>
      </c>
      <c r="B4237" s="172" t="s">
        <v>837</v>
      </c>
      <c r="C4237" s="173" t="s">
        <v>814</v>
      </c>
      <c r="D4237" s="173" t="s">
        <v>534</v>
      </c>
      <c r="E4237" s="171">
        <v>0.18</v>
      </c>
      <c r="F4237" s="171">
        <v>60</v>
      </c>
      <c r="G4237" s="171" t="s">
        <v>10451</v>
      </c>
    </row>
    <row r="4238" spans="1:7">
      <c r="A4238" s="171">
        <v>37370</v>
      </c>
      <c r="B4238" s="172" t="s">
        <v>838</v>
      </c>
      <c r="C4238" s="173" t="s">
        <v>814</v>
      </c>
      <c r="D4238" s="173" t="s">
        <v>336</v>
      </c>
      <c r="E4238" s="171">
        <v>3.1</v>
      </c>
      <c r="F4238" s="171">
        <v>2.48</v>
      </c>
      <c r="G4238" s="171" t="s">
        <v>10451</v>
      </c>
    </row>
    <row r="4239" spans="1:7">
      <c r="A4239" s="171">
        <v>37371</v>
      </c>
      <c r="B4239" s="172" t="s">
        <v>839</v>
      </c>
      <c r="C4239" s="173" t="s">
        <v>814</v>
      </c>
      <c r="D4239" s="173" t="s">
        <v>336</v>
      </c>
      <c r="E4239" s="171">
        <v>3.1</v>
      </c>
      <c r="F4239" s="171">
        <v>0.55000000000000004</v>
      </c>
      <c r="G4239" s="171" t="s">
        <v>10451</v>
      </c>
    </row>
    <row r="4240" spans="1:7">
      <c r="A4240" s="171">
        <v>37372</v>
      </c>
      <c r="B4240" s="172" t="s">
        <v>840</v>
      </c>
      <c r="C4240" s="173" t="s">
        <v>814</v>
      </c>
      <c r="D4240" s="173" t="s">
        <v>336</v>
      </c>
      <c r="E4240" s="171">
        <v>3.1</v>
      </c>
      <c r="F4240" s="171">
        <v>0.37</v>
      </c>
      <c r="G4240" s="171" t="s">
        <v>10451</v>
      </c>
    </row>
    <row r="4241" spans="1:7">
      <c r="A4241" s="171">
        <v>37373</v>
      </c>
      <c r="B4241" s="172" t="s">
        <v>841</v>
      </c>
      <c r="C4241" s="173" t="s">
        <v>814</v>
      </c>
      <c r="D4241" s="173" t="s">
        <v>336</v>
      </c>
      <c r="E4241" s="171">
        <v>3.1</v>
      </c>
      <c r="F4241" s="171">
        <v>0.02</v>
      </c>
      <c r="G4241" s="171" t="s">
        <v>10451</v>
      </c>
    </row>
    <row r="4242" spans="1:7">
      <c r="A4242" s="171">
        <v>37623</v>
      </c>
      <c r="B4242" s="172" t="s">
        <v>842</v>
      </c>
      <c r="C4242" s="173" t="s">
        <v>820</v>
      </c>
      <c r="D4242" s="173" t="s">
        <v>336</v>
      </c>
      <c r="E4242" s="171">
        <v>0.68</v>
      </c>
      <c r="F4242" s="171" t="s">
        <v>10451</v>
      </c>
      <c r="G4242" s="171">
        <v>15.31</v>
      </c>
    </row>
    <row r="4243" spans="1:7">
      <c r="A4243" s="171">
        <v>38382</v>
      </c>
      <c r="B4243" s="172" t="s">
        <v>843</v>
      </c>
      <c r="C4243" s="173" t="s">
        <v>814</v>
      </c>
      <c r="D4243" s="173" t="s">
        <v>30</v>
      </c>
      <c r="E4243" s="171">
        <v>0.01</v>
      </c>
      <c r="F4243" s="171">
        <v>9.56</v>
      </c>
      <c r="G4243" s="171" t="s">
        <v>10451</v>
      </c>
    </row>
    <row r="4244" spans="1:7">
      <c r="A4244" s="171">
        <v>38390</v>
      </c>
      <c r="B4244" s="172" t="s">
        <v>844</v>
      </c>
      <c r="C4244" s="173" t="s">
        <v>814</v>
      </c>
      <c r="D4244" s="173" t="s">
        <v>30</v>
      </c>
      <c r="E4244" s="171">
        <v>0</v>
      </c>
      <c r="F4244" s="171">
        <v>28.83</v>
      </c>
      <c r="G4244" s="171" t="s">
        <v>10451</v>
      </c>
    </row>
    <row r="4245" spans="1:7">
      <c r="A4245" s="171">
        <v>38393</v>
      </c>
      <c r="B4245" s="172" t="s">
        <v>845</v>
      </c>
      <c r="C4245" s="173" t="s">
        <v>814</v>
      </c>
      <c r="D4245" s="173" t="s">
        <v>30</v>
      </c>
      <c r="E4245" s="171">
        <v>0</v>
      </c>
      <c r="F4245" s="171">
        <v>13</v>
      </c>
      <c r="G4245" s="171" t="s">
        <v>10451</v>
      </c>
    </row>
    <row r="4246" spans="1:7">
      <c r="A4246" s="171">
        <v>38396</v>
      </c>
      <c r="B4246" s="172" t="s">
        <v>846</v>
      </c>
      <c r="C4246" s="173" t="s">
        <v>814</v>
      </c>
      <c r="D4246" s="173" t="s">
        <v>30</v>
      </c>
      <c r="E4246" s="171">
        <v>0</v>
      </c>
      <c r="F4246" s="171">
        <v>359.64</v>
      </c>
      <c r="G4246" s="171" t="s">
        <v>10451</v>
      </c>
    </row>
    <row r="4247" spans="1:7">
      <c r="A4247" s="171">
        <v>38399</v>
      </c>
      <c r="B4247" s="172" t="s">
        <v>847</v>
      </c>
      <c r="C4247" s="173" t="s">
        <v>814</v>
      </c>
      <c r="D4247" s="173" t="s">
        <v>30</v>
      </c>
      <c r="E4247" s="171">
        <v>0</v>
      </c>
      <c r="F4247" s="171">
        <v>139.57</v>
      </c>
      <c r="G4247" s="171" t="s">
        <v>10451</v>
      </c>
    </row>
    <row r="4248" spans="1:7" ht="21">
      <c r="A4248" s="171">
        <v>38413</v>
      </c>
      <c r="B4248" s="172" t="s">
        <v>848</v>
      </c>
      <c r="C4248" s="173" t="s">
        <v>814</v>
      </c>
      <c r="D4248" s="173" t="s">
        <v>30</v>
      </c>
      <c r="E4248" s="171">
        <v>0</v>
      </c>
      <c r="F4248" s="171">
        <v>536.28</v>
      </c>
      <c r="G4248" s="171" t="s">
        <v>10451</v>
      </c>
    </row>
    <row r="4249" spans="1:7">
      <c r="A4249" s="171">
        <v>38476</v>
      </c>
      <c r="B4249" s="172" t="s">
        <v>849</v>
      </c>
      <c r="C4249" s="173" t="s">
        <v>814</v>
      </c>
      <c r="D4249" s="173" t="s">
        <v>30</v>
      </c>
      <c r="E4249" s="171">
        <v>0</v>
      </c>
      <c r="F4249" s="171">
        <v>210.29</v>
      </c>
      <c r="G4249" s="171" t="s">
        <v>10451</v>
      </c>
    </row>
    <row r="4250" spans="1:7">
      <c r="A4250" s="171">
        <v>38477</v>
      </c>
      <c r="B4250" s="172" t="s">
        <v>850</v>
      </c>
      <c r="C4250" s="173" t="s">
        <v>814</v>
      </c>
      <c r="D4250" s="173" t="s">
        <v>30</v>
      </c>
      <c r="E4250" s="171">
        <v>0</v>
      </c>
      <c r="F4250" s="171">
        <v>595.54999999999995</v>
      </c>
      <c r="G4250" s="171" t="s">
        <v>10451</v>
      </c>
    </row>
    <row r="4251" spans="1:7">
      <c r="A4251" s="171">
        <v>4750</v>
      </c>
      <c r="B4251" s="172" t="s">
        <v>967</v>
      </c>
      <c r="C4251" s="173" t="s">
        <v>820</v>
      </c>
      <c r="D4251" s="173" t="s">
        <v>336</v>
      </c>
      <c r="E4251" s="171">
        <v>1.81</v>
      </c>
      <c r="F4251" s="171" t="s">
        <v>10451</v>
      </c>
      <c r="G4251" s="171">
        <v>15.52</v>
      </c>
    </row>
    <row r="4252" spans="1:7">
      <c r="A4252" s="171">
        <v>6111</v>
      </c>
      <c r="B4252" s="172" t="s">
        <v>856</v>
      </c>
      <c r="C4252" s="173" t="s">
        <v>820</v>
      </c>
      <c r="D4252" s="173" t="s">
        <v>336</v>
      </c>
      <c r="E4252" s="171">
        <v>0.66</v>
      </c>
      <c r="F4252" s="171" t="s">
        <v>10451</v>
      </c>
      <c r="G4252" s="171">
        <v>12.58</v>
      </c>
    </row>
    <row r="4253" spans="1:7">
      <c r="A4253" s="374"/>
      <c r="B4253" s="374"/>
      <c r="C4253" s="374"/>
      <c r="D4253" s="374"/>
      <c r="E4253" s="374"/>
      <c r="F4253" s="374"/>
      <c r="G4253" s="374"/>
    </row>
    <row r="4254" spans="1:7" ht="21">
      <c r="A4254" s="219" t="s">
        <v>518</v>
      </c>
      <c r="B4254" s="220" t="s">
        <v>519</v>
      </c>
      <c r="C4254" s="221" t="s">
        <v>57</v>
      </c>
      <c r="D4254" s="221" t="s">
        <v>62</v>
      </c>
      <c r="E4254" s="222">
        <v>3.78</v>
      </c>
      <c r="F4254" s="222">
        <v>6.25</v>
      </c>
      <c r="G4254" s="222">
        <v>3.82</v>
      </c>
    </row>
    <row r="4255" spans="1:7">
      <c r="A4255" s="171">
        <v>10</v>
      </c>
      <c r="B4255" s="172" t="s">
        <v>816</v>
      </c>
      <c r="C4255" s="173" t="s">
        <v>814</v>
      </c>
      <c r="D4255" s="173" t="s">
        <v>30</v>
      </c>
      <c r="E4255" s="171">
        <v>0.01</v>
      </c>
      <c r="F4255" s="171">
        <v>9.4499999999999993</v>
      </c>
      <c r="G4255" s="171" t="s">
        <v>10451</v>
      </c>
    </row>
    <row r="4256" spans="1:7" ht="21">
      <c r="A4256" s="171">
        <v>11359</v>
      </c>
      <c r="B4256" s="172" t="s">
        <v>818</v>
      </c>
      <c r="C4256" s="173" t="s">
        <v>814</v>
      </c>
      <c r="D4256" s="173" t="s">
        <v>30</v>
      </c>
      <c r="E4256" s="171">
        <v>0</v>
      </c>
      <c r="F4256" s="171">
        <v>520.16</v>
      </c>
      <c r="G4256" s="171" t="s">
        <v>10451</v>
      </c>
    </row>
    <row r="4257" spans="1:7">
      <c r="A4257" s="171">
        <v>12815</v>
      </c>
      <c r="B4257" s="172" t="s">
        <v>821</v>
      </c>
      <c r="C4257" s="173" t="s">
        <v>814</v>
      </c>
      <c r="D4257" s="173" t="s">
        <v>30</v>
      </c>
      <c r="E4257" s="171">
        <v>0.01</v>
      </c>
      <c r="F4257" s="171">
        <v>7.33</v>
      </c>
      <c r="G4257" s="171" t="s">
        <v>10451</v>
      </c>
    </row>
    <row r="4258" spans="1:7">
      <c r="A4258" s="171">
        <v>12892</v>
      </c>
      <c r="B4258" s="172" t="s">
        <v>822</v>
      </c>
      <c r="C4258" s="173" t="s">
        <v>814</v>
      </c>
      <c r="D4258" s="173" t="s">
        <v>823</v>
      </c>
      <c r="E4258" s="171">
        <v>0.01</v>
      </c>
      <c r="F4258" s="171">
        <v>10.8</v>
      </c>
      <c r="G4258" s="171" t="s">
        <v>10451</v>
      </c>
    </row>
    <row r="4259" spans="1:7">
      <c r="A4259" s="171">
        <v>12893</v>
      </c>
      <c r="B4259" s="172" t="s">
        <v>824</v>
      </c>
      <c r="C4259" s="173" t="s">
        <v>814</v>
      </c>
      <c r="D4259" s="173" t="s">
        <v>823</v>
      </c>
      <c r="E4259" s="171">
        <v>0</v>
      </c>
      <c r="F4259" s="171">
        <v>57.6</v>
      </c>
      <c r="G4259" s="171" t="s">
        <v>10451</v>
      </c>
    </row>
    <row r="4260" spans="1:7">
      <c r="A4260" s="171">
        <v>25966</v>
      </c>
      <c r="B4260" s="172" t="s">
        <v>827</v>
      </c>
      <c r="C4260" s="173" t="s">
        <v>814</v>
      </c>
      <c r="D4260" s="173" t="s">
        <v>828</v>
      </c>
      <c r="E4260" s="171">
        <v>0</v>
      </c>
      <c r="F4260" s="171">
        <v>13.84</v>
      </c>
      <c r="G4260" s="171" t="s">
        <v>10451</v>
      </c>
    </row>
    <row r="4261" spans="1:7">
      <c r="A4261" s="171">
        <v>2711</v>
      </c>
      <c r="B4261" s="172" t="s">
        <v>831</v>
      </c>
      <c r="C4261" s="173" t="s">
        <v>814</v>
      </c>
      <c r="D4261" s="173" t="s">
        <v>30</v>
      </c>
      <c r="E4261" s="171">
        <v>0</v>
      </c>
      <c r="F4261" s="171">
        <v>112.95</v>
      </c>
      <c r="G4261" s="171" t="s">
        <v>10451</v>
      </c>
    </row>
    <row r="4262" spans="1:7">
      <c r="A4262" s="171">
        <v>36144</v>
      </c>
      <c r="B4262" s="172" t="s">
        <v>832</v>
      </c>
      <c r="C4262" s="173" t="s">
        <v>814</v>
      </c>
      <c r="D4262" s="173" t="s">
        <v>30</v>
      </c>
      <c r="E4262" s="171">
        <v>0.11</v>
      </c>
      <c r="F4262" s="171">
        <v>1.34</v>
      </c>
      <c r="G4262" s="171" t="s">
        <v>10451</v>
      </c>
    </row>
    <row r="4263" spans="1:7">
      <c r="A4263" s="171">
        <v>36146</v>
      </c>
      <c r="B4263" s="172" t="s">
        <v>833</v>
      </c>
      <c r="C4263" s="173" t="s">
        <v>814</v>
      </c>
      <c r="D4263" s="173" t="s">
        <v>30</v>
      </c>
      <c r="E4263" s="171">
        <v>0</v>
      </c>
      <c r="F4263" s="171">
        <v>204</v>
      </c>
      <c r="G4263" s="171" t="s">
        <v>10451</v>
      </c>
    </row>
    <row r="4264" spans="1:7" ht="21">
      <c r="A4264" s="171">
        <v>36149</v>
      </c>
      <c r="B4264" s="172" t="s">
        <v>834</v>
      </c>
      <c r="C4264" s="173" t="s">
        <v>814</v>
      </c>
      <c r="D4264" s="173" t="s">
        <v>30</v>
      </c>
      <c r="E4264" s="171">
        <v>0</v>
      </c>
      <c r="F4264" s="171">
        <v>141</v>
      </c>
      <c r="G4264" s="171" t="s">
        <v>10451</v>
      </c>
    </row>
    <row r="4265" spans="1:7">
      <c r="A4265" s="171">
        <v>36150</v>
      </c>
      <c r="B4265" s="172" t="s">
        <v>835</v>
      </c>
      <c r="C4265" s="173" t="s">
        <v>814</v>
      </c>
      <c r="D4265" s="173" t="s">
        <v>30</v>
      </c>
      <c r="E4265" s="171">
        <v>0</v>
      </c>
      <c r="F4265" s="171">
        <v>35.64</v>
      </c>
      <c r="G4265" s="171" t="s">
        <v>10451</v>
      </c>
    </row>
    <row r="4266" spans="1:7" ht="21">
      <c r="A4266" s="171">
        <v>36153</v>
      </c>
      <c r="B4266" s="172" t="s">
        <v>836</v>
      </c>
      <c r="C4266" s="173" t="s">
        <v>814</v>
      </c>
      <c r="D4266" s="173" t="s">
        <v>30</v>
      </c>
      <c r="E4266" s="171">
        <v>0</v>
      </c>
      <c r="F4266" s="171">
        <v>160.5</v>
      </c>
      <c r="G4266" s="171" t="s">
        <v>10451</v>
      </c>
    </row>
    <row r="4267" spans="1:7">
      <c r="A4267" s="171">
        <v>37370</v>
      </c>
      <c r="B4267" s="172" t="s">
        <v>838</v>
      </c>
      <c r="C4267" s="173" t="s">
        <v>814</v>
      </c>
      <c r="D4267" s="173" t="s">
        <v>336</v>
      </c>
      <c r="E4267" s="171">
        <v>0.97</v>
      </c>
      <c r="F4267" s="171">
        <v>2.48</v>
      </c>
      <c r="G4267" s="171" t="s">
        <v>10451</v>
      </c>
    </row>
    <row r="4268" spans="1:7">
      <c r="A4268" s="171">
        <v>37371</v>
      </c>
      <c r="B4268" s="172" t="s">
        <v>839</v>
      </c>
      <c r="C4268" s="173" t="s">
        <v>814</v>
      </c>
      <c r="D4268" s="173" t="s">
        <v>336</v>
      </c>
      <c r="E4268" s="171">
        <v>0.97</v>
      </c>
      <c r="F4268" s="171">
        <v>0.55000000000000004</v>
      </c>
      <c r="G4268" s="171" t="s">
        <v>10451</v>
      </c>
    </row>
    <row r="4269" spans="1:7">
      <c r="A4269" s="171">
        <v>37372</v>
      </c>
      <c r="B4269" s="172" t="s">
        <v>840</v>
      </c>
      <c r="C4269" s="173" t="s">
        <v>814</v>
      </c>
      <c r="D4269" s="173" t="s">
        <v>336</v>
      </c>
      <c r="E4269" s="171">
        <v>0.97</v>
      </c>
      <c r="F4269" s="171">
        <v>0.37</v>
      </c>
      <c r="G4269" s="171" t="s">
        <v>10451</v>
      </c>
    </row>
    <row r="4270" spans="1:7">
      <c r="A4270" s="171">
        <v>37373</v>
      </c>
      <c r="B4270" s="172" t="s">
        <v>841</v>
      </c>
      <c r="C4270" s="173" t="s">
        <v>814</v>
      </c>
      <c r="D4270" s="173" t="s">
        <v>336</v>
      </c>
      <c r="E4270" s="171">
        <v>0.97</v>
      </c>
      <c r="F4270" s="171">
        <v>0.02</v>
      </c>
      <c r="G4270" s="171" t="s">
        <v>10451</v>
      </c>
    </row>
    <row r="4271" spans="1:7">
      <c r="A4271" s="171">
        <v>38382</v>
      </c>
      <c r="B4271" s="172" t="s">
        <v>843</v>
      </c>
      <c r="C4271" s="173" t="s">
        <v>814</v>
      </c>
      <c r="D4271" s="173" t="s">
        <v>30</v>
      </c>
      <c r="E4271" s="171">
        <v>0</v>
      </c>
      <c r="F4271" s="171">
        <v>9.56</v>
      </c>
      <c r="G4271" s="171" t="s">
        <v>10451</v>
      </c>
    </row>
    <row r="4272" spans="1:7">
      <c r="A4272" s="171">
        <v>38390</v>
      </c>
      <c r="B4272" s="172" t="s">
        <v>844</v>
      </c>
      <c r="C4272" s="173" t="s">
        <v>814</v>
      </c>
      <c r="D4272" s="173" t="s">
        <v>30</v>
      </c>
      <c r="E4272" s="171">
        <v>0</v>
      </c>
      <c r="F4272" s="171">
        <v>28.83</v>
      </c>
      <c r="G4272" s="171" t="s">
        <v>10451</v>
      </c>
    </row>
    <row r="4273" spans="1:7">
      <c r="A4273" s="171">
        <v>38393</v>
      </c>
      <c r="B4273" s="172" t="s">
        <v>845</v>
      </c>
      <c r="C4273" s="173" t="s">
        <v>814</v>
      </c>
      <c r="D4273" s="173" t="s">
        <v>30</v>
      </c>
      <c r="E4273" s="171">
        <v>0</v>
      </c>
      <c r="F4273" s="171">
        <v>13</v>
      </c>
      <c r="G4273" s="171" t="s">
        <v>10451</v>
      </c>
    </row>
    <row r="4274" spans="1:7">
      <c r="A4274" s="171">
        <v>38396</v>
      </c>
      <c r="B4274" s="172" t="s">
        <v>846</v>
      </c>
      <c r="C4274" s="173" t="s">
        <v>814</v>
      </c>
      <c r="D4274" s="173" t="s">
        <v>30</v>
      </c>
      <c r="E4274" s="171">
        <v>0</v>
      </c>
      <c r="F4274" s="171">
        <v>359.64</v>
      </c>
      <c r="G4274" s="171" t="s">
        <v>10451</v>
      </c>
    </row>
    <row r="4275" spans="1:7">
      <c r="A4275" s="171">
        <v>38399</v>
      </c>
      <c r="B4275" s="172" t="s">
        <v>847</v>
      </c>
      <c r="C4275" s="173" t="s">
        <v>814</v>
      </c>
      <c r="D4275" s="173" t="s">
        <v>30</v>
      </c>
      <c r="E4275" s="171">
        <v>0</v>
      </c>
      <c r="F4275" s="171">
        <v>139.57</v>
      </c>
      <c r="G4275" s="171" t="s">
        <v>10451</v>
      </c>
    </row>
    <row r="4276" spans="1:7" ht="21">
      <c r="A4276" s="171">
        <v>38413</v>
      </c>
      <c r="B4276" s="172" t="s">
        <v>848</v>
      </c>
      <c r="C4276" s="173" t="s">
        <v>814</v>
      </c>
      <c r="D4276" s="173" t="s">
        <v>30</v>
      </c>
      <c r="E4276" s="171">
        <v>0</v>
      </c>
      <c r="F4276" s="171">
        <v>536.28</v>
      </c>
      <c r="G4276" s="171" t="s">
        <v>10451</v>
      </c>
    </row>
    <row r="4277" spans="1:7">
      <c r="A4277" s="171">
        <v>38476</v>
      </c>
      <c r="B4277" s="172" t="s">
        <v>849</v>
      </c>
      <c r="C4277" s="173" t="s">
        <v>814</v>
      </c>
      <c r="D4277" s="173" t="s">
        <v>30</v>
      </c>
      <c r="E4277" s="171">
        <v>0</v>
      </c>
      <c r="F4277" s="171">
        <v>210.29</v>
      </c>
      <c r="G4277" s="171" t="s">
        <v>10451</v>
      </c>
    </row>
    <row r="4278" spans="1:7">
      <c r="A4278" s="171">
        <v>38477</v>
      </c>
      <c r="B4278" s="172" t="s">
        <v>850</v>
      </c>
      <c r="C4278" s="173" t="s">
        <v>814</v>
      </c>
      <c r="D4278" s="173" t="s">
        <v>30</v>
      </c>
      <c r="E4278" s="171">
        <v>0</v>
      </c>
      <c r="F4278" s="171">
        <v>595.54999999999995</v>
      </c>
      <c r="G4278" s="171" t="s">
        <v>10451</v>
      </c>
    </row>
    <row r="4279" spans="1:7">
      <c r="A4279" s="171">
        <v>4783</v>
      </c>
      <c r="B4279" s="172" t="s">
        <v>944</v>
      </c>
      <c r="C4279" s="173" t="s">
        <v>820</v>
      </c>
      <c r="D4279" s="173" t="s">
        <v>336</v>
      </c>
      <c r="E4279" s="171">
        <v>0.72</v>
      </c>
      <c r="F4279" s="171" t="s">
        <v>10451</v>
      </c>
      <c r="G4279" s="171">
        <v>15.52</v>
      </c>
    </row>
    <row r="4280" spans="1:7">
      <c r="A4280" s="171">
        <v>6111</v>
      </c>
      <c r="B4280" s="172" t="s">
        <v>856</v>
      </c>
      <c r="C4280" s="173" t="s">
        <v>820</v>
      </c>
      <c r="D4280" s="173" t="s">
        <v>336</v>
      </c>
      <c r="E4280" s="171">
        <v>0.27</v>
      </c>
      <c r="F4280" s="171" t="s">
        <v>10451</v>
      </c>
      <c r="G4280" s="171">
        <v>12.58</v>
      </c>
    </row>
    <row r="4281" spans="1:7">
      <c r="A4281" s="171">
        <v>7356</v>
      </c>
      <c r="B4281" s="172" t="s">
        <v>945</v>
      </c>
      <c r="C4281" s="173" t="s">
        <v>814</v>
      </c>
      <c r="D4281" s="173" t="s">
        <v>828</v>
      </c>
      <c r="E4281" s="171">
        <v>1.25</v>
      </c>
      <c r="F4281" s="171">
        <v>15.1</v>
      </c>
      <c r="G4281" s="171" t="s">
        <v>10451</v>
      </c>
    </row>
    <row r="4282" spans="1:7">
      <c r="A4282" s="374"/>
      <c r="B4282" s="374"/>
      <c r="C4282" s="374"/>
      <c r="D4282" s="374"/>
      <c r="E4282" s="374"/>
      <c r="F4282" s="374"/>
      <c r="G4282" s="374"/>
    </row>
    <row r="4283" spans="1:7">
      <c r="A4283" s="219" t="s">
        <v>521</v>
      </c>
      <c r="B4283" s="220" t="s">
        <v>522</v>
      </c>
      <c r="C4283" s="221" t="s">
        <v>57</v>
      </c>
      <c r="D4283" s="221" t="s">
        <v>62</v>
      </c>
      <c r="E4283" s="222">
        <v>3.78</v>
      </c>
      <c r="F4283" s="222">
        <v>3.78</v>
      </c>
      <c r="G4283" s="222">
        <v>4.7699999999999996</v>
      </c>
    </row>
    <row r="4284" spans="1:7">
      <c r="A4284" s="171">
        <v>10</v>
      </c>
      <c r="B4284" s="172" t="s">
        <v>816</v>
      </c>
      <c r="C4284" s="173" t="s">
        <v>814</v>
      </c>
      <c r="D4284" s="173" t="s">
        <v>30</v>
      </c>
      <c r="E4284" s="171">
        <v>0.01</v>
      </c>
      <c r="F4284" s="171">
        <v>9.4499999999999993</v>
      </c>
      <c r="G4284" s="171" t="s">
        <v>10451</v>
      </c>
    </row>
    <row r="4285" spans="1:7" ht="21">
      <c r="A4285" s="171">
        <v>11359</v>
      </c>
      <c r="B4285" s="172" t="s">
        <v>818</v>
      </c>
      <c r="C4285" s="173" t="s">
        <v>814</v>
      </c>
      <c r="D4285" s="173" t="s">
        <v>30</v>
      </c>
      <c r="E4285" s="171">
        <v>0</v>
      </c>
      <c r="F4285" s="171">
        <v>520.16</v>
      </c>
      <c r="G4285" s="171" t="s">
        <v>10451</v>
      </c>
    </row>
    <row r="4286" spans="1:7">
      <c r="A4286" s="171">
        <v>12815</v>
      </c>
      <c r="B4286" s="172" t="s">
        <v>821</v>
      </c>
      <c r="C4286" s="173" t="s">
        <v>814</v>
      </c>
      <c r="D4286" s="173" t="s">
        <v>30</v>
      </c>
      <c r="E4286" s="171">
        <v>0.01</v>
      </c>
      <c r="F4286" s="171">
        <v>7.33</v>
      </c>
      <c r="G4286" s="171" t="s">
        <v>10451</v>
      </c>
    </row>
    <row r="4287" spans="1:7">
      <c r="A4287" s="171">
        <v>12892</v>
      </c>
      <c r="B4287" s="172" t="s">
        <v>822</v>
      </c>
      <c r="C4287" s="173" t="s">
        <v>814</v>
      </c>
      <c r="D4287" s="173" t="s">
        <v>823</v>
      </c>
      <c r="E4287" s="171">
        <v>0.02</v>
      </c>
      <c r="F4287" s="171">
        <v>10.8</v>
      </c>
      <c r="G4287" s="171" t="s">
        <v>10451</v>
      </c>
    </row>
    <row r="4288" spans="1:7">
      <c r="A4288" s="171">
        <v>12893</v>
      </c>
      <c r="B4288" s="172" t="s">
        <v>824</v>
      </c>
      <c r="C4288" s="173" t="s">
        <v>814</v>
      </c>
      <c r="D4288" s="173" t="s">
        <v>823</v>
      </c>
      <c r="E4288" s="171">
        <v>0</v>
      </c>
      <c r="F4288" s="171">
        <v>57.6</v>
      </c>
      <c r="G4288" s="171" t="s">
        <v>10451</v>
      </c>
    </row>
    <row r="4289" spans="1:7">
      <c r="A4289" s="171">
        <v>25966</v>
      </c>
      <c r="B4289" s="172" t="s">
        <v>827</v>
      </c>
      <c r="C4289" s="173" t="s">
        <v>814</v>
      </c>
      <c r="D4289" s="173" t="s">
        <v>828</v>
      </c>
      <c r="E4289" s="171">
        <v>0</v>
      </c>
      <c r="F4289" s="171">
        <v>13.84</v>
      </c>
      <c r="G4289" s="171" t="s">
        <v>10451</v>
      </c>
    </row>
    <row r="4290" spans="1:7">
      <c r="A4290" s="171">
        <v>2711</v>
      </c>
      <c r="B4290" s="172" t="s">
        <v>831</v>
      </c>
      <c r="C4290" s="173" t="s">
        <v>814</v>
      </c>
      <c r="D4290" s="173" t="s">
        <v>30</v>
      </c>
      <c r="E4290" s="171">
        <v>0</v>
      </c>
      <c r="F4290" s="171">
        <v>112.95</v>
      </c>
      <c r="G4290" s="171" t="s">
        <v>10451</v>
      </c>
    </row>
    <row r="4291" spans="1:7">
      <c r="A4291" s="171">
        <v>36144</v>
      </c>
      <c r="B4291" s="172" t="s">
        <v>832</v>
      </c>
      <c r="C4291" s="173" t="s">
        <v>814</v>
      </c>
      <c r="D4291" s="173" t="s">
        <v>30</v>
      </c>
      <c r="E4291" s="171">
        <v>0.13</v>
      </c>
      <c r="F4291" s="171">
        <v>1.34</v>
      </c>
      <c r="G4291" s="171" t="s">
        <v>10451</v>
      </c>
    </row>
    <row r="4292" spans="1:7">
      <c r="A4292" s="171">
        <v>36146</v>
      </c>
      <c r="B4292" s="172" t="s">
        <v>833</v>
      </c>
      <c r="C4292" s="173" t="s">
        <v>814</v>
      </c>
      <c r="D4292" s="173" t="s">
        <v>30</v>
      </c>
      <c r="E4292" s="171">
        <v>0</v>
      </c>
      <c r="F4292" s="171">
        <v>204</v>
      </c>
      <c r="G4292" s="171" t="s">
        <v>10451</v>
      </c>
    </row>
    <row r="4293" spans="1:7" ht="21">
      <c r="A4293" s="171">
        <v>36149</v>
      </c>
      <c r="B4293" s="172" t="s">
        <v>834</v>
      </c>
      <c r="C4293" s="173" t="s">
        <v>814</v>
      </c>
      <c r="D4293" s="173" t="s">
        <v>30</v>
      </c>
      <c r="E4293" s="171">
        <v>0</v>
      </c>
      <c r="F4293" s="171">
        <v>141</v>
      </c>
      <c r="G4293" s="171" t="s">
        <v>10451</v>
      </c>
    </row>
    <row r="4294" spans="1:7">
      <c r="A4294" s="171">
        <v>36150</v>
      </c>
      <c r="B4294" s="172" t="s">
        <v>835</v>
      </c>
      <c r="C4294" s="173" t="s">
        <v>814</v>
      </c>
      <c r="D4294" s="173" t="s">
        <v>30</v>
      </c>
      <c r="E4294" s="171">
        <v>0</v>
      </c>
      <c r="F4294" s="171">
        <v>35.64</v>
      </c>
      <c r="G4294" s="171" t="s">
        <v>10451</v>
      </c>
    </row>
    <row r="4295" spans="1:7" ht="21">
      <c r="A4295" s="171">
        <v>36153</v>
      </c>
      <c r="B4295" s="172" t="s">
        <v>836</v>
      </c>
      <c r="C4295" s="173" t="s">
        <v>814</v>
      </c>
      <c r="D4295" s="173" t="s">
        <v>30</v>
      </c>
      <c r="E4295" s="171">
        <v>0</v>
      </c>
      <c r="F4295" s="171">
        <v>160.5</v>
      </c>
      <c r="G4295" s="171" t="s">
        <v>10451</v>
      </c>
    </row>
    <row r="4296" spans="1:7">
      <c r="A4296" s="171">
        <v>37370</v>
      </c>
      <c r="B4296" s="172" t="s">
        <v>838</v>
      </c>
      <c r="C4296" s="173" t="s">
        <v>814</v>
      </c>
      <c r="D4296" s="173" t="s">
        <v>336</v>
      </c>
      <c r="E4296" s="171">
        <v>1.21</v>
      </c>
      <c r="F4296" s="171">
        <v>2.48</v>
      </c>
      <c r="G4296" s="171" t="s">
        <v>10451</v>
      </c>
    </row>
    <row r="4297" spans="1:7">
      <c r="A4297" s="171">
        <v>37371</v>
      </c>
      <c r="B4297" s="172" t="s">
        <v>839</v>
      </c>
      <c r="C4297" s="173" t="s">
        <v>814</v>
      </c>
      <c r="D4297" s="173" t="s">
        <v>336</v>
      </c>
      <c r="E4297" s="171">
        <v>1.21</v>
      </c>
      <c r="F4297" s="171">
        <v>0.55000000000000004</v>
      </c>
      <c r="G4297" s="171" t="s">
        <v>10451</v>
      </c>
    </row>
    <row r="4298" spans="1:7">
      <c r="A4298" s="171">
        <v>37372</v>
      </c>
      <c r="B4298" s="172" t="s">
        <v>840</v>
      </c>
      <c r="C4298" s="173" t="s">
        <v>814</v>
      </c>
      <c r="D4298" s="173" t="s">
        <v>336</v>
      </c>
      <c r="E4298" s="171">
        <v>1.21</v>
      </c>
      <c r="F4298" s="171">
        <v>0.37</v>
      </c>
      <c r="G4298" s="171" t="s">
        <v>10451</v>
      </c>
    </row>
    <row r="4299" spans="1:7">
      <c r="A4299" s="171">
        <v>37373</v>
      </c>
      <c r="B4299" s="172" t="s">
        <v>841</v>
      </c>
      <c r="C4299" s="173" t="s">
        <v>814</v>
      </c>
      <c r="D4299" s="173" t="s">
        <v>336</v>
      </c>
      <c r="E4299" s="171">
        <v>1.21</v>
      </c>
      <c r="F4299" s="171">
        <v>0.02</v>
      </c>
      <c r="G4299" s="171" t="s">
        <v>10451</v>
      </c>
    </row>
    <row r="4300" spans="1:7">
      <c r="A4300" s="171">
        <v>3767</v>
      </c>
      <c r="B4300" s="172" t="s">
        <v>1043</v>
      </c>
      <c r="C4300" s="173" t="s">
        <v>814</v>
      </c>
      <c r="D4300" s="173" t="s">
        <v>30</v>
      </c>
      <c r="E4300" s="171">
        <v>0.23</v>
      </c>
      <c r="F4300" s="171">
        <v>0.56999999999999995</v>
      </c>
      <c r="G4300" s="171" t="s">
        <v>10451</v>
      </c>
    </row>
    <row r="4301" spans="1:7">
      <c r="A4301" s="171">
        <v>38382</v>
      </c>
      <c r="B4301" s="172" t="s">
        <v>843</v>
      </c>
      <c r="C4301" s="173" t="s">
        <v>814</v>
      </c>
      <c r="D4301" s="173" t="s">
        <v>30</v>
      </c>
      <c r="E4301" s="171">
        <v>0</v>
      </c>
      <c r="F4301" s="171">
        <v>9.56</v>
      </c>
      <c r="G4301" s="171" t="s">
        <v>10451</v>
      </c>
    </row>
    <row r="4302" spans="1:7">
      <c r="A4302" s="171">
        <v>38390</v>
      </c>
      <c r="B4302" s="172" t="s">
        <v>844</v>
      </c>
      <c r="C4302" s="173" t="s">
        <v>814</v>
      </c>
      <c r="D4302" s="173" t="s">
        <v>30</v>
      </c>
      <c r="E4302" s="171">
        <v>0</v>
      </c>
      <c r="F4302" s="171">
        <v>28.83</v>
      </c>
      <c r="G4302" s="171" t="s">
        <v>10451</v>
      </c>
    </row>
    <row r="4303" spans="1:7">
      <c r="A4303" s="171">
        <v>38393</v>
      </c>
      <c r="B4303" s="172" t="s">
        <v>845</v>
      </c>
      <c r="C4303" s="173" t="s">
        <v>814</v>
      </c>
      <c r="D4303" s="173" t="s">
        <v>30</v>
      </c>
      <c r="E4303" s="171">
        <v>0</v>
      </c>
      <c r="F4303" s="171">
        <v>13</v>
      </c>
      <c r="G4303" s="171" t="s">
        <v>10451</v>
      </c>
    </row>
    <row r="4304" spans="1:7">
      <c r="A4304" s="171">
        <v>38396</v>
      </c>
      <c r="B4304" s="172" t="s">
        <v>846</v>
      </c>
      <c r="C4304" s="173" t="s">
        <v>814</v>
      </c>
      <c r="D4304" s="173" t="s">
        <v>30</v>
      </c>
      <c r="E4304" s="171">
        <v>0</v>
      </c>
      <c r="F4304" s="171">
        <v>359.64</v>
      </c>
      <c r="G4304" s="171" t="s">
        <v>10451</v>
      </c>
    </row>
    <row r="4305" spans="1:7">
      <c r="A4305" s="171">
        <v>38399</v>
      </c>
      <c r="B4305" s="172" t="s">
        <v>847</v>
      </c>
      <c r="C4305" s="173" t="s">
        <v>814</v>
      </c>
      <c r="D4305" s="173" t="s">
        <v>30</v>
      </c>
      <c r="E4305" s="171">
        <v>0</v>
      </c>
      <c r="F4305" s="171">
        <v>139.57</v>
      </c>
      <c r="G4305" s="171" t="s">
        <v>10451</v>
      </c>
    </row>
    <row r="4306" spans="1:7" ht="21">
      <c r="A4306" s="171">
        <v>38413</v>
      </c>
      <c r="B4306" s="172" t="s">
        <v>848</v>
      </c>
      <c r="C4306" s="173" t="s">
        <v>814</v>
      </c>
      <c r="D4306" s="173" t="s">
        <v>30</v>
      </c>
      <c r="E4306" s="171">
        <v>0</v>
      </c>
      <c r="F4306" s="171">
        <v>536.28</v>
      </c>
      <c r="G4306" s="171" t="s">
        <v>10451</v>
      </c>
    </row>
    <row r="4307" spans="1:7">
      <c r="A4307" s="171">
        <v>38476</v>
      </c>
      <c r="B4307" s="172" t="s">
        <v>849</v>
      </c>
      <c r="C4307" s="173" t="s">
        <v>814</v>
      </c>
      <c r="D4307" s="173" t="s">
        <v>30</v>
      </c>
      <c r="E4307" s="171">
        <v>0</v>
      </c>
      <c r="F4307" s="171">
        <v>210.29</v>
      </c>
      <c r="G4307" s="171" t="s">
        <v>10451</v>
      </c>
    </row>
    <row r="4308" spans="1:7">
      <c r="A4308" s="171">
        <v>38477</v>
      </c>
      <c r="B4308" s="172" t="s">
        <v>850</v>
      </c>
      <c r="C4308" s="173" t="s">
        <v>814</v>
      </c>
      <c r="D4308" s="173" t="s">
        <v>30</v>
      </c>
      <c r="E4308" s="171">
        <v>0</v>
      </c>
      <c r="F4308" s="171">
        <v>595.54999999999995</v>
      </c>
      <c r="G4308" s="171" t="s">
        <v>10451</v>
      </c>
    </row>
    <row r="4309" spans="1:7">
      <c r="A4309" s="171">
        <v>4051</v>
      </c>
      <c r="B4309" s="172" t="s">
        <v>1060</v>
      </c>
      <c r="C4309" s="173" t="s">
        <v>814</v>
      </c>
      <c r="D4309" s="173" t="s">
        <v>1061</v>
      </c>
      <c r="E4309" s="171">
        <v>0.12</v>
      </c>
      <c r="F4309" s="171">
        <v>65.900000000000006</v>
      </c>
      <c r="G4309" s="171" t="s">
        <v>10451</v>
      </c>
    </row>
    <row r="4310" spans="1:7">
      <c r="A4310" s="171">
        <v>4783</v>
      </c>
      <c r="B4310" s="172" t="s">
        <v>944</v>
      </c>
      <c r="C4310" s="173" t="s">
        <v>820</v>
      </c>
      <c r="D4310" s="173" t="s">
        <v>336</v>
      </c>
      <c r="E4310" s="171">
        <v>0.9</v>
      </c>
      <c r="F4310" s="171" t="s">
        <v>10451</v>
      </c>
      <c r="G4310" s="171">
        <v>15.52</v>
      </c>
    </row>
    <row r="4311" spans="1:7">
      <c r="A4311" s="171">
        <v>6111</v>
      </c>
      <c r="B4311" s="172" t="s">
        <v>856</v>
      </c>
      <c r="C4311" s="173" t="s">
        <v>820</v>
      </c>
      <c r="D4311" s="173" t="s">
        <v>336</v>
      </c>
      <c r="E4311" s="171">
        <v>0.33</v>
      </c>
      <c r="F4311" s="171" t="s">
        <v>10451</v>
      </c>
      <c r="G4311" s="171">
        <v>12.58</v>
      </c>
    </row>
    <row r="4312" spans="1:7">
      <c r="A4312" s="374"/>
      <c r="B4312" s="374"/>
      <c r="C4312" s="374"/>
      <c r="D4312" s="374"/>
      <c r="E4312" s="374"/>
      <c r="F4312" s="374"/>
      <c r="G4312" s="374"/>
    </row>
    <row r="4313" spans="1:7" ht="21" customHeight="1">
      <c r="A4313" s="164" t="s">
        <v>1141</v>
      </c>
      <c r="B4313" s="375" t="s">
        <v>524</v>
      </c>
      <c r="C4313" s="375"/>
      <c r="D4313" s="375"/>
      <c r="E4313" s="375"/>
      <c r="F4313" s="375"/>
      <c r="G4313" s="375"/>
    </row>
    <row r="4314" spans="1:7">
      <c r="A4314" s="374"/>
      <c r="B4314" s="374"/>
      <c r="C4314" s="374"/>
      <c r="D4314" s="374"/>
      <c r="E4314" s="374"/>
      <c r="F4314" s="374"/>
      <c r="G4314" s="374"/>
    </row>
    <row r="4315" spans="1:7" ht="21">
      <c r="A4315" s="219" t="s">
        <v>526</v>
      </c>
      <c r="B4315" s="220" t="s">
        <v>527</v>
      </c>
      <c r="C4315" s="221" t="s">
        <v>57</v>
      </c>
      <c r="D4315" s="221" t="s">
        <v>62</v>
      </c>
      <c r="E4315" s="222">
        <v>6.36</v>
      </c>
      <c r="F4315" s="222">
        <v>11</v>
      </c>
      <c r="G4315" s="222">
        <v>22.52</v>
      </c>
    </row>
    <row r="4316" spans="1:7">
      <c r="A4316" s="171">
        <v>10</v>
      </c>
      <c r="B4316" s="172" t="s">
        <v>816</v>
      </c>
      <c r="C4316" s="173" t="s">
        <v>814</v>
      </c>
      <c r="D4316" s="173" t="s">
        <v>30</v>
      </c>
      <c r="E4316" s="171">
        <v>0.08</v>
      </c>
      <c r="F4316" s="171">
        <v>9.4499999999999993</v>
      </c>
      <c r="G4316" s="171" t="s">
        <v>10451</v>
      </c>
    </row>
    <row r="4317" spans="1:7" ht="21">
      <c r="A4317" s="171">
        <v>11359</v>
      </c>
      <c r="B4317" s="172" t="s">
        <v>818</v>
      </c>
      <c r="C4317" s="173" t="s">
        <v>814</v>
      </c>
      <c r="D4317" s="173" t="s">
        <v>30</v>
      </c>
      <c r="E4317" s="171">
        <v>0</v>
      </c>
      <c r="F4317" s="171">
        <v>520.16</v>
      </c>
      <c r="G4317" s="171" t="s">
        <v>10451</v>
      </c>
    </row>
    <row r="4318" spans="1:7" ht="21">
      <c r="A4318" s="171">
        <v>123</v>
      </c>
      <c r="B4318" s="172" t="s">
        <v>1143</v>
      </c>
      <c r="C4318" s="173" t="s">
        <v>814</v>
      </c>
      <c r="D4318" s="173" t="s">
        <v>828</v>
      </c>
      <c r="E4318" s="171">
        <v>1.1399999999999999</v>
      </c>
      <c r="F4318" s="171">
        <v>4.8899999999999997</v>
      </c>
      <c r="G4318" s="171" t="s">
        <v>10451</v>
      </c>
    </row>
    <row r="4319" spans="1:7">
      <c r="A4319" s="171">
        <v>12815</v>
      </c>
      <c r="B4319" s="172" t="s">
        <v>821</v>
      </c>
      <c r="C4319" s="173" t="s">
        <v>814</v>
      </c>
      <c r="D4319" s="173" t="s">
        <v>30</v>
      </c>
      <c r="E4319" s="171">
        <v>0.09</v>
      </c>
      <c r="F4319" s="171">
        <v>7.33</v>
      </c>
      <c r="G4319" s="171" t="s">
        <v>10451</v>
      </c>
    </row>
    <row r="4320" spans="1:7">
      <c r="A4320" s="171">
        <v>12892</v>
      </c>
      <c r="B4320" s="172" t="s">
        <v>822</v>
      </c>
      <c r="C4320" s="173" t="s">
        <v>814</v>
      </c>
      <c r="D4320" s="173" t="s">
        <v>823</v>
      </c>
      <c r="E4320" s="171">
        <v>0.14000000000000001</v>
      </c>
      <c r="F4320" s="171">
        <v>10.8</v>
      </c>
      <c r="G4320" s="171" t="s">
        <v>10451</v>
      </c>
    </row>
    <row r="4321" spans="1:7">
      <c r="A4321" s="171">
        <v>12893</v>
      </c>
      <c r="B4321" s="172" t="s">
        <v>824</v>
      </c>
      <c r="C4321" s="173" t="s">
        <v>814</v>
      </c>
      <c r="D4321" s="173" t="s">
        <v>823</v>
      </c>
      <c r="E4321" s="171">
        <v>0.02</v>
      </c>
      <c r="F4321" s="171">
        <v>57.6</v>
      </c>
      <c r="G4321" s="171" t="s">
        <v>10451</v>
      </c>
    </row>
    <row r="4322" spans="1:7">
      <c r="A4322" s="171">
        <v>1379</v>
      </c>
      <c r="B4322" s="172" t="s">
        <v>825</v>
      </c>
      <c r="C4322" s="173" t="s">
        <v>814</v>
      </c>
      <c r="D4322" s="173" t="s">
        <v>826</v>
      </c>
      <c r="E4322" s="171">
        <v>28.08</v>
      </c>
      <c r="F4322" s="171">
        <v>0.36</v>
      </c>
      <c r="G4322" s="171" t="s">
        <v>10451</v>
      </c>
    </row>
    <row r="4323" spans="1:7">
      <c r="A4323" s="171">
        <v>25966</v>
      </c>
      <c r="B4323" s="172" t="s">
        <v>827</v>
      </c>
      <c r="C4323" s="173" t="s">
        <v>814</v>
      </c>
      <c r="D4323" s="173" t="s">
        <v>828</v>
      </c>
      <c r="E4323" s="171">
        <v>0.02</v>
      </c>
      <c r="F4323" s="171">
        <v>13.84</v>
      </c>
      <c r="G4323" s="171" t="s">
        <v>10451</v>
      </c>
    </row>
    <row r="4324" spans="1:7">
      <c r="A4324" s="171">
        <v>2711</v>
      </c>
      <c r="B4324" s="172" t="s">
        <v>831</v>
      </c>
      <c r="C4324" s="173" t="s">
        <v>814</v>
      </c>
      <c r="D4324" s="173" t="s">
        <v>30</v>
      </c>
      <c r="E4324" s="171">
        <v>0.01</v>
      </c>
      <c r="F4324" s="171">
        <v>112.95</v>
      </c>
      <c r="G4324" s="171" t="s">
        <v>10451</v>
      </c>
    </row>
    <row r="4325" spans="1:7">
      <c r="A4325" s="171">
        <v>36144</v>
      </c>
      <c r="B4325" s="172" t="s">
        <v>832</v>
      </c>
      <c r="C4325" s="173" t="s">
        <v>814</v>
      </c>
      <c r="D4325" s="173" t="s">
        <v>30</v>
      </c>
      <c r="E4325" s="171">
        <v>1.1200000000000001</v>
      </c>
      <c r="F4325" s="171">
        <v>1.34</v>
      </c>
      <c r="G4325" s="171" t="s">
        <v>10451</v>
      </c>
    </row>
    <row r="4326" spans="1:7">
      <c r="A4326" s="171">
        <v>36146</v>
      </c>
      <c r="B4326" s="172" t="s">
        <v>833</v>
      </c>
      <c r="C4326" s="173" t="s">
        <v>814</v>
      </c>
      <c r="D4326" s="173" t="s">
        <v>30</v>
      </c>
      <c r="E4326" s="171">
        <v>0.01</v>
      </c>
      <c r="F4326" s="171">
        <v>204</v>
      </c>
      <c r="G4326" s="171" t="s">
        <v>10451</v>
      </c>
    </row>
    <row r="4327" spans="1:7" ht="21">
      <c r="A4327" s="171">
        <v>36149</v>
      </c>
      <c r="B4327" s="172" t="s">
        <v>834</v>
      </c>
      <c r="C4327" s="173" t="s">
        <v>814</v>
      </c>
      <c r="D4327" s="173" t="s">
        <v>30</v>
      </c>
      <c r="E4327" s="171">
        <v>0.01</v>
      </c>
      <c r="F4327" s="171">
        <v>141</v>
      </c>
      <c r="G4327" s="171" t="s">
        <v>10451</v>
      </c>
    </row>
    <row r="4328" spans="1:7">
      <c r="A4328" s="171">
        <v>36150</v>
      </c>
      <c r="B4328" s="172" t="s">
        <v>835</v>
      </c>
      <c r="C4328" s="173" t="s">
        <v>814</v>
      </c>
      <c r="D4328" s="173" t="s">
        <v>30</v>
      </c>
      <c r="E4328" s="171">
        <v>0.03</v>
      </c>
      <c r="F4328" s="171">
        <v>35.64</v>
      </c>
      <c r="G4328" s="171" t="s">
        <v>10451</v>
      </c>
    </row>
    <row r="4329" spans="1:7" ht="21">
      <c r="A4329" s="171">
        <v>36153</v>
      </c>
      <c r="B4329" s="172" t="s">
        <v>836</v>
      </c>
      <c r="C4329" s="173" t="s">
        <v>814</v>
      </c>
      <c r="D4329" s="173" t="s">
        <v>30</v>
      </c>
      <c r="E4329" s="171">
        <v>0.01</v>
      </c>
      <c r="F4329" s="171">
        <v>160.5</v>
      </c>
      <c r="G4329" s="171" t="s">
        <v>10451</v>
      </c>
    </row>
    <row r="4330" spans="1:7" ht="21">
      <c r="A4330" s="171">
        <v>370</v>
      </c>
      <c r="B4330" s="172" t="s">
        <v>837</v>
      </c>
      <c r="C4330" s="173" t="s">
        <v>814</v>
      </c>
      <c r="D4330" s="173" t="s">
        <v>534</v>
      </c>
      <c r="E4330" s="171">
        <v>7.0000000000000007E-2</v>
      </c>
      <c r="F4330" s="171">
        <v>60</v>
      </c>
      <c r="G4330" s="171" t="s">
        <v>10451</v>
      </c>
    </row>
    <row r="4331" spans="1:7">
      <c r="A4331" s="171">
        <v>37370</v>
      </c>
      <c r="B4331" s="172" t="s">
        <v>838</v>
      </c>
      <c r="C4331" s="173" t="s">
        <v>814</v>
      </c>
      <c r="D4331" s="173" t="s">
        <v>336</v>
      </c>
      <c r="E4331" s="171">
        <v>10.08</v>
      </c>
      <c r="F4331" s="171">
        <v>2.48</v>
      </c>
      <c r="G4331" s="171" t="s">
        <v>10451</v>
      </c>
    </row>
    <row r="4332" spans="1:7">
      <c r="A4332" s="171">
        <v>37371</v>
      </c>
      <c r="B4332" s="172" t="s">
        <v>839</v>
      </c>
      <c r="C4332" s="173" t="s">
        <v>814</v>
      </c>
      <c r="D4332" s="173" t="s">
        <v>336</v>
      </c>
      <c r="E4332" s="171">
        <v>10.08</v>
      </c>
      <c r="F4332" s="171">
        <v>0.55000000000000004</v>
      </c>
      <c r="G4332" s="171" t="s">
        <v>10451</v>
      </c>
    </row>
    <row r="4333" spans="1:7">
      <c r="A4333" s="171">
        <v>37372</v>
      </c>
      <c r="B4333" s="172" t="s">
        <v>840</v>
      </c>
      <c r="C4333" s="173" t="s">
        <v>814</v>
      </c>
      <c r="D4333" s="173" t="s">
        <v>336</v>
      </c>
      <c r="E4333" s="171">
        <v>10.08</v>
      </c>
      <c r="F4333" s="171">
        <v>0.37</v>
      </c>
      <c r="G4333" s="171" t="s">
        <v>10451</v>
      </c>
    </row>
    <row r="4334" spans="1:7">
      <c r="A4334" s="171">
        <v>37373</v>
      </c>
      <c r="B4334" s="172" t="s">
        <v>841</v>
      </c>
      <c r="C4334" s="173" t="s">
        <v>814</v>
      </c>
      <c r="D4334" s="173" t="s">
        <v>336</v>
      </c>
      <c r="E4334" s="171">
        <v>10.08</v>
      </c>
      <c r="F4334" s="171">
        <v>0.02</v>
      </c>
      <c r="G4334" s="171" t="s">
        <v>10451</v>
      </c>
    </row>
    <row r="4335" spans="1:7">
      <c r="A4335" s="171">
        <v>38382</v>
      </c>
      <c r="B4335" s="172" t="s">
        <v>843</v>
      </c>
      <c r="C4335" s="173" t="s">
        <v>814</v>
      </c>
      <c r="D4335" s="173" t="s">
        <v>30</v>
      </c>
      <c r="E4335" s="171">
        <v>0.03</v>
      </c>
      <c r="F4335" s="171">
        <v>9.56</v>
      </c>
      <c r="G4335" s="171" t="s">
        <v>10451</v>
      </c>
    </row>
    <row r="4336" spans="1:7">
      <c r="A4336" s="171">
        <v>38390</v>
      </c>
      <c r="B4336" s="172" t="s">
        <v>844</v>
      </c>
      <c r="C4336" s="173" t="s">
        <v>814</v>
      </c>
      <c r="D4336" s="173" t="s">
        <v>30</v>
      </c>
      <c r="E4336" s="171">
        <v>0.02</v>
      </c>
      <c r="F4336" s="171">
        <v>28.83</v>
      </c>
      <c r="G4336" s="171" t="s">
        <v>10451</v>
      </c>
    </row>
    <row r="4337" spans="1:7">
      <c r="A4337" s="171">
        <v>38393</v>
      </c>
      <c r="B4337" s="172" t="s">
        <v>845</v>
      </c>
      <c r="C4337" s="173" t="s">
        <v>814</v>
      </c>
      <c r="D4337" s="173" t="s">
        <v>30</v>
      </c>
      <c r="E4337" s="171">
        <v>0.02</v>
      </c>
      <c r="F4337" s="171">
        <v>13</v>
      </c>
      <c r="G4337" s="171" t="s">
        <v>10451</v>
      </c>
    </row>
    <row r="4338" spans="1:7">
      <c r="A4338" s="171">
        <v>38396</v>
      </c>
      <c r="B4338" s="172" t="s">
        <v>846</v>
      </c>
      <c r="C4338" s="173" t="s">
        <v>814</v>
      </c>
      <c r="D4338" s="173" t="s">
        <v>30</v>
      </c>
      <c r="E4338" s="171">
        <v>0</v>
      </c>
      <c r="F4338" s="171">
        <v>359.64</v>
      </c>
      <c r="G4338" s="171" t="s">
        <v>10451</v>
      </c>
    </row>
    <row r="4339" spans="1:7">
      <c r="A4339" s="171">
        <v>38399</v>
      </c>
      <c r="B4339" s="172" t="s">
        <v>847</v>
      </c>
      <c r="C4339" s="173" t="s">
        <v>814</v>
      </c>
      <c r="D4339" s="173" t="s">
        <v>30</v>
      </c>
      <c r="E4339" s="171">
        <v>0</v>
      </c>
      <c r="F4339" s="171">
        <v>139.57</v>
      </c>
      <c r="G4339" s="171" t="s">
        <v>10451</v>
      </c>
    </row>
    <row r="4340" spans="1:7" ht="21">
      <c r="A4340" s="171">
        <v>38413</v>
      </c>
      <c r="B4340" s="172" t="s">
        <v>848</v>
      </c>
      <c r="C4340" s="173" t="s">
        <v>814</v>
      </c>
      <c r="D4340" s="173" t="s">
        <v>30</v>
      </c>
      <c r="E4340" s="171">
        <v>0</v>
      </c>
      <c r="F4340" s="171">
        <v>536.28</v>
      </c>
      <c r="G4340" s="171" t="s">
        <v>10451</v>
      </c>
    </row>
    <row r="4341" spans="1:7">
      <c r="A4341" s="171">
        <v>38476</v>
      </c>
      <c r="B4341" s="172" t="s">
        <v>849</v>
      </c>
      <c r="C4341" s="173" t="s">
        <v>814</v>
      </c>
      <c r="D4341" s="173" t="s">
        <v>30</v>
      </c>
      <c r="E4341" s="171">
        <v>0</v>
      </c>
      <c r="F4341" s="171">
        <v>210.29</v>
      </c>
      <c r="G4341" s="171" t="s">
        <v>10451</v>
      </c>
    </row>
    <row r="4342" spans="1:7">
      <c r="A4342" s="171">
        <v>38477</v>
      </c>
      <c r="B4342" s="172" t="s">
        <v>850</v>
      </c>
      <c r="C4342" s="173" t="s">
        <v>814</v>
      </c>
      <c r="D4342" s="173" t="s">
        <v>30</v>
      </c>
      <c r="E4342" s="171">
        <v>0</v>
      </c>
      <c r="F4342" s="171">
        <v>595.54999999999995</v>
      </c>
      <c r="G4342" s="171" t="s">
        <v>10451</v>
      </c>
    </row>
    <row r="4343" spans="1:7">
      <c r="A4343" s="171">
        <v>4750</v>
      </c>
      <c r="B4343" s="172" t="s">
        <v>967</v>
      </c>
      <c r="C4343" s="173" t="s">
        <v>820</v>
      </c>
      <c r="D4343" s="173" t="s">
        <v>336</v>
      </c>
      <c r="E4343" s="171">
        <v>4.8499999999999996</v>
      </c>
      <c r="F4343" s="171" t="s">
        <v>10451</v>
      </c>
      <c r="G4343" s="171">
        <v>15.52</v>
      </c>
    </row>
    <row r="4344" spans="1:7">
      <c r="A4344" s="171">
        <v>6111</v>
      </c>
      <c r="B4344" s="172" t="s">
        <v>856</v>
      </c>
      <c r="C4344" s="173" t="s">
        <v>820</v>
      </c>
      <c r="D4344" s="173" t="s">
        <v>336</v>
      </c>
      <c r="E4344" s="171">
        <v>5.4</v>
      </c>
      <c r="F4344" s="171" t="s">
        <v>10451</v>
      </c>
      <c r="G4344" s="171">
        <v>12.58</v>
      </c>
    </row>
    <row r="4345" spans="1:7">
      <c r="A4345" s="374"/>
      <c r="B4345" s="374"/>
      <c r="C4345" s="374"/>
      <c r="D4345" s="374"/>
      <c r="E4345" s="374"/>
      <c r="F4345" s="374"/>
      <c r="G4345" s="374"/>
    </row>
    <row r="4346" spans="1:7" ht="31.5">
      <c r="A4346" s="219" t="s">
        <v>529</v>
      </c>
      <c r="B4346" s="220" t="s">
        <v>530</v>
      </c>
      <c r="C4346" s="221" t="s">
        <v>57</v>
      </c>
      <c r="D4346" s="221" t="s">
        <v>62</v>
      </c>
      <c r="E4346" s="222">
        <v>2.09</v>
      </c>
      <c r="F4346" s="222">
        <v>39.270000000000003</v>
      </c>
      <c r="G4346" s="222">
        <v>13.19</v>
      </c>
    </row>
    <row r="4347" spans="1:7">
      <c r="A4347" s="171">
        <v>10</v>
      </c>
      <c r="B4347" s="172" t="s">
        <v>816</v>
      </c>
      <c r="C4347" s="173" t="s">
        <v>814</v>
      </c>
      <c r="D4347" s="173" t="s">
        <v>30</v>
      </c>
      <c r="E4347" s="171">
        <v>0.01</v>
      </c>
      <c r="F4347" s="171">
        <v>9.4499999999999993</v>
      </c>
      <c r="G4347" s="171" t="s">
        <v>10451</v>
      </c>
    </row>
    <row r="4348" spans="1:7" ht="21">
      <c r="A4348" s="171">
        <v>10535</v>
      </c>
      <c r="B4348" s="172" t="s">
        <v>817</v>
      </c>
      <c r="C4348" s="173" t="s">
        <v>814</v>
      </c>
      <c r="D4348" s="173" t="s">
        <v>30</v>
      </c>
      <c r="E4348" s="171">
        <v>0</v>
      </c>
      <c r="F4348" s="176">
        <v>2980</v>
      </c>
      <c r="G4348" s="171" t="s">
        <v>10451</v>
      </c>
    </row>
    <row r="4349" spans="1:7">
      <c r="A4349" s="171">
        <v>1106</v>
      </c>
      <c r="B4349" s="172" t="s">
        <v>1113</v>
      </c>
      <c r="C4349" s="173" t="s">
        <v>814</v>
      </c>
      <c r="D4349" s="173" t="s">
        <v>826</v>
      </c>
      <c r="E4349" s="171">
        <v>3.85</v>
      </c>
      <c r="F4349" s="171">
        <v>0.45</v>
      </c>
      <c r="G4349" s="171" t="s">
        <v>10451</v>
      </c>
    </row>
    <row r="4350" spans="1:7" ht="21">
      <c r="A4350" s="171">
        <v>11359</v>
      </c>
      <c r="B4350" s="172" t="s">
        <v>818</v>
      </c>
      <c r="C4350" s="173" t="s">
        <v>814</v>
      </c>
      <c r="D4350" s="173" t="s">
        <v>30</v>
      </c>
      <c r="E4350" s="171">
        <v>0</v>
      </c>
      <c r="F4350" s="171">
        <v>520.16</v>
      </c>
      <c r="G4350" s="171" t="s">
        <v>10451</v>
      </c>
    </row>
    <row r="4351" spans="1:7">
      <c r="A4351" s="171">
        <v>12815</v>
      </c>
      <c r="B4351" s="172" t="s">
        <v>821</v>
      </c>
      <c r="C4351" s="173" t="s">
        <v>814</v>
      </c>
      <c r="D4351" s="173" t="s">
        <v>30</v>
      </c>
      <c r="E4351" s="171">
        <v>0.02</v>
      </c>
      <c r="F4351" s="171">
        <v>7.33</v>
      </c>
      <c r="G4351" s="171" t="s">
        <v>10451</v>
      </c>
    </row>
    <row r="4352" spans="1:7">
      <c r="A4352" s="171">
        <v>12892</v>
      </c>
      <c r="B4352" s="172" t="s">
        <v>822</v>
      </c>
      <c r="C4352" s="173" t="s">
        <v>814</v>
      </c>
      <c r="D4352" s="173" t="s">
        <v>823</v>
      </c>
      <c r="E4352" s="171">
        <v>0.03</v>
      </c>
      <c r="F4352" s="171">
        <v>10.8</v>
      </c>
      <c r="G4352" s="171" t="s">
        <v>10451</v>
      </c>
    </row>
    <row r="4353" spans="1:7">
      <c r="A4353" s="171">
        <v>12893</v>
      </c>
      <c r="B4353" s="172" t="s">
        <v>824</v>
      </c>
      <c r="C4353" s="173" t="s">
        <v>814</v>
      </c>
      <c r="D4353" s="173" t="s">
        <v>823</v>
      </c>
      <c r="E4353" s="171">
        <v>0</v>
      </c>
      <c r="F4353" s="171">
        <v>57.6</v>
      </c>
      <c r="G4353" s="171" t="s">
        <v>10451</v>
      </c>
    </row>
    <row r="4354" spans="1:7">
      <c r="A4354" s="171">
        <v>1379</v>
      </c>
      <c r="B4354" s="172" t="s">
        <v>825</v>
      </c>
      <c r="C4354" s="173" t="s">
        <v>814</v>
      </c>
      <c r="D4354" s="173" t="s">
        <v>826</v>
      </c>
      <c r="E4354" s="171">
        <v>3.69</v>
      </c>
      <c r="F4354" s="171">
        <v>0.36</v>
      </c>
      <c r="G4354" s="171" t="s">
        <v>10451</v>
      </c>
    </row>
    <row r="4355" spans="1:7">
      <c r="A4355" s="171">
        <v>25070</v>
      </c>
      <c r="B4355" s="172" t="s">
        <v>1145</v>
      </c>
      <c r="C4355" s="173" t="s">
        <v>814</v>
      </c>
      <c r="D4355" s="173" t="s">
        <v>30</v>
      </c>
      <c r="E4355" s="171">
        <v>21.36</v>
      </c>
      <c r="F4355" s="171">
        <v>2.2599999999999998</v>
      </c>
      <c r="G4355" s="171" t="s">
        <v>10451</v>
      </c>
    </row>
    <row r="4356" spans="1:7">
      <c r="A4356" s="171">
        <v>25966</v>
      </c>
      <c r="B4356" s="172" t="s">
        <v>827</v>
      </c>
      <c r="C4356" s="173" t="s">
        <v>814</v>
      </c>
      <c r="D4356" s="173" t="s">
        <v>828</v>
      </c>
      <c r="E4356" s="171">
        <v>0</v>
      </c>
      <c r="F4356" s="171">
        <v>13.84</v>
      </c>
      <c r="G4356" s="171" t="s">
        <v>10451</v>
      </c>
    </row>
    <row r="4357" spans="1:7">
      <c r="A4357" s="171">
        <v>2705</v>
      </c>
      <c r="B4357" s="172" t="s">
        <v>829</v>
      </c>
      <c r="C4357" s="173" t="s">
        <v>814</v>
      </c>
      <c r="D4357" s="173" t="s">
        <v>830</v>
      </c>
      <c r="E4357" s="171">
        <v>0.03</v>
      </c>
      <c r="F4357" s="171">
        <v>0.45</v>
      </c>
      <c r="G4357" s="171" t="s">
        <v>10451</v>
      </c>
    </row>
    <row r="4358" spans="1:7">
      <c r="A4358" s="171">
        <v>2711</v>
      </c>
      <c r="B4358" s="172" t="s">
        <v>831</v>
      </c>
      <c r="C4358" s="173" t="s">
        <v>814</v>
      </c>
      <c r="D4358" s="173" t="s">
        <v>30</v>
      </c>
      <c r="E4358" s="171">
        <v>0</v>
      </c>
      <c r="F4358" s="171">
        <v>112.95</v>
      </c>
      <c r="G4358" s="171" t="s">
        <v>10451</v>
      </c>
    </row>
    <row r="4359" spans="1:7" ht="21">
      <c r="A4359" s="171">
        <v>34547</v>
      </c>
      <c r="B4359" s="172" t="s">
        <v>1139</v>
      </c>
      <c r="C4359" s="173" t="s">
        <v>814</v>
      </c>
      <c r="D4359" s="173" t="s">
        <v>88</v>
      </c>
      <c r="E4359" s="171">
        <v>1.82</v>
      </c>
      <c r="F4359" s="171">
        <v>1.91</v>
      </c>
      <c r="G4359" s="171" t="s">
        <v>10451</v>
      </c>
    </row>
    <row r="4360" spans="1:7">
      <c r="A4360" s="171">
        <v>36144</v>
      </c>
      <c r="B4360" s="172" t="s">
        <v>832</v>
      </c>
      <c r="C4360" s="173" t="s">
        <v>814</v>
      </c>
      <c r="D4360" s="173" t="s">
        <v>30</v>
      </c>
      <c r="E4360" s="171">
        <v>0.21</v>
      </c>
      <c r="F4360" s="171">
        <v>1.34</v>
      </c>
      <c r="G4360" s="171" t="s">
        <v>10451</v>
      </c>
    </row>
    <row r="4361" spans="1:7">
      <c r="A4361" s="171">
        <v>36146</v>
      </c>
      <c r="B4361" s="172" t="s">
        <v>833</v>
      </c>
      <c r="C4361" s="173" t="s">
        <v>814</v>
      </c>
      <c r="D4361" s="173" t="s">
        <v>30</v>
      </c>
      <c r="E4361" s="171">
        <v>0</v>
      </c>
      <c r="F4361" s="171">
        <v>204</v>
      </c>
      <c r="G4361" s="171" t="s">
        <v>10451</v>
      </c>
    </row>
    <row r="4362" spans="1:7" ht="21">
      <c r="A4362" s="171">
        <v>36149</v>
      </c>
      <c r="B4362" s="172" t="s">
        <v>834</v>
      </c>
      <c r="C4362" s="173" t="s">
        <v>814</v>
      </c>
      <c r="D4362" s="173" t="s">
        <v>30</v>
      </c>
      <c r="E4362" s="171">
        <v>0</v>
      </c>
      <c r="F4362" s="171">
        <v>141</v>
      </c>
      <c r="G4362" s="171" t="s">
        <v>10451</v>
      </c>
    </row>
    <row r="4363" spans="1:7">
      <c r="A4363" s="171">
        <v>36150</v>
      </c>
      <c r="B4363" s="172" t="s">
        <v>835</v>
      </c>
      <c r="C4363" s="173" t="s">
        <v>814</v>
      </c>
      <c r="D4363" s="173" t="s">
        <v>30</v>
      </c>
      <c r="E4363" s="171">
        <v>0.01</v>
      </c>
      <c r="F4363" s="171">
        <v>35.64</v>
      </c>
      <c r="G4363" s="171" t="s">
        <v>10451</v>
      </c>
    </row>
    <row r="4364" spans="1:7" ht="21">
      <c r="A4364" s="171">
        <v>36153</v>
      </c>
      <c r="B4364" s="172" t="s">
        <v>836</v>
      </c>
      <c r="C4364" s="173" t="s">
        <v>814</v>
      </c>
      <c r="D4364" s="173" t="s">
        <v>30</v>
      </c>
      <c r="E4364" s="171">
        <v>0</v>
      </c>
      <c r="F4364" s="171">
        <v>160.5</v>
      </c>
      <c r="G4364" s="171" t="s">
        <v>10451</v>
      </c>
    </row>
    <row r="4365" spans="1:7" ht="21">
      <c r="A4365" s="171">
        <v>370</v>
      </c>
      <c r="B4365" s="172" t="s">
        <v>837</v>
      </c>
      <c r="C4365" s="173" t="s">
        <v>814</v>
      </c>
      <c r="D4365" s="173" t="s">
        <v>534</v>
      </c>
      <c r="E4365" s="171">
        <v>0.03</v>
      </c>
      <c r="F4365" s="171">
        <v>60</v>
      </c>
      <c r="G4365" s="171" t="s">
        <v>10451</v>
      </c>
    </row>
    <row r="4366" spans="1:7">
      <c r="A4366" s="171">
        <v>37370</v>
      </c>
      <c r="B4366" s="172" t="s">
        <v>838</v>
      </c>
      <c r="C4366" s="173" t="s">
        <v>814</v>
      </c>
      <c r="D4366" s="173" t="s">
        <v>336</v>
      </c>
      <c r="E4366" s="171">
        <v>1.9</v>
      </c>
      <c r="F4366" s="171">
        <v>2.48</v>
      </c>
      <c r="G4366" s="171" t="s">
        <v>10451</v>
      </c>
    </row>
    <row r="4367" spans="1:7">
      <c r="A4367" s="171">
        <v>37371</v>
      </c>
      <c r="B4367" s="172" t="s">
        <v>839</v>
      </c>
      <c r="C4367" s="173" t="s">
        <v>814</v>
      </c>
      <c r="D4367" s="173" t="s">
        <v>336</v>
      </c>
      <c r="E4367" s="171">
        <v>1.9</v>
      </c>
      <c r="F4367" s="171">
        <v>0.55000000000000004</v>
      </c>
      <c r="G4367" s="171" t="s">
        <v>10451</v>
      </c>
    </row>
    <row r="4368" spans="1:7">
      <c r="A4368" s="171">
        <v>37372</v>
      </c>
      <c r="B4368" s="172" t="s">
        <v>840</v>
      </c>
      <c r="C4368" s="173" t="s">
        <v>814</v>
      </c>
      <c r="D4368" s="173" t="s">
        <v>336</v>
      </c>
      <c r="E4368" s="171">
        <v>1.9</v>
      </c>
      <c r="F4368" s="171">
        <v>0.37</v>
      </c>
      <c r="G4368" s="171" t="s">
        <v>10451</v>
      </c>
    </row>
    <row r="4369" spans="1:7">
      <c r="A4369" s="171">
        <v>37373</v>
      </c>
      <c r="B4369" s="172" t="s">
        <v>841</v>
      </c>
      <c r="C4369" s="173" t="s">
        <v>814</v>
      </c>
      <c r="D4369" s="173" t="s">
        <v>336</v>
      </c>
      <c r="E4369" s="171">
        <v>1.9</v>
      </c>
      <c r="F4369" s="171">
        <v>0.02</v>
      </c>
      <c r="G4369" s="171" t="s">
        <v>10451</v>
      </c>
    </row>
    <row r="4370" spans="1:7">
      <c r="A4370" s="171">
        <v>37623</v>
      </c>
      <c r="B4370" s="172" t="s">
        <v>842</v>
      </c>
      <c r="C4370" s="173" t="s">
        <v>820</v>
      </c>
      <c r="D4370" s="173" t="s">
        <v>336</v>
      </c>
      <c r="E4370" s="171">
        <v>0.1</v>
      </c>
      <c r="F4370" s="171" t="s">
        <v>10451</v>
      </c>
      <c r="G4370" s="171">
        <v>15.31</v>
      </c>
    </row>
    <row r="4371" spans="1:7">
      <c r="A4371" s="171">
        <v>38382</v>
      </c>
      <c r="B4371" s="172" t="s">
        <v>843</v>
      </c>
      <c r="C4371" s="173" t="s">
        <v>814</v>
      </c>
      <c r="D4371" s="173" t="s">
        <v>30</v>
      </c>
      <c r="E4371" s="171">
        <v>0</v>
      </c>
      <c r="F4371" s="171">
        <v>9.56</v>
      </c>
      <c r="G4371" s="171" t="s">
        <v>10451</v>
      </c>
    </row>
    <row r="4372" spans="1:7">
      <c r="A4372" s="171">
        <v>38390</v>
      </c>
      <c r="B4372" s="172" t="s">
        <v>844</v>
      </c>
      <c r="C4372" s="173" t="s">
        <v>814</v>
      </c>
      <c r="D4372" s="173" t="s">
        <v>30</v>
      </c>
      <c r="E4372" s="171">
        <v>0</v>
      </c>
      <c r="F4372" s="171">
        <v>28.83</v>
      </c>
      <c r="G4372" s="171" t="s">
        <v>10451</v>
      </c>
    </row>
    <row r="4373" spans="1:7">
      <c r="A4373" s="171">
        <v>38393</v>
      </c>
      <c r="B4373" s="172" t="s">
        <v>845</v>
      </c>
      <c r="C4373" s="173" t="s">
        <v>814</v>
      </c>
      <c r="D4373" s="173" t="s">
        <v>30</v>
      </c>
      <c r="E4373" s="171">
        <v>0</v>
      </c>
      <c r="F4373" s="171">
        <v>13</v>
      </c>
      <c r="G4373" s="171" t="s">
        <v>10451</v>
      </c>
    </row>
    <row r="4374" spans="1:7">
      <c r="A4374" s="171">
        <v>38396</v>
      </c>
      <c r="B4374" s="172" t="s">
        <v>846</v>
      </c>
      <c r="C4374" s="173" t="s">
        <v>814</v>
      </c>
      <c r="D4374" s="173" t="s">
        <v>30</v>
      </c>
      <c r="E4374" s="171">
        <v>0</v>
      </c>
      <c r="F4374" s="171">
        <v>359.64</v>
      </c>
      <c r="G4374" s="171" t="s">
        <v>10451</v>
      </c>
    </row>
    <row r="4375" spans="1:7">
      <c r="A4375" s="171">
        <v>38399</v>
      </c>
      <c r="B4375" s="172" t="s">
        <v>847</v>
      </c>
      <c r="C4375" s="173" t="s">
        <v>814</v>
      </c>
      <c r="D4375" s="173" t="s">
        <v>30</v>
      </c>
      <c r="E4375" s="171">
        <v>0</v>
      </c>
      <c r="F4375" s="171">
        <v>139.57</v>
      </c>
      <c r="G4375" s="171" t="s">
        <v>10451</v>
      </c>
    </row>
    <row r="4376" spans="1:7" ht="21">
      <c r="A4376" s="171">
        <v>38413</v>
      </c>
      <c r="B4376" s="172" t="s">
        <v>848</v>
      </c>
      <c r="C4376" s="173" t="s">
        <v>814</v>
      </c>
      <c r="D4376" s="173" t="s">
        <v>30</v>
      </c>
      <c r="E4376" s="171">
        <v>0</v>
      </c>
      <c r="F4376" s="171">
        <v>536.28</v>
      </c>
      <c r="G4376" s="171" t="s">
        <v>10451</v>
      </c>
    </row>
    <row r="4377" spans="1:7">
      <c r="A4377" s="171">
        <v>38476</v>
      </c>
      <c r="B4377" s="172" t="s">
        <v>849</v>
      </c>
      <c r="C4377" s="173" t="s">
        <v>814</v>
      </c>
      <c r="D4377" s="173" t="s">
        <v>30</v>
      </c>
      <c r="E4377" s="171">
        <v>0</v>
      </c>
      <c r="F4377" s="171">
        <v>210.29</v>
      </c>
      <c r="G4377" s="171" t="s">
        <v>10451</v>
      </c>
    </row>
    <row r="4378" spans="1:7">
      <c r="A4378" s="171">
        <v>38477</v>
      </c>
      <c r="B4378" s="172" t="s">
        <v>850</v>
      </c>
      <c r="C4378" s="173" t="s">
        <v>814</v>
      </c>
      <c r="D4378" s="173" t="s">
        <v>30</v>
      </c>
      <c r="E4378" s="171">
        <v>0</v>
      </c>
      <c r="F4378" s="171">
        <v>595.54999999999995</v>
      </c>
      <c r="G4378" s="171" t="s">
        <v>10451</v>
      </c>
    </row>
    <row r="4379" spans="1:7">
      <c r="A4379" s="171">
        <v>38589</v>
      </c>
      <c r="B4379" s="172" t="s">
        <v>1146</v>
      </c>
      <c r="C4379" s="173" t="s">
        <v>814</v>
      </c>
      <c r="D4379" s="173" t="s">
        <v>30</v>
      </c>
      <c r="E4379" s="171">
        <v>3.05</v>
      </c>
      <c r="F4379" s="171">
        <v>1.38</v>
      </c>
      <c r="G4379" s="171" t="s">
        <v>10451</v>
      </c>
    </row>
    <row r="4380" spans="1:7">
      <c r="A4380" s="171">
        <v>38591</v>
      </c>
      <c r="B4380" s="172" t="s">
        <v>1147</v>
      </c>
      <c r="C4380" s="173" t="s">
        <v>814</v>
      </c>
      <c r="D4380" s="173" t="s">
        <v>30</v>
      </c>
      <c r="E4380" s="171">
        <v>3.05</v>
      </c>
      <c r="F4380" s="171">
        <v>2.2400000000000002</v>
      </c>
      <c r="G4380" s="171" t="s">
        <v>10451</v>
      </c>
    </row>
    <row r="4381" spans="1:7">
      <c r="A4381" s="171">
        <v>38597</v>
      </c>
      <c r="B4381" s="172" t="s">
        <v>1148</v>
      </c>
      <c r="C4381" s="173" t="s">
        <v>814</v>
      </c>
      <c r="D4381" s="173" t="s">
        <v>30</v>
      </c>
      <c r="E4381" s="171">
        <v>2.0299999999999998</v>
      </c>
      <c r="F4381" s="171">
        <v>2.5299999999999998</v>
      </c>
      <c r="G4381" s="171" t="s">
        <v>10451</v>
      </c>
    </row>
    <row r="4382" spans="1:7">
      <c r="A4382" s="171">
        <v>4750</v>
      </c>
      <c r="B4382" s="172" t="s">
        <v>967</v>
      </c>
      <c r="C4382" s="173" t="s">
        <v>820</v>
      </c>
      <c r="D4382" s="173" t="s">
        <v>336</v>
      </c>
      <c r="E4382" s="171">
        <v>1.04</v>
      </c>
      <c r="F4382" s="171" t="s">
        <v>10451</v>
      </c>
      <c r="G4382" s="171">
        <v>15.52</v>
      </c>
    </row>
    <row r="4383" spans="1:7">
      <c r="A4383" s="171">
        <v>6111</v>
      </c>
      <c r="B4383" s="172" t="s">
        <v>856</v>
      </c>
      <c r="C4383" s="173" t="s">
        <v>820</v>
      </c>
      <c r="D4383" s="173" t="s">
        <v>336</v>
      </c>
      <c r="E4383" s="171">
        <v>0.79</v>
      </c>
      <c r="F4383" s="171" t="s">
        <v>10451</v>
      </c>
      <c r="G4383" s="171">
        <v>12.58</v>
      </c>
    </row>
    <row r="4384" spans="1:7">
      <c r="A4384" s="374"/>
      <c r="B4384" s="374"/>
      <c r="C4384" s="374"/>
      <c r="D4384" s="374"/>
      <c r="E4384" s="374"/>
      <c r="F4384" s="374"/>
      <c r="G4384" s="374"/>
    </row>
    <row r="4385" spans="1:7">
      <c r="A4385" s="219" t="s">
        <v>532</v>
      </c>
      <c r="B4385" s="220" t="s">
        <v>533</v>
      </c>
      <c r="C4385" s="221" t="s">
        <v>57</v>
      </c>
      <c r="D4385" s="221" t="s">
        <v>534</v>
      </c>
      <c r="E4385" s="222">
        <v>0.05</v>
      </c>
      <c r="F4385" s="222">
        <v>19.559999999999999</v>
      </c>
      <c r="G4385" s="222">
        <v>50.61</v>
      </c>
    </row>
    <row r="4386" spans="1:7">
      <c r="A4386" s="171">
        <v>10</v>
      </c>
      <c r="B4386" s="172" t="s">
        <v>816</v>
      </c>
      <c r="C4386" s="173" t="s">
        <v>814</v>
      </c>
      <c r="D4386" s="173" t="s">
        <v>30</v>
      </c>
      <c r="E4386" s="171">
        <v>0</v>
      </c>
      <c r="F4386" s="171">
        <v>9.4499999999999993</v>
      </c>
      <c r="G4386" s="171" t="s">
        <v>10451</v>
      </c>
    </row>
    <row r="4387" spans="1:7" ht="21">
      <c r="A4387" s="171">
        <v>11359</v>
      </c>
      <c r="B4387" s="172" t="s">
        <v>818</v>
      </c>
      <c r="C4387" s="173" t="s">
        <v>814</v>
      </c>
      <c r="D4387" s="173" t="s">
        <v>30</v>
      </c>
      <c r="E4387" s="171">
        <v>0</v>
      </c>
      <c r="F4387" s="171">
        <v>520.16</v>
      </c>
      <c r="G4387" s="171" t="s">
        <v>10451</v>
      </c>
    </row>
    <row r="4388" spans="1:7">
      <c r="A4388" s="171">
        <v>12815</v>
      </c>
      <c r="B4388" s="172" t="s">
        <v>821</v>
      </c>
      <c r="C4388" s="173" t="s">
        <v>814</v>
      </c>
      <c r="D4388" s="173" t="s">
        <v>30</v>
      </c>
      <c r="E4388" s="171">
        <v>0</v>
      </c>
      <c r="F4388" s="171">
        <v>7.33</v>
      </c>
      <c r="G4388" s="171" t="s">
        <v>10451</v>
      </c>
    </row>
    <row r="4389" spans="1:7">
      <c r="A4389" s="171">
        <v>12892</v>
      </c>
      <c r="B4389" s="172" t="s">
        <v>822</v>
      </c>
      <c r="C4389" s="173" t="s">
        <v>814</v>
      </c>
      <c r="D4389" s="173" t="s">
        <v>823</v>
      </c>
      <c r="E4389" s="171">
        <v>0</v>
      </c>
      <c r="F4389" s="171">
        <v>10.8</v>
      </c>
      <c r="G4389" s="171" t="s">
        <v>10451</v>
      </c>
    </row>
    <row r="4390" spans="1:7">
      <c r="A4390" s="171">
        <v>12893</v>
      </c>
      <c r="B4390" s="172" t="s">
        <v>824</v>
      </c>
      <c r="C4390" s="173" t="s">
        <v>814</v>
      </c>
      <c r="D4390" s="173" t="s">
        <v>823</v>
      </c>
      <c r="E4390" s="171">
        <v>0</v>
      </c>
      <c r="F4390" s="171">
        <v>57.6</v>
      </c>
      <c r="G4390" s="171" t="s">
        <v>10451</v>
      </c>
    </row>
    <row r="4391" spans="1:7">
      <c r="A4391" s="171">
        <v>25966</v>
      </c>
      <c r="B4391" s="172" t="s">
        <v>827</v>
      </c>
      <c r="C4391" s="173" t="s">
        <v>814</v>
      </c>
      <c r="D4391" s="173" t="s">
        <v>828</v>
      </c>
      <c r="E4391" s="171">
        <v>0</v>
      </c>
      <c r="F4391" s="171">
        <v>13.84</v>
      </c>
      <c r="G4391" s="171" t="s">
        <v>10451</v>
      </c>
    </row>
    <row r="4392" spans="1:7">
      <c r="A4392" s="171">
        <v>2711</v>
      </c>
      <c r="B4392" s="172" t="s">
        <v>831</v>
      </c>
      <c r="C4392" s="173" t="s">
        <v>814</v>
      </c>
      <c r="D4392" s="173" t="s">
        <v>30</v>
      </c>
      <c r="E4392" s="171">
        <v>0</v>
      </c>
      <c r="F4392" s="171">
        <v>112.95</v>
      </c>
      <c r="G4392" s="171" t="s">
        <v>10451</v>
      </c>
    </row>
    <row r="4393" spans="1:7">
      <c r="A4393" s="171">
        <v>36144</v>
      </c>
      <c r="B4393" s="172" t="s">
        <v>832</v>
      </c>
      <c r="C4393" s="173" t="s">
        <v>814</v>
      </c>
      <c r="D4393" s="173" t="s">
        <v>30</v>
      </c>
      <c r="E4393" s="171">
        <v>0.02</v>
      </c>
      <c r="F4393" s="171">
        <v>1.34</v>
      </c>
      <c r="G4393" s="171" t="s">
        <v>10451</v>
      </c>
    </row>
    <row r="4394" spans="1:7">
      <c r="A4394" s="171">
        <v>36146</v>
      </c>
      <c r="B4394" s="172" t="s">
        <v>833</v>
      </c>
      <c r="C4394" s="173" t="s">
        <v>814</v>
      </c>
      <c r="D4394" s="173" t="s">
        <v>30</v>
      </c>
      <c r="E4394" s="171">
        <v>0</v>
      </c>
      <c r="F4394" s="171">
        <v>204</v>
      </c>
      <c r="G4394" s="171" t="s">
        <v>10451</v>
      </c>
    </row>
    <row r="4395" spans="1:7" ht="21">
      <c r="A4395" s="171">
        <v>36149</v>
      </c>
      <c r="B4395" s="172" t="s">
        <v>834</v>
      </c>
      <c r="C4395" s="173" t="s">
        <v>814</v>
      </c>
      <c r="D4395" s="173" t="s">
        <v>30</v>
      </c>
      <c r="E4395" s="171">
        <v>0</v>
      </c>
      <c r="F4395" s="171">
        <v>141</v>
      </c>
      <c r="G4395" s="171" t="s">
        <v>10451</v>
      </c>
    </row>
    <row r="4396" spans="1:7">
      <c r="A4396" s="171">
        <v>36150</v>
      </c>
      <c r="B4396" s="172" t="s">
        <v>835</v>
      </c>
      <c r="C4396" s="173" t="s">
        <v>814</v>
      </c>
      <c r="D4396" s="173" t="s">
        <v>30</v>
      </c>
      <c r="E4396" s="171">
        <v>0</v>
      </c>
      <c r="F4396" s="171">
        <v>35.64</v>
      </c>
      <c r="G4396" s="171" t="s">
        <v>10451</v>
      </c>
    </row>
    <row r="4397" spans="1:7" ht="21">
      <c r="A4397" s="171">
        <v>36153</v>
      </c>
      <c r="B4397" s="172" t="s">
        <v>836</v>
      </c>
      <c r="C4397" s="173" t="s">
        <v>814</v>
      </c>
      <c r="D4397" s="173" t="s">
        <v>30</v>
      </c>
      <c r="E4397" s="171">
        <v>0</v>
      </c>
      <c r="F4397" s="171">
        <v>160.5</v>
      </c>
      <c r="G4397" s="171" t="s">
        <v>10451</v>
      </c>
    </row>
    <row r="4398" spans="1:7">
      <c r="A4398" s="171">
        <v>37370</v>
      </c>
      <c r="B4398" s="172" t="s">
        <v>838</v>
      </c>
      <c r="C4398" s="173" t="s">
        <v>814</v>
      </c>
      <c r="D4398" s="173" t="s">
        <v>336</v>
      </c>
      <c r="E4398" s="171">
        <v>0.2</v>
      </c>
      <c r="F4398" s="171">
        <v>2.48</v>
      </c>
      <c r="G4398" s="171" t="s">
        <v>10451</v>
      </c>
    </row>
    <row r="4399" spans="1:7">
      <c r="A4399" s="171">
        <v>37371</v>
      </c>
      <c r="B4399" s="172" t="s">
        <v>839</v>
      </c>
      <c r="C4399" s="173" t="s">
        <v>814</v>
      </c>
      <c r="D4399" s="173" t="s">
        <v>336</v>
      </c>
      <c r="E4399" s="171">
        <v>0.2</v>
      </c>
      <c r="F4399" s="171">
        <v>0.55000000000000004</v>
      </c>
      <c r="G4399" s="171" t="s">
        <v>10451</v>
      </c>
    </row>
    <row r="4400" spans="1:7">
      <c r="A4400" s="171">
        <v>37372</v>
      </c>
      <c r="B4400" s="172" t="s">
        <v>840</v>
      </c>
      <c r="C4400" s="173" t="s">
        <v>814</v>
      </c>
      <c r="D4400" s="173" t="s">
        <v>336</v>
      </c>
      <c r="E4400" s="171">
        <v>0.2</v>
      </c>
      <c r="F4400" s="171">
        <v>0.37</v>
      </c>
      <c r="G4400" s="171" t="s">
        <v>10451</v>
      </c>
    </row>
    <row r="4401" spans="1:7">
      <c r="A4401" s="171">
        <v>37373</v>
      </c>
      <c r="B4401" s="172" t="s">
        <v>841</v>
      </c>
      <c r="C4401" s="173" t="s">
        <v>814</v>
      </c>
      <c r="D4401" s="173" t="s">
        <v>336</v>
      </c>
      <c r="E4401" s="171">
        <v>0.2</v>
      </c>
      <c r="F4401" s="171">
        <v>0.02</v>
      </c>
      <c r="G4401" s="171" t="s">
        <v>10451</v>
      </c>
    </row>
    <row r="4402" spans="1:7">
      <c r="A4402" s="171">
        <v>38382</v>
      </c>
      <c r="B4402" s="172" t="s">
        <v>843</v>
      </c>
      <c r="C4402" s="173" t="s">
        <v>814</v>
      </c>
      <c r="D4402" s="173" t="s">
        <v>30</v>
      </c>
      <c r="E4402" s="171">
        <v>0</v>
      </c>
      <c r="F4402" s="171">
        <v>9.56</v>
      </c>
      <c r="G4402" s="171" t="s">
        <v>10451</v>
      </c>
    </row>
    <row r="4403" spans="1:7">
      <c r="A4403" s="171">
        <v>38390</v>
      </c>
      <c r="B4403" s="172" t="s">
        <v>844</v>
      </c>
      <c r="C4403" s="173" t="s">
        <v>814</v>
      </c>
      <c r="D4403" s="173" t="s">
        <v>30</v>
      </c>
      <c r="E4403" s="171">
        <v>0</v>
      </c>
      <c r="F4403" s="171">
        <v>28.83</v>
      </c>
      <c r="G4403" s="171" t="s">
        <v>10451</v>
      </c>
    </row>
    <row r="4404" spans="1:7">
      <c r="A4404" s="171">
        <v>38393</v>
      </c>
      <c r="B4404" s="172" t="s">
        <v>845</v>
      </c>
      <c r="C4404" s="173" t="s">
        <v>814</v>
      </c>
      <c r="D4404" s="173" t="s">
        <v>30</v>
      </c>
      <c r="E4404" s="171">
        <v>0</v>
      </c>
      <c r="F4404" s="171">
        <v>13</v>
      </c>
      <c r="G4404" s="171" t="s">
        <v>10451</v>
      </c>
    </row>
    <row r="4405" spans="1:7">
      <c r="A4405" s="171">
        <v>38396</v>
      </c>
      <c r="B4405" s="172" t="s">
        <v>846</v>
      </c>
      <c r="C4405" s="173" t="s">
        <v>814</v>
      </c>
      <c r="D4405" s="173" t="s">
        <v>30</v>
      </c>
      <c r="E4405" s="171">
        <v>0</v>
      </c>
      <c r="F4405" s="171">
        <v>359.64</v>
      </c>
      <c r="G4405" s="171" t="s">
        <v>10451</v>
      </c>
    </row>
    <row r="4406" spans="1:7">
      <c r="A4406" s="171">
        <v>38399</v>
      </c>
      <c r="B4406" s="172" t="s">
        <v>847</v>
      </c>
      <c r="C4406" s="173" t="s">
        <v>814</v>
      </c>
      <c r="D4406" s="173" t="s">
        <v>30</v>
      </c>
      <c r="E4406" s="171">
        <v>0</v>
      </c>
      <c r="F4406" s="171">
        <v>139.57</v>
      </c>
      <c r="G4406" s="171" t="s">
        <v>10451</v>
      </c>
    </row>
    <row r="4407" spans="1:7" ht="21">
      <c r="A4407" s="171">
        <v>38413</v>
      </c>
      <c r="B4407" s="172" t="s">
        <v>848</v>
      </c>
      <c r="C4407" s="173" t="s">
        <v>814</v>
      </c>
      <c r="D4407" s="173" t="s">
        <v>30</v>
      </c>
      <c r="E4407" s="171">
        <v>0</v>
      </c>
      <c r="F4407" s="171">
        <v>536.28</v>
      </c>
      <c r="G4407" s="171" t="s">
        <v>10451</v>
      </c>
    </row>
    <row r="4408" spans="1:7">
      <c r="A4408" s="171">
        <v>38476</v>
      </c>
      <c r="B4408" s="172" t="s">
        <v>849</v>
      </c>
      <c r="C4408" s="173" t="s">
        <v>814</v>
      </c>
      <c r="D4408" s="173" t="s">
        <v>30</v>
      </c>
      <c r="E4408" s="171">
        <v>0</v>
      </c>
      <c r="F4408" s="171">
        <v>210.29</v>
      </c>
      <c r="G4408" s="171" t="s">
        <v>10451</v>
      </c>
    </row>
    <row r="4409" spans="1:7">
      <c r="A4409" s="171">
        <v>38477</v>
      </c>
      <c r="B4409" s="172" t="s">
        <v>850</v>
      </c>
      <c r="C4409" s="173" t="s">
        <v>814</v>
      </c>
      <c r="D4409" s="173" t="s">
        <v>30</v>
      </c>
      <c r="E4409" s="171">
        <v>0</v>
      </c>
      <c r="F4409" s="171">
        <v>595.54999999999995</v>
      </c>
      <c r="G4409" s="171" t="s">
        <v>10451</v>
      </c>
    </row>
    <row r="4410" spans="1:7">
      <c r="A4410" s="171">
        <v>6111</v>
      </c>
      <c r="B4410" s="172" t="s">
        <v>856</v>
      </c>
      <c r="C4410" s="173" t="s">
        <v>820</v>
      </c>
      <c r="D4410" s="173" t="s">
        <v>336</v>
      </c>
      <c r="E4410" s="171">
        <v>0.2</v>
      </c>
      <c r="F4410" s="171" t="s">
        <v>10451</v>
      </c>
      <c r="G4410" s="171">
        <v>12.58</v>
      </c>
    </row>
    <row r="4411" spans="1:7">
      <c r="A4411" s="374"/>
      <c r="B4411" s="374"/>
      <c r="C4411" s="374"/>
      <c r="D4411" s="374"/>
      <c r="E4411" s="374"/>
      <c r="F4411" s="374"/>
      <c r="G4411" s="374"/>
    </row>
    <row r="4412" spans="1:7">
      <c r="A4412" s="219" t="s">
        <v>536</v>
      </c>
      <c r="B4412" s="220" t="s">
        <v>537</v>
      </c>
      <c r="C4412" s="221" t="s">
        <v>57</v>
      </c>
      <c r="D4412" s="221" t="s">
        <v>534</v>
      </c>
      <c r="E4412" s="222">
        <v>0.03</v>
      </c>
      <c r="F4412" s="222">
        <v>70.709999999999994</v>
      </c>
      <c r="G4412" s="222">
        <v>186.83</v>
      </c>
    </row>
    <row r="4413" spans="1:7">
      <c r="A4413" s="171">
        <v>10</v>
      </c>
      <c r="B4413" s="172" t="s">
        <v>816</v>
      </c>
      <c r="C4413" s="173" t="s">
        <v>814</v>
      </c>
      <c r="D4413" s="173" t="s">
        <v>30</v>
      </c>
      <c r="E4413" s="171">
        <v>0</v>
      </c>
      <c r="F4413" s="171">
        <v>9.4499999999999993</v>
      </c>
      <c r="G4413" s="171" t="s">
        <v>10451</v>
      </c>
    </row>
    <row r="4414" spans="1:7" ht="21">
      <c r="A4414" s="171">
        <v>11359</v>
      </c>
      <c r="B4414" s="172" t="s">
        <v>818</v>
      </c>
      <c r="C4414" s="173" t="s">
        <v>814</v>
      </c>
      <c r="D4414" s="173" t="s">
        <v>30</v>
      </c>
      <c r="E4414" s="171">
        <v>0</v>
      </c>
      <c r="F4414" s="171">
        <v>520.16</v>
      </c>
      <c r="G4414" s="171" t="s">
        <v>10451</v>
      </c>
    </row>
    <row r="4415" spans="1:7">
      <c r="A4415" s="171">
        <v>12815</v>
      </c>
      <c r="B4415" s="172" t="s">
        <v>821</v>
      </c>
      <c r="C4415" s="173" t="s">
        <v>814</v>
      </c>
      <c r="D4415" s="173" t="s">
        <v>30</v>
      </c>
      <c r="E4415" s="171">
        <v>0</v>
      </c>
      <c r="F4415" s="171">
        <v>7.33</v>
      </c>
      <c r="G4415" s="171" t="s">
        <v>10451</v>
      </c>
    </row>
    <row r="4416" spans="1:7">
      <c r="A4416" s="171">
        <v>12892</v>
      </c>
      <c r="B4416" s="172" t="s">
        <v>822</v>
      </c>
      <c r="C4416" s="173" t="s">
        <v>814</v>
      </c>
      <c r="D4416" s="173" t="s">
        <v>823</v>
      </c>
      <c r="E4416" s="171">
        <v>0.01</v>
      </c>
      <c r="F4416" s="171">
        <v>10.8</v>
      </c>
      <c r="G4416" s="171" t="s">
        <v>10451</v>
      </c>
    </row>
    <row r="4417" spans="1:7">
      <c r="A4417" s="171">
        <v>12893</v>
      </c>
      <c r="B4417" s="172" t="s">
        <v>824</v>
      </c>
      <c r="C4417" s="173" t="s">
        <v>814</v>
      </c>
      <c r="D4417" s="173" t="s">
        <v>823</v>
      </c>
      <c r="E4417" s="171">
        <v>0</v>
      </c>
      <c r="F4417" s="171">
        <v>57.6</v>
      </c>
      <c r="G4417" s="171" t="s">
        <v>10451</v>
      </c>
    </row>
    <row r="4418" spans="1:7">
      <c r="A4418" s="171">
        <v>25966</v>
      </c>
      <c r="B4418" s="172" t="s">
        <v>827</v>
      </c>
      <c r="C4418" s="173" t="s">
        <v>814</v>
      </c>
      <c r="D4418" s="173" t="s">
        <v>828</v>
      </c>
      <c r="E4418" s="171">
        <v>0</v>
      </c>
      <c r="F4418" s="171">
        <v>13.84</v>
      </c>
      <c r="G4418" s="171" t="s">
        <v>10451</v>
      </c>
    </row>
    <row r="4419" spans="1:7">
      <c r="A4419" s="171">
        <v>2711</v>
      </c>
      <c r="B4419" s="172" t="s">
        <v>831</v>
      </c>
      <c r="C4419" s="173" t="s">
        <v>814</v>
      </c>
      <c r="D4419" s="173" t="s">
        <v>30</v>
      </c>
      <c r="E4419" s="171">
        <v>0</v>
      </c>
      <c r="F4419" s="171">
        <v>112.95</v>
      </c>
      <c r="G4419" s="171" t="s">
        <v>10451</v>
      </c>
    </row>
    <row r="4420" spans="1:7">
      <c r="A4420" s="171">
        <v>36144</v>
      </c>
      <c r="B4420" s="172" t="s">
        <v>832</v>
      </c>
      <c r="C4420" s="173" t="s">
        <v>814</v>
      </c>
      <c r="D4420" s="173" t="s">
        <v>30</v>
      </c>
      <c r="E4420" s="171">
        <v>0.05</v>
      </c>
      <c r="F4420" s="171">
        <v>1.34</v>
      </c>
      <c r="G4420" s="171" t="s">
        <v>10451</v>
      </c>
    </row>
    <row r="4421" spans="1:7">
      <c r="A4421" s="171">
        <v>36146</v>
      </c>
      <c r="B4421" s="172" t="s">
        <v>833</v>
      </c>
      <c r="C4421" s="173" t="s">
        <v>814</v>
      </c>
      <c r="D4421" s="173" t="s">
        <v>30</v>
      </c>
      <c r="E4421" s="171">
        <v>0</v>
      </c>
      <c r="F4421" s="171">
        <v>204</v>
      </c>
      <c r="G4421" s="171" t="s">
        <v>10451</v>
      </c>
    </row>
    <row r="4422" spans="1:7" ht="21">
      <c r="A4422" s="171">
        <v>36149</v>
      </c>
      <c r="B4422" s="172" t="s">
        <v>834</v>
      </c>
      <c r="C4422" s="173" t="s">
        <v>814</v>
      </c>
      <c r="D4422" s="173" t="s">
        <v>30</v>
      </c>
      <c r="E4422" s="171">
        <v>0</v>
      </c>
      <c r="F4422" s="171">
        <v>141</v>
      </c>
      <c r="G4422" s="171" t="s">
        <v>10451</v>
      </c>
    </row>
    <row r="4423" spans="1:7">
      <c r="A4423" s="171">
        <v>36150</v>
      </c>
      <c r="B4423" s="172" t="s">
        <v>835</v>
      </c>
      <c r="C4423" s="173" t="s">
        <v>814</v>
      </c>
      <c r="D4423" s="173" t="s">
        <v>30</v>
      </c>
      <c r="E4423" s="171">
        <v>0</v>
      </c>
      <c r="F4423" s="171">
        <v>35.64</v>
      </c>
      <c r="G4423" s="171" t="s">
        <v>10451</v>
      </c>
    </row>
    <row r="4424" spans="1:7" ht="21">
      <c r="A4424" s="171">
        <v>36153</v>
      </c>
      <c r="B4424" s="172" t="s">
        <v>836</v>
      </c>
      <c r="C4424" s="173" t="s">
        <v>814</v>
      </c>
      <c r="D4424" s="173" t="s">
        <v>30</v>
      </c>
      <c r="E4424" s="171">
        <v>0</v>
      </c>
      <c r="F4424" s="171">
        <v>160.5</v>
      </c>
      <c r="G4424" s="171" t="s">
        <v>10451</v>
      </c>
    </row>
    <row r="4425" spans="1:7">
      <c r="A4425" s="171">
        <v>37370</v>
      </c>
      <c r="B4425" s="172" t="s">
        <v>838</v>
      </c>
      <c r="C4425" s="173" t="s">
        <v>814</v>
      </c>
      <c r="D4425" s="173" t="s">
        <v>336</v>
      </c>
      <c r="E4425" s="171">
        <v>0.43</v>
      </c>
      <c r="F4425" s="171">
        <v>2.48</v>
      </c>
      <c r="G4425" s="171" t="s">
        <v>10451</v>
      </c>
    </row>
    <row r="4426" spans="1:7">
      <c r="A4426" s="171">
        <v>37371</v>
      </c>
      <c r="B4426" s="172" t="s">
        <v>839</v>
      </c>
      <c r="C4426" s="173" t="s">
        <v>814</v>
      </c>
      <c r="D4426" s="173" t="s">
        <v>336</v>
      </c>
      <c r="E4426" s="171">
        <v>0.43</v>
      </c>
      <c r="F4426" s="171">
        <v>0.55000000000000004</v>
      </c>
      <c r="G4426" s="171" t="s">
        <v>10451</v>
      </c>
    </row>
    <row r="4427" spans="1:7">
      <c r="A4427" s="171">
        <v>37372</v>
      </c>
      <c r="B4427" s="172" t="s">
        <v>840</v>
      </c>
      <c r="C4427" s="173" t="s">
        <v>814</v>
      </c>
      <c r="D4427" s="173" t="s">
        <v>336</v>
      </c>
      <c r="E4427" s="171">
        <v>0.43</v>
      </c>
      <c r="F4427" s="171">
        <v>0.37</v>
      </c>
      <c r="G4427" s="171" t="s">
        <v>10451</v>
      </c>
    </row>
    <row r="4428" spans="1:7">
      <c r="A4428" s="171">
        <v>37373</v>
      </c>
      <c r="B4428" s="172" t="s">
        <v>841</v>
      </c>
      <c r="C4428" s="173" t="s">
        <v>814</v>
      </c>
      <c r="D4428" s="173" t="s">
        <v>336</v>
      </c>
      <c r="E4428" s="171">
        <v>0.43</v>
      </c>
      <c r="F4428" s="171">
        <v>0.02</v>
      </c>
      <c r="G4428" s="171" t="s">
        <v>10451</v>
      </c>
    </row>
    <row r="4429" spans="1:7">
      <c r="A4429" s="171">
        <v>38382</v>
      </c>
      <c r="B4429" s="172" t="s">
        <v>843</v>
      </c>
      <c r="C4429" s="173" t="s">
        <v>814</v>
      </c>
      <c r="D4429" s="173" t="s">
        <v>30</v>
      </c>
      <c r="E4429" s="171">
        <v>0</v>
      </c>
      <c r="F4429" s="171">
        <v>9.56</v>
      </c>
      <c r="G4429" s="171" t="s">
        <v>10451</v>
      </c>
    </row>
    <row r="4430" spans="1:7">
      <c r="A4430" s="171">
        <v>38390</v>
      </c>
      <c r="B4430" s="172" t="s">
        <v>844</v>
      </c>
      <c r="C4430" s="173" t="s">
        <v>814</v>
      </c>
      <c r="D4430" s="173" t="s">
        <v>30</v>
      </c>
      <c r="E4430" s="171">
        <v>0</v>
      </c>
      <c r="F4430" s="171">
        <v>28.83</v>
      </c>
      <c r="G4430" s="171" t="s">
        <v>10451</v>
      </c>
    </row>
    <row r="4431" spans="1:7">
      <c r="A4431" s="171">
        <v>38393</v>
      </c>
      <c r="B4431" s="172" t="s">
        <v>845</v>
      </c>
      <c r="C4431" s="173" t="s">
        <v>814</v>
      </c>
      <c r="D4431" s="173" t="s">
        <v>30</v>
      </c>
      <c r="E4431" s="171">
        <v>0</v>
      </c>
      <c r="F4431" s="171">
        <v>13</v>
      </c>
      <c r="G4431" s="171" t="s">
        <v>10451</v>
      </c>
    </row>
    <row r="4432" spans="1:7">
      <c r="A4432" s="171">
        <v>38396</v>
      </c>
      <c r="B4432" s="172" t="s">
        <v>846</v>
      </c>
      <c r="C4432" s="173" t="s">
        <v>814</v>
      </c>
      <c r="D4432" s="173" t="s">
        <v>30</v>
      </c>
      <c r="E4432" s="171">
        <v>0</v>
      </c>
      <c r="F4432" s="171">
        <v>359.64</v>
      </c>
      <c r="G4432" s="171" t="s">
        <v>10451</v>
      </c>
    </row>
    <row r="4433" spans="1:7">
      <c r="A4433" s="171">
        <v>38399</v>
      </c>
      <c r="B4433" s="172" t="s">
        <v>847</v>
      </c>
      <c r="C4433" s="173" t="s">
        <v>814</v>
      </c>
      <c r="D4433" s="173" t="s">
        <v>30</v>
      </c>
      <c r="E4433" s="171">
        <v>0</v>
      </c>
      <c r="F4433" s="171">
        <v>139.57</v>
      </c>
      <c r="G4433" s="171" t="s">
        <v>10451</v>
      </c>
    </row>
    <row r="4434" spans="1:7" ht="21">
      <c r="A4434" s="171">
        <v>38413</v>
      </c>
      <c r="B4434" s="172" t="s">
        <v>848</v>
      </c>
      <c r="C4434" s="173" t="s">
        <v>814</v>
      </c>
      <c r="D4434" s="173" t="s">
        <v>30</v>
      </c>
      <c r="E4434" s="171">
        <v>0</v>
      </c>
      <c r="F4434" s="171">
        <v>536.28</v>
      </c>
      <c r="G4434" s="171" t="s">
        <v>10451</v>
      </c>
    </row>
    <row r="4435" spans="1:7">
      <c r="A4435" s="171">
        <v>38476</v>
      </c>
      <c r="B4435" s="172" t="s">
        <v>849</v>
      </c>
      <c r="C4435" s="173" t="s">
        <v>814</v>
      </c>
      <c r="D4435" s="173" t="s">
        <v>30</v>
      </c>
      <c r="E4435" s="171">
        <v>0</v>
      </c>
      <c r="F4435" s="171">
        <v>210.29</v>
      </c>
      <c r="G4435" s="171" t="s">
        <v>10451</v>
      </c>
    </row>
    <row r="4436" spans="1:7">
      <c r="A4436" s="171">
        <v>38477</v>
      </c>
      <c r="B4436" s="172" t="s">
        <v>850</v>
      </c>
      <c r="C4436" s="173" t="s">
        <v>814</v>
      </c>
      <c r="D4436" s="173" t="s">
        <v>30</v>
      </c>
      <c r="E4436" s="171">
        <v>0</v>
      </c>
      <c r="F4436" s="171">
        <v>595.54999999999995</v>
      </c>
      <c r="G4436" s="171" t="s">
        <v>10451</v>
      </c>
    </row>
    <row r="4437" spans="1:7">
      <c r="A4437" s="171">
        <v>4750</v>
      </c>
      <c r="B4437" s="172" t="s">
        <v>967</v>
      </c>
      <c r="C4437" s="173" t="s">
        <v>820</v>
      </c>
      <c r="D4437" s="173" t="s">
        <v>336</v>
      </c>
      <c r="E4437" s="171">
        <v>0.04</v>
      </c>
      <c r="F4437" s="171" t="s">
        <v>10451</v>
      </c>
      <c r="G4437" s="171">
        <v>15.52</v>
      </c>
    </row>
    <row r="4438" spans="1:7">
      <c r="A4438" s="171">
        <v>6111</v>
      </c>
      <c r="B4438" s="172" t="s">
        <v>856</v>
      </c>
      <c r="C4438" s="173" t="s">
        <v>820</v>
      </c>
      <c r="D4438" s="173" t="s">
        <v>336</v>
      </c>
      <c r="E4438" s="171">
        <v>0.4</v>
      </c>
      <c r="F4438" s="171" t="s">
        <v>10451</v>
      </c>
      <c r="G4438" s="171">
        <v>12.58</v>
      </c>
    </row>
    <row r="4439" spans="1:7">
      <c r="A4439" s="374"/>
      <c r="B4439" s="374"/>
      <c r="C4439" s="374"/>
      <c r="D4439" s="374"/>
      <c r="E4439" s="374"/>
      <c r="F4439" s="374"/>
      <c r="G4439" s="374"/>
    </row>
    <row r="4440" spans="1:7">
      <c r="A4440" s="219" t="s">
        <v>539</v>
      </c>
      <c r="B4440" s="220" t="s">
        <v>540</v>
      </c>
      <c r="C4440" s="221" t="s">
        <v>57</v>
      </c>
      <c r="D4440" s="221" t="s">
        <v>30</v>
      </c>
      <c r="E4440" s="222">
        <v>1</v>
      </c>
      <c r="F4440" s="222">
        <v>17.04</v>
      </c>
      <c r="G4440" s="222">
        <v>468.43</v>
      </c>
    </row>
    <row r="4441" spans="1:7">
      <c r="A4441" s="171">
        <v>10</v>
      </c>
      <c r="B4441" s="172" t="s">
        <v>816</v>
      </c>
      <c r="C4441" s="173" t="s">
        <v>814</v>
      </c>
      <c r="D4441" s="173" t="s">
        <v>30</v>
      </c>
      <c r="E4441" s="171">
        <v>0.02</v>
      </c>
      <c r="F4441" s="171">
        <v>9.4499999999999993</v>
      </c>
      <c r="G4441" s="171" t="s">
        <v>10451</v>
      </c>
    </row>
    <row r="4442" spans="1:7" ht="21">
      <c r="A4442" s="171">
        <v>11359</v>
      </c>
      <c r="B4442" s="172" t="s">
        <v>818</v>
      </c>
      <c r="C4442" s="173" t="s">
        <v>814</v>
      </c>
      <c r="D4442" s="173" t="s">
        <v>30</v>
      </c>
      <c r="E4442" s="171">
        <v>0</v>
      </c>
      <c r="F4442" s="171">
        <v>520.16</v>
      </c>
      <c r="G4442" s="171" t="s">
        <v>10451</v>
      </c>
    </row>
    <row r="4443" spans="1:7">
      <c r="A4443" s="171">
        <v>12815</v>
      </c>
      <c r="B4443" s="172" t="s">
        <v>821</v>
      </c>
      <c r="C4443" s="173" t="s">
        <v>814</v>
      </c>
      <c r="D4443" s="173" t="s">
        <v>30</v>
      </c>
      <c r="E4443" s="171">
        <v>0.03</v>
      </c>
      <c r="F4443" s="171">
        <v>7.33</v>
      </c>
      <c r="G4443" s="171" t="s">
        <v>10451</v>
      </c>
    </row>
    <row r="4444" spans="1:7">
      <c r="A4444" s="171">
        <v>12892</v>
      </c>
      <c r="B4444" s="172" t="s">
        <v>822</v>
      </c>
      <c r="C4444" s="173" t="s">
        <v>814</v>
      </c>
      <c r="D4444" s="173" t="s">
        <v>823</v>
      </c>
      <c r="E4444" s="171">
        <v>0.04</v>
      </c>
      <c r="F4444" s="171">
        <v>10.8</v>
      </c>
      <c r="G4444" s="171" t="s">
        <v>10451</v>
      </c>
    </row>
    <row r="4445" spans="1:7">
      <c r="A4445" s="171">
        <v>12893</v>
      </c>
      <c r="B4445" s="172" t="s">
        <v>824</v>
      </c>
      <c r="C4445" s="173" t="s">
        <v>814</v>
      </c>
      <c r="D4445" s="173" t="s">
        <v>823</v>
      </c>
      <c r="E4445" s="171">
        <v>0.01</v>
      </c>
      <c r="F4445" s="171">
        <v>57.6</v>
      </c>
      <c r="G4445" s="171" t="s">
        <v>10451</v>
      </c>
    </row>
    <row r="4446" spans="1:7">
      <c r="A4446" s="171">
        <v>2436</v>
      </c>
      <c r="B4446" s="172" t="s">
        <v>936</v>
      </c>
      <c r="C4446" s="173" t="s">
        <v>820</v>
      </c>
      <c r="D4446" s="173" t="s">
        <v>336</v>
      </c>
      <c r="E4446" s="171">
        <v>3.09</v>
      </c>
      <c r="F4446" s="171" t="s">
        <v>10451</v>
      </c>
      <c r="G4446" s="171">
        <v>16.72</v>
      </c>
    </row>
    <row r="4447" spans="1:7">
      <c r="A4447" s="171">
        <v>25966</v>
      </c>
      <c r="B4447" s="172" t="s">
        <v>827</v>
      </c>
      <c r="C4447" s="173" t="s">
        <v>814</v>
      </c>
      <c r="D4447" s="173" t="s">
        <v>828</v>
      </c>
      <c r="E4447" s="171">
        <v>0</v>
      </c>
      <c r="F4447" s="171">
        <v>13.84</v>
      </c>
      <c r="G4447" s="171" t="s">
        <v>10451</v>
      </c>
    </row>
    <row r="4448" spans="1:7">
      <c r="A4448" s="171">
        <v>2711</v>
      </c>
      <c r="B4448" s="172" t="s">
        <v>831</v>
      </c>
      <c r="C4448" s="173" t="s">
        <v>814</v>
      </c>
      <c r="D4448" s="173" t="s">
        <v>30</v>
      </c>
      <c r="E4448" s="171">
        <v>0</v>
      </c>
      <c r="F4448" s="171">
        <v>112.95</v>
      </c>
      <c r="G4448" s="171" t="s">
        <v>10451</v>
      </c>
    </row>
    <row r="4449" spans="1:7">
      <c r="A4449" s="171">
        <v>34783</v>
      </c>
      <c r="B4449" s="172" t="s">
        <v>1151</v>
      </c>
      <c r="C4449" s="173" t="s">
        <v>820</v>
      </c>
      <c r="D4449" s="173" t="s">
        <v>336</v>
      </c>
      <c r="E4449" s="171">
        <v>5.14</v>
      </c>
      <c r="F4449" s="171" t="s">
        <v>10451</v>
      </c>
      <c r="G4449" s="171">
        <v>81.12</v>
      </c>
    </row>
    <row r="4450" spans="1:7">
      <c r="A4450" s="171">
        <v>36144</v>
      </c>
      <c r="B4450" s="172" t="s">
        <v>832</v>
      </c>
      <c r="C4450" s="173" t="s">
        <v>814</v>
      </c>
      <c r="D4450" s="173" t="s">
        <v>30</v>
      </c>
      <c r="E4450" s="171">
        <v>0.36</v>
      </c>
      <c r="F4450" s="171">
        <v>1.34</v>
      </c>
      <c r="G4450" s="171" t="s">
        <v>10451</v>
      </c>
    </row>
    <row r="4451" spans="1:7">
      <c r="A4451" s="171">
        <v>36146</v>
      </c>
      <c r="B4451" s="172" t="s">
        <v>833</v>
      </c>
      <c r="C4451" s="173" t="s">
        <v>814</v>
      </c>
      <c r="D4451" s="173" t="s">
        <v>30</v>
      </c>
      <c r="E4451" s="171">
        <v>0</v>
      </c>
      <c r="F4451" s="171">
        <v>204</v>
      </c>
      <c r="G4451" s="171" t="s">
        <v>10451</v>
      </c>
    </row>
    <row r="4452" spans="1:7" ht="21">
      <c r="A4452" s="171">
        <v>36149</v>
      </c>
      <c r="B4452" s="172" t="s">
        <v>834</v>
      </c>
      <c r="C4452" s="173" t="s">
        <v>814</v>
      </c>
      <c r="D4452" s="173" t="s">
        <v>30</v>
      </c>
      <c r="E4452" s="171">
        <v>0</v>
      </c>
      <c r="F4452" s="171">
        <v>141</v>
      </c>
      <c r="G4452" s="171" t="s">
        <v>10451</v>
      </c>
    </row>
    <row r="4453" spans="1:7">
      <c r="A4453" s="171">
        <v>36150</v>
      </c>
      <c r="B4453" s="172" t="s">
        <v>835</v>
      </c>
      <c r="C4453" s="173" t="s">
        <v>814</v>
      </c>
      <c r="D4453" s="173" t="s">
        <v>30</v>
      </c>
      <c r="E4453" s="171">
        <v>0.01</v>
      </c>
      <c r="F4453" s="171">
        <v>35.64</v>
      </c>
      <c r="G4453" s="171" t="s">
        <v>10451</v>
      </c>
    </row>
    <row r="4454" spans="1:7" ht="21">
      <c r="A4454" s="171">
        <v>36153</v>
      </c>
      <c r="B4454" s="172" t="s">
        <v>836</v>
      </c>
      <c r="C4454" s="173" t="s">
        <v>814</v>
      </c>
      <c r="D4454" s="173" t="s">
        <v>30</v>
      </c>
      <c r="E4454" s="171">
        <v>0</v>
      </c>
      <c r="F4454" s="171">
        <v>160.5</v>
      </c>
      <c r="G4454" s="171" t="s">
        <v>10451</v>
      </c>
    </row>
    <row r="4455" spans="1:7">
      <c r="A4455" s="171">
        <v>37370</v>
      </c>
      <c r="B4455" s="172" t="s">
        <v>838</v>
      </c>
      <c r="C4455" s="173" t="s">
        <v>814</v>
      </c>
      <c r="D4455" s="173" t="s">
        <v>336</v>
      </c>
      <c r="E4455" s="171">
        <v>3</v>
      </c>
      <c r="F4455" s="171">
        <v>2.48</v>
      </c>
      <c r="G4455" s="171" t="s">
        <v>10451</v>
      </c>
    </row>
    <row r="4456" spans="1:7">
      <c r="A4456" s="171">
        <v>37371</v>
      </c>
      <c r="B4456" s="172" t="s">
        <v>839</v>
      </c>
      <c r="C4456" s="173" t="s">
        <v>814</v>
      </c>
      <c r="D4456" s="173" t="s">
        <v>336</v>
      </c>
      <c r="E4456" s="171">
        <v>3</v>
      </c>
      <c r="F4456" s="171">
        <v>0.55000000000000004</v>
      </c>
      <c r="G4456" s="171" t="s">
        <v>10451</v>
      </c>
    </row>
    <row r="4457" spans="1:7">
      <c r="A4457" s="171">
        <v>37372</v>
      </c>
      <c r="B4457" s="172" t="s">
        <v>840</v>
      </c>
      <c r="C4457" s="173" t="s">
        <v>814</v>
      </c>
      <c r="D4457" s="173" t="s">
        <v>336</v>
      </c>
      <c r="E4457" s="171">
        <v>8</v>
      </c>
      <c r="F4457" s="171">
        <v>0.37</v>
      </c>
      <c r="G4457" s="171" t="s">
        <v>10451</v>
      </c>
    </row>
    <row r="4458" spans="1:7">
      <c r="A4458" s="171">
        <v>37373</v>
      </c>
      <c r="B4458" s="172" t="s">
        <v>841</v>
      </c>
      <c r="C4458" s="173" t="s">
        <v>814</v>
      </c>
      <c r="D4458" s="173" t="s">
        <v>336</v>
      </c>
      <c r="E4458" s="171">
        <v>8</v>
      </c>
      <c r="F4458" s="171">
        <v>0.02</v>
      </c>
      <c r="G4458" s="171" t="s">
        <v>10451</v>
      </c>
    </row>
    <row r="4459" spans="1:7">
      <c r="A4459" s="171">
        <v>38382</v>
      </c>
      <c r="B4459" s="172" t="s">
        <v>843</v>
      </c>
      <c r="C4459" s="173" t="s">
        <v>814</v>
      </c>
      <c r="D4459" s="173" t="s">
        <v>30</v>
      </c>
      <c r="E4459" s="171">
        <v>0.01</v>
      </c>
      <c r="F4459" s="171">
        <v>9.56</v>
      </c>
      <c r="G4459" s="171" t="s">
        <v>10451</v>
      </c>
    </row>
    <row r="4460" spans="1:7">
      <c r="A4460" s="171">
        <v>38390</v>
      </c>
      <c r="B4460" s="172" t="s">
        <v>844</v>
      </c>
      <c r="C4460" s="173" t="s">
        <v>814</v>
      </c>
      <c r="D4460" s="173" t="s">
        <v>30</v>
      </c>
      <c r="E4460" s="171">
        <v>0</v>
      </c>
      <c r="F4460" s="171">
        <v>28.83</v>
      </c>
      <c r="G4460" s="171" t="s">
        <v>10451</v>
      </c>
    </row>
    <row r="4461" spans="1:7">
      <c r="A4461" s="171">
        <v>38393</v>
      </c>
      <c r="B4461" s="172" t="s">
        <v>845</v>
      </c>
      <c r="C4461" s="173" t="s">
        <v>814</v>
      </c>
      <c r="D4461" s="173" t="s">
        <v>30</v>
      </c>
      <c r="E4461" s="171">
        <v>0</v>
      </c>
      <c r="F4461" s="171">
        <v>13</v>
      </c>
      <c r="G4461" s="171" t="s">
        <v>10451</v>
      </c>
    </row>
    <row r="4462" spans="1:7">
      <c r="A4462" s="171">
        <v>38396</v>
      </c>
      <c r="B4462" s="172" t="s">
        <v>846</v>
      </c>
      <c r="C4462" s="173" t="s">
        <v>814</v>
      </c>
      <c r="D4462" s="173" t="s">
        <v>30</v>
      </c>
      <c r="E4462" s="171">
        <v>0</v>
      </c>
      <c r="F4462" s="171">
        <v>359.64</v>
      </c>
      <c r="G4462" s="171" t="s">
        <v>10451</v>
      </c>
    </row>
    <row r="4463" spans="1:7">
      <c r="A4463" s="171">
        <v>38399</v>
      </c>
      <c r="B4463" s="172" t="s">
        <v>847</v>
      </c>
      <c r="C4463" s="173" t="s">
        <v>814</v>
      </c>
      <c r="D4463" s="173" t="s">
        <v>30</v>
      </c>
      <c r="E4463" s="171">
        <v>0</v>
      </c>
      <c r="F4463" s="171">
        <v>139.57</v>
      </c>
      <c r="G4463" s="171" t="s">
        <v>10451</v>
      </c>
    </row>
    <row r="4464" spans="1:7" ht="21">
      <c r="A4464" s="171">
        <v>38413</v>
      </c>
      <c r="B4464" s="172" t="s">
        <v>848</v>
      </c>
      <c r="C4464" s="173" t="s">
        <v>814</v>
      </c>
      <c r="D4464" s="173" t="s">
        <v>30</v>
      </c>
      <c r="E4464" s="171">
        <v>0</v>
      </c>
      <c r="F4464" s="171">
        <v>536.28</v>
      </c>
      <c r="G4464" s="171" t="s">
        <v>10451</v>
      </c>
    </row>
    <row r="4465" spans="1:7">
      <c r="A4465" s="171">
        <v>38476</v>
      </c>
      <c r="B4465" s="172" t="s">
        <v>849</v>
      </c>
      <c r="C4465" s="173" t="s">
        <v>814</v>
      </c>
      <c r="D4465" s="173" t="s">
        <v>30</v>
      </c>
      <c r="E4465" s="171">
        <v>0</v>
      </c>
      <c r="F4465" s="171">
        <v>210.29</v>
      </c>
      <c r="G4465" s="171" t="s">
        <v>10451</v>
      </c>
    </row>
    <row r="4466" spans="1:7">
      <c r="A4466" s="171">
        <v>38477</v>
      </c>
      <c r="B4466" s="172" t="s">
        <v>850</v>
      </c>
      <c r="C4466" s="173" t="s">
        <v>814</v>
      </c>
      <c r="D4466" s="173" t="s">
        <v>30</v>
      </c>
      <c r="E4466" s="171">
        <v>0</v>
      </c>
      <c r="F4466" s="171">
        <v>595.54999999999995</v>
      </c>
      <c r="G4466" s="171" t="s">
        <v>10451</v>
      </c>
    </row>
    <row r="4467" spans="1:7">
      <c r="A4467" s="374"/>
      <c r="B4467" s="374"/>
      <c r="C4467" s="374"/>
      <c r="D4467" s="374"/>
      <c r="E4467" s="374"/>
      <c r="F4467" s="374"/>
      <c r="G4467" s="374"/>
    </row>
    <row r="4468" spans="1:7">
      <c r="A4468" s="219" t="s">
        <v>542</v>
      </c>
      <c r="B4468" s="220" t="s">
        <v>543</v>
      </c>
      <c r="C4468" s="221" t="s">
        <v>57</v>
      </c>
      <c r="D4468" s="221" t="s">
        <v>30</v>
      </c>
      <c r="E4468" s="222">
        <v>1</v>
      </c>
      <c r="F4468" s="222">
        <v>287.32</v>
      </c>
      <c r="G4468" s="222">
        <v>168.47</v>
      </c>
    </row>
    <row r="4469" spans="1:7">
      <c r="A4469" s="171">
        <v>10</v>
      </c>
      <c r="B4469" s="172" t="s">
        <v>816</v>
      </c>
      <c r="C4469" s="173" t="s">
        <v>814</v>
      </c>
      <c r="D4469" s="173" t="s">
        <v>30</v>
      </c>
      <c r="E4469" s="171">
        <v>0.09</v>
      </c>
      <c r="F4469" s="171">
        <v>9.4499999999999993</v>
      </c>
      <c r="G4469" s="171" t="s">
        <v>10451</v>
      </c>
    </row>
    <row r="4470" spans="1:7" ht="21">
      <c r="A4470" s="171">
        <v>11359</v>
      </c>
      <c r="B4470" s="172" t="s">
        <v>818</v>
      </c>
      <c r="C4470" s="173" t="s">
        <v>814</v>
      </c>
      <c r="D4470" s="173" t="s">
        <v>30</v>
      </c>
      <c r="E4470" s="171">
        <v>0</v>
      </c>
      <c r="F4470" s="171">
        <v>520.16</v>
      </c>
      <c r="G4470" s="171" t="s">
        <v>10451</v>
      </c>
    </row>
    <row r="4471" spans="1:7">
      <c r="A4471" s="171">
        <v>1167</v>
      </c>
      <c r="B4471" s="172" t="s">
        <v>1152</v>
      </c>
      <c r="C4471" s="173" t="s">
        <v>814</v>
      </c>
      <c r="D4471" s="173" t="s">
        <v>30</v>
      </c>
      <c r="E4471" s="171">
        <v>1</v>
      </c>
      <c r="F4471" s="171">
        <v>65.87</v>
      </c>
      <c r="G4471" s="171" t="s">
        <v>10451</v>
      </c>
    </row>
    <row r="4472" spans="1:7">
      <c r="A4472" s="171">
        <v>12815</v>
      </c>
      <c r="B4472" s="172" t="s">
        <v>821</v>
      </c>
      <c r="C4472" s="173" t="s">
        <v>814</v>
      </c>
      <c r="D4472" s="173" t="s">
        <v>30</v>
      </c>
      <c r="E4472" s="171">
        <v>0.1</v>
      </c>
      <c r="F4472" s="171">
        <v>7.33</v>
      </c>
      <c r="G4472" s="171" t="s">
        <v>10451</v>
      </c>
    </row>
    <row r="4473" spans="1:7">
      <c r="A4473" s="171">
        <v>12892</v>
      </c>
      <c r="B4473" s="172" t="s">
        <v>822</v>
      </c>
      <c r="C4473" s="173" t="s">
        <v>814</v>
      </c>
      <c r="D4473" s="173" t="s">
        <v>823</v>
      </c>
      <c r="E4473" s="171">
        <v>0.15</v>
      </c>
      <c r="F4473" s="171">
        <v>10.8</v>
      </c>
      <c r="G4473" s="171" t="s">
        <v>10451</v>
      </c>
    </row>
    <row r="4474" spans="1:7">
      <c r="A4474" s="171">
        <v>12893</v>
      </c>
      <c r="B4474" s="172" t="s">
        <v>824</v>
      </c>
      <c r="C4474" s="173" t="s">
        <v>814</v>
      </c>
      <c r="D4474" s="173" t="s">
        <v>823</v>
      </c>
      <c r="E4474" s="171">
        <v>0.02</v>
      </c>
      <c r="F4474" s="171">
        <v>57.6</v>
      </c>
      <c r="G4474" s="171" t="s">
        <v>10451</v>
      </c>
    </row>
    <row r="4475" spans="1:7">
      <c r="A4475" s="171">
        <v>20080</v>
      </c>
      <c r="B4475" s="172" t="s">
        <v>1153</v>
      </c>
      <c r="C4475" s="173" t="s">
        <v>814</v>
      </c>
      <c r="D4475" s="173" t="s">
        <v>30</v>
      </c>
      <c r="E4475" s="171">
        <v>0.28999999999999998</v>
      </c>
      <c r="F4475" s="171">
        <v>12.21</v>
      </c>
      <c r="G4475" s="171" t="s">
        <v>10451</v>
      </c>
    </row>
    <row r="4476" spans="1:7">
      <c r="A4476" s="171">
        <v>20083</v>
      </c>
      <c r="B4476" s="172" t="s">
        <v>1154</v>
      </c>
      <c r="C4476" s="173" t="s">
        <v>814</v>
      </c>
      <c r="D4476" s="173" t="s">
        <v>30</v>
      </c>
      <c r="E4476" s="171">
        <v>0.09</v>
      </c>
      <c r="F4476" s="171">
        <v>33.409999999999997</v>
      </c>
      <c r="G4476" s="171" t="s">
        <v>10451</v>
      </c>
    </row>
    <row r="4477" spans="1:7">
      <c r="A4477" s="171">
        <v>246</v>
      </c>
      <c r="B4477" s="172" t="s">
        <v>876</v>
      </c>
      <c r="C4477" s="173" t="s">
        <v>820</v>
      </c>
      <c r="D4477" s="173" t="s">
        <v>336</v>
      </c>
      <c r="E4477" s="171">
        <v>5.07</v>
      </c>
      <c r="F4477" s="171" t="s">
        <v>10451</v>
      </c>
      <c r="G4477" s="171">
        <v>12.79</v>
      </c>
    </row>
    <row r="4478" spans="1:7">
      <c r="A4478" s="171">
        <v>25966</v>
      </c>
      <c r="B4478" s="172" t="s">
        <v>827</v>
      </c>
      <c r="C4478" s="173" t="s">
        <v>814</v>
      </c>
      <c r="D4478" s="173" t="s">
        <v>828</v>
      </c>
      <c r="E4478" s="171">
        <v>0.02</v>
      </c>
      <c r="F4478" s="171">
        <v>13.84</v>
      </c>
      <c r="G4478" s="171" t="s">
        <v>10451</v>
      </c>
    </row>
    <row r="4479" spans="1:7">
      <c r="A4479" s="171">
        <v>2696</v>
      </c>
      <c r="B4479" s="172" t="s">
        <v>877</v>
      </c>
      <c r="C4479" s="173" t="s">
        <v>820</v>
      </c>
      <c r="D4479" s="173" t="s">
        <v>336</v>
      </c>
      <c r="E4479" s="171">
        <v>6.09</v>
      </c>
      <c r="F4479" s="171" t="s">
        <v>10451</v>
      </c>
      <c r="G4479" s="171">
        <v>17.02</v>
      </c>
    </row>
    <row r="4480" spans="1:7">
      <c r="A4480" s="171">
        <v>2711</v>
      </c>
      <c r="B4480" s="172" t="s">
        <v>831</v>
      </c>
      <c r="C4480" s="173" t="s">
        <v>814</v>
      </c>
      <c r="D4480" s="173" t="s">
        <v>30</v>
      </c>
      <c r="E4480" s="171">
        <v>0.01</v>
      </c>
      <c r="F4480" s="171">
        <v>112.95</v>
      </c>
      <c r="G4480" s="171" t="s">
        <v>10451</v>
      </c>
    </row>
    <row r="4481" spans="1:7">
      <c r="A4481" s="171">
        <v>3148</v>
      </c>
      <c r="B4481" s="172" t="s">
        <v>890</v>
      </c>
      <c r="C4481" s="173" t="s">
        <v>814</v>
      </c>
      <c r="D4481" s="173" t="s">
        <v>30</v>
      </c>
      <c r="E4481" s="171">
        <v>0.03</v>
      </c>
      <c r="F4481" s="171">
        <v>7</v>
      </c>
      <c r="G4481" s="171" t="s">
        <v>10451</v>
      </c>
    </row>
    <row r="4482" spans="1:7">
      <c r="A4482" s="171">
        <v>3530</v>
      </c>
      <c r="B4482" s="172" t="s">
        <v>1155</v>
      </c>
      <c r="C4482" s="173" t="s">
        <v>814</v>
      </c>
      <c r="D4482" s="173" t="s">
        <v>30</v>
      </c>
      <c r="E4482" s="171">
        <v>1</v>
      </c>
      <c r="F4482" s="171">
        <v>160</v>
      </c>
      <c r="G4482" s="171" t="s">
        <v>10451</v>
      </c>
    </row>
    <row r="4483" spans="1:7">
      <c r="A4483" s="171">
        <v>36144</v>
      </c>
      <c r="B4483" s="172" t="s">
        <v>832</v>
      </c>
      <c r="C4483" s="173" t="s">
        <v>814</v>
      </c>
      <c r="D4483" s="173" t="s">
        <v>30</v>
      </c>
      <c r="E4483" s="171">
        <v>1.23</v>
      </c>
      <c r="F4483" s="171">
        <v>1.34</v>
      </c>
      <c r="G4483" s="171" t="s">
        <v>10451</v>
      </c>
    </row>
    <row r="4484" spans="1:7">
      <c r="A4484" s="171">
        <v>36146</v>
      </c>
      <c r="B4484" s="172" t="s">
        <v>833</v>
      </c>
      <c r="C4484" s="173" t="s">
        <v>814</v>
      </c>
      <c r="D4484" s="173" t="s">
        <v>30</v>
      </c>
      <c r="E4484" s="171">
        <v>0.01</v>
      </c>
      <c r="F4484" s="171">
        <v>204</v>
      </c>
      <c r="G4484" s="171" t="s">
        <v>10451</v>
      </c>
    </row>
    <row r="4485" spans="1:7" ht="21">
      <c r="A4485" s="171">
        <v>36149</v>
      </c>
      <c r="B4485" s="172" t="s">
        <v>834</v>
      </c>
      <c r="C4485" s="173" t="s">
        <v>814</v>
      </c>
      <c r="D4485" s="173" t="s">
        <v>30</v>
      </c>
      <c r="E4485" s="171">
        <v>0.01</v>
      </c>
      <c r="F4485" s="171">
        <v>141</v>
      </c>
      <c r="G4485" s="171" t="s">
        <v>10451</v>
      </c>
    </row>
    <row r="4486" spans="1:7">
      <c r="A4486" s="171">
        <v>36150</v>
      </c>
      <c r="B4486" s="172" t="s">
        <v>835</v>
      </c>
      <c r="C4486" s="173" t="s">
        <v>814</v>
      </c>
      <c r="D4486" s="173" t="s">
        <v>30</v>
      </c>
      <c r="E4486" s="171">
        <v>0.03</v>
      </c>
      <c r="F4486" s="171">
        <v>35.64</v>
      </c>
      <c r="G4486" s="171" t="s">
        <v>10451</v>
      </c>
    </row>
    <row r="4487" spans="1:7" ht="21">
      <c r="A4487" s="171">
        <v>36153</v>
      </c>
      <c r="B4487" s="172" t="s">
        <v>836</v>
      </c>
      <c r="C4487" s="173" t="s">
        <v>814</v>
      </c>
      <c r="D4487" s="173" t="s">
        <v>30</v>
      </c>
      <c r="E4487" s="171">
        <v>0.01</v>
      </c>
      <c r="F4487" s="171">
        <v>160.5</v>
      </c>
      <c r="G4487" s="171" t="s">
        <v>10451</v>
      </c>
    </row>
    <row r="4488" spans="1:7">
      <c r="A4488" s="171">
        <v>37370</v>
      </c>
      <c r="B4488" s="172" t="s">
        <v>838</v>
      </c>
      <c r="C4488" s="173" t="s">
        <v>814</v>
      </c>
      <c r="D4488" s="173" t="s">
        <v>336</v>
      </c>
      <c r="E4488" s="171">
        <v>11</v>
      </c>
      <c r="F4488" s="171">
        <v>2.48</v>
      </c>
      <c r="G4488" s="171" t="s">
        <v>10451</v>
      </c>
    </row>
    <row r="4489" spans="1:7">
      <c r="A4489" s="171">
        <v>37371</v>
      </c>
      <c r="B4489" s="172" t="s">
        <v>839</v>
      </c>
      <c r="C4489" s="173" t="s">
        <v>814</v>
      </c>
      <c r="D4489" s="173" t="s">
        <v>336</v>
      </c>
      <c r="E4489" s="171">
        <v>11</v>
      </c>
      <c r="F4489" s="171">
        <v>0.55000000000000004</v>
      </c>
      <c r="G4489" s="171" t="s">
        <v>10451</v>
      </c>
    </row>
    <row r="4490" spans="1:7">
      <c r="A4490" s="171">
        <v>37372</v>
      </c>
      <c r="B4490" s="172" t="s">
        <v>840</v>
      </c>
      <c r="C4490" s="173" t="s">
        <v>814</v>
      </c>
      <c r="D4490" s="173" t="s">
        <v>336</v>
      </c>
      <c r="E4490" s="171">
        <v>11</v>
      </c>
      <c r="F4490" s="171">
        <v>0.37</v>
      </c>
      <c r="G4490" s="171" t="s">
        <v>10451</v>
      </c>
    </row>
    <row r="4491" spans="1:7">
      <c r="A4491" s="171">
        <v>37373</v>
      </c>
      <c r="B4491" s="172" t="s">
        <v>841</v>
      </c>
      <c r="C4491" s="173" t="s">
        <v>814</v>
      </c>
      <c r="D4491" s="173" t="s">
        <v>336</v>
      </c>
      <c r="E4491" s="171">
        <v>11</v>
      </c>
      <c r="F4491" s="171">
        <v>0.02</v>
      </c>
      <c r="G4491" s="171" t="s">
        <v>10451</v>
      </c>
    </row>
    <row r="4492" spans="1:7">
      <c r="A4492" s="171">
        <v>38382</v>
      </c>
      <c r="B4492" s="172" t="s">
        <v>843</v>
      </c>
      <c r="C4492" s="173" t="s">
        <v>814</v>
      </c>
      <c r="D4492" s="173" t="s">
        <v>30</v>
      </c>
      <c r="E4492" s="171">
        <v>0.03</v>
      </c>
      <c r="F4492" s="171">
        <v>9.56</v>
      </c>
      <c r="G4492" s="171" t="s">
        <v>10451</v>
      </c>
    </row>
    <row r="4493" spans="1:7">
      <c r="A4493" s="171">
        <v>38383</v>
      </c>
      <c r="B4493" s="172" t="s">
        <v>1156</v>
      </c>
      <c r="C4493" s="173" t="s">
        <v>814</v>
      </c>
      <c r="D4493" s="173" t="s">
        <v>30</v>
      </c>
      <c r="E4493" s="171">
        <v>0.05</v>
      </c>
      <c r="F4493" s="171">
        <v>1.79</v>
      </c>
      <c r="G4493" s="171" t="s">
        <v>10451</v>
      </c>
    </row>
    <row r="4494" spans="1:7">
      <c r="A4494" s="171">
        <v>38390</v>
      </c>
      <c r="B4494" s="172" t="s">
        <v>844</v>
      </c>
      <c r="C4494" s="173" t="s">
        <v>814</v>
      </c>
      <c r="D4494" s="173" t="s">
        <v>30</v>
      </c>
      <c r="E4494" s="171">
        <v>0.02</v>
      </c>
      <c r="F4494" s="171">
        <v>28.83</v>
      </c>
      <c r="G4494" s="171" t="s">
        <v>10451</v>
      </c>
    </row>
    <row r="4495" spans="1:7">
      <c r="A4495" s="171">
        <v>38393</v>
      </c>
      <c r="B4495" s="172" t="s">
        <v>845</v>
      </c>
      <c r="C4495" s="173" t="s">
        <v>814</v>
      </c>
      <c r="D4495" s="173" t="s">
        <v>30</v>
      </c>
      <c r="E4495" s="171">
        <v>0.02</v>
      </c>
      <c r="F4495" s="171">
        <v>13</v>
      </c>
      <c r="G4495" s="171" t="s">
        <v>10451</v>
      </c>
    </row>
    <row r="4496" spans="1:7">
      <c r="A4496" s="171">
        <v>38396</v>
      </c>
      <c r="B4496" s="172" t="s">
        <v>846</v>
      </c>
      <c r="C4496" s="173" t="s">
        <v>814</v>
      </c>
      <c r="D4496" s="173" t="s">
        <v>30</v>
      </c>
      <c r="E4496" s="171">
        <v>0</v>
      </c>
      <c r="F4496" s="171">
        <v>359.64</v>
      </c>
      <c r="G4496" s="171" t="s">
        <v>10451</v>
      </c>
    </row>
    <row r="4497" spans="1:7">
      <c r="A4497" s="171">
        <v>38399</v>
      </c>
      <c r="B4497" s="172" t="s">
        <v>847</v>
      </c>
      <c r="C4497" s="173" t="s">
        <v>814</v>
      </c>
      <c r="D4497" s="173" t="s">
        <v>30</v>
      </c>
      <c r="E4497" s="171">
        <v>0</v>
      </c>
      <c r="F4497" s="171">
        <v>139.57</v>
      </c>
      <c r="G4497" s="171" t="s">
        <v>10451</v>
      </c>
    </row>
    <row r="4498" spans="1:7" ht="21">
      <c r="A4498" s="171">
        <v>38413</v>
      </c>
      <c r="B4498" s="172" t="s">
        <v>848</v>
      </c>
      <c r="C4498" s="173" t="s">
        <v>814</v>
      </c>
      <c r="D4498" s="173" t="s">
        <v>30</v>
      </c>
      <c r="E4498" s="171">
        <v>0</v>
      </c>
      <c r="F4498" s="171">
        <v>536.28</v>
      </c>
      <c r="G4498" s="171" t="s">
        <v>10451</v>
      </c>
    </row>
    <row r="4499" spans="1:7">
      <c r="A4499" s="171">
        <v>38476</v>
      </c>
      <c r="B4499" s="172" t="s">
        <v>849</v>
      </c>
      <c r="C4499" s="173" t="s">
        <v>814</v>
      </c>
      <c r="D4499" s="173" t="s">
        <v>30</v>
      </c>
      <c r="E4499" s="171">
        <v>0</v>
      </c>
      <c r="F4499" s="171">
        <v>210.29</v>
      </c>
      <c r="G4499" s="171" t="s">
        <v>10451</v>
      </c>
    </row>
    <row r="4500" spans="1:7">
      <c r="A4500" s="171">
        <v>38477</v>
      </c>
      <c r="B4500" s="172" t="s">
        <v>850</v>
      </c>
      <c r="C4500" s="173" t="s">
        <v>814</v>
      </c>
      <c r="D4500" s="173" t="s">
        <v>30</v>
      </c>
      <c r="E4500" s="171">
        <v>0</v>
      </c>
      <c r="F4500" s="171">
        <v>595.54999999999995</v>
      </c>
      <c r="G4500" s="171" t="s">
        <v>10451</v>
      </c>
    </row>
    <row r="4501" spans="1:7">
      <c r="A4501" s="171">
        <v>7307</v>
      </c>
      <c r="B4501" s="172" t="s">
        <v>892</v>
      </c>
      <c r="C4501" s="173" t="s">
        <v>814</v>
      </c>
      <c r="D4501" s="173" t="s">
        <v>828</v>
      </c>
      <c r="E4501" s="171">
        <v>0.01</v>
      </c>
      <c r="F4501" s="171">
        <v>21.35</v>
      </c>
      <c r="G4501" s="171" t="s">
        <v>10451</v>
      </c>
    </row>
    <row r="4502" spans="1:7">
      <c r="A4502" s="374"/>
      <c r="B4502" s="374"/>
      <c r="C4502" s="374"/>
      <c r="D4502" s="374"/>
      <c r="E4502" s="374"/>
      <c r="F4502" s="374"/>
      <c r="G4502" s="374"/>
    </row>
    <row r="4503" spans="1:7">
      <c r="A4503" s="219" t="s">
        <v>545</v>
      </c>
      <c r="B4503" s="220" t="s">
        <v>546</v>
      </c>
      <c r="C4503" s="221" t="s">
        <v>57</v>
      </c>
      <c r="D4503" s="221" t="s">
        <v>336</v>
      </c>
      <c r="E4503" s="222">
        <v>50</v>
      </c>
      <c r="F4503" s="222">
        <v>6.04</v>
      </c>
      <c r="G4503" s="222">
        <v>12.79</v>
      </c>
    </row>
    <row r="4504" spans="1:7">
      <c r="A4504" s="171">
        <v>10</v>
      </c>
      <c r="B4504" s="172" t="s">
        <v>816</v>
      </c>
      <c r="C4504" s="173" t="s">
        <v>814</v>
      </c>
      <c r="D4504" s="173" t="s">
        <v>30</v>
      </c>
      <c r="E4504" s="171">
        <v>0.4</v>
      </c>
      <c r="F4504" s="171">
        <v>9.4499999999999993</v>
      </c>
      <c r="G4504" s="171" t="s">
        <v>10451</v>
      </c>
    </row>
    <row r="4505" spans="1:7" ht="21">
      <c r="A4505" s="171">
        <v>11359</v>
      </c>
      <c r="B4505" s="172" t="s">
        <v>818</v>
      </c>
      <c r="C4505" s="173" t="s">
        <v>814</v>
      </c>
      <c r="D4505" s="173" t="s">
        <v>30</v>
      </c>
      <c r="E4505" s="171">
        <v>0</v>
      </c>
      <c r="F4505" s="171">
        <v>520.16</v>
      </c>
      <c r="G4505" s="171" t="s">
        <v>10451</v>
      </c>
    </row>
    <row r="4506" spans="1:7">
      <c r="A4506" s="171">
        <v>12815</v>
      </c>
      <c r="B4506" s="172" t="s">
        <v>821</v>
      </c>
      <c r="C4506" s="173" t="s">
        <v>814</v>
      </c>
      <c r="D4506" s="173" t="s">
        <v>30</v>
      </c>
      <c r="E4506" s="171">
        <v>0.45</v>
      </c>
      <c r="F4506" s="171">
        <v>7.33</v>
      </c>
      <c r="G4506" s="171" t="s">
        <v>10451</v>
      </c>
    </row>
    <row r="4507" spans="1:7">
      <c r="A4507" s="171">
        <v>12892</v>
      </c>
      <c r="B4507" s="172" t="s">
        <v>822</v>
      </c>
      <c r="C4507" s="173" t="s">
        <v>814</v>
      </c>
      <c r="D4507" s="173" t="s">
        <v>823</v>
      </c>
      <c r="E4507" s="171">
        <v>0.69</v>
      </c>
      <c r="F4507" s="171">
        <v>10.8</v>
      </c>
      <c r="G4507" s="171" t="s">
        <v>10451</v>
      </c>
    </row>
    <row r="4508" spans="1:7">
      <c r="A4508" s="171">
        <v>12893</v>
      </c>
      <c r="B4508" s="172" t="s">
        <v>824</v>
      </c>
      <c r="C4508" s="173" t="s">
        <v>814</v>
      </c>
      <c r="D4508" s="173" t="s">
        <v>823</v>
      </c>
      <c r="E4508" s="171">
        <v>0.08</v>
      </c>
      <c r="F4508" s="171">
        <v>57.6</v>
      </c>
      <c r="G4508" s="171" t="s">
        <v>10451</v>
      </c>
    </row>
    <row r="4509" spans="1:7">
      <c r="A4509" s="171">
        <v>25966</v>
      </c>
      <c r="B4509" s="172" t="s">
        <v>827</v>
      </c>
      <c r="C4509" s="173" t="s">
        <v>814</v>
      </c>
      <c r="D4509" s="173" t="s">
        <v>828</v>
      </c>
      <c r="E4509" s="171">
        <v>0.08</v>
      </c>
      <c r="F4509" s="171">
        <v>13.84</v>
      </c>
      <c r="G4509" s="171" t="s">
        <v>10451</v>
      </c>
    </row>
    <row r="4510" spans="1:7">
      <c r="A4510" s="171">
        <v>2711</v>
      </c>
      <c r="B4510" s="172" t="s">
        <v>831</v>
      </c>
      <c r="C4510" s="173" t="s">
        <v>814</v>
      </c>
      <c r="D4510" s="173" t="s">
        <v>30</v>
      </c>
      <c r="E4510" s="171">
        <v>0.03</v>
      </c>
      <c r="F4510" s="171">
        <v>112.95</v>
      </c>
      <c r="G4510" s="171" t="s">
        <v>10451</v>
      </c>
    </row>
    <row r="4511" spans="1:7">
      <c r="A4511" s="171">
        <v>3</v>
      </c>
      <c r="B4511" s="172" t="s">
        <v>1157</v>
      </c>
      <c r="C4511" s="173" t="s">
        <v>814</v>
      </c>
      <c r="D4511" s="173" t="s">
        <v>828</v>
      </c>
      <c r="E4511" s="171">
        <v>17.5</v>
      </c>
      <c r="F4511" s="171">
        <v>3.14</v>
      </c>
      <c r="G4511" s="171" t="s">
        <v>10451</v>
      </c>
    </row>
    <row r="4512" spans="1:7">
      <c r="A4512" s="171">
        <v>36144</v>
      </c>
      <c r="B4512" s="172" t="s">
        <v>832</v>
      </c>
      <c r="C4512" s="173" t="s">
        <v>814</v>
      </c>
      <c r="D4512" s="173" t="s">
        <v>30</v>
      </c>
      <c r="E4512" s="171">
        <v>5.57</v>
      </c>
      <c r="F4512" s="171">
        <v>1.34</v>
      </c>
      <c r="G4512" s="171" t="s">
        <v>10451</v>
      </c>
    </row>
    <row r="4513" spans="1:7">
      <c r="A4513" s="171">
        <v>36146</v>
      </c>
      <c r="B4513" s="172" t="s">
        <v>833</v>
      </c>
      <c r="C4513" s="173" t="s">
        <v>814</v>
      </c>
      <c r="D4513" s="173" t="s">
        <v>30</v>
      </c>
      <c r="E4513" s="171">
        <v>0.06</v>
      </c>
      <c r="F4513" s="171">
        <v>204</v>
      </c>
      <c r="G4513" s="171" t="s">
        <v>10451</v>
      </c>
    </row>
    <row r="4514" spans="1:7" ht="21">
      <c r="A4514" s="171">
        <v>36149</v>
      </c>
      <c r="B4514" s="172" t="s">
        <v>834</v>
      </c>
      <c r="C4514" s="173" t="s">
        <v>814</v>
      </c>
      <c r="D4514" s="173" t="s">
        <v>30</v>
      </c>
      <c r="E4514" s="171">
        <v>0.04</v>
      </c>
      <c r="F4514" s="171">
        <v>141</v>
      </c>
      <c r="G4514" s="171" t="s">
        <v>10451</v>
      </c>
    </row>
    <row r="4515" spans="1:7">
      <c r="A4515" s="171">
        <v>36150</v>
      </c>
      <c r="B4515" s="172" t="s">
        <v>835</v>
      </c>
      <c r="C4515" s="173" t="s">
        <v>814</v>
      </c>
      <c r="D4515" s="173" t="s">
        <v>30</v>
      </c>
      <c r="E4515" s="171">
        <v>0.13</v>
      </c>
      <c r="F4515" s="171">
        <v>35.64</v>
      </c>
      <c r="G4515" s="171" t="s">
        <v>10451</v>
      </c>
    </row>
    <row r="4516" spans="1:7" ht="21">
      <c r="A4516" s="171">
        <v>36153</v>
      </c>
      <c r="B4516" s="172" t="s">
        <v>836</v>
      </c>
      <c r="C4516" s="173" t="s">
        <v>814</v>
      </c>
      <c r="D4516" s="173" t="s">
        <v>30</v>
      </c>
      <c r="E4516" s="171">
        <v>0.05</v>
      </c>
      <c r="F4516" s="171">
        <v>160.5</v>
      </c>
      <c r="G4516" s="171" t="s">
        <v>10451</v>
      </c>
    </row>
    <row r="4517" spans="1:7">
      <c r="A4517" s="171">
        <v>37370</v>
      </c>
      <c r="B4517" s="172" t="s">
        <v>838</v>
      </c>
      <c r="C4517" s="173" t="s">
        <v>814</v>
      </c>
      <c r="D4517" s="173" t="s">
        <v>336</v>
      </c>
      <c r="E4517" s="171">
        <v>50</v>
      </c>
      <c r="F4517" s="171">
        <v>2.48</v>
      </c>
      <c r="G4517" s="171" t="s">
        <v>10451</v>
      </c>
    </row>
    <row r="4518" spans="1:7">
      <c r="A4518" s="171">
        <v>37371</v>
      </c>
      <c r="B4518" s="172" t="s">
        <v>839</v>
      </c>
      <c r="C4518" s="173" t="s">
        <v>814</v>
      </c>
      <c r="D4518" s="173" t="s">
        <v>336</v>
      </c>
      <c r="E4518" s="171">
        <v>50</v>
      </c>
      <c r="F4518" s="171">
        <v>0.55000000000000004</v>
      </c>
      <c r="G4518" s="171" t="s">
        <v>10451</v>
      </c>
    </row>
    <row r="4519" spans="1:7">
      <c r="A4519" s="171">
        <v>37372</v>
      </c>
      <c r="B4519" s="172" t="s">
        <v>840</v>
      </c>
      <c r="C4519" s="173" t="s">
        <v>814</v>
      </c>
      <c r="D4519" s="173" t="s">
        <v>336</v>
      </c>
      <c r="E4519" s="171">
        <v>50</v>
      </c>
      <c r="F4519" s="171">
        <v>0.37</v>
      </c>
      <c r="G4519" s="171" t="s">
        <v>10451</v>
      </c>
    </row>
    <row r="4520" spans="1:7">
      <c r="A4520" s="171">
        <v>37373</v>
      </c>
      <c r="B4520" s="172" t="s">
        <v>841</v>
      </c>
      <c r="C4520" s="173" t="s">
        <v>814</v>
      </c>
      <c r="D4520" s="173" t="s">
        <v>336</v>
      </c>
      <c r="E4520" s="171">
        <v>50</v>
      </c>
      <c r="F4520" s="171">
        <v>0.02</v>
      </c>
      <c r="G4520" s="171" t="s">
        <v>10451</v>
      </c>
    </row>
    <row r="4521" spans="1:7">
      <c r="A4521" s="171">
        <v>38382</v>
      </c>
      <c r="B4521" s="172" t="s">
        <v>843</v>
      </c>
      <c r="C4521" s="173" t="s">
        <v>814</v>
      </c>
      <c r="D4521" s="173" t="s">
        <v>30</v>
      </c>
      <c r="E4521" s="171">
        <v>0.14000000000000001</v>
      </c>
      <c r="F4521" s="171">
        <v>9.56</v>
      </c>
      <c r="G4521" s="171" t="s">
        <v>10451</v>
      </c>
    </row>
    <row r="4522" spans="1:7">
      <c r="A4522" s="171">
        <v>38390</v>
      </c>
      <c r="B4522" s="172" t="s">
        <v>844</v>
      </c>
      <c r="C4522" s="173" t="s">
        <v>814</v>
      </c>
      <c r="D4522" s="173" t="s">
        <v>30</v>
      </c>
      <c r="E4522" s="171">
        <v>0.08</v>
      </c>
      <c r="F4522" s="171">
        <v>28.83</v>
      </c>
      <c r="G4522" s="171" t="s">
        <v>10451</v>
      </c>
    </row>
    <row r="4523" spans="1:7">
      <c r="A4523" s="171">
        <v>38393</v>
      </c>
      <c r="B4523" s="172" t="s">
        <v>845</v>
      </c>
      <c r="C4523" s="173" t="s">
        <v>814</v>
      </c>
      <c r="D4523" s="173" t="s">
        <v>30</v>
      </c>
      <c r="E4523" s="171">
        <v>0.08</v>
      </c>
      <c r="F4523" s="171">
        <v>13</v>
      </c>
      <c r="G4523" s="171" t="s">
        <v>10451</v>
      </c>
    </row>
    <row r="4524" spans="1:7">
      <c r="A4524" s="171">
        <v>38396</v>
      </c>
      <c r="B4524" s="172" t="s">
        <v>846</v>
      </c>
      <c r="C4524" s="173" t="s">
        <v>814</v>
      </c>
      <c r="D4524" s="173" t="s">
        <v>30</v>
      </c>
      <c r="E4524" s="171">
        <v>0</v>
      </c>
      <c r="F4524" s="171">
        <v>359.64</v>
      </c>
      <c r="G4524" s="171" t="s">
        <v>10451</v>
      </c>
    </row>
    <row r="4525" spans="1:7">
      <c r="A4525" s="171">
        <v>38399</v>
      </c>
      <c r="B4525" s="172" t="s">
        <v>847</v>
      </c>
      <c r="C4525" s="173" t="s">
        <v>814</v>
      </c>
      <c r="D4525" s="173" t="s">
        <v>30</v>
      </c>
      <c r="E4525" s="171">
        <v>0.01</v>
      </c>
      <c r="F4525" s="171">
        <v>139.57</v>
      </c>
      <c r="G4525" s="171" t="s">
        <v>10451</v>
      </c>
    </row>
    <row r="4526" spans="1:7" ht="21">
      <c r="A4526" s="171">
        <v>38413</v>
      </c>
      <c r="B4526" s="172" t="s">
        <v>848</v>
      </c>
      <c r="C4526" s="173" t="s">
        <v>814</v>
      </c>
      <c r="D4526" s="173" t="s">
        <v>30</v>
      </c>
      <c r="E4526" s="171">
        <v>0</v>
      </c>
      <c r="F4526" s="171">
        <v>536.28</v>
      </c>
      <c r="G4526" s="171" t="s">
        <v>10451</v>
      </c>
    </row>
    <row r="4527" spans="1:7">
      <c r="A4527" s="171">
        <v>38476</v>
      </c>
      <c r="B4527" s="172" t="s">
        <v>849</v>
      </c>
      <c r="C4527" s="173" t="s">
        <v>814</v>
      </c>
      <c r="D4527" s="173" t="s">
        <v>30</v>
      </c>
      <c r="E4527" s="171">
        <v>0.01</v>
      </c>
      <c r="F4527" s="171">
        <v>210.29</v>
      </c>
      <c r="G4527" s="171" t="s">
        <v>10451</v>
      </c>
    </row>
    <row r="4528" spans="1:7">
      <c r="A4528" s="171">
        <v>38477</v>
      </c>
      <c r="B4528" s="172" t="s">
        <v>850</v>
      </c>
      <c r="C4528" s="173" t="s">
        <v>814</v>
      </c>
      <c r="D4528" s="173" t="s">
        <v>30</v>
      </c>
      <c r="E4528" s="171">
        <v>0</v>
      </c>
      <c r="F4528" s="171">
        <v>595.54999999999995</v>
      </c>
      <c r="G4528" s="171" t="s">
        <v>10451</v>
      </c>
    </row>
    <row r="4529" spans="1:7">
      <c r="A4529" s="171">
        <v>6111</v>
      </c>
      <c r="B4529" s="172" t="s">
        <v>856</v>
      </c>
      <c r="C4529" s="173" t="s">
        <v>820</v>
      </c>
      <c r="D4529" s="173" t="s">
        <v>336</v>
      </c>
      <c r="E4529" s="171">
        <v>50.86</v>
      </c>
      <c r="F4529" s="171" t="s">
        <v>10451</v>
      </c>
      <c r="G4529" s="171">
        <v>12.58</v>
      </c>
    </row>
    <row r="4530" spans="1:7">
      <c r="A4530" s="374"/>
      <c r="B4530" s="374"/>
      <c r="C4530" s="374"/>
      <c r="D4530" s="374"/>
      <c r="E4530" s="374"/>
      <c r="F4530" s="374"/>
      <c r="G4530" s="374"/>
    </row>
    <row r="4531" spans="1:7">
      <c r="A4531" s="164">
        <v>3</v>
      </c>
      <c r="B4531" s="375" t="s">
        <v>547</v>
      </c>
      <c r="C4531" s="375"/>
      <c r="D4531" s="375"/>
      <c r="E4531" s="375"/>
      <c r="F4531" s="375"/>
      <c r="G4531" s="375"/>
    </row>
    <row r="4532" spans="1:7">
      <c r="A4532" s="374"/>
      <c r="B4532" s="374"/>
      <c r="C4532" s="374"/>
      <c r="D4532" s="374"/>
      <c r="E4532" s="374"/>
      <c r="F4532" s="374"/>
      <c r="G4532" s="374"/>
    </row>
    <row r="4533" spans="1:7">
      <c r="A4533" s="164" t="s">
        <v>1158</v>
      </c>
      <c r="B4533" s="375" t="s">
        <v>235</v>
      </c>
      <c r="C4533" s="375"/>
      <c r="D4533" s="375"/>
      <c r="E4533" s="375"/>
      <c r="F4533" s="375"/>
      <c r="G4533" s="375"/>
    </row>
    <row r="4534" spans="1:7">
      <c r="A4534" s="374"/>
      <c r="B4534" s="374"/>
      <c r="C4534" s="374"/>
      <c r="D4534" s="374"/>
      <c r="E4534" s="374"/>
      <c r="F4534" s="374"/>
      <c r="G4534" s="374"/>
    </row>
    <row r="4535" spans="1:7">
      <c r="A4535" s="219" t="s">
        <v>237</v>
      </c>
      <c r="B4535" s="220" t="s">
        <v>238</v>
      </c>
      <c r="C4535" s="221" t="s">
        <v>57</v>
      </c>
      <c r="D4535" s="221" t="s">
        <v>30</v>
      </c>
      <c r="E4535" s="222">
        <v>1</v>
      </c>
      <c r="F4535" s="223">
        <v>1939.07</v>
      </c>
      <c r="G4535" s="222">
        <v>1.92</v>
      </c>
    </row>
    <row r="4536" spans="1:7">
      <c r="A4536" s="171">
        <v>10</v>
      </c>
      <c r="B4536" s="172" t="s">
        <v>816</v>
      </c>
      <c r="C4536" s="173" t="s">
        <v>814</v>
      </c>
      <c r="D4536" s="173" t="s">
        <v>30</v>
      </c>
      <c r="E4536" s="171">
        <v>0</v>
      </c>
      <c r="F4536" s="171">
        <v>9.4499999999999993</v>
      </c>
      <c r="G4536" s="171" t="s">
        <v>10451</v>
      </c>
    </row>
    <row r="4537" spans="1:7" ht="21">
      <c r="A4537" s="171">
        <v>11359</v>
      </c>
      <c r="B4537" s="172" t="s">
        <v>818</v>
      </c>
      <c r="C4537" s="173" t="s">
        <v>814</v>
      </c>
      <c r="D4537" s="173" t="s">
        <v>30</v>
      </c>
      <c r="E4537" s="171">
        <v>0</v>
      </c>
      <c r="F4537" s="171">
        <v>520.16</v>
      </c>
      <c r="G4537" s="171" t="s">
        <v>10451</v>
      </c>
    </row>
    <row r="4538" spans="1:7">
      <c r="A4538" s="171">
        <v>12815</v>
      </c>
      <c r="B4538" s="172" t="s">
        <v>821</v>
      </c>
      <c r="C4538" s="173" t="s">
        <v>814</v>
      </c>
      <c r="D4538" s="173" t="s">
        <v>30</v>
      </c>
      <c r="E4538" s="171">
        <v>0</v>
      </c>
      <c r="F4538" s="171">
        <v>7.33</v>
      </c>
      <c r="G4538" s="171" t="s">
        <v>10451</v>
      </c>
    </row>
    <row r="4539" spans="1:7">
      <c r="A4539" s="171">
        <v>12892</v>
      </c>
      <c r="B4539" s="172" t="s">
        <v>822</v>
      </c>
      <c r="C4539" s="173" t="s">
        <v>814</v>
      </c>
      <c r="D4539" s="173" t="s">
        <v>823</v>
      </c>
      <c r="E4539" s="171">
        <v>0</v>
      </c>
      <c r="F4539" s="171">
        <v>10.8</v>
      </c>
      <c r="G4539" s="171" t="s">
        <v>10451</v>
      </c>
    </row>
    <row r="4540" spans="1:7">
      <c r="A4540" s="171">
        <v>12893</v>
      </c>
      <c r="B4540" s="172" t="s">
        <v>824</v>
      </c>
      <c r="C4540" s="173" t="s">
        <v>814</v>
      </c>
      <c r="D4540" s="173" t="s">
        <v>823</v>
      </c>
      <c r="E4540" s="171">
        <v>0</v>
      </c>
      <c r="F4540" s="171">
        <v>57.6</v>
      </c>
      <c r="G4540" s="171" t="s">
        <v>10451</v>
      </c>
    </row>
    <row r="4541" spans="1:7">
      <c r="A4541" s="171">
        <v>25966</v>
      </c>
      <c r="B4541" s="172" t="s">
        <v>827</v>
      </c>
      <c r="C4541" s="173" t="s">
        <v>814</v>
      </c>
      <c r="D4541" s="173" t="s">
        <v>828</v>
      </c>
      <c r="E4541" s="171">
        <v>0</v>
      </c>
      <c r="F4541" s="171">
        <v>13.84</v>
      </c>
      <c r="G4541" s="171" t="s">
        <v>10451</v>
      </c>
    </row>
    <row r="4542" spans="1:7">
      <c r="A4542" s="171">
        <v>2711</v>
      </c>
      <c r="B4542" s="172" t="s">
        <v>831</v>
      </c>
      <c r="C4542" s="173" t="s">
        <v>814</v>
      </c>
      <c r="D4542" s="173" t="s">
        <v>30</v>
      </c>
      <c r="E4542" s="171">
        <v>0</v>
      </c>
      <c r="F4542" s="171">
        <v>112.95</v>
      </c>
      <c r="G4542" s="171" t="s">
        <v>10451</v>
      </c>
    </row>
    <row r="4543" spans="1:7">
      <c r="A4543" s="171">
        <v>36144</v>
      </c>
      <c r="B4543" s="172" t="s">
        <v>832</v>
      </c>
      <c r="C4543" s="173" t="s">
        <v>814</v>
      </c>
      <c r="D4543" s="173" t="s">
        <v>30</v>
      </c>
      <c r="E4543" s="171">
        <v>0.02</v>
      </c>
      <c r="F4543" s="171">
        <v>1.34</v>
      </c>
      <c r="G4543" s="171" t="s">
        <v>10451</v>
      </c>
    </row>
    <row r="4544" spans="1:7">
      <c r="A4544" s="171">
        <v>36146</v>
      </c>
      <c r="B4544" s="172" t="s">
        <v>833</v>
      </c>
      <c r="C4544" s="173" t="s">
        <v>814</v>
      </c>
      <c r="D4544" s="173" t="s">
        <v>30</v>
      </c>
      <c r="E4544" s="171">
        <v>0</v>
      </c>
      <c r="F4544" s="171">
        <v>204</v>
      </c>
      <c r="G4544" s="171" t="s">
        <v>10451</v>
      </c>
    </row>
    <row r="4545" spans="1:7" ht="21">
      <c r="A4545" s="171">
        <v>36149</v>
      </c>
      <c r="B4545" s="172" t="s">
        <v>834</v>
      </c>
      <c r="C4545" s="173" t="s">
        <v>814</v>
      </c>
      <c r="D4545" s="173" t="s">
        <v>30</v>
      </c>
      <c r="E4545" s="171">
        <v>0</v>
      </c>
      <c r="F4545" s="171">
        <v>141</v>
      </c>
      <c r="G4545" s="171" t="s">
        <v>10451</v>
      </c>
    </row>
    <row r="4546" spans="1:7">
      <c r="A4546" s="171">
        <v>36150</v>
      </c>
      <c r="B4546" s="172" t="s">
        <v>835</v>
      </c>
      <c r="C4546" s="173" t="s">
        <v>814</v>
      </c>
      <c r="D4546" s="173" t="s">
        <v>30</v>
      </c>
      <c r="E4546" s="171">
        <v>0</v>
      </c>
      <c r="F4546" s="171">
        <v>35.64</v>
      </c>
      <c r="G4546" s="171" t="s">
        <v>10451</v>
      </c>
    </row>
    <row r="4547" spans="1:7" ht="21">
      <c r="A4547" s="171">
        <v>36153</v>
      </c>
      <c r="B4547" s="172" t="s">
        <v>836</v>
      </c>
      <c r="C4547" s="173" t="s">
        <v>814</v>
      </c>
      <c r="D4547" s="173" t="s">
        <v>30</v>
      </c>
      <c r="E4547" s="171">
        <v>0</v>
      </c>
      <c r="F4547" s="171">
        <v>160.5</v>
      </c>
      <c r="G4547" s="171" t="s">
        <v>10451</v>
      </c>
    </row>
    <row r="4548" spans="1:7">
      <c r="A4548" s="171">
        <v>37370</v>
      </c>
      <c r="B4548" s="172" t="s">
        <v>838</v>
      </c>
      <c r="C4548" s="173" t="s">
        <v>814</v>
      </c>
      <c r="D4548" s="173" t="s">
        <v>336</v>
      </c>
      <c r="E4548" s="171">
        <v>0.15</v>
      </c>
      <c r="F4548" s="171">
        <v>2.48</v>
      </c>
      <c r="G4548" s="171" t="s">
        <v>10451</v>
      </c>
    </row>
    <row r="4549" spans="1:7">
      <c r="A4549" s="171">
        <v>37371</v>
      </c>
      <c r="B4549" s="172" t="s">
        <v>839</v>
      </c>
      <c r="C4549" s="173" t="s">
        <v>814</v>
      </c>
      <c r="D4549" s="173" t="s">
        <v>336</v>
      </c>
      <c r="E4549" s="171">
        <v>0.15</v>
      </c>
      <c r="F4549" s="171">
        <v>0.55000000000000004</v>
      </c>
      <c r="G4549" s="171" t="s">
        <v>10451</v>
      </c>
    </row>
    <row r="4550" spans="1:7">
      <c r="A4550" s="171">
        <v>37372</v>
      </c>
      <c r="B4550" s="172" t="s">
        <v>840</v>
      </c>
      <c r="C4550" s="173" t="s">
        <v>814</v>
      </c>
      <c r="D4550" s="173" t="s">
        <v>336</v>
      </c>
      <c r="E4550" s="171">
        <v>0.15</v>
      </c>
      <c r="F4550" s="171">
        <v>0.37</v>
      </c>
      <c r="G4550" s="171" t="s">
        <v>10451</v>
      </c>
    </row>
    <row r="4551" spans="1:7">
      <c r="A4551" s="171">
        <v>37373</v>
      </c>
      <c r="B4551" s="172" t="s">
        <v>841</v>
      </c>
      <c r="C4551" s="173" t="s">
        <v>814</v>
      </c>
      <c r="D4551" s="173" t="s">
        <v>336</v>
      </c>
      <c r="E4551" s="171">
        <v>0.15</v>
      </c>
      <c r="F4551" s="171">
        <v>0.02</v>
      </c>
      <c r="G4551" s="171" t="s">
        <v>10451</v>
      </c>
    </row>
    <row r="4552" spans="1:7">
      <c r="A4552" s="171">
        <v>38382</v>
      </c>
      <c r="B4552" s="172" t="s">
        <v>843</v>
      </c>
      <c r="C4552" s="173" t="s">
        <v>814</v>
      </c>
      <c r="D4552" s="173" t="s">
        <v>30</v>
      </c>
      <c r="E4552" s="171">
        <v>0</v>
      </c>
      <c r="F4552" s="171">
        <v>9.56</v>
      </c>
      <c r="G4552" s="171" t="s">
        <v>10451</v>
      </c>
    </row>
    <row r="4553" spans="1:7">
      <c r="A4553" s="171">
        <v>38390</v>
      </c>
      <c r="B4553" s="172" t="s">
        <v>844</v>
      </c>
      <c r="C4553" s="173" t="s">
        <v>814</v>
      </c>
      <c r="D4553" s="173" t="s">
        <v>30</v>
      </c>
      <c r="E4553" s="171">
        <v>0</v>
      </c>
      <c r="F4553" s="171">
        <v>28.83</v>
      </c>
      <c r="G4553" s="171" t="s">
        <v>10451</v>
      </c>
    </row>
    <row r="4554" spans="1:7">
      <c r="A4554" s="171">
        <v>38393</v>
      </c>
      <c r="B4554" s="172" t="s">
        <v>845</v>
      </c>
      <c r="C4554" s="173" t="s">
        <v>814</v>
      </c>
      <c r="D4554" s="173" t="s">
        <v>30</v>
      </c>
      <c r="E4554" s="171">
        <v>0</v>
      </c>
      <c r="F4554" s="171">
        <v>13</v>
      </c>
      <c r="G4554" s="171" t="s">
        <v>10451</v>
      </c>
    </row>
    <row r="4555" spans="1:7">
      <c r="A4555" s="171">
        <v>38396</v>
      </c>
      <c r="B4555" s="172" t="s">
        <v>846</v>
      </c>
      <c r="C4555" s="173" t="s">
        <v>814</v>
      </c>
      <c r="D4555" s="173" t="s">
        <v>30</v>
      </c>
      <c r="E4555" s="171">
        <v>0</v>
      </c>
      <c r="F4555" s="171">
        <v>359.64</v>
      </c>
      <c r="G4555" s="171" t="s">
        <v>10451</v>
      </c>
    </row>
    <row r="4556" spans="1:7">
      <c r="A4556" s="171">
        <v>38399</v>
      </c>
      <c r="B4556" s="172" t="s">
        <v>847</v>
      </c>
      <c r="C4556" s="173" t="s">
        <v>814</v>
      </c>
      <c r="D4556" s="173" t="s">
        <v>30</v>
      </c>
      <c r="E4556" s="171">
        <v>0</v>
      </c>
      <c r="F4556" s="171">
        <v>139.57</v>
      </c>
      <c r="G4556" s="171" t="s">
        <v>10451</v>
      </c>
    </row>
    <row r="4557" spans="1:7" ht="21">
      <c r="A4557" s="171">
        <v>38413</v>
      </c>
      <c r="B4557" s="172" t="s">
        <v>848</v>
      </c>
      <c r="C4557" s="173" t="s">
        <v>814</v>
      </c>
      <c r="D4557" s="173" t="s">
        <v>30</v>
      </c>
      <c r="E4557" s="171">
        <v>0</v>
      </c>
      <c r="F4557" s="171">
        <v>536.28</v>
      </c>
      <c r="G4557" s="171" t="s">
        <v>10451</v>
      </c>
    </row>
    <row r="4558" spans="1:7">
      <c r="A4558" s="171">
        <v>38476</v>
      </c>
      <c r="B4558" s="172" t="s">
        <v>849</v>
      </c>
      <c r="C4558" s="173" t="s">
        <v>814</v>
      </c>
      <c r="D4558" s="173" t="s">
        <v>30</v>
      </c>
      <c r="E4558" s="171">
        <v>0</v>
      </c>
      <c r="F4558" s="171">
        <v>210.29</v>
      </c>
      <c r="G4558" s="171" t="s">
        <v>10451</v>
      </c>
    </row>
    <row r="4559" spans="1:7">
      <c r="A4559" s="171">
        <v>38477</v>
      </c>
      <c r="B4559" s="172" t="s">
        <v>850</v>
      </c>
      <c r="C4559" s="173" t="s">
        <v>814</v>
      </c>
      <c r="D4559" s="173" t="s">
        <v>30</v>
      </c>
      <c r="E4559" s="171">
        <v>0</v>
      </c>
      <c r="F4559" s="171">
        <v>595.54999999999995</v>
      </c>
      <c r="G4559" s="171" t="s">
        <v>10451</v>
      </c>
    </row>
    <row r="4560" spans="1:7">
      <c r="A4560" s="171">
        <v>6111</v>
      </c>
      <c r="B4560" s="172" t="s">
        <v>856</v>
      </c>
      <c r="C4560" s="173" t="s">
        <v>820</v>
      </c>
      <c r="D4560" s="173" t="s">
        <v>336</v>
      </c>
      <c r="E4560" s="171">
        <v>0.15</v>
      </c>
      <c r="F4560" s="171" t="s">
        <v>10451</v>
      </c>
      <c r="G4560" s="171">
        <v>12.58</v>
      </c>
    </row>
    <row r="4561" spans="1:7" ht="21">
      <c r="A4561" s="171" t="s">
        <v>964</v>
      </c>
      <c r="B4561" s="172" t="s">
        <v>965</v>
      </c>
      <c r="C4561" s="173" t="s">
        <v>814</v>
      </c>
      <c r="D4561" s="173" t="s">
        <v>30</v>
      </c>
      <c r="E4561" s="171">
        <v>1</v>
      </c>
      <c r="F4561" s="176">
        <v>1938.33</v>
      </c>
      <c r="G4561" s="171" t="s">
        <v>10451</v>
      </c>
    </row>
    <row r="4562" spans="1:7">
      <c r="A4562" s="374"/>
      <c r="B4562" s="374"/>
      <c r="C4562" s="374"/>
      <c r="D4562" s="374"/>
      <c r="E4562" s="374"/>
      <c r="F4562" s="374"/>
      <c r="G4562" s="374"/>
    </row>
    <row r="4563" spans="1:7">
      <c r="A4563" s="219" t="s">
        <v>240</v>
      </c>
      <c r="B4563" s="220" t="s">
        <v>241</v>
      </c>
      <c r="C4563" s="221" t="s">
        <v>57</v>
      </c>
      <c r="D4563" s="221" t="s">
        <v>30</v>
      </c>
      <c r="E4563" s="222">
        <v>43</v>
      </c>
      <c r="F4563" s="222">
        <v>43.28</v>
      </c>
      <c r="G4563" s="222">
        <v>21.43</v>
      </c>
    </row>
    <row r="4564" spans="1:7">
      <c r="A4564" s="171">
        <v>10</v>
      </c>
      <c r="B4564" s="172" t="s">
        <v>816</v>
      </c>
      <c r="C4564" s="173" t="s">
        <v>814</v>
      </c>
      <c r="D4564" s="173" t="s">
        <v>30</v>
      </c>
      <c r="E4564" s="171">
        <v>0.52</v>
      </c>
      <c r="F4564" s="171">
        <v>9.4499999999999993</v>
      </c>
      <c r="G4564" s="171" t="s">
        <v>10451</v>
      </c>
    </row>
    <row r="4565" spans="1:7" ht="21">
      <c r="A4565" s="171">
        <v>11359</v>
      </c>
      <c r="B4565" s="172" t="s">
        <v>818</v>
      </c>
      <c r="C4565" s="173" t="s">
        <v>814</v>
      </c>
      <c r="D4565" s="173" t="s">
        <v>30</v>
      </c>
      <c r="E4565" s="171">
        <v>0</v>
      </c>
      <c r="F4565" s="171">
        <v>520.16</v>
      </c>
      <c r="G4565" s="171" t="s">
        <v>10451</v>
      </c>
    </row>
    <row r="4566" spans="1:7">
      <c r="A4566" s="171">
        <v>12815</v>
      </c>
      <c r="B4566" s="172" t="s">
        <v>821</v>
      </c>
      <c r="C4566" s="173" t="s">
        <v>814</v>
      </c>
      <c r="D4566" s="173" t="s">
        <v>30</v>
      </c>
      <c r="E4566" s="171">
        <v>0.57999999999999996</v>
      </c>
      <c r="F4566" s="171">
        <v>7.33</v>
      </c>
      <c r="G4566" s="171" t="s">
        <v>10451</v>
      </c>
    </row>
    <row r="4567" spans="1:7">
      <c r="A4567" s="171">
        <v>12892</v>
      </c>
      <c r="B4567" s="172" t="s">
        <v>822</v>
      </c>
      <c r="C4567" s="173" t="s">
        <v>814</v>
      </c>
      <c r="D4567" s="173" t="s">
        <v>823</v>
      </c>
      <c r="E4567" s="171">
        <v>0.89</v>
      </c>
      <c r="F4567" s="171">
        <v>10.8</v>
      </c>
      <c r="G4567" s="171" t="s">
        <v>10451</v>
      </c>
    </row>
    <row r="4568" spans="1:7">
      <c r="A4568" s="171">
        <v>12893</v>
      </c>
      <c r="B4568" s="172" t="s">
        <v>824</v>
      </c>
      <c r="C4568" s="173" t="s">
        <v>814</v>
      </c>
      <c r="D4568" s="173" t="s">
        <v>823</v>
      </c>
      <c r="E4568" s="171">
        <v>0.1</v>
      </c>
      <c r="F4568" s="171">
        <v>57.6</v>
      </c>
      <c r="G4568" s="171" t="s">
        <v>10451</v>
      </c>
    </row>
    <row r="4569" spans="1:7">
      <c r="A4569" s="171">
        <v>25966</v>
      </c>
      <c r="B4569" s="172" t="s">
        <v>827</v>
      </c>
      <c r="C4569" s="173" t="s">
        <v>814</v>
      </c>
      <c r="D4569" s="173" t="s">
        <v>828</v>
      </c>
      <c r="E4569" s="171">
        <v>0.1</v>
      </c>
      <c r="F4569" s="171">
        <v>13.84</v>
      </c>
      <c r="G4569" s="171" t="s">
        <v>10451</v>
      </c>
    </row>
    <row r="4570" spans="1:7">
      <c r="A4570" s="171">
        <v>2711</v>
      </c>
      <c r="B4570" s="172" t="s">
        <v>831</v>
      </c>
      <c r="C4570" s="173" t="s">
        <v>814</v>
      </c>
      <c r="D4570" s="173" t="s">
        <v>30</v>
      </c>
      <c r="E4570" s="171">
        <v>0.04</v>
      </c>
      <c r="F4570" s="171">
        <v>112.95</v>
      </c>
      <c r="G4570" s="171" t="s">
        <v>10451</v>
      </c>
    </row>
    <row r="4571" spans="1:7">
      <c r="A4571" s="171">
        <v>36144</v>
      </c>
      <c r="B4571" s="172" t="s">
        <v>832</v>
      </c>
      <c r="C4571" s="173" t="s">
        <v>814</v>
      </c>
      <c r="D4571" s="173" t="s">
        <v>30</v>
      </c>
      <c r="E4571" s="171">
        <v>7.19</v>
      </c>
      <c r="F4571" s="171">
        <v>1.34</v>
      </c>
      <c r="G4571" s="171" t="s">
        <v>10451</v>
      </c>
    </row>
    <row r="4572" spans="1:7">
      <c r="A4572" s="171">
        <v>36146</v>
      </c>
      <c r="B4572" s="172" t="s">
        <v>833</v>
      </c>
      <c r="C4572" s="173" t="s">
        <v>814</v>
      </c>
      <c r="D4572" s="173" t="s">
        <v>30</v>
      </c>
      <c r="E4572" s="171">
        <v>0.08</v>
      </c>
      <c r="F4572" s="171">
        <v>204</v>
      </c>
      <c r="G4572" s="171" t="s">
        <v>10451</v>
      </c>
    </row>
    <row r="4573" spans="1:7" ht="21">
      <c r="A4573" s="171">
        <v>36149</v>
      </c>
      <c r="B4573" s="172" t="s">
        <v>834</v>
      </c>
      <c r="C4573" s="173" t="s">
        <v>814</v>
      </c>
      <c r="D4573" s="173" t="s">
        <v>30</v>
      </c>
      <c r="E4573" s="171">
        <v>0.05</v>
      </c>
      <c r="F4573" s="171">
        <v>141</v>
      </c>
      <c r="G4573" s="171" t="s">
        <v>10451</v>
      </c>
    </row>
    <row r="4574" spans="1:7">
      <c r="A4574" s="171">
        <v>36150</v>
      </c>
      <c r="B4574" s="172" t="s">
        <v>835</v>
      </c>
      <c r="C4574" s="173" t="s">
        <v>814</v>
      </c>
      <c r="D4574" s="173" t="s">
        <v>30</v>
      </c>
      <c r="E4574" s="171">
        <v>0.17</v>
      </c>
      <c r="F4574" s="171">
        <v>35.64</v>
      </c>
      <c r="G4574" s="171" t="s">
        <v>10451</v>
      </c>
    </row>
    <row r="4575" spans="1:7" ht="21">
      <c r="A4575" s="171">
        <v>36153</v>
      </c>
      <c r="B4575" s="172" t="s">
        <v>836</v>
      </c>
      <c r="C4575" s="173" t="s">
        <v>814</v>
      </c>
      <c r="D4575" s="173" t="s">
        <v>30</v>
      </c>
      <c r="E4575" s="171">
        <v>7.0000000000000007E-2</v>
      </c>
      <c r="F4575" s="171">
        <v>160.5</v>
      </c>
      <c r="G4575" s="171" t="s">
        <v>10451</v>
      </c>
    </row>
    <row r="4576" spans="1:7">
      <c r="A4576" s="171">
        <v>37370</v>
      </c>
      <c r="B4576" s="172" t="s">
        <v>838</v>
      </c>
      <c r="C4576" s="173" t="s">
        <v>814</v>
      </c>
      <c r="D4576" s="173" t="s">
        <v>336</v>
      </c>
      <c r="E4576" s="171">
        <v>64.5</v>
      </c>
      <c r="F4576" s="171">
        <v>2.48</v>
      </c>
      <c r="G4576" s="171" t="s">
        <v>10451</v>
      </c>
    </row>
    <row r="4577" spans="1:7">
      <c r="A4577" s="171">
        <v>37371</v>
      </c>
      <c r="B4577" s="172" t="s">
        <v>839</v>
      </c>
      <c r="C4577" s="173" t="s">
        <v>814</v>
      </c>
      <c r="D4577" s="173" t="s">
        <v>336</v>
      </c>
      <c r="E4577" s="171">
        <v>64.5</v>
      </c>
      <c r="F4577" s="171">
        <v>0.55000000000000004</v>
      </c>
      <c r="G4577" s="171" t="s">
        <v>10451</v>
      </c>
    </row>
    <row r="4578" spans="1:7">
      <c r="A4578" s="171">
        <v>37372</v>
      </c>
      <c r="B4578" s="172" t="s">
        <v>840</v>
      </c>
      <c r="C4578" s="173" t="s">
        <v>814</v>
      </c>
      <c r="D4578" s="173" t="s">
        <v>336</v>
      </c>
      <c r="E4578" s="171">
        <v>64.5</v>
      </c>
      <c r="F4578" s="171">
        <v>0.37</v>
      </c>
      <c r="G4578" s="171" t="s">
        <v>10451</v>
      </c>
    </row>
    <row r="4579" spans="1:7">
      <c r="A4579" s="171">
        <v>37373</v>
      </c>
      <c r="B4579" s="172" t="s">
        <v>841</v>
      </c>
      <c r="C4579" s="173" t="s">
        <v>814</v>
      </c>
      <c r="D4579" s="173" t="s">
        <v>336</v>
      </c>
      <c r="E4579" s="171">
        <v>64.5</v>
      </c>
      <c r="F4579" s="171">
        <v>0.02</v>
      </c>
      <c r="G4579" s="171" t="s">
        <v>10451</v>
      </c>
    </row>
    <row r="4580" spans="1:7" ht="31.5">
      <c r="A4580" s="171">
        <v>37556</v>
      </c>
      <c r="B4580" s="172" t="s">
        <v>966</v>
      </c>
      <c r="C4580" s="173" t="s">
        <v>814</v>
      </c>
      <c r="D4580" s="173" t="s">
        <v>30</v>
      </c>
      <c r="E4580" s="171">
        <v>43</v>
      </c>
      <c r="F4580" s="171">
        <v>19.66</v>
      </c>
      <c r="G4580" s="171" t="s">
        <v>10451</v>
      </c>
    </row>
    <row r="4581" spans="1:7">
      <c r="A4581" s="171">
        <v>38382</v>
      </c>
      <c r="B4581" s="172" t="s">
        <v>843</v>
      </c>
      <c r="C4581" s="173" t="s">
        <v>814</v>
      </c>
      <c r="D4581" s="173" t="s">
        <v>30</v>
      </c>
      <c r="E4581" s="171">
        <v>0.18</v>
      </c>
      <c r="F4581" s="171">
        <v>9.56</v>
      </c>
      <c r="G4581" s="171" t="s">
        <v>10451</v>
      </c>
    </row>
    <row r="4582" spans="1:7">
      <c r="A4582" s="171">
        <v>38390</v>
      </c>
      <c r="B4582" s="172" t="s">
        <v>844</v>
      </c>
      <c r="C4582" s="173" t="s">
        <v>814</v>
      </c>
      <c r="D4582" s="173" t="s">
        <v>30</v>
      </c>
      <c r="E4582" s="171">
        <v>0.1</v>
      </c>
      <c r="F4582" s="171">
        <v>28.83</v>
      </c>
      <c r="G4582" s="171" t="s">
        <v>10451</v>
      </c>
    </row>
    <row r="4583" spans="1:7">
      <c r="A4583" s="171">
        <v>38393</v>
      </c>
      <c r="B4583" s="172" t="s">
        <v>845</v>
      </c>
      <c r="C4583" s="173" t="s">
        <v>814</v>
      </c>
      <c r="D4583" s="173" t="s">
        <v>30</v>
      </c>
      <c r="E4583" s="171">
        <v>0.1</v>
      </c>
      <c r="F4583" s="171">
        <v>13</v>
      </c>
      <c r="G4583" s="171" t="s">
        <v>10451</v>
      </c>
    </row>
    <row r="4584" spans="1:7">
      <c r="A4584" s="171">
        <v>38396</v>
      </c>
      <c r="B4584" s="172" t="s">
        <v>846</v>
      </c>
      <c r="C4584" s="173" t="s">
        <v>814</v>
      </c>
      <c r="D4584" s="173" t="s">
        <v>30</v>
      </c>
      <c r="E4584" s="171">
        <v>0</v>
      </c>
      <c r="F4584" s="171">
        <v>359.64</v>
      </c>
      <c r="G4584" s="171" t="s">
        <v>10451</v>
      </c>
    </row>
    <row r="4585" spans="1:7">
      <c r="A4585" s="171">
        <v>38399</v>
      </c>
      <c r="B4585" s="172" t="s">
        <v>847</v>
      </c>
      <c r="C4585" s="173" t="s">
        <v>814</v>
      </c>
      <c r="D4585" s="173" t="s">
        <v>30</v>
      </c>
      <c r="E4585" s="171">
        <v>0.02</v>
      </c>
      <c r="F4585" s="171">
        <v>139.57</v>
      </c>
      <c r="G4585" s="171" t="s">
        <v>10451</v>
      </c>
    </row>
    <row r="4586" spans="1:7" ht="21">
      <c r="A4586" s="171">
        <v>38413</v>
      </c>
      <c r="B4586" s="172" t="s">
        <v>848</v>
      </c>
      <c r="C4586" s="173" t="s">
        <v>814</v>
      </c>
      <c r="D4586" s="173" t="s">
        <v>30</v>
      </c>
      <c r="E4586" s="171">
        <v>0</v>
      </c>
      <c r="F4586" s="171">
        <v>536.28</v>
      </c>
      <c r="G4586" s="171" t="s">
        <v>10451</v>
      </c>
    </row>
    <row r="4587" spans="1:7">
      <c r="A4587" s="171">
        <v>38476</v>
      </c>
      <c r="B4587" s="172" t="s">
        <v>849</v>
      </c>
      <c r="C4587" s="173" t="s">
        <v>814</v>
      </c>
      <c r="D4587" s="173" t="s">
        <v>30</v>
      </c>
      <c r="E4587" s="171">
        <v>0.01</v>
      </c>
      <c r="F4587" s="171">
        <v>210.29</v>
      </c>
      <c r="G4587" s="171" t="s">
        <v>10451</v>
      </c>
    </row>
    <row r="4588" spans="1:7">
      <c r="A4588" s="171">
        <v>38477</v>
      </c>
      <c r="B4588" s="172" t="s">
        <v>850</v>
      </c>
      <c r="C4588" s="173" t="s">
        <v>814</v>
      </c>
      <c r="D4588" s="173" t="s">
        <v>30</v>
      </c>
      <c r="E4588" s="171">
        <v>0</v>
      </c>
      <c r="F4588" s="171">
        <v>595.54999999999995</v>
      </c>
      <c r="G4588" s="171" t="s">
        <v>10451</v>
      </c>
    </row>
    <row r="4589" spans="1:7">
      <c r="A4589" s="171">
        <v>4750</v>
      </c>
      <c r="B4589" s="172" t="s">
        <v>967</v>
      </c>
      <c r="C4589" s="173" t="s">
        <v>820</v>
      </c>
      <c r="D4589" s="173" t="s">
        <v>336</v>
      </c>
      <c r="E4589" s="171">
        <v>32.799999999999997</v>
      </c>
      <c r="F4589" s="171" t="s">
        <v>10451</v>
      </c>
      <c r="G4589" s="171">
        <v>15.52</v>
      </c>
    </row>
    <row r="4590" spans="1:7">
      <c r="A4590" s="171">
        <v>6111</v>
      </c>
      <c r="B4590" s="172" t="s">
        <v>856</v>
      </c>
      <c r="C4590" s="173" t="s">
        <v>820</v>
      </c>
      <c r="D4590" s="173" t="s">
        <v>336</v>
      </c>
      <c r="E4590" s="171">
        <v>32.799999999999997</v>
      </c>
      <c r="F4590" s="171" t="s">
        <v>10451</v>
      </c>
      <c r="G4590" s="171">
        <v>12.58</v>
      </c>
    </row>
    <row r="4591" spans="1:7">
      <c r="A4591" s="171" t="s">
        <v>968</v>
      </c>
      <c r="B4591" s="172" t="s">
        <v>969</v>
      </c>
      <c r="C4591" s="173" t="s">
        <v>814</v>
      </c>
      <c r="D4591" s="173" t="s">
        <v>88</v>
      </c>
      <c r="E4591" s="171">
        <v>860</v>
      </c>
      <c r="F4591" s="171">
        <v>0.81</v>
      </c>
      <c r="G4591" s="171" t="s">
        <v>10451</v>
      </c>
    </row>
    <row r="4592" spans="1:7">
      <c r="A4592" s="374"/>
      <c r="B4592" s="374"/>
      <c r="C4592" s="374"/>
      <c r="D4592" s="374"/>
      <c r="E4592" s="374"/>
      <c r="F4592" s="374"/>
      <c r="G4592" s="374"/>
    </row>
    <row r="4593" spans="1:7">
      <c r="A4593" s="219" t="s">
        <v>243</v>
      </c>
      <c r="B4593" s="220" t="s">
        <v>244</v>
      </c>
      <c r="C4593" s="221" t="s">
        <v>57</v>
      </c>
      <c r="D4593" s="221" t="s">
        <v>30</v>
      </c>
      <c r="E4593" s="222">
        <v>6</v>
      </c>
      <c r="F4593" s="222">
        <v>21.14</v>
      </c>
      <c r="G4593" s="222">
        <v>4.29</v>
      </c>
    </row>
    <row r="4594" spans="1:7">
      <c r="A4594" s="171">
        <v>10</v>
      </c>
      <c r="B4594" s="172" t="s">
        <v>816</v>
      </c>
      <c r="C4594" s="173" t="s">
        <v>814</v>
      </c>
      <c r="D4594" s="173" t="s">
        <v>30</v>
      </c>
      <c r="E4594" s="171">
        <v>0.01</v>
      </c>
      <c r="F4594" s="171">
        <v>9.4499999999999993</v>
      </c>
      <c r="G4594" s="171" t="s">
        <v>10451</v>
      </c>
    </row>
    <row r="4595" spans="1:7" ht="21">
      <c r="A4595" s="171">
        <v>11359</v>
      </c>
      <c r="B4595" s="172" t="s">
        <v>818</v>
      </c>
      <c r="C4595" s="173" t="s">
        <v>814</v>
      </c>
      <c r="D4595" s="173" t="s">
        <v>30</v>
      </c>
      <c r="E4595" s="171">
        <v>0</v>
      </c>
      <c r="F4595" s="171">
        <v>520.16</v>
      </c>
      <c r="G4595" s="171" t="s">
        <v>10451</v>
      </c>
    </row>
    <row r="4596" spans="1:7">
      <c r="A4596" s="171">
        <v>12815</v>
      </c>
      <c r="B4596" s="172" t="s">
        <v>821</v>
      </c>
      <c r="C4596" s="173" t="s">
        <v>814</v>
      </c>
      <c r="D4596" s="173" t="s">
        <v>30</v>
      </c>
      <c r="E4596" s="171">
        <v>0.02</v>
      </c>
      <c r="F4596" s="171">
        <v>7.33</v>
      </c>
      <c r="G4596" s="171" t="s">
        <v>10451</v>
      </c>
    </row>
    <row r="4597" spans="1:7">
      <c r="A4597" s="171">
        <v>12892</v>
      </c>
      <c r="B4597" s="172" t="s">
        <v>822</v>
      </c>
      <c r="C4597" s="173" t="s">
        <v>814</v>
      </c>
      <c r="D4597" s="173" t="s">
        <v>823</v>
      </c>
      <c r="E4597" s="171">
        <v>0.02</v>
      </c>
      <c r="F4597" s="171">
        <v>10.8</v>
      </c>
      <c r="G4597" s="171" t="s">
        <v>10451</v>
      </c>
    </row>
    <row r="4598" spans="1:7">
      <c r="A4598" s="171">
        <v>12893</v>
      </c>
      <c r="B4598" s="172" t="s">
        <v>824</v>
      </c>
      <c r="C4598" s="173" t="s">
        <v>814</v>
      </c>
      <c r="D4598" s="173" t="s">
        <v>823</v>
      </c>
      <c r="E4598" s="171">
        <v>0</v>
      </c>
      <c r="F4598" s="171">
        <v>57.6</v>
      </c>
      <c r="G4598" s="171" t="s">
        <v>10451</v>
      </c>
    </row>
    <row r="4599" spans="1:7">
      <c r="A4599" s="171">
        <v>25966</v>
      </c>
      <c r="B4599" s="172" t="s">
        <v>827</v>
      </c>
      <c r="C4599" s="173" t="s">
        <v>814</v>
      </c>
      <c r="D4599" s="173" t="s">
        <v>828</v>
      </c>
      <c r="E4599" s="171">
        <v>0</v>
      </c>
      <c r="F4599" s="171">
        <v>13.84</v>
      </c>
      <c r="G4599" s="171" t="s">
        <v>10451</v>
      </c>
    </row>
    <row r="4600" spans="1:7">
      <c r="A4600" s="171">
        <v>2711</v>
      </c>
      <c r="B4600" s="172" t="s">
        <v>831</v>
      </c>
      <c r="C4600" s="173" t="s">
        <v>814</v>
      </c>
      <c r="D4600" s="173" t="s">
        <v>30</v>
      </c>
      <c r="E4600" s="171">
        <v>0</v>
      </c>
      <c r="F4600" s="171">
        <v>112.95</v>
      </c>
      <c r="G4600" s="171" t="s">
        <v>10451</v>
      </c>
    </row>
    <row r="4601" spans="1:7">
      <c r="A4601" s="171">
        <v>36144</v>
      </c>
      <c r="B4601" s="172" t="s">
        <v>832</v>
      </c>
      <c r="C4601" s="173" t="s">
        <v>814</v>
      </c>
      <c r="D4601" s="173" t="s">
        <v>30</v>
      </c>
      <c r="E4601" s="171">
        <v>0.2</v>
      </c>
      <c r="F4601" s="171">
        <v>1.34</v>
      </c>
      <c r="G4601" s="171" t="s">
        <v>10451</v>
      </c>
    </row>
    <row r="4602" spans="1:7">
      <c r="A4602" s="171">
        <v>36146</v>
      </c>
      <c r="B4602" s="172" t="s">
        <v>833</v>
      </c>
      <c r="C4602" s="173" t="s">
        <v>814</v>
      </c>
      <c r="D4602" s="173" t="s">
        <v>30</v>
      </c>
      <c r="E4602" s="171">
        <v>0</v>
      </c>
      <c r="F4602" s="171">
        <v>204</v>
      </c>
      <c r="G4602" s="171" t="s">
        <v>10451</v>
      </c>
    </row>
    <row r="4603" spans="1:7" ht="21">
      <c r="A4603" s="171">
        <v>36149</v>
      </c>
      <c r="B4603" s="172" t="s">
        <v>834</v>
      </c>
      <c r="C4603" s="173" t="s">
        <v>814</v>
      </c>
      <c r="D4603" s="173" t="s">
        <v>30</v>
      </c>
      <c r="E4603" s="171">
        <v>0</v>
      </c>
      <c r="F4603" s="171">
        <v>141</v>
      </c>
      <c r="G4603" s="171" t="s">
        <v>10451</v>
      </c>
    </row>
    <row r="4604" spans="1:7">
      <c r="A4604" s="171">
        <v>36150</v>
      </c>
      <c r="B4604" s="172" t="s">
        <v>835</v>
      </c>
      <c r="C4604" s="173" t="s">
        <v>814</v>
      </c>
      <c r="D4604" s="173" t="s">
        <v>30</v>
      </c>
      <c r="E4604" s="171">
        <v>0</v>
      </c>
      <c r="F4604" s="171">
        <v>35.64</v>
      </c>
      <c r="G4604" s="171" t="s">
        <v>10451</v>
      </c>
    </row>
    <row r="4605" spans="1:7" ht="21">
      <c r="A4605" s="171">
        <v>36153</v>
      </c>
      <c r="B4605" s="172" t="s">
        <v>836</v>
      </c>
      <c r="C4605" s="173" t="s">
        <v>814</v>
      </c>
      <c r="D4605" s="173" t="s">
        <v>30</v>
      </c>
      <c r="E4605" s="171">
        <v>0</v>
      </c>
      <c r="F4605" s="171">
        <v>160.5</v>
      </c>
      <c r="G4605" s="171" t="s">
        <v>10451</v>
      </c>
    </row>
    <row r="4606" spans="1:7">
      <c r="A4606" s="171">
        <v>37370</v>
      </c>
      <c r="B4606" s="172" t="s">
        <v>838</v>
      </c>
      <c r="C4606" s="173" t="s">
        <v>814</v>
      </c>
      <c r="D4606" s="173" t="s">
        <v>336</v>
      </c>
      <c r="E4606" s="171">
        <v>1.8</v>
      </c>
      <c r="F4606" s="171">
        <v>2.48</v>
      </c>
      <c r="G4606" s="171" t="s">
        <v>10451</v>
      </c>
    </row>
    <row r="4607" spans="1:7">
      <c r="A4607" s="171">
        <v>37371</v>
      </c>
      <c r="B4607" s="172" t="s">
        <v>839</v>
      </c>
      <c r="C4607" s="173" t="s">
        <v>814</v>
      </c>
      <c r="D4607" s="173" t="s">
        <v>336</v>
      </c>
      <c r="E4607" s="171">
        <v>1.8</v>
      </c>
      <c r="F4607" s="171">
        <v>0.55000000000000004</v>
      </c>
      <c r="G4607" s="171" t="s">
        <v>10451</v>
      </c>
    </row>
    <row r="4608" spans="1:7">
      <c r="A4608" s="171">
        <v>37372</v>
      </c>
      <c r="B4608" s="172" t="s">
        <v>840</v>
      </c>
      <c r="C4608" s="173" t="s">
        <v>814</v>
      </c>
      <c r="D4608" s="173" t="s">
        <v>336</v>
      </c>
      <c r="E4608" s="171">
        <v>1.8</v>
      </c>
      <c r="F4608" s="171">
        <v>0.37</v>
      </c>
      <c r="G4608" s="171" t="s">
        <v>10451</v>
      </c>
    </row>
    <row r="4609" spans="1:7">
      <c r="A4609" s="171">
        <v>37373</v>
      </c>
      <c r="B4609" s="172" t="s">
        <v>841</v>
      </c>
      <c r="C4609" s="173" t="s">
        <v>814</v>
      </c>
      <c r="D4609" s="173" t="s">
        <v>336</v>
      </c>
      <c r="E4609" s="171">
        <v>1.8</v>
      </c>
      <c r="F4609" s="171">
        <v>0.02</v>
      </c>
      <c r="G4609" s="171" t="s">
        <v>10451</v>
      </c>
    </row>
    <row r="4610" spans="1:7" ht="31.5">
      <c r="A4610" s="171">
        <v>37556</v>
      </c>
      <c r="B4610" s="172" t="s">
        <v>966</v>
      </c>
      <c r="C4610" s="173" t="s">
        <v>814</v>
      </c>
      <c r="D4610" s="173" t="s">
        <v>30</v>
      </c>
      <c r="E4610" s="171">
        <v>6</v>
      </c>
      <c r="F4610" s="171">
        <v>19.66</v>
      </c>
      <c r="G4610" s="171" t="s">
        <v>10451</v>
      </c>
    </row>
    <row r="4611" spans="1:7">
      <c r="A4611" s="171">
        <v>38382</v>
      </c>
      <c r="B4611" s="172" t="s">
        <v>843</v>
      </c>
      <c r="C4611" s="173" t="s">
        <v>814</v>
      </c>
      <c r="D4611" s="173" t="s">
        <v>30</v>
      </c>
      <c r="E4611" s="171">
        <v>0</v>
      </c>
      <c r="F4611" s="171">
        <v>9.56</v>
      </c>
      <c r="G4611" s="171" t="s">
        <v>10451</v>
      </c>
    </row>
    <row r="4612" spans="1:7">
      <c r="A4612" s="171">
        <v>38390</v>
      </c>
      <c r="B4612" s="172" t="s">
        <v>844</v>
      </c>
      <c r="C4612" s="173" t="s">
        <v>814</v>
      </c>
      <c r="D4612" s="173" t="s">
        <v>30</v>
      </c>
      <c r="E4612" s="171">
        <v>0</v>
      </c>
      <c r="F4612" s="171">
        <v>28.83</v>
      </c>
      <c r="G4612" s="171" t="s">
        <v>10451</v>
      </c>
    </row>
    <row r="4613" spans="1:7">
      <c r="A4613" s="171">
        <v>38393</v>
      </c>
      <c r="B4613" s="172" t="s">
        <v>845</v>
      </c>
      <c r="C4613" s="173" t="s">
        <v>814</v>
      </c>
      <c r="D4613" s="173" t="s">
        <v>30</v>
      </c>
      <c r="E4613" s="171">
        <v>0</v>
      </c>
      <c r="F4613" s="171">
        <v>13</v>
      </c>
      <c r="G4613" s="171" t="s">
        <v>10451</v>
      </c>
    </row>
    <row r="4614" spans="1:7">
      <c r="A4614" s="171">
        <v>38396</v>
      </c>
      <c r="B4614" s="172" t="s">
        <v>846</v>
      </c>
      <c r="C4614" s="173" t="s">
        <v>814</v>
      </c>
      <c r="D4614" s="173" t="s">
        <v>30</v>
      </c>
      <c r="E4614" s="171">
        <v>0</v>
      </c>
      <c r="F4614" s="171">
        <v>359.64</v>
      </c>
      <c r="G4614" s="171" t="s">
        <v>10451</v>
      </c>
    </row>
    <row r="4615" spans="1:7">
      <c r="A4615" s="171">
        <v>38399</v>
      </c>
      <c r="B4615" s="172" t="s">
        <v>847</v>
      </c>
      <c r="C4615" s="173" t="s">
        <v>814</v>
      </c>
      <c r="D4615" s="173" t="s">
        <v>30</v>
      </c>
      <c r="E4615" s="171">
        <v>0</v>
      </c>
      <c r="F4615" s="171">
        <v>139.57</v>
      </c>
      <c r="G4615" s="171" t="s">
        <v>10451</v>
      </c>
    </row>
    <row r="4616" spans="1:7" ht="21">
      <c r="A4616" s="171">
        <v>38413</v>
      </c>
      <c r="B4616" s="172" t="s">
        <v>848</v>
      </c>
      <c r="C4616" s="173" t="s">
        <v>814</v>
      </c>
      <c r="D4616" s="173" t="s">
        <v>30</v>
      </c>
      <c r="E4616" s="171">
        <v>0</v>
      </c>
      <c r="F4616" s="171">
        <v>536.28</v>
      </c>
      <c r="G4616" s="171" t="s">
        <v>10451</v>
      </c>
    </row>
    <row r="4617" spans="1:7">
      <c r="A4617" s="171">
        <v>38476</v>
      </c>
      <c r="B4617" s="172" t="s">
        <v>849</v>
      </c>
      <c r="C4617" s="173" t="s">
        <v>814</v>
      </c>
      <c r="D4617" s="173" t="s">
        <v>30</v>
      </c>
      <c r="E4617" s="171">
        <v>0</v>
      </c>
      <c r="F4617" s="171">
        <v>210.29</v>
      </c>
      <c r="G4617" s="171" t="s">
        <v>10451</v>
      </c>
    </row>
    <row r="4618" spans="1:7">
      <c r="A4618" s="171">
        <v>38477</v>
      </c>
      <c r="B4618" s="172" t="s">
        <v>850</v>
      </c>
      <c r="C4618" s="173" t="s">
        <v>814</v>
      </c>
      <c r="D4618" s="173" t="s">
        <v>30</v>
      </c>
      <c r="E4618" s="171">
        <v>0</v>
      </c>
      <c r="F4618" s="171">
        <v>595.54999999999995</v>
      </c>
      <c r="G4618" s="171" t="s">
        <v>10451</v>
      </c>
    </row>
    <row r="4619" spans="1:7">
      <c r="A4619" s="171">
        <v>4750</v>
      </c>
      <c r="B4619" s="172" t="s">
        <v>967</v>
      </c>
      <c r="C4619" s="173" t="s">
        <v>820</v>
      </c>
      <c r="D4619" s="173" t="s">
        <v>336</v>
      </c>
      <c r="E4619" s="171">
        <v>0.92</v>
      </c>
      <c r="F4619" s="171" t="s">
        <v>10451</v>
      </c>
      <c r="G4619" s="171">
        <v>15.52</v>
      </c>
    </row>
    <row r="4620" spans="1:7">
      <c r="A4620" s="171">
        <v>6111</v>
      </c>
      <c r="B4620" s="172" t="s">
        <v>856</v>
      </c>
      <c r="C4620" s="173" t="s">
        <v>820</v>
      </c>
      <c r="D4620" s="173" t="s">
        <v>336</v>
      </c>
      <c r="E4620" s="171">
        <v>0.92</v>
      </c>
      <c r="F4620" s="171" t="s">
        <v>10451</v>
      </c>
      <c r="G4620" s="171">
        <v>12.58</v>
      </c>
    </row>
    <row r="4621" spans="1:7">
      <c r="A4621" s="374"/>
      <c r="B4621" s="374"/>
      <c r="C4621" s="374"/>
      <c r="D4621" s="374"/>
      <c r="E4621" s="374"/>
      <c r="F4621" s="374"/>
      <c r="G4621" s="374"/>
    </row>
    <row r="4622" spans="1:7">
      <c r="A4622" s="219" t="s">
        <v>246</v>
      </c>
      <c r="B4622" s="220" t="s">
        <v>247</v>
      </c>
      <c r="C4622" s="221" t="s">
        <v>57</v>
      </c>
      <c r="D4622" s="221" t="s">
        <v>30</v>
      </c>
      <c r="E4622" s="222">
        <v>5</v>
      </c>
      <c r="F4622" s="222">
        <v>38.58</v>
      </c>
      <c r="G4622" s="222">
        <v>0.64</v>
      </c>
    </row>
    <row r="4623" spans="1:7">
      <c r="A4623" s="171">
        <v>10</v>
      </c>
      <c r="B4623" s="172" t="s">
        <v>816</v>
      </c>
      <c r="C4623" s="173" t="s">
        <v>814</v>
      </c>
      <c r="D4623" s="173" t="s">
        <v>30</v>
      </c>
      <c r="E4623" s="171">
        <v>0</v>
      </c>
      <c r="F4623" s="171">
        <v>9.4499999999999993</v>
      </c>
      <c r="G4623" s="171" t="s">
        <v>10451</v>
      </c>
    </row>
    <row r="4624" spans="1:7" ht="21">
      <c r="A4624" s="171">
        <v>11359</v>
      </c>
      <c r="B4624" s="172" t="s">
        <v>818</v>
      </c>
      <c r="C4624" s="173" t="s">
        <v>814</v>
      </c>
      <c r="D4624" s="173" t="s">
        <v>30</v>
      </c>
      <c r="E4624" s="171">
        <v>0</v>
      </c>
      <c r="F4624" s="171">
        <v>520.16</v>
      </c>
      <c r="G4624" s="171" t="s">
        <v>10451</v>
      </c>
    </row>
    <row r="4625" spans="1:7">
      <c r="A4625" s="171">
        <v>12815</v>
      </c>
      <c r="B4625" s="172" t="s">
        <v>821</v>
      </c>
      <c r="C4625" s="173" t="s">
        <v>814</v>
      </c>
      <c r="D4625" s="173" t="s">
        <v>30</v>
      </c>
      <c r="E4625" s="171">
        <v>0</v>
      </c>
      <c r="F4625" s="171">
        <v>7.33</v>
      </c>
      <c r="G4625" s="171" t="s">
        <v>10451</v>
      </c>
    </row>
    <row r="4626" spans="1:7">
      <c r="A4626" s="171">
        <v>12892</v>
      </c>
      <c r="B4626" s="172" t="s">
        <v>822</v>
      </c>
      <c r="C4626" s="173" t="s">
        <v>814</v>
      </c>
      <c r="D4626" s="173" t="s">
        <v>823</v>
      </c>
      <c r="E4626" s="171">
        <v>0</v>
      </c>
      <c r="F4626" s="171">
        <v>10.8</v>
      </c>
      <c r="G4626" s="171" t="s">
        <v>10451</v>
      </c>
    </row>
    <row r="4627" spans="1:7">
      <c r="A4627" s="171">
        <v>12893</v>
      </c>
      <c r="B4627" s="172" t="s">
        <v>824</v>
      </c>
      <c r="C4627" s="173" t="s">
        <v>814</v>
      </c>
      <c r="D4627" s="173" t="s">
        <v>823</v>
      </c>
      <c r="E4627" s="171">
        <v>0</v>
      </c>
      <c r="F4627" s="171">
        <v>57.6</v>
      </c>
      <c r="G4627" s="171" t="s">
        <v>10451</v>
      </c>
    </row>
    <row r="4628" spans="1:7">
      <c r="A4628" s="171">
        <v>25966</v>
      </c>
      <c r="B4628" s="172" t="s">
        <v>827</v>
      </c>
      <c r="C4628" s="173" t="s">
        <v>814</v>
      </c>
      <c r="D4628" s="173" t="s">
        <v>828</v>
      </c>
      <c r="E4628" s="171">
        <v>0</v>
      </c>
      <c r="F4628" s="171">
        <v>13.84</v>
      </c>
      <c r="G4628" s="171" t="s">
        <v>10451</v>
      </c>
    </row>
    <row r="4629" spans="1:7">
      <c r="A4629" s="171">
        <v>2711</v>
      </c>
      <c r="B4629" s="172" t="s">
        <v>831</v>
      </c>
      <c r="C4629" s="173" t="s">
        <v>814</v>
      </c>
      <c r="D4629" s="173" t="s">
        <v>30</v>
      </c>
      <c r="E4629" s="171">
        <v>0</v>
      </c>
      <c r="F4629" s="171">
        <v>112.95</v>
      </c>
      <c r="G4629" s="171" t="s">
        <v>10451</v>
      </c>
    </row>
    <row r="4630" spans="1:7">
      <c r="A4630" s="171">
        <v>36144</v>
      </c>
      <c r="B4630" s="172" t="s">
        <v>832</v>
      </c>
      <c r="C4630" s="173" t="s">
        <v>814</v>
      </c>
      <c r="D4630" s="173" t="s">
        <v>30</v>
      </c>
      <c r="E4630" s="171">
        <v>0.03</v>
      </c>
      <c r="F4630" s="171">
        <v>1.34</v>
      </c>
      <c r="G4630" s="171" t="s">
        <v>10451</v>
      </c>
    </row>
    <row r="4631" spans="1:7">
      <c r="A4631" s="171">
        <v>36146</v>
      </c>
      <c r="B4631" s="172" t="s">
        <v>833</v>
      </c>
      <c r="C4631" s="173" t="s">
        <v>814</v>
      </c>
      <c r="D4631" s="173" t="s">
        <v>30</v>
      </c>
      <c r="E4631" s="171">
        <v>0</v>
      </c>
      <c r="F4631" s="171">
        <v>204</v>
      </c>
      <c r="G4631" s="171" t="s">
        <v>10451</v>
      </c>
    </row>
    <row r="4632" spans="1:7" ht="21">
      <c r="A4632" s="171">
        <v>36149</v>
      </c>
      <c r="B4632" s="172" t="s">
        <v>834</v>
      </c>
      <c r="C4632" s="173" t="s">
        <v>814</v>
      </c>
      <c r="D4632" s="173" t="s">
        <v>30</v>
      </c>
      <c r="E4632" s="171">
        <v>0</v>
      </c>
      <c r="F4632" s="171">
        <v>141</v>
      </c>
      <c r="G4632" s="171" t="s">
        <v>10451</v>
      </c>
    </row>
    <row r="4633" spans="1:7">
      <c r="A4633" s="171">
        <v>36150</v>
      </c>
      <c r="B4633" s="172" t="s">
        <v>835</v>
      </c>
      <c r="C4633" s="173" t="s">
        <v>814</v>
      </c>
      <c r="D4633" s="173" t="s">
        <v>30</v>
      </c>
      <c r="E4633" s="171">
        <v>0</v>
      </c>
      <c r="F4633" s="171">
        <v>35.64</v>
      </c>
      <c r="G4633" s="171" t="s">
        <v>10451</v>
      </c>
    </row>
    <row r="4634" spans="1:7" ht="21">
      <c r="A4634" s="171">
        <v>36153</v>
      </c>
      <c r="B4634" s="172" t="s">
        <v>836</v>
      </c>
      <c r="C4634" s="173" t="s">
        <v>814</v>
      </c>
      <c r="D4634" s="173" t="s">
        <v>30</v>
      </c>
      <c r="E4634" s="171">
        <v>0</v>
      </c>
      <c r="F4634" s="171">
        <v>160.5</v>
      </c>
      <c r="G4634" s="171" t="s">
        <v>10451</v>
      </c>
    </row>
    <row r="4635" spans="1:7">
      <c r="A4635" s="171">
        <v>37370</v>
      </c>
      <c r="B4635" s="172" t="s">
        <v>838</v>
      </c>
      <c r="C4635" s="173" t="s">
        <v>814</v>
      </c>
      <c r="D4635" s="173" t="s">
        <v>336</v>
      </c>
      <c r="E4635" s="171">
        <v>0.25</v>
      </c>
      <c r="F4635" s="171">
        <v>2.48</v>
      </c>
      <c r="G4635" s="171" t="s">
        <v>10451</v>
      </c>
    </row>
    <row r="4636" spans="1:7">
      <c r="A4636" s="171">
        <v>37371</v>
      </c>
      <c r="B4636" s="172" t="s">
        <v>839</v>
      </c>
      <c r="C4636" s="173" t="s">
        <v>814</v>
      </c>
      <c r="D4636" s="173" t="s">
        <v>336</v>
      </c>
      <c r="E4636" s="171">
        <v>0.25</v>
      </c>
      <c r="F4636" s="171">
        <v>0.55000000000000004</v>
      </c>
      <c r="G4636" s="171" t="s">
        <v>10451</v>
      </c>
    </row>
    <row r="4637" spans="1:7">
      <c r="A4637" s="171">
        <v>37372</v>
      </c>
      <c r="B4637" s="172" t="s">
        <v>840</v>
      </c>
      <c r="C4637" s="173" t="s">
        <v>814</v>
      </c>
      <c r="D4637" s="173" t="s">
        <v>336</v>
      </c>
      <c r="E4637" s="171">
        <v>0.25</v>
      </c>
      <c r="F4637" s="171">
        <v>0.37</v>
      </c>
      <c r="G4637" s="171" t="s">
        <v>10451</v>
      </c>
    </row>
    <row r="4638" spans="1:7">
      <c r="A4638" s="171">
        <v>37373</v>
      </c>
      <c r="B4638" s="172" t="s">
        <v>841</v>
      </c>
      <c r="C4638" s="173" t="s">
        <v>814</v>
      </c>
      <c r="D4638" s="173" t="s">
        <v>336</v>
      </c>
      <c r="E4638" s="171">
        <v>0.25</v>
      </c>
      <c r="F4638" s="171">
        <v>0.02</v>
      </c>
      <c r="G4638" s="171" t="s">
        <v>10451</v>
      </c>
    </row>
    <row r="4639" spans="1:7">
      <c r="A4639" s="171">
        <v>38382</v>
      </c>
      <c r="B4639" s="172" t="s">
        <v>843</v>
      </c>
      <c r="C4639" s="173" t="s">
        <v>814</v>
      </c>
      <c r="D4639" s="173" t="s">
        <v>30</v>
      </c>
      <c r="E4639" s="171">
        <v>0</v>
      </c>
      <c r="F4639" s="171">
        <v>9.56</v>
      </c>
      <c r="G4639" s="171" t="s">
        <v>10451</v>
      </c>
    </row>
    <row r="4640" spans="1:7">
      <c r="A4640" s="171">
        <v>38390</v>
      </c>
      <c r="B4640" s="172" t="s">
        <v>844</v>
      </c>
      <c r="C4640" s="173" t="s">
        <v>814</v>
      </c>
      <c r="D4640" s="173" t="s">
        <v>30</v>
      </c>
      <c r="E4640" s="171">
        <v>0</v>
      </c>
      <c r="F4640" s="171">
        <v>28.83</v>
      </c>
      <c r="G4640" s="171" t="s">
        <v>10451</v>
      </c>
    </row>
    <row r="4641" spans="1:7">
      <c r="A4641" s="171">
        <v>38393</v>
      </c>
      <c r="B4641" s="172" t="s">
        <v>845</v>
      </c>
      <c r="C4641" s="173" t="s">
        <v>814</v>
      </c>
      <c r="D4641" s="173" t="s">
        <v>30</v>
      </c>
      <c r="E4641" s="171">
        <v>0</v>
      </c>
      <c r="F4641" s="171">
        <v>13</v>
      </c>
      <c r="G4641" s="171" t="s">
        <v>10451</v>
      </c>
    </row>
    <row r="4642" spans="1:7">
      <c r="A4642" s="171">
        <v>38396</v>
      </c>
      <c r="B4642" s="172" t="s">
        <v>846</v>
      </c>
      <c r="C4642" s="173" t="s">
        <v>814</v>
      </c>
      <c r="D4642" s="173" t="s">
        <v>30</v>
      </c>
      <c r="E4642" s="171">
        <v>0</v>
      </c>
      <c r="F4642" s="171">
        <v>359.64</v>
      </c>
      <c r="G4642" s="171" t="s">
        <v>10451</v>
      </c>
    </row>
    <row r="4643" spans="1:7">
      <c r="A4643" s="171">
        <v>38399</v>
      </c>
      <c r="B4643" s="172" t="s">
        <v>847</v>
      </c>
      <c r="C4643" s="173" t="s">
        <v>814</v>
      </c>
      <c r="D4643" s="173" t="s">
        <v>30</v>
      </c>
      <c r="E4643" s="171">
        <v>0</v>
      </c>
      <c r="F4643" s="171">
        <v>139.57</v>
      </c>
      <c r="G4643" s="171" t="s">
        <v>10451</v>
      </c>
    </row>
    <row r="4644" spans="1:7" ht="21">
      <c r="A4644" s="171">
        <v>38413</v>
      </c>
      <c r="B4644" s="172" t="s">
        <v>848</v>
      </c>
      <c r="C4644" s="173" t="s">
        <v>814</v>
      </c>
      <c r="D4644" s="173" t="s">
        <v>30</v>
      </c>
      <c r="E4644" s="171">
        <v>0</v>
      </c>
      <c r="F4644" s="171">
        <v>536.28</v>
      </c>
      <c r="G4644" s="171" t="s">
        <v>10451</v>
      </c>
    </row>
    <row r="4645" spans="1:7">
      <c r="A4645" s="171">
        <v>38476</v>
      </c>
      <c r="B4645" s="172" t="s">
        <v>849</v>
      </c>
      <c r="C4645" s="173" t="s">
        <v>814</v>
      </c>
      <c r="D4645" s="173" t="s">
        <v>30</v>
      </c>
      <c r="E4645" s="171">
        <v>0</v>
      </c>
      <c r="F4645" s="171">
        <v>210.29</v>
      </c>
      <c r="G4645" s="171" t="s">
        <v>10451</v>
      </c>
    </row>
    <row r="4646" spans="1:7">
      <c r="A4646" s="171">
        <v>38477</v>
      </c>
      <c r="B4646" s="172" t="s">
        <v>850</v>
      </c>
      <c r="C4646" s="173" t="s">
        <v>814</v>
      </c>
      <c r="D4646" s="173" t="s">
        <v>30</v>
      </c>
      <c r="E4646" s="171">
        <v>0</v>
      </c>
      <c r="F4646" s="171">
        <v>595.54999999999995</v>
      </c>
      <c r="G4646" s="171" t="s">
        <v>10451</v>
      </c>
    </row>
    <row r="4647" spans="1:7">
      <c r="A4647" s="171">
        <v>6111</v>
      </c>
      <c r="B4647" s="172" t="s">
        <v>856</v>
      </c>
      <c r="C4647" s="173" t="s">
        <v>820</v>
      </c>
      <c r="D4647" s="173" t="s">
        <v>336</v>
      </c>
      <c r="E4647" s="171">
        <v>0.25</v>
      </c>
      <c r="F4647" s="171" t="s">
        <v>10451</v>
      </c>
      <c r="G4647" s="171">
        <v>12.58</v>
      </c>
    </row>
    <row r="4648" spans="1:7">
      <c r="A4648" s="171" t="s">
        <v>971</v>
      </c>
      <c r="B4648" s="172" t="s">
        <v>972</v>
      </c>
      <c r="C4648" s="173" t="s">
        <v>814</v>
      </c>
      <c r="D4648" s="173" t="s">
        <v>30</v>
      </c>
      <c r="E4648" s="171">
        <v>5</v>
      </c>
      <c r="F4648" s="171">
        <v>38.33</v>
      </c>
      <c r="G4648" s="171" t="s">
        <v>10451</v>
      </c>
    </row>
    <row r="4649" spans="1:7">
      <c r="A4649" s="374"/>
      <c r="B4649" s="374"/>
      <c r="C4649" s="374"/>
      <c r="D4649" s="374"/>
      <c r="E4649" s="374"/>
      <c r="F4649" s="374"/>
      <c r="G4649" s="374"/>
    </row>
    <row r="4650" spans="1:7">
      <c r="A4650" s="219" t="s">
        <v>249</v>
      </c>
      <c r="B4650" s="220" t="s">
        <v>250</v>
      </c>
      <c r="C4650" s="221" t="s">
        <v>57</v>
      </c>
      <c r="D4650" s="221" t="s">
        <v>30</v>
      </c>
      <c r="E4650" s="222">
        <v>1</v>
      </c>
      <c r="F4650" s="222">
        <v>211.5</v>
      </c>
      <c r="G4650" s="222">
        <v>42.86</v>
      </c>
    </row>
    <row r="4651" spans="1:7">
      <c r="A4651" s="171">
        <v>10</v>
      </c>
      <c r="B4651" s="172" t="s">
        <v>816</v>
      </c>
      <c r="C4651" s="173" t="s">
        <v>814</v>
      </c>
      <c r="D4651" s="173" t="s">
        <v>30</v>
      </c>
      <c r="E4651" s="171">
        <v>0.02</v>
      </c>
      <c r="F4651" s="171">
        <v>9.4499999999999993</v>
      </c>
      <c r="G4651" s="171" t="s">
        <v>10451</v>
      </c>
    </row>
    <row r="4652" spans="1:7" ht="21">
      <c r="A4652" s="171">
        <v>11359</v>
      </c>
      <c r="B4652" s="172" t="s">
        <v>818</v>
      </c>
      <c r="C4652" s="173" t="s">
        <v>814</v>
      </c>
      <c r="D4652" s="173" t="s">
        <v>30</v>
      </c>
      <c r="E4652" s="171">
        <v>0</v>
      </c>
      <c r="F4652" s="171">
        <v>520.16</v>
      </c>
      <c r="G4652" s="171" t="s">
        <v>10451</v>
      </c>
    </row>
    <row r="4653" spans="1:7">
      <c r="A4653" s="171">
        <v>12815</v>
      </c>
      <c r="B4653" s="172" t="s">
        <v>821</v>
      </c>
      <c r="C4653" s="173" t="s">
        <v>814</v>
      </c>
      <c r="D4653" s="173" t="s">
        <v>30</v>
      </c>
      <c r="E4653" s="171">
        <v>0.03</v>
      </c>
      <c r="F4653" s="171">
        <v>7.33</v>
      </c>
      <c r="G4653" s="171" t="s">
        <v>10451</v>
      </c>
    </row>
    <row r="4654" spans="1:7">
      <c r="A4654" s="171">
        <v>12892</v>
      </c>
      <c r="B4654" s="172" t="s">
        <v>822</v>
      </c>
      <c r="C4654" s="173" t="s">
        <v>814</v>
      </c>
      <c r="D4654" s="173" t="s">
        <v>823</v>
      </c>
      <c r="E4654" s="171">
        <v>0.04</v>
      </c>
      <c r="F4654" s="171">
        <v>10.8</v>
      </c>
      <c r="G4654" s="171" t="s">
        <v>10451</v>
      </c>
    </row>
    <row r="4655" spans="1:7">
      <c r="A4655" s="171">
        <v>12893</v>
      </c>
      <c r="B4655" s="172" t="s">
        <v>824</v>
      </c>
      <c r="C4655" s="173" t="s">
        <v>814</v>
      </c>
      <c r="D4655" s="173" t="s">
        <v>823</v>
      </c>
      <c r="E4655" s="171">
        <v>0</v>
      </c>
      <c r="F4655" s="171">
        <v>57.6</v>
      </c>
      <c r="G4655" s="171" t="s">
        <v>10451</v>
      </c>
    </row>
    <row r="4656" spans="1:7">
      <c r="A4656" s="171">
        <v>25966</v>
      </c>
      <c r="B4656" s="172" t="s">
        <v>827</v>
      </c>
      <c r="C4656" s="173" t="s">
        <v>814</v>
      </c>
      <c r="D4656" s="173" t="s">
        <v>828</v>
      </c>
      <c r="E4656" s="171">
        <v>0</v>
      </c>
      <c r="F4656" s="171">
        <v>13.84</v>
      </c>
      <c r="G4656" s="171" t="s">
        <v>10451</v>
      </c>
    </row>
    <row r="4657" spans="1:7">
      <c r="A4657" s="171">
        <v>2711</v>
      </c>
      <c r="B4657" s="172" t="s">
        <v>831</v>
      </c>
      <c r="C4657" s="173" t="s">
        <v>814</v>
      </c>
      <c r="D4657" s="173" t="s">
        <v>30</v>
      </c>
      <c r="E4657" s="171">
        <v>0</v>
      </c>
      <c r="F4657" s="171">
        <v>112.95</v>
      </c>
      <c r="G4657" s="171" t="s">
        <v>10451</v>
      </c>
    </row>
    <row r="4658" spans="1:7">
      <c r="A4658" s="171">
        <v>36144</v>
      </c>
      <c r="B4658" s="172" t="s">
        <v>832</v>
      </c>
      <c r="C4658" s="173" t="s">
        <v>814</v>
      </c>
      <c r="D4658" s="173" t="s">
        <v>30</v>
      </c>
      <c r="E4658" s="171">
        <v>0.33</v>
      </c>
      <c r="F4658" s="171">
        <v>1.34</v>
      </c>
      <c r="G4658" s="171" t="s">
        <v>10451</v>
      </c>
    </row>
    <row r="4659" spans="1:7">
      <c r="A4659" s="171">
        <v>36146</v>
      </c>
      <c r="B4659" s="172" t="s">
        <v>833</v>
      </c>
      <c r="C4659" s="173" t="s">
        <v>814</v>
      </c>
      <c r="D4659" s="173" t="s">
        <v>30</v>
      </c>
      <c r="E4659" s="171">
        <v>0</v>
      </c>
      <c r="F4659" s="171">
        <v>204</v>
      </c>
      <c r="G4659" s="171" t="s">
        <v>10451</v>
      </c>
    </row>
    <row r="4660" spans="1:7" ht="21">
      <c r="A4660" s="171">
        <v>36149</v>
      </c>
      <c r="B4660" s="172" t="s">
        <v>834</v>
      </c>
      <c r="C4660" s="173" t="s">
        <v>814</v>
      </c>
      <c r="D4660" s="173" t="s">
        <v>30</v>
      </c>
      <c r="E4660" s="171">
        <v>0</v>
      </c>
      <c r="F4660" s="171">
        <v>141</v>
      </c>
      <c r="G4660" s="171" t="s">
        <v>10451</v>
      </c>
    </row>
    <row r="4661" spans="1:7">
      <c r="A4661" s="171">
        <v>36150</v>
      </c>
      <c r="B4661" s="172" t="s">
        <v>835</v>
      </c>
      <c r="C4661" s="173" t="s">
        <v>814</v>
      </c>
      <c r="D4661" s="173" t="s">
        <v>30</v>
      </c>
      <c r="E4661" s="171">
        <v>0.01</v>
      </c>
      <c r="F4661" s="171">
        <v>35.64</v>
      </c>
      <c r="G4661" s="171" t="s">
        <v>10451</v>
      </c>
    </row>
    <row r="4662" spans="1:7" ht="21">
      <c r="A4662" s="171">
        <v>36153</v>
      </c>
      <c r="B4662" s="172" t="s">
        <v>836</v>
      </c>
      <c r="C4662" s="173" t="s">
        <v>814</v>
      </c>
      <c r="D4662" s="173" t="s">
        <v>30</v>
      </c>
      <c r="E4662" s="171">
        <v>0</v>
      </c>
      <c r="F4662" s="171">
        <v>160.5</v>
      </c>
      <c r="G4662" s="171" t="s">
        <v>10451</v>
      </c>
    </row>
    <row r="4663" spans="1:7">
      <c r="A4663" s="171">
        <v>37370</v>
      </c>
      <c r="B4663" s="172" t="s">
        <v>838</v>
      </c>
      <c r="C4663" s="173" t="s">
        <v>814</v>
      </c>
      <c r="D4663" s="173" t="s">
        <v>336</v>
      </c>
      <c r="E4663" s="171">
        <v>3</v>
      </c>
      <c r="F4663" s="171">
        <v>2.48</v>
      </c>
      <c r="G4663" s="171" t="s">
        <v>10451</v>
      </c>
    </row>
    <row r="4664" spans="1:7">
      <c r="A4664" s="171">
        <v>37371</v>
      </c>
      <c r="B4664" s="172" t="s">
        <v>839</v>
      </c>
      <c r="C4664" s="173" t="s">
        <v>814</v>
      </c>
      <c r="D4664" s="173" t="s">
        <v>336</v>
      </c>
      <c r="E4664" s="171">
        <v>3</v>
      </c>
      <c r="F4664" s="171">
        <v>0.55000000000000004</v>
      </c>
      <c r="G4664" s="171" t="s">
        <v>10451</v>
      </c>
    </row>
    <row r="4665" spans="1:7">
      <c r="A4665" s="171">
        <v>37372</v>
      </c>
      <c r="B4665" s="172" t="s">
        <v>840</v>
      </c>
      <c r="C4665" s="173" t="s">
        <v>814</v>
      </c>
      <c r="D4665" s="173" t="s">
        <v>336</v>
      </c>
      <c r="E4665" s="171">
        <v>3</v>
      </c>
      <c r="F4665" s="171">
        <v>0.37</v>
      </c>
      <c r="G4665" s="171" t="s">
        <v>10451</v>
      </c>
    </row>
    <row r="4666" spans="1:7">
      <c r="A4666" s="171">
        <v>37373</v>
      </c>
      <c r="B4666" s="172" t="s">
        <v>841</v>
      </c>
      <c r="C4666" s="173" t="s">
        <v>814</v>
      </c>
      <c r="D4666" s="173" t="s">
        <v>336</v>
      </c>
      <c r="E4666" s="171">
        <v>3</v>
      </c>
      <c r="F4666" s="171">
        <v>0.02</v>
      </c>
      <c r="G4666" s="171" t="s">
        <v>10451</v>
      </c>
    </row>
    <row r="4667" spans="1:7">
      <c r="A4667" s="171">
        <v>38382</v>
      </c>
      <c r="B4667" s="172" t="s">
        <v>843</v>
      </c>
      <c r="C4667" s="173" t="s">
        <v>814</v>
      </c>
      <c r="D4667" s="173" t="s">
        <v>30</v>
      </c>
      <c r="E4667" s="171">
        <v>0.01</v>
      </c>
      <c r="F4667" s="171">
        <v>9.56</v>
      </c>
      <c r="G4667" s="171" t="s">
        <v>10451</v>
      </c>
    </row>
    <row r="4668" spans="1:7">
      <c r="A4668" s="171">
        <v>38390</v>
      </c>
      <c r="B4668" s="172" t="s">
        <v>844</v>
      </c>
      <c r="C4668" s="173" t="s">
        <v>814</v>
      </c>
      <c r="D4668" s="173" t="s">
        <v>30</v>
      </c>
      <c r="E4668" s="171">
        <v>0</v>
      </c>
      <c r="F4668" s="171">
        <v>28.83</v>
      </c>
      <c r="G4668" s="171" t="s">
        <v>10451</v>
      </c>
    </row>
    <row r="4669" spans="1:7">
      <c r="A4669" s="171">
        <v>38393</v>
      </c>
      <c r="B4669" s="172" t="s">
        <v>845</v>
      </c>
      <c r="C4669" s="173" t="s">
        <v>814</v>
      </c>
      <c r="D4669" s="173" t="s">
        <v>30</v>
      </c>
      <c r="E4669" s="171">
        <v>0</v>
      </c>
      <c r="F4669" s="171">
        <v>13</v>
      </c>
      <c r="G4669" s="171" t="s">
        <v>10451</v>
      </c>
    </row>
    <row r="4670" spans="1:7">
      <c r="A4670" s="171">
        <v>38396</v>
      </c>
      <c r="B4670" s="172" t="s">
        <v>846</v>
      </c>
      <c r="C4670" s="173" t="s">
        <v>814</v>
      </c>
      <c r="D4670" s="173" t="s">
        <v>30</v>
      </c>
      <c r="E4670" s="171">
        <v>0</v>
      </c>
      <c r="F4670" s="171">
        <v>359.64</v>
      </c>
      <c r="G4670" s="171" t="s">
        <v>10451</v>
      </c>
    </row>
    <row r="4671" spans="1:7">
      <c r="A4671" s="171">
        <v>38399</v>
      </c>
      <c r="B4671" s="172" t="s">
        <v>847</v>
      </c>
      <c r="C4671" s="173" t="s">
        <v>814</v>
      </c>
      <c r="D4671" s="173" t="s">
        <v>30</v>
      </c>
      <c r="E4671" s="171">
        <v>0</v>
      </c>
      <c r="F4671" s="171">
        <v>139.57</v>
      </c>
      <c r="G4671" s="171" t="s">
        <v>10451</v>
      </c>
    </row>
    <row r="4672" spans="1:7" ht="21">
      <c r="A4672" s="171">
        <v>38413</v>
      </c>
      <c r="B4672" s="172" t="s">
        <v>848</v>
      </c>
      <c r="C4672" s="173" t="s">
        <v>814</v>
      </c>
      <c r="D4672" s="173" t="s">
        <v>30</v>
      </c>
      <c r="E4672" s="171">
        <v>0</v>
      </c>
      <c r="F4672" s="171">
        <v>536.28</v>
      </c>
      <c r="G4672" s="171" t="s">
        <v>10451</v>
      </c>
    </row>
    <row r="4673" spans="1:7">
      <c r="A4673" s="171">
        <v>38476</v>
      </c>
      <c r="B4673" s="172" t="s">
        <v>849</v>
      </c>
      <c r="C4673" s="173" t="s">
        <v>814</v>
      </c>
      <c r="D4673" s="173" t="s">
        <v>30</v>
      </c>
      <c r="E4673" s="171">
        <v>0</v>
      </c>
      <c r="F4673" s="171">
        <v>210.29</v>
      </c>
      <c r="G4673" s="171" t="s">
        <v>10451</v>
      </c>
    </row>
    <row r="4674" spans="1:7">
      <c r="A4674" s="171">
        <v>38477</v>
      </c>
      <c r="B4674" s="172" t="s">
        <v>850</v>
      </c>
      <c r="C4674" s="173" t="s">
        <v>814</v>
      </c>
      <c r="D4674" s="173" t="s">
        <v>30</v>
      </c>
      <c r="E4674" s="171">
        <v>0</v>
      </c>
      <c r="F4674" s="171">
        <v>595.54999999999995</v>
      </c>
      <c r="G4674" s="171" t="s">
        <v>10451</v>
      </c>
    </row>
    <row r="4675" spans="1:7">
      <c r="A4675" s="171">
        <v>4750</v>
      </c>
      <c r="B4675" s="172" t="s">
        <v>967</v>
      </c>
      <c r="C4675" s="173" t="s">
        <v>820</v>
      </c>
      <c r="D4675" s="173" t="s">
        <v>336</v>
      </c>
      <c r="E4675" s="171">
        <v>1.53</v>
      </c>
      <c r="F4675" s="171" t="s">
        <v>10451</v>
      </c>
      <c r="G4675" s="171">
        <v>15.52</v>
      </c>
    </row>
    <row r="4676" spans="1:7">
      <c r="A4676" s="171">
        <v>6111</v>
      </c>
      <c r="B4676" s="172" t="s">
        <v>856</v>
      </c>
      <c r="C4676" s="173" t="s">
        <v>820</v>
      </c>
      <c r="D4676" s="173" t="s">
        <v>336</v>
      </c>
      <c r="E4676" s="171">
        <v>1.53</v>
      </c>
      <c r="F4676" s="171" t="s">
        <v>10451</v>
      </c>
      <c r="G4676" s="171">
        <v>12.58</v>
      </c>
    </row>
    <row r="4677" spans="1:7">
      <c r="A4677" s="171" t="s">
        <v>974</v>
      </c>
      <c r="B4677" s="172" t="s">
        <v>975</v>
      </c>
      <c r="C4677" s="173" t="s">
        <v>814</v>
      </c>
      <c r="D4677" s="173" t="s">
        <v>30</v>
      </c>
      <c r="E4677" s="171">
        <v>1</v>
      </c>
      <c r="F4677" s="171">
        <v>196.67</v>
      </c>
      <c r="G4677" s="171" t="s">
        <v>10451</v>
      </c>
    </row>
    <row r="4678" spans="1:7">
      <c r="A4678" s="374"/>
      <c r="B4678" s="374"/>
      <c r="C4678" s="374"/>
      <c r="D4678" s="374"/>
      <c r="E4678" s="374"/>
      <c r="F4678" s="374"/>
      <c r="G4678" s="374"/>
    </row>
    <row r="4679" spans="1:7">
      <c r="A4679" s="164" t="s">
        <v>1160</v>
      </c>
      <c r="B4679" s="375" t="s">
        <v>555</v>
      </c>
      <c r="C4679" s="375"/>
      <c r="D4679" s="375"/>
      <c r="E4679" s="375"/>
      <c r="F4679" s="375"/>
      <c r="G4679" s="375"/>
    </row>
    <row r="4680" spans="1:7">
      <c r="A4680" s="374"/>
      <c r="B4680" s="374"/>
      <c r="C4680" s="374"/>
      <c r="D4680" s="374"/>
      <c r="E4680" s="374"/>
      <c r="F4680" s="374"/>
      <c r="G4680" s="374"/>
    </row>
    <row r="4681" spans="1:7" ht="21">
      <c r="A4681" s="219" t="s">
        <v>196</v>
      </c>
      <c r="B4681" s="220" t="s">
        <v>197</v>
      </c>
      <c r="C4681" s="221" t="s">
        <v>57</v>
      </c>
      <c r="D4681" s="221" t="s">
        <v>62</v>
      </c>
      <c r="E4681" s="222">
        <v>40</v>
      </c>
      <c r="F4681" s="222">
        <v>6.63</v>
      </c>
      <c r="G4681" s="222">
        <v>4.97</v>
      </c>
    </row>
    <row r="4682" spans="1:7">
      <c r="A4682" s="171">
        <v>10</v>
      </c>
      <c r="B4682" s="172" t="s">
        <v>816</v>
      </c>
      <c r="C4682" s="173" t="s">
        <v>814</v>
      </c>
      <c r="D4682" s="173" t="s">
        <v>30</v>
      </c>
      <c r="E4682" s="171">
        <v>0.11</v>
      </c>
      <c r="F4682" s="171">
        <v>9.4499999999999993</v>
      </c>
      <c r="G4682" s="171" t="s">
        <v>10451</v>
      </c>
    </row>
    <row r="4683" spans="1:7" ht="21">
      <c r="A4683" s="171">
        <v>11359</v>
      </c>
      <c r="B4683" s="172" t="s">
        <v>818</v>
      </c>
      <c r="C4683" s="173" t="s">
        <v>814</v>
      </c>
      <c r="D4683" s="173" t="s">
        <v>30</v>
      </c>
      <c r="E4683" s="171">
        <v>0</v>
      </c>
      <c r="F4683" s="171">
        <v>520.16</v>
      </c>
      <c r="G4683" s="171" t="s">
        <v>10451</v>
      </c>
    </row>
    <row r="4684" spans="1:7">
      <c r="A4684" s="171">
        <v>12815</v>
      </c>
      <c r="B4684" s="172" t="s">
        <v>821</v>
      </c>
      <c r="C4684" s="173" t="s">
        <v>814</v>
      </c>
      <c r="D4684" s="173" t="s">
        <v>30</v>
      </c>
      <c r="E4684" s="171">
        <v>0.12</v>
      </c>
      <c r="F4684" s="171">
        <v>7.33</v>
      </c>
      <c r="G4684" s="171" t="s">
        <v>10451</v>
      </c>
    </row>
    <row r="4685" spans="1:7">
      <c r="A4685" s="171">
        <v>12892</v>
      </c>
      <c r="B4685" s="172" t="s">
        <v>822</v>
      </c>
      <c r="C4685" s="173" t="s">
        <v>814</v>
      </c>
      <c r="D4685" s="173" t="s">
        <v>823</v>
      </c>
      <c r="E4685" s="171">
        <v>0.18</v>
      </c>
      <c r="F4685" s="171">
        <v>10.8</v>
      </c>
      <c r="G4685" s="171" t="s">
        <v>10451</v>
      </c>
    </row>
    <row r="4686" spans="1:7">
      <c r="A4686" s="171">
        <v>12893</v>
      </c>
      <c r="B4686" s="172" t="s">
        <v>824</v>
      </c>
      <c r="C4686" s="173" t="s">
        <v>814</v>
      </c>
      <c r="D4686" s="173" t="s">
        <v>823</v>
      </c>
      <c r="E4686" s="171">
        <v>0.02</v>
      </c>
      <c r="F4686" s="171">
        <v>57.6</v>
      </c>
      <c r="G4686" s="171" t="s">
        <v>10451</v>
      </c>
    </row>
    <row r="4687" spans="1:7">
      <c r="A4687" s="171">
        <v>25966</v>
      </c>
      <c r="B4687" s="172" t="s">
        <v>827</v>
      </c>
      <c r="C4687" s="173" t="s">
        <v>814</v>
      </c>
      <c r="D4687" s="173" t="s">
        <v>828</v>
      </c>
      <c r="E4687" s="171">
        <v>0.02</v>
      </c>
      <c r="F4687" s="171">
        <v>13.84</v>
      </c>
      <c r="G4687" s="171" t="s">
        <v>10451</v>
      </c>
    </row>
    <row r="4688" spans="1:7">
      <c r="A4688" s="171">
        <v>2711</v>
      </c>
      <c r="B4688" s="172" t="s">
        <v>831</v>
      </c>
      <c r="C4688" s="173" t="s">
        <v>814</v>
      </c>
      <c r="D4688" s="173" t="s">
        <v>30</v>
      </c>
      <c r="E4688" s="171">
        <v>0.01</v>
      </c>
      <c r="F4688" s="171">
        <v>112.95</v>
      </c>
      <c r="G4688" s="171" t="s">
        <v>10451</v>
      </c>
    </row>
    <row r="4689" spans="1:7">
      <c r="A4689" s="171">
        <v>36144</v>
      </c>
      <c r="B4689" s="172" t="s">
        <v>832</v>
      </c>
      <c r="C4689" s="173" t="s">
        <v>814</v>
      </c>
      <c r="D4689" s="173" t="s">
        <v>30</v>
      </c>
      <c r="E4689" s="171">
        <v>1.49</v>
      </c>
      <c r="F4689" s="171">
        <v>1.34</v>
      </c>
      <c r="G4689" s="171" t="s">
        <v>10451</v>
      </c>
    </row>
    <row r="4690" spans="1:7">
      <c r="A4690" s="171">
        <v>36146</v>
      </c>
      <c r="B4690" s="172" t="s">
        <v>833</v>
      </c>
      <c r="C4690" s="173" t="s">
        <v>814</v>
      </c>
      <c r="D4690" s="173" t="s">
        <v>30</v>
      </c>
      <c r="E4690" s="171">
        <v>0.02</v>
      </c>
      <c r="F4690" s="171">
        <v>204</v>
      </c>
      <c r="G4690" s="171" t="s">
        <v>10451</v>
      </c>
    </row>
    <row r="4691" spans="1:7" ht="21">
      <c r="A4691" s="171">
        <v>36149</v>
      </c>
      <c r="B4691" s="172" t="s">
        <v>834</v>
      </c>
      <c r="C4691" s="173" t="s">
        <v>814</v>
      </c>
      <c r="D4691" s="173" t="s">
        <v>30</v>
      </c>
      <c r="E4691" s="171">
        <v>0.01</v>
      </c>
      <c r="F4691" s="171">
        <v>141</v>
      </c>
      <c r="G4691" s="171" t="s">
        <v>10451</v>
      </c>
    </row>
    <row r="4692" spans="1:7">
      <c r="A4692" s="171">
        <v>36150</v>
      </c>
      <c r="B4692" s="172" t="s">
        <v>835</v>
      </c>
      <c r="C4692" s="173" t="s">
        <v>814</v>
      </c>
      <c r="D4692" s="173" t="s">
        <v>30</v>
      </c>
      <c r="E4692" s="171">
        <v>0.04</v>
      </c>
      <c r="F4692" s="171">
        <v>35.64</v>
      </c>
      <c r="G4692" s="171" t="s">
        <v>10451</v>
      </c>
    </row>
    <row r="4693" spans="1:7" ht="21">
      <c r="A4693" s="171">
        <v>36153</v>
      </c>
      <c r="B4693" s="172" t="s">
        <v>836</v>
      </c>
      <c r="C4693" s="173" t="s">
        <v>814</v>
      </c>
      <c r="D4693" s="173" t="s">
        <v>30</v>
      </c>
      <c r="E4693" s="171">
        <v>0.01</v>
      </c>
      <c r="F4693" s="171">
        <v>160.5</v>
      </c>
      <c r="G4693" s="171" t="s">
        <v>10451</v>
      </c>
    </row>
    <row r="4694" spans="1:7">
      <c r="A4694" s="171">
        <v>37370</v>
      </c>
      <c r="B4694" s="172" t="s">
        <v>838</v>
      </c>
      <c r="C4694" s="173" t="s">
        <v>814</v>
      </c>
      <c r="D4694" s="173" t="s">
        <v>336</v>
      </c>
      <c r="E4694" s="171">
        <v>13.32</v>
      </c>
      <c r="F4694" s="171">
        <v>2.48</v>
      </c>
      <c r="G4694" s="171" t="s">
        <v>10451</v>
      </c>
    </row>
    <row r="4695" spans="1:7">
      <c r="A4695" s="171">
        <v>37371</v>
      </c>
      <c r="B4695" s="172" t="s">
        <v>839</v>
      </c>
      <c r="C4695" s="173" t="s">
        <v>814</v>
      </c>
      <c r="D4695" s="173" t="s">
        <v>336</v>
      </c>
      <c r="E4695" s="171">
        <v>13.32</v>
      </c>
      <c r="F4695" s="171">
        <v>0.55000000000000004</v>
      </c>
      <c r="G4695" s="171" t="s">
        <v>10451</v>
      </c>
    </row>
    <row r="4696" spans="1:7">
      <c r="A4696" s="171">
        <v>37372</v>
      </c>
      <c r="B4696" s="172" t="s">
        <v>840</v>
      </c>
      <c r="C4696" s="173" t="s">
        <v>814</v>
      </c>
      <c r="D4696" s="173" t="s">
        <v>336</v>
      </c>
      <c r="E4696" s="171">
        <v>13.32</v>
      </c>
      <c r="F4696" s="171">
        <v>0.37</v>
      </c>
      <c r="G4696" s="171" t="s">
        <v>10451</v>
      </c>
    </row>
    <row r="4697" spans="1:7">
      <c r="A4697" s="171">
        <v>37373</v>
      </c>
      <c r="B4697" s="172" t="s">
        <v>841</v>
      </c>
      <c r="C4697" s="173" t="s">
        <v>814</v>
      </c>
      <c r="D4697" s="173" t="s">
        <v>336</v>
      </c>
      <c r="E4697" s="171">
        <v>13.32</v>
      </c>
      <c r="F4697" s="171">
        <v>0.02</v>
      </c>
      <c r="G4697" s="171" t="s">
        <v>10451</v>
      </c>
    </row>
    <row r="4698" spans="1:7">
      <c r="A4698" s="171">
        <v>38382</v>
      </c>
      <c r="B4698" s="172" t="s">
        <v>843</v>
      </c>
      <c r="C4698" s="173" t="s">
        <v>814</v>
      </c>
      <c r="D4698" s="173" t="s">
        <v>30</v>
      </c>
      <c r="E4698" s="171">
        <v>0.04</v>
      </c>
      <c r="F4698" s="171">
        <v>9.56</v>
      </c>
      <c r="G4698" s="171" t="s">
        <v>10451</v>
      </c>
    </row>
    <row r="4699" spans="1:7">
      <c r="A4699" s="171">
        <v>38390</v>
      </c>
      <c r="B4699" s="172" t="s">
        <v>844</v>
      </c>
      <c r="C4699" s="173" t="s">
        <v>814</v>
      </c>
      <c r="D4699" s="173" t="s">
        <v>30</v>
      </c>
      <c r="E4699" s="171">
        <v>0.02</v>
      </c>
      <c r="F4699" s="171">
        <v>28.83</v>
      </c>
      <c r="G4699" s="171" t="s">
        <v>10451</v>
      </c>
    </row>
    <row r="4700" spans="1:7">
      <c r="A4700" s="171">
        <v>38393</v>
      </c>
      <c r="B4700" s="172" t="s">
        <v>845</v>
      </c>
      <c r="C4700" s="173" t="s">
        <v>814</v>
      </c>
      <c r="D4700" s="173" t="s">
        <v>30</v>
      </c>
      <c r="E4700" s="171">
        <v>0.02</v>
      </c>
      <c r="F4700" s="171">
        <v>13</v>
      </c>
      <c r="G4700" s="171" t="s">
        <v>10451</v>
      </c>
    </row>
    <row r="4701" spans="1:7">
      <c r="A4701" s="171">
        <v>38396</v>
      </c>
      <c r="B4701" s="172" t="s">
        <v>846</v>
      </c>
      <c r="C4701" s="173" t="s">
        <v>814</v>
      </c>
      <c r="D4701" s="173" t="s">
        <v>30</v>
      </c>
      <c r="E4701" s="171">
        <v>0</v>
      </c>
      <c r="F4701" s="171">
        <v>359.64</v>
      </c>
      <c r="G4701" s="171" t="s">
        <v>10451</v>
      </c>
    </row>
    <row r="4702" spans="1:7">
      <c r="A4702" s="171">
        <v>38399</v>
      </c>
      <c r="B4702" s="172" t="s">
        <v>847</v>
      </c>
      <c r="C4702" s="173" t="s">
        <v>814</v>
      </c>
      <c r="D4702" s="173" t="s">
        <v>30</v>
      </c>
      <c r="E4702" s="171">
        <v>0</v>
      </c>
      <c r="F4702" s="171">
        <v>139.57</v>
      </c>
      <c r="G4702" s="171" t="s">
        <v>10451</v>
      </c>
    </row>
    <row r="4703" spans="1:7" ht="21">
      <c r="A4703" s="171">
        <v>38413</v>
      </c>
      <c r="B4703" s="172" t="s">
        <v>848</v>
      </c>
      <c r="C4703" s="173" t="s">
        <v>814</v>
      </c>
      <c r="D4703" s="173" t="s">
        <v>30</v>
      </c>
      <c r="E4703" s="171">
        <v>0</v>
      </c>
      <c r="F4703" s="171">
        <v>536.28</v>
      </c>
      <c r="G4703" s="171" t="s">
        <v>10451</v>
      </c>
    </row>
    <row r="4704" spans="1:7">
      <c r="A4704" s="171">
        <v>38476</v>
      </c>
      <c r="B4704" s="172" t="s">
        <v>849</v>
      </c>
      <c r="C4704" s="173" t="s">
        <v>814</v>
      </c>
      <c r="D4704" s="173" t="s">
        <v>30</v>
      </c>
      <c r="E4704" s="171">
        <v>0</v>
      </c>
      <c r="F4704" s="171">
        <v>210.29</v>
      </c>
      <c r="G4704" s="171" t="s">
        <v>10451</v>
      </c>
    </row>
    <row r="4705" spans="1:7">
      <c r="A4705" s="171">
        <v>38477</v>
      </c>
      <c r="B4705" s="172" t="s">
        <v>850</v>
      </c>
      <c r="C4705" s="173" t="s">
        <v>814</v>
      </c>
      <c r="D4705" s="173" t="s">
        <v>30</v>
      </c>
      <c r="E4705" s="171">
        <v>0</v>
      </c>
      <c r="F4705" s="171">
        <v>595.54999999999995</v>
      </c>
      <c r="G4705" s="171" t="s">
        <v>10451</v>
      </c>
    </row>
    <row r="4706" spans="1:7">
      <c r="A4706" s="171">
        <v>4783</v>
      </c>
      <c r="B4706" s="172" t="s">
        <v>944</v>
      </c>
      <c r="C4706" s="173" t="s">
        <v>820</v>
      </c>
      <c r="D4706" s="173" t="s">
        <v>336</v>
      </c>
      <c r="E4706" s="171">
        <v>9.8800000000000008</v>
      </c>
      <c r="F4706" s="171" t="s">
        <v>10451</v>
      </c>
      <c r="G4706" s="171">
        <v>15.52</v>
      </c>
    </row>
    <row r="4707" spans="1:7">
      <c r="A4707" s="171">
        <v>6111</v>
      </c>
      <c r="B4707" s="172" t="s">
        <v>856</v>
      </c>
      <c r="C4707" s="173" t="s">
        <v>820</v>
      </c>
      <c r="D4707" s="173" t="s">
        <v>336</v>
      </c>
      <c r="E4707" s="171">
        <v>3.62</v>
      </c>
      <c r="F4707" s="171" t="s">
        <v>10451</v>
      </c>
      <c r="G4707" s="171">
        <v>12.58</v>
      </c>
    </row>
    <row r="4708" spans="1:7">
      <c r="A4708" s="171">
        <v>7356</v>
      </c>
      <c r="B4708" s="172" t="s">
        <v>945</v>
      </c>
      <c r="C4708" s="173" t="s">
        <v>814</v>
      </c>
      <c r="D4708" s="173" t="s">
        <v>828</v>
      </c>
      <c r="E4708" s="171">
        <v>13.2</v>
      </c>
      <c r="F4708" s="171">
        <v>15.1</v>
      </c>
      <c r="G4708" s="171" t="s">
        <v>10451</v>
      </c>
    </row>
    <row r="4709" spans="1:7">
      <c r="A4709" s="374"/>
      <c r="B4709" s="374"/>
      <c r="C4709" s="374"/>
      <c r="D4709" s="374"/>
      <c r="E4709" s="374"/>
      <c r="F4709" s="374"/>
      <c r="G4709" s="374"/>
    </row>
    <row r="4710" spans="1:7">
      <c r="A4710" s="219" t="s">
        <v>558</v>
      </c>
      <c r="B4710" s="220" t="s">
        <v>559</v>
      </c>
      <c r="C4710" s="221" t="s">
        <v>57</v>
      </c>
      <c r="D4710" s="221" t="s">
        <v>30</v>
      </c>
      <c r="E4710" s="222">
        <v>10</v>
      </c>
      <c r="F4710" s="222">
        <v>13.57</v>
      </c>
      <c r="G4710" s="222">
        <v>44.01</v>
      </c>
    </row>
    <row r="4711" spans="1:7">
      <c r="A4711" s="171">
        <v>10</v>
      </c>
      <c r="B4711" s="172" t="s">
        <v>816</v>
      </c>
      <c r="C4711" s="173" t="s">
        <v>814</v>
      </c>
      <c r="D4711" s="173" t="s">
        <v>30</v>
      </c>
      <c r="E4711" s="171">
        <v>0.11</v>
      </c>
      <c r="F4711" s="171">
        <v>9.4499999999999993</v>
      </c>
      <c r="G4711" s="171" t="s">
        <v>10451</v>
      </c>
    </row>
    <row r="4712" spans="1:7" ht="21">
      <c r="A4712" s="171">
        <v>11359</v>
      </c>
      <c r="B4712" s="172" t="s">
        <v>818</v>
      </c>
      <c r="C4712" s="173" t="s">
        <v>814</v>
      </c>
      <c r="D4712" s="173" t="s">
        <v>30</v>
      </c>
      <c r="E4712" s="171">
        <v>0</v>
      </c>
      <c r="F4712" s="171">
        <v>520.16</v>
      </c>
      <c r="G4712" s="171" t="s">
        <v>10451</v>
      </c>
    </row>
    <row r="4713" spans="1:7">
      <c r="A4713" s="171">
        <v>12815</v>
      </c>
      <c r="B4713" s="172" t="s">
        <v>821</v>
      </c>
      <c r="C4713" s="173" t="s">
        <v>814</v>
      </c>
      <c r="D4713" s="173" t="s">
        <v>30</v>
      </c>
      <c r="E4713" s="171">
        <v>0.12</v>
      </c>
      <c r="F4713" s="171">
        <v>7.33</v>
      </c>
      <c r="G4713" s="171" t="s">
        <v>10451</v>
      </c>
    </row>
    <row r="4714" spans="1:7">
      <c r="A4714" s="171">
        <v>12892</v>
      </c>
      <c r="B4714" s="172" t="s">
        <v>822</v>
      </c>
      <c r="C4714" s="173" t="s">
        <v>814</v>
      </c>
      <c r="D4714" s="173" t="s">
        <v>823</v>
      </c>
      <c r="E4714" s="171">
        <v>0.35</v>
      </c>
      <c r="F4714" s="171">
        <v>10.8</v>
      </c>
      <c r="G4714" s="171" t="s">
        <v>10451</v>
      </c>
    </row>
    <row r="4715" spans="1:7">
      <c r="A4715" s="171">
        <v>12893</v>
      </c>
      <c r="B4715" s="172" t="s">
        <v>824</v>
      </c>
      <c r="C4715" s="173" t="s">
        <v>814</v>
      </c>
      <c r="D4715" s="173" t="s">
        <v>823</v>
      </c>
      <c r="E4715" s="171">
        <v>0.04</v>
      </c>
      <c r="F4715" s="171">
        <v>57.6</v>
      </c>
      <c r="G4715" s="171" t="s">
        <v>10451</v>
      </c>
    </row>
    <row r="4716" spans="1:7">
      <c r="A4716" s="171">
        <v>246</v>
      </c>
      <c r="B4716" s="172" t="s">
        <v>876</v>
      </c>
      <c r="C4716" s="173" t="s">
        <v>820</v>
      </c>
      <c r="D4716" s="173" t="s">
        <v>336</v>
      </c>
      <c r="E4716" s="171">
        <v>1.86</v>
      </c>
      <c r="F4716" s="171" t="s">
        <v>10451</v>
      </c>
      <c r="G4716" s="171">
        <v>12.79</v>
      </c>
    </row>
    <row r="4717" spans="1:7">
      <c r="A4717" s="171">
        <v>25966</v>
      </c>
      <c r="B4717" s="172" t="s">
        <v>827</v>
      </c>
      <c r="C4717" s="173" t="s">
        <v>814</v>
      </c>
      <c r="D4717" s="173" t="s">
        <v>828</v>
      </c>
      <c r="E4717" s="171">
        <v>0.02</v>
      </c>
      <c r="F4717" s="171">
        <v>13.84</v>
      </c>
      <c r="G4717" s="171" t="s">
        <v>10451</v>
      </c>
    </row>
    <row r="4718" spans="1:7">
      <c r="A4718" s="171">
        <v>2696</v>
      </c>
      <c r="B4718" s="172" t="s">
        <v>877</v>
      </c>
      <c r="C4718" s="173" t="s">
        <v>820</v>
      </c>
      <c r="D4718" s="173" t="s">
        <v>336</v>
      </c>
      <c r="E4718" s="171">
        <v>11.89</v>
      </c>
      <c r="F4718" s="171" t="s">
        <v>10451</v>
      </c>
      <c r="G4718" s="171">
        <v>17.02</v>
      </c>
    </row>
    <row r="4719" spans="1:7">
      <c r="A4719" s="171">
        <v>2711</v>
      </c>
      <c r="B4719" s="172" t="s">
        <v>831</v>
      </c>
      <c r="C4719" s="173" t="s">
        <v>814</v>
      </c>
      <c r="D4719" s="173" t="s">
        <v>30</v>
      </c>
      <c r="E4719" s="171">
        <v>0.01</v>
      </c>
      <c r="F4719" s="171">
        <v>112.95</v>
      </c>
      <c r="G4719" s="171" t="s">
        <v>10451</v>
      </c>
    </row>
    <row r="4720" spans="1:7">
      <c r="A4720" s="171">
        <v>36144</v>
      </c>
      <c r="B4720" s="172" t="s">
        <v>832</v>
      </c>
      <c r="C4720" s="173" t="s">
        <v>814</v>
      </c>
      <c r="D4720" s="173" t="s">
        <v>30</v>
      </c>
      <c r="E4720" s="171">
        <v>2.82</v>
      </c>
      <c r="F4720" s="171">
        <v>1.34</v>
      </c>
      <c r="G4720" s="171" t="s">
        <v>10451</v>
      </c>
    </row>
    <row r="4721" spans="1:7">
      <c r="A4721" s="171">
        <v>36146</v>
      </c>
      <c r="B4721" s="172" t="s">
        <v>833</v>
      </c>
      <c r="C4721" s="173" t="s">
        <v>814</v>
      </c>
      <c r="D4721" s="173" t="s">
        <v>30</v>
      </c>
      <c r="E4721" s="171">
        <v>0.03</v>
      </c>
      <c r="F4721" s="171">
        <v>204</v>
      </c>
      <c r="G4721" s="171" t="s">
        <v>10451</v>
      </c>
    </row>
    <row r="4722" spans="1:7" ht="21">
      <c r="A4722" s="171">
        <v>36149</v>
      </c>
      <c r="B4722" s="172" t="s">
        <v>834</v>
      </c>
      <c r="C4722" s="173" t="s">
        <v>814</v>
      </c>
      <c r="D4722" s="173" t="s">
        <v>30</v>
      </c>
      <c r="E4722" s="171">
        <v>0.02</v>
      </c>
      <c r="F4722" s="171">
        <v>141</v>
      </c>
      <c r="G4722" s="171" t="s">
        <v>10451</v>
      </c>
    </row>
    <row r="4723" spans="1:7">
      <c r="A4723" s="171">
        <v>36150</v>
      </c>
      <c r="B4723" s="172" t="s">
        <v>835</v>
      </c>
      <c r="C4723" s="173" t="s">
        <v>814</v>
      </c>
      <c r="D4723" s="173" t="s">
        <v>30</v>
      </c>
      <c r="E4723" s="171">
        <v>7.0000000000000007E-2</v>
      </c>
      <c r="F4723" s="171">
        <v>35.64</v>
      </c>
      <c r="G4723" s="171" t="s">
        <v>10451</v>
      </c>
    </row>
    <row r="4724" spans="1:7" ht="21">
      <c r="A4724" s="171">
        <v>36153</v>
      </c>
      <c r="B4724" s="172" t="s">
        <v>836</v>
      </c>
      <c r="C4724" s="173" t="s">
        <v>814</v>
      </c>
      <c r="D4724" s="173" t="s">
        <v>30</v>
      </c>
      <c r="E4724" s="171">
        <v>0.03</v>
      </c>
      <c r="F4724" s="171">
        <v>160.5</v>
      </c>
      <c r="G4724" s="171" t="s">
        <v>10451</v>
      </c>
    </row>
    <row r="4725" spans="1:7">
      <c r="A4725" s="171">
        <v>37370</v>
      </c>
      <c r="B4725" s="172" t="s">
        <v>838</v>
      </c>
      <c r="C4725" s="173" t="s">
        <v>814</v>
      </c>
      <c r="D4725" s="173" t="s">
        <v>336</v>
      </c>
      <c r="E4725" s="171">
        <v>25.27</v>
      </c>
      <c r="F4725" s="171">
        <v>2.48</v>
      </c>
      <c r="G4725" s="171" t="s">
        <v>10451</v>
      </c>
    </row>
    <row r="4726" spans="1:7">
      <c r="A4726" s="171">
        <v>37371</v>
      </c>
      <c r="B4726" s="172" t="s">
        <v>839</v>
      </c>
      <c r="C4726" s="173" t="s">
        <v>814</v>
      </c>
      <c r="D4726" s="173" t="s">
        <v>336</v>
      </c>
      <c r="E4726" s="171">
        <v>25.27</v>
      </c>
      <c r="F4726" s="171">
        <v>0.55000000000000004</v>
      </c>
      <c r="G4726" s="171" t="s">
        <v>10451</v>
      </c>
    </row>
    <row r="4727" spans="1:7">
      <c r="A4727" s="171">
        <v>37372</v>
      </c>
      <c r="B4727" s="172" t="s">
        <v>840</v>
      </c>
      <c r="C4727" s="173" t="s">
        <v>814</v>
      </c>
      <c r="D4727" s="173" t="s">
        <v>336</v>
      </c>
      <c r="E4727" s="171">
        <v>25.27</v>
      </c>
      <c r="F4727" s="171">
        <v>0.37</v>
      </c>
      <c r="G4727" s="171" t="s">
        <v>10451</v>
      </c>
    </row>
    <row r="4728" spans="1:7">
      <c r="A4728" s="171">
        <v>37373</v>
      </c>
      <c r="B4728" s="172" t="s">
        <v>841</v>
      </c>
      <c r="C4728" s="173" t="s">
        <v>814</v>
      </c>
      <c r="D4728" s="173" t="s">
        <v>336</v>
      </c>
      <c r="E4728" s="171">
        <v>25.27</v>
      </c>
      <c r="F4728" s="171">
        <v>0.02</v>
      </c>
      <c r="G4728" s="171" t="s">
        <v>10451</v>
      </c>
    </row>
    <row r="4729" spans="1:7">
      <c r="A4729" s="171">
        <v>38382</v>
      </c>
      <c r="B4729" s="172" t="s">
        <v>843</v>
      </c>
      <c r="C4729" s="173" t="s">
        <v>814</v>
      </c>
      <c r="D4729" s="173" t="s">
        <v>30</v>
      </c>
      <c r="E4729" s="171">
        <v>0.04</v>
      </c>
      <c r="F4729" s="171">
        <v>9.56</v>
      </c>
      <c r="G4729" s="171" t="s">
        <v>10451</v>
      </c>
    </row>
    <row r="4730" spans="1:7">
      <c r="A4730" s="171">
        <v>38390</v>
      </c>
      <c r="B4730" s="172" t="s">
        <v>844</v>
      </c>
      <c r="C4730" s="173" t="s">
        <v>814</v>
      </c>
      <c r="D4730" s="173" t="s">
        <v>30</v>
      </c>
      <c r="E4730" s="171">
        <v>0.02</v>
      </c>
      <c r="F4730" s="171">
        <v>28.83</v>
      </c>
      <c r="G4730" s="171" t="s">
        <v>10451</v>
      </c>
    </row>
    <row r="4731" spans="1:7">
      <c r="A4731" s="171">
        <v>38393</v>
      </c>
      <c r="B4731" s="172" t="s">
        <v>845</v>
      </c>
      <c r="C4731" s="173" t="s">
        <v>814</v>
      </c>
      <c r="D4731" s="173" t="s">
        <v>30</v>
      </c>
      <c r="E4731" s="171">
        <v>0.02</v>
      </c>
      <c r="F4731" s="171">
        <v>13</v>
      </c>
      <c r="G4731" s="171" t="s">
        <v>10451</v>
      </c>
    </row>
    <row r="4732" spans="1:7">
      <c r="A4732" s="171">
        <v>38396</v>
      </c>
      <c r="B4732" s="172" t="s">
        <v>846</v>
      </c>
      <c r="C4732" s="173" t="s">
        <v>814</v>
      </c>
      <c r="D4732" s="173" t="s">
        <v>30</v>
      </c>
      <c r="E4732" s="171">
        <v>0</v>
      </c>
      <c r="F4732" s="171">
        <v>359.64</v>
      </c>
      <c r="G4732" s="171" t="s">
        <v>10451</v>
      </c>
    </row>
    <row r="4733" spans="1:7">
      <c r="A4733" s="171">
        <v>38399</v>
      </c>
      <c r="B4733" s="172" t="s">
        <v>847</v>
      </c>
      <c r="C4733" s="173" t="s">
        <v>814</v>
      </c>
      <c r="D4733" s="173" t="s">
        <v>30</v>
      </c>
      <c r="E4733" s="171">
        <v>0</v>
      </c>
      <c r="F4733" s="171">
        <v>139.57</v>
      </c>
      <c r="G4733" s="171" t="s">
        <v>10451</v>
      </c>
    </row>
    <row r="4734" spans="1:7" ht="21">
      <c r="A4734" s="171">
        <v>38413</v>
      </c>
      <c r="B4734" s="172" t="s">
        <v>848</v>
      </c>
      <c r="C4734" s="173" t="s">
        <v>814</v>
      </c>
      <c r="D4734" s="173" t="s">
        <v>30</v>
      </c>
      <c r="E4734" s="171">
        <v>0</v>
      </c>
      <c r="F4734" s="171">
        <v>536.28</v>
      </c>
      <c r="G4734" s="171" t="s">
        <v>10451</v>
      </c>
    </row>
    <row r="4735" spans="1:7">
      <c r="A4735" s="171">
        <v>38476</v>
      </c>
      <c r="B4735" s="172" t="s">
        <v>849</v>
      </c>
      <c r="C4735" s="173" t="s">
        <v>814</v>
      </c>
      <c r="D4735" s="173" t="s">
        <v>30</v>
      </c>
      <c r="E4735" s="171">
        <v>0</v>
      </c>
      <c r="F4735" s="171">
        <v>210.29</v>
      </c>
      <c r="G4735" s="171" t="s">
        <v>10451</v>
      </c>
    </row>
    <row r="4736" spans="1:7">
      <c r="A4736" s="171">
        <v>38477</v>
      </c>
      <c r="B4736" s="172" t="s">
        <v>850</v>
      </c>
      <c r="C4736" s="173" t="s">
        <v>814</v>
      </c>
      <c r="D4736" s="173" t="s">
        <v>30</v>
      </c>
      <c r="E4736" s="171">
        <v>0</v>
      </c>
      <c r="F4736" s="171">
        <v>595.54999999999995</v>
      </c>
      <c r="G4736" s="171" t="s">
        <v>10451</v>
      </c>
    </row>
    <row r="4737" spans="1:7">
      <c r="A4737" s="171">
        <v>41898</v>
      </c>
      <c r="B4737" s="172" t="s">
        <v>1161</v>
      </c>
      <c r="C4737" s="173" t="s">
        <v>814</v>
      </c>
      <c r="D4737" s="173" t="s">
        <v>30</v>
      </c>
      <c r="E4737" s="171">
        <v>0</v>
      </c>
      <c r="F4737" s="176">
        <v>13828.63</v>
      </c>
      <c r="G4737" s="171" t="s">
        <v>10451</v>
      </c>
    </row>
    <row r="4738" spans="1:7">
      <c r="A4738" s="171">
        <v>4257</v>
      </c>
      <c r="B4738" s="172" t="s">
        <v>1162</v>
      </c>
      <c r="C4738" s="173" t="s">
        <v>820</v>
      </c>
      <c r="D4738" s="173" t="s">
        <v>336</v>
      </c>
      <c r="E4738" s="171">
        <v>11.8</v>
      </c>
      <c r="F4738" s="171" t="s">
        <v>10451</v>
      </c>
      <c r="G4738" s="171">
        <v>18.13</v>
      </c>
    </row>
    <row r="4739" spans="1:7">
      <c r="A4739" s="374"/>
      <c r="B4739" s="374"/>
      <c r="C4739" s="374"/>
      <c r="D4739" s="374"/>
      <c r="E4739" s="374"/>
      <c r="F4739" s="374"/>
      <c r="G4739" s="374"/>
    </row>
    <row r="4740" spans="1:7" ht="21">
      <c r="A4740" s="219" t="s">
        <v>561</v>
      </c>
      <c r="B4740" s="220" t="s">
        <v>562</v>
      </c>
      <c r="C4740" s="221" t="s">
        <v>57</v>
      </c>
      <c r="D4740" s="221" t="s">
        <v>30</v>
      </c>
      <c r="E4740" s="222">
        <v>10</v>
      </c>
      <c r="F4740" s="222">
        <v>1.1499999999999999</v>
      </c>
      <c r="G4740" s="222">
        <v>3.07</v>
      </c>
    </row>
    <row r="4741" spans="1:7">
      <c r="A4741" s="171">
        <v>10</v>
      </c>
      <c r="B4741" s="172" t="s">
        <v>816</v>
      </c>
      <c r="C4741" s="173" t="s">
        <v>814</v>
      </c>
      <c r="D4741" s="173" t="s">
        <v>30</v>
      </c>
      <c r="E4741" s="171">
        <v>0.01</v>
      </c>
      <c r="F4741" s="171">
        <v>9.4499999999999993</v>
      </c>
      <c r="G4741" s="171" t="s">
        <v>10451</v>
      </c>
    </row>
    <row r="4742" spans="1:7" ht="21">
      <c r="A4742" s="171">
        <v>11359</v>
      </c>
      <c r="B4742" s="172" t="s">
        <v>818</v>
      </c>
      <c r="C4742" s="173" t="s">
        <v>814</v>
      </c>
      <c r="D4742" s="173" t="s">
        <v>30</v>
      </c>
      <c r="E4742" s="171">
        <v>0</v>
      </c>
      <c r="F4742" s="171">
        <v>520.16</v>
      </c>
      <c r="G4742" s="171" t="s">
        <v>10451</v>
      </c>
    </row>
    <row r="4743" spans="1:7">
      <c r="A4743" s="171">
        <v>12815</v>
      </c>
      <c r="B4743" s="172" t="s">
        <v>821</v>
      </c>
      <c r="C4743" s="173" t="s">
        <v>814</v>
      </c>
      <c r="D4743" s="173" t="s">
        <v>30</v>
      </c>
      <c r="E4743" s="171">
        <v>0.02</v>
      </c>
      <c r="F4743" s="171">
        <v>7.33</v>
      </c>
      <c r="G4743" s="171" t="s">
        <v>10451</v>
      </c>
    </row>
    <row r="4744" spans="1:7">
      <c r="A4744" s="171">
        <v>12892</v>
      </c>
      <c r="B4744" s="172" t="s">
        <v>822</v>
      </c>
      <c r="C4744" s="173" t="s">
        <v>814</v>
      </c>
      <c r="D4744" s="173" t="s">
        <v>823</v>
      </c>
      <c r="E4744" s="171">
        <v>0.03</v>
      </c>
      <c r="F4744" s="171">
        <v>10.8</v>
      </c>
      <c r="G4744" s="171" t="s">
        <v>10451</v>
      </c>
    </row>
    <row r="4745" spans="1:7">
      <c r="A4745" s="171">
        <v>12893</v>
      </c>
      <c r="B4745" s="172" t="s">
        <v>824</v>
      </c>
      <c r="C4745" s="173" t="s">
        <v>814</v>
      </c>
      <c r="D4745" s="173" t="s">
        <v>823</v>
      </c>
      <c r="E4745" s="171">
        <v>0</v>
      </c>
      <c r="F4745" s="171">
        <v>57.6</v>
      </c>
      <c r="G4745" s="171" t="s">
        <v>10451</v>
      </c>
    </row>
    <row r="4746" spans="1:7">
      <c r="A4746" s="171">
        <v>1379</v>
      </c>
      <c r="B4746" s="172" t="s">
        <v>825</v>
      </c>
      <c r="C4746" s="173" t="s">
        <v>814</v>
      </c>
      <c r="D4746" s="173" t="s">
        <v>826</v>
      </c>
      <c r="E4746" s="171">
        <v>4.42</v>
      </c>
      <c r="F4746" s="171">
        <v>0.36</v>
      </c>
      <c r="G4746" s="171" t="s">
        <v>10451</v>
      </c>
    </row>
    <row r="4747" spans="1:7">
      <c r="A4747" s="171">
        <v>246</v>
      </c>
      <c r="B4747" s="172" t="s">
        <v>876</v>
      </c>
      <c r="C4747" s="173" t="s">
        <v>820</v>
      </c>
      <c r="D4747" s="173" t="s">
        <v>336</v>
      </c>
      <c r="E4747" s="171">
        <v>0.22</v>
      </c>
      <c r="F4747" s="171" t="s">
        <v>10451</v>
      </c>
      <c r="G4747" s="171">
        <v>12.79</v>
      </c>
    </row>
    <row r="4748" spans="1:7">
      <c r="A4748" s="171">
        <v>25966</v>
      </c>
      <c r="B4748" s="172" t="s">
        <v>827</v>
      </c>
      <c r="C4748" s="173" t="s">
        <v>814</v>
      </c>
      <c r="D4748" s="173" t="s">
        <v>828</v>
      </c>
      <c r="E4748" s="171">
        <v>0</v>
      </c>
      <c r="F4748" s="171">
        <v>13.84</v>
      </c>
      <c r="G4748" s="171" t="s">
        <v>10451</v>
      </c>
    </row>
    <row r="4749" spans="1:7">
      <c r="A4749" s="171">
        <v>2696</v>
      </c>
      <c r="B4749" s="172" t="s">
        <v>877</v>
      </c>
      <c r="C4749" s="173" t="s">
        <v>820</v>
      </c>
      <c r="D4749" s="173" t="s">
        <v>336</v>
      </c>
      <c r="E4749" s="171">
        <v>1.57</v>
      </c>
      <c r="F4749" s="171" t="s">
        <v>10451</v>
      </c>
      <c r="G4749" s="171">
        <v>17.02</v>
      </c>
    </row>
    <row r="4750" spans="1:7">
      <c r="A4750" s="171">
        <v>2711</v>
      </c>
      <c r="B4750" s="172" t="s">
        <v>831</v>
      </c>
      <c r="C4750" s="173" t="s">
        <v>814</v>
      </c>
      <c r="D4750" s="173" t="s">
        <v>30</v>
      </c>
      <c r="E4750" s="171">
        <v>0</v>
      </c>
      <c r="F4750" s="171">
        <v>112.95</v>
      </c>
      <c r="G4750" s="171" t="s">
        <v>10451</v>
      </c>
    </row>
    <row r="4751" spans="1:7">
      <c r="A4751" s="171">
        <v>36144</v>
      </c>
      <c r="B4751" s="172" t="s">
        <v>832</v>
      </c>
      <c r="C4751" s="173" t="s">
        <v>814</v>
      </c>
      <c r="D4751" s="173" t="s">
        <v>30</v>
      </c>
      <c r="E4751" s="171">
        <v>0.21</v>
      </c>
      <c r="F4751" s="171">
        <v>1.34</v>
      </c>
      <c r="G4751" s="171" t="s">
        <v>10451</v>
      </c>
    </row>
    <row r="4752" spans="1:7">
      <c r="A4752" s="171">
        <v>36146</v>
      </c>
      <c r="B4752" s="172" t="s">
        <v>833</v>
      </c>
      <c r="C4752" s="173" t="s">
        <v>814</v>
      </c>
      <c r="D4752" s="173" t="s">
        <v>30</v>
      </c>
      <c r="E4752" s="171">
        <v>0</v>
      </c>
      <c r="F4752" s="171">
        <v>204</v>
      </c>
      <c r="G4752" s="171" t="s">
        <v>10451</v>
      </c>
    </row>
    <row r="4753" spans="1:7" ht="21">
      <c r="A4753" s="171">
        <v>36149</v>
      </c>
      <c r="B4753" s="172" t="s">
        <v>834</v>
      </c>
      <c r="C4753" s="173" t="s">
        <v>814</v>
      </c>
      <c r="D4753" s="173" t="s">
        <v>30</v>
      </c>
      <c r="E4753" s="171">
        <v>0</v>
      </c>
      <c r="F4753" s="171">
        <v>141</v>
      </c>
      <c r="G4753" s="171" t="s">
        <v>10451</v>
      </c>
    </row>
    <row r="4754" spans="1:7">
      <c r="A4754" s="171">
        <v>36150</v>
      </c>
      <c r="B4754" s="172" t="s">
        <v>835</v>
      </c>
      <c r="C4754" s="173" t="s">
        <v>814</v>
      </c>
      <c r="D4754" s="173" t="s">
        <v>30</v>
      </c>
      <c r="E4754" s="171">
        <v>0</v>
      </c>
      <c r="F4754" s="171">
        <v>35.64</v>
      </c>
      <c r="G4754" s="171" t="s">
        <v>10451</v>
      </c>
    </row>
    <row r="4755" spans="1:7" ht="21">
      <c r="A4755" s="171">
        <v>36153</v>
      </c>
      <c r="B4755" s="172" t="s">
        <v>836</v>
      </c>
      <c r="C4755" s="173" t="s">
        <v>814</v>
      </c>
      <c r="D4755" s="173" t="s">
        <v>30</v>
      </c>
      <c r="E4755" s="171">
        <v>0</v>
      </c>
      <c r="F4755" s="171">
        <v>160.5</v>
      </c>
      <c r="G4755" s="171" t="s">
        <v>10451</v>
      </c>
    </row>
    <row r="4756" spans="1:7" ht="21">
      <c r="A4756" s="171">
        <v>370</v>
      </c>
      <c r="B4756" s="172" t="s">
        <v>837</v>
      </c>
      <c r="C4756" s="173" t="s">
        <v>814</v>
      </c>
      <c r="D4756" s="173" t="s">
        <v>534</v>
      </c>
      <c r="E4756" s="171">
        <v>0.01</v>
      </c>
      <c r="F4756" s="171">
        <v>60</v>
      </c>
      <c r="G4756" s="171" t="s">
        <v>10451</v>
      </c>
    </row>
    <row r="4757" spans="1:7">
      <c r="A4757" s="171">
        <v>37370</v>
      </c>
      <c r="B4757" s="172" t="s">
        <v>838</v>
      </c>
      <c r="C4757" s="173" t="s">
        <v>814</v>
      </c>
      <c r="D4757" s="173" t="s">
        <v>336</v>
      </c>
      <c r="E4757" s="171">
        <v>1.85</v>
      </c>
      <c r="F4757" s="171">
        <v>2.48</v>
      </c>
      <c r="G4757" s="171" t="s">
        <v>10451</v>
      </c>
    </row>
    <row r="4758" spans="1:7">
      <c r="A4758" s="171">
        <v>37371</v>
      </c>
      <c r="B4758" s="172" t="s">
        <v>839</v>
      </c>
      <c r="C4758" s="173" t="s">
        <v>814</v>
      </c>
      <c r="D4758" s="173" t="s">
        <v>336</v>
      </c>
      <c r="E4758" s="171">
        <v>1.85</v>
      </c>
      <c r="F4758" s="171">
        <v>0.55000000000000004</v>
      </c>
      <c r="G4758" s="171" t="s">
        <v>10451</v>
      </c>
    </row>
    <row r="4759" spans="1:7">
      <c r="A4759" s="171">
        <v>37372</v>
      </c>
      <c r="B4759" s="172" t="s">
        <v>840</v>
      </c>
      <c r="C4759" s="173" t="s">
        <v>814</v>
      </c>
      <c r="D4759" s="173" t="s">
        <v>336</v>
      </c>
      <c r="E4759" s="171">
        <v>1.85</v>
      </c>
      <c r="F4759" s="171">
        <v>0.37</v>
      </c>
      <c r="G4759" s="171" t="s">
        <v>10451</v>
      </c>
    </row>
    <row r="4760" spans="1:7">
      <c r="A4760" s="171">
        <v>37373</v>
      </c>
      <c r="B4760" s="172" t="s">
        <v>841</v>
      </c>
      <c r="C4760" s="173" t="s">
        <v>814</v>
      </c>
      <c r="D4760" s="173" t="s">
        <v>336</v>
      </c>
      <c r="E4760" s="171">
        <v>1.85</v>
      </c>
      <c r="F4760" s="171">
        <v>0.02</v>
      </c>
      <c r="G4760" s="171" t="s">
        <v>10451</v>
      </c>
    </row>
    <row r="4761" spans="1:7">
      <c r="A4761" s="171">
        <v>38382</v>
      </c>
      <c r="B4761" s="172" t="s">
        <v>843</v>
      </c>
      <c r="C4761" s="173" t="s">
        <v>814</v>
      </c>
      <c r="D4761" s="173" t="s">
        <v>30</v>
      </c>
      <c r="E4761" s="171">
        <v>0.01</v>
      </c>
      <c r="F4761" s="171">
        <v>9.56</v>
      </c>
      <c r="G4761" s="171" t="s">
        <v>10451</v>
      </c>
    </row>
    <row r="4762" spans="1:7">
      <c r="A4762" s="171">
        <v>38390</v>
      </c>
      <c r="B4762" s="172" t="s">
        <v>844</v>
      </c>
      <c r="C4762" s="173" t="s">
        <v>814</v>
      </c>
      <c r="D4762" s="173" t="s">
        <v>30</v>
      </c>
      <c r="E4762" s="171">
        <v>0</v>
      </c>
      <c r="F4762" s="171">
        <v>28.83</v>
      </c>
      <c r="G4762" s="171" t="s">
        <v>10451</v>
      </c>
    </row>
    <row r="4763" spans="1:7">
      <c r="A4763" s="171">
        <v>38393</v>
      </c>
      <c r="B4763" s="172" t="s">
        <v>845</v>
      </c>
      <c r="C4763" s="173" t="s">
        <v>814</v>
      </c>
      <c r="D4763" s="173" t="s">
        <v>30</v>
      </c>
      <c r="E4763" s="171">
        <v>0</v>
      </c>
      <c r="F4763" s="171">
        <v>13</v>
      </c>
      <c r="G4763" s="171" t="s">
        <v>10451</v>
      </c>
    </row>
    <row r="4764" spans="1:7">
      <c r="A4764" s="171">
        <v>38396</v>
      </c>
      <c r="B4764" s="172" t="s">
        <v>846</v>
      </c>
      <c r="C4764" s="173" t="s">
        <v>814</v>
      </c>
      <c r="D4764" s="173" t="s">
        <v>30</v>
      </c>
      <c r="E4764" s="171">
        <v>0</v>
      </c>
      <c r="F4764" s="171">
        <v>359.64</v>
      </c>
      <c r="G4764" s="171" t="s">
        <v>10451</v>
      </c>
    </row>
    <row r="4765" spans="1:7">
      <c r="A4765" s="171">
        <v>38399</v>
      </c>
      <c r="B4765" s="172" t="s">
        <v>847</v>
      </c>
      <c r="C4765" s="173" t="s">
        <v>814</v>
      </c>
      <c r="D4765" s="173" t="s">
        <v>30</v>
      </c>
      <c r="E4765" s="171">
        <v>0</v>
      </c>
      <c r="F4765" s="171">
        <v>139.57</v>
      </c>
      <c r="G4765" s="171" t="s">
        <v>10451</v>
      </c>
    </row>
    <row r="4766" spans="1:7" ht="21">
      <c r="A4766" s="171">
        <v>38413</v>
      </c>
      <c r="B4766" s="172" t="s">
        <v>848</v>
      </c>
      <c r="C4766" s="173" t="s">
        <v>814</v>
      </c>
      <c r="D4766" s="173" t="s">
        <v>30</v>
      </c>
      <c r="E4766" s="171">
        <v>0</v>
      </c>
      <c r="F4766" s="171">
        <v>536.28</v>
      </c>
      <c r="G4766" s="171" t="s">
        <v>10451</v>
      </c>
    </row>
    <row r="4767" spans="1:7">
      <c r="A4767" s="171">
        <v>38476</v>
      </c>
      <c r="B4767" s="172" t="s">
        <v>849</v>
      </c>
      <c r="C4767" s="173" t="s">
        <v>814</v>
      </c>
      <c r="D4767" s="173" t="s">
        <v>30</v>
      </c>
      <c r="E4767" s="171">
        <v>0</v>
      </c>
      <c r="F4767" s="171">
        <v>210.29</v>
      </c>
      <c r="G4767" s="171" t="s">
        <v>10451</v>
      </c>
    </row>
    <row r="4768" spans="1:7">
      <c r="A4768" s="171">
        <v>38477</v>
      </c>
      <c r="B4768" s="172" t="s">
        <v>850</v>
      </c>
      <c r="C4768" s="173" t="s">
        <v>814</v>
      </c>
      <c r="D4768" s="173" t="s">
        <v>30</v>
      </c>
      <c r="E4768" s="171">
        <v>0</v>
      </c>
      <c r="F4768" s="171">
        <v>595.54999999999995</v>
      </c>
      <c r="G4768" s="171" t="s">
        <v>10451</v>
      </c>
    </row>
    <row r="4769" spans="1:7">
      <c r="A4769" s="171">
        <v>6111</v>
      </c>
      <c r="B4769" s="172" t="s">
        <v>856</v>
      </c>
      <c r="C4769" s="173" t="s">
        <v>820</v>
      </c>
      <c r="D4769" s="173" t="s">
        <v>336</v>
      </c>
      <c r="E4769" s="171">
        <v>0.09</v>
      </c>
      <c r="F4769" s="171" t="s">
        <v>10451</v>
      </c>
      <c r="G4769" s="171">
        <v>12.58</v>
      </c>
    </row>
    <row r="4770" spans="1:7">
      <c r="A4770" s="374"/>
      <c r="B4770" s="374"/>
      <c r="C4770" s="374"/>
      <c r="D4770" s="374"/>
      <c r="E4770" s="374"/>
      <c r="F4770" s="374"/>
      <c r="G4770" s="374"/>
    </row>
    <row r="4771" spans="1:7" ht="21">
      <c r="A4771" s="219" t="s">
        <v>564</v>
      </c>
      <c r="B4771" s="220" t="s">
        <v>565</v>
      </c>
      <c r="C4771" s="221" t="s">
        <v>57</v>
      </c>
      <c r="D4771" s="221" t="s">
        <v>30</v>
      </c>
      <c r="E4771" s="222">
        <v>14</v>
      </c>
      <c r="F4771" s="222">
        <v>17.45</v>
      </c>
      <c r="G4771" s="222">
        <v>17.100000000000001</v>
      </c>
    </row>
    <row r="4772" spans="1:7">
      <c r="A4772" s="171">
        <v>10</v>
      </c>
      <c r="B4772" s="172" t="s">
        <v>816</v>
      </c>
      <c r="C4772" s="173" t="s">
        <v>814</v>
      </c>
      <c r="D4772" s="173" t="s">
        <v>30</v>
      </c>
      <c r="E4772" s="171">
        <v>0.13</v>
      </c>
      <c r="F4772" s="171">
        <v>9.4499999999999993</v>
      </c>
      <c r="G4772" s="171" t="s">
        <v>10451</v>
      </c>
    </row>
    <row r="4773" spans="1:7" ht="21">
      <c r="A4773" s="171">
        <v>11359</v>
      </c>
      <c r="B4773" s="172" t="s">
        <v>818</v>
      </c>
      <c r="C4773" s="173" t="s">
        <v>814</v>
      </c>
      <c r="D4773" s="173" t="s">
        <v>30</v>
      </c>
      <c r="E4773" s="171">
        <v>0</v>
      </c>
      <c r="F4773" s="171">
        <v>520.16</v>
      </c>
      <c r="G4773" s="171" t="s">
        <v>10451</v>
      </c>
    </row>
    <row r="4774" spans="1:7">
      <c r="A4774" s="171">
        <v>12815</v>
      </c>
      <c r="B4774" s="172" t="s">
        <v>821</v>
      </c>
      <c r="C4774" s="173" t="s">
        <v>814</v>
      </c>
      <c r="D4774" s="173" t="s">
        <v>30</v>
      </c>
      <c r="E4774" s="171">
        <v>0.14000000000000001</v>
      </c>
      <c r="F4774" s="171">
        <v>7.33</v>
      </c>
      <c r="G4774" s="171" t="s">
        <v>10451</v>
      </c>
    </row>
    <row r="4775" spans="1:7">
      <c r="A4775" s="171">
        <v>12892</v>
      </c>
      <c r="B4775" s="172" t="s">
        <v>822</v>
      </c>
      <c r="C4775" s="173" t="s">
        <v>814</v>
      </c>
      <c r="D4775" s="173" t="s">
        <v>823</v>
      </c>
      <c r="E4775" s="171">
        <v>0.21</v>
      </c>
      <c r="F4775" s="171">
        <v>10.8</v>
      </c>
      <c r="G4775" s="171" t="s">
        <v>10451</v>
      </c>
    </row>
    <row r="4776" spans="1:7">
      <c r="A4776" s="171">
        <v>12893</v>
      </c>
      <c r="B4776" s="172" t="s">
        <v>824</v>
      </c>
      <c r="C4776" s="173" t="s">
        <v>814</v>
      </c>
      <c r="D4776" s="173" t="s">
        <v>823</v>
      </c>
      <c r="E4776" s="171">
        <v>0.03</v>
      </c>
      <c r="F4776" s="171">
        <v>57.6</v>
      </c>
      <c r="G4776" s="171" t="s">
        <v>10451</v>
      </c>
    </row>
    <row r="4777" spans="1:7">
      <c r="A4777" s="171">
        <v>2436</v>
      </c>
      <c r="B4777" s="172" t="s">
        <v>936</v>
      </c>
      <c r="C4777" s="173" t="s">
        <v>820</v>
      </c>
      <c r="D4777" s="173" t="s">
        <v>336</v>
      </c>
      <c r="E4777" s="171">
        <v>8.94</v>
      </c>
      <c r="F4777" s="171" t="s">
        <v>10451</v>
      </c>
      <c r="G4777" s="171">
        <v>16.72</v>
      </c>
    </row>
    <row r="4778" spans="1:7">
      <c r="A4778" s="171">
        <v>247</v>
      </c>
      <c r="B4778" s="172" t="s">
        <v>937</v>
      </c>
      <c r="C4778" s="173" t="s">
        <v>820</v>
      </c>
      <c r="D4778" s="173" t="s">
        <v>336</v>
      </c>
      <c r="E4778" s="171">
        <v>7.15</v>
      </c>
      <c r="F4778" s="171" t="s">
        <v>10451</v>
      </c>
      <c r="G4778" s="171">
        <v>12.56</v>
      </c>
    </row>
    <row r="4779" spans="1:7">
      <c r="A4779" s="171">
        <v>25966</v>
      </c>
      <c r="B4779" s="172" t="s">
        <v>827</v>
      </c>
      <c r="C4779" s="173" t="s">
        <v>814</v>
      </c>
      <c r="D4779" s="173" t="s">
        <v>828</v>
      </c>
      <c r="E4779" s="171">
        <v>0.02</v>
      </c>
      <c r="F4779" s="171">
        <v>13.84</v>
      </c>
      <c r="G4779" s="171" t="s">
        <v>10451</v>
      </c>
    </row>
    <row r="4780" spans="1:7">
      <c r="A4780" s="171">
        <v>2711</v>
      </c>
      <c r="B4780" s="172" t="s">
        <v>831</v>
      </c>
      <c r="C4780" s="173" t="s">
        <v>814</v>
      </c>
      <c r="D4780" s="173" t="s">
        <v>30</v>
      </c>
      <c r="E4780" s="171">
        <v>0.01</v>
      </c>
      <c r="F4780" s="171">
        <v>112.95</v>
      </c>
      <c r="G4780" s="171" t="s">
        <v>10451</v>
      </c>
    </row>
    <row r="4781" spans="1:7">
      <c r="A4781" s="171">
        <v>36144</v>
      </c>
      <c r="B4781" s="172" t="s">
        <v>832</v>
      </c>
      <c r="C4781" s="173" t="s">
        <v>814</v>
      </c>
      <c r="D4781" s="173" t="s">
        <v>30</v>
      </c>
      <c r="E4781" s="171">
        <v>1.74</v>
      </c>
      <c r="F4781" s="171">
        <v>1.34</v>
      </c>
      <c r="G4781" s="171" t="s">
        <v>10451</v>
      </c>
    </row>
    <row r="4782" spans="1:7">
      <c r="A4782" s="171">
        <v>36146</v>
      </c>
      <c r="B4782" s="172" t="s">
        <v>833</v>
      </c>
      <c r="C4782" s="173" t="s">
        <v>814</v>
      </c>
      <c r="D4782" s="173" t="s">
        <v>30</v>
      </c>
      <c r="E4782" s="171">
        <v>0.02</v>
      </c>
      <c r="F4782" s="171">
        <v>204</v>
      </c>
      <c r="G4782" s="171" t="s">
        <v>10451</v>
      </c>
    </row>
    <row r="4783" spans="1:7" ht="21">
      <c r="A4783" s="171">
        <v>36149</v>
      </c>
      <c r="B4783" s="172" t="s">
        <v>834</v>
      </c>
      <c r="C4783" s="173" t="s">
        <v>814</v>
      </c>
      <c r="D4783" s="173" t="s">
        <v>30</v>
      </c>
      <c r="E4783" s="171">
        <v>0.01</v>
      </c>
      <c r="F4783" s="171">
        <v>141</v>
      </c>
      <c r="G4783" s="171" t="s">
        <v>10451</v>
      </c>
    </row>
    <row r="4784" spans="1:7">
      <c r="A4784" s="171">
        <v>36150</v>
      </c>
      <c r="B4784" s="172" t="s">
        <v>835</v>
      </c>
      <c r="C4784" s="173" t="s">
        <v>814</v>
      </c>
      <c r="D4784" s="173" t="s">
        <v>30</v>
      </c>
      <c r="E4784" s="171">
        <v>0.04</v>
      </c>
      <c r="F4784" s="171">
        <v>35.64</v>
      </c>
      <c r="G4784" s="171" t="s">
        <v>10451</v>
      </c>
    </row>
    <row r="4785" spans="1:7" ht="21">
      <c r="A4785" s="171">
        <v>36153</v>
      </c>
      <c r="B4785" s="172" t="s">
        <v>836</v>
      </c>
      <c r="C4785" s="173" t="s">
        <v>814</v>
      </c>
      <c r="D4785" s="173" t="s">
        <v>30</v>
      </c>
      <c r="E4785" s="171">
        <v>0.02</v>
      </c>
      <c r="F4785" s="171">
        <v>160.5</v>
      </c>
      <c r="G4785" s="171" t="s">
        <v>10451</v>
      </c>
    </row>
    <row r="4786" spans="1:7">
      <c r="A4786" s="171">
        <v>37370</v>
      </c>
      <c r="B4786" s="172" t="s">
        <v>838</v>
      </c>
      <c r="C4786" s="173" t="s">
        <v>814</v>
      </c>
      <c r="D4786" s="173" t="s">
        <v>336</v>
      </c>
      <c r="E4786" s="171">
        <v>15.62</v>
      </c>
      <c r="F4786" s="171">
        <v>2.48</v>
      </c>
      <c r="G4786" s="171" t="s">
        <v>10451</v>
      </c>
    </row>
    <row r="4787" spans="1:7">
      <c r="A4787" s="171">
        <v>37371</v>
      </c>
      <c r="B4787" s="172" t="s">
        <v>839</v>
      </c>
      <c r="C4787" s="173" t="s">
        <v>814</v>
      </c>
      <c r="D4787" s="173" t="s">
        <v>336</v>
      </c>
      <c r="E4787" s="171">
        <v>15.62</v>
      </c>
      <c r="F4787" s="171">
        <v>0.55000000000000004</v>
      </c>
      <c r="G4787" s="171" t="s">
        <v>10451</v>
      </c>
    </row>
    <row r="4788" spans="1:7">
      <c r="A4788" s="171">
        <v>37372</v>
      </c>
      <c r="B4788" s="172" t="s">
        <v>840</v>
      </c>
      <c r="C4788" s="173" t="s">
        <v>814</v>
      </c>
      <c r="D4788" s="173" t="s">
        <v>336</v>
      </c>
      <c r="E4788" s="171">
        <v>15.62</v>
      </c>
      <c r="F4788" s="171">
        <v>0.37</v>
      </c>
      <c r="G4788" s="171" t="s">
        <v>10451</v>
      </c>
    </row>
    <row r="4789" spans="1:7">
      <c r="A4789" s="171">
        <v>37373</v>
      </c>
      <c r="B4789" s="172" t="s">
        <v>841</v>
      </c>
      <c r="C4789" s="173" t="s">
        <v>814</v>
      </c>
      <c r="D4789" s="173" t="s">
        <v>336</v>
      </c>
      <c r="E4789" s="171">
        <v>15.62</v>
      </c>
      <c r="F4789" s="171">
        <v>0.02</v>
      </c>
      <c r="G4789" s="171" t="s">
        <v>10451</v>
      </c>
    </row>
    <row r="4790" spans="1:7" ht="21">
      <c r="A4790" s="171">
        <v>38094</v>
      </c>
      <c r="B4790" s="172" t="s">
        <v>1163</v>
      </c>
      <c r="C4790" s="173" t="s">
        <v>814</v>
      </c>
      <c r="D4790" s="173" t="s">
        <v>30</v>
      </c>
      <c r="E4790" s="171">
        <v>14</v>
      </c>
      <c r="F4790" s="171">
        <v>2.84</v>
      </c>
      <c r="G4790" s="171" t="s">
        <v>10451</v>
      </c>
    </row>
    <row r="4791" spans="1:7" ht="21">
      <c r="A4791" s="171">
        <v>38099</v>
      </c>
      <c r="B4791" s="172" t="s">
        <v>1164</v>
      </c>
      <c r="C4791" s="173" t="s">
        <v>814</v>
      </c>
      <c r="D4791" s="173" t="s">
        <v>30</v>
      </c>
      <c r="E4791" s="171">
        <v>14</v>
      </c>
      <c r="F4791" s="171">
        <v>1.47</v>
      </c>
      <c r="G4791" s="171" t="s">
        <v>10451</v>
      </c>
    </row>
    <row r="4792" spans="1:7">
      <c r="A4792" s="171">
        <v>38101</v>
      </c>
      <c r="B4792" s="172" t="s">
        <v>1165</v>
      </c>
      <c r="C4792" s="173" t="s">
        <v>814</v>
      </c>
      <c r="D4792" s="173" t="s">
        <v>30</v>
      </c>
      <c r="E4792" s="171">
        <v>14</v>
      </c>
      <c r="F4792" s="171">
        <v>7.62</v>
      </c>
      <c r="G4792" s="171" t="s">
        <v>10451</v>
      </c>
    </row>
    <row r="4793" spans="1:7">
      <c r="A4793" s="171">
        <v>38382</v>
      </c>
      <c r="B4793" s="172" t="s">
        <v>843</v>
      </c>
      <c r="C4793" s="173" t="s">
        <v>814</v>
      </c>
      <c r="D4793" s="173" t="s">
        <v>30</v>
      </c>
      <c r="E4793" s="171">
        <v>0.04</v>
      </c>
      <c r="F4793" s="171">
        <v>9.56</v>
      </c>
      <c r="G4793" s="171" t="s">
        <v>10451</v>
      </c>
    </row>
    <row r="4794" spans="1:7">
      <c r="A4794" s="171">
        <v>38390</v>
      </c>
      <c r="B4794" s="172" t="s">
        <v>844</v>
      </c>
      <c r="C4794" s="173" t="s">
        <v>814</v>
      </c>
      <c r="D4794" s="173" t="s">
        <v>30</v>
      </c>
      <c r="E4794" s="171">
        <v>0.02</v>
      </c>
      <c r="F4794" s="171">
        <v>28.83</v>
      </c>
      <c r="G4794" s="171" t="s">
        <v>10451</v>
      </c>
    </row>
    <row r="4795" spans="1:7">
      <c r="A4795" s="171">
        <v>38393</v>
      </c>
      <c r="B4795" s="172" t="s">
        <v>845</v>
      </c>
      <c r="C4795" s="173" t="s">
        <v>814</v>
      </c>
      <c r="D4795" s="173" t="s">
        <v>30</v>
      </c>
      <c r="E4795" s="171">
        <v>0.02</v>
      </c>
      <c r="F4795" s="171">
        <v>13</v>
      </c>
      <c r="G4795" s="171" t="s">
        <v>10451</v>
      </c>
    </row>
    <row r="4796" spans="1:7">
      <c r="A4796" s="171">
        <v>38396</v>
      </c>
      <c r="B4796" s="172" t="s">
        <v>846</v>
      </c>
      <c r="C4796" s="173" t="s">
        <v>814</v>
      </c>
      <c r="D4796" s="173" t="s">
        <v>30</v>
      </c>
      <c r="E4796" s="171">
        <v>0</v>
      </c>
      <c r="F4796" s="171">
        <v>359.64</v>
      </c>
      <c r="G4796" s="171" t="s">
        <v>10451</v>
      </c>
    </row>
    <row r="4797" spans="1:7">
      <c r="A4797" s="171">
        <v>38399</v>
      </c>
      <c r="B4797" s="172" t="s">
        <v>847</v>
      </c>
      <c r="C4797" s="173" t="s">
        <v>814</v>
      </c>
      <c r="D4797" s="173" t="s">
        <v>30</v>
      </c>
      <c r="E4797" s="171">
        <v>0</v>
      </c>
      <c r="F4797" s="171">
        <v>139.57</v>
      </c>
      <c r="G4797" s="171" t="s">
        <v>10451</v>
      </c>
    </row>
    <row r="4798" spans="1:7" ht="21">
      <c r="A4798" s="171">
        <v>38413</v>
      </c>
      <c r="B4798" s="172" t="s">
        <v>848</v>
      </c>
      <c r="C4798" s="173" t="s">
        <v>814</v>
      </c>
      <c r="D4798" s="173" t="s">
        <v>30</v>
      </c>
      <c r="E4798" s="171">
        <v>0</v>
      </c>
      <c r="F4798" s="171">
        <v>536.28</v>
      </c>
      <c r="G4798" s="171" t="s">
        <v>10451</v>
      </c>
    </row>
    <row r="4799" spans="1:7">
      <c r="A4799" s="171">
        <v>38476</v>
      </c>
      <c r="B4799" s="172" t="s">
        <v>849</v>
      </c>
      <c r="C4799" s="173" t="s">
        <v>814</v>
      </c>
      <c r="D4799" s="173" t="s">
        <v>30</v>
      </c>
      <c r="E4799" s="171">
        <v>0</v>
      </c>
      <c r="F4799" s="171">
        <v>210.29</v>
      </c>
      <c r="G4799" s="171" t="s">
        <v>10451</v>
      </c>
    </row>
    <row r="4800" spans="1:7">
      <c r="A4800" s="171">
        <v>38477</v>
      </c>
      <c r="B4800" s="172" t="s">
        <v>850</v>
      </c>
      <c r="C4800" s="173" t="s">
        <v>814</v>
      </c>
      <c r="D4800" s="173" t="s">
        <v>30</v>
      </c>
      <c r="E4800" s="171">
        <v>0</v>
      </c>
      <c r="F4800" s="171">
        <v>595.54999999999995</v>
      </c>
      <c r="G4800" s="171" t="s">
        <v>10451</v>
      </c>
    </row>
    <row r="4801" spans="1:7">
      <c r="A4801" s="374"/>
      <c r="B4801" s="374"/>
      <c r="C4801" s="374"/>
      <c r="D4801" s="374"/>
      <c r="E4801" s="374"/>
      <c r="F4801" s="374"/>
      <c r="G4801" s="374"/>
    </row>
    <row r="4802" spans="1:7" ht="21">
      <c r="A4802" s="219" t="s">
        <v>254</v>
      </c>
      <c r="B4802" s="220" t="s">
        <v>255</v>
      </c>
      <c r="C4802" s="221" t="s">
        <v>57</v>
      </c>
      <c r="D4802" s="221" t="s">
        <v>30</v>
      </c>
      <c r="E4802" s="222">
        <v>9</v>
      </c>
      <c r="F4802" s="222">
        <v>8.2100000000000009</v>
      </c>
      <c r="G4802" s="222">
        <v>1.06</v>
      </c>
    </row>
    <row r="4803" spans="1:7">
      <c r="A4803" s="171">
        <v>10</v>
      </c>
      <c r="B4803" s="172" t="s">
        <v>816</v>
      </c>
      <c r="C4803" s="173" t="s">
        <v>814</v>
      </c>
      <c r="D4803" s="173" t="s">
        <v>30</v>
      </c>
      <c r="E4803" s="171">
        <v>0.01</v>
      </c>
      <c r="F4803" s="171">
        <v>9.4499999999999993</v>
      </c>
      <c r="G4803" s="171" t="s">
        <v>10451</v>
      </c>
    </row>
    <row r="4804" spans="1:7" ht="21">
      <c r="A4804" s="171">
        <v>11359</v>
      </c>
      <c r="B4804" s="172" t="s">
        <v>818</v>
      </c>
      <c r="C4804" s="173" t="s">
        <v>814</v>
      </c>
      <c r="D4804" s="173" t="s">
        <v>30</v>
      </c>
      <c r="E4804" s="171">
        <v>0</v>
      </c>
      <c r="F4804" s="171">
        <v>520.16</v>
      </c>
      <c r="G4804" s="171" t="s">
        <v>10451</v>
      </c>
    </row>
    <row r="4805" spans="1:7">
      <c r="A4805" s="171">
        <v>12815</v>
      </c>
      <c r="B4805" s="172" t="s">
        <v>821</v>
      </c>
      <c r="C4805" s="173" t="s">
        <v>814</v>
      </c>
      <c r="D4805" s="173" t="s">
        <v>30</v>
      </c>
      <c r="E4805" s="171">
        <v>0.01</v>
      </c>
      <c r="F4805" s="171">
        <v>7.33</v>
      </c>
      <c r="G4805" s="171" t="s">
        <v>10451</v>
      </c>
    </row>
    <row r="4806" spans="1:7">
      <c r="A4806" s="171">
        <v>12892</v>
      </c>
      <c r="B4806" s="172" t="s">
        <v>822</v>
      </c>
      <c r="C4806" s="173" t="s">
        <v>814</v>
      </c>
      <c r="D4806" s="173" t="s">
        <v>823</v>
      </c>
      <c r="E4806" s="171">
        <v>0.01</v>
      </c>
      <c r="F4806" s="171">
        <v>10.8</v>
      </c>
      <c r="G4806" s="171" t="s">
        <v>10451</v>
      </c>
    </row>
    <row r="4807" spans="1:7">
      <c r="A4807" s="171">
        <v>12893</v>
      </c>
      <c r="B4807" s="172" t="s">
        <v>824</v>
      </c>
      <c r="C4807" s="173" t="s">
        <v>814</v>
      </c>
      <c r="D4807" s="173" t="s">
        <v>823</v>
      </c>
      <c r="E4807" s="171">
        <v>0</v>
      </c>
      <c r="F4807" s="171">
        <v>57.6</v>
      </c>
      <c r="G4807" s="171" t="s">
        <v>10451</v>
      </c>
    </row>
    <row r="4808" spans="1:7" ht="21">
      <c r="A4808" s="171">
        <v>1570</v>
      </c>
      <c r="B4808" s="172" t="s">
        <v>978</v>
      </c>
      <c r="C4808" s="173" t="s">
        <v>814</v>
      </c>
      <c r="D4808" s="173" t="s">
        <v>30</v>
      </c>
      <c r="E4808" s="171">
        <v>9</v>
      </c>
      <c r="F4808" s="171">
        <v>0.52</v>
      </c>
      <c r="G4808" s="171" t="s">
        <v>10451</v>
      </c>
    </row>
    <row r="4809" spans="1:7">
      <c r="A4809" s="171">
        <v>2436</v>
      </c>
      <c r="B4809" s="172" t="s">
        <v>936</v>
      </c>
      <c r="C4809" s="173" t="s">
        <v>820</v>
      </c>
      <c r="D4809" s="173" t="s">
        <v>336</v>
      </c>
      <c r="E4809" s="171">
        <v>0.32</v>
      </c>
      <c r="F4809" s="171" t="s">
        <v>10451</v>
      </c>
      <c r="G4809" s="171">
        <v>16.72</v>
      </c>
    </row>
    <row r="4810" spans="1:7">
      <c r="A4810" s="171">
        <v>247</v>
      </c>
      <c r="B4810" s="172" t="s">
        <v>937</v>
      </c>
      <c r="C4810" s="173" t="s">
        <v>820</v>
      </c>
      <c r="D4810" s="173" t="s">
        <v>336</v>
      </c>
      <c r="E4810" s="171">
        <v>0.32</v>
      </c>
      <c r="F4810" s="171" t="s">
        <v>10451</v>
      </c>
      <c r="G4810" s="171">
        <v>12.56</v>
      </c>
    </row>
    <row r="4811" spans="1:7">
      <c r="A4811" s="171">
        <v>25966</v>
      </c>
      <c r="B4811" s="172" t="s">
        <v>827</v>
      </c>
      <c r="C4811" s="173" t="s">
        <v>814</v>
      </c>
      <c r="D4811" s="173" t="s">
        <v>828</v>
      </c>
      <c r="E4811" s="171">
        <v>0</v>
      </c>
      <c r="F4811" s="171">
        <v>13.84</v>
      </c>
      <c r="G4811" s="171" t="s">
        <v>10451</v>
      </c>
    </row>
    <row r="4812" spans="1:7">
      <c r="A4812" s="171">
        <v>2711</v>
      </c>
      <c r="B4812" s="172" t="s">
        <v>831</v>
      </c>
      <c r="C4812" s="173" t="s">
        <v>814</v>
      </c>
      <c r="D4812" s="173" t="s">
        <v>30</v>
      </c>
      <c r="E4812" s="171">
        <v>0</v>
      </c>
      <c r="F4812" s="171">
        <v>112.95</v>
      </c>
      <c r="G4812" s="171" t="s">
        <v>10451</v>
      </c>
    </row>
    <row r="4813" spans="1:7">
      <c r="A4813" s="171">
        <v>34653</v>
      </c>
      <c r="B4813" s="172" t="s">
        <v>979</v>
      </c>
      <c r="C4813" s="173" t="s">
        <v>814</v>
      </c>
      <c r="D4813" s="173" t="s">
        <v>30</v>
      </c>
      <c r="E4813" s="171">
        <v>9</v>
      </c>
      <c r="F4813" s="171">
        <v>7.34</v>
      </c>
      <c r="G4813" s="171" t="s">
        <v>10451</v>
      </c>
    </row>
    <row r="4814" spans="1:7">
      <c r="A4814" s="171">
        <v>36144</v>
      </c>
      <c r="B4814" s="172" t="s">
        <v>832</v>
      </c>
      <c r="C4814" s="173" t="s">
        <v>814</v>
      </c>
      <c r="D4814" s="173" t="s">
        <v>30</v>
      </c>
      <c r="E4814" s="171">
        <v>7.0000000000000007E-2</v>
      </c>
      <c r="F4814" s="171">
        <v>1.34</v>
      </c>
      <c r="G4814" s="171" t="s">
        <v>10451</v>
      </c>
    </row>
    <row r="4815" spans="1:7">
      <c r="A4815" s="171">
        <v>36146</v>
      </c>
      <c r="B4815" s="172" t="s">
        <v>833</v>
      </c>
      <c r="C4815" s="173" t="s">
        <v>814</v>
      </c>
      <c r="D4815" s="173" t="s">
        <v>30</v>
      </c>
      <c r="E4815" s="171">
        <v>0</v>
      </c>
      <c r="F4815" s="171">
        <v>204</v>
      </c>
      <c r="G4815" s="171" t="s">
        <v>10451</v>
      </c>
    </row>
    <row r="4816" spans="1:7" ht="21">
      <c r="A4816" s="171">
        <v>36149</v>
      </c>
      <c r="B4816" s="172" t="s">
        <v>834</v>
      </c>
      <c r="C4816" s="173" t="s">
        <v>814</v>
      </c>
      <c r="D4816" s="173" t="s">
        <v>30</v>
      </c>
      <c r="E4816" s="171">
        <v>0</v>
      </c>
      <c r="F4816" s="171">
        <v>141</v>
      </c>
      <c r="G4816" s="171" t="s">
        <v>10451</v>
      </c>
    </row>
    <row r="4817" spans="1:7">
      <c r="A4817" s="171">
        <v>36150</v>
      </c>
      <c r="B4817" s="172" t="s">
        <v>835</v>
      </c>
      <c r="C4817" s="173" t="s">
        <v>814</v>
      </c>
      <c r="D4817" s="173" t="s">
        <v>30</v>
      </c>
      <c r="E4817" s="171">
        <v>0</v>
      </c>
      <c r="F4817" s="171">
        <v>35.64</v>
      </c>
      <c r="G4817" s="171" t="s">
        <v>10451</v>
      </c>
    </row>
    <row r="4818" spans="1:7" ht="21">
      <c r="A4818" s="171">
        <v>36153</v>
      </c>
      <c r="B4818" s="172" t="s">
        <v>836</v>
      </c>
      <c r="C4818" s="173" t="s">
        <v>814</v>
      </c>
      <c r="D4818" s="173" t="s">
        <v>30</v>
      </c>
      <c r="E4818" s="171">
        <v>0</v>
      </c>
      <c r="F4818" s="171">
        <v>160.5</v>
      </c>
      <c r="G4818" s="171" t="s">
        <v>10451</v>
      </c>
    </row>
    <row r="4819" spans="1:7">
      <c r="A4819" s="171">
        <v>37370</v>
      </c>
      <c r="B4819" s="172" t="s">
        <v>838</v>
      </c>
      <c r="C4819" s="173" t="s">
        <v>814</v>
      </c>
      <c r="D4819" s="173" t="s">
        <v>336</v>
      </c>
      <c r="E4819" s="171">
        <v>0.63</v>
      </c>
      <c r="F4819" s="171">
        <v>2.48</v>
      </c>
      <c r="G4819" s="171" t="s">
        <v>10451</v>
      </c>
    </row>
    <row r="4820" spans="1:7">
      <c r="A4820" s="171">
        <v>37371</v>
      </c>
      <c r="B4820" s="172" t="s">
        <v>839</v>
      </c>
      <c r="C4820" s="173" t="s">
        <v>814</v>
      </c>
      <c r="D4820" s="173" t="s">
        <v>336</v>
      </c>
      <c r="E4820" s="171">
        <v>0.63</v>
      </c>
      <c r="F4820" s="171">
        <v>0.55000000000000004</v>
      </c>
      <c r="G4820" s="171" t="s">
        <v>10451</v>
      </c>
    </row>
    <row r="4821" spans="1:7">
      <c r="A4821" s="171">
        <v>37372</v>
      </c>
      <c r="B4821" s="172" t="s">
        <v>840</v>
      </c>
      <c r="C4821" s="173" t="s">
        <v>814</v>
      </c>
      <c r="D4821" s="173" t="s">
        <v>336</v>
      </c>
      <c r="E4821" s="171">
        <v>0.63</v>
      </c>
      <c r="F4821" s="171">
        <v>0.37</v>
      </c>
      <c r="G4821" s="171" t="s">
        <v>10451</v>
      </c>
    </row>
    <row r="4822" spans="1:7">
      <c r="A4822" s="171">
        <v>37373</v>
      </c>
      <c r="B4822" s="172" t="s">
        <v>841</v>
      </c>
      <c r="C4822" s="173" t="s">
        <v>814</v>
      </c>
      <c r="D4822" s="173" t="s">
        <v>336</v>
      </c>
      <c r="E4822" s="171">
        <v>0.63</v>
      </c>
      <c r="F4822" s="171">
        <v>0.02</v>
      </c>
      <c r="G4822" s="171" t="s">
        <v>10451</v>
      </c>
    </row>
    <row r="4823" spans="1:7">
      <c r="A4823" s="171">
        <v>38382</v>
      </c>
      <c r="B4823" s="172" t="s">
        <v>843</v>
      </c>
      <c r="C4823" s="173" t="s">
        <v>814</v>
      </c>
      <c r="D4823" s="173" t="s">
        <v>30</v>
      </c>
      <c r="E4823" s="171">
        <v>0</v>
      </c>
      <c r="F4823" s="171">
        <v>9.56</v>
      </c>
      <c r="G4823" s="171" t="s">
        <v>10451</v>
      </c>
    </row>
    <row r="4824" spans="1:7">
      <c r="A4824" s="171">
        <v>38390</v>
      </c>
      <c r="B4824" s="172" t="s">
        <v>844</v>
      </c>
      <c r="C4824" s="173" t="s">
        <v>814</v>
      </c>
      <c r="D4824" s="173" t="s">
        <v>30</v>
      </c>
      <c r="E4824" s="171">
        <v>0</v>
      </c>
      <c r="F4824" s="171">
        <v>28.83</v>
      </c>
      <c r="G4824" s="171" t="s">
        <v>10451</v>
      </c>
    </row>
    <row r="4825" spans="1:7">
      <c r="A4825" s="171">
        <v>38393</v>
      </c>
      <c r="B4825" s="172" t="s">
        <v>845</v>
      </c>
      <c r="C4825" s="173" t="s">
        <v>814</v>
      </c>
      <c r="D4825" s="173" t="s">
        <v>30</v>
      </c>
      <c r="E4825" s="171">
        <v>0</v>
      </c>
      <c r="F4825" s="171">
        <v>13</v>
      </c>
      <c r="G4825" s="171" t="s">
        <v>10451</v>
      </c>
    </row>
    <row r="4826" spans="1:7">
      <c r="A4826" s="171">
        <v>38396</v>
      </c>
      <c r="B4826" s="172" t="s">
        <v>846</v>
      </c>
      <c r="C4826" s="173" t="s">
        <v>814</v>
      </c>
      <c r="D4826" s="173" t="s">
        <v>30</v>
      </c>
      <c r="E4826" s="171">
        <v>0</v>
      </c>
      <c r="F4826" s="171">
        <v>359.64</v>
      </c>
      <c r="G4826" s="171" t="s">
        <v>10451</v>
      </c>
    </row>
    <row r="4827" spans="1:7">
      <c r="A4827" s="171">
        <v>38399</v>
      </c>
      <c r="B4827" s="172" t="s">
        <v>847</v>
      </c>
      <c r="C4827" s="173" t="s">
        <v>814</v>
      </c>
      <c r="D4827" s="173" t="s">
        <v>30</v>
      </c>
      <c r="E4827" s="171">
        <v>0</v>
      </c>
      <c r="F4827" s="171">
        <v>139.57</v>
      </c>
      <c r="G4827" s="171" t="s">
        <v>10451</v>
      </c>
    </row>
    <row r="4828" spans="1:7" ht="21">
      <c r="A4828" s="171">
        <v>38413</v>
      </c>
      <c r="B4828" s="172" t="s">
        <v>848</v>
      </c>
      <c r="C4828" s="173" t="s">
        <v>814</v>
      </c>
      <c r="D4828" s="173" t="s">
        <v>30</v>
      </c>
      <c r="E4828" s="171">
        <v>0</v>
      </c>
      <c r="F4828" s="171">
        <v>536.28</v>
      </c>
      <c r="G4828" s="171" t="s">
        <v>10451</v>
      </c>
    </row>
    <row r="4829" spans="1:7">
      <c r="A4829" s="171">
        <v>38476</v>
      </c>
      <c r="B4829" s="172" t="s">
        <v>849</v>
      </c>
      <c r="C4829" s="173" t="s">
        <v>814</v>
      </c>
      <c r="D4829" s="173" t="s">
        <v>30</v>
      </c>
      <c r="E4829" s="171">
        <v>0</v>
      </c>
      <c r="F4829" s="171">
        <v>210.29</v>
      </c>
      <c r="G4829" s="171" t="s">
        <v>10451</v>
      </c>
    </row>
    <row r="4830" spans="1:7">
      <c r="A4830" s="171">
        <v>38477</v>
      </c>
      <c r="B4830" s="172" t="s">
        <v>850</v>
      </c>
      <c r="C4830" s="173" t="s">
        <v>814</v>
      </c>
      <c r="D4830" s="173" t="s">
        <v>30</v>
      </c>
      <c r="E4830" s="171">
        <v>0</v>
      </c>
      <c r="F4830" s="171">
        <v>595.54999999999995</v>
      </c>
      <c r="G4830" s="171" t="s">
        <v>10451</v>
      </c>
    </row>
    <row r="4831" spans="1:7">
      <c r="A4831" s="374"/>
      <c r="B4831" s="374"/>
      <c r="C4831" s="374"/>
      <c r="D4831" s="374"/>
      <c r="E4831" s="374"/>
      <c r="F4831" s="374"/>
      <c r="G4831" s="374"/>
    </row>
    <row r="4832" spans="1:7" ht="21">
      <c r="A4832" s="219" t="s">
        <v>568</v>
      </c>
      <c r="B4832" s="220" t="s">
        <v>569</v>
      </c>
      <c r="C4832" s="221" t="s">
        <v>57</v>
      </c>
      <c r="D4832" s="221" t="s">
        <v>30</v>
      </c>
      <c r="E4832" s="222">
        <v>4</v>
      </c>
      <c r="F4832" s="222">
        <v>9.26</v>
      </c>
      <c r="G4832" s="222">
        <v>3.44</v>
      </c>
    </row>
    <row r="4833" spans="1:7">
      <c r="A4833" s="171">
        <v>10</v>
      </c>
      <c r="B4833" s="172" t="s">
        <v>816</v>
      </c>
      <c r="C4833" s="173" t="s">
        <v>814</v>
      </c>
      <c r="D4833" s="173" t="s">
        <v>30</v>
      </c>
      <c r="E4833" s="171">
        <v>0.01</v>
      </c>
      <c r="F4833" s="171">
        <v>9.4499999999999993</v>
      </c>
      <c r="G4833" s="171" t="s">
        <v>10451</v>
      </c>
    </row>
    <row r="4834" spans="1:7" ht="21">
      <c r="A4834" s="171">
        <v>11359</v>
      </c>
      <c r="B4834" s="172" t="s">
        <v>818</v>
      </c>
      <c r="C4834" s="173" t="s">
        <v>814</v>
      </c>
      <c r="D4834" s="173" t="s">
        <v>30</v>
      </c>
      <c r="E4834" s="171">
        <v>0</v>
      </c>
      <c r="F4834" s="171">
        <v>520.16</v>
      </c>
      <c r="G4834" s="171" t="s">
        <v>10451</v>
      </c>
    </row>
    <row r="4835" spans="1:7">
      <c r="A4835" s="171">
        <v>12815</v>
      </c>
      <c r="B4835" s="172" t="s">
        <v>821</v>
      </c>
      <c r="C4835" s="173" t="s">
        <v>814</v>
      </c>
      <c r="D4835" s="173" t="s">
        <v>30</v>
      </c>
      <c r="E4835" s="171">
        <v>0.01</v>
      </c>
      <c r="F4835" s="171">
        <v>7.33</v>
      </c>
      <c r="G4835" s="171" t="s">
        <v>10451</v>
      </c>
    </row>
    <row r="4836" spans="1:7">
      <c r="A4836" s="171">
        <v>12892</v>
      </c>
      <c r="B4836" s="172" t="s">
        <v>822</v>
      </c>
      <c r="C4836" s="173" t="s">
        <v>814</v>
      </c>
      <c r="D4836" s="173" t="s">
        <v>823</v>
      </c>
      <c r="E4836" s="171">
        <v>0.01</v>
      </c>
      <c r="F4836" s="171">
        <v>10.8</v>
      </c>
      <c r="G4836" s="171" t="s">
        <v>10451</v>
      </c>
    </row>
    <row r="4837" spans="1:7">
      <c r="A4837" s="171">
        <v>12893</v>
      </c>
      <c r="B4837" s="172" t="s">
        <v>824</v>
      </c>
      <c r="C4837" s="173" t="s">
        <v>814</v>
      </c>
      <c r="D4837" s="173" t="s">
        <v>823</v>
      </c>
      <c r="E4837" s="171">
        <v>0</v>
      </c>
      <c r="F4837" s="171">
        <v>57.6</v>
      </c>
      <c r="G4837" s="171" t="s">
        <v>10451</v>
      </c>
    </row>
    <row r="4838" spans="1:7">
      <c r="A4838" s="171">
        <v>2436</v>
      </c>
      <c r="B4838" s="172" t="s">
        <v>936</v>
      </c>
      <c r="C4838" s="173" t="s">
        <v>820</v>
      </c>
      <c r="D4838" s="173" t="s">
        <v>336</v>
      </c>
      <c r="E4838" s="171">
        <v>0.82</v>
      </c>
      <c r="F4838" s="171" t="s">
        <v>10451</v>
      </c>
      <c r="G4838" s="171">
        <v>16.72</v>
      </c>
    </row>
    <row r="4839" spans="1:7" ht="21">
      <c r="A4839" s="171">
        <v>2569</v>
      </c>
      <c r="B4839" s="172" t="s">
        <v>1166</v>
      </c>
      <c r="C4839" s="173" t="s">
        <v>814</v>
      </c>
      <c r="D4839" s="173" t="s">
        <v>30</v>
      </c>
      <c r="E4839" s="171">
        <v>4</v>
      </c>
      <c r="F4839" s="171">
        <v>6.49</v>
      </c>
      <c r="G4839" s="171" t="s">
        <v>10451</v>
      </c>
    </row>
    <row r="4840" spans="1:7">
      <c r="A4840" s="171">
        <v>25966</v>
      </c>
      <c r="B4840" s="172" t="s">
        <v>827</v>
      </c>
      <c r="C4840" s="173" t="s">
        <v>814</v>
      </c>
      <c r="D4840" s="173" t="s">
        <v>828</v>
      </c>
      <c r="E4840" s="171">
        <v>0</v>
      </c>
      <c r="F4840" s="171">
        <v>13.84</v>
      </c>
      <c r="G4840" s="171" t="s">
        <v>10451</v>
      </c>
    </row>
    <row r="4841" spans="1:7">
      <c r="A4841" s="171">
        <v>2711</v>
      </c>
      <c r="B4841" s="172" t="s">
        <v>831</v>
      </c>
      <c r="C4841" s="173" t="s">
        <v>814</v>
      </c>
      <c r="D4841" s="173" t="s">
        <v>30</v>
      </c>
      <c r="E4841" s="171">
        <v>0</v>
      </c>
      <c r="F4841" s="171">
        <v>112.95</v>
      </c>
      <c r="G4841" s="171" t="s">
        <v>10451</v>
      </c>
    </row>
    <row r="4842" spans="1:7">
      <c r="A4842" s="171">
        <v>36144</v>
      </c>
      <c r="B4842" s="172" t="s">
        <v>832</v>
      </c>
      <c r="C4842" s="173" t="s">
        <v>814</v>
      </c>
      <c r="D4842" s="173" t="s">
        <v>30</v>
      </c>
      <c r="E4842" s="171">
        <v>0.09</v>
      </c>
      <c r="F4842" s="171">
        <v>1.34</v>
      </c>
      <c r="G4842" s="171" t="s">
        <v>10451</v>
      </c>
    </row>
    <row r="4843" spans="1:7">
      <c r="A4843" s="171">
        <v>36146</v>
      </c>
      <c r="B4843" s="172" t="s">
        <v>833</v>
      </c>
      <c r="C4843" s="173" t="s">
        <v>814</v>
      </c>
      <c r="D4843" s="173" t="s">
        <v>30</v>
      </c>
      <c r="E4843" s="171">
        <v>0</v>
      </c>
      <c r="F4843" s="171">
        <v>204</v>
      </c>
      <c r="G4843" s="171" t="s">
        <v>10451</v>
      </c>
    </row>
    <row r="4844" spans="1:7" ht="21">
      <c r="A4844" s="171">
        <v>36149</v>
      </c>
      <c r="B4844" s="172" t="s">
        <v>834</v>
      </c>
      <c r="C4844" s="173" t="s">
        <v>814</v>
      </c>
      <c r="D4844" s="173" t="s">
        <v>30</v>
      </c>
      <c r="E4844" s="171">
        <v>0</v>
      </c>
      <c r="F4844" s="171">
        <v>141</v>
      </c>
      <c r="G4844" s="171" t="s">
        <v>10451</v>
      </c>
    </row>
    <row r="4845" spans="1:7">
      <c r="A4845" s="171">
        <v>36150</v>
      </c>
      <c r="B4845" s="172" t="s">
        <v>835</v>
      </c>
      <c r="C4845" s="173" t="s">
        <v>814</v>
      </c>
      <c r="D4845" s="173" t="s">
        <v>30</v>
      </c>
      <c r="E4845" s="171">
        <v>0</v>
      </c>
      <c r="F4845" s="171">
        <v>35.64</v>
      </c>
      <c r="G4845" s="171" t="s">
        <v>10451</v>
      </c>
    </row>
    <row r="4846" spans="1:7" ht="21">
      <c r="A4846" s="171">
        <v>36153</v>
      </c>
      <c r="B4846" s="172" t="s">
        <v>836</v>
      </c>
      <c r="C4846" s="173" t="s">
        <v>814</v>
      </c>
      <c r="D4846" s="173" t="s">
        <v>30</v>
      </c>
      <c r="E4846" s="171">
        <v>0</v>
      </c>
      <c r="F4846" s="171">
        <v>160.5</v>
      </c>
      <c r="G4846" s="171" t="s">
        <v>10451</v>
      </c>
    </row>
    <row r="4847" spans="1:7">
      <c r="A4847" s="171">
        <v>37370</v>
      </c>
      <c r="B4847" s="172" t="s">
        <v>838</v>
      </c>
      <c r="C4847" s="173" t="s">
        <v>814</v>
      </c>
      <c r="D4847" s="173" t="s">
        <v>336</v>
      </c>
      <c r="E4847" s="171">
        <v>0.8</v>
      </c>
      <c r="F4847" s="171">
        <v>2.48</v>
      </c>
      <c r="G4847" s="171" t="s">
        <v>10451</v>
      </c>
    </row>
    <row r="4848" spans="1:7">
      <c r="A4848" s="171">
        <v>37371</v>
      </c>
      <c r="B4848" s="172" t="s">
        <v>839</v>
      </c>
      <c r="C4848" s="173" t="s">
        <v>814</v>
      </c>
      <c r="D4848" s="173" t="s">
        <v>336</v>
      </c>
      <c r="E4848" s="171">
        <v>0.8</v>
      </c>
      <c r="F4848" s="171">
        <v>0.55000000000000004</v>
      </c>
      <c r="G4848" s="171" t="s">
        <v>10451</v>
      </c>
    </row>
    <row r="4849" spans="1:7">
      <c r="A4849" s="171">
        <v>37372</v>
      </c>
      <c r="B4849" s="172" t="s">
        <v>840</v>
      </c>
      <c r="C4849" s="173" t="s">
        <v>814</v>
      </c>
      <c r="D4849" s="173" t="s">
        <v>336</v>
      </c>
      <c r="E4849" s="171">
        <v>0.8</v>
      </c>
      <c r="F4849" s="171">
        <v>0.37</v>
      </c>
      <c r="G4849" s="171" t="s">
        <v>10451</v>
      </c>
    </row>
    <row r="4850" spans="1:7">
      <c r="A4850" s="171">
        <v>37373</v>
      </c>
      <c r="B4850" s="172" t="s">
        <v>841</v>
      </c>
      <c r="C4850" s="173" t="s">
        <v>814</v>
      </c>
      <c r="D4850" s="173" t="s">
        <v>336</v>
      </c>
      <c r="E4850" s="171">
        <v>0.8</v>
      </c>
      <c r="F4850" s="171">
        <v>0.02</v>
      </c>
      <c r="G4850" s="171" t="s">
        <v>10451</v>
      </c>
    </row>
    <row r="4851" spans="1:7">
      <c r="A4851" s="171">
        <v>38382</v>
      </c>
      <c r="B4851" s="172" t="s">
        <v>843</v>
      </c>
      <c r="C4851" s="173" t="s">
        <v>814</v>
      </c>
      <c r="D4851" s="173" t="s">
        <v>30</v>
      </c>
      <c r="E4851" s="171">
        <v>0</v>
      </c>
      <c r="F4851" s="171">
        <v>9.56</v>
      </c>
      <c r="G4851" s="171" t="s">
        <v>10451</v>
      </c>
    </row>
    <row r="4852" spans="1:7">
      <c r="A4852" s="171">
        <v>38390</v>
      </c>
      <c r="B4852" s="172" t="s">
        <v>844</v>
      </c>
      <c r="C4852" s="173" t="s">
        <v>814</v>
      </c>
      <c r="D4852" s="173" t="s">
        <v>30</v>
      </c>
      <c r="E4852" s="171">
        <v>0</v>
      </c>
      <c r="F4852" s="171">
        <v>28.83</v>
      </c>
      <c r="G4852" s="171" t="s">
        <v>10451</v>
      </c>
    </row>
    <row r="4853" spans="1:7">
      <c r="A4853" s="171">
        <v>38393</v>
      </c>
      <c r="B4853" s="172" t="s">
        <v>845</v>
      </c>
      <c r="C4853" s="173" t="s">
        <v>814</v>
      </c>
      <c r="D4853" s="173" t="s">
        <v>30</v>
      </c>
      <c r="E4853" s="171">
        <v>0</v>
      </c>
      <c r="F4853" s="171">
        <v>13</v>
      </c>
      <c r="G4853" s="171" t="s">
        <v>10451</v>
      </c>
    </row>
    <row r="4854" spans="1:7">
      <c r="A4854" s="171">
        <v>38396</v>
      </c>
      <c r="B4854" s="172" t="s">
        <v>846</v>
      </c>
      <c r="C4854" s="173" t="s">
        <v>814</v>
      </c>
      <c r="D4854" s="173" t="s">
        <v>30</v>
      </c>
      <c r="E4854" s="171">
        <v>0</v>
      </c>
      <c r="F4854" s="171">
        <v>359.64</v>
      </c>
      <c r="G4854" s="171" t="s">
        <v>10451</v>
      </c>
    </row>
    <row r="4855" spans="1:7">
      <c r="A4855" s="171">
        <v>38399</v>
      </c>
      <c r="B4855" s="172" t="s">
        <v>847</v>
      </c>
      <c r="C4855" s="173" t="s">
        <v>814</v>
      </c>
      <c r="D4855" s="173" t="s">
        <v>30</v>
      </c>
      <c r="E4855" s="171">
        <v>0</v>
      </c>
      <c r="F4855" s="171">
        <v>139.57</v>
      </c>
      <c r="G4855" s="171" t="s">
        <v>10451</v>
      </c>
    </row>
    <row r="4856" spans="1:7" ht="21">
      <c r="A4856" s="171">
        <v>38413</v>
      </c>
      <c r="B4856" s="172" t="s">
        <v>848</v>
      </c>
      <c r="C4856" s="173" t="s">
        <v>814</v>
      </c>
      <c r="D4856" s="173" t="s">
        <v>30</v>
      </c>
      <c r="E4856" s="171">
        <v>0</v>
      </c>
      <c r="F4856" s="171">
        <v>536.28</v>
      </c>
      <c r="G4856" s="171" t="s">
        <v>10451</v>
      </c>
    </row>
    <row r="4857" spans="1:7">
      <c r="A4857" s="171">
        <v>38476</v>
      </c>
      <c r="B4857" s="172" t="s">
        <v>849</v>
      </c>
      <c r="C4857" s="173" t="s">
        <v>814</v>
      </c>
      <c r="D4857" s="173" t="s">
        <v>30</v>
      </c>
      <c r="E4857" s="171">
        <v>0</v>
      </c>
      <c r="F4857" s="171">
        <v>210.29</v>
      </c>
      <c r="G4857" s="171" t="s">
        <v>10451</v>
      </c>
    </row>
    <row r="4858" spans="1:7">
      <c r="A4858" s="171">
        <v>38477</v>
      </c>
      <c r="B4858" s="172" t="s">
        <v>850</v>
      </c>
      <c r="C4858" s="173" t="s">
        <v>814</v>
      </c>
      <c r="D4858" s="173" t="s">
        <v>30</v>
      </c>
      <c r="E4858" s="171">
        <v>0</v>
      </c>
      <c r="F4858" s="171">
        <v>595.54999999999995</v>
      </c>
      <c r="G4858" s="171" t="s">
        <v>10451</v>
      </c>
    </row>
    <row r="4859" spans="1:7">
      <c r="A4859" s="171">
        <v>39174</v>
      </c>
      <c r="B4859" s="172" t="s">
        <v>1167</v>
      </c>
      <c r="C4859" s="173" t="s">
        <v>814</v>
      </c>
      <c r="D4859" s="173" t="s">
        <v>30</v>
      </c>
      <c r="E4859" s="171">
        <v>8</v>
      </c>
      <c r="F4859" s="171">
        <v>0.57999999999999996</v>
      </c>
      <c r="G4859" s="171" t="s">
        <v>10451</v>
      </c>
    </row>
    <row r="4860" spans="1:7">
      <c r="A4860" s="171">
        <v>39208</v>
      </c>
      <c r="B4860" s="172" t="s">
        <v>1168</v>
      </c>
      <c r="C4860" s="173" t="s">
        <v>814</v>
      </c>
      <c r="D4860" s="173" t="s">
        <v>30</v>
      </c>
      <c r="E4860" s="171">
        <v>8</v>
      </c>
      <c r="F4860" s="171">
        <v>0.31</v>
      </c>
      <c r="G4860" s="171" t="s">
        <v>10451</v>
      </c>
    </row>
    <row r="4861" spans="1:7">
      <c r="A4861" s="374"/>
      <c r="B4861" s="374"/>
      <c r="C4861" s="374"/>
      <c r="D4861" s="374"/>
      <c r="E4861" s="374"/>
      <c r="F4861" s="374"/>
      <c r="G4861" s="374"/>
    </row>
    <row r="4862" spans="1:7" ht="21">
      <c r="A4862" s="219" t="s">
        <v>571</v>
      </c>
      <c r="B4862" s="220" t="s">
        <v>572</v>
      </c>
      <c r="C4862" s="221" t="s">
        <v>57</v>
      </c>
      <c r="D4862" s="221" t="s">
        <v>30</v>
      </c>
      <c r="E4862" s="222">
        <v>8</v>
      </c>
      <c r="F4862" s="222">
        <v>11.59</v>
      </c>
      <c r="G4862" s="222">
        <v>3.44</v>
      </c>
    </row>
    <row r="4863" spans="1:7">
      <c r="A4863" s="171">
        <v>10</v>
      </c>
      <c r="B4863" s="172" t="s">
        <v>816</v>
      </c>
      <c r="C4863" s="173" t="s">
        <v>814</v>
      </c>
      <c r="D4863" s="173" t="s">
        <v>30</v>
      </c>
      <c r="E4863" s="171">
        <v>0.01</v>
      </c>
      <c r="F4863" s="171">
        <v>9.4499999999999993</v>
      </c>
      <c r="G4863" s="171" t="s">
        <v>10451</v>
      </c>
    </row>
    <row r="4864" spans="1:7" ht="21">
      <c r="A4864" s="171">
        <v>11359</v>
      </c>
      <c r="B4864" s="172" t="s">
        <v>818</v>
      </c>
      <c r="C4864" s="173" t="s">
        <v>814</v>
      </c>
      <c r="D4864" s="173" t="s">
        <v>30</v>
      </c>
      <c r="E4864" s="171">
        <v>0</v>
      </c>
      <c r="F4864" s="171">
        <v>520.16</v>
      </c>
      <c r="G4864" s="171" t="s">
        <v>10451</v>
      </c>
    </row>
    <row r="4865" spans="1:7">
      <c r="A4865" s="171">
        <v>12815</v>
      </c>
      <c r="B4865" s="172" t="s">
        <v>821</v>
      </c>
      <c r="C4865" s="173" t="s">
        <v>814</v>
      </c>
      <c r="D4865" s="173" t="s">
        <v>30</v>
      </c>
      <c r="E4865" s="171">
        <v>0.01</v>
      </c>
      <c r="F4865" s="171">
        <v>7.33</v>
      </c>
      <c r="G4865" s="171" t="s">
        <v>10451</v>
      </c>
    </row>
    <row r="4866" spans="1:7">
      <c r="A4866" s="171">
        <v>12892</v>
      </c>
      <c r="B4866" s="172" t="s">
        <v>822</v>
      </c>
      <c r="C4866" s="173" t="s">
        <v>814</v>
      </c>
      <c r="D4866" s="173" t="s">
        <v>823</v>
      </c>
      <c r="E4866" s="171">
        <v>0.02</v>
      </c>
      <c r="F4866" s="171">
        <v>10.8</v>
      </c>
      <c r="G4866" s="171" t="s">
        <v>10451</v>
      </c>
    </row>
    <row r="4867" spans="1:7">
      <c r="A4867" s="171">
        <v>12893</v>
      </c>
      <c r="B4867" s="172" t="s">
        <v>824</v>
      </c>
      <c r="C4867" s="173" t="s">
        <v>814</v>
      </c>
      <c r="D4867" s="173" t="s">
        <v>823</v>
      </c>
      <c r="E4867" s="171">
        <v>0</v>
      </c>
      <c r="F4867" s="171">
        <v>57.6</v>
      </c>
      <c r="G4867" s="171" t="s">
        <v>10451</v>
      </c>
    </row>
    <row r="4868" spans="1:7">
      <c r="A4868" s="171">
        <v>2436</v>
      </c>
      <c r="B4868" s="172" t="s">
        <v>936</v>
      </c>
      <c r="C4868" s="173" t="s">
        <v>820</v>
      </c>
      <c r="D4868" s="173" t="s">
        <v>336</v>
      </c>
      <c r="E4868" s="171">
        <v>1.65</v>
      </c>
      <c r="F4868" s="171" t="s">
        <v>10451</v>
      </c>
      <c r="G4868" s="171">
        <v>16.72</v>
      </c>
    </row>
    <row r="4869" spans="1:7" ht="21">
      <c r="A4869" s="171">
        <v>2573</v>
      </c>
      <c r="B4869" s="172" t="s">
        <v>1169</v>
      </c>
      <c r="C4869" s="173" t="s">
        <v>814</v>
      </c>
      <c r="D4869" s="173" t="s">
        <v>30</v>
      </c>
      <c r="E4869" s="171">
        <v>8</v>
      </c>
      <c r="F4869" s="171">
        <v>7.93</v>
      </c>
      <c r="G4869" s="171" t="s">
        <v>10451</v>
      </c>
    </row>
    <row r="4870" spans="1:7">
      <c r="A4870" s="171">
        <v>25966</v>
      </c>
      <c r="B4870" s="172" t="s">
        <v>827</v>
      </c>
      <c r="C4870" s="173" t="s">
        <v>814</v>
      </c>
      <c r="D4870" s="173" t="s">
        <v>828</v>
      </c>
      <c r="E4870" s="171">
        <v>0</v>
      </c>
      <c r="F4870" s="171">
        <v>13.84</v>
      </c>
      <c r="G4870" s="171" t="s">
        <v>10451</v>
      </c>
    </row>
    <row r="4871" spans="1:7">
      <c r="A4871" s="171">
        <v>2711</v>
      </c>
      <c r="B4871" s="172" t="s">
        <v>831</v>
      </c>
      <c r="C4871" s="173" t="s">
        <v>814</v>
      </c>
      <c r="D4871" s="173" t="s">
        <v>30</v>
      </c>
      <c r="E4871" s="171">
        <v>0</v>
      </c>
      <c r="F4871" s="171">
        <v>112.95</v>
      </c>
      <c r="G4871" s="171" t="s">
        <v>10451</v>
      </c>
    </row>
    <row r="4872" spans="1:7">
      <c r="A4872" s="171">
        <v>36144</v>
      </c>
      <c r="B4872" s="172" t="s">
        <v>832</v>
      </c>
      <c r="C4872" s="173" t="s">
        <v>814</v>
      </c>
      <c r="D4872" s="173" t="s">
        <v>30</v>
      </c>
      <c r="E4872" s="171">
        <v>0.18</v>
      </c>
      <c r="F4872" s="171">
        <v>1.34</v>
      </c>
      <c r="G4872" s="171" t="s">
        <v>10451</v>
      </c>
    </row>
    <row r="4873" spans="1:7">
      <c r="A4873" s="171">
        <v>36146</v>
      </c>
      <c r="B4873" s="172" t="s">
        <v>833</v>
      </c>
      <c r="C4873" s="173" t="s">
        <v>814</v>
      </c>
      <c r="D4873" s="173" t="s">
        <v>30</v>
      </c>
      <c r="E4873" s="171">
        <v>0</v>
      </c>
      <c r="F4873" s="171">
        <v>204</v>
      </c>
      <c r="G4873" s="171" t="s">
        <v>10451</v>
      </c>
    </row>
    <row r="4874" spans="1:7" ht="21">
      <c r="A4874" s="171">
        <v>36149</v>
      </c>
      <c r="B4874" s="172" t="s">
        <v>834</v>
      </c>
      <c r="C4874" s="173" t="s">
        <v>814</v>
      </c>
      <c r="D4874" s="173" t="s">
        <v>30</v>
      </c>
      <c r="E4874" s="171">
        <v>0</v>
      </c>
      <c r="F4874" s="171">
        <v>141</v>
      </c>
      <c r="G4874" s="171" t="s">
        <v>10451</v>
      </c>
    </row>
    <row r="4875" spans="1:7">
      <c r="A4875" s="171">
        <v>36150</v>
      </c>
      <c r="B4875" s="172" t="s">
        <v>835</v>
      </c>
      <c r="C4875" s="173" t="s">
        <v>814</v>
      </c>
      <c r="D4875" s="173" t="s">
        <v>30</v>
      </c>
      <c r="E4875" s="171">
        <v>0</v>
      </c>
      <c r="F4875" s="171">
        <v>35.64</v>
      </c>
      <c r="G4875" s="171" t="s">
        <v>10451</v>
      </c>
    </row>
    <row r="4876" spans="1:7" ht="21">
      <c r="A4876" s="171">
        <v>36153</v>
      </c>
      <c r="B4876" s="172" t="s">
        <v>836</v>
      </c>
      <c r="C4876" s="173" t="s">
        <v>814</v>
      </c>
      <c r="D4876" s="173" t="s">
        <v>30</v>
      </c>
      <c r="E4876" s="171">
        <v>0</v>
      </c>
      <c r="F4876" s="171">
        <v>160.5</v>
      </c>
      <c r="G4876" s="171" t="s">
        <v>10451</v>
      </c>
    </row>
    <row r="4877" spans="1:7">
      <c r="A4877" s="171">
        <v>37370</v>
      </c>
      <c r="B4877" s="172" t="s">
        <v>838</v>
      </c>
      <c r="C4877" s="173" t="s">
        <v>814</v>
      </c>
      <c r="D4877" s="173" t="s">
        <v>336</v>
      </c>
      <c r="E4877" s="171">
        <v>1.6</v>
      </c>
      <c r="F4877" s="171">
        <v>2.48</v>
      </c>
      <c r="G4877" s="171" t="s">
        <v>10451</v>
      </c>
    </row>
    <row r="4878" spans="1:7">
      <c r="A4878" s="171">
        <v>37371</v>
      </c>
      <c r="B4878" s="172" t="s">
        <v>839</v>
      </c>
      <c r="C4878" s="173" t="s">
        <v>814</v>
      </c>
      <c r="D4878" s="173" t="s">
        <v>336</v>
      </c>
      <c r="E4878" s="171">
        <v>1.6</v>
      </c>
      <c r="F4878" s="171">
        <v>0.55000000000000004</v>
      </c>
      <c r="G4878" s="171" t="s">
        <v>10451</v>
      </c>
    </row>
    <row r="4879" spans="1:7">
      <c r="A4879" s="171">
        <v>37372</v>
      </c>
      <c r="B4879" s="172" t="s">
        <v>840</v>
      </c>
      <c r="C4879" s="173" t="s">
        <v>814</v>
      </c>
      <c r="D4879" s="173" t="s">
        <v>336</v>
      </c>
      <c r="E4879" s="171">
        <v>1.6</v>
      </c>
      <c r="F4879" s="171">
        <v>0.37</v>
      </c>
      <c r="G4879" s="171" t="s">
        <v>10451</v>
      </c>
    </row>
    <row r="4880" spans="1:7">
      <c r="A4880" s="171">
        <v>37373</v>
      </c>
      <c r="B4880" s="172" t="s">
        <v>841</v>
      </c>
      <c r="C4880" s="173" t="s">
        <v>814</v>
      </c>
      <c r="D4880" s="173" t="s">
        <v>336</v>
      </c>
      <c r="E4880" s="171">
        <v>1.6</v>
      </c>
      <c r="F4880" s="171">
        <v>0.02</v>
      </c>
      <c r="G4880" s="171" t="s">
        <v>10451</v>
      </c>
    </row>
    <row r="4881" spans="1:7">
      <c r="A4881" s="171">
        <v>38382</v>
      </c>
      <c r="B4881" s="172" t="s">
        <v>843</v>
      </c>
      <c r="C4881" s="173" t="s">
        <v>814</v>
      </c>
      <c r="D4881" s="173" t="s">
        <v>30</v>
      </c>
      <c r="E4881" s="171">
        <v>0</v>
      </c>
      <c r="F4881" s="171">
        <v>9.56</v>
      </c>
      <c r="G4881" s="171" t="s">
        <v>10451</v>
      </c>
    </row>
    <row r="4882" spans="1:7">
      <c r="A4882" s="171">
        <v>38390</v>
      </c>
      <c r="B4882" s="172" t="s">
        <v>844</v>
      </c>
      <c r="C4882" s="173" t="s">
        <v>814</v>
      </c>
      <c r="D4882" s="173" t="s">
        <v>30</v>
      </c>
      <c r="E4882" s="171">
        <v>0</v>
      </c>
      <c r="F4882" s="171">
        <v>28.83</v>
      </c>
      <c r="G4882" s="171" t="s">
        <v>10451</v>
      </c>
    </row>
    <row r="4883" spans="1:7">
      <c r="A4883" s="171">
        <v>38393</v>
      </c>
      <c r="B4883" s="172" t="s">
        <v>845</v>
      </c>
      <c r="C4883" s="173" t="s">
        <v>814</v>
      </c>
      <c r="D4883" s="173" t="s">
        <v>30</v>
      </c>
      <c r="E4883" s="171">
        <v>0</v>
      </c>
      <c r="F4883" s="171">
        <v>13</v>
      </c>
      <c r="G4883" s="171" t="s">
        <v>10451</v>
      </c>
    </row>
    <row r="4884" spans="1:7">
      <c r="A4884" s="171">
        <v>38396</v>
      </c>
      <c r="B4884" s="172" t="s">
        <v>846</v>
      </c>
      <c r="C4884" s="173" t="s">
        <v>814</v>
      </c>
      <c r="D4884" s="173" t="s">
        <v>30</v>
      </c>
      <c r="E4884" s="171">
        <v>0</v>
      </c>
      <c r="F4884" s="171">
        <v>359.64</v>
      </c>
      <c r="G4884" s="171" t="s">
        <v>10451</v>
      </c>
    </row>
    <row r="4885" spans="1:7">
      <c r="A4885" s="171">
        <v>38399</v>
      </c>
      <c r="B4885" s="172" t="s">
        <v>847</v>
      </c>
      <c r="C4885" s="173" t="s">
        <v>814</v>
      </c>
      <c r="D4885" s="173" t="s">
        <v>30</v>
      </c>
      <c r="E4885" s="171">
        <v>0</v>
      </c>
      <c r="F4885" s="171">
        <v>139.57</v>
      </c>
      <c r="G4885" s="171" t="s">
        <v>10451</v>
      </c>
    </row>
    <row r="4886" spans="1:7" ht="21">
      <c r="A4886" s="171">
        <v>38413</v>
      </c>
      <c r="B4886" s="172" t="s">
        <v>848</v>
      </c>
      <c r="C4886" s="173" t="s">
        <v>814</v>
      </c>
      <c r="D4886" s="173" t="s">
        <v>30</v>
      </c>
      <c r="E4886" s="171">
        <v>0</v>
      </c>
      <c r="F4886" s="171">
        <v>536.28</v>
      </c>
      <c r="G4886" s="171" t="s">
        <v>10451</v>
      </c>
    </row>
    <row r="4887" spans="1:7">
      <c r="A4887" s="171">
        <v>38476</v>
      </c>
      <c r="B4887" s="172" t="s">
        <v>849</v>
      </c>
      <c r="C4887" s="173" t="s">
        <v>814</v>
      </c>
      <c r="D4887" s="173" t="s">
        <v>30</v>
      </c>
      <c r="E4887" s="171">
        <v>0</v>
      </c>
      <c r="F4887" s="171">
        <v>210.29</v>
      </c>
      <c r="G4887" s="171" t="s">
        <v>10451</v>
      </c>
    </row>
    <row r="4888" spans="1:7">
      <c r="A4888" s="171">
        <v>38477</v>
      </c>
      <c r="B4888" s="172" t="s">
        <v>850</v>
      </c>
      <c r="C4888" s="173" t="s">
        <v>814</v>
      </c>
      <c r="D4888" s="173" t="s">
        <v>30</v>
      </c>
      <c r="E4888" s="171">
        <v>0</v>
      </c>
      <c r="F4888" s="171">
        <v>595.54999999999995</v>
      </c>
      <c r="G4888" s="171" t="s">
        <v>10451</v>
      </c>
    </row>
    <row r="4889" spans="1:7">
      <c r="A4889" s="171">
        <v>39174</v>
      </c>
      <c r="B4889" s="172" t="s">
        <v>1167</v>
      </c>
      <c r="C4889" s="173" t="s">
        <v>814</v>
      </c>
      <c r="D4889" s="173" t="s">
        <v>30</v>
      </c>
      <c r="E4889" s="171">
        <v>24</v>
      </c>
      <c r="F4889" s="171">
        <v>0.57999999999999996</v>
      </c>
      <c r="G4889" s="171" t="s">
        <v>10451</v>
      </c>
    </row>
    <row r="4890" spans="1:7">
      <c r="A4890" s="171">
        <v>39208</v>
      </c>
      <c r="B4890" s="172" t="s">
        <v>1168</v>
      </c>
      <c r="C4890" s="173" t="s">
        <v>814</v>
      </c>
      <c r="D4890" s="173" t="s">
        <v>30</v>
      </c>
      <c r="E4890" s="171">
        <v>24</v>
      </c>
      <c r="F4890" s="171">
        <v>0.31</v>
      </c>
      <c r="G4890" s="171" t="s">
        <v>10451</v>
      </c>
    </row>
    <row r="4891" spans="1:7">
      <c r="A4891" s="374"/>
      <c r="B4891" s="374"/>
      <c r="C4891" s="374"/>
      <c r="D4891" s="374"/>
      <c r="E4891" s="374"/>
      <c r="F4891" s="374"/>
      <c r="G4891" s="374"/>
    </row>
    <row r="4892" spans="1:7">
      <c r="A4892" s="219" t="s">
        <v>211</v>
      </c>
      <c r="B4892" s="220" t="s">
        <v>212</v>
      </c>
      <c r="C4892" s="221" t="s">
        <v>57</v>
      </c>
      <c r="D4892" s="221" t="s">
        <v>62</v>
      </c>
      <c r="E4892" s="222">
        <v>4.5</v>
      </c>
      <c r="F4892" s="222">
        <v>0.74</v>
      </c>
      <c r="G4892" s="222">
        <v>1.92</v>
      </c>
    </row>
    <row r="4893" spans="1:7">
      <c r="A4893" s="171">
        <v>10</v>
      </c>
      <c r="B4893" s="172" t="s">
        <v>816</v>
      </c>
      <c r="C4893" s="173" t="s">
        <v>814</v>
      </c>
      <c r="D4893" s="173" t="s">
        <v>30</v>
      </c>
      <c r="E4893" s="171">
        <v>0.01</v>
      </c>
      <c r="F4893" s="171">
        <v>9.4499999999999993</v>
      </c>
      <c r="G4893" s="171" t="s">
        <v>10451</v>
      </c>
    </row>
    <row r="4894" spans="1:7" ht="21">
      <c r="A4894" s="171">
        <v>11359</v>
      </c>
      <c r="B4894" s="172" t="s">
        <v>818</v>
      </c>
      <c r="C4894" s="173" t="s">
        <v>814</v>
      </c>
      <c r="D4894" s="173" t="s">
        <v>30</v>
      </c>
      <c r="E4894" s="171">
        <v>0</v>
      </c>
      <c r="F4894" s="171">
        <v>520.16</v>
      </c>
      <c r="G4894" s="171" t="s">
        <v>10451</v>
      </c>
    </row>
    <row r="4895" spans="1:7">
      <c r="A4895" s="171">
        <v>12815</v>
      </c>
      <c r="B4895" s="172" t="s">
        <v>821</v>
      </c>
      <c r="C4895" s="173" t="s">
        <v>814</v>
      </c>
      <c r="D4895" s="173" t="s">
        <v>30</v>
      </c>
      <c r="E4895" s="171">
        <v>0.01</v>
      </c>
      <c r="F4895" s="171">
        <v>7.33</v>
      </c>
      <c r="G4895" s="171" t="s">
        <v>10451</v>
      </c>
    </row>
    <row r="4896" spans="1:7">
      <c r="A4896" s="171">
        <v>12892</v>
      </c>
      <c r="B4896" s="172" t="s">
        <v>822</v>
      </c>
      <c r="C4896" s="173" t="s">
        <v>814</v>
      </c>
      <c r="D4896" s="173" t="s">
        <v>823</v>
      </c>
      <c r="E4896" s="171">
        <v>0.01</v>
      </c>
      <c r="F4896" s="171">
        <v>10.8</v>
      </c>
      <c r="G4896" s="171" t="s">
        <v>10451</v>
      </c>
    </row>
    <row r="4897" spans="1:7">
      <c r="A4897" s="171">
        <v>12893</v>
      </c>
      <c r="B4897" s="172" t="s">
        <v>824</v>
      </c>
      <c r="C4897" s="173" t="s">
        <v>814</v>
      </c>
      <c r="D4897" s="173" t="s">
        <v>823</v>
      </c>
      <c r="E4897" s="171">
        <v>0</v>
      </c>
      <c r="F4897" s="171">
        <v>57.6</v>
      </c>
      <c r="G4897" s="171" t="s">
        <v>10451</v>
      </c>
    </row>
    <row r="4898" spans="1:7">
      <c r="A4898" s="171">
        <v>25966</v>
      </c>
      <c r="B4898" s="172" t="s">
        <v>827</v>
      </c>
      <c r="C4898" s="173" t="s">
        <v>814</v>
      </c>
      <c r="D4898" s="173" t="s">
        <v>828</v>
      </c>
      <c r="E4898" s="171">
        <v>0</v>
      </c>
      <c r="F4898" s="171">
        <v>13.84</v>
      </c>
      <c r="G4898" s="171" t="s">
        <v>10451</v>
      </c>
    </row>
    <row r="4899" spans="1:7">
      <c r="A4899" s="171">
        <v>2711</v>
      </c>
      <c r="B4899" s="172" t="s">
        <v>831</v>
      </c>
      <c r="C4899" s="173" t="s">
        <v>814</v>
      </c>
      <c r="D4899" s="173" t="s">
        <v>30</v>
      </c>
      <c r="E4899" s="171">
        <v>0</v>
      </c>
      <c r="F4899" s="171">
        <v>112.95</v>
      </c>
      <c r="G4899" s="171" t="s">
        <v>10451</v>
      </c>
    </row>
    <row r="4900" spans="1:7">
      <c r="A4900" s="171">
        <v>36144</v>
      </c>
      <c r="B4900" s="172" t="s">
        <v>832</v>
      </c>
      <c r="C4900" s="173" t="s">
        <v>814</v>
      </c>
      <c r="D4900" s="173" t="s">
        <v>30</v>
      </c>
      <c r="E4900" s="171">
        <v>0.08</v>
      </c>
      <c r="F4900" s="171">
        <v>1.34</v>
      </c>
      <c r="G4900" s="171" t="s">
        <v>10451</v>
      </c>
    </row>
    <row r="4901" spans="1:7">
      <c r="A4901" s="171">
        <v>36146</v>
      </c>
      <c r="B4901" s="172" t="s">
        <v>833</v>
      </c>
      <c r="C4901" s="173" t="s">
        <v>814</v>
      </c>
      <c r="D4901" s="173" t="s">
        <v>30</v>
      </c>
      <c r="E4901" s="171">
        <v>0</v>
      </c>
      <c r="F4901" s="171">
        <v>204</v>
      </c>
      <c r="G4901" s="171" t="s">
        <v>10451</v>
      </c>
    </row>
    <row r="4902" spans="1:7" ht="21">
      <c r="A4902" s="171">
        <v>36149</v>
      </c>
      <c r="B4902" s="172" t="s">
        <v>834</v>
      </c>
      <c r="C4902" s="173" t="s">
        <v>814</v>
      </c>
      <c r="D4902" s="173" t="s">
        <v>30</v>
      </c>
      <c r="E4902" s="171">
        <v>0</v>
      </c>
      <c r="F4902" s="171">
        <v>141</v>
      </c>
      <c r="G4902" s="171" t="s">
        <v>10451</v>
      </c>
    </row>
    <row r="4903" spans="1:7">
      <c r="A4903" s="171">
        <v>36150</v>
      </c>
      <c r="B4903" s="172" t="s">
        <v>835</v>
      </c>
      <c r="C4903" s="173" t="s">
        <v>814</v>
      </c>
      <c r="D4903" s="173" t="s">
        <v>30</v>
      </c>
      <c r="E4903" s="171">
        <v>0</v>
      </c>
      <c r="F4903" s="171">
        <v>35.64</v>
      </c>
      <c r="G4903" s="171" t="s">
        <v>10451</v>
      </c>
    </row>
    <row r="4904" spans="1:7" ht="21">
      <c r="A4904" s="171">
        <v>36153</v>
      </c>
      <c r="B4904" s="172" t="s">
        <v>836</v>
      </c>
      <c r="C4904" s="173" t="s">
        <v>814</v>
      </c>
      <c r="D4904" s="173" t="s">
        <v>30</v>
      </c>
      <c r="E4904" s="171">
        <v>0</v>
      </c>
      <c r="F4904" s="171">
        <v>160.5</v>
      </c>
      <c r="G4904" s="171" t="s">
        <v>10451</v>
      </c>
    </row>
    <row r="4905" spans="1:7">
      <c r="A4905" s="171">
        <v>37370</v>
      </c>
      <c r="B4905" s="172" t="s">
        <v>838</v>
      </c>
      <c r="C4905" s="173" t="s">
        <v>814</v>
      </c>
      <c r="D4905" s="173" t="s">
        <v>336</v>
      </c>
      <c r="E4905" s="171">
        <v>0.68</v>
      </c>
      <c r="F4905" s="171">
        <v>2.48</v>
      </c>
      <c r="G4905" s="171" t="s">
        <v>10451</v>
      </c>
    </row>
    <row r="4906" spans="1:7">
      <c r="A4906" s="171">
        <v>37371</v>
      </c>
      <c r="B4906" s="172" t="s">
        <v>839</v>
      </c>
      <c r="C4906" s="173" t="s">
        <v>814</v>
      </c>
      <c r="D4906" s="173" t="s">
        <v>336</v>
      </c>
      <c r="E4906" s="171">
        <v>0.68</v>
      </c>
      <c r="F4906" s="171">
        <v>0.55000000000000004</v>
      </c>
      <c r="G4906" s="171" t="s">
        <v>10451</v>
      </c>
    </row>
    <row r="4907" spans="1:7">
      <c r="A4907" s="171">
        <v>37372</v>
      </c>
      <c r="B4907" s="172" t="s">
        <v>840</v>
      </c>
      <c r="C4907" s="173" t="s">
        <v>814</v>
      </c>
      <c r="D4907" s="173" t="s">
        <v>336</v>
      </c>
      <c r="E4907" s="171">
        <v>0.68</v>
      </c>
      <c r="F4907" s="171">
        <v>0.37</v>
      </c>
      <c r="G4907" s="171" t="s">
        <v>10451</v>
      </c>
    </row>
    <row r="4908" spans="1:7">
      <c r="A4908" s="171">
        <v>37373</v>
      </c>
      <c r="B4908" s="172" t="s">
        <v>841</v>
      </c>
      <c r="C4908" s="173" t="s">
        <v>814</v>
      </c>
      <c r="D4908" s="173" t="s">
        <v>336</v>
      </c>
      <c r="E4908" s="171">
        <v>0.68</v>
      </c>
      <c r="F4908" s="171">
        <v>0.02</v>
      </c>
      <c r="G4908" s="171" t="s">
        <v>10451</v>
      </c>
    </row>
    <row r="4909" spans="1:7">
      <c r="A4909" s="171">
        <v>38382</v>
      </c>
      <c r="B4909" s="172" t="s">
        <v>843</v>
      </c>
      <c r="C4909" s="173" t="s">
        <v>814</v>
      </c>
      <c r="D4909" s="173" t="s">
        <v>30</v>
      </c>
      <c r="E4909" s="171">
        <v>0</v>
      </c>
      <c r="F4909" s="171">
        <v>9.56</v>
      </c>
      <c r="G4909" s="171" t="s">
        <v>10451</v>
      </c>
    </row>
    <row r="4910" spans="1:7">
      <c r="A4910" s="171">
        <v>38390</v>
      </c>
      <c r="B4910" s="172" t="s">
        <v>844</v>
      </c>
      <c r="C4910" s="173" t="s">
        <v>814</v>
      </c>
      <c r="D4910" s="173" t="s">
        <v>30</v>
      </c>
      <c r="E4910" s="171">
        <v>0</v>
      </c>
      <c r="F4910" s="171">
        <v>28.83</v>
      </c>
      <c r="G4910" s="171" t="s">
        <v>10451</v>
      </c>
    </row>
    <row r="4911" spans="1:7">
      <c r="A4911" s="171">
        <v>38393</v>
      </c>
      <c r="B4911" s="172" t="s">
        <v>845</v>
      </c>
      <c r="C4911" s="173" t="s">
        <v>814</v>
      </c>
      <c r="D4911" s="173" t="s">
        <v>30</v>
      </c>
      <c r="E4911" s="171">
        <v>0</v>
      </c>
      <c r="F4911" s="171">
        <v>13</v>
      </c>
      <c r="G4911" s="171" t="s">
        <v>10451</v>
      </c>
    </row>
    <row r="4912" spans="1:7">
      <c r="A4912" s="171">
        <v>38396</v>
      </c>
      <c r="B4912" s="172" t="s">
        <v>846</v>
      </c>
      <c r="C4912" s="173" t="s">
        <v>814</v>
      </c>
      <c r="D4912" s="173" t="s">
        <v>30</v>
      </c>
      <c r="E4912" s="171">
        <v>0</v>
      </c>
      <c r="F4912" s="171">
        <v>359.64</v>
      </c>
      <c r="G4912" s="171" t="s">
        <v>10451</v>
      </c>
    </row>
    <row r="4913" spans="1:7">
      <c r="A4913" s="171">
        <v>38399</v>
      </c>
      <c r="B4913" s="172" t="s">
        <v>847</v>
      </c>
      <c r="C4913" s="173" t="s">
        <v>814</v>
      </c>
      <c r="D4913" s="173" t="s">
        <v>30</v>
      </c>
      <c r="E4913" s="171">
        <v>0</v>
      </c>
      <c r="F4913" s="171">
        <v>139.57</v>
      </c>
      <c r="G4913" s="171" t="s">
        <v>10451</v>
      </c>
    </row>
    <row r="4914" spans="1:7" ht="21">
      <c r="A4914" s="171">
        <v>38413</v>
      </c>
      <c r="B4914" s="172" t="s">
        <v>848</v>
      </c>
      <c r="C4914" s="173" t="s">
        <v>814</v>
      </c>
      <c r="D4914" s="173" t="s">
        <v>30</v>
      </c>
      <c r="E4914" s="171">
        <v>0</v>
      </c>
      <c r="F4914" s="171">
        <v>536.28</v>
      </c>
      <c r="G4914" s="171" t="s">
        <v>10451</v>
      </c>
    </row>
    <row r="4915" spans="1:7">
      <c r="A4915" s="171">
        <v>38476</v>
      </c>
      <c r="B4915" s="172" t="s">
        <v>849</v>
      </c>
      <c r="C4915" s="173" t="s">
        <v>814</v>
      </c>
      <c r="D4915" s="173" t="s">
        <v>30</v>
      </c>
      <c r="E4915" s="171">
        <v>0</v>
      </c>
      <c r="F4915" s="171">
        <v>210.29</v>
      </c>
      <c r="G4915" s="171" t="s">
        <v>10451</v>
      </c>
    </row>
    <row r="4916" spans="1:7">
      <c r="A4916" s="171">
        <v>38477</v>
      </c>
      <c r="B4916" s="172" t="s">
        <v>850</v>
      </c>
      <c r="C4916" s="173" t="s">
        <v>814</v>
      </c>
      <c r="D4916" s="173" t="s">
        <v>30</v>
      </c>
      <c r="E4916" s="171">
        <v>0</v>
      </c>
      <c r="F4916" s="171">
        <v>595.54999999999995</v>
      </c>
      <c r="G4916" s="171" t="s">
        <v>10451</v>
      </c>
    </row>
    <row r="4917" spans="1:7">
      <c r="A4917" s="171">
        <v>6111</v>
      </c>
      <c r="B4917" s="172" t="s">
        <v>856</v>
      </c>
      <c r="C4917" s="173" t="s">
        <v>820</v>
      </c>
      <c r="D4917" s="173" t="s">
        <v>336</v>
      </c>
      <c r="E4917" s="171">
        <v>0.69</v>
      </c>
      <c r="F4917" s="171" t="s">
        <v>10451</v>
      </c>
      <c r="G4917" s="171">
        <v>12.58</v>
      </c>
    </row>
    <row r="4918" spans="1:7">
      <c r="A4918" s="374"/>
      <c r="B4918" s="374"/>
      <c r="C4918" s="374"/>
      <c r="D4918" s="374"/>
      <c r="E4918" s="374"/>
      <c r="F4918" s="374"/>
      <c r="G4918" s="374"/>
    </row>
    <row r="4919" spans="1:7" ht="21">
      <c r="A4919" s="219" t="s">
        <v>575</v>
      </c>
      <c r="B4919" s="220" t="s">
        <v>576</v>
      </c>
      <c r="C4919" s="221" t="s">
        <v>57</v>
      </c>
      <c r="D4919" s="221" t="s">
        <v>88</v>
      </c>
      <c r="E4919" s="222">
        <v>75</v>
      </c>
      <c r="F4919" s="222">
        <v>14.53</v>
      </c>
      <c r="G4919" s="222">
        <v>15.08</v>
      </c>
    </row>
    <row r="4920" spans="1:7">
      <c r="A4920" s="171">
        <v>10</v>
      </c>
      <c r="B4920" s="172" t="s">
        <v>816</v>
      </c>
      <c r="C4920" s="173" t="s">
        <v>814</v>
      </c>
      <c r="D4920" s="173" t="s">
        <v>30</v>
      </c>
      <c r="E4920" s="171">
        <v>0.6</v>
      </c>
      <c r="F4920" s="171">
        <v>9.4499999999999993</v>
      </c>
      <c r="G4920" s="171" t="s">
        <v>10451</v>
      </c>
    </row>
    <row r="4921" spans="1:7" ht="21">
      <c r="A4921" s="171">
        <v>11359</v>
      </c>
      <c r="B4921" s="172" t="s">
        <v>818</v>
      </c>
      <c r="C4921" s="173" t="s">
        <v>814</v>
      </c>
      <c r="D4921" s="173" t="s">
        <v>30</v>
      </c>
      <c r="E4921" s="171">
        <v>0.01</v>
      </c>
      <c r="F4921" s="171">
        <v>520.16</v>
      </c>
      <c r="G4921" s="171" t="s">
        <v>10451</v>
      </c>
    </row>
    <row r="4922" spans="1:7">
      <c r="A4922" s="171">
        <v>12815</v>
      </c>
      <c r="B4922" s="172" t="s">
        <v>821</v>
      </c>
      <c r="C4922" s="173" t="s">
        <v>814</v>
      </c>
      <c r="D4922" s="173" t="s">
        <v>30</v>
      </c>
      <c r="E4922" s="171">
        <v>0.68</v>
      </c>
      <c r="F4922" s="171">
        <v>7.33</v>
      </c>
      <c r="G4922" s="171" t="s">
        <v>10451</v>
      </c>
    </row>
    <row r="4923" spans="1:7">
      <c r="A4923" s="171">
        <v>12892</v>
      </c>
      <c r="B4923" s="172" t="s">
        <v>822</v>
      </c>
      <c r="C4923" s="173" t="s">
        <v>814</v>
      </c>
      <c r="D4923" s="173" t="s">
        <v>823</v>
      </c>
      <c r="E4923" s="171">
        <v>1.03</v>
      </c>
      <c r="F4923" s="171">
        <v>10.8</v>
      </c>
      <c r="G4923" s="171" t="s">
        <v>10451</v>
      </c>
    </row>
    <row r="4924" spans="1:7">
      <c r="A4924" s="171">
        <v>12893</v>
      </c>
      <c r="B4924" s="172" t="s">
        <v>824</v>
      </c>
      <c r="C4924" s="173" t="s">
        <v>814</v>
      </c>
      <c r="D4924" s="173" t="s">
        <v>823</v>
      </c>
      <c r="E4924" s="171">
        <v>0.12</v>
      </c>
      <c r="F4924" s="171">
        <v>57.6</v>
      </c>
      <c r="G4924" s="171" t="s">
        <v>10451</v>
      </c>
    </row>
    <row r="4925" spans="1:7" ht="21">
      <c r="A4925" s="171">
        <v>21129</v>
      </c>
      <c r="B4925" s="172" t="s">
        <v>1171</v>
      </c>
      <c r="C4925" s="173" t="s">
        <v>814</v>
      </c>
      <c r="D4925" s="173" t="s">
        <v>88</v>
      </c>
      <c r="E4925" s="171">
        <v>78.75</v>
      </c>
      <c r="F4925" s="171">
        <v>9.1300000000000008</v>
      </c>
      <c r="G4925" s="171" t="s">
        <v>10451</v>
      </c>
    </row>
    <row r="4926" spans="1:7">
      <c r="A4926" s="171">
        <v>2436</v>
      </c>
      <c r="B4926" s="172" t="s">
        <v>936</v>
      </c>
      <c r="C4926" s="173" t="s">
        <v>820</v>
      </c>
      <c r="D4926" s="173" t="s">
        <v>336</v>
      </c>
      <c r="E4926" s="171">
        <v>38.630000000000003</v>
      </c>
      <c r="F4926" s="171" t="s">
        <v>10451</v>
      </c>
      <c r="G4926" s="171">
        <v>16.72</v>
      </c>
    </row>
    <row r="4927" spans="1:7">
      <c r="A4927" s="171">
        <v>247</v>
      </c>
      <c r="B4927" s="172" t="s">
        <v>937</v>
      </c>
      <c r="C4927" s="173" t="s">
        <v>820</v>
      </c>
      <c r="D4927" s="173" t="s">
        <v>336</v>
      </c>
      <c r="E4927" s="171">
        <v>38.630000000000003</v>
      </c>
      <c r="F4927" s="171" t="s">
        <v>10451</v>
      </c>
      <c r="G4927" s="171">
        <v>12.56</v>
      </c>
    </row>
    <row r="4928" spans="1:7">
      <c r="A4928" s="171">
        <v>25966</v>
      </c>
      <c r="B4928" s="172" t="s">
        <v>827</v>
      </c>
      <c r="C4928" s="173" t="s">
        <v>814</v>
      </c>
      <c r="D4928" s="173" t="s">
        <v>828</v>
      </c>
      <c r="E4928" s="171">
        <v>0.11</v>
      </c>
      <c r="F4928" s="171">
        <v>13.84</v>
      </c>
      <c r="G4928" s="171" t="s">
        <v>10451</v>
      </c>
    </row>
    <row r="4929" spans="1:7">
      <c r="A4929" s="171">
        <v>2711</v>
      </c>
      <c r="B4929" s="172" t="s">
        <v>831</v>
      </c>
      <c r="C4929" s="173" t="s">
        <v>814</v>
      </c>
      <c r="D4929" s="173" t="s">
        <v>30</v>
      </c>
      <c r="E4929" s="171">
        <v>0.05</v>
      </c>
      <c r="F4929" s="171">
        <v>112.95</v>
      </c>
      <c r="G4929" s="171" t="s">
        <v>10451</v>
      </c>
    </row>
    <row r="4930" spans="1:7">
      <c r="A4930" s="171">
        <v>36144</v>
      </c>
      <c r="B4930" s="172" t="s">
        <v>832</v>
      </c>
      <c r="C4930" s="173" t="s">
        <v>814</v>
      </c>
      <c r="D4930" s="173" t="s">
        <v>30</v>
      </c>
      <c r="E4930" s="171">
        <v>8.36</v>
      </c>
      <c r="F4930" s="171">
        <v>1.34</v>
      </c>
      <c r="G4930" s="171" t="s">
        <v>10451</v>
      </c>
    </row>
    <row r="4931" spans="1:7">
      <c r="A4931" s="171">
        <v>36146</v>
      </c>
      <c r="B4931" s="172" t="s">
        <v>833</v>
      </c>
      <c r="C4931" s="173" t="s">
        <v>814</v>
      </c>
      <c r="D4931" s="173" t="s">
        <v>30</v>
      </c>
      <c r="E4931" s="171">
        <v>0.09</v>
      </c>
      <c r="F4931" s="171">
        <v>204</v>
      </c>
      <c r="G4931" s="171" t="s">
        <v>10451</v>
      </c>
    </row>
    <row r="4932" spans="1:7" ht="21">
      <c r="A4932" s="171">
        <v>36149</v>
      </c>
      <c r="B4932" s="172" t="s">
        <v>834</v>
      </c>
      <c r="C4932" s="173" t="s">
        <v>814</v>
      </c>
      <c r="D4932" s="173" t="s">
        <v>30</v>
      </c>
      <c r="E4932" s="171">
        <v>0.05</v>
      </c>
      <c r="F4932" s="171">
        <v>141</v>
      </c>
      <c r="G4932" s="171" t="s">
        <v>10451</v>
      </c>
    </row>
    <row r="4933" spans="1:7">
      <c r="A4933" s="171">
        <v>36150</v>
      </c>
      <c r="B4933" s="172" t="s">
        <v>835</v>
      </c>
      <c r="C4933" s="173" t="s">
        <v>814</v>
      </c>
      <c r="D4933" s="173" t="s">
        <v>30</v>
      </c>
      <c r="E4933" s="171">
        <v>0.2</v>
      </c>
      <c r="F4933" s="171">
        <v>35.64</v>
      </c>
      <c r="G4933" s="171" t="s">
        <v>10451</v>
      </c>
    </row>
    <row r="4934" spans="1:7" ht="21">
      <c r="A4934" s="171">
        <v>36153</v>
      </c>
      <c r="B4934" s="172" t="s">
        <v>836</v>
      </c>
      <c r="C4934" s="173" t="s">
        <v>814</v>
      </c>
      <c r="D4934" s="173" t="s">
        <v>30</v>
      </c>
      <c r="E4934" s="171">
        <v>0.08</v>
      </c>
      <c r="F4934" s="171">
        <v>160.5</v>
      </c>
      <c r="G4934" s="171" t="s">
        <v>10451</v>
      </c>
    </row>
    <row r="4935" spans="1:7">
      <c r="A4935" s="171">
        <v>37370</v>
      </c>
      <c r="B4935" s="172" t="s">
        <v>838</v>
      </c>
      <c r="C4935" s="173" t="s">
        <v>814</v>
      </c>
      <c r="D4935" s="173" t="s">
        <v>336</v>
      </c>
      <c r="E4935" s="171">
        <v>75</v>
      </c>
      <c r="F4935" s="171">
        <v>2.48</v>
      </c>
      <c r="G4935" s="171" t="s">
        <v>10451</v>
      </c>
    </row>
    <row r="4936" spans="1:7">
      <c r="A4936" s="171">
        <v>37371</v>
      </c>
      <c r="B4936" s="172" t="s">
        <v>839</v>
      </c>
      <c r="C4936" s="173" t="s">
        <v>814</v>
      </c>
      <c r="D4936" s="173" t="s">
        <v>336</v>
      </c>
      <c r="E4936" s="171">
        <v>75</v>
      </c>
      <c r="F4936" s="171">
        <v>0.55000000000000004</v>
      </c>
      <c r="G4936" s="171" t="s">
        <v>10451</v>
      </c>
    </row>
    <row r="4937" spans="1:7">
      <c r="A4937" s="171">
        <v>37372</v>
      </c>
      <c r="B4937" s="172" t="s">
        <v>840</v>
      </c>
      <c r="C4937" s="173" t="s">
        <v>814</v>
      </c>
      <c r="D4937" s="173" t="s">
        <v>336</v>
      </c>
      <c r="E4937" s="171">
        <v>75</v>
      </c>
      <c r="F4937" s="171">
        <v>0.37</v>
      </c>
      <c r="G4937" s="171" t="s">
        <v>10451</v>
      </c>
    </row>
    <row r="4938" spans="1:7">
      <c r="A4938" s="171">
        <v>37373</v>
      </c>
      <c r="B4938" s="172" t="s">
        <v>841</v>
      </c>
      <c r="C4938" s="173" t="s">
        <v>814</v>
      </c>
      <c r="D4938" s="173" t="s">
        <v>336</v>
      </c>
      <c r="E4938" s="171">
        <v>75</v>
      </c>
      <c r="F4938" s="171">
        <v>0.02</v>
      </c>
      <c r="G4938" s="171" t="s">
        <v>10451</v>
      </c>
    </row>
    <row r="4939" spans="1:7">
      <c r="A4939" s="171">
        <v>38382</v>
      </c>
      <c r="B4939" s="172" t="s">
        <v>843</v>
      </c>
      <c r="C4939" s="173" t="s">
        <v>814</v>
      </c>
      <c r="D4939" s="173" t="s">
        <v>30</v>
      </c>
      <c r="E4939" s="171">
        <v>0.2</v>
      </c>
      <c r="F4939" s="171">
        <v>9.56</v>
      </c>
      <c r="G4939" s="171" t="s">
        <v>10451</v>
      </c>
    </row>
    <row r="4940" spans="1:7">
      <c r="A4940" s="171">
        <v>38390</v>
      </c>
      <c r="B4940" s="172" t="s">
        <v>844</v>
      </c>
      <c r="C4940" s="173" t="s">
        <v>814</v>
      </c>
      <c r="D4940" s="173" t="s">
        <v>30</v>
      </c>
      <c r="E4940" s="171">
        <v>0.11</v>
      </c>
      <c r="F4940" s="171">
        <v>28.83</v>
      </c>
      <c r="G4940" s="171" t="s">
        <v>10451</v>
      </c>
    </row>
    <row r="4941" spans="1:7">
      <c r="A4941" s="171">
        <v>38393</v>
      </c>
      <c r="B4941" s="172" t="s">
        <v>845</v>
      </c>
      <c r="C4941" s="173" t="s">
        <v>814</v>
      </c>
      <c r="D4941" s="173" t="s">
        <v>30</v>
      </c>
      <c r="E4941" s="171">
        <v>0.11</v>
      </c>
      <c r="F4941" s="171">
        <v>13</v>
      </c>
      <c r="G4941" s="171" t="s">
        <v>10451</v>
      </c>
    </row>
    <row r="4942" spans="1:7">
      <c r="A4942" s="171">
        <v>38396</v>
      </c>
      <c r="B4942" s="172" t="s">
        <v>846</v>
      </c>
      <c r="C4942" s="173" t="s">
        <v>814</v>
      </c>
      <c r="D4942" s="173" t="s">
        <v>30</v>
      </c>
      <c r="E4942" s="171">
        <v>0</v>
      </c>
      <c r="F4942" s="171">
        <v>359.64</v>
      </c>
      <c r="G4942" s="171" t="s">
        <v>10451</v>
      </c>
    </row>
    <row r="4943" spans="1:7">
      <c r="A4943" s="171">
        <v>38399</v>
      </c>
      <c r="B4943" s="172" t="s">
        <v>847</v>
      </c>
      <c r="C4943" s="173" t="s">
        <v>814</v>
      </c>
      <c r="D4943" s="173" t="s">
        <v>30</v>
      </c>
      <c r="E4943" s="171">
        <v>0.02</v>
      </c>
      <c r="F4943" s="171">
        <v>139.57</v>
      </c>
      <c r="G4943" s="171" t="s">
        <v>10451</v>
      </c>
    </row>
    <row r="4944" spans="1:7" ht="21">
      <c r="A4944" s="171">
        <v>38413</v>
      </c>
      <c r="B4944" s="172" t="s">
        <v>848</v>
      </c>
      <c r="C4944" s="173" t="s">
        <v>814</v>
      </c>
      <c r="D4944" s="173" t="s">
        <v>30</v>
      </c>
      <c r="E4944" s="171">
        <v>0</v>
      </c>
      <c r="F4944" s="171">
        <v>536.28</v>
      </c>
      <c r="G4944" s="171" t="s">
        <v>10451</v>
      </c>
    </row>
    <row r="4945" spans="1:7">
      <c r="A4945" s="171">
        <v>38476</v>
      </c>
      <c r="B4945" s="172" t="s">
        <v>849</v>
      </c>
      <c r="C4945" s="173" t="s">
        <v>814</v>
      </c>
      <c r="D4945" s="173" t="s">
        <v>30</v>
      </c>
      <c r="E4945" s="171">
        <v>0.02</v>
      </c>
      <c r="F4945" s="171">
        <v>210.29</v>
      </c>
      <c r="G4945" s="171" t="s">
        <v>10451</v>
      </c>
    </row>
    <row r="4946" spans="1:7">
      <c r="A4946" s="171">
        <v>38477</v>
      </c>
      <c r="B4946" s="172" t="s">
        <v>850</v>
      </c>
      <c r="C4946" s="173" t="s">
        <v>814</v>
      </c>
      <c r="D4946" s="173" t="s">
        <v>30</v>
      </c>
      <c r="E4946" s="171">
        <v>0</v>
      </c>
      <c r="F4946" s="171">
        <v>595.54999999999995</v>
      </c>
      <c r="G4946" s="171" t="s">
        <v>10451</v>
      </c>
    </row>
    <row r="4947" spans="1:7">
      <c r="A4947" s="374"/>
      <c r="B4947" s="374"/>
      <c r="C4947" s="374"/>
      <c r="D4947" s="374"/>
      <c r="E4947" s="374"/>
      <c r="F4947" s="374"/>
      <c r="G4947" s="374"/>
    </row>
    <row r="4948" spans="1:7" ht="21">
      <c r="A4948" s="219" t="s">
        <v>214</v>
      </c>
      <c r="B4948" s="220" t="s">
        <v>215</v>
      </c>
      <c r="C4948" s="221" t="s">
        <v>57</v>
      </c>
      <c r="D4948" s="221" t="s">
        <v>62</v>
      </c>
      <c r="E4948" s="222">
        <v>4.5</v>
      </c>
      <c r="F4948" s="222">
        <v>18.88</v>
      </c>
      <c r="G4948" s="222">
        <v>13.3</v>
      </c>
    </row>
    <row r="4949" spans="1:7">
      <c r="A4949" s="171">
        <v>10</v>
      </c>
      <c r="B4949" s="172" t="s">
        <v>816</v>
      </c>
      <c r="C4949" s="173" t="s">
        <v>814</v>
      </c>
      <c r="D4949" s="173" t="s">
        <v>30</v>
      </c>
      <c r="E4949" s="171">
        <v>0.04</v>
      </c>
      <c r="F4949" s="171">
        <v>9.4499999999999993</v>
      </c>
      <c r="G4949" s="171" t="s">
        <v>10451</v>
      </c>
    </row>
    <row r="4950" spans="1:7" ht="21">
      <c r="A4950" s="171">
        <v>11359</v>
      </c>
      <c r="B4950" s="172" t="s">
        <v>818</v>
      </c>
      <c r="C4950" s="173" t="s">
        <v>814</v>
      </c>
      <c r="D4950" s="173" t="s">
        <v>30</v>
      </c>
      <c r="E4950" s="171">
        <v>0</v>
      </c>
      <c r="F4950" s="171">
        <v>520.16</v>
      </c>
      <c r="G4950" s="171" t="s">
        <v>10451</v>
      </c>
    </row>
    <row r="4951" spans="1:7">
      <c r="A4951" s="171">
        <v>12815</v>
      </c>
      <c r="B4951" s="172" t="s">
        <v>821</v>
      </c>
      <c r="C4951" s="173" t="s">
        <v>814</v>
      </c>
      <c r="D4951" s="173" t="s">
        <v>30</v>
      </c>
      <c r="E4951" s="171">
        <v>0.04</v>
      </c>
      <c r="F4951" s="171">
        <v>7.33</v>
      </c>
      <c r="G4951" s="171" t="s">
        <v>10451</v>
      </c>
    </row>
    <row r="4952" spans="1:7">
      <c r="A4952" s="171">
        <v>12872</v>
      </c>
      <c r="B4952" s="172" t="s">
        <v>949</v>
      </c>
      <c r="C4952" s="173" t="s">
        <v>820</v>
      </c>
      <c r="D4952" s="173" t="s">
        <v>336</v>
      </c>
      <c r="E4952" s="171">
        <v>2.27</v>
      </c>
      <c r="F4952" s="171" t="s">
        <v>10451</v>
      </c>
      <c r="G4952" s="171">
        <v>13.67</v>
      </c>
    </row>
    <row r="4953" spans="1:7">
      <c r="A4953" s="171">
        <v>12892</v>
      </c>
      <c r="B4953" s="172" t="s">
        <v>822</v>
      </c>
      <c r="C4953" s="173" t="s">
        <v>814</v>
      </c>
      <c r="D4953" s="173" t="s">
        <v>823</v>
      </c>
      <c r="E4953" s="171">
        <v>0.06</v>
      </c>
      <c r="F4953" s="171">
        <v>10.8</v>
      </c>
      <c r="G4953" s="171" t="s">
        <v>10451</v>
      </c>
    </row>
    <row r="4954" spans="1:7">
      <c r="A4954" s="171">
        <v>12893</v>
      </c>
      <c r="B4954" s="172" t="s">
        <v>824</v>
      </c>
      <c r="C4954" s="173" t="s">
        <v>814</v>
      </c>
      <c r="D4954" s="173" t="s">
        <v>823</v>
      </c>
      <c r="E4954" s="171">
        <v>0.01</v>
      </c>
      <c r="F4954" s="171">
        <v>57.6</v>
      </c>
      <c r="G4954" s="171" t="s">
        <v>10451</v>
      </c>
    </row>
    <row r="4955" spans="1:7">
      <c r="A4955" s="171">
        <v>25966</v>
      </c>
      <c r="B4955" s="172" t="s">
        <v>827</v>
      </c>
      <c r="C4955" s="173" t="s">
        <v>814</v>
      </c>
      <c r="D4955" s="173" t="s">
        <v>828</v>
      </c>
      <c r="E4955" s="171">
        <v>0.01</v>
      </c>
      <c r="F4955" s="171">
        <v>13.84</v>
      </c>
      <c r="G4955" s="171" t="s">
        <v>10451</v>
      </c>
    </row>
    <row r="4956" spans="1:7">
      <c r="A4956" s="171">
        <v>2711</v>
      </c>
      <c r="B4956" s="172" t="s">
        <v>831</v>
      </c>
      <c r="C4956" s="173" t="s">
        <v>814</v>
      </c>
      <c r="D4956" s="173" t="s">
        <v>30</v>
      </c>
      <c r="E4956" s="171">
        <v>0</v>
      </c>
      <c r="F4956" s="171">
        <v>112.95</v>
      </c>
      <c r="G4956" s="171" t="s">
        <v>10451</v>
      </c>
    </row>
    <row r="4957" spans="1:7">
      <c r="A4957" s="171">
        <v>3315</v>
      </c>
      <c r="B4957" s="172" t="s">
        <v>950</v>
      </c>
      <c r="C4957" s="173" t="s">
        <v>814</v>
      </c>
      <c r="D4957" s="173" t="s">
        <v>826</v>
      </c>
      <c r="E4957" s="171">
        <v>6.75</v>
      </c>
      <c r="F4957" s="171">
        <v>0.48</v>
      </c>
      <c r="G4957" s="171" t="s">
        <v>10451</v>
      </c>
    </row>
    <row r="4958" spans="1:7">
      <c r="A4958" s="171">
        <v>345</v>
      </c>
      <c r="B4958" s="172" t="s">
        <v>951</v>
      </c>
      <c r="C4958" s="173" t="s">
        <v>814</v>
      </c>
      <c r="D4958" s="173" t="s">
        <v>826</v>
      </c>
      <c r="E4958" s="171">
        <v>0.45</v>
      </c>
      <c r="F4958" s="171">
        <v>11.44</v>
      </c>
      <c r="G4958" s="171" t="s">
        <v>10451</v>
      </c>
    </row>
    <row r="4959" spans="1:7">
      <c r="A4959" s="171">
        <v>36144</v>
      </c>
      <c r="B4959" s="172" t="s">
        <v>832</v>
      </c>
      <c r="C4959" s="173" t="s">
        <v>814</v>
      </c>
      <c r="D4959" s="173" t="s">
        <v>30</v>
      </c>
      <c r="E4959" s="171">
        <v>0.5</v>
      </c>
      <c r="F4959" s="171">
        <v>1.34</v>
      </c>
      <c r="G4959" s="171" t="s">
        <v>10451</v>
      </c>
    </row>
    <row r="4960" spans="1:7">
      <c r="A4960" s="171">
        <v>36146</v>
      </c>
      <c r="B4960" s="172" t="s">
        <v>833</v>
      </c>
      <c r="C4960" s="173" t="s">
        <v>814</v>
      </c>
      <c r="D4960" s="173" t="s">
        <v>30</v>
      </c>
      <c r="E4960" s="171">
        <v>0.01</v>
      </c>
      <c r="F4960" s="171">
        <v>204</v>
      </c>
      <c r="G4960" s="171" t="s">
        <v>10451</v>
      </c>
    </row>
    <row r="4961" spans="1:7" ht="21">
      <c r="A4961" s="171">
        <v>36149</v>
      </c>
      <c r="B4961" s="172" t="s">
        <v>834</v>
      </c>
      <c r="C4961" s="173" t="s">
        <v>814</v>
      </c>
      <c r="D4961" s="173" t="s">
        <v>30</v>
      </c>
      <c r="E4961" s="171">
        <v>0</v>
      </c>
      <c r="F4961" s="171">
        <v>141</v>
      </c>
      <c r="G4961" s="171" t="s">
        <v>10451</v>
      </c>
    </row>
    <row r="4962" spans="1:7">
      <c r="A4962" s="171">
        <v>36150</v>
      </c>
      <c r="B4962" s="172" t="s">
        <v>835</v>
      </c>
      <c r="C4962" s="173" t="s">
        <v>814</v>
      </c>
      <c r="D4962" s="173" t="s">
        <v>30</v>
      </c>
      <c r="E4962" s="171">
        <v>0.01</v>
      </c>
      <c r="F4962" s="171">
        <v>35.64</v>
      </c>
      <c r="G4962" s="171" t="s">
        <v>10451</v>
      </c>
    </row>
    <row r="4963" spans="1:7" ht="21">
      <c r="A4963" s="171">
        <v>36153</v>
      </c>
      <c r="B4963" s="172" t="s">
        <v>836</v>
      </c>
      <c r="C4963" s="173" t="s">
        <v>814</v>
      </c>
      <c r="D4963" s="173" t="s">
        <v>30</v>
      </c>
      <c r="E4963" s="171">
        <v>0</v>
      </c>
      <c r="F4963" s="171">
        <v>160.5</v>
      </c>
      <c r="G4963" s="171" t="s">
        <v>10451</v>
      </c>
    </row>
    <row r="4964" spans="1:7">
      <c r="A4964" s="171">
        <v>37370</v>
      </c>
      <c r="B4964" s="172" t="s">
        <v>838</v>
      </c>
      <c r="C4964" s="173" t="s">
        <v>814</v>
      </c>
      <c r="D4964" s="173" t="s">
        <v>336</v>
      </c>
      <c r="E4964" s="171">
        <v>4.5</v>
      </c>
      <c r="F4964" s="171">
        <v>2.48</v>
      </c>
      <c r="G4964" s="171" t="s">
        <v>10451</v>
      </c>
    </row>
    <row r="4965" spans="1:7">
      <c r="A4965" s="171">
        <v>37371</v>
      </c>
      <c r="B4965" s="172" t="s">
        <v>839</v>
      </c>
      <c r="C4965" s="173" t="s">
        <v>814</v>
      </c>
      <c r="D4965" s="173" t="s">
        <v>336</v>
      </c>
      <c r="E4965" s="171">
        <v>4.5</v>
      </c>
      <c r="F4965" s="171">
        <v>0.55000000000000004</v>
      </c>
      <c r="G4965" s="171" t="s">
        <v>10451</v>
      </c>
    </row>
    <row r="4966" spans="1:7">
      <c r="A4966" s="171">
        <v>37372</v>
      </c>
      <c r="B4966" s="172" t="s">
        <v>840</v>
      </c>
      <c r="C4966" s="173" t="s">
        <v>814</v>
      </c>
      <c r="D4966" s="173" t="s">
        <v>336</v>
      </c>
      <c r="E4966" s="171">
        <v>4.5</v>
      </c>
      <c r="F4966" s="171">
        <v>0.37</v>
      </c>
      <c r="G4966" s="171" t="s">
        <v>10451</v>
      </c>
    </row>
    <row r="4967" spans="1:7">
      <c r="A4967" s="171">
        <v>37373</v>
      </c>
      <c r="B4967" s="172" t="s">
        <v>841</v>
      </c>
      <c r="C4967" s="173" t="s">
        <v>814</v>
      </c>
      <c r="D4967" s="173" t="s">
        <v>336</v>
      </c>
      <c r="E4967" s="171">
        <v>4.5</v>
      </c>
      <c r="F4967" s="171">
        <v>0.02</v>
      </c>
      <c r="G4967" s="171" t="s">
        <v>10451</v>
      </c>
    </row>
    <row r="4968" spans="1:7">
      <c r="A4968" s="171">
        <v>38382</v>
      </c>
      <c r="B4968" s="172" t="s">
        <v>843</v>
      </c>
      <c r="C4968" s="173" t="s">
        <v>814</v>
      </c>
      <c r="D4968" s="173" t="s">
        <v>30</v>
      </c>
      <c r="E4968" s="171">
        <v>0.01</v>
      </c>
      <c r="F4968" s="171">
        <v>9.56</v>
      </c>
      <c r="G4968" s="171" t="s">
        <v>10451</v>
      </c>
    </row>
    <row r="4969" spans="1:7">
      <c r="A4969" s="171">
        <v>38390</v>
      </c>
      <c r="B4969" s="172" t="s">
        <v>844</v>
      </c>
      <c r="C4969" s="173" t="s">
        <v>814</v>
      </c>
      <c r="D4969" s="173" t="s">
        <v>30</v>
      </c>
      <c r="E4969" s="171">
        <v>0.01</v>
      </c>
      <c r="F4969" s="171">
        <v>28.83</v>
      </c>
      <c r="G4969" s="171" t="s">
        <v>10451</v>
      </c>
    </row>
    <row r="4970" spans="1:7">
      <c r="A4970" s="171">
        <v>38393</v>
      </c>
      <c r="B4970" s="172" t="s">
        <v>845</v>
      </c>
      <c r="C4970" s="173" t="s">
        <v>814</v>
      </c>
      <c r="D4970" s="173" t="s">
        <v>30</v>
      </c>
      <c r="E4970" s="171">
        <v>0.01</v>
      </c>
      <c r="F4970" s="171">
        <v>13</v>
      </c>
      <c r="G4970" s="171" t="s">
        <v>10451</v>
      </c>
    </row>
    <row r="4971" spans="1:7">
      <c r="A4971" s="171">
        <v>38396</v>
      </c>
      <c r="B4971" s="172" t="s">
        <v>846</v>
      </c>
      <c r="C4971" s="173" t="s">
        <v>814</v>
      </c>
      <c r="D4971" s="173" t="s">
        <v>30</v>
      </c>
      <c r="E4971" s="171">
        <v>0</v>
      </c>
      <c r="F4971" s="171">
        <v>359.64</v>
      </c>
      <c r="G4971" s="171" t="s">
        <v>10451</v>
      </c>
    </row>
    <row r="4972" spans="1:7">
      <c r="A4972" s="171">
        <v>38399</v>
      </c>
      <c r="B4972" s="172" t="s">
        <v>847</v>
      </c>
      <c r="C4972" s="173" t="s">
        <v>814</v>
      </c>
      <c r="D4972" s="173" t="s">
        <v>30</v>
      </c>
      <c r="E4972" s="171">
        <v>0</v>
      </c>
      <c r="F4972" s="171">
        <v>139.57</v>
      </c>
      <c r="G4972" s="171" t="s">
        <v>10451</v>
      </c>
    </row>
    <row r="4973" spans="1:7" ht="21">
      <c r="A4973" s="171">
        <v>38413</v>
      </c>
      <c r="B4973" s="172" t="s">
        <v>848</v>
      </c>
      <c r="C4973" s="173" t="s">
        <v>814</v>
      </c>
      <c r="D4973" s="173" t="s">
        <v>30</v>
      </c>
      <c r="E4973" s="171">
        <v>0</v>
      </c>
      <c r="F4973" s="171">
        <v>536.28</v>
      </c>
      <c r="G4973" s="171" t="s">
        <v>10451</v>
      </c>
    </row>
    <row r="4974" spans="1:7">
      <c r="A4974" s="171">
        <v>38476</v>
      </c>
      <c r="B4974" s="172" t="s">
        <v>849</v>
      </c>
      <c r="C4974" s="173" t="s">
        <v>814</v>
      </c>
      <c r="D4974" s="173" t="s">
        <v>30</v>
      </c>
      <c r="E4974" s="171">
        <v>0</v>
      </c>
      <c r="F4974" s="171">
        <v>210.29</v>
      </c>
      <c r="G4974" s="171" t="s">
        <v>10451</v>
      </c>
    </row>
    <row r="4975" spans="1:7">
      <c r="A4975" s="171">
        <v>38477</v>
      </c>
      <c r="B4975" s="172" t="s">
        <v>850</v>
      </c>
      <c r="C4975" s="173" t="s">
        <v>814</v>
      </c>
      <c r="D4975" s="173" t="s">
        <v>30</v>
      </c>
      <c r="E4975" s="171">
        <v>0</v>
      </c>
      <c r="F4975" s="171">
        <v>595.54999999999995</v>
      </c>
      <c r="G4975" s="171" t="s">
        <v>10451</v>
      </c>
    </row>
    <row r="4976" spans="1:7" ht="21">
      <c r="A4976" s="171">
        <v>4812</v>
      </c>
      <c r="B4976" s="172" t="s">
        <v>952</v>
      </c>
      <c r="C4976" s="173" t="s">
        <v>814</v>
      </c>
      <c r="D4976" s="173" t="s">
        <v>62</v>
      </c>
      <c r="E4976" s="171">
        <v>4.95</v>
      </c>
      <c r="F4976" s="171">
        <v>10.97</v>
      </c>
      <c r="G4976" s="171" t="s">
        <v>10451</v>
      </c>
    </row>
    <row r="4977" spans="1:7">
      <c r="A4977" s="171">
        <v>6111</v>
      </c>
      <c r="B4977" s="172" t="s">
        <v>856</v>
      </c>
      <c r="C4977" s="173" t="s">
        <v>820</v>
      </c>
      <c r="D4977" s="173" t="s">
        <v>336</v>
      </c>
      <c r="E4977" s="171">
        <v>2.29</v>
      </c>
      <c r="F4977" s="171" t="s">
        <v>10451</v>
      </c>
      <c r="G4977" s="171">
        <v>12.58</v>
      </c>
    </row>
    <row r="4978" spans="1:7">
      <c r="A4978" s="374"/>
      <c r="B4978" s="374"/>
      <c r="C4978" s="374"/>
      <c r="D4978" s="374"/>
      <c r="E4978" s="374"/>
      <c r="F4978" s="374"/>
      <c r="G4978" s="374"/>
    </row>
    <row r="4979" spans="1:7" ht="21">
      <c r="A4979" s="219" t="s">
        <v>257</v>
      </c>
      <c r="B4979" s="220" t="s">
        <v>258</v>
      </c>
      <c r="C4979" s="221" t="s">
        <v>57</v>
      </c>
      <c r="D4979" s="221" t="s">
        <v>30</v>
      </c>
      <c r="E4979" s="222">
        <v>62</v>
      </c>
      <c r="F4979" s="222">
        <v>5.01</v>
      </c>
      <c r="G4979" s="222">
        <v>6.03</v>
      </c>
    </row>
    <row r="4980" spans="1:7">
      <c r="A4980" s="171">
        <v>10</v>
      </c>
      <c r="B4980" s="172" t="s">
        <v>816</v>
      </c>
      <c r="C4980" s="173" t="s">
        <v>814</v>
      </c>
      <c r="D4980" s="173" t="s">
        <v>30</v>
      </c>
      <c r="E4980" s="171">
        <v>0.2</v>
      </c>
      <c r="F4980" s="171">
        <v>9.4499999999999993</v>
      </c>
      <c r="G4980" s="171" t="s">
        <v>10451</v>
      </c>
    </row>
    <row r="4981" spans="1:7" ht="21">
      <c r="A4981" s="171">
        <v>11359</v>
      </c>
      <c r="B4981" s="172" t="s">
        <v>818</v>
      </c>
      <c r="C4981" s="173" t="s">
        <v>814</v>
      </c>
      <c r="D4981" s="173" t="s">
        <v>30</v>
      </c>
      <c r="E4981" s="171">
        <v>0</v>
      </c>
      <c r="F4981" s="171">
        <v>520.16</v>
      </c>
      <c r="G4981" s="171" t="s">
        <v>10451</v>
      </c>
    </row>
    <row r="4982" spans="1:7">
      <c r="A4982" s="171">
        <v>12815</v>
      </c>
      <c r="B4982" s="172" t="s">
        <v>821</v>
      </c>
      <c r="C4982" s="173" t="s">
        <v>814</v>
      </c>
      <c r="D4982" s="173" t="s">
        <v>30</v>
      </c>
      <c r="E4982" s="171">
        <v>0.22</v>
      </c>
      <c r="F4982" s="171">
        <v>7.33</v>
      </c>
      <c r="G4982" s="171" t="s">
        <v>10451</v>
      </c>
    </row>
    <row r="4983" spans="1:7">
      <c r="A4983" s="171">
        <v>12892</v>
      </c>
      <c r="B4983" s="172" t="s">
        <v>822</v>
      </c>
      <c r="C4983" s="173" t="s">
        <v>814</v>
      </c>
      <c r="D4983" s="173" t="s">
        <v>823</v>
      </c>
      <c r="E4983" s="171">
        <v>0.34</v>
      </c>
      <c r="F4983" s="171">
        <v>10.8</v>
      </c>
      <c r="G4983" s="171" t="s">
        <v>10451</v>
      </c>
    </row>
    <row r="4984" spans="1:7">
      <c r="A4984" s="171">
        <v>12893</v>
      </c>
      <c r="B4984" s="172" t="s">
        <v>824</v>
      </c>
      <c r="C4984" s="173" t="s">
        <v>814</v>
      </c>
      <c r="D4984" s="173" t="s">
        <v>823</v>
      </c>
      <c r="E4984" s="171">
        <v>0.04</v>
      </c>
      <c r="F4984" s="171">
        <v>57.6</v>
      </c>
      <c r="G4984" s="171" t="s">
        <v>10451</v>
      </c>
    </row>
    <row r="4985" spans="1:7">
      <c r="A4985" s="171">
        <v>2436</v>
      </c>
      <c r="B4985" s="172" t="s">
        <v>936</v>
      </c>
      <c r="C4985" s="173" t="s">
        <v>820</v>
      </c>
      <c r="D4985" s="173" t="s">
        <v>336</v>
      </c>
      <c r="E4985" s="171">
        <v>12.77</v>
      </c>
      <c r="F4985" s="171" t="s">
        <v>10451</v>
      </c>
      <c r="G4985" s="171">
        <v>16.72</v>
      </c>
    </row>
    <row r="4986" spans="1:7">
      <c r="A4986" s="171">
        <v>247</v>
      </c>
      <c r="B4986" s="172" t="s">
        <v>937</v>
      </c>
      <c r="C4986" s="173" t="s">
        <v>820</v>
      </c>
      <c r="D4986" s="173" t="s">
        <v>336</v>
      </c>
      <c r="E4986" s="171">
        <v>12.77</v>
      </c>
      <c r="F4986" s="171" t="s">
        <v>10451</v>
      </c>
      <c r="G4986" s="171">
        <v>12.56</v>
      </c>
    </row>
    <row r="4987" spans="1:7">
      <c r="A4987" s="171">
        <v>25966</v>
      </c>
      <c r="B4987" s="172" t="s">
        <v>827</v>
      </c>
      <c r="C4987" s="173" t="s">
        <v>814</v>
      </c>
      <c r="D4987" s="173" t="s">
        <v>828</v>
      </c>
      <c r="E4987" s="171">
        <v>0.04</v>
      </c>
      <c r="F4987" s="171">
        <v>13.84</v>
      </c>
      <c r="G4987" s="171" t="s">
        <v>10451</v>
      </c>
    </row>
    <row r="4988" spans="1:7">
      <c r="A4988" s="171">
        <v>2711</v>
      </c>
      <c r="B4988" s="172" t="s">
        <v>831</v>
      </c>
      <c r="C4988" s="173" t="s">
        <v>814</v>
      </c>
      <c r="D4988" s="173" t="s">
        <v>30</v>
      </c>
      <c r="E4988" s="171">
        <v>0.02</v>
      </c>
      <c r="F4988" s="171">
        <v>112.95</v>
      </c>
      <c r="G4988" s="171" t="s">
        <v>10451</v>
      </c>
    </row>
    <row r="4989" spans="1:7">
      <c r="A4989" s="171">
        <v>36144</v>
      </c>
      <c r="B4989" s="172" t="s">
        <v>832</v>
      </c>
      <c r="C4989" s="173" t="s">
        <v>814</v>
      </c>
      <c r="D4989" s="173" t="s">
        <v>30</v>
      </c>
      <c r="E4989" s="171">
        <v>2.76</v>
      </c>
      <c r="F4989" s="171">
        <v>1.34</v>
      </c>
      <c r="G4989" s="171" t="s">
        <v>10451</v>
      </c>
    </row>
    <row r="4990" spans="1:7">
      <c r="A4990" s="171">
        <v>36146</v>
      </c>
      <c r="B4990" s="172" t="s">
        <v>833</v>
      </c>
      <c r="C4990" s="173" t="s">
        <v>814</v>
      </c>
      <c r="D4990" s="173" t="s">
        <v>30</v>
      </c>
      <c r="E4990" s="171">
        <v>0.03</v>
      </c>
      <c r="F4990" s="171">
        <v>204</v>
      </c>
      <c r="G4990" s="171" t="s">
        <v>10451</v>
      </c>
    </row>
    <row r="4991" spans="1:7" ht="21">
      <c r="A4991" s="171">
        <v>36149</v>
      </c>
      <c r="B4991" s="172" t="s">
        <v>834</v>
      </c>
      <c r="C4991" s="173" t="s">
        <v>814</v>
      </c>
      <c r="D4991" s="173" t="s">
        <v>30</v>
      </c>
      <c r="E4991" s="171">
        <v>0.02</v>
      </c>
      <c r="F4991" s="171">
        <v>141</v>
      </c>
      <c r="G4991" s="171" t="s">
        <v>10451</v>
      </c>
    </row>
    <row r="4992" spans="1:7">
      <c r="A4992" s="171">
        <v>36150</v>
      </c>
      <c r="B4992" s="172" t="s">
        <v>835</v>
      </c>
      <c r="C4992" s="173" t="s">
        <v>814</v>
      </c>
      <c r="D4992" s="173" t="s">
        <v>30</v>
      </c>
      <c r="E4992" s="171">
        <v>7.0000000000000007E-2</v>
      </c>
      <c r="F4992" s="171">
        <v>35.64</v>
      </c>
      <c r="G4992" s="171" t="s">
        <v>10451</v>
      </c>
    </row>
    <row r="4993" spans="1:7" ht="21">
      <c r="A4993" s="171">
        <v>36153</v>
      </c>
      <c r="B4993" s="172" t="s">
        <v>836</v>
      </c>
      <c r="C4993" s="173" t="s">
        <v>814</v>
      </c>
      <c r="D4993" s="173" t="s">
        <v>30</v>
      </c>
      <c r="E4993" s="171">
        <v>0.03</v>
      </c>
      <c r="F4993" s="171">
        <v>160.5</v>
      </c>
      <c r="G4993" s="171" t="s">
        <v>10451</v>
      </c>
    </row>
    <row r="4994" spans="1:7">
      <c r="A4994" s="171">
        <v>37370</v>
      </c>
      <c r="B4994" s="172" t="s">
        <v>838</v>
      </c>
      <c r="C4994" s="173" t="s">
        <v>814</v>
      </c>
      <c r="D4994" s="173" t="s">
        <v>336</v>
      </c>
      <c r="E4994" s="171">
        <v>24.8</v>
      </c>
      <c r="F4994" s="171">
        <v>2.48</v>
      </c>
      <c r="G4994" s="171" t="s">
        <v>10451</v>
      </c>
    </row>
    <row r="4995" spans="1:7">
      <c r="A4995" s="171">
        <v>37371</v>
      </c>
      <c r="B4995" s="172" t="s">
        <v>839</v>
      </c>
      <c r="C4995" s="173" t="s">
        <v>814</v>
      </c>
      <c r="D4995" s="173" t="s">
        <v>336</v>
      </c>
      <c r="E4995" s="171">
        <v>24.8</v>
      </c>
      <c r="F4995" s="171">
        <v>0.55000000000000004</v>
      </c>
      <c r="G4995" s="171" t="s">
        <v>10451</v>
      </c>
    </row>
    <row r="4996" spans="1:7">
      <c r="A4996" s="171">
        <v>37372</v>
      </c>
      <c r="B4996" s="172" t="s">
        <v>840</v>
      </c>
      <c r="C4996" s="173" t="s">
        <v>814</v>
      </c>
      <c r="D4996" s="173" t="s">
        <v>336</v>
      </c>
      <c r="E4996" s="171">
        <v>24.8</v>
      </c>
      <c r="F4996" s="171">
        <v>0.37</v>
      </c>
      <c r="G4996" s="171" t="s">
        <v>10451</v>
      </c>
    </row>
    <row r="4997" spans="1:7">
      <c r="A4997" s="171">
        <v>37373</v>
      </c>
      <c r="B4997" s="172" t="s">
        <v>841</v>
      </c>
      <c r="C4997" s="173" t="s">
        <v>814</v>
      </c>
      <c r="D4997" s="173" t="s">
        <v>336</v>
      </c>
      <c r="E4997" s="171">
        <v>24.8</v>
      </c>
      <c r="F4997" s="171">
        <v>0.02</v>
      </c>
      <c r="G4997" s="171" t="s">
        <v>10451</v>
      </c>
    </row>
    <row r="4998" spans="1:7">
      <c r="A4998" s="171">
        <v>38382</v>
      </c>
      <c r="B4998" s="172" t="s">
        <v>843</v>
      </c>
      <c r="C4998" s="173" t="s">
        <v>814</v>
      </c>
      <c r="D4998" s="173" t="s">
        <v>30</v>
      </c>
      <c r="E4998" s="171">
        <v>7.0000000000000007E-2</v>
      </c>
      <c r="F4998" s="171">
        <v>9.56</v>
      </c>
      <c r="G4998" s="171" t="s">
        <v>10451</v>
      </c>
    </row>
    <row r="4999" spans="1:7">
      <c r="A4999" s="171">
        <v>38390</v>
      </c>
      <c r="B4999" s="172" t="s">
        <v>844</v>
      </c>
      <c r="C4999" s="173" t="s">
        <v>814</v>
      </c>
      <c r="D4999" s="173" t="s">
        <v>30</v>
      </c>
      <c r="E4999" s="171">
        <v>0.04</v>
      </c>
      <c r="F4999" s="171">
        <v>28.83</v>
      </c>
      <c r="G4999" s="171" t="s">
        <v>10451</v>
      </c>
    </row>
    <row r="5000" spans="1:7">
      <c r="A5000" s="171">
        <v>38393</v>
      </c>
      <c r="B5000" s="172" t="s">
        <v>845</v>
      </c>
      <c r="C5000" s="173" t="s">
        <v>814</v>
      </c>
      <c r="D5000" s="173" t="s">
        <v>30</v>
      </c>
      <c r="E5000" s="171">
        <v>0.04</v>
      </c>
      <c r="F5000" s="171">
        <v>13</v>
      </c>
      <c r="G5000" s="171" t="s">
        <v>10451</v>
      </c>
    </row>
    <row r="5001" spans="1:7">
      <c r="A5001" s="171">
        <v>38396</v>
      </c>
      <c r="B5001" s="172" t="s">
        <v>846</v>
      </c>
      <c r="C5001" s="173" t="s">
        <v>814</v>
      </c>
      <c r="D5001" s="173" t="s">
        <v>30</v>
      </c>
      <c r="E5001" s="171">
        <v>0</v>
      </c>
      <c r="F5001" s="171">
        <v>359.64</v>
      </c>
      <c r="G5001" s="171" t="s">
        <v>10451</v>
      </c>
    </row>
    <row r="5002" spans="1:7">
      <c r="A5002" s="171">
        <v>38399</v>
      </c>
      <c r="B5002" s="172" t="s">
        <v>847</v>
      </c>
      <c r="C5002" s="173" t="s">
        <v>814</v>
      </c>
      <c r="D5002" s="173" t="s">
        <v>30</v>
      </c>
      <c r="E5002" s="171">
        <v>0.01</v>
      </c>
      <c r="F5002" s="171">
        <v>139.57</v>
      </c>
      <c r="G5002" s="171" t="s">
        <v>10451</v>
      </c>
    </row>
    <row r="5003" spans="1:7" ht="21">
      <c r="A5003" s="171">
        <v>38413</v>
      </c>
      <c r="B5003" s="172" t="s">
        <v>848</v>
      </c>
      <c r="C5003" s="173" t="s">
        <v>814</v>
      </c>
      <c r="D5003" s="173" t="s">
        <v>30</v>
      </c>
      <c r="E5003" s="171">
        <v>0</v>
      </c>
      <c r="F5003" s="171">
        <v>536.28</v>
      </c>
      <c r="G5003" s="171" t="s">
        <v>10451</v>
      </c>
    </row>
    <row r="5004" spans="1:7">
      <c r="A5004" s="171">
        <v>38476</v>
      </c>
      <c r="B5004" s="172" t="s">
        <v>849</v>
      </c>
      <c r="C5004" s="173" t="s">
        <v>814</v>
      </c>
      <c r="D5004" s="173" t="s">
        <v>30</v>
      </c>
      <c r="E5004" s="171">
        <v>0.01</v>
      </c>
      <c r="F5004" s="171">
        <v>210.29</v>
      </c>
      <c r="G5004" s="171" t="s">
        <v>10451</v>
      </c>
    </row>
    <row r="5005" spans="1:7">
      <c r="A5005" s="171">
        <v>38477</v>
      </c>
      <c r="B5005" s="172" t="s">
        <v>850</v>
      </c>
      <c r="C5005" s="173" t="s">
        <v>814</v>
      </c>
      <c r="D5005" s="173" t="s">
        <v>30</v>
      </c>
      <c r="E5005" s="171">
        <v>0</v>
      </c>
      <c r="F5005" s="171">
        <v>595.54999999999995</v>
      </c>
      <c r="G5005" s="171" t="s">
        <v>10451</v>
      </c>
    </row>
    <row r="5006" spans="1:7">
      <c r="A5006" s="171" t="s">
        <v>981</v>
      </c>
      <c r="B5006" s="172" t="s">
        <v>982</v>
      </c>
      <c r="C5006" s="173" t="s">
        <v>814</v>
      </c>
      <c r="D5006" s="173" t="s">
        <v>30</v>
      </c>
      <c r="E5006" s="171">
        <v>62</v>
      </c>
      <c r="F5006" s="171">
        <v>3.03</v>
      </c>
      <c r="G5006" s="171" t="s">
        <v>10451</v>
      </c>
    </row>
    <row r="5007" spans="1:7">
      <c r="A5007" s="374"/>
      <c r="B5007" s="374"/>
      <c r="C5007" s="374"/>
      <c r="D5007" s="374"/>
      <c r="E5007" s="374"/>
      <c r="F5007" s="374"/>
      <c r="G5007" s="374"/>
    </row>
    <row r="5008" spans="1:7">
      <c r="A5008" s="219" t="s">
        <v>260</v>
      </c>
      <c r="B5008" s="220" t="s">
        <v>261</v>
      </c>
      <c r="C5008" s="221" t="s">
        <v>57</v>
      </c>
      <c r="D5008" s="221" t="s">
        <v>30</v>
      </c>
      <c r="E5008" s="222">
        <v>82</v>
      </c>
      <c r="F5008" s="222">
        <v>137.57</v>
      </c>
      <c r="G5008" s="222">
        <v>4.5199999999999996</v>
      </c>
    </row>
    <row r="5009" spans="1:7">
      <c r="A5009" s="171">
        <v>10</v>
      </c>
      <c r="B5009" s="172" t="s">
        <v>816</v>
      </c>
      <c r="C5009" s="173" t="s">
        <v>814</v>
      </c>
      <c r="D5009" s="173" t="s">
        <v>30</v>
      </c>
      <c r="E5009" s="171">
        <v>0.2</v>
      </c>
      <c r="F5009" s="171">
        <v>9.4499999999999993</v>
      </c>
      <c r="G5009" s="171" t="s">
        <v>10451</v>
      </c>
    </row>
    <row r="5010" spans="1:7" ht="21">
      <c r="A5010" s="171">
        <v>11359</v>
      </c>
      <c r="B5010" s="172" t="s">
        <v>818</v>
      </c>
      <c r="C5010" s="173" t="s">
        <v>814</v>
      </c>
      <c r="D5010" s="173" t="s">
        <v>30</v>
      </c>
      <c r="E5010" s="171">
        <v>0</v>
      </c>
      <c r="F5010" s="171">
        <v>520.16</v>
      </c>
      <c r="G5010" s="171" t="s">
        <v>10451</v>
      </c>
    </row>
    <row r="5011" spans="1:7">
      <c r="A5011" s="171">
        <v>12815</v>
      </c>
      <c r="B5011" s="172" t="s">
        <v>821</v>
      </c>
      <c r="C5011" s="173" t="s">
        <v>814</v>
      </c>
      <c r="D5011" s="173" t="s">
        <v>30</v>
      </c>
      <c r="E5011" s="171">
        <v>0.22</v>
      </c>
      <c r="F5011" s="171">
        <v>7.33</v>
      </c>
      <c r="G5011" s="171" t="s">
        <v>10451</v>
      </c>
    </row>
    <row r="5012" spans="1:7">
      <c r="A5012" s="171">
        <v>12892</v>
      </c>
      <c r="B5012" s="172" t="s">
        <v>822</v>
      </c>
      <c r="C5012" s="173" t="s">
        <v>814</v>
      </c>
      <c r="D5012" s="173" t="s">
        <v>823</v>
      </c>
      <c r="E5012" s="171">
        <v>0.34</v>
      </c>
      <c r="F5012" s="171">
        <v>10.8</v>
      </c>
      <c r="G5012" s="171" t="s">
        <v>10451</v>
      </c>
    </row>
    <row r="5013" spans="1:7">
      <c r="A5013" s="171">
        <v>12893</v>
      </c>
      <c r="B5013" s="172" t="s">
        <v>824</v>
      </c>
      <c r="C5013" s="173" t="s">
        <v>814</v>
      </c>
      <c r="D5013" s="173" t="s">
        <v>823</v>
      </c>
      <c r="E5013" s="171">
        <v>0.04</v>
      </c>
      <c r="F5013" s="171">
        <v>57.6</v>
      </c>
      <c r="G5013" s="171" t="s">
        <v>10451</v>
      </c>
    </row>
    <row r="5014" spans="1:7">
      <c r="A5014" s="171">
        <v>2436</v>
      </c>
      <c r="B5014" s="172" t="s">
        <v>936</v>
      </c>
      <c r="C5014" s="173" t="s">
        <v>820</v>
      </c>
      <c r="D5014" s="173" t="s">
        <v>336</v>
      </c>
      <c r="E5014" s="171">
        <v>12.67</v>
      </c>
      <c r="F5014" s="171" t="s">
        <v>10451</v>
      </c>
      <c r="G5014" s="171">
        <v>16.72</v>
      </c>
    </row>
    <row r="5015" spans="1:7">
      <c r="A5015" s="171">
        <v>247</v>
      </c>
      <c r="B5015" s="172" t="s">
        <v>937</v>
      </c>
      <c r="C5015" s="173" t="s">
        <v>820</v>
      </c>
      <c r="D5015" s="173" t="s">
        <v>336</v>
      </c>
      <c r="E5015" s="171">
        <v>12.67</v>
      </c>
      <c r="F5015" s="171" t="s">
        <v>10451</v>
      </c>
      <c r="G5015" s="171">
        <v>12.56</v>
      </c>
    </row>
    <row r="5016" spans="1:7">
      <c r="A5016" s="171">
        <v>25966</v>
      </c>
      <c r="B5016" s="172" t="s">
        <v>827</v>
      </c>
      <c r="C5016" s="173" t="s">
        <v>814</v>
      </c>
      <c r="D5016" s="173" t="s">
        <v>828</v>
      </c>
      <c r="E5016" s="171">
        <v>0.04</v>
      </c>
      <c r="F5016" s="171">
        <v>13.84</v>
      </c>
      <c r="G5016" s="171" t="s">
        <v>10451</v>
      </c>
    </row>
    <row r="5017" spans="1:7">
      <c r="A5017" s="171">
        <v>2711</v>
      </c>
      <c r="B5017" s="172" t="s">
        <v>831</v>
      </c>
      <c r="C5017" s="173" t="s">
        <v>814</v>
      </c>
      <c r="D5017" s="173" t="s">
        <v>30</v>
      </c>
      <c r="E5017" s="171">
        <v>0.02</v>
      </c>
      <c r="F5017" s="171">
        <v>112.95</v>
      </c>
      <c r="G5017" s="171" t="s">
        <v>10451</v>
      </c>
    </row>
    <row r="5018" spans="1:7">
      <c r="A5018" s="171">
        <v>345</v>
      </c>
      <c r="B5018" s="172" t="s">
        <v>951</v>
      </c>
      <c r="C5018" s="173" t="s">
        <v>814</v>
      </c>
      <c r="D5018" s="173" t="s">
        <v>826</v>
      </c>
      <c r="E5018" s="171">
        <v>2.95</v>
      </c>
      <c r="F5018" s="171">
        <v>11.44</v>
      </c>
      <c r="G5018" s="171" t="s">
        <v>10451</v>
      </c>
    </row>
    <row r="5019" spans="1:7">
      <c r="A5019" s="171">
        <v>36144</v>
      </c>
      <c r="B5019" s="172" t="s">
        <v>832</v>
      </c>
      <c r="C5019" s="173" t="s">
        <v>814</v>
      </c>
      <c r="D5019" s="173" t="s">
        <v>30</v>
      </c>
      <c r="E5019" s="171">
        <v>2.74</v>
      </c>
      <c r="F5019" s="171">
        <v>1.34</v>
      </c>
      <c r="G5019" s="171" t="s">
        <v>10451</v>
      </c>
    </row>
    <row r="5020" spans="1:7">
      <c r="A5020" s="171">
        <v>36146</v>
      </c>
      <c r="B5020" s="172" t="s">
        <v>833</v>
      </c>
      <c r="C5020" s="173" t="s">
        <v>814</v>
      </c>
      <c r="D5020" s="173" t="s">
        <v>30</v>
      </c>
      <c r="E5020" s="171">
        <v>0.03</v>
      </c>
      <c r="F5020" s="171">
        <v>204</v>
      </c>
      <c r="G5020" s="171" t="s">
        <v>10451</v>
      </c>
    </row>
    <row r="5021" spans="1:7" ht="21">
      <c r="A5021" s="171">
        <v>36149</v>
      </c>
      <c r="B5021" s="172" t="s">
        <v>834</v>
      </c>
      <c r="C5021" s="173" t="s">
        <v>814</v>
      </c>
      <c r="D5021" s="173" t="s">
        <v>30</v>
      </c>
      <c r="E5021" s="171">
        <v>0.02</v>
      </c>
      <c r="F5021" s="171">
        <v>141</v>
      </c>
      <c r="G5021" s="171" t="s">
        <v>10451</v>
      </c>
    </row>
    <row r="5022" spans="1:7">
      <c r="A5022" s="171">
        <v>36150</v>
      </c>
      <c r="B5022" s="172" t="s">
        <v>835</v>
      </c>
      <c r="C5022" s="173" t="s">
        <v>814</v>
      </c>
      <c r="D5022" s="173" t="s">
        <v>30</v>
      </c>
      <c r="E5022" s="171">
        <v>7.0000000000000007E-2</v>
      </c>
      <c r="F5022" s="171">
        <v>35.64</v>
      </c>
      <c r="G5022" s="171" t="s">
        <v>10451</v>
      </c>
    </row>
    <row r="5023" spans="1:7" ht="21">
      <c r="A5023" s="171">
        <v>36153</v>
      </c>
      <c r="B5023" s="172" t="s">
        <v>836</v>
      </c>
      <c r="C5023" s="173" t="s">
        <v>814</v>
      </c>
      <c r="D5023" s="173" t="s">
        <v>30</v>
      </c>
      <c r="E5023" s="171">
        <v>0.03</v>
      </c>
      <c r="F5023" s="171">
        <v>160.5</v>
      </c>
      <c r="G5023" s="171" t="s">
        <v>10451</v>
      </c>
    </row>
    <row r="5024" spans="1:7">
      <c r="A5024" s="171">
        <v>37370</v>
      </c>
      <c r="B5024" s="172" t="s">
        <v>838</v>
      </c>
      <c r="C5024" s="173" t="s">
        <v>814</v>
      </c>
      <c r="D5024" s="173" t="s">
        <v>336</v>
      </c>
      <c r="E5024" s="171">
        <v>24.6</v>
      </c>
      <c r="F5024" s="171">
        <v>2.48</v>
      </c>
      <c r="G5024" s="171" t="s">
        <v>10451</v>
      </c>
    </row>
    <row r="5025" spans="1:7">
      <c r="A5025" s="171">
        <v>37371</v>
      </c>
      <c r="B5025" s="172" t="s">
        <v>839</v>
      </c>
      <c r="C5025" s="173" t="s">
        <v>814</v>
      </c>
      <c r="D5025" s="173" t="s">
        <v>336</v>
      </c>
      <c r="E5025" s="171">
        <v>24.6</v>
      </c>
      <c r="F5025" s="171">
        <v>0.55000000000000004</v>
      </c>
      <c r="G5025" s="171" t="s">
        <v>10451</v>
      </c>
    </row>
    <row r="5026" spans="1:7">
      <c r="A5026" s="171">
        <v>37372</v>
      </c>
      <c r="B5026" s="172" t="s">
        <v>840</v>
      </c>
      <c r="C5026" s="173" t="s">
        <v>814</v>
      </c>
      <c r="D5026" s="173" t="s">
        <v>336</v>
      </c>
      <c r="E5026" s="171">
        <v>24.6</v>
      </c>
      <c r="F5026" s="171">
        <v>0.37</v>
      </c>
      <c r="G5026" s="171" t="s">
        <v>10451</v>
      </c>
    </row>
    <row r="5027" spans="1:7">
      <c r="A5027" s="171">
        <v>37373</v>
      </c>
      <c r="B5027" s="172" t="s">
        <v>841</v>
      </c>
      <c r="C5027" s="173" t="s">
        <v>814</v>
      </c>
      <c r="D5027" s="173" t="s">
        <v>336</v>
      </c>
      <c r="E5027" s="171">
        <v>24.6</v>
      </c>
      <c r="F5027" s="171">
        <v>0.02</v>
      </c>
      <c r="G5027" s="171" t="s">
        <v>10451</v>
      </c>
    </row>
    <row r="5028" spans="1:7">
      <c r="A5028" s="171">
        <v>38382</v>
      </c>
      <c r="B5028" s="172" t="s">
        <v>843</v>
      </c>
      <c r="C5028" s="173" t="s">
        <v>814</v>
      </c>
      <c r="D5028" s="173" t="s">
        <v>30</v>
      </c>
      <c r="E5028" s="171">
        <v>7.0000000000000007E-2</v>
      </c>
      <c r="F5028" s="171">
        <v>9.56</v>
      </c>
      <c r="G5028" s="171" t="s">
        <v>10451</v>
      </c>
    </row>
    <row r="5029" spans="1:7">
      <c r="A5029" s="171">
        <v>38390</v>
      </c>
      <c r="B5029" s="172" t="s">
        <v>844</v>
      </c>
      <c r="C5029" s="173" t="s">
        <v>814</v>
      </c>
      <c r="D5029" s="173" t="s">
        <v>30</v>
      </c>
      <c r="E5029" s="171">
        <v>0.04</v>
      </c>
      <c r="F5029" s="171">
        <v>28.83</v>
      </c>
      <c r="G5029" s="171" t="s">
        <v>10451</v>
      </c>
    </row>
    <row r="5030" spans="1:7">
      <c r="A5030" s="171">
        <v>38393</v>
      </c>
      <c r="B5030" s="172" t="s">
        <v>845</v>
      </c>
      <c r="C5030" s="173" t="s">
        <v>814</v>
      </c>
      <c r="D5030" s="173" t="s">
        <v>30</v>
      </c>
      <c r="E5030" s="171">
        <v>0.04</v>
      </c>
      <c r="F5030" s="171">
        <v>13</v>
      </c>
      <c r="G5030" s="171" t="s">
        <v>10451</v>
      </c>
    </row>
    <row r="5031" spans="1:7">
      <c r="A5031" s="171">
        <v>38396</v>
      </c>
      <c r="B5031" s="172" t="s">
        <v>846</v>
      </c>
      <c r="C5031" s="173" t="s">
        <v>814</v>
      </c>
      <c r="D5031" s="173" t="s">
        <v>30</v>
      </c>
      <c r="E5031" s="171">
        <v>0</v>
      </c>
      <c r="F5031" s="171">
        <v>359.64</v>
      </c>
      <c r="G5031" s="171" t="s">
        <v>10451</v>
      </c>
    </row>
    <row r="5032" spans="1:7">
      <c r="A5032" s="171">
        <v>38399</v>
      </c>
      <c r="B5032" s="172" t="s">
        <v>847</v>
      </c>
      <c r="C5032" s="173" t="s">
        <v>814</v>
      </c>
      <c r="D5032" s="173" t="s">
        <v>30</v>
      </c>
      <c r="E5032" s="171">
        <v>0.01</v>
      </c>
      <c r="F5032" s="171">
        <v>139.57</v>
      </c>
      <c r="G5032" s="171" t="s">
        <v>10451</v>
      </c>
    </row>
    <row r="5033" spans="1:7" ht="21">
      <c r="A5033" s="171">
        <v>38413</v>
      </c>
      <c r="B5033" s="172" t="s">
        <v>848</v>
      </c>
      <c r="C5033" s="173" t="s">
        <v>814</v>
      </c>
      <c r="D5033" s="173" t="s">
        <v>30</v>
      </c>
      <c r="E5033" s="171">
        <v>0</v>
      </c>
      <c r="F5033" s="171">
        <v>536.28</v>
      </c>
      <c r="G5033" s="171" t="s">
        <v>10451</v>
      </c>
    </row>
    <row r="5034" spans="1:7">
      <c r="A5034" s="171">
        <v>38476</v>
      </c>
      <c r="B5034" s="172" t="s">
        <v>849</v>
      </c>
      <c r="C5034" s="173" t="s">
        <v>814</v>
      </c>
      <c r="D5034" s="173" t="s">
        <v>30</v>
      </c>
      <c r="E5034" s="171">
        <v>0.01</v>
      </c>
      <c r="F5034" s="171">
        <v>210.29</v>
      </c>
      <c r="G5034" s="171" t="s">
        <v>10451</v>
      </c>
    </row>
    <row r="5035" spans="1:7">
      <c r="A5035" s="171">
        <v>38477</v>
      </c>
      <c r="B5035" s="172" t="s">
        <v>850</v>
      </c>
      <c r="C5035" s="173" t="s">
        <v>814</v>
      </c>
      <c r="D5035" s="173" t="s">
        <v>30</v>
      </c>
      <c r="E5035" s="171">
        <v>0</v>
      </c>
      <c r="F5035" s="171">
        <v>595.54999999999995</v>
      </c>
      <c r="G5035" s="171" t="s">
        <v>10451</v>
      </c>
    </row>
    <row r="5036" spans="1:7">
      <c r="A5036" s="171" t="s">
        <v>984</v>
      </c>
      <c r="B5036" s="172" t="s">
        <v>985</v>
      </c>
      <c r="C5036" s="173" t="s">
        <v>814</v>
      </c>
      <c r="D5036" s="173" t="s">
        <v>30</v>
      </c>
      <c r="E5036" s="171">
        <v>82</v>
      </c>
      <c r="F5036" s="171">
        <v>135.66999999999999</v>
      </c>
      <c r="G5036" s="171" t="s">
        <v>10451</v>
      </c>
    </row>
    <row r="5037" spans="1:7">
      <c r="A5037" s="374"/>
      <c r="B5037" s="374"/>
      <c r="C5037" s="374"/>
      <c r="D5037" s="374"/>
      <c r="E5037" s="374"/>
      <c r="F5037" s="374"/>
      <c r="G5037" s="374"/>
    </row>
    <row r="5038" spans="1:7" ht="21">
      <c r="A5038" s="219" t="s">
        <v>263</v>
      </c>
      <c r="B5038" s="220" t="s">
        <v>264</v>
      </c>
      <c r="C5038" s="221" t="s">
        <v>57</v>
      </c>
      <c r="D5038" s="221" t="s">
        <v>88</v>
      </c>
      <c r="E5038" s="222">
        <v>605</v>
      </c>
      <c r="F5038" s="222">
        <v>41.5</v>
      </c>
      <c r="G5038" s="222">
        <v>0.9</v>
      </c>
    </row>
    <row r="5039" spans="1:7">
      <c r="A5039" s="171">
        <v>10</v>
      </c>
      <c r="B5039" s="172" t="s">
        <v>816</v>
      </c>
      <c r="C5039" s="173" t="s">
        <v>814</v>
      </c>
      <c r="D5039" s="173" t="s">
        <v>30</v>
      </c>
      <c r="E5039" s="171">
        <v>0.28999999999999998</v>
      </c>
      <c r="F5039" s="171">
        <v>9.4499999999999993</v>
      </c>
      <c r="G5039" s="171" t="s">
        <v>10451</v>
      </c>
    </row>
    <row r="5040" spans="1:7" ht="21">
      <c r="A5040" s="171">
        <v>11359</v>
      </c>
      <c r="B5040" s="172" t="s">
        <v>818</v>
      </c>
      <c r="C5040" s="173" t="s">
        <v>814</v>
      </c>
      <c r="D5040" s="173" t="s">
        <v>30</v>
      </c>
      <c r="E5040" s="171">
        <v>0</v>
      </c>
      <c r="F5040" s="171">
        <v>520.16</v>
      </c>
      <c r="G5040" s="171" t="s">
        <v>10451</v>
      </c>
    </row>
    <row r="5041" spans="1:7">
      <c r="A5041" s="171">
        <v>12815</v>
      </c>
      <c r="B5041" s="172" t="s">
        <v>821</v>
      </c>
      <c r="C5041" s="173" t="s">
        <v>814</v>
      </c>
      <c r="D5041" s="173" t="s">
        <v>30</v>
      </c>
      <c r="E5041" s="171">
        <v>0.33</v>
      </c>
      <c r="F5041" s="171">
        <v>7.33</v>
      </c>
      <c r="G5041" s="171" t="s">
        <v>10451</v>
      </c>
    </row>
    <row r="5042" spans="1:7">
      <c r="A5042" s="171">
        <v>12892</v>
      </c>
      <c r="B5042" s="172" t="s">
        <v>822</v>
      </c>
      <c r="C5042" s="173" t="s">
        <v>814</v>
      </c>
      <c r="D5042" s="173" t="s">
        <v>823</v>
      </c>
      <c r="E5042" s="171">
        <v>0.5</v>
      </c>
      <c r="F5042" s="171">
        <v>10.8</v>
      </c>
      <c r="G5042" s="171" t="s">
        <v>10451</v>
      </c>
    </row>
    <row r="5043" spans="1:7">
      <c r="A5043" s="171">
        <v>12893</v>
      </c>
      <c r="B5043" s="172" t="s">
        <v>824</v>
      </c>
      <c r="C5043" s="173" t="s">
        <v>814</v>
      </c>
      <c r="D5043" s="173" t="s">
        <v>823</v>
      </c>
      <c r="E5043" s="171">
        <v>0.06</v>
      </c>
      <c r="F5043" s="171">
        <v>57.6</v>
      </c>
      <c r="G5043" s="171" t="s">
        <v>10451</v>
      </c>
    </row>
    <row r="5044" spans="1:7">
      <c r="A5044" s="171">
        <v>21127</v>
      </c>
      <c r="B5044" s="172" t="s">
        <v>935</v>
      </c>
      <c r="C5044" s="173" t="s">
        <v>814</v>
      </c>
      <c r="D5044" s="173" t="s">
        <v>30</v>
      </c>
      <c r="E5044" s="171">
        <v>5.45</v>
      </c>
      <c r="F5044" s="171">
        <v>5.84</v>
      </c>
      <c r="G5044" s="171" t="s">
        <v>10451</v>
      </c>
    </row>
    <row r="5045" spans="1:7">
      <c r="A5045" s="171">
        <v>2436</v>
      </c>
      <c r="B5045" s="172" t="s">
        <v>936</v>
      </c>
      <c r="C5045" s="173" t="s">
        <v>820</v>
      </c>
      <c r="D5045" s="173" t="s">
        <v>336</v>
      </c>
      <c r="E5045" s="171">
        <v>18.7</v>
      </c>
      <c r="F5045" s="171" t="s">
        <v>10451</v>
      </c>
      <c r="G5045" s="171">
        <v>16.72</v>
      </c>
    </row>
    <row r="5046" spans="1:7">
      <c r="A5046" s="171">
        <v>247</v>
      </c>
      <c r="B5046" s="172" t="s">
        <v>937</v>
      </c>
      <c r="C5046" s="173" t="s">
        <v>820</v>
      </c>
      <c r="D5046" s="173" t="s">
        <v>336</v>
      </c>
      <c r="E5046" s="171">
        <v>18.7</v>
      </c>
      <c r="F5046" s="171" t="s">
        <v>10451</v>
      </c>
      <c r="G5046" s="171">
        <v>12.56</v>
      </c>
    </row>
    <row r="5047" spans="1:7">
      <c r="A5047" s="171">
        <v>25966</v>
      </c>
      <c r="B5047" s="172" t="s">
        <v>827</v>
      </c>
      <c r="C5047" s="173" t="s">
        <v>814</v>
      </c>
      <c r="D5047" s="173" t="s">
        <v>828</v>
      </c>
      <c r="E5047" s="171">
        <v>0.05</v>
      </c>
      <c r="F5047" s="171">
        <v>13.84</v>
      </c>
      <c r="G5047" s="171" t="s">
        <v>10451</v>
      </c>
    </row>
    <row r="5048" spans="1:7">
      <c r="A5048" s="171">
        <v>2711</v>
      </c>
      <c r="B5048" s="172" t="s">
        <v>831</v>
      </c>
      <c r="C5048" s="173" t="s">
        <v>814</v>
      </c>
      <c r="D5048" s="173" t="s">
        <v>30</v>
      </c>
      <c r="E5048" s="171">
        <v>0.02</v>
      </c>
      <c r="F5048" s="171">
        <v>112.95</v>
      </c>
      <c r="G5048" s="171" t="s">
        <v>10451</v>
      </c>
    </row>
    <row r="5049" spans="1:7">
      <c r="A5049" s="171">
        <v>36144</v>
      </c>
      <c r="B5049" s="172" t="s">
        <v>832</v>
      </c>
      <c r="C5049" s="173" t="s">
        <v>814</v>
      </c>
      <c r="D5049" s="173" t="s">
        <v>30</v>
      </c>
      <c r="E5049" s="171">
        <v>4.05</v>
      </c>
      <c r="F5049" s="171">
        <v>1.34</v>
      </c>
      <c r="G5049" s="171" t="s">
        <v>10451</v>
      </c>
    </row>
    <row r="5050" spans="1:7">
      <c r="A5050" s="171">
        <v>36146</v>
      </c>
      <c r="B5050" s="172" t="s">
        <v>833</v>
      </c>
      <c r="C5050" s="173" t="s">
        <v>814</v>
      </c>
      <c r="D5050" s="173" t="s">
        <v>30</v>
      </c>
      <c r="E5050" s="171">
        <v>0.05</v>
      </c>
      <c r="F5050" s="171">
        <v>204</v>
      </c>
      <c r="G5050" s="171" t="s">
        <v>10451</v>
      </c>
    </row>
    <row r="5051" spans="1:7" ht="21">
      <c r="A5051" s="171">
        <v>36149</v>
      </c>
      <c r="B5051" s="172" t="s">
        <v>834</v>
      </c>
      <c r="C5051" s="173" t="s">
        <v>814</v>
      </c>
      <c r="D5051" s="173" t="s">
        <v>30</v>
      </c>
      <c r="E5051" s="171">
        <v>0.03</v>
      </c>
      <c r="F5051" s="171">
        <v>141</v>
      </c>
      <c r="G5051" s="171" t="s">
        <v>10451</v>
      </c>
    </row>
    <row r="5052" spans="1:7">
      <c r="A5052" s="171">
        <v>36150</v>
      </c>
      <c r="B5052" s="172" t="s">
        <v>835</v>
      </c>
      <c r="C5052" s="173" t="s">
        <v>814</v>
      </c>
      <c r="D5052" s="173" t="s">
        <v>30</v>
      </c>
      <c r="E5052" s="171">
        <v>0.1</v>
      </c>
      <c r="F5052" s="171">
        <v>35.64</v>
      </c>
      <c r="G5052" s="171" t="s">
        <v>10451</v>
      </c>
    </row>
    <row r="5053" spans="1:7" ht="21">
      <c r="A5053" s="171">
        <v>36153</v>
      </c>
      <c r="B5053" s="172" t="s">
        <v>836</v>
      </c>
      <c r="C5053" s="173" t="s">
        <v>814</v>
      </c>
      <c r="D5053" s="173" t="s">
        <v>30</v>
      </c>
      <c r="E5053" s="171">
        <v>0.04</v>
      </c>
      <c r="F5053" s="171">
        <v>160.5</v>
      </c>
      <c r="G5053" s="171" t="s">
        <v>10451</v>
      </c>
    </row>
    <row r="5054" spans="1:7">
      <c r="A5054" s="171">
        <v>37370</v>
      </c>
      <c r="B5054" s="172" t="s">
        <v>838</v>
      </c>
      <c r="C5054" s="173" t="s">
        <v>814</v>
      </c>
      <c r="D5054" s="173" t="s">
        <v>336</v>
      </c>
      <c r="E5054" s="171">
        <v>36.299999999999997</v>
      </c>
      <c r="F5054" s="171">
        <v>2.48</v>
      </c>
      <c r="G5054" s="171" t="s">
        <v>10451</v>
      </c>
    </row>
    <row r="5055" spans="1:7">
      <c r="A5055" s="171">
        <v>37371</v>
      </c>
      <c r="B5055" s="172" t="s">
        <v>839</v>
      </c>
      <c r="C5055" s="173" t="s">
        <v>814</v>
      </c>
      <c r="D5055" s="173" t="s">
        <v>336</v>
      </c>
      <c r="E5055" s="171">
        <v>36.299999999999997</v>
      </c>
      <c r="F5055" s="171">
        <v>0.55000000000000004</v>
      </c>
      <c r="G5055" s="171" t="s">
        <v>10451</v>
      </c>
    </row>
    <row r="5056" spans="1:7">
      <c r="A5056" s="171">
        <v>37372</v>
      </c>
      <c r="B5056" s="172" t="s">
        <v>840</v>
      </c>
      <c r="C5056" s="173" t="s">
        <v>814</v>
      </c>
      <c r="D5056" s="173" t="s">
        <v>336</v>
      </c>
      <c r="E5056" s="171">
        <v>36.299999999999997</v>
      </c>
      <c r="F5056" s="171">
        <v>0.37</v>
      </c>
      <c r="G5056" s="171" t="s">
        <v>10451</v>
      </c>
    </row>
    <row r="5057" spans="1:7">
      <c r="A5057" s="171">
        <v>37373</v>
      </c>
      <c r="B5057" s="172" t="s">
        <v>841</v>
      </c>
      <c r="C5057" s="173" t="s">
        <v>814</v>
      </c>
      <c r="D5057" s="173" t="s">
        <v>336</v>
      </c>
      <c r="E5057" s="171">
        <v>36.299999999999997</v>
      </c>
      <c r="F5057" s="171">
        <v>0.02</v>
      </c>
      <c r="G5057" s="171" t="s">
        <v>10451</v>
      </c>
    </row>
    <row r="5058" spans="1:7">
      <c r="A5058" s="171">
        <v>38382</v>
      </c>
      <c r="B5058" s="172" t="s">
        <v>843</v>
      </c>
      <c r="C5058" s="173" t="s">
        <v>814</v>
      </c>
      <c r="D5058" s="173" t="s">
        <v>30</v>
      </c>
      <c r="E5058" s="171">
        <v>0.1</v>
      </c>
      <c r="F5058" s="171">
        <v>9.56</v>
      </c>
      <c r="G5058" s="171" t="s">
        <v>10451</v>
      </c>
    </row>
    <row r="5059" spans="1:7">
      <c r="A5059" s="171">
        <v>38390</v>
      </c>
      <c r="B5059" s="172" t="s">
        <v>844</v>
      </c>
      <c r="C5059" s="173" t="s">
        <v>814</v>
      </c>
      <c r="D5059" s="173" t="s">
        <v>30</v>
      </c>
      <c r="E5059" s="171">
        <v>0.05</v>
      </c>
      <c r="F5059" s="171">
        <v>28.83</v>
      </c>
      <c r="G5059" s="171" t="s">
        <v>10451</v>
      </c>
    </row>
    <row r="5060" spans="1:7">
      <c r="A5060" s="171">
        <v>38393</v>
      </c>
      <c r="B5060" s="172" t="s">
        <v>845</v>
      </c>
      <c r="C5060" s="173" t="s">
        <v>814</v>
      </c>
      <c r="D5060" s="173" t="s">
        <v>30</v>
      </c>
      <c r="E5060" s="171">
        <v>0.05</v>
      </c>
      <c r="F5060" s="171">
        <v>13</v>
      </c>
      <c r="G5060" s="171" t="s">
        <v>10451</v>
      </c>
    </row>
    <row r="5061" spans="1:7">
      <c r="A5061" s="171">
        <v>38396</v>
      </c>
      <c r="B5061" s="172" t="s">
        <v>846</v>
      </c>
      <c r="C5061" s="173" t="s">
        <v>814</v>
      </c>
      <c r="D5061" s="173" t="s">
        <v>30</v>
      </c>
      <c r="E5061" s="171">
        <v>0</v>
      </c>
      <c r="F5061" s="171">
        <v>359.64</v>
      </c>
      <c r="G5061" s="171" t="s">
        <v>10451</v>
      </c>
    </row>
    <row r="5062" spans="1:7">
      <c r="A5062" s="171">
        <v>38399</v>
      </c>
      <c r="B5062" s="172" t="s">
        <v>847</v>
      </c>
      <c r="C5062" s="173" t="s">
        <v>814</v>
      </c>
      <c r="D5062" s="173" t="s">
        <v>30</v>
      </c>
      <c r="E5062" s="171">
        <v>0.01</v>
      </c>
      <c r="F5062" s="171">
        <v>139.57</v>
      </c>
      <c r="G5062" s="171" t="s">
        <v>10451</v>
      </c>
    </row>
    <row r="5063" spans="1:7" ht="21">
      <c r="A5063" s="171">
        <v>38413</v>
      </c>
      <c r="B5063" s="172" t="s">
        <v>848</v>
      </c>
      <c r="C5063" s="173" t="s">
        <v>814</v>
      </c>
      <c r="D5063" s="173" t="s">
        <v>30</v>
      </c>
      <c r="E5063" s="171">
        <v>0</v>
      </c>
      <c r="F5063" s="171">
        <v>536.28</v>
      </c>
      <c r="G5063" s="171" t="s">
        <v>10451</v>
      </c>
    </row>
    <row r="5064" spans="1:7">
      <c r="A5064" s="171">
        <v>38476</v>
      </c>
      <c r="B5064" s="172" t="s">
        <v>849</v>
      </c>
      <c r="C5064" s="173" t="s">
        <v>814</v>
      </c>
      <c r="D5064" s="173" t="s">
        <v>30</v>
      </c>
      <c r="E5064" s="171">
        <v>0.01</v>
      </c>
      <c r="F5064" s="171">
        <v>210.29</v>
      </c>
      <c r="G5064" s="171" t="s">
        <v>10451</v>
      </c>
    </row>
    <row r="5065" spans="1:7">
      <c r="A5065" s="171">
        <v>38477</v>
      </c>
      <c r="B5065" s="172" t="s">
        <v>850</v>
      </c>
      <c r="C5065" s="173" t="s">
        <v>814</v>
      </c>
      <c r="D5065" s="173" t="s">
        <v>30</v>
      </c>
      <c r="E5065" s="171">
        <v>0</v>
      </c>
      <c r="F5065" s="171">
        <v>595.54999999999995</v>
      </c>
      <c r="G5065" s="171" t="s">
        <v>10451</v>
      </c>
    </row>
    <row r="5066" spans="1:7">
      <c r="A5066" s="171" t="s">
        <v>987</v>
      </c>
      <c r="B5066" s="172" t="s">
        <v>988</v>
      </c>
      <c r="C5066" s="173" t="s">
        <v>814</v>
      </c>
      <c r="D5066" s="173" t="s">
        <v>62</v>
      </c>
      <c r="E5066" s="171">
        <v>719.95</v>
      </c>
      <c r="F5066" s="171">
        <v>34.58</v>
      </c>
      <c r="G5066" s="171" t="s">
        <v>10451</v>
      </c>
    </row>
    <row r="5067" spans="1:7">
      <c r="A5067" s="374"/>
      <c r="B5067" s="374"/>
      <c r="C5067" s="374"/>
      <c r="D5067" s="374"/>
      <c r="E5067" s="374"/>
      <c r="F5067" s="374"/>
      <c r="G5067" s="374"/>
    </row>
    <row r="5068" spans="1:7">
      <c r="A5068" s="164" t="s">
        <v>1175</v>
      </c>
      <c r="B5068" s="375" t="s">
        <v>270</v>
      </c>
      <c r="C5068" s="375"/>
      <c r="D5068" s="375"/>
      <c r="E5068" s="375"/>
      <c r="F5068" s="375"/>
      <c r="G5068" s="375"/>
    </row>
    <row r="5069" spans="1:7">
      <c r="A5069" s="374"/>
      <c r="B5069" s="374"/>
      <c r="C5069" s="374"/>
      <c r="D5069" s="374"/>
      <c r="E5069" s="374"/>
      <c r="F5069" s="374"/>
      <c r="G5069" s="374"/>
    </row>
    <row r="5070" spans="1:7" ht="21">
      <c r="A5070" s="219" t="s">
        <v>196</v>
      </c>
      <c r="B5070" s="220" t="s">
        <v>197</v>
      </c>
      <c r="C5070" s="221" t="s">
        <v>57</v>
      </c>
      <c r="D5070" s="221" t="s">
        <v>62</v>
      </c>
      <c r="E5070" s="222">
        <v>550</v>
      </c>
      <c r="F5070" s="222">
        <v>6.63</v>
      </c>
      <c r="G5070" s="222">
        <v>4.97</v>
      </c>
    </row>
    <row r="5071" spans="1:7">
      <c r="A5071" s="171">
        <v>10</v>
      </c>
      <c r="B5071" s="172" t="s">
        <v>816</v>
      </c>
      <c r="C5071" s="173" t="s">
        <v>814</v>
      </c>
      <c r="D5071" s="173" t="s">
        <v>30</v>
      </c>
      <c r="E5071" s="171">
        <v>1.47</v>
      </c>
      <c r="F5071" s="171">
        <v>9.4499999999999993</v>
      </c>
      <c r="G5071" s="171" t="s">
        <v>10451</v>
      </c>
    </row>
    <row r="5072" spans="1:7" ht="21">
      <c r="A5072" s="171">
        <v>11359</v>
      </c>
      <c r="B5072" s="172" t="s">
        <v>818</v>
      </c>
      <c r="C5072" s="173" t="s">
        <v>814</v>
      </c>
      <c r="D5072" s="173" t="s">
        <v>30</v>
      </c>
      <c r="E5072" s="171">
        <v>0.01</v>
      </c>
      <c r="F5072" s="171">
        <v>520.16</v>
      </c>
      <c r="G5072" s="171" t="s">
        <v>10451</v>
      </c>
    </row>
    <row r="5073" spans="1:7">
      <c r="A5073" s="171">
        <v>12815</v>
      </c>
      <c r="B5073" s="172" t="s">
        <v>821</v>
      </c>
      <c r="C5073" s="173" t="s">
        <v>814</v>
      </c>
      <c r="D5073" s="173" t="s">
        <v>30</v>
      </c>
      <c r="E5073" s="171">
        <v>1.66</v>
      </c>
      <c r="F5073" s="171">
        <v>7.33</v>
      </c>
      <c r="G5073" s="171" t="s">
        <v>10451</v>
      </c>
    </row>
    <row r="5074" spans="1:7">
      <c r="A5074" s="171">
        <v>12892</v>
      </c>
      <c r="B5074" s="172" t="s">
        <v>822</v>
      </c>
      <c r="C5074" s="173" t="s">
        <v>814</v>
      </c>
      <c r="D5074" s="173" t="s">
        <v>823</v>
      </c>
      <c r="E5074" s="171">
        <v>2.52</v>
      </c>
      <c r="F5074" s="171">
        <v>10.8</v>
      </c>
      <c r="G5074" s="171" t="s">
        <v>10451</v>
      </c>
    </row>
    <row r="5075" spans="1:7">
      <c r="A5075" s="171">
        <v>12893</v>
      </c>
      <c r="B5075" s="172" t="s">
        <v>824</v>
      </c>
      <c r="C5075" s="173" t="s">
        <v>814</v>
      </c>
      <c r="D5075" s="173" t="s">
        <v>823</v>
      </c>
      <c r="E5075" s="171">
        <v>0.28999999999999998</v>
      </c>
      <c r="F5075" s="171">
        <v>57.6</v>
      </c>
      <c r="G5075" s="171" t="s">
        <v>10451</v>
      </c>
    </row>
    <row r="5076" spans="1:7">
      <c r="A5076" s="171">
        <v>25966</v>
      </c>
      <c r="B5076" s="172" t="s">
        <v>827</v>
      </c>
      <c r="C5076" s="173" t="s">
        <v>814</v>
      </c>
      <c r="D5076" s="173" t="s">
        <v>828</v>
      </c>
      <c r="E5076" s="171">
        <v>0.28000000000000003</v>
      </c>
      <c r="F5076" s="171">
        <v>13.84</v>
      </c>
      <c r="G5076" s="171" t="s">
        <v>10451</v>
      </c>
    </row>
    <row r="5077" spans="1:7">
      <c r="A5077" s="171">
        <v>2711</v>
      </c>
      <c r="B5077" s="172" t="s">
        <v>831</v>
      </c>
      <c r="C5077" s="173" t="s">
        <v>814</v>
      </c>
      <c r="D5077" s="173" t="s">
        <v>30</v>
      </c>
      <c r="E5077" s="171">
        <v>0.12</v>
      </c>
      <c r="F5077" s="171">
        <v>112.95</v>
      </c>
      <c r="G5077" s="171" t="s">
        <v>10451</v>
      </c>
    </row>
    <row r="5078" spans="1:7">
      <c r="A5078" s="171">
        <v>36144</v>
      </c>
      <c r="B5078" s="172" t="s">
        <v>832</v>
      </c>
      <c r="C5078" s="173" t="s">
        <v>814</v>
      </c>
      <c r="D5078" s="173" t="s">
        <v>30</v>
      </c>
      <c r="E5078" s="171">
        <v>20.420000000000002</v>
      </c>
      <c r="F5078" s="171">
        <v>1.34</v>
      </c>
      <c r="G5078" s="171" t="s">
        <v>10451</v>
      </c>
    </row>
    <row r="5079" spans="1:7">
      <c r="A5079" s="171">
        <v>36146</v>
      </c>
      <c r="B5079" s="172" t="s">
        <v>833</v>
      </c>
      <c r="C5079" s="173" t="s">
        <v>814</v>
      </c>
      <c r="D5079" s="173" t="s">
        <v>30</v>
      </c>
      <c r="E5079" s="171">
        <v>0.23</v>
      </c>
      <c r="F5079" s="171">
        <v>204</v>
      </c>
      <c r="G5079" s="171" t="s">
        <v>10451</v>
      </c>
    </row>
    <row r="5080" spans="1:7" ht="21">
      <c r="A5080" s="171">
        <v>36149</v>
      </c>
      <c r="B5080" s="172" t="s">
        <v>834</v>
      </c>
      <c r="C5080" s="173" t="s">
        <v>814</v>
      </c>
      <c r="D5080" s="173" t="s">
        <v>30</v>
      </c>
      <c r="E5080" s="171">
        <v>0.13</v>
      </c>
      <c r="F5080" s="171">
        <v>141</v>
      </c>
      <c r="G5080" s="171" t="s">
        <v>10451</v>
      </c>
    </row>
    <row r="5081" spans="1:7">
      <c r="A5081" s="171">
        <v>36150</v>
      </c>
      <c r="B5081" s="172" t="s">
        <v>835</v>
      </c>
      <c r="C5081" s="173" t="s">
        <v>814</v>
      </c>
      <c r="D5081" s="173" t="s">
        <v>30</v>
      </c>
      <c r="E5081" s="171">
        <v>0.48</v>
      </c>
      <c r="F5081" s="171">
        <v>35.64</v>
      </c>
      <c r="G5081" s="171" t="s">
        <v>10451</v>
      </c>
    </row>
    <row r="5082" spans="1:7" ht="21">
      <c r="A5082" s="171">
        <v>36153</v>
      </c>
      <c r="B5082" s="172" t="s">
        <v>836</v>
      </c>
      <c r="C5082" s="173" t="s">
        <v>814</v>
      </c>
      <c r="D5082" s="173" t="s">
        <v>30</v>
      </c>
      <c r="E5082" s="171">
        <v>0.2</v>
      </c>
      <c r="F5082" s="171">
        <v>160.5</v>
      </c>
      <c r="G5082" s="171" t="s">
        <v>10451</v>
      </c>
    </row>
    <row r="5083" spans="1:7">
      <c r="A5083" s="171">
        <v>37370</v>
      </c>
      <c r="B5083" s="172" t="s">
        <v>838</v>
      </c>
      <c r="C5083" s="173" t="s">
        <v>814</v>
      </c>
      <c r="D5083" s="173" t="s">
        <v>336</v>
      </c>
      <c r="E5083" s="171">
        <v>183.15</v>
      </c>
      <c r="F5083" s="171">
        <v>2.48</v>
      </c>
      <c r="G5083" s="171" t="s">
        <v>10451</v>
      </c>
    </row>
    <row r="5084" spans="1:7">
      <c r="A5084" s="171">
        <v>37371</v>
      </c>
      <c r="B5084" s="172" t="s">
        <v>839</v>
      </c>
      <c r="C5084" s="173" t="s">
        <v>814</v>
      </c>
      <c r="D5084" s="173" t="s">
        <v>336</v>
      </c>
      <c r="E5084" s="171">
        <v>183.15</v>
      </c>
      <c r="F5084" s="171">
        <v>0.55000000000000004</v>
      </c>
      <c r="G5084" s="171" t="s">
        <v>10451</v>
      </c>
    </row>
    <row r="5085" spans="1:7">
      <c r="A5085" s="171">
        <v>37372</v>
      </c>
      <c r="B5085" s="172" t="s">
        <v>840</v>
      </c>
      <c r="C5085" s="173" t="s">
        <v>814</v>
      </c>
      <c r="D5085" s="173" t="s">
        <v>336</v>
      </c>
      <c r="E5085" s="171">
        <v>183.15</v>
      </c>
      <c r="F5085" s="171">
        <v>0.37</v>
      </c>
      <c r="G5085" s="171" t="s">
        <v>10451</v>
      </c>
    </row>
    <row r="5086" spans="1:7">
      <c r="A5086" s="171">
        <v>37373</v>
      </c>
      <c r="B5086" s="172" t="s">
        <v>841</v>
      </c>
      <c r="C5086" s="173" t="s">
        <v>814</v>
      </c>
      <c r="D5086" s="173" t="s">
        <v>336</v>
      </c>
      <c r="E5086" s="171">
        <v>183.15</v>
      </c>
      <c r="F5086" s="171">
        <v>0.02</v>
      </c>
      <c r="G5086" s="171" t="s">
        <v>10451</v>
      </c>
    </row>
    <row r="5087" spans="1:7">
      <c r="A5087" s="171">
        <v>38382</v>
      </c>
      <c r="B5087" s="172" t="s">
        <v>843</v>
      </c>
      <c r="C5087" s="173" t="s">
        <v>814</v>
      </c>
      <c r="D5087" s="173" t="s">
        <v>30</v>
      </c>
      <c r="E5087" s="171">
        <v>0.5</v>
      </c>
      <c r="F5087" s="171">
        <v>9.56</v>
      </c>
      <c r="G5087" s="171" t="s">
        <v>10451</v>
      </c>
    </row>
    <row r="5088" spans="1:7">
      <c r="A5088" s="171">
        <v>38390</v>
      </c>
      <c r="B5088" s="172" t="s">
        <v>844</v>
      </c>
      <c r="C5088" s="173" t="s">
        <v>814</v>
      </c>
      <c r="D5088" s="173" t="s">
        <v>30</v>
      </c>
      <c r="E5088" s="171">
        <v>0.28000000000000003</v>
      </c>
      <c r="F5088" s="171">
        <v>28.83</v>
      </c>
      <c r="G5088" s="171" t="s">
        <v>10451</v>
      </c>
    </row>
    <row r="5089" spans="1:7">
      <c r="A5089" s="171">
        <v>38393</v>
      </c>
      <c r="B5089" s="172" t="s">
        <v>845</v>
      </c>
      <c r="C5089" s="173" t="s">
        <v>814</v>
      </c>
      <c r="D5089" s="173" t="s">
        <v>30</v>
      </c>
      <c r="E5089" s="171">
        <v>0.28000000000000003</v>
      </c>
      <c r="F5089" s="171">
        <v>13</v>
      </c>
      <c r="G5089" s="171" t="s">
        <v>10451</v>
      </c>
    </row>
    <row r="5090" spans="1:7">
      <c r="A5090" s="171">
        <v>38396</v>
      </c>
      <c r="B5090" s="172" t="s">
        <v>846</v>
      </c>
      <c r="C5090" s="173" t="s">
        <v>814</v>
      </c>
      <c r="D5090" s="173" t="s">
        <v>30</v>
      </c>
      <c r="E5090" s="171">
        <v>0.01</v>
      </c>
      <c r="F5090" s="171">
        <v>359.64</v>
      </c>
      <c r="G5090" s="171" t="s">
        <v>10451</v>
      </c>
    </row>
    <row r="5091" spans="1:7">
      <c r="A5091" s="171">
        <v>38399</v>
      </c>
      <c r="B5091" s="172" t="s">
        <v>847</v>
      </c>
      <c r="C5091" s="173" t="s">
        <v>814</v>
      </c>
      <c r="D5091" s="173" t="s">
        <v>30</v>
      </c>
      <c r="E5091" s="171">
        <v>0.05</v>
      </c>
      <c r="F5091" s="171">
        <v>139.57</v>
      </c>
      <c r="G5091" s="171" t="s">
        <v>10451</v>
      </c>
    </row>
    <row r="5092" spans="1:7" ht="21">
      <c r="A5092" s="171">
        <v>38413</v>
      </c>
      <c r="B5092" s="172" t="s">
        <v>848</v>
      </c>
      <c r="C5092" s="173" t="s">
        <v>814</v>
      </c>
      <c r="D5092" s="173" t="s">
        <v>30</v>
      </c>
      <c r="E5092" s="171">
        <v>0.01</v>
      </c>
      <c r="F5092" s="171">
        <v>536.28</v>
      </c>
      <c r="G5092" s="171" t="s">
        <v>10451</v>
      </c>
    </row>
    <row r="5093" spans="1:7">
      <c r="A5093" s="171">
        <v>38476</v>
      </c>
      <c r="B5093" s="172" t="s">
        <v>849</v>
      </c>
      <c r="C5093" s="173" t="s">
        <v>814</v>
      </c>
      <c r="D5093" s="173" t="s">
        <v>30</v>
      </c>
      <c r="E5093" s="171">
        <v>0.04</v>
      </c>
      <c r="F5093" s="171">
        <v>210.29</v>
      </c>
      <c r="G5093" s="171" t="s">
        <v>10451</v>
      </c>
    </row>
    <row r="5094" spans="1:7">
      <c r="A5094" s="171">
        <v>38477</v>
      </c>
      <c r="B5094" s="172" t="s">
        <v>850</v>
      </c>
      <c r="C5094" s="173" t="s">
        <v>814</v>
      </c>
      <c r="D5094" s="173" t="s">
        <v>30</v>
      </c>
      <c r="E5094" s="171">
        <v>0.01</v>
      </c>
      <c r="F5094" s="171">
        <v>595.54999999999995</v>
      </c>
      <c r="G5094" s="171" t="s">
        <v>10451</v>
      </c>
    </row>
    <row r="5095" spans="1:7">
      <c r="A5095" s="171">
        <v>4783</v>
      </c>
      <c r="B5095" s="172" t="s">
        <v>944</v>
      </c>
      <c r="C5095" s="173" t="s">
        <v>820</v>
      </c>
      <c r="D5095" s="173" t="s">
        <v>336</v>
      </c>
      <c r="E5095" s="171">
        <v>135.80000000000001</v>
      </c>
      <c r="F5095" s="171" t="s">
        <v>10451</v>
      </c>
      <c r="G5095" s="171">
        <v>15.52</v>
      </c>
    </row>
    <row r="5096" spans="1:7">
      <c r="A5096" s="171">
        <v>6111</v>
      </c>
      <c r="B5096" s="172" t="s">
        <v>856</v>
      </c>
      <c r="C5096" s="173" t="s">
        <v>820</v>
      </c>
      <c r="D5096" s="173" t="s">
        <v>336</v>
      </c>
      <c r="E5096" s="171">
        <v>49.79</v>
      </c>
      <c r="F5096" s="171" t="s">
        <v>10451</v>
      </c>
      <c r="G5096" s="171">
        <v>12.58</v>
      </c>
    </row>
    <row r="5097" spans="1:7">
      <c r="A5097" s="171">
        <v>7356</v>
      </c>
      <c r="B5097" s="172" t="s">
        <v>945</v>
      </c>
      <c r="C5097" s="173" t="s">
        <v>814</v>
      </c>
      <c r="D5097" s="173" t="s">
        <v>828</v>
      </c>
      <c r="E5097" s="171">
        <v>181.5</v>
      </c>
      <c r="F5097" s="171">
        <v>15.1</v>
      </c>
      <c r="G5097" s="171" t="s">
        <v>10451</v>
      </c>
    </row>
    <row r="5098" spans="1:7">
      <c r="A5098" s="374"/>
      <c r="B5098" s="374"/>
      <c r="C5098" s="374"/>
      <c r="D5098" s="374"/>
      <c r="E5098" s="374"/>
      <c r="F5098" s="374"/>
      <c r="G5098" s="374"/>
    </row>
    <row r="5099" spans="1:7" ht="21">
      <c r="A5099" s="219" t="s">
        <v>278</v>
      </c>
      <c r="B5099" s="220" t="s">
        <v>279</v>
      </c>
      <c r="C5099" s="221" t="s">
        <v>57</v>
      </c>
      <c r="D5099" s="221" t="s">
        <v>30</v>
      </c>
      <c r="E5099" s="222">
        <v>20</v>
      </c>
      <c r="F5099" s="222">
        <v>11.99</v>
      </c>
      <c r="G5099" s="222">
        <v>10.36</v>
      </c>
    </row>
    <row r="5100" spans="1:7">
      <c r="A5100" s="171">
        <v>10</v>
      </c>
      <c r="B5100" s="172" t="s">
        <v>816</v>
      </c>
      <c r="C5100" s="173" t="s">
        <v>814</v>
      </c>
      <c r="D5100" s="173" t="s">
        <v>30</v>
      </c>
      <c r="E5100" s="171">
        <v>0.11</v>
      </c>
      <c r="F5100" s="171">
        <v>9.4499999999999993</v>
      </c>
      <c r="G5100" s="171" t="s">
        <v>10451</v>
      </c>
    </row>
    <row r="5101" spans="1:7" ht="21">
      <c r="A5101" s="171">
        <v>11359</v>
      </c>
      <c r="B5101" s="172" t="s">
        <v>818</v>
      </c>
      <c r="C5101" s="173" t="s">
        <v>814</v>
      </c>
      <c r="D5101" s="173" t="s">
        <v>30</v>
      </c>
      <c r="E5101" s="171">
        <v>0</v>
      </c>
      <c r="F5101" s="171">
        <v>520.16</v>
      </c>
      <c r="G5101" s="171" t="s">
        <v>10451</v>
      </c>
    </row>
    <row r="5102" spans="1:7" ht="21">
      <c r="A5102" s="171">
        <v>11950</v>
      </c>
      <c r="B5102" s="172" t="s">
        <v>993</v>
      </c>
      <c r="C5102" s="173" t="s">
        <v>814</v>
      </c>
      <c r="D5102" s="173" t="s">
        <v>30</v>
      </c>
      <c r="E5102" s="171">
        <v>40</v>
      </c>
      <c r="F5102" s="171">
        <v>0.16</v>
      </c>
      <c r="G5102" s="171" t="s">
        <v>10451</v>
      </c>
    </row>
    <row r="5103" spans="1:7">
      <c r="A5103" s="171">
        <v>12815</v>
      </c>
      <c r="B5103" s="172" t="s">
        <v>821</v>
      </c>
      <c r="C5103" s="173" t="s">
        <v>814</v>
      </c>
      <c r="D5103" s="173" t="s">
        <v>30</v>
      </c>
      <c r="E5103" s="171">
        <v>0.12</v>
      </c>
      <c r="F5103" s="171">
        <v>7.33</v>
      </c>
      <c r="G5103" s="171" t="s">
        <v>10451</v>
      </c>
    </row>
    <row r="5104" spans="1:7">
      <c r="A5104" s="171">
        <v>12892</v>
      </c>
      <c r="B5104" s="172" t="s">
        <v>822</v>
      </c>
      <c r="C5104" s="173" t="s">
        <v>814</v>
      </c>
      <c r="D5104" s="173" t="s">
        <v>823</v>
      </c>
      <c r="E5104" s="171">
        <v>0.19</v>
      </c>
      <c r="F5104" s="171">
        <v>10.8</v>
      </c>
      <c r="G5104" s="171" t="s">
        <v>10451</v>
      </c>
    </row>
    <row r="5105" spans="1:7">
      <c r="A5105" s="171">
        <v>12893</v>
      </c>
      <c r="B5105" s="172" t="s">
        <v>824</v>
      </c>
      <c r="C5105" s="173" t="s">
        <v>814</v>
      </c>
      <c r="D5105" s="173" t="s">
        <v>823</v>
      </c>
      <c r="E5105" s="171">
        <v>0.02</v>
      </c>
      <c r="F5105" s="171">
        <v>57.6</v>
      </c>
      <c r="G5105" s="171" t="s">
        <v>10451</v>
      </c>
    </row>
    <row r="5106" spans="1:7">
      <c r="A5106" s="171">
        <v>2436</v>
      </c>
      <c r="B5106" s="172" t="s">
        <v>936</v>
      </c>
      <c r="C5106" s="173" t="s">
        <v>820</v>
      </c>
      <c r="D5106" s="173" t="s">
        <v>336</v>
      </c>
      <c r="E5106" s="171">
        <v>7.07</v>
      </c>
      <c r="F5106" s="171" t="s">
        <v>10451</v>
      </c>
      <c r="G5106" s="171">
        <v>16.72</v>
      </c>
    </row>
    <row r="5107" spans="1:7">
      <c r="A5107" s="171">
        <v>247</v>
      </c>
      <c r="B5107" s="172" t="s">
        <v>937</v>
      </c>
      <c r="C5107" s="173" t="s">
        <v>820</v>
      </c>
      <c r="D5107" s="173" t="s">
        <v>336</v>
      </c>
      <c r="E5107" s="171">
        <v>7.07</v>
      </c>
      <c r="F5107" s="171" t="s">
        <v>10451</v>
      </c>
      <c r="G5107" s="171">
        <v>12.56</v>
      </c>
    </row>
    <row r="5108" spans="1:7" ht="21">
      <c r="A5108" s="171">
        <v>2559</v>
      </c>
      <c r="B5108" s="172" t="s">
        <v>994</v>
      </c>
      <c r="C5108" s="173" t="s">
        <v>814</v>
      </c>
      <c r="D5108" s="173" t="s">
        <v>30</v>
      </c>
      <c r="E5108" s="171">
        <v>20</v>
      </c>
      <c r="F5108" s="171">
        <v>8.27</v>
      </c>
      <c r="G5108" s="171" t="s">
        <v>10451</v>
      </c>
    </row>
    <row r="5109" spans="1:7">
      <c r="A5109" s="171">
        <v>25966</v>
      </c>
      <c r="B5109" s="172" t="s">
        <v>827</v>
      </c>
      <c r="C5109" s="173" t="s">
        <v>814</v>
      </c>
      <c r="D5109" s="173" t="s">
        <v>828</v>
      </c>
      <c r="E5109" s="171">
        <v>0.02</v>
      </c>
      <c r="F5109" s="171">
        <v>13.84</v>
      </c>
      <c r="G5109" s="171" t="s">
        <v>10451</v>
      </c>
    </row>
    <row r="5110" spans="1:7">
      <c r="A5110" s="171">
        <v>2711</v>
      </c>
      <c r="B5110" s="172" t="s">
        <v>831</v>
      </c>
      <c r="C5110" s="173" t="s">
        <v>814</v>
      </c>
      <c r="D5110" s="173" t="s">
        <v>30</v>
      </c>
      <c r="E5110" s="171">
        <v>0.01</v>
      </c>
      <c r="F5110" s="171">
        <v>112.95</v>
      </c>
      <c r="G5110" s="171" t="s">
        <v>10451</v>
      </c>
    </row>
    <row r="5111" spans="1:7">
      <c r="A5111" s="171">
        <v>36144</v>
      </c>
      <c r="B5111" s="172" t="s">
        <v>832</v>
      </c>
      <c r="C5111" s="173" t="s">
        <v>814</v>
      </c>
      <c r="D5111" s="173" t="s">
        <v>30</v>
      </c>
      <c r="E5111" s="171">
        <v>1.53</v>
      </c>
      <c r="F5111" s="171">
        <v>1.34</v>
      </c>
      <c r="G5111" s="171" t="s">
        <v>10451</v>
      </c>
    </row>
    <row r="5112" spans="1:7">
      <c r="A5112" s="171">
        <v>36146</v>
      </c>
      <c r="B5112" s="172" t="s">
        <v>833</v>
      </c>
      <c r="C5112" s="173" t="s">
        <v>814</v>
      </c>
      <c r="D5112" s="173" t="s">
        <v>30</v>
      </c>
      <c r="E5112" s="171">
        <v>0.02</v>
      </c>
      <c r="F5112" s="171">
        <v>204</v>
      </c>
      <c r="G5112" s="171" t="s">
        <v>10451</v>
      </c>
    </row>
    <row r="5113" spans="1:7" ht="21">
      <c r="A5113" s="171">
        <v>36149</v>
      </c>
      <c r="B5113" s="172" t="s">
        <v>834</v>
      </c>
      <c r="C5113" s="173" t="s">
        <v>814</v>
      </c>
      <c r="D5113" s="173" t="s">
        <v>30</v>
      </c>
      <c r="E5113" s="171">
        <v>0.01</v>
      </c>
      <c r="F5113" s="171">
        <v>141</v>
      </c>
      <c r="G5113" s="171" t="s">
        <v>10451</v>
      </c>
    </row>
    <row r="5114" spans="1:7">
      <c r="A5114" s="171">
        <v>36150</v>
      </c>
      <c r="B5114" s="172" t="s">
        <v>835</v>
      </c>
      <c r="C5114" s="173" t="s">
        <v>814</v>
      </c>
      <c r="D5114" s="173" t="s">
        <v>30</v>
      </c>
      <c r="E5114" s="171">
        <v>0.04</v>
      </c>
      <c r="F5114" s="171">
        <v>35.64</v>
      </c>
      <c r="G5114" s="171" t="s">
        <v>10451</v>
      </c>
    </row>
    <row r="5115" spans="1:7" ht="21">
      <c r="A5115" s="171">
        <v>36153</v>
      </c>
      <c r="B5115" s="172" t="s">
        <v>836</v>
      </c>
      <c r="C5115" s="173" t="s">
        <v>814</v>
      </c>
      <c r="D5115" s="173" t="s">
        <v>30</v>
      </c>
      <c r="E5115" s="171">
        <v>0.01</v>
      </c>
      <c r="F5115" s="171">
        <v>160.5</v>
      </c>
      <c r="G5115" s="171" t="s">
        <v>10451</v>
      </c>
    </row>
    <row r="5116" spans="1:7">
      <c r="A5116" s="171">
        <v>37370</v>
      </c>
      <c r="B5116" s="172" t="s">
        <v>838</v>
      </c>
      <c r="C5116" s="173" t="s">
        <v>814</v>
      </c>
      <c r="D5116" s="173" t="s">
        <v>336</v>
      </c>
      <c r="E5116" s="171">
        <v>13.74</v>
      </c>
      <c r="F5116" s="171">
        <v>2.48</v>
      </c>
      <c r="G5116" s="171" t="s">
        <v>10451</v>
      </c>
    </row>
    <row r="5117" spans="1:7">
      <c r="A5117" s="171">
        <v>37371</v>
      </c>
      <c r="B5117" s="172" t="s">
        <v>839</v>
      </c>
      <c r="C5117" s="173" t="s">
        <v>814</v>
      </c>
      <c r="D5117" s="173" t="s">
        <v>336</v>
      </c>
      <c r="E5117" s="171">
        <v>13.74</v>
      </c>
      <c r="F5117" s="171">
        <v>0.55000000000000004</v>
      </c>
      <c r="G5117" s="171" t="s">
        <v>10451</v>
      </c>
    </row>
    <row r="5118" spans="1:7">
      <c r="A5118" s="171">
        <v>37372</v>
      </c>
      <c r="B5118" s="172" t="s">
        <v>840</v>
      </c>
      <c r="C5118" s="173" t="s">
        <v>814</v>
      </c>
      <c r="D5118" s="173" t="s">
        <v>336</v>
      </c>
      <c r="E5118" s="171">
        <v>13.74</v>
      </c>
      <c r="F5118" s="171">
        <v>0.37</v>
      </c>
      <c r="G5118" s="171" t="s">
        <v>10451</v>
      </c>
    </row>
    <row r="5119" spans="1:7">
      <c r="A5119" s="171">
        <v>37373</v>
      </c>
      <c r="B5119" s="172" t="s">
        <v>841</v>
      </c>
      <c r="C5119" s="173" t="s">
        <v>814</v>
      </c>
      <c r="D5119" s="173" t="s">
        <v>336</v>
      </c>
      <c r="E5119" s="171">
        <v>13.74</v>
      </c>
      <c r="F5119" s="171">
        <v>0.02</v>
      </c>
      <c r="G5119" s="171" t="s">
        <v>10451</v>
      </c>
    </row>
    <row r="5120" spans="1:7">
      <c r="A5120" s="171">
        <v>38382</v>
      </c>
      <c r="B5120" s="172" t="s">
        <v>843</v>
      </c>
      <c r="C5120" s="173" t="s">
        <v>814</v>
      </c>
      <c r="D5120" s="173" t="s">
        <v>30</v>
      </c>
      <c r="E5120" s="171">
        <v>0.04</v>
      </c>
      <c r="F5120" s="171">
        <v>9.56</v>
      </c>
      <c r="G5120" s="171" t="s">
        <v>10451</v>
      </c>
    </row>
    <row r="5121" spans="1:7">
      <c r="A5121" s="171">
        <v>38390</v>
      </c>
      <c r="B5121" s="172" t="s">
        <v>844</v>
      </c>
      <c r="C5121" s="173" t="s">
        <v>814</v>
      </c>
      <c r="D5121" s="173" t="s">
        <v>30</v>
      </c>
      <c r="E5121" s="171">
        <v>0.02</v>
      </c>
      <c r="F5121" s="171">
        <v>28.83</v>
      </c>
      <c r="G5121" s="171" t="s">
        <v>10451</v>
      </c>
    </row>
    <row r="5122" spans="1:7">
      <c r="A5122" s="171">
        <v>38393</v>
      </c>
      <c r="B5122" s="172" t="s">
        <v>845</v>
      </c>
      <c r="C5122" s="173" t="s">
        <v>814</v>
      </c>
      <c r="D5122" s="173" t="s">
        <v>30</v>
      </c>
      <c r="E5122" s="171">
        <v>0.02</v>
      </c>
      <c r="F5122" s="171">
        <v>13</v>
      </c>
      <c r="G5122" s="171" t="s">
        <v>10451</v>
      </c>
    </row>
    <row r="5123" spans="1:7">
      <c r="A5123" s="171">
        <v>38396</v>
      </c>
      <c r="B5123" s="172" t="s">
        <v>846</v>
      </c>
      <c r="C5123" s="173" t="s">
        <v>814</v>
      </c>
      <c r="D5123" s="173" t="s">
        <v>30</v>
      </c>
      <c r="E5123" s="171">
        <v>0</v>
      </c>
      <c r="F5123" s="171">
        <v>359.64</v>
      </c>
      <c r="G5123" s="171" t="s">
        <v>10451</v>
      </c>
    </row>
    <row r="5124" spans="1:7">
      <c r="A5124" s="171">
        <v>38399</v>
      </c>
      <c r="B5124" s="172" t="s">
        <v>847</v>
      </c>
      <c r="C5124" s="173" t="s">
        <v>814</v>
      </c>
      <c r="D5124" s="173" t="s">
        <v>30</v>
      </c>
      <c r="E5124" s="171">
        <v>0</v>
      </c>
      <c r="F5124" s="171">
        <v>139.57</v>
      </c>
      <c r="G5124" s="171" t="s">
        <v>10451</v>
      </c>
    </row>
    <row r="5125" spans="1:7" ht="21">
      <c r="A5125" s="171">
        <v>38413</v>
      </c>
      <c r="B5125" s="172" t="s">
        <v>848</v>
      </c>
      <c r="C5125" s="173" t="s">
        <v>814</v>
      </c>
      <c r="D5125" s="173" t="s">
        <v>30</v>
      </c>
      <c r="E5125" s="171">
        <v>0</v>
      </c>
      <c r="F5125" s="171">
        <v>536.28</v>
      </c>
      <c r="G5125" s="171" t="s">
        <v>10451</v>
      </c>
    </row>
    <row r="5126" spans="1:7">
      <c r="A5126" s="171">
        <v>38476</v>
      </c>
      <c r="B5126" s="172" t="s">
        <v>849</v>
      </c>
      <c r="C5126" s="173" t="s">
        <v>814</v>
      </c>
      <c r="D5126" s="173" t="s">
        <v>30</v>
      </c>
      <c r="E5126" s="171">
        <v>0</v>
      </c>
      <c r="F5126" s="171">
        <v>210.29</v>
      </c>
      <c r="G5126" s="171" t="s">
        <v>10451</v>
      </c>
    </row>
    <row r="5127" spans="1:7">
      <c r="A5127" s="171">
        <v>38477</v>
      </c>
      <c r="B5127" s="172" t="s">
        <v>850</v>
      </c>
      <c r="C5127" s="173" t="s">
        <v>814</v>
      </c>
      <c r="D5127" s="173" t="s">
        <v>30</v>
      </c>
      <c r="E5127" s="171">
        <v>0</v>
      </c>
      <c r="F5127" s="171">
        <v>595.54999999999995</v>
      </c>
      <c r="G5127" s="171" t="s">
        <v>10451</v>
      </c>
    </row>
    <row r="5128" spans="1:7">
      <c r="A5128" s="374"/>
      <c r="B5128" s="374"/>
      <c r="C5128" s="374"/>
      <c r="D5128" s="374"/>
      <c r="E5128" s="374"/>
      <c r="F5128" s="374"/>
      <c r="G5128" s="374"/>
    </row>
    <row r="5129" spans="1:7" ht="21">
      <c r="A5129" s="219" t="s">
        <v>281</v>
      </c>
      <c r="B5129" s="220" t="s">
        <v>282</v>
      </c>
      <c r="C5129" s="221" t="s">
        <v>57</v>
      </c>
      <c r="D5129" s="221" t="s">
        <v>30</v>
      </c>
      <c r="E5129" s="222">
        <v>16</v>
      </c>
      <c r="F5129" s="222">
        <v>10.42</v>
      </c>
      <c r="G5129" s="222">
        <v>10.36</v>
      </c>
    </row>
    <row r="5130" spans="1:7">
      <c r="A5130" s="171">
        <v>10</v>
      </c>
      <c r="B5130" s="172" t="s">
        <v>816</v>
      </c>
      <c r="C5130" s="173" t="s">
        <v>814</v>
      </c>
      <c r="D5130" s="173" t="s">
        <v>30</v>
      </c>
      <c r="E5130" s="171">
        <v>0.09</v>
      </c>
      <c r="F5130" s="171">
        <v>9.4499999999999993</v>
      </c>
      <c r="G5130" s="171" t="s">
        <v>10451</v>
      </c>
    </row>
    <row r="5131" spans="1:7" ht="21">
      <c r="A5131" s="171">
        <v>11359</v>
      </c>
      <c r="B5131" s="172" t="s">
        <v>818</v>
      </c>
      <c r="C5131" s="173" t="s">
        <v>814</v>
      </c>
      <c r="D5131" s="173" t="s">
        <v>30</v>
      </c>
      <c r="E5131" s="171">
        <v>0</v>
      </c>
      <c r="F5131" s="171">
        <v>520.16</v>
      </c>
      <c r="G5131" s="171" t="s">
        <v>10451</v>
      </c>
    </row>
    <row r="5132" spans="1:7" ht="21">
      <c r="A5132" s="171">
        <v>11950</v>
      </c>
      <c r="B5132" s="172" t="s">
        <v>993</v>
      </c>
      <c r="C5132" s="173" t="s">
        <v>814</v>
      </c>
      <c r="D5132" s="173" t="s">
        <v>30</v>
      </c>
      <c r="E5132" s="171">
        <v>32</v>
      </c>
      <c r="F5132" s="171">
        <v>0.16</v>
      </c>
      <c r="G5132" s="171" t="s">
        <v>10451</v>
      </c>
    </row>
    <row r="5133" spans="1:7">
      <c r="A5133" s="171">
        <v>12815</v>
      </c>
      <c r="B5133" s="172" t="s">
        <v>821</v>
      </c>
      <c r="C5133" s="173" t="s">
        <v>814</v>
      </c>
      <c r="D5133" s="173" t="s">
        <v>30</v>
      </c>
      <c r="E5133" s="171">
        <v>0.1</v>
      </c>
      <c r="F5133" s="171">
        <v>7.33</v>
      </c>
      <c r="G5133" s="171" t="s">
        <v>10451</v>
      </c>
    </row>
    <row r="5134" spans="1:7">
      <c r="A5134" s="171">
        <v>12892</v>
      </c>
      <c r="B5134" s="172" t="s">
        <v>822</v>
      </c>
      <c r="C5134" s="173" t="s">
        <v>814</v>
      </c>
      <c r="D5134" s="173" t="s">
        <v>823</v>
      </c>
      <c r="E5134" s="171">
        <v>0.15</v>
      </c>
      <c r="F5134" s="171">
        <v>10.8</v>
      </c>
      <c r="G5134" s="171" t="s">
        <v>10451</v>
      </c>
    </row>
    <row r="5135" spans="1:7">
      <c r="A5135" s="171">
        <v>12893</v>
      </c>
      <c r="B5135" s="172" t="s">
        <v>824</v>
      </c>
      <c r="C5135" s="173" t="s">
        <v>814</v>
      </c>
      <c r="D5135" s="173" t="s">
        <v>823</v>
      </c>
      <c r="E5135" s="171">
        <v>0.02</v>
      </c>
      <c r="F5135" s="171">
        <v>57.6</v>
      </c>
      <c r="G5135" s="171" t="s">
        <v>10451</v>
      </c>
    </row>
    <row r="5136" spans="1:7">
      <c r="A5136" s="171">
        <v>2436</v>
      </c>
      <c r="B5136" s="172" t="s">
        <v>936</v>
      </c>
      <c r="C5136" s="173" t="s">
        <v>820</v>
      </c>
      <c r="D5136" s="173" t="s">
        <v>336</v>
      </c>
      <c r="E5136" s="171">
        <v>5.66</v>
      </c>
      <c r="F5136" s="171" t="s">
        <v>10451</v>
      </c>
      <c r="G5136" s="171">
        <v>16.72</v>
      </c>
    </row>
    <row r="5137" spans="1:7">
      <c r="A5137" s="171">
        <v>247</v>
      </c>
      <c r="B5137" s="172" t="s">
        <v>937</v>
      </c>
      <c r="C5137" s="173" t="s">
        <v>820</v>
      </c>
      <c r="D5137" s="173" t="s">
        <v>336</v>
      </c>
      <c r="E5137" s="171">
        <v>5.66</v>
      </c>
      <c r="F5137" s="171" t="s">
        <v>10451</v>
      </c>
      <c r="G5137" s="171">
        <v>12.56</v>
      </c>
    </row>
    <row r="5138" spans="1:7" ht="21">
      <c r="A5138" s="171">
        <v>2565</v>
      </c>
      <c r="B5138" s="172" t="s">
        <v>996</v>
      </c>
      <c r="C5138" s="173" t="s">
        <v>814</v>
      </c>
      <c r="D5138" s="173" t="s">
        <v>30</v>
      </c>
      <c r="E5138" s="171">
        <v>16</v>
      </c>
      <c r="F5138" s="171">
        <v>6.7</v>
      </c>
      <c r="G5138" s="171" t="s">
        <v>10451</v>
      </c>
    </row>
    <row r="5139" spans="1:7">
      <c r="A5139" s="171">
        <v>25966</v>
      </c>
      <c r="B5139" s="172" t="s">
        <v>827</v>
      </c>
      <c r="C5139" s="173" t="s">
        <v>814</v>
      </c>
      <c r="D5139" s="173" t="s">
        <v>828</v>
      </c>
      <c r="E5139" s="171">
        <v>0.02</v>
      </c>
      <c r="F5139" s="171">
        <v>13.84</v>
      </c>
      <c r="G5139" s="171" t="s">
        <v>10451</v>
      </c>
    </row>
    <row r="5140" spans="1:7">
      <c r="A5140" s="171">
        <v>2711</v>
      </c>
      <c r="B5140" s="172" t="s">
        <v>831</v>
      </c>
      <c r="C5140" s="173" t="s">
        <v>814</v>
      </c>
      <c r="D5140" s="173" t="s">
        <v>30</v>
      </c>
      <c r="E5140" s="171">
        <v>0.01</v>
      </c>
      <c r="F5140" s="171">
        <v>112.95</v>
      </c>
      <c r="G5140" s="171" t="s">
        <v>10451</v>
      </c>
    </row>
    <row r="5141" spans="1:7">
      <c r="A5141" s="171">
        <v>36144</v>
      </c>
      <c r="B5141" s="172" t="s">
        <v>832</v>
      </c>
      <c r="C5141" s="173" t="s">
        <v>814</v>
      </c>
      <c r="D5141" s="173" t="s">
        <v>30</v>
      </c>
      <c r="E5141" s="171">
        <v>1.23</v>
      </c>
      <c r="F5141" s="171">
        <v>1.34</v>
      </c>
      <c r="G5141" s="171" t="s">
        <v>10451</v>
      </c>
    </row>
    <row r="5142" spans="1:7">
      <c r="A5142" s="171">
        <v>36146</v>
      </c>
      <c r="B5142" s="172" t="s">
        <v>833</v>
      </c>
      <c r="C5142" s="173" t="s">
        <v>814</v>
      </c>
      <c r="D5142" s="173" t="s">
        <v>30</v>
      </c>
      <c r="E5142" s="171">
        <v>0.01</v>
      </c>
      <c r="F5142" s="171">
        <v>204</v>
      </c>
      <c r="G5142" s="171" t="s">
        <v>10451</v>
      </c>
    </row>
    <row r="5143" spans="1:7" ht="21">
      <c r="A5143" s="171">
        <v>36149</v>
      </c>
      <c r="B5143" s="172" t="s">
        <v>834</v>
      </c>
      <c r="C5143" s="173" t="s">
        <v>814</v>
      </c>
      <c r="D5143" s="173" t="s">
        <v>30</v>
      </c>
      <c r="E5143" s="171">
        <v>0.01</v>
      </c>
      <c r="F5143" s="171">
        <v>141</v>
      </c>
      <c r="G5143" s="171" t="s">
        <v>10451</v>
      </c>
    </row>
    <row r="5144" spans="1:7">
      <c r="A5144" s="171">
        <v>36150</v>
      </c>
      <c r="B5144" s="172" t="s">
        <v>835</v>
      </c>
      <c r="C5144" s="173" t="s">
        <v>814</v>
      </c>
      <c r="D5144" s="173" t="s">
        <v>30</v>
      </c>
      <c r="E5144" s="171">
        <v>0.03</v>
      </c>
      <c r="F5144" s="171">
        <v>35.64</v>
      </c>
      <c r="G5144" s="171" t="s">
        <v>10451</v>
      </c>
    </row>
    <row r="5145" spans="1:7" ht="21">
      <c r="A5145" s="171">
        <v>36153</v>
      </c>
      <c r="B5145" s="172" t="s">
        <v>836</v>
      </c>
      <c r="C5145" s="173" t="s">
        <v>814</v>
      </c>
      <c r="D5145" s="173" t="s">
        <v>30</v>
      </c>
      <c r="E5145" s="171">
        <v>0.01</v>
      </c>
      <c r="F5145" s="171">
        <v>160.5</v>
      </c>
      <c r="G5145" s="171" t="s">
        <v>10451</v>
      </c>
    </row>
    <row r="5146" spans="1:7">
      <c r="A5146" s="171">
        <v>37370</v>
      </c>
      <c r="B5146" s="172" t="s">
        <v>838</v>
      </c>
      <c r="C5146" s="173" t="s">
        <v>814</v>
      </c>
      <c r="D5146" s="173" t="s">
        <v>336</v>
      </c>
      <c r="E5146" s="171">
        <v>10.99</v>
      </c>
      <c r="F5146" s="171">
        <v>2.48</v>
      </c>
      <c r="G5146" s="171" t="s">
        <v>10451</v>
      </c>
    </row>
    <row r="5147" spans="1:7">
      <c r="A5147" s="171">
        <v>37371</v>
      </c>
      <c r="B5147" s="172" t="s">
        <v>839</v>
      </c>
      <c r="C5147" s="173" t="s">
        <v>814</v>
      </c>
      <c r="D5147" s="173" t="s">
        <v>336</v>
      </c>
      <c r="E5147" s="171">
        <v>10.99</v>
      </c>
      <c r="F5147" s="171">
        <v>0.55000000000000004</v>
      </c>
      <c r="G5147" s="171" t="s">
        <v>10451</v>
      </c>
    </row>
    <row r="5148" spans="1:7">
      <c r="A5148" s="171">
        <v>37372</v>
      </c>
      <c r="B5148" s="172" t="s">
        <v>840</v>
      </c>
      <c r="C5148" s="173" t="s">
        <v>814</v>
      </c>
      <c r="D5148" s="173" t="s">
        <v>336</v>
      </c>
      <c r="E5148" s="171">
        <v>10.99</v>
      </c>
      <c r="F5148" s="171">
        <v>0.37</v>
      </c>
      <c r="G5148" s="171" t="s">
        <v>10451</v>
      </c>
    </row>
    <row r="5149" spans="1:7">
      <c r="A5149" s="171">
        <v>37373</v>
      </c>
      <c r="B5149" s="172" t="s">
        <v>841</v>
      </c>
      <c r="C5149" s="173" t="s">
        <v>814</v>
      </c>
      <c r="D5149" s="173" t="s">
        <v>336</v>
      </c>
      <c r="E5149" s="171">
        <v>10.99</v>
      </c>
      <c r="F5149" s="171">
        <v>0.02</v>
      </c>
      <c r="G5149" s="171" t="s">
        <v>10451</v>
      </c>
    </row>
    <row r="5150" spans="1:7">
      <c r="A5150" s="171">
        <v>38382</v>
      </c>
      <c r="B5150" s="172" t="s">
        <v>843</v>
      </c>
      <c r="C5150" s="173" t="s">
        <v>814</v>
      </c>
      <c r="D5150" s="173" t="s">
        <v>30</v>
      </c>
      <c r="E5150" s="171">
        <v>0.03</v>
      </c>
      <c r="F5150" s="171">
        <v>9.56</v>
      </c>
      <c r="G5150" s="171" t="s">
        <v>10451</v>
      </c>
    </row>
    <row r="5151" spans="1:7">
      <c r="A5151" s="171">
        <v>38390</v>
      </c>
      <c r="B5151" s="172" t="s">
        <v>844</v>
      </c>
      <c r="C5151" s="173" t="s">
        <v>814</v>
      </c>
      <c r="D5151" s="173" t="s">
        <v>30</v>
      </c>
      <c r="E5151" s="171">
        <v>0.02</v>
      </c>
      <c r="F5151" s="171">
        <v>28.83</v>
      </c>
      <c r="G5151" s="171" t="s">
        <v>10451</v>
      </c>
    </row>
    <row r="5152" spans="1:7">
      <c r="A5152" s="171">
        <v>38393</v>
      </c>
      <c r="B5152" s="172" t="s">
        <v>845</v>
      </c>
      <c r="C5152" s="173" t="s">
        <v>814</v>
      </c>
      <c r="D5152" s="173" t="s">
        <v>30</v>
      </c>
      <c r="E5152" s="171">
        <v>0.02</v>
      </c>
      <c r="F5152" s="171">
        <v>13</v>
      </c>
      <c r="G5152" s="171" t="s">
        <v>10451</v>
      </c>
    </row>
    <row r="5153" spans="1:7">
      <c r="A5153" s="171">
        <v>38396</v>
      </c>
      <c r="B5153" s="172" t="s">
        <v>846</v>
      </c>
      <c r="C5153" s="173" t="s">
        <v>814</v>
      </c>
      <c r="D5153" s="173" t="s">
        <v>30</v>
      </c>
      <c r="E5153" s="171">
        <v>0</v>
      </c>
      <c r="F5153" s="171">
        <v>359.64</v>
      </c>
      <c r="G5153" s="171" t="s">
        <v>10451</v>
      </c>
    </row>
    <row r="5154" spans="1:7">
      <c r="A5154" s="171">
        <v>38399</v>
      </c>
      <c r="B5154" s="172" t="s">
        <v>847</v>
      </c>
      <c r="C5154" s="173" t="s">
        <v>814</v>
      </c>
      <c r="D5154" s="173" t="s">
        <v>30</v>
      </c>
      <c r="E5154" s="171">
        <v>0</v>
      </c>
      <c r="F5154" s="171">
        <v>139.57</v>
      </c>
      <c r="G5154" s="171" t="s">
        <v>10451</v>
      </c>
    </row>
    <row r="5155" spans="1:7" ht="21">
      <c r="A5155" s="171">
        <v>38413</v>
      </c>
      <c r="B5155" s="172" t="s">
        <v>848</v>
      </c>
      <c r="C5155" s="173" t="s">
        <v>814</v>
      </c>
      <c r="D5155" s="173" t="s">
        <v>30</v>
      </c>
      <c r="E5155" s="171">
        <v>0</v>
      </c>
      <c r="F5155" s="171">
        <v>536.28</v>
      </c>
      <c r="G5155" s="171" t="s">
        <v>10451</v>
      </c>
    </row>
    <row r="5156" spans="1:7">
      <c r="A5156" s="171">
        <v>38476</v>
      </c>
      <c r="B5156" s="172" t="s">
        <v>849</v>
      </c>
      <c r="C5156" s="173" t="s">
        <v>814</v>
      </c>
      <c r="D5156" s="173" t="s">
        <v>30</v>
      </c>
      <c r="E5156" s="171">
        <v>0</v>
      </c>
      <c r="F5156" s="171">
        <v>210.29</v>
      </c>
      <c r="G5156" s="171" t="s">
        <v>10451</v>
      </c>
    </row>
    <row r="5157" spans="1:7">
      <c r="A5157" s="171">
        <v>38477</v>
      </c>
      <c r="B5157" s="172" t="s">
        <v>850</v>
      </c>
      <c r="C5157" s="173" t="s">
        <v>814</v>
      </c>
      <c r="D5157" s="173" t="s">
        <v>30</v>
      </c>
      <c r="E5157" s="171">
        <v>0</v>
      </c>
      <c r="F5157" s="171">
        <v>595.54999999999995</v>
      </c>
      <c r="G5157" s="171" t="s">
        <v>10451</v>
      </c>
    </row>
    <row r="5158" spans="1:7">
      <c r="A5158" s="374"/>
      <c r="B5158" s="374"/>
      <c r="C5158" s="374"/>
      <c r="D5158" s="374"/>
      <c r="E5158" s="374"/>
      <c r="F5158" s="374"/>
      <c r="G5158" s="374"/>
    </row>
    <row r="5159" spans="1:7" ht="21">
      <c r="A5159" s="219" t="s">
        <v>284</v>
      </c>
      <c r="B5159" s="220" t="s">
        <v>285</v>
      </c>
      <c r="C5159" s="221" t="s">
        <v>57</v>
      </c>
      <c r="D5159" s="221" t="s">
        <v>30</v>
      </c>
      <c r="E5159" s="222">
        <v>2</v>
      </c>
      <c r="F5159" s="222">
        <v>12.62</v>
      </c>
      <c r="G5159" s="222">
        <v>13.17</v>
      </c>
    </row>
    <row r="5160" spans="1:7">
      <c r="A5160" s="171">
        <v>10</v>
      </c>
      <c r="B5160" s="172" t="s">
        <v>816</v>
      </c>
      <c r="C5160" s="173" t="s">
        <v>814</v>
      </c>
      <c r="D5160" s="173" t="s">
        <v>30</v>
      </c>
      <c r="E5160" s="171">
        <v>0.01</v>
      </c>
      <c r="F5160" s="171">
        <v>9.4499999999999993</v>
      </c>
      <c r="G5160" s="171" t="s">
        <v>10451</v>
      </c>
    </row>
    <row r="5161" spans="1:7" ht="21">
      <c r="A5161" s="171">
        <v>11359</v>
      </c>
      <c r="B5161" s="172" t="s">
        <v>818</v>
      </c>
      <c r="C5161" s="173" t="s">
        <v>814</v>
      </c>
      <c r="D5161" s="173" t="s">
        <v>30</v>
      </c>
      <c r="E5161" s="171">
        <v>0</v>
      </c>
      <c r="F5161" s="171">
        <v>520.16</v>
      </c>
      <c r="G5161" s="171" t="s">
        <v>10451</v>
      </c>
    </row>
    <row r="5162" spans="1:7" ht="21">
      <c r="A5162" s="171">
        <v>11950</v>
      </c>
      <c r="B5162" s="172" t="s">
        <v>993</v>
      </c>
      <c r="C5162" s="173" t="s">
        <v>814</v>
      </c>
      <c r="D5162" s="173" t="s">
        <v>30</v>
      </c>
      <c r="E5162" s="171">
        <v>4</v>
      </c>
      <c r="F5162" s="171">
        <v>0.16</v>
      </c>
      <c r="G5162" s="171" t="s">
        <v>10451</v>
      </c>
    </row>
    <row r="5163" spans="1:7">
      <c r="A5163" s="171">
        <v>12815</v>
      </c>
      <c r="B5163" s="172" t="s">
        <v>821</v>
      </c>
      <c r="C5163" s="173" t="s">
        <v>814</v>
      </c>
      <c r="D5163" s="173" t="s">
        <v>30</v>
      </c>
      <c r="E5163" s="171">
        <v>0.02</v>
      </c>
      <c r="F5163" s="171">
        <v>7.33</v>
      </c>
      <c r="G5163" s="171" t="s">
        <v>10451</v>
      </c>
    </row>
    <row r="5164" spans="1:7">
      <c r="A5164" s="171">
        <v>12892</v>
      </c>
      <c r="B5164" s="172" t="s">
        <v>822</v>
      </c>
      <c r="C5164" s="173" t="s">
        <v>814</v>
      </c>
      <c r="D5164" s="173" t="s">
        <v>823</v>
      </c>
      <c r="E5164" s="171">
        <v>0.02</v>
      </c>
      <c r="F5164" s="171">
        <v>10.8</v>
      </c>
      <c r="G5164" s="171" t="s">
        <v>10451</v>
      </c>
    </row>
    <row r="5165" spans="1:7">
      <c r="A5165" s="171">
        <v>12893</v>
      </c>
      <c r="B5165" s="172" t="s">
        <v>824</v>
      </c>
      <c r="C5165" s="173" t="s">
        <v>814</v>
      </c>
      <c r="D5165" s="173" t="s">
        <v>823</v>
      </c>
      <c r="E5165" s="171">
        <v>0</v>
      </c>
      <c r="F5165" s="171">
        <v>57.6</v>
      </c>
      <c r="G5165" s="171" t="s">
        <v>10451</v>
      </c>
    </row>
    <row r="5166" spans="1:7">
      <c r="A5166" s="171">
        <v>2436</v>
      </c>
      <c r="B5166" s="172" t="s">
        <v>936</v>
      </c>
      <c r="C5166" s="173" t="s">
        <v>820</v>
      </c>
      <c r="D5166" s="173" t="s">
        <v>336</v>
      </c>
      <c r="E5166" s="171">
        <v>0.9</v>
      </c>
      <c r="F5166" s="171" t="s">
        <v>10451</v>
      </c>
      <c r="G5166" s="171">
        <v>16.72</v>
      </c>
    </row>
    <row r="5167" spans="1:7">
      <c r="A5167" s="171">
        <v>247</v>
      </c>
      <c r="B5167" s="172" t="s">
        <v>937</v>
      </c>
      <c r="C5167" s="173" t="s">
        <v>820</v>
      </c>
      <c r="D5167" s="173" t="s">
        <v>336</v>
      </c>
      <c r="E5167" s="171">
        <v>0.9</v>
      </c>
      <c r="F5167" s="171" t="s">
        <v>10451</v>
      </c>
      <c r="G5167" s="171">
        <v>12.56</v>
      </c>
    </row>
    <row r="5168" spans="1:7" ht="21">
      <c r="A5168" s="171">
        <v>2574</v>
      </c>
      <c r="B5168" s="172" t="s">
        <v>997</v>
      </c>
      <c r="C5168" s="173" t="s">
        <v>814</v>
      </c>
      <c r="D5168" s="173" t="s">
        <v>30</v>
      </c>
      <c r="E5168" s="171">
        <v>2</v>
      </c>
      <c r="F5168" s="171">
        <v>7.98</v>
      </c>
      <c r="G5168" s="171" t="s">
        <v>10451</v>
      </c>
    </row>
    <row r="5169" spans="1:7">
      <c r="A5169" s="171">
        <v>25966</v>
      </c>
      <c r="B5169" s="172" t="s">
        <v>827</v>
      </c>
      <c r="C5169" s="173" t="s">
        <v>814</v>
      </c>
      <c r="D5169" s="173" t="s">
        <v>828</v>
      </c>
      <c r="E5169" s="171">
        <v>0</v>
      </c>
      <c r="F5169" s="171">
        <v>13.84</v>
      </c>
      <c r="G5169" s="171" t="s">
        <v>10451</v>
      </c>
    </row>
    <row r="5170" spans="1:7">
      <c r="A5170" s="171">
        <v>2711</v>
      </c>
      <c r="B5170" s="172" t="s">
        <v>831</v>
      </c>
      <c r="C5170" s="173" t="s">
        <v>814</v>
      </c>
      <c r="D5170" s="173" t="s">
        <v>30</v>
      </c>
      <c r="E5170" s="171">
        <v>0</v>
      </c>
      <c r="F5170" s="171">
        <v>112.95</v>
      </c>
      <c r="G5170" s="171" t="s">
        <v>10451</v>
      </c>
    </row>
    <row r="5171" spans="1:7">
      <c r="A5171" s="171">
        <v>36144</v>
      </c>
      <c r="B5171" s="172" t="s">
        <v>832</v>
      </c>
      <c r="C5171" s="173" t="s">
        <v>814</v>
      </c>
      <c r="D5171" s="173" t="s">
        <v>30</v>
      </c>
      <c r="E5171" s="171">
        <v>0.19</v>
      </c>
      <c r="F5171" s="171">
        <v>1.34</v>
      </c>
      <c r="G5171" s="171" t="s">
        <v>10451</v>
      </c>
    </row>
    <row r="5172" spans="1:7">
      <c r="A5172" s="171">
        <v>36146</v>
      </c>
      <c r="B5172" s="172" t="s">
        <v>833</v>
      </c>
      <c r="C5172" s="173" t="s">
        <v>814</v>
      </c>
      <c r="D5172" s="173" t="s">
        <v>30</v>
      </c>
      <c r="E5172" s="171">
        <v>0</v>
      </c>
      <c r="F5172" s="171">
        <v>204</v>
      </c>
      <c r="G5172" s="171" t="s">
        <v>10451</v>
      </c>
    </row>
    <row r="5173" spans="1:7" ht="21">
      <c r="A5173" s="171">
        <v>36149</v>
      </c>
      <c r="B5173" s="172" t="s">
        <v>834</v>
      </c>
      <c r="C5173" s="173" t="s">
        <v>814</v>
      </c>
      <c r="D5173" s="173" t="s">
        <v>30</v>
      </c>
      <c r="E5173" s="171">
        <v>0</v>
      </c>
      <c r="F5173" s="171">
        <v>141</v>
      </c>
      <c r="G5173" s="171" t="s">
        <v>10451</v>
      </c>
    </row>
    <row r="5174" spans="1:7">
      <c r="A5174" s="171">
        <v>36150</v>
      </c>
      <c r="B5174" s="172" t="s">
        <v>835</v>
      </c>
      <c r="C5174" s="173" t="s">
        <v>814</v>
      </c>
      <c r="D5174" s="173" t="s">
        <v>30</v>
      </c>
      <c r="E5174" s="171">
        <v>0</v>
      </c>
      <c r="F5174" s="171">
        <v>35.64</v>
      </c>
      <c r="G5174" s="171" t="s">
        <v>10451</v>
      </c>
    </row>
    <row r="5175" spans="1:7" ht="21">
      <c r="A5175" s="171">
        <v>36153</v>
      </c>
      <c r="B5175" s="172" t="s">
        <v>836</v>
      </c>
      <c r="C5175" s="173" t="s">
        <v>814</v>
      </c>
      <c r="D5175" s="173" t="s">
        <v>30</v>
      </c>
      <c r="E5175" s="171">
        <v>0</v>
      </c>
      <c r="F5175" s="171">
        <v>160.5</v>
      </c>
      <c r="G5175" s="171" t="s">
        <v>10451</v>
      </c>
    </row>
    <row r="5176" spans="1:7">
      <c r="A5176" s="171">
        <v>37370</v>
      </c>
      <c r="B5176" s="172" t="s">
        <v>838</v>
      </c>
      <c r="C5176" s="173" t="s">
        <v>814</v>
      </c>
      <c r="D5176" s="173" t="s">
        <v>336</v>
      </c>
      <c r="E5176" s="171">
        <v>1.75</v>
      </c>
      <c r="F5176" s="171">
        <v>2.48</v>
      </c>
      <c r="G5176" s="171" t="s">
        <v>10451</v>
      </c>
    </row>
    <row r="5177" spans="1:7">
      <c r="A5177" s="171">
        <v>37371</v>
      </c>
      <c r="B5177" s="172" t="s">
        <v>839</v>
      </c>
      <c r="C5177" s="173" t="s">
        <v>814</v>
      </c>
      <c r="D5177" s="173" t="s">
        <v>336</v>
      </c>
      <c r="E5177" s="171">
        <v>1.75</v>
      </c>
      <c r="F5177" s="171">
        <v>0.55000000000000004</v>
      </c>
      <c r="G5177" s="171" t="s">
        <v>10451</v>
      </c>
    </row>
    <row r="5178" spans="1:7">
      <c r="A5178" s="171">
        <v>37372</v>
      </c>
      <c r="B5178" s="172" t="s">
        <v>840</v>
      </c>
      <c r="C5178" s="173" t="s">
        <v>814</v>
      </c>
      <c r="D5178" s="173" t="s">
        <v>336</v>
      </c>
      <c r="E5178" s="171">
        <v>1.75</v>
      </c>
      <c r="F5178" s="171">
        <v>0.37</v>
      </c>
      <c r="G5178" s="171" t="s">
        <v>10451</v>
      </c>
    </row>
    <row r="5179" spans="1:7">
      <c r="A5179" s="171">
        <v>37373</v>
      </c>
      <c r="B5179" s="172" t="s">
        <v>841</v>
      </c>
      <c r="C5179" s="173" t="s">
        <v>814</v>
      </c>
      <c r="D5179" s="173" t="s">
        <v>336</v>
      </c>
      <c r="E5179" s="171">
        <v>1.75</v>
      </c>
      <c r="F5179" s="171">
        <v>0.02</v>
      </c>
      <c r="G5179" s="171" t="s">
        <v>10451</v>
      </c>
    </row>
    <row r="5180" spans="1:7">
      <c r="A5180" s="171">
        <v>38382</v>
      </c>
      <c r="B5180" s="172" t="s">
        <v>843</v>
      </c>
      <c r="C5180" s="173" t="s">
        <v>814</v>
      </c>
      <c r="D5180" s="173" t="s">
        <v>30</v>
      </c>
      <c r="E5180" s="171">
        <v>0</v>
      </c>
      <c r="F5180" s="171">
        <v>9.56</v>
      </c>
      <c r="G5180" s="171" t="s">
        <v>10451</v>
      </c>
    </row>
    <row r="5181" spans="1:7">
      <c r="A5181" s="171">
        <v>38390</v>
      </c>
      <c r="B5181" s="172" t="s">
        <v>844</v>
      </c>
      <c r="C5181" s="173" t="s">
        <v>814</v>
      </c>
      <c r="D5181" s="173" t="s">
        <v>30</v>
      </c>
      <c r="E5181" s="171">
        <v>0</v>
      </c>
      <c r="F5181" s="171">
        <v>28.83</v>
      </c>
      <c r="G5181" s="171" t="s">
        <v>10451</v>
      </c>
    </row>
    <row r="5182" spans="1:7">
      <c r="A5182" s="171">
        <v>38393</v>
      </c>
      <c r="B5182" s="172" t="s">
        <v>845</v>
      </c>
      <c r="C5182" s="173" t="s">
        <v>814</v>
      </c>
      <c r="D5182" s="173" t="s">
        <v>30</v>
      </c>
      <c r="E5182" s="171">
        <v>0</v>
      </c>
      <c r="F5182" s="171">
        <v>13</v>
      </c>
      <c r="G5182" s="171" t="s">
        <v>10451</v>
      </c>
    </row>
    <row r="5183" spans="1:7">
      <c r="A5183" s="171">
        <v>38396</v>
      </c>
      <c r="B5183" s="172" t="s">
        <v>846</v>
      </c>
      <c r="C5183" s="173" t="s">
        <v>814</v>
      </c>
      <c r="D5183" s="173" t="s">
        <v>30</v>
      </c>
      <c r="E5183" s="171">
        <v>0</v>
      </c>
      <c r="F5183" s="171">
        <v>359.64</v>
      </c>
      <c r="G5183" s="171" t="s">
        <v>10451</v>
      </c>
    </row>
    <row r="5184" spans="1:7">
      <c r="A5184" s="171">
        <v>38399</v>
      </c>
      <c r="B5184" s="172" t="s">
        <v>847</v>
      </c>
      <c r="C5184" s="173" t="s">
        <v>814</v>
      </c>
      <c r="D5184" s="173" t="s">
        <v>30</v>
      </c>
      <c r="E5184" s="171">
        <v>0</v>
      </c>
      <c r="F5184" s="171">
        <v>139.57</v>
      </c>
      <c r="G5184" s="171" t="s">
        <v>10451</v>
      </c>
    </row>
    <row r="5185" spans="1:7" ht="21">
      <c r="A5185" s="171">
        <v>38413</v>
      </c>
      <c r="B5185" s="172" t="s">
        <v>848</v>
      </c>
      <c r="C5185" s="173" t="s">
        <v>814</v>
      </c>
      <c r="D5185" s="173" t="s">
        <v>30</v>
      </c>
      <c r="E5185" s="171">
        <v>0</v>
      </c>
      <c r="F5185" s="171">
        <v>536.28</v>
      </c>
      <c r="G5185" s="171" t="s">
        <v>10451</v>
      </c>
    </row>
    <row r="5186" spans="1:7">
      <c r="A5186" s="171">
        <v>38476</v>
      </c>
      <c r="B5186" s="172" t="s">
        <v>849</v>
      </c>
      <c r="C5186" s="173" t="s">
        <v>814</v>
      </c>
      <c r="D5186" s="173" t="s">
        <v>30</v>
      </c>
      <c r="E5186" s="171">
        <v>0</v>
      </c>
      <c r="F5186" s="171">
        <v>210.29</v>
      </c>
      <c r="G5186" s="171" t="s">
        <v>10451</v>
      </c>
    </row>
    <row r="5187" spans="1:7">
      <c r="A5187" s="171">
        <v>38477</v>
      </c>
      <c r="B5187" s="172" t="s">
        <v>850</v>
      </c>
      <c r="C5187" s="173" t="s">
        <v>814</v>
      </c>
      <c r="D5187" s="173" t="s">
        <v>30</v>
      </c>
      <c r="E5187" s="171">
        <v>0</v>
      </c>
      <c r="F5187" s="171">
        <v>595.54999999999995</v>
      </c>
      <c r="G5187" s="171" t="s">
        <v>10451</v>
      </c>
    </row>
    <row r="5188" spans="1:7">
      <c r="A5188" s="374"/>
      <c r="B5188" s="374"/>
      <c r="C5188" s="374"/>
      <c r="D5188" s="374"/>
      <c r="E5188" s="374"/>
      <c r="F5188" s="374"/>
      <c r="G5188" s="374"/>
    </row>
    <row r="5189" spans="1:7" ht="21">
      <c r="A5189" s="219" t="s">
        <v>287</v>
      </c>
      <c r="B5189" s="220" t="s">
        <v>288</v>
      </c>
      <c r="C5189" s="221" t="s">
        <v>57</v>
      </c>
      <c r="D5189" s="221" t="s">
        <v>30</v>
      </c>
      <c r="E5189" s="222">
        <v>14</v>
      </c>
      <c r="F5189" s="222">
        <v>10.32</v>
      </c>
      <c r="G5189" s="222">
        <v>4.3099999999999996</v>
      </c>
    </row>
    <row r="5190" spans="1:7">
      <c r="A5190" s="171">
        <v>10</v>
      </c>
      <c r="B5190" s="172" t="s">
        <v>816</v>
      </c>
      <c r="C5190" s="173" t="s">
        <v>814</v>
      </c>
      <c r="D5190" s="173" t="s">
        <v>30</v>
      </c>
      <c r="E5190" s="171">
        <v>0.03</v>
      </c>
      <c r="F5190" s="171">
        <v>9.4499999999999993</v>
      </c>
      <c r="G5190" s="171" t="s">
        <v>10451</v>
      </c>
    </row>
    <row r="5191" spans="1:7" ht="21">
      <c r="A5191" s="171">
        <v>11359</v>
      </c>
      <c r="B5191" s="172" t="s">
        <v>818</v>
      </c>
      <c r="C5191" s="173" t="s">
        <v>814</v>
      </c>
      <c r="D5191" s="173" t="s">
        <v>30</v>
      </c>
      <c r="E5191" s="171">
        <v>0</v>
      </c>
      <c r="F5191" s="171">
        <v>520.16</v>
      </c>
      <c r="G5191" s="171" t="s">
        <v>10451</v>
      </c>
    </row>
    <row r="5192" spans="1:7">
      <c r="A5192" s="171">
        <v>12815</v>
      </c>
      <c r="B5192" s="172" t="s">
        <v>821</v>
      </c>
      <c r="C5192" s="173" t="s">
        <v>814</v>
      </c>
      <c r="D5192" s="173" t="s">
        <v>30</v>
      </c>
      <c r="E5192" s="171">
        <v>0.03</v>
      </c>
      <c r="F5192" s="171">
        <v>7.33</v>
      </c>
      <c r="G5192" s="171" t="s">
        <v>10451</v>
      </c>
    </row>
    <row r="5193" spans="1:7">
      <c r="A5193" s="171">
        <v>12892</v>
      </c>
      <c r="B5193" s="172" t="s">
        <v>822</v>
      </c>
      <c r="C5193" s="173" t="s">
        <v>814</v>
      </c>
      <c r="D5193" s="173" t="s">
        <v>823</v>
      </c>
      <c r="E5193" s="171">
        <v>0.05</v>
      </c>
      <c r="F5193" s="171">
        <v>10.8</v>
      </c>
      <c r="G5193" s="171" t="s">
        <v>10451</v>
      </c>
    </row>
    <row r="5194" spans="1:7">
      <c r="A5194" s="171">
        <v>12893</v>
      </c>
      <c r="B5194" s="172" t="s">
        <v>824</v>
      </c>
      <c r="C5194" s="173" t="s">
        <v>814</v>
      </c>
      <c r="D5194" s="173" t="s">
        <v>823</v>
      </c>
      <c r="E5194" s="171">
        <v>0.01</v>
      </c>
      <c r="F5194" s="171">
        <v>57.6</v>
      </c>
      <c r="G5194" s="171" t="s">
        <v>10451</v>
      </c>
    </row>
    <row r="5195" spans="1:7">
      <c r="A5195" s="171">
        <v>2436</v>
      </c>
      <c r="B5195" s="172" t="s">
        <v>936</v>
      </c>
      <c r="C5195" s="173" t="s">
        <v>820</v>
      </c>
      <c r="D5195" s="173" t="s">
        <v>336</v>
      </c>
      <c r="E5195" s="171">
        <v>3.61</v>
      </c>
      <c r="F5195" s="171" t="s">
        <v>10451</v>
      </c>
      <c r="G5195" s="171">
        <v>16.72</v>
      </c>
    </row>
    <row r="5196" spans="1:7" ht="21">
      <c r="A5196" s="171">
        <v>2593</v>
      </c>
      <c r="B5196" s="172" t="s">
        <v>998</v>
      </c>
      <c r="C5196" s="173" t="s">
        <v>814</v>
      </c>
      <c r="D5196" s="173" t="s">
        <v>30</v>
      </c>
      <c r="E5196" s="171">
        <v>14</v>
      </c>
      <c r="F5196" s="171">
        <v>6.92</v>
      </c>
      <c r="G5196" s="171" t="s">
        <v>10451</v>
      </c>
    </row>
    <row r="5197" spans="1:7">
      <c r="A5197" s="171">
        <v>25966</v>
      </c>
      <c r="B5197" s="172" t="s">
        <v>827</v>
      </c>
      <c r="C5197" s="173" t="s">
        <v>814</v>
      </c>
      <c r="D5197" s="173" t="s">
        <v>828</v>
      </c>
      <c r="E5197" s="171">
        <v>0.01</v>
      </c>
      <c r="F5197" s="171">
        <v>13.84</v>
      </c>
      <c r="G5197" s="171" t="s">
        <v>10451</v>
      </c>
    </row>
    <row r="5198" spans="1:7">
      <c r="A5198" s="171">
        <v>2711</v>
      </c>
      <c r="B5198" s="172" t="s">
        <v>831</v>
      </c>
      <c r="C5198" s="173" t="s">
        <v>814</v>
      </c>
      <c r="D5198" s="173" t="s">
        <v>30</v>
      </c>
      <c r="E5198" s="171">
        <v>0</v>
      </c>
      <c r="F5198" s="171">
        <v>112.95</v>
      </c>
      <c r="G5198" s="171" t="s">
        <v>10451</v>
      </c>
    </row>
    <row r="5199" spans="1:7">
      <c r="A5199" s="171">
        <v>36144</v>
      </c>
      <c r="B5199" s="172" t="s">
        <v>832</v>
      </c>
      <c r="C5199" s="173" t="s">
        <v>814</v>
      </c>
      <c r="D5199" s="173" t="s">
        <v>30</v>
      </c>
      <c r="E5199" s="171">
        <v>0.39</v>
      </c>
      <c r="F5199" s="171">
        <v>1.34</v>
      </c>
      <c r="G5199" s="171" t="s">
        <v>10451</v>
      </c>
    </row>
    <row r="5200" spans="1:7">
      <c r="A5200" s="171">
        <v>36146</v>
      </c>
      <c r="B5200" s="172" t="s">
        <v>833</v>
      </c>
      <c r="C5200" s="173" t="s">
        <v>814</v>
      </c>
      <c r="D5200" s="173" t="s">
        <v>30</v>
      </c>
      <c r="E5200" s="171">
        <v>0</v>
      </c>
      <c r="F5200" s="171">
        <v>204</v>
      </c>
      <c r="G5200" s="171" t="s">
        <v>10451</v>
      </c>
    </row>
    <row r="5201" spans="1:7" ht="21">
      <c r="A5201" s="171">
        <v>36149</v>
      </c>
      <c r="B5201" s="172" t="s">
        <v>834</v>
      </c>
      <c r="C5201" s="173" t="s">
        <v>814</v>
      </c>
      <c r="D5201" s="173" t="s">
        <v>30</v>
      </c>
      <c r="E5201" s="171">
        <v>0</v>
      </c>
      <c r="F5201" s="171">
        <v>141</v>
      </c>
      <c r="G5201" s="171" t="s">
        <v>10451</v>
      </c>
    </row>
    <row r="5202" spans="1:7">
      <c r="A5202" s="171">
        <v>36150</v>
      </c>
      <c r="B5202" s="172" t="s">
        <v>835</v>
      </c>
      <c r="C5202" s="173" t="s">
        <v>814</v>
      </c>
      <c r="D5202" s="173" t="s">
        <v>30</v>
      </c>
      <c r="E5202" s="171">
        <v>0.01</v>
      </c>
      <c r="F5202" s="171">
        <v>35.64</v>
      </c>
      <c r="G5202" s="171" t="s">
        <v>10451</v>
      </c>
    </row>
    <row r="5203" spans="1:7" ht="21">
      <c r="A5203" s="171">
        <v>36153</v>
      </c>
      <c r="B5203" s="172" t="s">
        <v>836</v>
      </c>
      <c r="C5203" s="173" t="s">
        <v>814</v>
      </c>
      <c r="D5203" s="173" t="s">
        <v>30</v>
      </c>
      <c r="E5203" s="171">
        <v>0</v>
      </c>
      <c r="F5203" s="171">
        <v>160.5</v>
      </c>
      <c r="G5203" s="171" t="s">
        <v>10451</v>
      </c>
    </row>
    <row r="5204" spans="1:7">
      <c r="A5204" s="171">
        <v>37370</v>
      </c>
      <c r="B5204" s="172" t="s">
        <v>838</v>
      </c>
      <c r="C5204" s="173" t="s">
        <v>814</v>
      </c>
      <c r="D5204" s="173" t="s">
        <v>336</v>
      </c>
      <c r="E5204" s="171">
        <v>3.5</v>
      </c>
      <c r="F5204" s="171">
        <v>2.48</v>
      </c>
      <c r="G5204" s="171" t="s">
        <v>10451</v>
      </c>
    </row>
    <row r="5205" spans="1:7">
      <c r="A5205" s="171">
        <v>37371</v>
      </c>
      <c r="B5205" s="172" t="s">
        <v>839</v>
      </c>
      <c r="C5205" s="173" t="s">
        <v>814</v>
      </c>
      <c r="D5205" s="173" t="s">
        <v>336</v>
      </c>
      <c r="E5205" s="171">
        <v>3.5</v>
      </c>
      <c r="F5205" s="171">
        <v>0.55000000000000004</v>
      </c>
      <c r="G5205" s="171" t="s">
        <v>10451</v>
      </c>
    </row>
    <row r="5206" spans="1:7">
      <c r="A5206" s="171">
        <v>37372</v>
      </c>
      <c r="B5206" s="172" t="s">
        <v>840</v>
      </c>
      <c r="C5206" s="173" t="s">
        <v>814</v>
      </c>
      <c r="D5206" s="173" t="s">
        <v>336</v>
      </c>
      <c r="E5206" s="171">
        <v>3.5</v>
      </c>
      <c r="F5206" s="171">
        <v>0.37</v>
      </c>
      <c r="G5206" s="171" t="s">
        <v>10451</v>
      </c>
    </row>
    <row r="5207" spans="1:7">
      <c r="A5207" s="171">
        <v>37373</v>
      </c>
      <c r="B5207" s="172" t="s">
        <v>841</v>
      </c>
      <c r="C5207" s="173" t="s">
        <v>814</v>
      </c>
      <c r="D5207" s="173" t="s">
        <v>336</v>
      </c>
      <c r="E5207" s="171">
        <v>3.5</v>
      </c>
      <c r="F5207" s="171">
        <v>0.02</v>
      </c>
      <c r="G5207" s="171" t="s">
        <v>10451</v>
      </c>
    </row>
    <row r="5208" spans="1:7">
      <c r="A5208" s="171">
        <v>38382</v>
      </c>
      <c r="B5208" s="172" t="s">
        <v>843</v>
      </c>
      <c r="C5208" s="173" t="s">
        <v>814</v>
      </c>
      <c r="D5208" s="173" t="s">
        <v>30</v>
      </c>
      <c r="E5208" s="171">
        <v>0.01</v>
      </c>
      <c r="F5208" s="171">
        <v>9.56</v>
      </c>
      <c r="G5208" s="171" t="s">
        <v>10451</v>
      </c>
    </row>
    <row r="5209" spans="1:7">
      <c r="A5209" s="171">
        <v>38390</v>
      </c>
      <c r="B5209" s="172" t="s">
        <v>844</v>
      </c>
      <c r="C5209" s="173" t="s">
        <v>814</v>
      </c>
      <c r="D5209" s="173" t="s">
        <v>30</v>
      </c>
      <c r="E5209" s="171">
        <v>0.01</v>
      </c>
      <c r="F5209" s="171">
        <v>28.83</v>
      </c>
      <c r="G5209" s="171" t="s">
        <v>10451</v>
      </c>
    </row>
    <row r="5210" spans="1:7">
      <c r="A5210" s="171">
        <v>38393</v>
      </c>
      <c r="B5210" s="172" t="s">
        <v>845</v>
      </c>
      <c r="C5210" s="173" t="s">
        <v>814</v>
      </c>
      <c r="D5210" s="173" t="s">
        <v>30</v>
      </c>
      <c r="E5210" s="171">
        <v>0.01</v>
      </c>
      <c r="F5210" s="171">
        <v>13</v>
      </c>
      <c r="G5210" s="171" t="s">
        <v>10451</v>
      </c>
    </row>
    <row r="5211" spans="1:7">
      <c r="A5211" s="171">
        <v>38396</v>
      </c>
      <c r="B5211" s="172" t="s">
        <v>846</v>
      </c>
      <c r="C5211" s="173" t="s">
        <v>814</v>
      </c>
      <c r="D5211" s="173" t="s">
        <v>30</v>
      </c>
      <c r="E5211" s="171">
        <v>0</v>
      </c>
      <c r="F5211" s="171">
        <v>359.64</v>
      </c>
      <c r="G5211" s="171" t="s">
        <v>10451</v>
      </c>
    </row>
    <row r="5212" spans="1:7">
      <c r="A5212" s="171">
        <v>38399</v>
      </c>
      <c r="B5212" s="172" t="s">
        <v>847</v>
      </c>
      <c r="C5212" s="173" t="s">
        <v>814</v>
      </c>
      <c r="D5212" s="173" t="s">
        <v>30</v>
      </c>
      <c r="E5212" s="171">
        <v>0</v>
      </c>
      <c r="F5212" s="171">
        <v>139.57</v>
      </c>
      <c r="G5212" s="171" t="s">
        <v>10451</v>
      </c>
    </row>
    <row r="5213" spans="1:7" ht="21">
      <c r="A5213" s="171">
        <v>38413</v>
      </c>
      <c r="B5213" s="172" t="s">
        <v>848</v>
      </c>
      <c r="C5213" s="173" t="s">
        <v>814</v>
      </c>
      <c r="D5213" s="173" t="s">
        <v>30</v>
      </c>
      <c r="E5213" s="171">
        <v>0</v>
      </c>
      <c r="F5213" s="171">
        <v>536.28</v>
      </c>
      <c r="G5213" s="171" t="s">
        <v>10451</v>
      </c>
    </row>
    <row r="5214" spans="1:7">
      <c r="A5214" s="171">
        <v>38476</v>
      </c>
      <c r="B5214" s="172" t="s">
        <v>849</v>
      </c>
      <c r="C5214" s="173" t="s">
        <v>814</v>
      </c>
      <c r="D5214" s="173" t="s">
        <v>30</v>
      </c>
      <c r="E5214" s="171">
        <v>0</v>
      </c>
      <c r="F5214" s="171">
        <v>210.29</v>
      </c>
      <c r="G5214" s="171" t="s">
        <v>10451</v>
      </c>
    </row>
    <row r="5215" spans="1:7">
      <c r="A5215" s="171">
        <v>38477</v>
      </c>
      <c r="B5215" s="172" t="s">
        <v>850</v>
      </c>
      <c r="C5215" s="173" t="s">
        <v>814</v>
      </c>
      <c r="D5215" s="173" t="s">
        <v>30</v>
      </c>
      <c r="E5215" s="171">
        <v>0</v>
      </c>
      <c r="F5215" s="171">
        <v>595.54999999999995</v>
      </c>
      <c r="G5215" s="171" t="s">
        <v>10451</v>
      </c>
    </row>
    <row r="5216" spans="1:7">
      <c r="A5216" s="171">
        <v>39175</v>
      </c>
      <c r="B5216" s="172" t="s">
        <v>999</v>
      </c>
      <c r="C5216" s="173" t="s">
        <v>814</v>
      </c>
      <c r="D5216" s="173" t="s">
        <v>30</v>
      </c>
      <c r="E5216" s="171">
        <v>28</v>
      </c>
      <c r="F5216" s="171">
        <v>0.71</v>
      </c>
      <c r="G5216" s="171" t="s">
        <v>10451</v>
      </c>
    </row>
    <row r="5217" spans="1:7">
      <c r="A5217" s="171">
        <v>39209</v>
      </c>
      <c r="B5217" s="172" t="s">
        <v>1000</v>
      </c>
      <c r="C5217" s="173" t="s">
        <v>814</v>
      </c>
      <c r="D5217" s="173" t="s">
        <v>30</v>
      </c>
      <c r="E5217" s="171">
        <v>28</v>
      </c>
      <c r="F5217" s="171">
        <v>0.37</v>
      </c>
      <c r="G5217" s="171" t="s">
        <v>10451</v>
      </c>
    </row>
    <row r="5218" spans="1:7">
      <c r="A5218" s="374"/>
      <c r="B5218" s="374"/>
      <c r="C5218" s="374"/>
      <c r="D5218" s="374"/>
      <c r="E5218" s="374"/>
      <c r="F5218" s="374"/>
      <c r="G5218" s="374"/>
    </row>
    <row r="5219" spans="1:7" ht="21">
      <c r="A5219" s="219" t="s">
        <v>290</v>
      </c>
      <c r="B5219" s="220" t="s">
        <v>291</v>
      </c>
      <c r="C5219" s="221" t="s">
        <v>57</v>
      </c>
      <c r="D5219" s="221" t="s">
        <v>30</v>
      </c>
      <c r="E5219" s="222">
        <v>46</v>
      </c>
      <c r="F5219" s="222">
        <v>10.32</v>
      </c>
      <c r="G5219" s="222">
        <v>4.3099999999999996</v>
      </c>
    </row>
    <row r="5220" spans="1:7">
      <c r="A5220" s="171">
        <v>10</v>
      </c>
      <c r="B5220" s="172" t="s">
        <v>816</v>
      </c>
      <c r="C5220" s="173" t="s">
        <v>814</v>
      </c>
      <c r="D5220" s="173" t="s">
        <v>30</v>
      </c>
      <c r="E5220" s="171">
        <v>0.09</v>
      </c>
      <c r="F5220" s="171">
        <v>9.4499999999999993</v>
      </c>
      <c r="G5220" s="171" t="s">
        <v>10451</v>
      </c>
    </row>
    <row r="5221" spans="1:7" ht="21">
      <c r="A5221" s="171">
        <v>11359</v>
      </c>
      <c r="B5221" s="172" t="s">
        <v>818</v>
      </c>
      <c r="C5221" s="173" t="s">
        <v>814</v>
      </c>
      <c r="D5221" s="173" t="s">
        <v>30</v>
      </c>
      <c r="E5221" s="171">
        <v>0</v>
      </c>
      <c r="F5221" s="171">
        <v>520.16</v>
      </c>
      <c r="G5221" s="171" t="s">
        <v>10451</v>
      </c>
    </row>
    <row r="5222" spans="1:7">
      <c r="A5222" s="171">
        <v>12815</v>
      </c>
      <c r="B5222" s="172" t="s">
        <v>821</v>
      </c>
      <c r="C5222" s="173" t="s">
        <v>814</v>
      </c>
      <c r="D5222" s="173" t="s">
        <v>30</v>
      </c>
      <c r="E5222" s="171">
        <v>0.1</v>
      </c>
      <c r="F5222" s="171">
        <v>7.33</v>
      </c>
      <c r="G5222" s="171" t="s">
        <v>10451</v>
      </c>
    </row>
    <row r="5223" spans="1:7">
      <c r="A5223" s="171">
        <v>12892</v>
      </c>
      <c r="B5223" s="172" t="s">
        <v>822</v>
      </c>
      <c r="C5223" s="173" t="s">
        <v>814</v>
      </c>
      <c r="D5223" s="173" t="s">
        <v>823</v>
      </c>
      <c r="E5223" s="171">
        <v>0.16</v>
      </c>
      <c r="F5223" s="171">
        <v>10.8</v>
      </c>
      <c r="G5223" s="171" t="s">
        <v>10451</v>
      </c>
    </row>
    <row r="5224" spans="1:7">
      <c r="A5224" s="171">
        <v>12893</v>
      </c>
      <c r="B5224" s="172" t="s">
        <v>824</v>
      </c>
      <c r="C5224" s="173" t="s">
        <v>814</v>
      </c>
      <c r="D5224" s="173" t="s">
        <v>823</v>
      </c>
      <c r="E5224" s="171">
        <v>0.02</v>
      </c>
      <c r="F5224" s="171">
        <v>57.6</v>
      </c>
      <c r="G5224" s="171" t="s">
        <v>10451</v>
      </c>
    </row>
    <row r="5225" spans="1:7">
      <c r="A5225" s="171">
        <v>2436</v>
      </c>
      <c r="B5225" s="172" t="s">
        <v>936</v>
      </c>
      <c r="C5225" s="173" t="s">
        <v>820</v>
      </c>
      <c r="D5225" s="173" t="s">
        <v>336</v>
      </c>
      <c r="E5225" s="171">
        <v>11.85</v>
      </c>
      <c r="F5225" s="171" t="s">
        <v>10451</v>
      </c>
      <c r="G5225" s="171">
        <v>16.72</v>
      </c>
    </row>
    <row r="5226" spans="1:7" ht="21">
      <c r="A5226" s="171">
        <v>2593</v>
      </c>
      <c r="B5226" s="172" t="s">
        <v>998</v>
      </c>
      <c r="C5226" s="173" t="s">
        <v>814</v>
      </c>
      <c r="D5226" s="173" t="s">
        <v>30</v>
      </c>
      <c r="E5226" s="171">
        <v>46</v>
      </c>
      <c r="F5226" s="171">
        <v>6.92</v>
      </c>
      <c r="G5226" s="171" t="s">
        <v>10451</v>
      </c>
    </row>
    <row r="5227" spans="1:7">
      <c r="A5227" s="171">
        <v>25966</v>
      </c>
      <c r="B5227" s="172" t="s">
        <v>827</v>
      </c>
      <c r="C5227" s="173" t="s">
        <v>814</v>
      </c>
      <c r="D5227" s="173" t="s">
        <v>828</v>
      </c>
      <c r="E5227" s="171">
        <v>0.02</v>
      </c>
      <c r="F5227" s="171">
        <v>13.84</v>
      </c>
      <c r="G5227" s="171" t="s">
        <v>10451</v>
      </c>
    </row>
    <row r="5228" spans="1:7">
      <c r="A5228" s="171">
        <v>2711</v>
      </c>
      <c r="B5228" s="172" t="s">
        <v>831</v>
      </c>
      <c r="C5228" s="173" t="s">
        <v>814</v>
      </c>
      <c r="D5228" s="173" t="s">
        <v>30</v>
      </c>
      <c r="E5228" s="171">
        <v>0.01</v>
      </c>
      <c r="F5228" s="171">
        <v>112.95</v>
      </c>
      <c r="G5228" s="171" t="s">
        <v>10451</v>
      </c>
    </row>
    <row r="5229" spans="1:7">
      <c r="A5229" s="171">
        <v>36144</v>
      </c>
      <c r="B5229" s="172" t="s">
        <v>832</v>
      </c>
      <c r="C5229" s="173" t="s">
        <v>814</v>
      </c>
      <c r="D5229" s="173" t="s">
        <v>30</v>
      </c>
      <c r="E5229" s="171">
        <v>1.28</v>
      </c>
      <c r="F5229" s="171">
        <v>1.34</v>
      </c>
      <c r="G5229" s="171" t="s">
        <v>10451</v>
      </c>
    </row>
    <row r="5230" spans="1:7">
      <c r="A5230" s="171">
        <v>36146</v>
      </c>
      <c r="B5230" s="172" t="s">
        <v>833</v>
      </c>
      <c r="C5230" s="173" t="s">
        <v>814</v>
      </c>
      <c r="D5230" s="173" t="s">
        <v>30</v>
      </c>
      <c r="E5230" s="171">
        <v>0.01</v>
      </c>
      <c r="F5230" s="171">
        <v>204</v>
      </c>
      <c r="G5230" s="171" t="s">
        <v>10451</v>
      </c>
    </row>
    <row r="5231" spans="1:7" ht="21">
      <c r="A5231" s="171">
        <v>36149</v>
      </c>
      <c r="B5231" s="172" t="s">
        <v>834</v>
      </c>
      <c r="C5231" s="173" t="s">
        <v>814</v>
      </c>
      <c r="D5231" s="173" t="s">
        <v>30</v>
      </c>
      <c r="E5231" s="171">
        <v>0.01</v>
      </c>
      <c r="F5231" s="171">
        <v>141</v>
      </c>
      <c r="G5231" s="171" t="s">
        <v>10451</v>
      </c>
    </row>
    <row r="5232" spans="1:7">
      <c r="A5232" s="171">
        <v>36150</v>
      </c>
      <c r="B5232" s="172" t="s">
        <v>835</v>
      </c>
      <c r="C5232" s="173" t="s">
        <v>814</v>
      </c>
      <c r="D5232" s="173" t="s">
        <v>30</v>
      </c>
      <c r="E5232" s="171">
        <v>0.03</v>
      </c>
      <c r="F5232" s="171">
        <v>35.64</v>
      </c>
      <c r="G5232" s="171" t="s">
        <v>10451</v>
      </c>
    </row>
    <row r="5233" spans="1:7" ht="21">
      <c r="A5233" s="171">
        <v>36153</v>
      </c>
      <c r="B5233" s="172" t="s">
        <v>836</v>
      </c>
      <c r="C5233" s="173" t="s">
        <v>814</v>
      </c>
      <c r="D5233" s="173" t="s">
        <v>30</v>
      </c>
      <c r="E5233" s="171">
        <v>0.01</v>
      </c>
      <c r="F5233" s="171">
        <v>160.5</v>
      </c>
      <c r="G5233" s="171" t="s">
        <v>10451</v>
      </c>
    </row>
    <row r="5234" spans="1:7">
      <c r="A5234" s="171">
        <v>37370</v>
      </c>
      <c r="B5234" s="172" t="s">
        <v>838</v>
      </c>
      <c r="C5234" s="173" t="s">
        <v>814</v>
      </c>
      <c r="D5234" s="173" t="s">
        <v>336</v>
      </c>
      <c r="E5234" s="171">
        <v>11.5</v>
      </c>
      <c r="F5234" s="171">
        <v>2.48</v>
      </c>
      <c r="G5234" s="171" t="s">
        <v>10451</v>
      </c>
    </row>
    <row r="5235" spans="1:7">
      <c r="A5235" s="171">
        <v>37371</v>
      </c>
      <c r="B5235" s="172" t="s">
        <v>839</v>
      </c>
      <c r="C5235" s="173" t="s">
        <v>814</v>
      </c>
      <c r="D5235" s="173" t="s">
        <v>336</v>
      </c>
      <c r="E5235" s="171">
        <v>11.5</v>
      </c>
      <c r="F5235" s="171">
        <v>0.55000000000000004</v>
      </c>
      <c r="G5235" s="171" t="s">
        <v>10451</v>
      </c>
    </row>
    <row r="5236" spans="1:7">
      <c r="A5236" s="171">
        <v>37372</v>
      </c>
      <c r="B5236" s="172" t="s">
        <v>840</v>
      </c>
      <c r="C5236" s="173" t="s">
        <v>814</v>
      </c>
      <c r="D5236" s="173" t="s">
        <v>336</v>
      </c>
      <c r="E5236" s="171">
        <v>11.5</v>
      </c>
      <c r="F5236" s="171">
        <v>0.37</v>
      </c>
      <c r="G5236" s="171" t="s">
        <v>10451</v>
      </c>
    </row>
    <row r="5237" spans="1:7">
      <c r="A5237" s="171">
        <v>37373</v>
      </c>
      <c r="B5237" s="172" t="s">
        <v>841</v>
      </c>
      <c r="C5237" s="173" t="s">
        <v>814</v>
      </c>
      <c r="D5237" s="173" t="s">
        <v>336</v>
      </c>
      <c r="E5237" s="171">
        <v>11.5</v>
      </c>
      <c r="F5237" s="171">
        <v>0.02</v>
      </c>
      <c r="G5237" s="171" t="s">
        <v>10451</v>
      </c>
    </row>
    <row r="5238" spans="1:7">
      <c r="A5238" s="171">
        <v>38382</v>
      </c>
      <c r="B5238" s="172" t="s">
        <v>843</v>
      </c>
      <c r="C5238" s="173" t="s">
        <v>814</v>
      </c>
      <c r="D5238" s="173" t="s">
        <v>30</v>
      </c>
      <c r="E5238" s="171">
        <v>0.03</v>
      </c>
      <c r="F5238" s="171">
        <v>9.56</v>
      </c>
      <c r="G5238" s="171" t="s">
        <v>10451</v>
      </c>
    </row>
    <row r="5239" spans="1:7">
      <c r="A5239" s="171">
        <v>38390</v>
      </c>
      <c r="B5239" s="172" t="s">
        <v>844</v>
      </c>
      <c r="C5239" s="173" t="s">
        <v>814</v>
      </c>
      <c r="D5239" s="173" t="s">
        <v>30</v>
      </c>
      <c r="E5239" s="171">
        <v>0.02</v>
      </c>
      <c r="F5239" s="171">
        <v>28.83</v>
      </c>
      <c r="G5239" s="171" t="s">
        <v>10451</v>
      </c>
    </row>
    <row r="5240" spans="1:7">
      <c r="A5240" s="171">
        <v>38393</v>
      </c>
      <c r="B5240" s="172" t="s">
        <v>845</v>
      </c>
      <c r="C5240" s="173" t="s">
        <v>814</v>
      </c>
      <c r="D5240" s="173" t="s">
        <v>30</v>
      </c>
      <c r="E5240" s="171">
        <v>0.02</v>
      </c>
      <c r="F5240" s="171">
        <v>13</v>
      </c>
      <c r="G5240" s="171" t="s">
        <v>10451</v>
      </c>
    </row>
    <row r="5241" spans="1:7">
      <c r="A5241" s="171">
        <v>38396</v>
      </c>
      <c r="B5241" s="172" t="s">
        <v>846</v>
      </c>
      <c r="C5241" s="173" t="s">
        <v>814</v>
      </c>
      <c r="D5241" s="173" t="s">
        <v>30</v>
      </c>
      <c r="E5241" s="171">
        <v>0</v>
      </c>
      <c r="F5241" s="171">
        <v>359.64</v>
      </c>
      <c r="G5241" s="171" t="s">
        <v>10451</v>
      </c>
    </row>
    <row r="5242" spans="1:7">
      <c r="A5242" s="171">
        <v>38399</v>
      </c>
      <c r="B5242" s="172" t="s">
        <v>847</v>
      </c>
      <c r="C5242" s="173" t="s">
        <v>814</v>
      </c>
      <c r="D5242" s="173" t="s">
        <v>30</v>
      </c>
      <c r="E5242" s="171">
        <v>0</v>
      </c>
      <c r="F5242" s="171">
        <v>139.57</v>
      </c>
      <c r="G5242" s="171" t="s">
        <v>10451</v>
      </c>
    </row>
    <row r="5243" spans="1:7" ht="21">
      <c r="A5243" s="171">
        <v>38413</v>
      </c>
      <c r="B5243" s="172" t="s">
        <v>848</v>
      </c>
      <c r="C5243" s="173" t="s">
        <v>814</v>
      </c>
      <c r="D5243" s="173" t="s">
        <v>30</v>
      </c>
      <c r="E5243" s="171">
        <v>0</v>
      </c>
      <c r="F5243" s="171">
        <v>536.28</v>
      </c>
      <c r="G5243" s="171" t="s">
        <v>10451</v>
      </c>
    </row>
    <row r="5244" spans="1:7">
      <c r="A5244" s="171">
        <v>38476</v>
      </c>
      <c r="B5244" s="172" t="s">
        <v>849</v>
      </c>
      <c r="C5244" s="173" t="s">
        <v>814</v>
      </c>
      <c r="D5244" s="173" t="s">
        <v>30</v>
      </c>
      <c r="E5244" s="171">
        <v>0</v>
      </c>
      <c r="F5244" s="171">
        <v>210.29</v>
      </c>
      <c r="G5244" s="171" t="s">
        <v>10451</v>
      </c>
    </row>
    <row r="5245" spans="1:7">
      <c r="A5245" s="171">
        <v>38477</v>
      </c>
      <c r="B5245" s="172" t="s">
        <v>850</v>
      </c>
      <c r="C5245" s="173" t="s">
        <v>814</v>
      </c>
      <c r="D5245" s="173" t="s">
        <v>30</v>
      </c>
      <c r="E5245" s="171">
        <v>0</v>
      </c>
      <c r="F5245" s="171">
        <v>595.54999999999995</v>
      </c>
      <c r="G5245" s="171" t="s">
        <v>10451</v>
      </c>
    </row>
    <row r="5246" spans="1:7">
      <c r="A5246" s="171">
        <v>39175</v>
      </c>
      <c r="B5246" s="172" t="s">
        <v>999</v>
      </c>
      <c r="C5246" s="173" t="s">
        <v>814</v>
      </c>
      <c r="D5246" s="173" t="s">
        <v>30</v>
      </c>
      <c r="E5246" s="171">
        <v>92</v>
      </c>
      <c r="F5246" s="171">
        <v>0.71</v>
      </c>
      <c r="G5246" s="171" t="s">
        <v>10451</v>
      </c>
    </row>
    <row r="5247" spans="1:7">
      <c r="A5247" s="171">
        <v>39209</v>
      </c>
      <c r="B5247" s="172" t="s">
        <v>1000</v>
      </c>
      <c r="C5247" s="173" t="s">
        <v>814</v>
      </c>
      <c r="D5247" s="173" t="s">
        <v>30</v>
      </c>
      <c r="E5247" s="171">
        <v>92</v>
      </c>
      <c r="F5247" s="171">
        <v>0.37</v>
      </c>
      <c r="G5247" s="171" t="s">
        <v>10451</v>
      </c>
    </row>
    <row r="5248" spans="1:7">
      <c r="A5248" s="374"/>
      <c r="B5248" s="374"/>
      <c r="C5248" s="374"/>
      <c r="D5248" s="374"/>
      <c r="E5248" s="374"/>
      <c r="F5248" s="374"/>
      <c r="G5248" s="374"/>
    </row>
    <row r="5249" spans="1:7">
      <c r="A5249" s="219" t="s">
        <v>211</v>
      </c>
      <c r="B5249" s="220" t="s">
        <v>212</v>
      </c>
      <c r="C5249" s="221" t="s">
        <v>57</v>
      </c>
      <c r="D5249" s="221" t="s">
        <v>62</v>
      </c>
      <c r="E5249" s="222">
        <v>550</v>
      </c>
      <c r="F5249" s="222">
        <v>0.74</v>
      </c>
      <c r="G5249" s="222">
        <v>1.92</v>
      </c>
    </row>
    <row r="5250" spans="1:7">
      <c r="A5250" s="171">
        <v>10</v>
      </c>
      <c r="B5250" s="172" t="s">
        <v>816</v>
      </c>
      <c r="C5250" s="173" t="s">
        <v>814</v>
      </c>
      <c r="D5250" s="173" t="s">
        <v>30</v>
      </c>
      <c r="E5250" s="171">
        <v>0.66</v>
      </c>
      <c r="F5250" s="171">
        <v>9.4499999999999993</v>
      </c>
      <c r="G5250" s="171" t="s">
        <v>10451</v>
      </c>
    </row>
    <row r="5251" spans="1:7" ht="21">
      <c r="A5251" s="171">
        <v>11359</v>
      </c>
      <c r="B5251" s="172" t="s">
        <v>818</v>
      </c>
      <c r="C5251" s="173" t="s">
        <v>814</v>
      </c>
      <c r="D5251" s="173" t="s">
        <v>30</v>
      </c>
      <c r="E5251" s="171">
        <v>0.01</v>
      </c>
      <c r="F5251" s="171">
        <v>520.16</v>
      </c>
      <c r="G5251" s="171" t="s">
        <v>10451</v>
      </c>
    </row>
    <row r="5252" spans="1:7">
      <c r="A5252" s="171">
        <v>12815</v>
      </c>
      <c r="B5252" s="172" t="s">
        <v>821</v>
      </c>
      <c r="C5252" s="173" t="s">
        <v>814</v>
      </c>
      <c r="D5252" s="173" t="s">
        <v>30</v>
      </c>
      <c r="E5252" s="171">
        <v>0.75</v>
      </c>
      <c r="F5252" s="171">
        <v>7.33</v>
      </c>
      <c r="G5252" s="171" t="s">
        <v>10451</v>
      </c>
    </row>
    <row r="5253" spans="1:7">
      <c r="A5253" s="171">
        <v>12892</v>
      </c>
      <c r="B5253" s="172" t="s">
        <v>822</v>
      </c>
      <c r="C5253" s="173" t="s">
        <v>814</v>
      </c>
      <c r="D5253" s="173" t="s">
        <v>823</v>
      </c>
      <c r="E5253" s="171">
        <v>1.1299999999999999</v>
      </c>
      <c r="F5253" s="171">
        <v>10.8</v>
      </c>
      <c r="G5253" s="171" t="s">
        <v>10451</v>
      </c>
    </row>
    <row r="5254" spans="1:7">
      <c r="A5254" s="171">
        <v>12893</v>
      </c>
      <c r="B5254" s="172" t="s">
        <v>824</v>
      </c>
      <c r="C5254" s="173" t="s">
        <v>814</v>
      </c>
      <c r="D5254" s="173" t="s">
        <v>823</v>
      </c>
      <c r="E5254" s="171">
        <v>0.13</v>
      </c>
      <c r="F5254" s="171">
        <v>57.6</v>
      </c>
      <c r="G5254" s="171" t="s">
        <v>10451</v>
      </c>
    </row>
    <row r="5255" spans="1:7">
      <c r="A5255" s="171">
        <v>25966</v>
      </c>
      <c r="B5255" s="172" t="s">
        <v>827</v>
      </c>
      <c r="C5255" s="173" t="s">
        <v>814</v>
      </c>
      <c r="D5255" s="173" t="s">
        <v>828</v>
      </c>
      <c r="E5255" s="171">
        <v>0.12</v>
      </c>
      <c r="F5255" s="171">
        <v>13.84</v>
      </c>
      <c r="G5255" s="171" t="s">
        <v>10451</v>
      </c>
    </row>
    <row r="5256" spans="1:7">
      <c r="A5256" s="171">
        <v>2711</v>
      </c>
      <c r="B5256" s="172" t="s">
        <v>831</v>
      </c>
      <c r="C5256" s="173" t="s">
        <v>814</v>
      </c>
      <c r="D5256" s="173" t="s">
        <v>30</v>
      </c>
      <c r="E5256" s="171">
        <v>0.05</v>
      </c>
      <c r="F5256" s="171">
        <v>112.95</v>
      </c>
      <c r="G5256" s="171" t="s">
        <v>10451</v>
      </c>
    </row>
    <row r="5257" spans="1:7">
      <c r="A5257" s="171">
        <v>36144</v>
      </c>
      <c r="B5257" s="172" t="s">
        <v>832</v>
      </c>
      <c r="C5257" s="173" t="s">
        <v>814</v>
      </c>
      <c r="D5257" s="173" t="s">
        <v>30</v>
      </c>
      <c r="E5257" s="171">
        <v>9.1999999999999993</v>
      </c>
      <c r="F5257" s="171">
        <v>1.34</v>
      </c>
      <c r="G5257" s="171" t="s">
        <v>10451</v>
      </c>
    </row>
    <row r="5258" spans="1:7">
      <c r="A5258" s="171">
        <v>36146</v>
      </c>
      <c r="B5258" s="172" t="s">
        <v>833</v>
      </c>
      <c r="C5258" s="173" t="s">
        <v>814</v>
      </c>
      <c r="D5258" s="173" t="s">
        <v>30</v>
      </c>
      <c r="E5258" s="171">
        <v>0.1</v>
      </c>
      <c r="F5258" s="171">
        <v>204</v>
      </c>
      <c r="G5258" s="171" t="s">
        <v>10451</v>
      </c>
    </row>
    <row r="5259" spans="1:7" ht="21">
      <c r="A5259" s="171">
        <v>36149</v>
      </c>
      <c r="B5259" s="172" t="s">
        <v>834</v>
      </c>
      <c r="C5259" s="173" t="s">
        <v>814</v>
      </c>
      <c r="D5259" s="173" t="s">
        <v>30</v>
      </c>
      <c r="E5259" s="171">
        <v>0.06</v>
      </c>
      <c r="F5259" s="171">
        <v>141</v>
      </c>
      <c r="G5259" s="171" t="s">
        <v>10451</v>
      </c>
    </row>
    <row r="5260" spans="1:7">
      <c r="A5260" s="171">
        <v>36150</v>
      </c>
      <c r="B5260" s="172" t="s">
        <v>835</v>
      </c>
      <c r="C5260" s="173" t="s">
        <v>814</v>
      </c>
      <c r="D5260" s="173" t="s">
        <v>30</v>
      </c>
      <c r="E5260" s="171">
        <v>0.22</v>
      </c>
      <c r="F5260" s="171">
        <v>35.64</v>
      </c>
      <c r="G5260" s="171" t="s">
        <v>10451</v>
      </c>
    </row>
    <row r="5261" spans="1:7" ht="21">
      <c r="A5261" s="171">
        <v>36153</v>
      </c>
      <c r="B5261" s="172" t="s">
        <v>836</v>
      </c>
      <c r="C5261" s="173" t="s">
        <v>814</v>
      </c>
      <c r="D5261" s="173" t="s">
        <v>30</v>
      </c>
      <c r="E5261" s="171">
        <v>0.09</v>
      </c>
      <c r="F5261" s="171">
        <v>160.5</v>
      </c>
      <c r="G5261" s="171" t="s">
        <v>10451</v>
      </c>
    </row>
    <row r="5262" spans="1:7">
      <c r="A5262" s="171">
        <v>37370</v>
      </c>
      <c r="B5262" s="172" t="s">
        <v>838</v>
      </c>
      <c r="C5262" s="173" t="s">
        <v>814</v>
      </c>
      <c r="D5262" s="173" t="s">
        <v>336</v>
      </c>
      <c r="E5262" s="171">
        <v>82.5</v>
      </c>
      <c r="F5262" s="171">
        <v>2.48</v>
      </c>
      <c r="G5262" s="171" t="s">
        <v>10451</v>
      </c>
    </row>
    <row r="5263" spans="1:7">
      <c r="A5263" s="171">
        <v>37371</v>
      </c>
      <c r="B5263" s="172" t="s">
        <v>839</v>
      </c>
      <c r="C5263" s="173" t="s">
        <v>814</v>
      </c>
      <c r="D5263" s="173" t="s">
        <v>336</v>
      </c>
      <c r="E5263" s="171">
        <v>82.5</v>
      </c>
      <c r="F5263" s="171">
        <v>0.55000000000000004</v>
      </c>
      <c r="G5263" s="171" t="s">
        <v>10451</v>
      </c>
    </row>
    <row r="5264" spans="1:7">
      <c r="A5264" s="171">
        <v>37372</v>
      </c>
      <c r="B5264" s="172" t="s">
        <v>840</v>
      </c>
      <c r="C5264" s="173" t="s">
        <v>814</v>
      </c>
      <c r="D5264" s="173" t="s">
        <v>336</v>
      </c>
      <c r="E5264" s="171">
        <v>82.5</v>
      </c>
      <c r="F5264" s="171">
        <v>0.37</v>
      </c>
      <c r="G5264" s="171" t="s">
        <v>10451</v>
      </c>
    </row>
    <row r="5265" spans="1:7">
      <c r="A5265" s="171">
        <v>37373</v>
      </c>
      <c r="B5265" s="172" t="s">
        <v>841</v>
      </c>
      <c r="C5265" s="173" t="s">
        <v>814</v>
      </c>
      <c r="D5265" s="173" t="s">
        <v>336</v>
      </c>
      <c r="E5265" s="171">
        <v>82.5</v>
      </c>
      <c r="F5265" s="171">
        <v>0.02</v>
      </c>
      <c r="G5265" s="171" t="s">
        <v>10451</v>
      </c>
    </row>
    <row r="5266" spans="1:7">
      <c r="A5266" s="171">
        <v>38382</v>
      </c>
      <c r="B5266" s="172" t="s">
        <v>843</v>
      </c>
      <c r="C5266" s="173" t="s">
        <v>814</v>
      </c>
      <c r="D5266" s="173" t="s">
        <v>30</v>
      </c>
      <c r="E5266" s="171">
        <v>0.23</v>
      </c>
      <c r="F5266" s="171">
        <v>9.56</v>
      </c>
      <c r="G5266" s="171" t="s">
        <v>10451</v>
      </c>
    </row>
    <row r="5267" spans="1:7">
      <c r="A5267" s="171">
        <v>38390</v>
      </c>
      <c r="B5267" s="172" t="s">
        <v>844</v>
      </c>
      <c r="C5267" s="173" t="s">
        <v>814</v>
      </c>
      <c r="D5267" s="173" t="s">
        <v>30</v>
      </c>
      <c r="E5267" s="171">
        <v>0.12</v>
      </c>
      <c r="F5267" s="171">
        <v>28.83</v>
      </c>
      <c r="G5267" s="171" t="s">
        <v>10451</v>
      </c>
    </row>
    <row r="5268" spans="1:7">
      <c r="A5268" s="171">
        <v>38393</v>
      </c>
      <c r="B5268" s="172" t="s">
        <v>845</v>
      </c>
      <c r="C5268" s="173" t="s">
        <v>814</v>
      </c>
      <c r="D5268" s="173" t="s">
        <v>30</v>
      </c>
      <c r="E5268" s="171">
        <v>0.12</v>
      </c>
      <c r="F5268" s="171">
        <v>13</v>
      </c>
      <c r="G5268" s="171" t="s">
        <v>10451</v>
      </c>
    </row>
    <row r="5269" spans="1:7">
      <c r="A5269" s="171">
        <v>38396</v>
      </c>
      <c r="B5269" s="172" t="s">
        <v>846</v>
      </c>
      <c r="C5269" s="173" t="s">
        <v>814</v>
      </c>
      <c r="D5269" s="173" t="s">
        <v>30</v>
      </c>
      <c r="E5269" s="171">
        <v>0</v>
      </c>
      <c r="F5269" s="171">
        <v>359.64</v>
      </c>
      <c r="G5269" s="171" t="s">
        <v>10451</v>
      </c>
    </row>
    <row r="5270" spans="1:7">
      <c r="A5270" s="171">
        <v>38399</v>
      </c>
      <c r="B5270" s="172" t="s">
        <v>847</v>
      </c>
      <c r="C5270" s="173" t="s">
        <v>814</v>
      </c>
      <c r="D5270" s="173" t="s">
        <v>30</v>
      </c>
      <c r="E5270" s="171">
        <v>0.02</v>
      </c>
      <c r="F5270" s="171">
        <v>139.57</v>
      </c>
      <c r="G5270" s="171" t="s">
        <v>10451</v>
      </c>
    </row>
    <row r="5271" spans="1:7" ht="21">
      <c r="A5271" s="171">
        <v>38413</v>
      </c>
      <c r="B5271" s="172" t="s">
        <v>848</v>
      </c>
      <c r="C5271" s="173" t="s">
        <v>814</v>
      </c>
      <c r="D5271" s="173" t="s">
        <v>30</v>
      </c>
      <c r="E5271" s="171">
        <v>0</v>
      </c>
      <c r="F5271" s="171">
        <v>536.28</v>
      </c>
      <c r="G5271" s="171" t="s">
        <v>10451</v>
      </c>
    </row>
    <row r="5272" spans="1:7">
      <c r="A5272" s="171">
        <v>38476</v>
      </c>
      <c r="B5272" s="172" t="s">
        <v>849</v>
      </c>
      <c r="C5272" s="173" t="s">
        <v>814</v>
      </c>
      <c r="D5272" s="173" t="s">
        <v>30</v>
      </c>
      <c r="E5272" s="171">
        <v>0.02</v>
      </c>
      <c r="F5272" s="171">
        <v>210.29</v>
      </c>
      <c r="G5272" s="171" t="s">
        <v>10451</v>
      </c>
    </row>
    <row r="5273" spans="1:7">
      <c r="A5273" s="171">
        <v>38477</v>
      </c>
      <c r="B5273" s="172" t="s">
        <v>850</v>
      </c>
      <c r="C5273" s="173" t="s">
        <v>814</v>
      </c>
      <c r="D5273" s="173" t="s">
        <v>30</v>
      </c>
      <c r="E5273" s="171">
        <v>0</v>
      </c>
      <c r="F5273" s="171">
        <v>595.54999999999995</v>
      </c>
      <c r="G5273" s="171" t="s">
        <v>10451</v>
      </c>
    </row>
    <row r="5274" spans="1:7">
      <c r="A5274" s="171">
        <v>6111</v>
      </c>
      <c r="B5274" s="172" t="s">
        <v>856</v>
      </c>
      <c r="C5274" s="173" t="s">
        <v>820</v>
      </c>
      <c r="D5274" s="173" t="s">
        <v>336</v>
      </c>
      <c r="E5274" s="171">
        <v>83.91</v>
      </c>
      <c r="F5274" s="171" t="s">
        <v>10451</v>
      </c>
      <c r="G5274" s="171">
        <v>12.58</v>
      </c>
    </row>
    <row r="5275" spans="1:7">
      <c r="A5275" s="374"/>
      <c r="B5275" s="374"/>
      <c r="C5275" s="374"/>
      <c r="D5275" s="374"/>
      <c r="E5275" s="374"/>
      <c r="F5275" s="374"/>
      <c r="G5275" s="374"/>
    </row>
    <row r="5276" spans="1:7" ht="21">
      <c r="A5276" s="219" t="s">
        <v>590</v>
      </c>
      <c r="B5276" s="220" t="s">
        <v>591</v>
      </c>
      <c r="C5276" s="221" t="s">
        <v>57</v>
      </c>
      <c r="D5276" s="221" t="s">
        <v>88</v>
      </c>
      <c r="E5276" s="222">
        <v>33</v>
      </c>
      <c r="F5276" s="222">
        <v>36.19</v>
      </c>
      <c r="G5276" s="222">
        <v>22.62</v>
      </c>
    </row>
    <row r="5277" spans="1:7">
      <c r="A5277" s="171">
        <v>10</v>
      </c>
      <c r="B5277" s="172" t="s">
        <v>816</v>
      </c>
      <c r="C5277" s="173" t="s">
        <v>814</v>
      </c>
      <c r="D5277" s="173" t="s">
        <v>30</v>
      </c>
      <c r="E5277" s="171">
        <v>0.4</v>
      </c>
      <c r="F5277" s="171">
        <v>9.4499999999999993</v>
      </c>
      <c r="G5277" s="171" t="s">
        <v>10451</v>
      </c>
    </row>
    <row r="5278" spans="1:7" ht="21">
      <c r="A5278" s="171">
        <v>11359</v>
      </c>
      <c r="B5278" s="172" t="s">
        <v>818</v>
      </c>
      <c r="C5278" s="173" t="s">
        <v>814</v>
      </c>
      <c r="D5278" s="173" t="s">
        <v>30</v>
      </c>
      <c r="E5278" s="171">
        <v>0</v>
      </c>
      <c r="F5278" s="171">
        <v>520.16</v>
      </c>
      <c r="G5278" s="171" t="s">
        <v>10451</v>
      </c>
    </row>
    <row r="5279" spans="1:7">
      <c r="A5279" s="171">
        <v>12815</v>
      </c>
      <c r="B5279" s="172" t="s">
        <v>821</v>
      </c>
      <c r="C5279" s="173" t="s">
        <v>814</v>
      </c>
      <c r="D5279" s="173" t="s">
        <v>30</v>
      </c>
      <c r="E5279" s="171">
        <v>0.45</v>
      </c>
      <c r="F5279" s="171">
        <v>7.33</v>
      </c>
      <c r="G5279" s="171" t="s">
        <v>10451</v>
      </c>
    </row>
    <row r="5280" spans="1:7">
      <c r="A5280" s="171">
        <v>12892</v>
      </c>
      <c r="B5280" s="172" t="s">
        <v>822</v>
      </c>
      <c r="C5280" s="173" t="s">
        <v>814</v>
      </c>
      <c r="D5280" s="173" t="s">
        <v>823</v>
      </c>
      <c r="E5280" s="171">
        <v>0.68</v>
      </c>
      <c r="F5280" s="171">
        <v>10.8</v>
      </c>
      <c r="G5280" s="171" t="s">
        <v>10451</v>
      </c>
    </row>
    <row r="5281" spans="1:7">
      <c r="A5281" s="171">
        <v>12893</v>
      </c>
      <c r="B5281" s="172" t="s">
        <v>824</v>
      </c>
      <c r="C5281" s="173" t="s">
        <v>814</v>
      </c>
      <c r="D5281" s="173" t="s">
        <v>823</v>
      </c>
      <c r="E5281" s="171">
        <v>0.08</v>
      </c>
      <c r="F5281" s="171">
        <v>57.6</v>
      </c>
      <c r="G5281" s="171" t="s">
        <v>10451</v>
      </c>
    </row>
    <row r="5282" spans="1:7" ht="21">
      <c r="A5282" s="171">
        <v>21130</v>
      </c>
      <c r="B5282" s="172" t="s">
        <v>1180</v>
      </c>
      <c r="C5282" s="173" t="s">
        <v>814</v>
      </c>
      <c r="D5282" s="173" t="s">
        <v>88</v>
      </c>
      <c r="E5282" s="171">
        <v>34.65</v>
      </c>
      <c r="F5282" s="171">
        <v>27.4</v>
      </c>
      <c r="G5282" s="171" t="s">
        <v>10451</v>
      </c>
    </row>
    <row r="5283" spans="1:7">
      <c r="A5283" s="171">
        <v>2436</v>
      </c>
      <c r="B5283" s="172" t="s">
        <v>936</v>
      </c>
      <c r="C5283" s="173" t="s">
        <v>820</v>
      </c>
      <c r="D5283" s="173" t="s">
        <v>336</v>
      </c>
      <c r="E5283" s="171">
        <v>25.49</v>
      </c>
      <c r="F5283" s="171" t="s">
        <v>10451</v>
      </c>
      <c r="G5283" s="171">
        <v>16.72</v>
      </c>
    </row>
    <row r="5284" spans="1:7">
      <c r="A5284" s="171">
        <v>247</v>
      </c>
      <c r="B5284" s="172" t="s">
        <v>937</v>
      </c>
      <c r="C5284" s="173" t="s">
        <v>820</v>
      </c>
      <c r="D5284" s="173" t="s">
        <v>336</v>
      </c>
      <c r="E5284" s="171">
        <v>25.49</v>
      </c>
      <c r="F5284" s="171" t="s">
        <v>10451</v>
      </c>
      <c r="G5284" s="171">
        <v>12.56</v>
      </c>
    </row>
    <row r="5285" spans="1:7">
      <c r="A5285" s="171">
        <v>25966</v>
      </c>
      <c r="B5285" s="172" t="s">
        <v>827</v>
      </c>
      <c r="C5285" s="173" t="s">
        <v>814</v>
      </c>
      <c r="D5285" s="173" t="s">
        <v>828</v>
      </c>
      <c r="E5285" s="171">
        <v>7.0000000000000007E-2</v>
      </c>
      <c r="F5285" s="171">
        <v>13.84</v>
      </c>
      <c r="G5285" s="171" t="s">
        <v>10451</v>
      </c>
    </row>
    <row r="5286" spans="1:7">
      <c r="A5286" s="171">
        <v>2711</v>
      </c>
      <c r="B5286" s="172" t="s">
        <v>831</v>
      </c>
      <c r="C5286" s="173" t="s">
        <v>814</v>
      </c>
      <c r="D5286" s="173" t="s">
        <v>30</v>
      </c>
      <c r="E5286" s="171">
        <v>0.03</v>
      </c>
      <c r="F5286" s="171">
        <v>112.95</v>
      </c>
      <c r="G5286" s="171" t="s">
        <v>10451</v>
      </c>
    </row>
    <row r="5287" spans="1:7">
      <c r="A5287" s="171">
        <v>36144</v>
      </c>
      <c r="B5287" s="172" t="s">
        <v>832</v>
      </c>
      <c r="C5287" s="173" t="s">
        <v>814</v>
      </c>
      <c r="D5287" s="173" t="s">
        <v>30</v>
      </c>
      <c r="E5287" s="171">
        <v>5.52</v>
      </c>
      <c r="F5287" s="171">
        <v>1.34</v>
      </c>
      <c r="G5287" s="171" t="s">
        <v>10451</v>
      </c>
    </row>
    <row r="5288" spans="1:7">
      <c r="A5288" s="171">
        <v>36146</v>
      </c>
      <c r="B5288" s="172" t="s">
        <v>833</v>
      </c>
      <c r="C5288" s="173" t="s">
        <v>814</v>
      </c>
      <c r="D5288" s="173" t="s">
        <v>30</v>
      </c>
      <c r="E5288" s="171">
        <v>0.06</v>
      </c>
      <c r="F5288" s="171">
        <v>204</v>
      </c>
      <c r="G5288" s="171" t="s">
        <v>10451</v>
      </c>
    </row>
    <row r="5289" spans="1:7" ht="21">
      <c r="A5289" s="171">
        <v>36149</v>
      </c>
      <c r="B5289" s="172" t="s">
        <v>834</v>
      </c>
      <c r="C5289" s="173" t="s">
        <v>814</v>
      </c>
      <c r="D5289" s="173" t="s">
        <v>30</v>
      </c>
      <c r="E5289" s="171">
        <v>0.04</v>
      </c>
      <c r="F5289" s="171">
        <v>141</v>
      </c>
      <c r="G5289" s="171" t="s">
        <v>10451</v>
      </c>
    </row>
    <row r="5290" spans="1:7">
      <c r="A5290" s="171">
        <v>36150</v>
      </c>
      <c r="B5290" s="172" t="s">
        <v>835</v>
      </c>
      <c r="C5290" s="173" t="s">
        <v>814</v>
      </c>
      <c r="D5290" s="173" t="s">
        <v>30</v>
      </c>
      <c r="E5290" s="171">
        <v>0.13</v>
      </c>
      <c r="F5290" s="171">
        <v>35.64</v>
      </c>
      <c r="G5290" s="171" t="s">
        <v>10451</v>
      </c>
    </row>
    <row r="5291" spans="1:7" ht="21">
      <c r="A5291" s="171">
        <v>36153</v>
      </c>
      <c r="B5291" s="172" t="s">
        <v>836</v>
      </c>
      <c r="C5291" s="173" t="s">
        <v>814</v>
      </c>
      <c r="D5291" s="173" t="s">
        <v>30</v>
      </c>
      <c r="E5291" s="171">
        <v>0.05</v>
      </c>
      <c r="F5291" s="171">
        <v>160.5</v>
      </c>
      <c r="G5291" s="171" t="s">
        <v>10451</v>
      </c>
    </row>
    <row r="5292" spans="1:7">
      <c r="A5292" s="171">
        <v>37370</v>
      </c>
      <c r="B5292" s="172" t="s">
        <v>838</v>
      </c>
      <c r="C5292" s="173" t="s">
        <v>814</v>
      </c>
      <c r="D5292" s="173" t="s">
        <v>336</v>
      </c>
      <c r="E5292" s="171">
        <v>49.5</v>
      </c>
      <c r="F5292" s="171">
        <v>2.48</v>
      </c>
      <c r="G5292" s="171" t="s">
        <v>10451</v>
      </c>
    </row>
    <row r="5293" spans="1:7">
      <c r="A5293" s="171">
        <v>37371</v>
      </c>
      <c r="B5293" s="172" t="s">
        <v>839</v>
      </c>
      <c r="C5293" s="173" t="s">
        <v>814</v>
      </c>
      <c r="D5293" s="173" t="s">
        <v>336</v>
      </c>
      <c r="E5293" s="171">
        <v>49.5</v>
      </c>
      <c r="F5293" s="171">
        <v>0.55000000000000004</v>
      </c>
      <c r="G5293" s="171" t="s">
        <v>10451</v>
      </c>
    </row>
    <row r="5294" spans="1:7">
      <c r="A5294" s="171">
        <v>37372</v>
      </c>
      <c r="B5294" s="172" t="s">
        <v>840</v>
      </c>
      <c r="C5294" s="173" t="s">
        <v>814</v>
      </c>
      <c r="D5294" s="173" t="s">
        <v>336</v>
      </c>
      <c r="E5294" s="171">
        <v>49.5</v>
      </c>
      <c r="F5294" s="171">
        <v>0.37</v>
      </c>
      <c r="G5294" s="171" t="s">
        <v>10451</v>
      </c>
    </row>
    <row r="5295" spans="1:7">
      <c r="A5295" s="171">
        <v>37373</v>
      </c>
      <c r="B5295" s="172" t="s">
        <v>841</v>
      </c>
      <c r="C5295" s="173" t="s">
        <v>814</v>
      </c>
      <c r="D5295" s="173" t="s">
        <v>336</v>
      </c>
      <c r="E5295" s="171">
        <v>49.5</v>
      </c>
      <c r="F5295" s="171">
        <v>0.02</v>
      </c>
      <c r="G5295" s="171" t="s">
        <v>10451</v>
      </c>
    </row>
    <row r="5296" spans="1:7">
      <c r="A5296" s="171">
        <v>38382</v>
      </c>
      <c r="B5296" s="172" t="s">
        <v>843</v>
      </c>
      <c r="C5296" s="173" t="s">
        <v>814</v>
      </c>
      <c r="D5296" s="173" t="s">
        <v>30</v>
      </c>
      <c r="E5296" s="171">
        <v>0.14000000000000001</v>
      </c>
      <c r="F5296" s="171">
        <v>9.56</v>
      </c>
      <c r="G5296" s="171" t="s">
        <v>10451</v>
      </c>
    </row>
    <row r="5297" spans="1:7">
      <c r="A5297" s="171">
        <v>38390</v>
      </c>
      <c r="B5297" s="172" t="s">
        <v>844</v>
      </c>
      <c r="C5297" s="173" t="s">
        <v>814</v>
      </c>
      <c r="D5297" s="173" t="s">
        <v>30</v>
      </c>
      <c r="E5297" s="171">
        <v>7.0000000000000007E-2</v>
      </c>
      <c r="F5297" s="171">
        <v>28.83</v>
      </c>
      <c r="G5297" s="171" t="s">
        <v>10451</v>
      </c>
    </row>
    <row r="5298" spans="1:7">
      <c r="A5298" s="171">
        <v>38393</v>
      </c>
      <c r="B5298" s="172" t="s">
        <v>845</v>
      </c>
      <c r="C5298" s="173" t="s">
        <v>814</v>
      </c>
      <c r="D5298" s="173" t="s">
        <v>30</v>
      </c>
      <c r="E5298" s="171">
        <v>7.0000000000000007E-2</v>
      </c>
      <c r="F5298" s="171">
        <v>13</v>
      </c>
      <c r="G5298" s="171" t="s">
        <v>10451</v>
      </c>
    </row>
    <row r="5299" spans="1:7">
      <c r="A5299" s="171">
        <v>38396</v>
      </c>
      <c r="B5299" s="172" t="s">
        <v>846</v>
      </c>
      <c r="C5299" s="173" t="s">
        <v>814</v>
      </c>
      <c r="D5299" s="173" t="s">
        <v>30</v>
      </c>
      <c r="E5299" s="171">
        <v>0</v>
      </c>
      <c r="F5299" s="171">
        <v>359.64</v>
      </c>
      <c r="G5299" s="171" t="s">
        <v>10451</v>
      </c>
    </row>
    <row r="5300" spans="1:7">
      <c r="A5300" s="171">
        <v>38399</v>
      </c>
      <c r="B5300" s="172" t="s">
        <v>847</v>
      </c>
      <c r="C5300" s="173" t="s">
        <v>814</v>
      </c>
      <c r="D5300" s="173" t="s">
        <v>30</v>
      </c>
      <c r="E5300" s="171">
        <v>0.01</v>
      </c>
      <c r="F5300" s="171">
        <v>139.57</v>
      </c>
      <c r="G5300" s="171" t="s">
        <v>10451</v>
      </c>
    </row>
    <row r="5301" spans="1:7" ht="21">
      <c r="A5301" s="171">
        <v>38413</v>
      </c>
      <c r="B5301" s="172" t="s">
        <v>848</v>
      </c>
      <c r="C5301" s="173" t="s">
        <v>814</v>
      </c>
      <c r="D5301" s="173" t="s">
        <v>30</v>
      </c>
      <c r="E5301" s="171">
        <v>0</v>
      </c>
      <c r="F5301" s="171">
        <v>536.28</v>
      </c>
      <c r="G5301" s="171" t="s">
        <v>10451</v>
      </c>
    </row>
    <row r="5302" spans="1:7">
      <c r="A5302" s="171">
        <v>38476</v>
      </c>
      <c r="B5302" s="172" t="s">
        <v>849</v>
      </c>
      <c r="C5302" s="173" t="s">
        <v>814</v>
      </c>
      <c r="D5302" s="173" t="s">
        <v>30</v>
      </c>
      <c r="E5302" s="171">
        <v>0.01</v>
      </c>
      <c r="F5302" s="171">
        <v>210.29</v>
      </c>
      <c r="G5302" s="171" t="s">
        <v>10451</v>
      </c>
    </row>
    <row r="5303" spans="1:7">
      <c r="A5303" s="171">
        <v>38477</v>
      </c>
      <c r="B5303" s="172" t="s">
        <v>850</v>
      </c>
      <c r="C5303" s="173" t="s">
        <v>814</v>
      </c>
      <c r="D5303" s="173" t="s">
        <v>30</v>
      </c>
      <c r="E5303" s="171">
        <v>0</v>
      </c>
      <c r="F5303" s="171">
        <v>595.54999999999995</v>
      </c>
      <c r="G5303" s="171" t="s">
        <v>10451</v>
      </c>
    </row>
    <row r="5304" spans="1:7">
      <c r="A5304" s="374"/>
      <c r="B5304" s="374"/>
      <c r="C5304" s="374"/>
      <c r="D5304" s="374"/>
      <c r="E5304" s="374"/>
      <c r="F5304" s="374"/>
      <c r="G5304" s="374"/>
    </row>
    <row r="5305" spans="1:7" ht="21">
      <c r="A5305" s="219" t="s">
        <v>294</v>
      </c>
      <c r="B5305" s="220" t="s">
        <v>295</v>
      </c>
      <c r="C5305" s="221" t="s">
        <v>57</v>
      </c>
      <c r="D5305" s="221" t="s">
        <v>88</v>
      </c>
      <c r="E5305" s="222">
        <v>115</v>
      </c>
      <c r="F5305" s="222">
        <v>16.34</v>
      </c>
      <c r="G5305" s="222">
        <v>15.08</v>
      </c>
    </row>
    <row r="5306" spans="1:7">
      <c r="A5306" s="171">
        <v>10</v>
      </c>
      <c r="B5306" s="172" t="s">
        <v>816</v>
      </c>
      <c r="C5306" s="173" t="s">
        <v>814</v>
      </c>
      <c r="D5306" s="173" t="s">
        <v>30</v>
      </c>
      <c r="E5306" s="171">
        <v>0.92</v>
      </c>
      <c r="F5306" s="171">
        <v>9.4499999999999993</v>
      </c>
      <c r="G5306" s="171" t="s">
        <v>10451</v>
      </c>
    </row>
    <row r="5307" spans="1:7" ht="21">
      <c r="A5307" s="171">
        <v>11359</v>
      </c>
      <c r="B5307" s="172" t="s">
        <v>818</v>
      </c>
      <c r="C5307" s="173" t="s">
        <v>814</v>
      </c>
      <c r="D5307" s="173" t="s">
        <v>30</v>
      </c>
      <c r="E5307" s="171">
        <v>0.01</v>
      </c>
      <c r="F5307" s="171">
        <v>520.16</v>
      </c>
      <c r="G5307" s="171" t="s">
        <v>10451</v>
      </c>
    </row>
    <row r="5308" spans="1:7">
      <c r="A5308" s="171">
        <v>12815</v>
      </c>
      <c r="B5308" s="172" t="s">
        <v>821</v>
      </c>
      <c r="C5308" s="173" t="s">
        <v>814</v>
      </c>
      <c r="D5308" s="173" t="s">
        <v>30</v>
      </c>
      <c r="E5308" s="171">
        <v>1.04</v>
      </c>
      <c r="F5308" s="171">
        <v>7.33</v>
      </c>
      <c r="G5308" s="171" t="s">
        <v>10451</v>
      </c>
    </row>
    <row r="5309" spans="1:7">
      <c r="A5309" s="171">
        <v>12892</v>
      </c>
      <c r="B5309" s="172" t="s">
        <v>822</v>
      </c>
      <c r="C5309" s="173" t="s">
        <v>814</v>
      </c>
      <c r="D5309" s="173" t="s">
        <v>823</v>
      </c>
      <c r="E5309" s="171">
        <v>1.58</v>
      </c>
      <c r="F5309" s="171">
        <v>10.8</v>
      </c>
      <c r="G5309" s="171" t="s">
        <v>10451</v>
      </c>
    </row>
    <row r="5310" spans="1:7">
      <c r="A5310" s="171">
        <v>12893</v>
      </c>
      <c r="B5310" s="172" t="s">
        <v>824</v>
      </c>
      <c r="C5310" s="173" t="s">
        <v>814</v>
      </c>
      <c r="D5310" s="173" t="s">
        <v>823</v>
      </c>
      <c r="E5310" s="171">
        <v>0.18</v>
      </c>
      <c r="F5310" s="171">
        <v>57.6</v>
      </c>
      <c r="G5310" s="171" t="s">
        <v>10451</v>
      </c>
    </row>
    <row r="5311" spans="1:7" ht="21">
      <c r="A5311" s="171">
        <v>21128</v>
      </c>
      <c r="B5311" s="172" t="s">
        <v>1004</v>
      </c>
      <c r="C5311" s="173" t="s">
        <v>814</v>
      </c>
      <c r="D5311" s="173" t="s">
        <v>88</v>
      </c>
      <c r="E5311" s="171">
        <v>120.75</v>
      </c>
      <c r="F5311" s="171">
        <v>10.85</v>
      </c>
      <c r="G5311" s="171" t="s">
        <v>10451</v>
      </c>
    </row>
    <row r="5312" spans="1:7">
      <c r="A5312" s="171">
        <v>2436</v>
      </c>
      <c r="B5312" s="172" t="s">
        <v>936</v>
      </c>
      <c r="C5312" s="173" t="s">
        <v>820</v>
      </c>
      <c r="D5312" s="173" t="s">
        <v>336</v>
      </c>
      <c r="E5312" s="171">
        <v>59.23</v>
      </c>
      <c r="F5312" s="171" t="s">
        <v>10451</v>
      </c>
      <c r="G5312" s="171">
        <v>16.72</v>
      </c>
    </row>
    <row r="5313" spans="1:7">
      <c r="A5313" s="171">
        <v>247</v>
      </c>
      <c r="B5313" s="172" t="s">
        <v>937</v>
      </c>
      <c r="C5313" s="173" t="s">
        <v>820</v>
      </c>
      <c r="D5313" s="173" t="s">
        <v>336</v>
      </c>
      <c r="E5313" s="171">
        <v>59.23</v>
      </c>
      <c r="F5313" s="171" t="s">
        <v>10451</v>
      </c>
      <c r="G5313" s="171">
        <v>12.56</v>
      </c>
    </row>
    <row r="5314" spans="1:7">
      <c r="A5314" s="171">
        <v>25966</v>
      </c>
      <c r="B5314" s="172" t="s">
        <v>827</v>
      </c>
      <c r="C5314" s="173" t="s">
        <v>814</v>
      </c>
      <c r="D5314" s="173" t="s">
        <v>828</v>
      </c>
      <c r="E5314" s="171">
        <v>0.17</v>
      </c>
      <c r="F5314" s="171">
        <v>13.84</v>
      </c>
      <c r="G5314" s="171" t="s">
        <v>10451</v>
      </c>
    </row>
    <row r="5315" spans="1:7">
      <c r="A5315" s="171">
        <v>2711</v>
      </c>
      <c r="B5315" s="172" t="s">
        <v>831</v>
      </c>
      <c r="C5315" s="173" t="s">
        <v>814</v>
      </c>
      <c r="D5315" s="173" t="s">
        <v>30</v>
      </c>
      <c r="E5315" s="171">
        <v>0.08</v>
      </c>
      <c r="F5315" s="171">
        <v>112.95</v>
      </c>
      <c r="G5315" s="171" t="s">
        <v>10451</v>
      </c>
    </row>
    <row r="5316" spans="1:7">
      <c r="A5316" s="171">
        <v>36144</v>
      </c>
      <c r="B5316" s="172" t="s">
        <v>832</v>
      </c>
      <c r="C5316" s="173" t="s">
        <v>814</v>
      </c>
      <c r="D5316" s="173" t="s">
        <v>30</v>
      </c>
      <c r="E5316" s="171">
        <v>12.82</v>
      </c>
      <c r="F5316" s="171">
        <v>1.34</v>
      </c>
      <c r="G5316" s="171" t="s">
        <v>10451</v>
      </c>
    </row>
    <row r="5317" spans="1:7">
      <c r="A5317" s="171">
        <v>36146</v>
      </c>
      <c r="B5317" s="172" t="s">
        <v>833</v>
      </c>
      <c r="C5317" s="173" t="s">
        <v>814</v>
      </c>
      <c r="D5317" s="173" t="s">
        <v>30</v>
      </c>
      <c r="E5317" s="171">
        <v>0.14000000000000001</v>
      </c>
      <c r="F5317" s="171">
        <v>204</v>
      </c>
      <c r="G5317" s="171" t="s">
        <v>10451</v>
      </c>
    </row>
    <row r="5318" spans="1:7" ht="21">
      <c r="A5318" s="171">
        <v>36149</v>
      </c>
      <c r="B5318" s="172" t="s">
        <v>834</v>
      </c>
      <c r="C5318" s="173" t="s">
        <v>814</v>
      </c>
      <c r="D5318" s="173" t="s">
        <v>30</v>
      </c>
      <c r="E5318" s="171">
        <v>0.08</v>
      </c>
      <c r="F5318" s="171">
        <v>141</v>
      </c>
      <c r="G5318" s="171" t="s">
        <v>10451</v>
      </c>
    </row>
    <row r="5319" spans="1:7">
      <c r="A5319" s="171">
        <v>36150</v>
      </c>
      <c r="B5319" s="172" t="s">
        <v>835</v>
      </c>
      <c r="C5319" s="173" t="s">
        <v>814</v>
      </c>
      <c r="D5319" s="173" t="s">
        <v>30</v>
      </c>
      <c r="E5319" s="171">
        <v>0.3</v>
      </c>
      <c r="F5319" s="171">
        <v>35.64</v>
      </c>
      <c r="G5319" s="171" t="s">
        <v>10451</v>
      </c>
    </row>
    <row r="5320" spans="1:7" ht="21">
      <c r="A5320" s="171">
        <v>36153</v>
      </c>
      <c r="B5320" s="172" t="s">
        <v>836</v>
      </c>
      <c r="C5320" s="173" t="s">
        <v>814</v>
      </c>
      <c r="D5320" s="173" t="s">
        <v>30</v>
      </c>
      <c r="E5320" s="171">
        <v>0.12</v>
      </c>
      <c r="F5320" s="171">
        <v>160.5</v>
      </c>
      <c r="G5320" s="171" t="s">
        <v>10451</v>
      </c>
    </row>
    <row r="5321" spans="1:7">
      <c r="A5321" s="171">
        <v>37370</v>
      </c>
      <c r="B5321" s="172" t="s">
        <v>838</v>
      </c>
      <c r="C5321" s="173" t="s">
        <v>814</v>
      </c>
      <c r="D5321" s="173" t="s">
        <v>336</v>
      </c>
      <c r="E5321" s="171">
        <v>115</v>
      </c>
      <c r="F5321" s="171">
        <v>2.48</v>
      </c>
      <c r="G5321" s="171" t="s">
        <v>10451</v>
      </c>
    </row>
    <row r="5322" spans="1:7">
      <c r="A5322" s="171">
        <v>37371</v>
      </c>
      <c r="B5322" s="172" t="s">
        <v>839</v>
      </c>
      <c r="C5322" s="173" t="s">
        <v>814</v>
      </c>
      <c r="D5322" s="173" t="s">
        <v>336</v>
      </c>
      <c r="E5322" s="171">
        <v>115</v>
      </c>
      <c r="F5322" s="171">
        <v>0.55000000000000004</v>
      </c>
      <c r="G5322" s="171" t="s">
        <v>10451</v>
      </c>
    </row>
    <row r="5323" spans="1:7">
      <c r="A5323" s="171">
        <v>37372</v>
      </c>
      <c r="B5323" s="172" t="s">
        <v>840</v>
      </c>
      <c r="C5323" s="173" t="s">
        <v>814</v>
      </c>
      <c r="D5323" s="173" t="s">
        <v>336</v>
      </c>
      <c r="E5323" s="171">
        <v>115</v>
      </c>
      <c r="F5323" s="171">
        <v>0.37</v>
      </c>
      <c r="G5323" s="171" t="s">
        <v>10451</v>
      </c>
    </row>
    <row r="5324" spans="1:7">
      <c r="A5324" s="171">
        <v>37373</v>
      </c>
      <c r="B5324" s="172" t="s">
        <v>841</v>
      </c>
      <c r="C5324" s="173" t="s">
        <v>814</v>
      </c>
      <c r="D5324" s="173" t="s">
        <v>336</v>
      </c>
      <c r="E5324" s="171">
        <v>115</v>
      </c>
      <c r="F5324" s="171">
        <v>0.02</v>
      </c>
      <c r="G5324" s="171" t="s">
        <v>10451</v>
      </c>
    </row>
    <row r="5325" spans="1:7">
      <c r="A5325" s="171">
        <v>38382</v>
      </c>
      <c r="B5325" s="172" t="s">
        <v>843</v>
      </c>
      <c r="C5325" s="173" t="s">
        <v>814</v>
      </c>
      <c r="D5325" s="173" t="s">
        <v>30</v>
      </c>
      <c r="E5325" s="171">
        <v>0.31</v>
      </c>
      <c r="F5325" s="171">
        <v>9.56</v>
      </c>
      <c r="G5325" s="171" t="s">
        <v>10451</v>
      </c>
    </row>
    <row r="5326" spans="1:7">
      <c r="A5326" s="171">
        <v>38390</v>
      </c>
      <c r="B5326" s="172" t="s">
        <v>844</v>
      </c>
      <c r="C5326" s="173" t="s">
        <v>814</v>
      </c>
      <c r="D5326" s="173" t="s">
        <v>30</v>
      </c>
      <c r="E5326" s="171">
        <v>0.17</v>
      </c>
      <c r="F5326" s="171">
        <v>28.83</v>
      </c>
      <c r="G5326" s="171" t="s">
        <v>10451</v>
      </c>
    </row>
    <row r="5327" spans="1:7">
      <c r="A5327" s="171">
        <v>38393</v>
      </c>
      <c r="B5327" s="172" t="s">
        <v>845</v>
      </c>
      <c r="C5327" s="173" t="s">
        <v>814</v>
      </c>
      <c r="D5327" s="173" t="s">
        <v>30</v>
      </c>
      <c r="E5327" s="171">
        <v>0.17</v>
      </c>
      <c r="F5327" s="171">
        <v>13</v>
      </c>
      <c r="G5327" s="171" t="s">
        <v>10451</v>
      </c>
    </row>
    <row r="5328" spans="1:7">
      <c r="A5328" s="171">
        <v>38396</v>
      </c>
      <c r="B5328" s="172" t="s">
        <v>846</v>
      </c>
      <c r="C5328" s="173" t="s">
        <v>814</v>
      </c>
      <c r="D5328" s="173" t="s">
        <v>30</v>
      </c>
      <c r="E5328" s="171">
        <v>0.01</v>
      </c>
      <c r="F5328" s="171">
        <v>359.64</v>
      </c>
      <c r="G5328" s="171" t="s">
        <v>10451</v>
      </c>
    </row>
    <row r="5329" spans="1:7">
      <c r="A5329" s="171">
        <v>38399</v>
      </c>
      <c r="B5329" s="172" t="s">
        <v>847</v>
      </c>
      <c r="C5329" s="173" t="s">
        <v>814</v>
      </c>
      <c r="D5329" s="173" t="s">
        <v>30</v>
      </c>
      <c r="E5329" s="171">
        <v>0.03</v>
      </c>
      <c r="F5329" s="171">
        <v>139.57</v>
      </c>
      <c r="G5329" s="171" t="s">
        <v>10451</v>
      </c>
    </row>
    <row r="5330" spans="1:7" ht="21">
      <c r="A5330" s="171">
        <v>38413</v>
      </c>
      <c r="B5330" s="172" t="s">
        <v>848</v>
      </c>
      <c r="C5330" s="173" t="s">
        <v>814</v>
      </c>
      <c r="D5330" s="173" t="s">
        <v>30</v>
      </c>
      <c r="E5330" s="171">
        <v>0.01</v>
      </c>
      <c r="F5330" s="171">
        <v>536.28</v>
      </c>
      <c r="G5330" s="171" t="s">
        <v>10451</v>
      </c>
    </row>
    <row r="5331" spans="1:7">
      <c r="A5331" s="171">
        <v>38476</v>
      </c>
      <c r="B5331" s="172" t="s">
        <v>849</v>
      </c>
      <c r="C5331" s="173" t="s">
        <v>814</v>
      </c>
      <c r="D5331" s="173" t="s">
        <v>30</v>
      </c>
      <c r="E5331" s="171">
        <v>0.02</v>
      </c>
      <c r="F5331" s="171">
        <v>210.29</v>
      </c>
      <c r="G5331" s="171" t="s">
        <v>10451</v>
      </c>
    </row>
    <row r="5332" spans="1:7">
      <c r="A5332" s="171">
        <v>38477</v>
      </c>
      <c r="B5332" s="172" t="s">
        <v>850</v>
      </c>
      <c r="C5332" s="173" t="s">
        <v>814</v>
      </c>
      <c r="D5332" s="173" t="s">
        <v>30</v>
      </c>
      <c r="E5332" s="171">
        <v>0.01</v>
      </c>
      <c r="F5332" s="171">
        <v>595.54999999999995</v>
      </c>
      <c r="G5332" s="171" t="s">
        <v>10451</v>
      </c>
    </row>
    <row r="5333" spans="1:7">
      <c r="A5333" s="374"/>
      <c r="B5333" s="374"/>
      <c r="C5333" s="374"/>
      <c r="D5333" s="374"/>
      <c r="E5333" s="374"/>
      <c r="F5333" s="374"/>
      <c r="G5333" s="374"/>
    </row>
    <row r="5334" spans="1:7" ht="21">
      <c r="A5334" s="219" t="s">
        <v>214</v>
      </c>
      <c r="B5334" s="220" t="s">
        <v>215</v>
      </c>
      <c r="C5334" s="221" t="s">
        <v>57</v>
      </c>
      <c r="D5334" s="221" t="s">
        <v>62</v>
      </c>
      <c r="E5334" s="222">
        <v>550</v>
      </c>
      <c r="F5334" s="222">
        <v>18.88</v>
      </c>
      <c r="G5334" s="222">
        <v>13.3</v>
      </c>
    </row>
    <row r="5335" spans="1:7">
      <c r="A5335" s="171">
        <v>10</v>
      </c>
      <c r="B5335" s="172" t="s">
        <v>816</v>
      </c>
      <c r="C5335" s="173" t="s">
        <v>814</v>
      </c>
      <c r="D5335" s="173" t="s">
        <v>30</v>
      </c>
      <c r="E5335" s="171">
        <v>4.41</v>
      </c>
      <c r="F5335" s="171">
        <v>9.4499999999999993</v>
      </c>
      <c r="G5335" s="171" t="s">
        <v>10451</v>
      </c>
    </row>
    <row r="5336" spans="1:7" ht="21">
      <c r="A5336" s="171">
        <v>11359</v>
      </c>
      <c r="B5336" s="172" t="s">
        <v>818</v>
      </c>
      <c r="C5336" s="173" t="s">
        <v>814</v>
      </c>
      <c r="D5336" s="173" t="s">
        <v>30</v>
      </c>
      <c r="E5336" s="171">
        <v>0.04</v>
      </c>
      <c r="F5336" s="171">
        <v>520.16</v>
      </c>
      <c r="G5336" s="171" t="s">
        <v>10451</v>
      </c>
    </row>
    <row r="5337" spans="1:7">
      <c r="A5337" s="171">
        <v>12815</v>
      </c>
      <c r="B5337" s="172" t="s">
        <v>821</v>
      </c>
      <c r="C5337" s="173" t="s">
        <v>814</v>
      </c>
      <c r="D5337" s="173" t="s">
        <v>30</v>
      </c>
      <c r="E5337" s="171">
        <v>4.99</v>
      </c>
      <c r="F5337" s="171">
        <v>7.33</v>
      </c>
      <c r="G5337" s="171" t="s">
        <v>10451</v>
      </c>
    </row>
    <row r="5338" spans="1:7">
      <c r="A5338" s="171">
        <v>12872</v>
      </c>
      <c r="B5338" s="172" t="s">
        <v>949</v>
      </c>
      <c r="C5338" s="173" t="s">
        <v>820</v>
      </c>
      <c r="D5338" s="173" t="s">
        <v>336</v>
      </c>
      <c r="E5338" s="171">
        <v>277.56</v>
      </c>
      <c r="F5338" s="171" t="s">
        <v>10451</v>
      </c>
      <c r="G5338" s="171">
        <v>13.67</v>
      </c>
    </row>
    <row r="5339" spans="1:7">
      <c r="A5339" s="171">
        <v>12892</v>
      </c>
      <c r="B5339" s="172" t="s">
        <v>822</v>
      </c>
      <c r="C5339" s="173" t="s">
        <v>814</v>
      </c>
      <c r="D5339" s="173" t="s">
        <v>823</v>
      </c>
      <c r="E5339" s="171">
        <v>7.55</v>
      </c>
      <c r="F5339" s="171">
        <v>10.8</v>
      </c>
      <c r="G5339" s="171" t="s">
        <v>10451</v>
      </c>
    </row>
    <row r="5340" spans="1:7">
      <c r="A5340" s="171">
        <v>12893</v>
      </c>
      <c r="B5340" s="172" t="s">
        <v>824</v>
      </c>
      <c r="C5340" s="173" t="s">
        <v>814</v>
      </c>
      <c r="D5340" s="173" t="s">
        <v>823</v>
      </c>
      <c r="E5340" s="171">
        <v>0.88</v>
      </c>
      <c r="F5340" s="171">
        <v>57.6</v>
      </c>
      <c r="G5340" s="171" t="s">
        <v>10451</v>
      </c>
    </row>
    <row r="5341" spans="1:7">
      <c r="A5341" s="171">
        <v>25966</v>
      </c>
      <c r="B5341" s="172" t="s">
        <v>827</v>
      </c>
      <c r="C5341" s="173" t="s">
        <v>814</v>
      </c>
      <c r="D5341" s="173" t="s">
        <v>828</v>
      </c>
      <c r="E5341" s="171">
        <v>0.83</v>
      </c>
      <c r="F5341" s="171">
        <v>13.84</v>
      </c>
      <c r="G5341" s="171" t="s">
        <v>10451</v>
      </c>
    </row>
    <row r="5342" spans="1:7">
      <c r="A5342" s="171">
        <v>2711</v>
      </c>
      <c r="B5342" s="172" t="s">
        <v>831</v>
      </c>
      <c r="C5342" s="173" t="s">
        <v>814</v>
      </c>
      <c r="D5342" s="173" t="s">
        <v>30</v>
      </c>
      <c r="E5342" s="171">
        <v>0.37</v>
      </c>
      <c r="F5342" s="171">
        <v>112.95</v>
      </c>
      <c r="G5342" s="171" t="s">
        <v>10451</v>
      </c>
    </row>
    <row r="5343" spans="1:7">
      <c r="A5343" s="171">
        <v>3315</v>
      </c>
      <c r="B5343" s="172" t="s">
        <v>950</v>
      </c>
      <c r="C5343" s="173" t="s">
        <v>814</v>
      </c>
      <c r="D5343" s="173" t="s">
        <v>826</v>
      </c>
      <c r="E5343" s="171">
        <v>825</v>
      </c>
      <c r="F5343" s="171">
        <v>0.48</v>
      </c>
      <c r="G5343" s="171" t="s">
        <v>10451</v>
      </c>
    </row>
    <row r="5344" spans="1:7">
      <c r="A5344" s="171">
        <v>345</v>
      </c>
      <c r="B5344" s="172" t="s">
        <v>951</v>
      </c>
      <c r="C5344" s="173" t="s">
        <v>814</v>
      </c>
      <c r="D5344" s="173" t="s">
        <v>826</v>
      </c>
      <c r="E5344" s="171">
        <v>55</v>
      </c>
      <c r="F5344" s="171">
        <v>11.44</v>
      </c>
      <c r="G5344" s="171" t="s">
        <v>10451</v>
      </c>
    </row>
    <row r="5345" spans="1:7">
      <c r="A5345" s="171">
        <v>36144</v>
      </c>
      <c r="B5345" s="172" t="s">
        <v>832</v>
      </c>
      <c r="C5345" s="173" t="s">
        <v>814</v>
      </c>
      <c r="D5345" s="173" t="s">
        <v>30</v>
      </c>
      <c r="E5345" s="171">
        <v>61.32</v>
      </c>
      <c r="F5345" s="171">
        <v>1.34</v>
      </c>
      <c r="G5345" s="171" t="s">
        <v>10451</v>
      </c>
    </row>
    <row r="5346" spans="1:7">
      <c r="A5346" s="171">
        <v>36146</v>
      </c>
      <c r="B5346" s="172" t="s">
        <v>833</v>
      </c>
      <c r="C5346" s="173" t="s">
        <v>814</v>
      </c>
      <c r="D5346" s="173" t="s">
        <v>30</v>
      </c>
      <c r="E5346" s="171">
        <v>0.68</v>
      </c>
      <c r="F5346" s="171">
        <v>204</v>
      </c>
      <c r="G5346" s="171" t="s">
        <v>10451</v>
      </c>
    </row>
    <row r="5347" spans="1:7" ht="21">
      <c r="A5347" s="171">
        <v>36149</v>
      </c>
      <c r="B5347" s="172" t="s">
        <v>834</v>
      </c>
      <c r="C5347" s="173" t="s">
        <v>814</v>
      </c>
      <c r="D5347" s="173" t="s">
        <v>30</v>
      </c>
      <c r="E5347" s="171">
        <v>0.4</v>
      </c>
      <c r="F5347" s="171">
        <v>141</v>
      </c>
      <c r="G5347" s="171" t="s">
        <v>10451</v>
      </c>
    </row>
    <row r="5348" spans="1:7">
      <c r="A5348" s="171">
        <v>36150</v>
      </c>
      <c r="B5348" s="172" t="s">
        <v>835</v>
      </c>
      <c r="C5348" s="173" t="s">
        <v>814</v>
      </c>
      <c r="D5348" s="173" t="s">
        <v>30</v>
      </c>
      <c r="E5348" s="171">
        <v>1.46</v>
      </c>
      <c r="F5348" s="171">
        <v>35.64</v>
      </c>
      <c r="G5348" s="171" t="s">
        <v>10451</v>
      </c>
    </row>
    <row r="5349" spans="1:7" ht="21">
      <c r="A5349" s="171">
        <v>36153</v>
      </c>
      <c r="B5349" s="172" t="s">
        <v>836</v>
      </c>
      <c r="C5349" s="173" t="s">
        <v>814</v>
      </c>
      <c r="D5349" s="173" t="s">
        <v>30</v>
      </c>
      <c r="E5349" s="171">
        <v>0.59</v>
      </c>
      <c r="F5349" s="171">
        <v>160.5</v>
      </c>
      <c r="G5349" s="171" t="s">
        <v>10451</v>
      </c>
    </row>
    <row r="5350" spans="1:7">
      <c r="A5350" s="171">
        <v>37370</v>
      </c>
      <c r="B5350" s="172" t="s">
        <v>838</v>
      </c>
      <c r="C5350" s="173" t="s">
        <v>814</v>
      </c>
      <c r="D5350" s="173" t="s">
        <v>336</v>
      </c>
      <c r="E5350" s="171">
        <v>550</v>
      </c>
      <c r="F5350" s="171">
        <v>2.48</v>
      </c>
      <c r="G5350" s="171" t="s">
        <v>10451</v>
      </c>
    </row>
    <row r="5351" spans="1:7">
      <c r="A5351" s="171">
        <v>37371</v>
      </c>
      <c r="B5351" s="172" t="s">
        <v>839</v>
      </c>
      <c r="C5351" s="173" t="s">
        <v>814</v>
      </c>
      <c r="D5351" s="173" t="s">
        <v>336</v>
      </c>
      <c r="E5351" s="171">
        <v>550</v>
      </c>
      <c r="F5351" s="171">
        <v>0.55000000000000004</v>
      </c>
      <c r="G5351" s="171" t="s">
        <v>10451</v>
      </c>
    </row>
    <row r="5352" spans="1:7">
      <c r="A5352" s="171">
        <v>37372</v>
      </c>
      <c r="B5352" s="172" t="s">
        <v>840</v>
      </c>
      <c r="C5352" s="173" t="s">
        <v>814</v>
      </c>
      <c r="D5352" s="173" t="s">
        <v>336</v>
      </c>
      <c r="E5352" s="171">
        <v>550</v>
      </c>
      <c r="F5352" s="171">
        <v>0.37</v>
      </c>
      <c r="G5352" s="171" t="s">
        <v>10451</v>
      </c>
    </row>
    <row r="5353" spans="1:7">
      <c r="A5353" s="171">
        <v>37373</v>
      </c>
      <c r="B5353" s="172" t="s">
        <v>841</v>
      </c>
      <c r="C5353" s="173" t="s">
        <v>814</v>
      </c>
      <c r="D5353" s="173" t="s">
        <v>336</v>
      </c>
      <c r="E5353" s="171">
        <v>550</v>
      </c>
      <c r="F5353" s="171">
        <v>0.02</v>
      </c>
      <c r="G5353" s="171" t="s">
        <v>10451</v>
      </c>
    </row>
    <row r="5354" spans="1:7">
      <c r="A5354" s="171">
        <v>38382</v>
      </c>
      <c r="B5354" s="172" t="s">
        <v>843</v>
      </c>
      <c r="C5354" s="173" t="s">
        <v>814</v>
      </c>
      <c r="D5354" s="173" t="s">
        <v>30</v>
      </c>
      <c r="E5354" s="171">
        <v>1.5</v>
      </c>
      <c r="F5354" s="171">
        <v>9.56</v>
      </c>
      <c r="G5354" s="171" t="s">
        <v>10451</v>
      </c>
    </row>
    <row r="5355" spans="1:7">
      <c r="A5355" s="171">
        <v>38390</v>
      </c>
      <c r="B5355" s="172" t="s">
        <v>844</v>
      </c>
      <c r="C5355" s="173" t="s">
        <v>814</v>
      </c>
      <c r="D5355" s="173" t="s">
        <v>30</v>
      </c>
      <c r="E5355" s="171">
        <v>0.83</v>
      </c>
      <c r="F5355" s="171">
        <v>28.83</v>
      </c>
      <c r="G5355" s="171" t="s">
        <v>10451</v>
      </c>
    </row>
    <row r="5356" spans="1:7">
      <c r="A5356" s="171">
        <v>38393</v>
      </c>
      <c r="B5356" s="172" t="s">
        <v>845</v>
      </c>
      <c r="C5356" s="173" t="s">
        <v>814</v>
      </c>
      <c r="D5356" s="173" t="s">
        <v>30</v>
      </c>
      <c r="E5356" s="171">
        <v>0.83</v>
      </c>
      <c r="F5356" s="171">
        <v>13</v>
      </c>
      <c r="G5356" s="171" t="s">
        <v>10451</v>
      </c>
    </row>
    <row r="5357" spans="1:7">
      <c r="A5357" s="171">
        <v>38396</v>
      </c>
      <c r="B5357" s="172" t="s">
        <v>846</v>
      </c>
      <c r="C5357" s="173" t="s">
        <v>814</v>
      </c>
      <c r="D5357" s="173" t="s">
        <v>30</v>
      </c>
      <c r="E5357" s="171">
        <v>0.03</v>
      </c>
      <c r="F5357" s="171">
        <v>359.64</v>
      </c>
      <c r="G5357" s="171" t="s">
        <v>10451</v>
      </c>
    </row>
    <row r="5358" spans="1:7">
      <c r="A5358" s="171">
        <v>38399</v>
      </c>
      <c r="B5358" s="172" t="s">
        <v>847</v>
      </c>
      <c r="C5358" s="173" t="s">
        <v>814</v>
      </c>
      <c r="D5358" s="173" t="s">
        <v>30</v>
      </c>
      <c r="E5358" s="171">
        <v>0.15</v>
      </c>
      <c r="F5358" s="171">
        <v>139.57</v>
      </c>
      <c r="G5358" s="171" t="s">
        <v>10451</v>
      </c>
    </row>
    <row r="5359" spans="1:7" ht="21">
      <c r="A5359" s="171">
        <v>38413</v>
      </c>
      <c r="B5359" s="172" t="s">
        <v>848</v>
      </c>
      <c r="C5359" s="173" t="s">
        <v>814</v>
      </c>
      <c r="D5359" s="173" t="s">
        <v>30</v>
      </c>
      <c r="E5359" s="171">
        <v>0.02</v>
      </c>
      <c r="F5359" s="171">
        <v>536.28</v>
      </c>
      <c r="G5359" s="171" t="s">
        <v>10451</v>
      </c>
    </row>
    <row r="5360" spans="1:7">
      <c r="A5360" s="171">
        <v>38476</v>
      </c>
      <c r="B5360" s="172" t="s">
        <v>849</v>
      </c>
      <c r="C5360" s="173" t="s">
        <v>814</v>
      </c>
      <c r="D5360" s="173" t="s">
        <v>30</v>
      </c>
      <c r="E5360" s="171">
        <v>0.11</v>
      </c>
      <c r="F5360" s="171">
        <v>210.29</v>
      </c>
      <c r="G5360" s="171" t="s">
        <v>10451</v>
      </c>
    </row>
    <row r="5361" spans="1:7">
      <c r="A5361" s="171">
        <v>38477</v>
      </c>
      <c r="B5361" s="172" t="s">
        <v>850</v>
      </c>
      <c r="C5361" s="173" t="s">
        <v>814</v>
      </c>
      <c r="D5361" s="173" t="s">
        <v>30</v>
      </c>
      <c r="E5361" s="171">
        <v>0.02</v>
      </c>
      <c r="F5361" s="171">
        <v>595.54999999999995</v>
      </c>
      <c r="G5361" s="171" t="s">
        <v>10451</v>
      </c>
    </row>
    <row r="5362" spans="1:7" ht="21">
      <c r="A5362" s="171">
        <v>4812</v>
      </c>
      <c r="B5362" s="172" t="s">
        <v>952</v>
      </c>
      <c r="C5362" s="173" t="s">
        <v>814</v>
      </c>
      <c r="D5362" s="173" t="s">
        <v>62</v>
      </c>
      <c r="E5362" s="171">
        <v>605</v>
      </c>
      <c r="F5362" s="171">
        <v>10.97</v>
      </c>
      <c r="G5362" s="171" t="s">
        <v>10451</v>
      </c>
    </row>
    <row r="5363" spans="1:7">
      <c r="A5363" s="171">
        <v>6111</v>
      </c>
      <c r="B5363" s="172" t="s">
        <v>856</v>
      </c>
      <c r="C5363" s="173" t="s">
        <v>820</v>
      </c>
      <c r="D5363" s="173" t="s">
        <v>336</v>
      </c>
      <c r="E5363" s="171">
        <v>279.7</v>
      </c>
      <c r="F5363" s="171" t="s">
        <v>10451</v>
      </c>
      <c r="G5363" s="171">
        <v>12.58</v>
      </c>
    </row>
    <row r="5364" spans="1:7">
      <c r="A5364" s="374"/>
      <c r="B5364" s="374"/>
      <c r="C5364" s="374"/>
      <c r="D5364" s="374"/>
      <c r="E5364" s="374"/>
      <c r="F5364" s="374"/>
      <c r="G5364" s="374"/>
    </row>
    <row r="5365" spans="1:7">
      <c r="A5365" s="219" t="s">
        <v>302</v>
      </c>
      <c r="B5365" s="220" t="s">
        <v>303</v>
      </c>
      <c r="C5365" s="221" t="s">
        <v>57</v>
      </c>
      <c r="D5365" s="221" t="s">
        <v>30</v>
      </c>
      <c r="E5365" s="222">
        <v>15</v>
      </c>
      <c r="F5365" s="222">
        <v>143.27000000000001</v>
      </c>
      <c r="G5365" s="222">
        <v>18.440000000000001</v>
      </c>
    </row>
    <row r="5366" spans="1:7">
      <c r="A5366" s="171">
        <v>10</v>
      </c>
      <c r="B5366" s="172" t="s">
        <v>816</v>
      </c>
      <c r="C5366" s="173" t="s">
        <v>814</v>
      </c>
      <c r="D5366" s="173" t="s">
        <v>30</v>
      </c>
      <c r="E5366" s="171">
        <v>0.12</v>
      </c>
      <c r="F5366" s="171">
        <v>9.4499999999999993</v>
      </c>
      <c r="G5366" s="171" t="s">
        <v>10451</v>
      </c>
    </row>
    <row r="5367" spans="1:7" ht="21">
      <c r="A5367" s="171">
        <v>11359</v>
      </c>
      <c r="B5367" s="172" t="s">
        <v>818</v>
      </c>
      <c r="C5367" s="173" t="s">
        <v>814</v>
      </c>
      <c r="D5367" s="173" t="s">
        <v>30</v>
      </c>
      <c r="E5367" s="171">
        <v>0</v>
      </c>
      <c r="F5367" s="171">
        <v>520.16</v>
      </c>
      <c r="G5367" s="171" t="s">
        <v>10451</v>
      </c>
    </row>
    <row r="5368" spans="1:7">
      <c r="A5368" s="171">
        <v>12815</v>
      </c>
      <c r="B5368" s="172" t="s">
        <v>821</v>
      </c>
      <c r="C5368" s="173" t="s">
        <v>814</v>
      </c>
      <c r="D5368" s="173" t="s">
        <v>30</v>
      </c>
      <c r="E5368" s="171">
        <v>0.14000000000000001</v>
      </c>
      <c r="F5368" s="171">
        <v>7.33</v>
      </c>
      <c r="G5368" s="171" t="s">
        <v>10451</v>
      </c>
    </row>
    <row r="5369" spans="1:7">
      <c r="A5369" s="171">
        <v>12892</v>
      </c>
      <c r="B5369" s="172" t="s">
        <v>822</v>
      </c>
      <c r="C5369" s="173" t="s">
        <v>814</v>
      </c>
      <c r="D5369" s="173" t="s">
        <v>823</v>
      </c>
      <c r="E5369" s="171">
        <v>0.21</v>
      </c>
      <c r="F5369" s="171">
        <v>10.8</v>
      </c>
      <c r="G5369" s="171" t="s">
        <v>10451</v>
      </c>
    </row>
    <row r="5370" spans="1:7">
      <c r="A5370" s="171">
        <v>12893</v>
      </c>
      <c r="B5370" s="172" t="s">
        <v>824</v>
      </c>
      <c r="C5370" s="173" t="s">
        <v>814</v>
      </c>
      <c r="D5370" s="173" t="s">
        <v>823</v>
      </c>
      <c r="E5370" s="171">
        <v>0.02</v>
      </c>
      <c r="F5370" s="171">
        <v>57.6</v>
      </c>
      <c r="G5370" s="171" t="s">
        <v>10451</v>
      </c>
    </row>
    <row r="5371" spans="1:7">
      <c r="A5371" s="171">
        <v>2436</v>
      </c>
      <c r="B5371" s="172" t="s">
        <v>936</v>
      </c>
      <c r="C5371" s="173" t="s">
        <v>820</v>
      </c>
      <c r="D5371" s="173" t="s">
        <v>336</v>
      </c>
      <c r="E5371" s="171">
        <v>5.41</v>
      </c>
      <c r="F5371" s="171" t="s">
        <v>10451</v>
      </c>
      <c r="G5371" s="171">
        <v>16.72</v>
      </c>
    </row>
    <row r="5372" spans="1:7">
      <c r="A5372" s="171">
        <v>2438</v>
      </c>
      <c r="B5372" s="172" t="s">
        <v>1007</v>
      </c>
      <c r="C5372" s="173" t="s">
        <v>820</v>
      </c>
      <c r="D5372" s="173" t="s">
        <v>336</v>
      </c>
      <c r="E5372" s="171">
        <v>4.6100000000000003</v>
      </c>
      <c r="F5372" s="171" t="s">
        <v>10451</v>
      </c>
      <c r="G5372" s="171">
        <v>25.65</v>
      </c>
    </row>
    <row r="5373" spans="1:7">
      <c r="A5373" s="171">
        <v>247</v>
      </c>
      <c r="B5373" s="172" t="s">
        <v>937</v>
      </c>
      <c r="C5373" s="173" t="s">
        <v>820</v>
      </c>
      <c r="D5373" s="173" t="s">
        <v>336</v>
      </c>
      <c r="E5373" s="171">
        <v>5.41</v>
      </c>
      <c r="F5373" s="171" t="s">
        <v>10451</v>
      </c>
      <c r="G5373" s="171">
        <v>12.56</v>
      </c>
    </row>
    <row r="5374" spans="1:7">
      <c r="A5374" s="171">
        <v>25966</v>
      </c>
      <c r="B5374" s="172" t="s">
        <v>827</v>
      </c>
      <c r="C5374" s="173" t="s">
        <v>814</v>
      </c>
      <c r="D5374" s="173" t="s">
        <v>828</v>
      </c>
      <c r="E5374" s="171">
        <v>0.02</v>
      </c>
      <c r="F5374" s="171">
        <v>13.84</v>
      </c>
      <c r="G5374" s="171" t="s">
        <v>10451</v>
      </c>
    </row>
    <row r="5375" spans="1:7">
      <c r="A5375" s="171">
        <v>2711</v>
      </c>
      <c r="B5375" s="172" t="s">
        <v>831</v>
      </c>
      <c r="C5375" s="173" t="s">
        <v>814</v>
      </c>
      <c r="D5375" s="173" t="s">
        <v>30</v>
      </c>
      <c r="E5375" s="171">
        <v>0.01</v>
      </c>
      <c r="F5375" s="171">
        <v>112.95</v>
      </c>
      <c r="G5375" s="171" t="s">
        <v>10451</v>
      </c>
    </row>
    <row r="5376" spans="1:7">
      <c r="A5376" s="171">
        <v>36144</v>
      </c>
      <c r="B5376" s="172" t="s">
        <v>832</v>
      </c>
      <c r="C5376" s="173" t="s">
        <v>814</v>
      </c>
      <c r="D5376" s="173" t="s">
        <v>30</v>
      </c>
      <c r="E5376" s="171">
        <v>1.67</v>
      </c>
      <c r="F5376" s="171">
        <v>1.34</v>
      </c>
      <c r="G5376" s="171" t="s">
        <v>10451</v>
      </c>
    </row>
    <row r="5377" spans="1:7">
      <c r="A5377" s="171">
        <v>36146</v>
      </c>
      <c r="B5377" s="172" t="s">
        <v>833</v>
      </c>
      <c r="C5377" s="173" t="s">
        <v>814</v>
      </c>
      <c r="D5377" s="173" t="s">
        <v>30</v>
      </c>
      <c r="E5377" s="171">
        <v>0.02</v>
      </c>
      <c r="F5377" s="171">
        <v>204</v>
      </c>
      <c r="G5377" s="171" t="s">
        <v>10451</v>
      </c>
    </row>
    <row r="5378" spans="1:7" ht="21">
      <c r="A5378" s="171">
        <v>36149</v>
      </c>
      <c r="B5378" s="172" t="s">
        <v>834</v>
      </c>
      <c r="C5378" s="173" t="s">
        <v>814</v>
      </c>
      <c r="D5378" s="173" t="s">
        <v>30</v>
      </c>
      <c r="E5378" s="171">
        <v>0.01</v>
      </c>
      <c r="F5378" s="171">
        <v>141</v>
      </c>
      <c r="G5378" s="171" t="s">
        <v>10451</v>
      </c>
    </row>
    <row r="5379" spans="1:7">
      <c r="A5379" s="171">
        <v>36150</v>
      </c>
      <c r="B5379" s="172" t="s">
        <v>835</v>
      </c>
      <c r="C5379" s="173" t="s">
        <v>814</v>
      </c>
      <c r="D5379" s="173" t="s">
        <v>30</v>
      </c>
      <c r="E5379" s="171">
        <v>0.04</v>
      </c>
      <c r="F5379" s="171">
        <v>35.64</v>
      </c>
      <c r="G5379" s="171" t="s">
        <v>10451</v>
      </c>
    </row>
    <row r="5380" spans="1:7" ht="21">
      <c r="A5380" s="171">
        <v>36153</v>
      </c>
      <c r="B5380" s="172" t="s">
        <v>836</v>
      </c>
      <c r="C5380" s="173" t="s">
        <v>814</v>
      </c>
      <c r="D5380" s="173" t="s">
        <v>30</v>
      </c>
      <c r="E5380" s="171">
        <v>0.02</v>
      </c>
      <c r="F5380" s="171">
        <v>160.5</v>
      </c>
      <c r="G5380" s="171" t="s">
        <v>10451</v>
      </c>
    </row>
    <row r="5381" spans="1:7">
      <c r="A5381" s="171">
        <v>37370</v>
      </c>
      <c r="B5381" s="172" t="s">
        <v>838</v>
      </c>
      <c r="C5381" s="173" t="s">
        <v>814</v>
      </c>
      <c r="D5381" s="173" t="s">
        <v>336</v>
      </c>
      <c r="E5381" s="171">
        <v>15</v>
      </c>
      <c r="F5381" s="171">
        <v>2.48</v>
      </c>
      <c r="G5381" s="171" t="s">
        <v>10451</v>
      </c>
    </row>
    <row r="5382" spans="1:7">
      <c r="A5382" s="171">
        <v>37371</v>
      </c>
      <c r="B5382" s="172" t="s">
        <v>839</v>
      </c>
      <c r="C5382" s="173" t="s">
        <v>814</v>
      </c>
      <c r="D5382" s="173" t="s">
        <v>336</v>
      </c>
      <c r="E5382" s="171">
        <v>15</v>
      </c>
      <c r="F5382" s="171">
        <v>0.55000000000000004</v>
      </c>
      <c r="G5382" s="171" t="s">
        <v>10451</v>
      </c>
    </row>
    <row r="5383" spans="1:7">
      <c r="A5383" s="171">
        <v>37372</v>
      </c>
      <c r="B5383" s="172" t="s">
        <v>840</v>
      </c>
      <c r="C5383" s="173" t="s">
        <v>814</v>
      </c>
      <c r="D5383" s="173" t="s">
        <v>336</v>
      </c>
      <c r="E5383" s="171">
        <v>15</v>
      </c>
      <c r="F5383" s="171">
        <v>0.37</v>
      </c>
      <c r="G5383" s="171" t="s">
        <v>10451</v>
      </c>
    </row>
    <row r="5384" spans="1:7">
      <c r="A5384" s="171">
        <v>37373</v>
      </c>
      <c r="B5384" s="172" t="s">
        <v>841</v>
      </c>
      <c r="C5384" s="173" t="s">
        <v>814</v>
      </c>
      <c r="D5384" s="173" t="s">
        <v>336</v>
      </c>
      <c r="E5384" s="171">
        <v>15</v>
      </c>
      <c r="F5384" s="171">
        <v>0.02</v>
      </c>
      <c r="G5384" s="171" t="s">
        <v>10451</v>
      </c>
    </row>
    <row r="5385" spans="1:7">
      <c r="A5385" s="171">
        <v>38382</v>
      </c>
      <c r="B5385" s="172" t="s">
        <v>843</v>
      </c>
      <c r="C5385" s="173" t="s">
        <v>814</v>
      </c>
      <c r="D5385" s="173" t="s">
        <v>30</v>
      </c>
      <c r="E5385" s="171">
        <v>0.04</v>
      </c>
      <c r="F5385" s="171">
        <v>9.56</v>
      </c>
      <c r="G5385" s="171" t="s">
        <v>10451</v>
      </c>
    </row>
    <row r="5386" spans="1:7">
      <c r="A5386" s="171">
        <v>38390</v>
      </c>
      <c r="B5386" s="172" t="s">
        <v>844</v>
      </c>
      <c r="C5386" s="173" t="s">
        <v>814</v>
      </c>
      <c r="D5386" s="173" t="s">
        <v>30</v>
      </c>
      <c r="E5386" s="171">
        <v>0.02</v>
      </c>
      <c r="F5386" s="171">
        <v>28.83</v>
      </c>
      <c r="G5386" s="171" t="s">
        <v>10451</v>
      </c>
    </row>
    <row r="5387" spans="1:7">
      <c r="A5387" s="171">
        <v>38393</v>
      </c>
      <c r="B5387" s="172" t="s">
        <v>845</v>
      </c>
      <c r="C5387" s="173" t="s">
        <v>814</v>
      </c>
      <c r="D5387" s="173" t="s">
        <v>30</v>
      </c>
      <c r="E5387" s="171">
        <v>0.02</v>
      </c>
      <c r="F5387" s="171">
        <v>13</v>
      </c>
      <c r="G5387" s="171" t="s">
        <v>10451</v>
      </c>
    </row>
    <row r="5388" spans="1:7">
      <c r="A5388" s="171">
        <v>38396</v>
      </c>
      <c r="B5388" s="172" t="s">
        <v>846</v>
      </c>
      <c r="C5388" s="173" t="s">
        <v>814</v>
      </c>
      <c r="D5388" s="173" t="s">
        <v>30</v>
      </c>
      <c r="E5388" s="171">
        <v>0</v>
      </c>
      <c r="F5388" s="171">
        <v>359.64</v>
      </c>
      <c r="G5388" s="171" t="s">
        <v>10451</v>
      </c>
    </row>
    <row r="5389" spans="1:7">
      <c r="A5389" s="171">
        <v>38399</v>
      </c>
      <c r="B5389" s="172" t="s">
        <v>847</v>
      </c>
      <c r="C5389" s="173" t="s">
        <v>814</v>
      </c>
      <c r="D5389" s="173" t="s">
        <v>30</v>
      </c>
      <c r="E5389" s="171">
        <v>0</v>
      </c>
      <c r="F5389" s="171">
        <v>139.57</v>
      </c>
      <c r="G5389" s="171" t="s">
        <v>10451</v>
      </c>
    </row>
    <row r="5390" spans="1:7" ht="21">
      <c r="A5390" s="171">
        <v>38413</v>
      </c>
      <c r="B5390" s="172" t="s">
        <v>848</v>
      </c>
      <c r="C5390" s="173" t="s">
        <v>814</v>
      </c>
      <c r="D5390" s="173" t="s">
        <v>30</v>
      </c>
      <c r="E5390" s="171">
        <v>0</v>
      </c>
      <c r="F5390" s="171">
        <v>536.28</v>
      </c>
      <c r="G5390" s="171" t="s">
        <v>10451</v>
      </c>
    </row>
    <row r="5391" spans="1:7">
      <c r="A5391" s="171">
        <v>38476</v>
      </c>
      <c r="B5391" s="172" t="s">
        <v>849</v>
      </c>
      <c r="C5391" s="173" t="s">
        <v>814</v>
      </c>
      <c r="D5391" s="173" t="s">
        <v>30</v>
      </c>
      <c r="E5391" s="171">
        <v>0</v>
      </c>
      <c r="F5391" s="171">
        <v>210.29</v>
      </c>
      <c r="G5391" s="171" t="s">
        <v>10451</v>
      </c>
    </row>
    <row r="5392" spans="1:7">
      <c r="A5392" s="171">
        <v>38477</v>
      </c>
      <c r="B5392" s="172" t="s">
        <v>850</v>
      </c>
      <c r="C5392" s="173" t="s">
        <v>814</v>
      </c>
      <c r="D5392" s="173" t="s">
        <v>30</v>
      </c>
      <c r="E5392" s="171">
        <v>0</v>
      </c>
      <c r="F5392" s="171">
        <v>595.54999999999995</v>
      </c>
      <c r="G5392" s="171" t="s">
        <v>10451</v>
      </c>
    </row>
    <row r="5393" spans="1:7">
      <c r="A5393" s="171" t="s">
        <v>1008</v>
      </c>
      <c r="B5393" s="172" t="s">
        <v>1009</v>
      </c>
      <c r="C5393" s="173" t="s">
        <v>814</v>
      </c>
      <c r="D5393" s="173" t="s">
        <v>30</v>
      </c>
      <c r="E5393" s="171">
        <v>15</v>
      </c>
      <c r="F5393" s="171">
        <v>138.33000000000001</v>
      </c>
      <c r="G5393" s="171" t="s">
        <v>10451</v>
      </c>
    </row>
    <row r="5394" spans="1:7">
      <c r="A5394" s="374"/>
      <c r="B5394" s="374"/>
      <c r="C5394" s="374"/>
      <c r="D5394" s="374"/>
      <c r="E5394" s="374"/>
      <c r="F5394" s="374"/>
      <c r="G5394" s="374"/>
    </row>
    <row r="5395" spans="1:7">
      <c r="A5395" s="219" t="s">
        <v>305</v>
      </c>
      <c r="B5395" s="220" t="s">
        <v>306</v>
      </c>
      <c r="C5395" s="221" t="s">
        <v>57</v>
      </c>
      <c r="D5395" s="221" t="s">
        <v>30</v>
      </c>
      <c r="E5395" s="222">
        <v>14</v>
      </c>
      <c r="F5395" s="222">
        <v>78.989999999999995</v>
      </c>
      <c r="G5395" s="222">
        <v>12.8</v>
      </c>
    </row>
    <row r="5396" spans="1:7">
      <c r="A5396" s="171">
        <v>10</v>
      </c>
      <c r="B5396" s="172" t="s">
        <v>816</v>
      </c>
      <c r="C5396" s="173" t="s">
        <v>814</v>
      </c>
      <c r="D5396" s="173" t="s">
        <v>30</v>
      </c>
      <c r="E5396" s="171">
        <v>0.08</v>
      </c>
      <c r="F5396" s="171">
        <v>9.4499999999999993</v>
      </c>
      <c r="G5396" s="171" t="s">
        <v>10451</v>
      </c>
    </row>
    <row r="5397" spans="1:7" ht="21">
      <c r="A5397" s="171">
        <v>11359</v>
      </c>
      <c r="B5397" s="172" t="s">
        <v>818</v>
      </c>
      <c r="C5397" s="173" t="s">
        <v>814</v>
      </c>
      <c r="D5397" s="173" t="s">
        <v>30</v>
      </c>
      <c r="E5397" s="171">
        <v>0</v>
      </c>
      <c r="F5397" s="171">
        <v>520.16</v>
      </c>
      <c r="G5397" s="171" t="s">
        <v>10451</v>
      </c>
    </row>
    <row r="5398" spans="1:7">
      <c r="A5398" s="171">
        <v>12815</v>
      </c>
      <c r="B5398" s="172" t="s">
        <v>821</v>
      </c>
      <c r="C5398" s="173" t="s">
        <v>814</v>
      </c>
      <c r="D5398" s="173" t="s">
        <v>30</v>
      </c>
      <c r="E5398" s="171">
        <v>0.09</v>
      </c>
      <c r="F5398" s="171">
        <v>7.33</v>
      </c>
      <c r="G5398" s="171" t="s">
        <v>10451</v>
      </c>
    </row>
    <row r="5399" spans="1:7">
      <c r="A5399" s="171">
        <v>12892</v>
      </c>
      <c r="B5399" s="172" t="s">
        <v>822</v>
      </c>
      <c r="C5399" s="173" t="s">
        <v>814</v>
      </c>
      <c r="D5399" s="173" t="s">
        <v>823</v>
      </c>
      <c r="E5399" s="171">
        <v>0.13</v>
      </c>
      <c r="F5399" s="171">
        <v>10.8</v>
      </c>
      <c r="G5399" s="171" t="s">
        <v>10451</v>
      </c>
    </row>
    <row r="5400" spans="1:7">
      <c r="A5400" s="171">
        <v>12893</v>
      </c>
      <c r="B5400" s="172" t="s">
        <v>824</v>
      </c>
      <c r="C5400" s="173" t="s">
        <v>814</v>
      </c>
      <c r="D5400" s="173" t="s">
        <v>823</v>
      </c>
      <c r="E5400" s="171">
        <v>0.02</v>
      </c>
      <c r="F5400" s="171">
        <v>57.6</v>
      </c>
      <c r="G5400" s="171" t="s">
        <v>10451</v>
      </c>
    </row>
    <row r="5401" spans="1:7">
      <c r="A5401" s="171">
        <v>2436</v>
      </c>
      <c r="B5401" s="172" t="s">
        <v>936</v>
      </c>
      <c r="C5401" s="173" t="s">
        <v>820</v>
      </c>
      <c r="D5401" s="173" t="s">
        <v>336</v>
      </c>
      <c r="E5401" s="171">
        <v>3.61</v>
      </c>
      <c r="F5401" s="171" t="s">
        <v>10451</v>
      </c>
      <c r="G5401" s="171">
        <v>16.72</v>
      </c>
    </row>
    <row r="5402" spans="1:7">
      <c r="A5402" s="171">
        <v>2438</v>
      </c>
      <c r="B5402" s="172" t="s">
        <v>1007</v>
      </c>
      <c r="C5402" s="173" t="s">
        <v>820</v>
      </c>
      <c r="D5402" s="173" t="s">
        <v>336</v>
      </c>
      <c r="E5402" s="171">
        <v>2.87</v>
      </c>
      <c r="F5402" s="171" t="s">
        <v>10451</v>
      </c>
      <c r="G5402" s="171">
        <v>25.65</v>
      </c>
    </row>
    <row r="5403" spans="1:7">
      <c r="A5403" s="171">
        <v>247</v>
      </c>
      <c r="B5403" s="172" t="s">
        <v>937</v>
      </c>
      <c r="C5403" s="173" t="s">
        <v>820</v>
      </c>
      <c r="D5403" s="173" t="s">
        <v>336</v>
      </c>
      <c r="E5403" s="171">
        <v>3.61</v>
      </c>
      <c r="F5403" s="171" t="s">
        <v>10451</v>
      </c>
      <c r="G5403" s="171">
        <v>12.56</v>
      </c>
    </row>
    <row r="5404" spans="1:7">
      <c r="A5404" s="171">
        <v>25966</v>
      </c>
      <c r="B5404" s="172" t="s">
        <v>827</v>
      </c>
      <c r="C5404" s="173" t="s">
        <v>814</v>
      </c>
      <c r="D5404" s="173" t="s">
        <v>828</v>
      </c>
      <c r="E5404" s="171">
        <v>0.01</v>
      </c>
      <c r="F5404" s="171">
        <v>13.84</v>
      </c>
      <c r="G5404" s="171" t="s">
        <v>10451</v>
      </c>
    </row>
    <row r="5405" spans="1:7">
      <c r="A5405" s="171">
        <v>2711</v>
      </c>
      <c r="B5405" s="172" t="s">
        <v>831</v>
      </c>
      <c r="C5405" s="173" t="s">
        <v>814</v>
      </c>
      <c r="D5405" s="173" t="s">
        <v>30</v>
      </c>
      <c r="E5405" s="171">
        <v>0.01</v>
      </c>
      <c r="F5405" s="171">
        <v>112.95</v>
      </c>
      <c r="G5405" s="171" t="s">
        <v>10451</v>
      </c>
    </row>
    <row r="5406" spans="1:7">
      <c r="A5406" s="171">
        <v>36144</v>
      </c>
      <c r="B5406" s="172" t="s">
        <v>832</v>
      </c>
      <c r="C5406" s="173" t="s">
        <v>814</v>
      </c>
      <c r="D5406" s="173" t="s">
        <v>30</v>
      </c>
      <c r="E5406" s="171">
        <v>1.0900000000000001</v>
      </c>
      <c r="F5406" s="171">
        <v>1.34</v>
      </c>
      <c r="G5406" s="171" t="s">
        <v>10451</v>
      </c>
    </row>
    <row r="5407" spans="1:7">
      <c r="A5407" s="171">
        <v>36146</v>
      </c>
      <c r="B5407" s="172" t="s">
        <v>833</v>
      </c>
      <c r="C5407" s="173" t="s">
        <v>814</v>
      </c>
      <c r="D5407" s="173" t="s">
        <v>30</v>
      </c>
      <c r="E5407" s="171">
        <v>0.01</v>
      </c>
      <c r="F5407" s="171">
        <v>204</v>
      </c>
      <c r="G5407" s="171" t="s">
        <v>10451</v>
      </c>
    </row>
    <row r="5408" spans="1:7" ht="21">
      <c r="A5408" s="171">
        <v>36149</v>
      </c>
      <c r="B5408" s="172" t="s">
        <v>834</v>
      </c>
      <c r="C5408" s="173" t="s">
        <v>814</v>
      </c>
      <c r="D5408" s="173" t="s">
        <v>30</v>
      </c>
      <c r="E5408" s="171">
        <v>0.01</v>
      </c>
      <c r="F5408" s="171">
        <v>141</v>
      </c>
      <c r="G5408" s="171" t="s">
        <v>10451</v>
      </c>
    </row>
    <row r="5409" spans="1:7">
      <c r="A5409" s="171">
        <v>36150</v>
      </c>
      <c r="B5409" s="172" t="s">
        <v>835</v>
      </c>
      <c r="C5409" s="173" t="s">
        <v>814</v>
      </c>
      <c r="D5409" s="173" t="s">
        <v>30</v>
      </c>
      <c r="E5409" s="171">
        <v>0.03</v>
      </c>
      <c r="F5409" s="171">
        <v>35.64</v>
      </c>
      <c r="G5409" s="171" t="s">
        <v>10451</v>
      </c>
    </row>
    <row r="5410" spans="1:7" ht="21">
      <c r="A5410" s="171">
        <v>36153</v>
      </c>
      <c r="B5410" s="172" t="s">
        <v>836</v>
      </c>
      <c r="C5410" s="173" t="s">
        <v>814</v>
      </c>
      <c r="D5410" s="173" t="s">
        <v>30</v>
      </c>
      <c r="E5410" s="171">
        <v>0.01</v>
      </c>
      <c r="F5410" s="171">
        <v>160.5</v>
      </c>
      <c r="G5410" s="171" t="s">
        <v>10451</v>
      </c>
    </row>
    <row r="5411" spans="1:7">
      <c r="A5411" s="171">
        <v>37370</v>
      </c>
      <c r="B5411" s="172" t="s">
        <v>838</v>
      </c>
      <c r="C5411" s="173" t="s">
        <v>814</v>
      </c>
      <c r="D5411" s="173" t="s">
        <v>336</v>
      </c>
      <c r="E5411" s="171">
        <v>9.8000000000000007</v>
      </c>
      <c r="F5411" s="171">
        <v>2.48</v>
      </c>
      <c r="G5411" s="171" t="s">
        <v>10451</v>
      </c>
    </row>
    <row r="5412" spans="1:7">
      <c r="A5412" s="171">
        <v>37371</v>
      </c>
      <c r="B5412" s="172" t="s">
        <v>839</v>
      </c>
      <c r="C5412" s="173" t="s">
        <v>814</v>
      </c>
      <c r="D5412" s="173" t="s">
        <v>336</v>
      </c>
      <c r="E5412" s="171">
        <v>9.8000000000000007</v>
      </c>
      <c r="F5412" s="171">
        <v>0.55000000000000004</v>
      </c>
      <c r="G5412" s="171" t="s">
        <v>10451</v>
      </c>
    </row>
    <row r="5413" spans="1:7">
      <c r="A5413" s="171">
        <v>37372</v>
      </c>
      <c r="B5413" s="172" t="s">
        <v>840</v>
      </c>
      <c r="C5413" s="173" t="s">
        <v>814</v>
      </c>
      <c r="D5413" s="173" t="s">
        <v>336</v>
      </c>
      <c r="E5413" s="171">
        <v>9.8000000000000007</v>
      </c>
      <c r="F5413" s="171">
        <v>0.37</v>
      </c>
      <c r="G5413" s="171" t="s">
        <v>10451</v>
      </c>
    </row>
    <row r="5414" spans="1:7">
      <c r="A5414" s="171">
        <v>37373</v>
      </c>
      <c r="B5414" s="172" t="s">
        <v>841</v>
      </c>
      <c r="C5414" s="173" t="s">
        <v>814</v>
      </c>
      <c r="D5414" s="173" t="s">
        <v>336</v>
      </c>
      <c r="E5414" s="171">
        <v>9.8000000000000007</v>
      </c>
      <c r="F5414" s="171">
        <v>0.02</v>
      </c>
      <c r="G5414" s="171" t="s">
        <v>10451</v>
      </c>
    </row>
    <row r="5415" spans="1:7">
      <c r="A5415" s="171">
        <v>38382</v>
      </c>
      <c r="B5415" s="172" t="s">
        <v>843</v>
      </c>
      <c r="C5415" s="173" t="s">
        <v>814</v>
      </c>
      <c r="D5415" s="173" t="s">
        <v>30</v>
      </c>
      <c r="E5415" s="171">
        <v>0.03</v>
      </c>
      <c r="F5415" s="171">
        <v>9.56</v>
      </c>
      <c r="G5415" s="171" t="s">
        <v>10451</v>
      </c>
    </row>
    <row r="5416" spans="1:7">
      <c r="A5416" s="171">
        <v>38390</v>
      </c>
      <c r="B5416" s="172" t="s">
        <v>844</v>
      </c>
      <c r="C5416" s="173" t="s">
        <v>814</v>
      </c>
      <c r="D5416" s="173" t="s">
        <v>30</v>
      </c>
      <c r="E5416" s="171">
        <v>0.01</v>
      </c>
      <c r="F5416" s="171">
        <v>28.83</v>
      </c>
      <c r="G5416" s="171" t="s">
        <v>10451</v>
      </c>
    </row>
    <row r="5417" spans="1:7">
      <c r="A5417" s="171">
        <v>38393</v>
      </c>
      <c r="B5417" s="172" t="s">
        <v>845</v>
      </c>
      <c r="C5417" s="173" t="s">
        <v>814</v>
      </c>
      <c r="D5417" s="173" t="s">
        <v>30</v>
      </c>
      <c r="E5417" s="171">
        <v>0.01</v>
      </c>
      <c r="F5417" s="171">
        <v>13</v>
      </c>
      <c r="G5417" s="171" t="s">
        <v>10451</v>
      </c>
    </row>
    <row r="5418" spans="1:7">
      <c r="A5418" s="171">
        <v>38396</v>
      </c>
      <c r="B5418" s="172" t="s">
        <v>846</v>
      </c>
      <c r="C5418" s="173" t="s">
        <v>814</v>
      </c>
      <c r="D5418" s="173" t="s">
        <v>30</v>
      </c>
      <c r="E5418" s="171">
        <v>0</v>
      </c>
      <c r="F5418" s="171">
        <v>359.64</v>
      </c>
      <c r="G5418" s="171" t="s">
        <v>10451</v>
      </c>
    </row>
    <row r="5419" spans="1:7">
      <c r="A5419" s="171">
        <v>38399</v>
      </c>
      <c r="B5419" s="172" t="s">
        <v>847</v>
      </c>
      <c r="C5419" s="173" t="s">
        <v>814</v>
      </c>
      <c r="D5419" s="173" t="s">
        <v>30</v>
      </c>
      <c r="E5419" s="171">
        <v>0</v>
      </c>
      <c r="F5419" s="171">
        <v>139.57</v>
      </c>
      <c r="G5419" s="171" t="s">
        <v>10451</v>
      </c>
    </row>
    <row r="5420" spans="1:7" ht="21">
      <c r="A5420" s="171">
        <v>38413</v>
      </c>
      <c r="B5420" s="172" t="s">
        <v>848</v>
      </c>
      <c r="C5420" s="173" t="s">
        <v>814</v>
      </c>
      <c r="D5420" s="173" t="s">
        <v>30</v>
      </c>
      <c r="E5420" s="171">
        <v>0</v>
      </c>
      <c r="F5420" s="171">
        <v>536.28</v>
      </c>
      <c r="G5420" s="171" t="s">
        <v>10451</v>
      </c>
    </row>
    <row r="5421" spans="1:7">
      <c r="A5421" s="171">
        <v>38476</v>
      </c>
      <c r="B5421" s="172" t="s">
        <v>849</v>
      </c>
      <c r="C5421" s="173" t="s">
        <v>814</v>
      </c>
      <c r="D5421" s="173" t="s">
        <v>30</v>
      </c>
      <c r="E5421" s="171">
        <v>0</v>
      </c>
      <c r="F5421" s="171">
        <v>210.29</v>
      </c>
      <c r="G5421" s="171" t="s">
        <v>10451</v>
      </c>
    </row>
    <row r="5422" spans="1:7">
      <c r="A5422" s="171">
        <v>38477</v>
      </c>
      <c r="B5422" s="172" t="s">
        <v>850</v>
      </c>
      <c r="C5422" s="173" t="s">
        <v>814</v>
      </c>
      <c r="D5422" s="173" t="s">
        <v>30</v>
      </c>
      <c r="E5422" s="171">
        <v>0</v>
      </c>
      <c r="F5422" s="171">
        <v>595.54999999999995</v>
      </c>
      <c r="G5422" s="171" t="s">
        <v>10451</v>
      </c>
    </row>
    <row r="5423" spans="1:7">
      <c r="A5423" s="171" t="s">
        <v>1010</v>
      </c>
      <c r="B5423" s="172" t="s">
        <v>1011</v>
      </c>
      <c r="C5423" s="173" t="s">
        <v>814</v>
      </c>
      <c r="D5423" s="173" t="s">
        <v>30</v>
      </c>
      <c r="E5423" s="171">
        <v>14</v>
      </c>
      <c r="F5423" s="171">
        <v>75.53</v>
      </c>
      <c r="G5423" s="171" t="s">
        <v>10451</v>
      </c>
    </row>
    <row r="5424" spans="1:7">
      <c r="A5424" s="374"/>
      <c r="B5424" s="374"/>
      <c r="C5424" s="374"/>
      <c r="D5424" s="374"/>
      <c r="E5424" s="374"/>
      <c r="F5424" s="374"/>
      <c r="G5424" s="374"/>
    </row>
    <row r="5425" spans="1:7">
      <c r="A5425" s="219" t="s">
        <v>311</v>
      </c>
      <c r="B5425" s="220" t="s">
        <v>312</v>
      </c>
      <c r="C5425" s="221" t="s">
        <v>57</v>
      </c>
      <c r="D5425" s="221" t="s">
        <v>88</v>
      </c>
      <c r="E5425" s="223">
        <v>1500</v>
      </c>
      <c r="F5425" s="222">
        <v>7.33</v>
      </c>
      <c r="G5425" s="222">
        <v>1.21</v>
      </c>
    </row>
    <row r="5426" spans="1:7">
      <c r="A5426" s="171">
        <v>10</v>
      </c>
      <c r="B5426" s="172" t="s">
        <v>816</v>
      </c>
      <c r="C5426" s="173" t="s">
        <v>814</v>
      </c>
      <c r="D5426" s="173" t="s">
        <v>30</v>
      </c>
      <c r="E5426" s="171">
        <v>0.96</v>
      </c>
      <c r="F5426" s="171">
        <v>9.4499999999999993</v>
      </c>
      <c r="G5426" s="171" t="s">
        <v>10451</v>
      </c>
    </row>
    <row r="5427" spans="1:7" ht="21">
      <c r="A5427" s="171">
        <v>11359</v>
      </c>
      <c r="B5427" s="172" t="s">
        <v>818</v>
      </c>
      <c r="C5427" s="173" t="s">
        <v>814</v>
      </c>
      <c r="D5427" s="173" t="s">
        <v>30</v>
      </c>
      <c r="E5427" s="171">
        <v>0.01</v>
      </c>
      <c r="F5427" s="171">
        <v>520.16</v>
      </c>
      <c r="G5427" s="171" t="s">
        <v>10451</v>
      </c>
    </row>
    <row r="5428" spans="1:7">
      <c r="A5428" s="171">
        <v>12815</v>
      </c>
      <c r="B5428" s="172" t="s">
        <v>821</v>
      </c>
      <c r="C5428" s="173" t="s">
        <v>814</v>
      </c>
      <c r="D5428" s="173" t="s">
        <v>30</v>
      </c>
      <c r="E5428" s="171">
        <v>1.0900000000000001</v>
      </c>
      <c r="F5428" s="171">
        <v>7.33</v>
      </c>
      <c r="G5428" s="171" t="s">
        <v>10451</v>
      </c>
    </row>
    <row r="5429" spans="1:7">
      <c r="A5429" s="171">
        <v>12892</v>
      </c>
      <c r="B5429" s="172" t="s">
        <v>822</v>
      </c>
      <c r="C5429" s="173" t="s">
        <v>814</v>
      </c>
      <c r="D5429" s="173" t="s">
        <v>823</v>
      </c>
      <c r="E5429" s="171">
        <v>1.65</v>
      </c>
      <c r="F5429" s="171">
        <v>10.8</v>
      </c>
      <c r="G5429" s="171" t="s">
        <v>10451</v>
      </c>
    </row>
    <row r="5430" spans="1:7">
      <c r="A5430" s="171">
        <v>12893</v>
      </c>
      <c r="B5430" s="172" t="s">
        <v>824</v>
      </c>
      <c r="C5430" s="173" t="s">
        <v>814</v>
      </c>
      <c r="D5430" s="173" t="s">
        <v>823</v>
      </c>
      <c r="E5430" s="171">
        <v>0.19</v>
      </c>
      <c r="F5430" s="171">
        <v>57.6</v>
      </c>
      <c r="G5430" s="171" t="s">
        <v>10451</v>
      </c>
    </row>
    <row r="5431" spans="1:7">
      <c r="A5431" s="171">
        <v>21127</v>
      </c>
      <c r="B5431" s="172" t="s">
        <v>935</v>
      </c>
      <c r="C5431" s="173" t="s">
        <v>814</v>
      </c>
      <c r="D5431" s="173" t="s">
        <v>30</v>
      </c>
      <c r="E5431" s="171">
        <v>13.5</v>
      </c>
      <c r="F5431" s="171">
        <v>5.84</v>
      </c>
      <c r="G5431" s="171" t="s">
        <v>10451</v>
      </c>
    </row>
    <row r="5432" spans="1:7">
      <c r="A5432" s="171">
        <v>2436</v>
      </c>
      <c r="B5432" s="172" t="s">
        <v>936</v>
      </c>
      <c r="C5432" s="173" t="s">
        <v>820</v>
      </c>
      <c r="D5432" s="173" t="s">
        <v>336</v>
      </c>
      <c r="E5432" s="171">
        <v>61.81</v>
      </c>
      <c r="F5432" s="171" t="s">
        <v>10451</v>
      </c>
      <c r="G5432" s="171">
        <v>16.72</v>
      </c>
    </row>
    <row r="5433" spans="1:7">
      <c r="A5433" s="171">
        <v>247</v>
      </c>
      <c r="B5433" s="172" t="s">
        <v>937</v>
      </c>
      <c r="C5433" s="173" t="s">
        <v>820</v>
      </c>
      <c r="D5433" s="173" t="s">
        <v>336</v>
      </c>
      <c r="E5433" s="171">
        <v>61.81</v>
      </c>
      <c r="F5433" s="171" t="s">
        <v>10451</v>
      </c>
      <c r="G5433" s="171">
        <v>12.56</v>
      </c>
    </row>
    <row r="5434" spans="1:7">
      <c r="A5434" s="171">
        <v>25966</v>
      </c>
      <c r="B5434" s="172" t="s">
        <v>827</v>
      </c>
      <c r="C5434" s="173" t="s">
        <v>814</v>
      </c>
      <c r="D5434" s="173" t="s">
        <v>828</v>
      </c>
      <c r="E5434" s="171">
        <v>0.18</v>
      </c>
      <c r="F5434" s="171">
        <v>13.84</v>
      </c>
      <c r="G5434" s="171" t="s">
        <v>10451</v>
      </c>
    </row>
    <row r="5435" spans="1:7">
      <c r="A5435" s="171">
        <v>2711</v>
      </c>
      <c r="B5435" s="172" t="s">
        <v>831</v>
      </c>
      <c r="C5435" s="173" t="s">
        <v>814</v>
      </c>
      <c r="D5435" s="173" t="s">
        <v>30</v>
      </c>
      <c r="E5435" s="171">
        <v>0.08</v>
      </c>
      <c r="F5435" s="171">
        <v>112.95</v>
      </c>
      <c r="G5435" s="171" t="s">
        <v>10451</v>
      </c>
    </row>
    <row r="5436" spans="1:7">
      <c r="A5436" s="171">
        <v>36144</v>
      </c>
      <c r="B5436" s="172" t="s">
        <v>832</v>
      </c>
      <c r="C5436" s="173" t="s">
        <v>814</v>
      </c>
      <c r="D5436" s="173" t="s">
        <v>30</v>
      </c>
      <c r="E5436" s="171">
        <v>13.38</v>
      </c>
      <c r="F5436" s="171">
        <v>1.34</v>
      </c>
      <c r="G5436" s="171" t="s">
        <v>10451</v>
      </c>
    </row>
    <row r="5437" spans="1:7">
      <c r="A5437" s="171">
        <v>36146</v>
      </c>
      <c r="B5437" s="172" t="s">
        <v>833</v>
      </c>
      <c r="C5437" s="173" t="s">
        <v>814</v>
      </c>
      <c r="D5437" s="173" t="s">
        <v>30</v>
      </c>
      <c r="E5437" s="171">
        <v>0.15</v>
      </c>
      <c r="F5437" s="171">
        <v>204</v>
      </c>
      <c r="G5437" s="171" t="s">
        <v>10451</v>
      </c>
    </row>
    <row r="5438" spans="1:7" ht="21">
      <c r="A5438" s="171">
        <v>36149</v>
      </c>
      <c r="B5438" s="172" t="s">
        <v>834</v>
      </c>
      <c r="C5438" s="173" t="s">
        <v>814</v>
      </c>
      <c r="D5438" s="173" t="s">
        <v>30</v>
      </c>
      <c r="E5438" s="171">
        <v>0.09</v>
      </c>
      <c r="F5438" s="171">
        <v>141</v>
      </c>
      <c r="G5438" s="171" t="s">
        <v>10451</v>
      </c>
    </row>
    <row r="5439" spans="1:7">
      <c r="A5439" s="171">
        <v>36150</v>
      </c>
      <c r="B5439" s="172" t="s">
        <v>835</v>
      </c>
      <c r="C5439" s="173" t="s">
        <v>814</v>
      </c>
      <c r="D5439" s="173" t="s">
        <v>30</v>
      </c>
      <c r="E5439" s="171">
        <v>0.32</v>
      </c>
      <c r="F5439" s="171">
        <v>35.64</v>
      </c>
      <c r="G5439" s="171" t="s">
        <v>10451</v>
      </c>
    </row>
    <row r="5440" spans="1:7" ht="21">
      <c r="A5440" s="171">
        <v>36153</v>
      </c>
      <c r="B5440" s="172" t="s">
        <v>836</v>
      </c>
      <c r="C5440" s="173" t="s">
        <v>814</v>
      </c>
      <c r="D5440" s="173" t="s">
        <v>30</v>
      </c>
      <c r="E5440" s="171">
        <v>0.13</v>
      </c>
      <c r="F5440" s="171">
        <v>160.5</v>
      </c>
      <c r="G5440" s="171" t="s">
        <v>10451</v>
      </c>
    </row>
    <row r="5441" spans="1:7">
      <c r="A5441" s="171">
        <v>37370</v>
      </c>
      <c r="B5441" s="172" t="s">
        <v>838</v>
      </c>
      <c r="C5441" s="173" t="s">
        <v>814</v>
      </c>
      <c r="D5441" s="173" t="s">
        <v>336</v>
      </c>
      <c r="E5441" s="171">
        <v>120</v>
      </c>
      <c r="F5441" s="171">
        <v>2.48</v>
      </c>
      <c r="G5441" s="171" t="s">
        <v>10451</v>
      </c>
    </row>
    <row r="5442" spans="1:7">
      <c r="A5442" s="171">
        <v>37371</v>
      </c>
      <c r="B5442" s="172" t="s">
        <v>839</v>
      </c>
      <c r="C5442" s="173" t="s">
        <v>814</v>
      </c>
      <c r="D5442" s="173" t="s">
        <v>336</v>
      </c>
      <c r="E5442" s="171">
        <v>120</v>
      </c>
      <c r="F5442" s="171">
        <v>0.55000000000000004</v>
      </c>
      <c r="G5442" s="171" t="s">
        <v>10451</v>
      </c>
    </row>
    <row r="5443" spans="1:7">
      <c r="A5443" s="171">
        <v>37372</v>
      </c>
      <c r="B5443" s="172" t="s">
        <v>840</v>
      </c>
      <c r="C5443" s="173" t="s">
        <v>814</v>
      </c>
      <c r="D5443" s="173" t="s">
        <v>336</v>
      </c>
      <c r="E5443" s="171">
        <v>120</v>
      </c>
      <c r="F5443" s="171">
        <v>0.37</v>
      </c>
      <c r="G5443" s="171" t="s">
        <v>10451</v>
      </c>
    </row>
    <row r="5444" spans="1:7">
      <c r="A5444" s="171">
        <v>37373</v>
      </c>
      <c r="B5444" s="172" t="s">
        <v>841</v>
      </c>
      <c r="C5444" s="173" t="s">
        <v>814</v>
      </c>
      <c r="D5444" s="173" t="s">
        <v>336</v>
      </c>
      <c r="E5444" s="171">
        <v>120</v>
      </c>
      <c r="F5444" s="171">
        <v>0.02</v>
      </c>
      <c r="G5444" s="171" t="s">
        <v>10451</v>
      </c>
    </row>
    <row r="5445" spans="1:7">
      <c r="A5445" s="171">
        <v>38382</v>
      </c>
      <c r="B5445" s="172" t="s">
        <v>843</v>
      </c>
      <c r="C5445" s="173" t="s">
        <v>814</v>
      </c>
      <c r="D5445" s="173" t="s">
        <v>30</v>
      </c>
      <c r="E5445" s="171">
        <v>0.33</v>
      </c>
      <c r="F5445" s="171">
        <v>9.56</v>
      </c>
      <c r="G5445" s="171" t="s">
        <v>10451</v>
      </c>
    </row>
    <row r="5446" spans="1:7">
      <c r="A5446" s="171">
        <v>38390</v>
      </c>
      <c r="B5446" s="172" t="s">
        <v>844</v>
      </c>
      <c r="C5446" s="173" t="s">
        <v>814</v>
      </c>
      <c r="D5446" s="173" t="s">
        <v>30</v>
      </c>
      <c r="E5446" s="171">
        <v>0.18</v>
      </c>
      <c r="F5446" s="171">
        <v>28.83</v>
      </c>
      <c r="G5446" s="171" t="s">
        <v>10451</v>
      </c>
    </row>
    <row r="5447" spans="1:7">
      <c r="A5447" s="171">
        <v>38393</v>
      </c>
      <c r="B5447" s="172" t="s">
        <v>845</v>
      </c>
      <c r="C5447" s="173" t="s">
        <v>814</v>
      </c>
      <c r="D5447" s="173" t="s">
        <v>30</v>
      </c>
      <c r="E5447" s="171">
        <v>0.18</v>
      </c>
      <c r="F5447" s="171">
        <v>13</v>
      </c>
      <c r="G5447" s="171" t="s">
        <v>10451</v>
      </c>
    </row>
    <row r="5448" spans="1:7">
      <c r="A5448" s="171">
        <v>38396</v>
      </c>
      <c r="B5448" s="172" t="s">
        <v>846</v>
      </c>
      <c r="C5448" s="173" t="s">
        <v>814</v>
      </c>
      <c r="D5448" s="173" t="s">
        <v>30</v>
      </c>
      <c r="E5448" s="171">
        <v>0.01</v>
      </c>
      <c r="F5448" s="171">
        <v>359.64</v>
      </c>
      <c r="G5448" s="171" t="s">
        <v>10451</v>
      </c>
    </row>
    <row r="5449" spans="1:7">
      <c r="A5449" s="171">
        <v>38399</v>
      </c>
      <c r="B5449" s="172" t="s">
        <v>847</v>
      </c>
      <c r="C5449" s="173" t="s">
        <v>814</v>
      </c>
      <c r="D5449" s="173" t="s">
        <v>30</v>
      </c>
      <c r="E5449" s="171">
        <v>0.03</v>
      </c>
      <c r="F5449" s="171">
        <v>139.57</v>
      </c>
      <c r="G5449" s="171" t="s">
        <v>10451</v>
      </c>
    </row>
    <row r="5450" spans="1:7" ht="21">
      <c r="A5450" s="171">
        <v>38413</v>
      </c>
      <c r="B5450" s="172" t="s">
        <v>848</v>
      </c>
      <c r="C5450" s="173" t="s">
        <v>814</v>
      </c>
      <c r="D5450" s="173" t="s">
        <v>30</v>
      </c>
      <c r="E5450" s="171">
        <v>0.01</v>
      </c>
      <c r="F5450" s="171">
        <v>536.28</v>
      </c>
      <c r="G5450" s="171" t="s">
        <v>10451</v>
      </c>
    </row>
    <row r="5451" spans="1:7">
      <c r="A5451" s="171">
        <v>38476</v>
      </c>
      <c r="B5451" s="172" t="s">
        <v>849</v>
      </c>
      <c r="C5451" s="173" t="s">
        <v>814</v>
      </c>
      <c r="D5451" s="173" t="s">
        <v>30</v>
      </c>
      <c r="E5451" s="171">
        <v>0.02</v>
      </c>
      <c r="F5451" s="171">
        <v>210.29</v>
      </c>
      <c r="G5451" s="171" t="s">
        <v>10451</v>
      </c>
    </row>
    <row r="5452" spans="1:7">
      <c r="A5452" s="171">
        <v>38477</v>
      </c>
      <c r="B5452" s="172" t="s">
        <v>850</v>
      </c>
      <c r="C5452" s="173" t="s">
        <v>814</v>
      </c>
      <c r="D5452" s="173" t="s">
        <v>30</v>
      </c>
      <c r="E5452" s="171">
        <v>0.01</v>
      </c>
      <c r="F5452" s="171">
        <v>595.54999999999995</v>
      </c>
      <c r="G5452" s="171" t="s">
        <v>10451</v>
      </c>
    </row>
    <row r="5453" spans="1:7" ht="21">
      <c r="A5453" s="171" t="s">
        <v>938</v>
      </c>
      <c r="B5453" s="172" t="s">
        <v>939</v>
      </c>
      <c r="C5453" s="173" t="s">
        <v>814</v>
      </c>
      <c r="D5453" s="173" t="s">
        <v>30</v>
      </c>
      <c r="E5453" s="176">
        <v>1500</v>
      </c>
      <c r="F5453" s="171">
        <v>6.88</v>
      </c>
      <c r="G5453" s="171" t="s">
        <v>10451</v>
      </c>
    </row>
    <row r="5454" spans="1:7">
      <c r="A5454" s="374"/>
      <c r="B5454" s="374"/>
      <c r="C5454" s="374"/>
      <c r="D5454" s="374"/>
      <c r="E5454" s="374"/>
      <c r="F5454" s="374"/>
      <c r="G5454" s="374"/>
    </row>
    <row r="5455" spans="1:7">
      <c r="A5455" s="219" t="s">
        <v>314</v>
      </c>
      <c r="B5455" s="220" t="s">
        <v>315</v>
      </c>
      <c r="C5455" s="221" t="s">
        <v>57</v>
      </c>
      <c r="D5455" s="221" t="s">
        <v>30</v>
      </c>
      <c r="E5455" s="222">
        <v>221</v>
      </c>
      <c r="F5455" s="222">
        <v>184.4</v>
      </c>
      <c r="G5455" s="222">
        <v>33.869999999999997</v>
      </c>
    </row>
    <row r="5456" spans="1:7">
      <c r="A5456" s="171">
        <v>10</v>
      </c>
      <c r="B5456" s="172" t="s">
        <v>816</v>
      </c>
      <c r="C5456" s="173" t="s">
        <v>814</v>
      </c>
      <c r="D5456" s="173" t="s">
        <v>30</v>
      </c>
      <c r="E5456" s="171">
        <v>3.19</v>
      </c>
      <c r="F5456" s="171">
        <v>9.4499999999999993</v>
      </c>
      <c r="G5456" s="171" t="s">
        <v>10451</v>
      </c>
    </row>
    <row r="5457" spans="1:7" ht="21">
      <c r="A5457" s="171">
        <v>11359</v>
      </c>
      <c r="B5457" s="172" t="s">
        <v>818</v>
      </c>
      <c r="C5457" s="173" t="s">
        <v>814</v>
      </c>
      <c r="D5457" s="173" t="s">
        <v>30</v>
      </c>
      <c r="E5457" s="171">
        <v>0.03</v>
      </c>
      <c r="F5457" s="171">
        <v>520.16</v>
      </c>
      <c r="G5457" s="171" t="s">
        <v>10451</v>
      </c>
    </row>
    <row r="5458" spans="1:7">
      <c r="A5458" s="171">
        <v>12815</v>
      </c>
      <c r="B5458" s="172" t="s">
        <v>821</v>
      </c>
      <c r="C5458" s="173" t="s">
        <v>814</v>
      </c>
      <c r="D5458" s="173" t="s">
        <v>30</v>
      </c>
      <c r="E5458" s="171">
        <v>3.61</v>
      </c>
      <c r="F5458" s="171">
        <v>7.33</v>
      </c>
      <c r="G5458" s="171" t="s">
        <v>10451</v>
      </c>
    </row>
    <row r="5459" spans="1:7">
      <c r="A5459" s="171">
        <v>12892</v>
      </c>
      <c r="B5459" s="172" t="s">
        <v>822</v>
      </c>
      <c r="C5459" s="173" t="s">
        <v>814</v>
      </c>
      <c r="D5459" s="173" t="s">
        <v>823</v>
      </c>
      <c r="E5459" s="171">
        <v>5.46</v>
      </c>
      <c r="F5459" s="171">
        <v>10.8</v>
      </c>
      <c r="G5459" s="171" t="s">
        <v>10451</v>
      </c>
    </row>
    <row r="5460" spans="1:7">
      <c r="A5460" s="171">
        <v>12893</v>
      </c>
      <c r="B5460" s="172" t="s">
        <v>824</v>
      </c>
      <c r="C5460" s="173" t="s">
        <v>814</v>
      </c>
      <c r="D5460" s="173" t="s">
        <v>823</v>
      </c>
      <c r="E5460" s="171">
        <v>0.64</v>
      </c>
      <c r="F5460" s="171">
        <v>57.6</v>
      </c>
      <c r="G5460" s="171" t="s">
        <v>10451</v>
      </c>
    </row>
    <row r="5461" spans="1:7">
      <c r="A5461" s="171">
        <v>2436</v>
      </c>
      <c r="B5461" s="172" t="s">
        <v>936</v>
      </c>
      <c r="C5461" s="173" t="s">
        <v>820</v>
      </c>
      <c r="D5461" s="173" t="s">
        <v>336</v>
      </c>
      <c r="E5461" s="171">
        <v>136.59</v>
      </c>
      <c r="F5461" s="171" t="s">
        <v>10451</v>
      </c>
      <c r="G5461" s="171">
        <v>16.72</v>
      </c>
    </row>
    <row r="5462" spans="1:7">
      <c r="A5462" s="171">
        <v>2438</v>
      </c>
      <c r="B5462" s="172" t="s">
        <v>1007</v>
      </c>
      <c r="C5462" s="173" t="s">
        <v>820</v>
      </c>
      <c r="D5462" s="173" t="s">
        <v>336</v>
      </c>
      <c r="E5462" s="171">
        <v>135.9</v>
      </c>
      <c r="F5462" s="171" t="s">
        <v>10451</v>
      </c>
      <c r="G5462" s="171">
        <v>25.65</v>
      </c>
    </row>
    <row r="5463" spans="1:7">
      <c r="A5463" s="171">
        <v>247</v>
      </c>
      <c r="B5463" s="172" t="s">
        <v>937</v>
      </c>
      <c r="C5463" s="173" t="s">
        <v>820</v>
      </c>
      <c r="D5463" s="173" t="s">
        <v>336</v>
      </c>
      <c r="E5463" s="171">
        <v>136.59</v>
      </c>
      <c r="F5463" s="171" t="s">
        <v>10451</v>
      </c>
      <c r="G5463" s="171">
        <v>12.56</v>
      </c>
    </row>
    <row r="5464" spans="1:7">
      <c r="A5464" s="171">
        <v>25966</v>
      </c>
      <c r="B5464" s="172" t="s">
        <v>827</v>
      </c>
      <c r="C5464" s="173" t="s">
        <v>814</v>
      </c>
      <c r="D5464" s="173" t="s">
        <v>828</v>
      </c>
      <c r="E5464" s="171">
        <v>0.6</v>
      </c>
      <c r="F5464" s="171">
        <v>13.84</v>
      </c>
      <c r="G5464" s="171" t="s">
        <v>10451</v>
      </c>
    </row>
    <row r="5465" spans="1:7">
      <c r="A5465" s="171">
        <v>2711</v>
      </c>
      <c r="B5465" s="172" t="s">
        <v>831</v>
      </c>
      <c r="C5465" s="173" t="s">
        <v>814</v>
      </c>
      <c r="D5465" s="173" t="s">
        <v>30</v>
      </c>
      <c r="E5465" s="171">
        <v>0.26</v>
      </c>
      <c r="F5465" s="171">
        <v>112.95</v>
      </c>
      <c r="G5465" s="171" t="s">
        <v>10451</v>
      </c>
    </row>
    <row r="5466" spans="1:7">
      <c r="A5466" s="171">
        <v>36144</v>
      </c>
      <c r="B5466" s="172" t="s">
        <v>832</v>
      </c>
      <c r="C5466" s="173" t="s">
        <v>814</v>
      </c>
      <c r="D5466" s="173" t="s">
        <v>30</v>
      </c>
      <c r="E5466" s="171">
        <v>44.35</v>
      </c>
      <c r="F5466" s="171">
        <v>1.34</v>
      </c>
      <c r="G5466" s="171" t="s">
        <v>10451</v>
      </c>
    </row>
    <row r="5467" spans="1:7">
      <c r="A5467" s="171">
        <v>36146</v>
      </c>
      <c r="B5467" s="172" t="s">
        <v>833</v>
      </c>
      <c r="C5467" s="173" t="s">
        <v>814</v>
      </c>
      <c r="D5467" s="173" t="s">
        <v>30</v>
      </c>
      <c r="E5467" s="171">
        <v>0.49</v>
      </c>
      <c r="F5467" s="171">
        <v>204</v>
      </c>
      <c r="G5467" s="171" t="s">
        <v>10451</v>
      </c>
    </row>
    <row r="5468" spans="1:7" ht="21">
      <c r="A5468" s="171">
        <v>36149</v>
      </c>
      <c r="B5468" s="172" t="s">
        <v>834</v>
      </c>
      <c r="C5468" s="173" t="s">
        <v>814</v>
      </c>
      <c r="D5468" s="173" t="s">
        <v>30</v>
      </c>
      <c r="E5468" s="171">
        <v>0.28999999999999998</v>
      </c>
      <c r="F5468" s="171">
        <v>141</v>
      </c>
      <c r="G5468" s="171" t="s">
        <v>10451</v>
      </c>
    </row>
    <row r="5469" spans="1:7">
      <c r="A5469" s="171">
        <v>36150</v>
      </c>
      <c r="B5469" s="172" t="s">
        <v>835</v>
      </c>
      <c r="C5469" s="173" t="s">
        <v>814</v>
      </c>
      <c r="D5469" s="173" t="s">
        <v>30</v>
      </c>
      <c r="E5469" s="171">
        <v>1.05</v>
      </c>
      <c r="F5469" s="171">
        <v>35.64</v>
      </c>
      <c r="G5469" s="171" t="s">
        <v>10451</v>
      </c>
    </row>
    <row r="5470" spans="1:7" ht="21">
      <c r="A5470" s="171">
        <v>36153</v>
      </c>
      <c r="B5470" s="172" t="s">
        <v>836</v>
      </c>
      <c r="C5470" s="173" t="s">
        <v>814</v>
      </c>
      <c r="D5470" s="173" t="s">
        <v>30</v>
      </c>
      <c r="E5470" s="171">
        <v>0.43</v>
      </c>
      <c r="F5470" s="171">
        <v>160.5</v>
      </c>
      <c r="G5470" s="171" t="s">
        <v>10451</v>
      </c>
    </row>
    <row r="5471" spans="1:7">
      <c r="A5471" s="171">
        <v>37370</v>
      </c>
      <c r="B5471" s="172" t="s">
        <v>838</v>
      </c>
      <c r="C5471" s="173" t="s">
        <v>814</v>
      </c>
      <c r="D5471" s="173" t="s">
        <v>336</v>
      </c>
      <c r="E5471" s="171">
        <v>397.8</v>
      </c>
      <c r="F5471" s="171">
        <v>2.48</v>
      </c>
      <c r="G5471" s="171" t="s">
        <v>10451</v>
      </c>
    </row>
    <row r="5472" spans="1:7">
      <c r="A5472" s="171">
        <v>37371</v>
      </c>
      <c r="B5472" s="172" t="s">
        <v>839</v>
      </c>
      <c r="C5472" s="173" t="s">
        <v>814</v>
      </c>
      <c r="D5472" s="173" t="s">
        <v>336</v>
      </c>
      <c r="E5472" s="171">
        <v>397.8</v>
      </c>
      <c r="F5472" s="171">
        <v>0.55000000000000004</v>
      </c>
      <c r="G5472" s="171" t="s">
        <v>10451</v>
      </c>
    </row>
    <row r="5473" spans="1:7">
      <c r="A5473" s="171">
        <v>37372</v>
      </c>
      <c r="B5473" s="172" t="s">
        <v>840</v>
      </c>
      <c r="C5473" s="173" t="s">
        <v>814</v>
      </c>
      <c r="D5473" s="173" t="s">
        <v>336</v>
      </c>
      <c r="E5473" s="171">
        <v>397.8</v>
      </c>
      <c r="F5473" s="171">
        <v>0.37</v>
      </c>
      <c r="G5473" s="171" t="s">
        <v>10451</v>
      </c>
    </row>
    <row r="5474" spans="1:7">
      <c r="A5474" s="171">
        <v>37373</v>
      </c>
      <c r="B5474" s="172" t="s">
        <v>841</v>
      </c>
      <c r="C5474" s="173" t="s">
        <v>814</v>
      </c>
      <c r="D5474" s="173" t="s">
        <v>336</v>
      </c>
      <c r="E5474" s="171">
        <v>397.8</v>
      </c>
      <c r="F5474" s="171">
        <v>0.02</v>
      </c>
      <c r="G5474" s="171" t="s">
        <v>10451</v>
      </c>
    </row>
    <row r="5475" spans="1:7">
      <c r="A5475" s="171">
        <v>38382</v>
      </c>
      <c r="B5475" s="172" t="s">
        <v>843</v>
      </c>
      <c r="C5475" s="173" t="s">
        <v>814</v>
      </c>
      <c r="D5475" s="173" t="s">
        <v>30</v>
      </c>
      <c r="E5475" s="171">
        <v>1.0900000000000001</v>
      </c>
      <c r="F5475" s="171">
        <v>9.56</v>
      </c>
      <c r="G5475" s="171" t="s">
        <v>10451</v>
      </c>
    </row>
    <row r="5476" spans="1:7">
      <c r="A5476" s="171">
        <v>38390</v>
      </c>
      <c r="B5476" s="172" t="s">
        <v>844</v>
      </c>
      <c r="C5476" s="173" t="s">
        <v>814</v>
      </c>
      <c r="D5476" s="173" t="s">
        <v>30</v>
      </c>
      <c r="E5476" s="171">
        <v>0.6</v>
      </c>
      <c r="F5476" s="171">
        <v>28.83</v>
      </c>
      <c r="G5476" s="171" t="s">
        <v>10451</v>
      </c>
    </row>
    <row r="5477" spans="1:7">
      <c r="A5477" s="171">
        <v>38393</v>
      </c>
      <c r="B5477" s="172" t="s">
        <v>845</v>
      </c>
      <c r="C5477" s="173" t="s">
        <v>814</v>
      </c>
      <c r="D5477" s="173" t="s">
        <v>30</v>
      </c>
      <c r="E5477" s="171">
        <v>0.6</v>
      </c>
      <c r="F5477" s="171">
        <v>13</v>
      </c>
      <c r="G5477" s="171" t="s">
        <v>10451</v>
      </c>
    </row>
    <row r="5478" spans="1:7">
      <c r="A5478" s="171">
        <v>38396</v>
      </c>
      <c r="B5478" s="172" t="s">
        <v>846</v>
      </c>
      <c r="C5478" s="173" t="s">
        <v>814</v>
      </c>
      <c r="D5478" s="173" t="s">
        <v>30</v>
      </c>
      <c r="E5478" s="171">
        <v>0.02</v>
      </c>
      <c r="F5478" s="171">
        <v>359.64</v>
      </c>
      <c r="G5478" s="171" t="s">
        <v>10451</v>
      </c>
    </row>
    <row r="5479" spans="1:7">
      <c r="A5479" s="171">
        <v>38399</v>
      </c>
      <c r="B5479" s="172" t="s">
        <v>847</v>
      </c>
      <c r="C5479" s="173" t="s">
        <v>814</v>
      </c>
      <c r="D5479" s="173" t="s">
        <v>30</v>
      </c>
      <c r="E5479" s="171">
        <v>0.11</v>
      </c>
      <c r="F5479" s="171">
        <v>139.57</v>
      </c>
      <c r="G5479" s="171" t="s">
        <v>10451</v>
      </c>
    </row>
    <row r="5480" spans="1:7" ht="21">
      <c r="A5480" s="171">
        <v>38413</v>
      </c>
      <c r="B5480" s="172" t="s">
        <v>848</v>
      </c>
      <c r="C5480" s="173" t="s">
        <v>814</v>
      </c>
      <c r="D5480" s="173" t="s">
        <v>30</v>
      </c>
      <c r="E5480" s="171">
        <v>0.02</v>
      </c>
      <c r="F5480" s="171">
        <v>536.28</v>
      </c>
      <c r="G5480" s="171" t="s">
        <v>10451</v>
      </c>
    </row>
    <row r="5481" spans="1:7">
      <c r="A5481" s="171">
        <v>38476</v>
      </c>
      <c r="B5481" s="172" t="s">
        <v>849</v>
      </c>
      <c r="C5481" s="173" t="s">
        <v>814</v>
      </c>
      <c r="D5481" s="173" t="s">
        <v>30</v>
      </c>
      <c r="E5481" s="171">
        <v>0.08</v>
      </c>
      <c r="F5481" s="171">
        <v>210.29</v>
      </c>
      <c r="G5481" s="171" t="s">
        <v>10451</v>
      </c>
    </row>
    <row r="5482" spans="1:7">
      <c r="A5482" s="171">
        <v>38477</v>
      </c>
      <c r="B5482" s="172" t="s">
        <v>850</v>
      </c>
      <c r="C5482" s="173" t="s">
        <v>814</v>
      </c>
      <c r="D5482" s="173" t="s">
        <v>30</v>
      </c>
      <c r="E5482" s="171">
        <v>0.02</v>
      </c>
      <c r="F5482" s="171">
        <v>595.54999999999995</v>
      </c>
      <c r="G5482" s="171" t="s">
        <v>10451</v>
      </c>
    </row>
    <row r="5483" spans="1:7">
      <c r="A5483" s="171" t="s">
        <v>1018</v>
      </c>
      <c r="B5483" s="172" t="s">
        <v>1019</v>
      </c>
      <c r="C5483" s="173" t="s">
        <v>814</v>
      </c>
      <c r="D5483" s="173" t="s">
        <v>30</v>
      </c>
      <c r="E5483" s="171">
        <v>221</v>
      </c>
      <c r="F5483" s="171">
        <v>175.5</v>
      </c>
      <c r="G5483" s="171" t="s">
        <v>10451</v>
      </c>
    </row>
    <row r="5484" spans="1:7">
      <c r="A5484" s="374"/>
      <c r="B5484" s="374"/>
      <c r="C5484" s="374"/>
      <c r="D5484" s="374"/>
      <c r="E5484" s="374"/>
      <c r="F5484" s="374"/>
      <c r="G5484" s="374"/>
    </row>
    <row r="5485" spans="1:7">
      <c r="A5485" s="219" t="s">
        <v>329</v>
      </c>
      <c r="B5485" s="220" t="s">
        <v>330</v>
      </c>
      <c r="C5485" s="221" t="s">
        <v>57</v>
      </c>
      <c r="D5485" s="221" t="s">
        <v>30</v>
      </c>
      <c r="E5485" s="222">
        <v>30</v>
      </c>
      <c r="F5485" s="222">
        <v>11.64</v>
      </c>
      <c r="G5485" s="222">
        <v>4.29</v>
      </c>
    </row>
    <row r="5486" spans="1:7">
      <c r="A5486" s="171">
        <v>10</v>
      </c>
      <c r="B5486" s="172" t="s">
        <v>816</v>
      </c>
      <c r="C5486" s="173" t="s">
        <v>814</v>
      </c>
      <c r="D5486" s="173" t="s">
        <v>30</v>
      </c>
      <c r="E5486" s="171">
        <v>7.0000000000000007E-2</v>
      </c>
      <c r="F5486" s="171">
        <v>9.4499999999999993</v>
      </c>
      <c r="G5486" s="171" t="s">
        <v>10451</v>
      </c>
    </row>
    <row r="5487" spans="1:7" ht="21">
      <c r="A5487" s="171">
        <v>11359</v>
      </c>
      <c r="B5487" s="172" t="s">
        <v>818</v>
      </c>
      <c r="C5487" s="173" t="s">
        <v>814</v>
      </c>
      <c r="D5487" s="173" t="s">
        <v>30</v>
      </c>
      <c r="E5487" s="171">
        <v>0</v>
      </c>
      <c r="F5487" s="171">
        <v>520.16</v>
      </c>
      <c r="G5487" s="171" t="s">
        <v>10451</v>
      </c>
    </row>
    <row r="5488" spans="1:7">
      <c r="A5488" s="171">
        <v>12815</v>
      </c>
      <c r="B5488" s="172" t="s">
        <v>821</v>
      </c>
      <c r="C5488" s="173" t="s">
        <v>814</v>
      </c>
      <c r="D5488" s="173" t="s">
        <v>30</v>
      </c>
      <c r="E5488" s="171">
        <v>0.08</v>
      </c>
      <c r="F5488" s="171">
        <v>7.33</v>
      </c>
      <c r="G5488" s="171" t="s">
        <v>10451</v>
      </c>
    </row>
    <row r="5489" spans="1:7">
      <c r="A5489" s="171">
        <v>12892</v>
      </c>
      <c r="B5489" s="172" t="s">
        <v>822</v>
      </c>
      <c r="C5489" s="173" t="s">
        <v>814</v>
      </c>
      <c r="D5489" s="173" t="s">
        <v>823</v>
      </c>
      <c r="E5489" s="171">
        <v>0.12</v>
      </c>
      <c r="F5489" s="171">
        <v>10.8</v>
      </c>
      <c r="G5489" s="171" t="s">
        <v>10451</v>
      </c>
    </row>
    <row r="5490" spans="1:7">
      <c r="A5490" s="171">
        <v>12893</v>
      </c>
      <c r="B5490" s="172" t="s">
        <v>824</v>
      </c>
      <c r="C5490" s="173" t="s">
        <v>814</v>
      </c>
      <c r="D5490" s="173" t="s">
        <v>823</v>
      </c>
      <c r="E5490" s="171">
        <v>0.01</v>
      </c>
      <c r="F5490" s="171">
        <v>57.6</v>
      </c>
      <c r="G5490" s="171" t="s">
        <v>10451</v>
      </c>
    </row>
    <row r="5491" spans="1:7">
      <c r="A5491" s="171">
        <v>25966</v>
      </c>
      <c r="B5491" s="172" t="s">
        <v>827</v>
      </c>
      <c r="C5491" s="173" t="s">
        <v>814</v>
      </c>
      <c r="D5491" s="173" t="s">
        <v>828</v>
      </c>
      <c r="E5491" s="171">
        <v>0.01</v>
      </c>
      <c r="F5491" s="171">
        <v>13.84</v>
      </c>
      <c r="G5491" s="171" t="s">
        <v>10451</v>
      </c>
    </row>
    <row r="5492" spans="1:7">
      <c r="A5492" s="171">
        <v>2711</v>
      </c>
      <c r="B5492" s="172" t="s">
        <v>831</v>
      </c>
      <c r="C5492" s="173" t="s">
        <v>814</v>
      </c>
      <c r="D5492" s="173" t="s">
        <v>30</v>
      </c>
      <c r="E5492" s="171">
        <v>0.01</v>
      </c>
      <c r="F5492" s="171">
        <v>112.95</v>
      </c>
      <c r="G5492" s="171" t="s">
        <v>10451</v>
      </c>
    </row>
    <row r="5493" spans="1:7">
      <c r="A5493" s="171">
        <v>36144</v>
      </c>
      <c r="B5493" s="172" t="s">
        <v>832</v>
      </c>
      <c r="C5493" s="173" t="s">
        <v>814</v>
      </c>
      <c r="D5493" s="173" t="s">
        <v>30</v>
      </c>
      <c r="E5493" s="171">
        <v>1</v>
      </c>
      <c r="F5493" s="171">
        <v>1.34</v>
      </c>
      <c r="G5493" s="171" t="s">
        <v>10451</v>
      </c>
    </row>
    <row r="5494" spans="1:7">
      <c r="A5494" s="171">
        <v>36146</v>
      </c>
      <c r="B5494" s="172" t="s">
        <v>833</v>
      </c>
      <c r="C5494" s="173" t="s">
        <v>814</v>
      </c>
      <c r="D5494" s="173" t="s">
        <v>30</v>
      </c>
      <c r="E5494" s="171">
        <v>0.01</v>
      </c>
      <c r="F5494" s="171">
        <v>204</v>
      </c>
      <c r="G5494" s="171" t="s">
        <v>10451</v>
      </c>
    </row>
    <row r="5495" spans="1:7" ht="21">
      <c r="A5495" s="171">
        <v>36149</v>
      </c>
      <c r="B5495" s="172" t="s">
        <v>834</v>
      </c>
      <c r="C5495" s="173" t="s">
        <v>814</v>
      </c>
      <c r="D5495" s="173" t="s">
        <v>30</v>
      </c>
      <c r="E5495" s="171">
        <v>0.01</v>
      </c>
      <c r="F5495" s="171">
        <v>141</v>
      </c>
      <c r="G5495" s="171" t="s">
        <v>10451</v>
      </c>
    </row>
    <row r="5496" spans="1:7">
      <c r="A5496" s="171">
        <v>36150</v>
      </c>
      <c r="B5496" s="172" t="s">
        <v>835</v>
      </c>
      <c r="C5496" s="173" t="s">
        <v>814</v>
      </c>
      <c r="D5496" s="173" t="s">
        <v>30</v>
      </c>
      <c r="E5496" s="171">
        <v>0.02</v>
      </c>
      <c r="F5496" s="171">
        <v>35.64</v>
      </c>
      <c r="G5496" s="171" t="s">
        <v>10451</v>
      </c>
    </row>
    <row r="5497" spans="1:7" ht="21">
      <c r="A5497" s="171">
        <v>36153</v>
      </c>
      <c r="B5497" s="172" t="s">
        <v>836</v>
      </c>
      <c r="C5497" s="173" t="s">
        <v>814</v>
      </c>
      <c r="D5497" s="173" t="s">
        <v>30</v>
      </c>
      <c r="E5497" s="171">
        <v>0.01</v>
      </c>
      <c r="F5497" s="171">
        <v>160.5</v>
      </c>
      <c r="G5497" s="171" t="s">
        <v>10451</v>
      </c>
    </row>
    <row r="5498" spans="1:7">
      <c r="A5498" s="171">
        <v>37370</v>
      </c>
      <c r="B5498" s="172" t="s">
        <v>838</v>
      </c>
      <c r="C5498" s="173" t="s">
        <v>814</v>
      </c>
      <c r="D5498" s="173" t="s">
        <v>336</v>
      </c>
      <c r="E5498" s="171">
        <v>9</v>
      </c>
      <c r="F5498" s="171">
        <v>2.48</v>
      </c>
      <c r="G5498" s="171" t="s">
        <v>10451</v>
      </c>
    </row>
    <row r="5499" spans="1:7">
      <c r="A5499" s="171">
        <v>37371</v>
      </c>
      <c r="B5499" s="172" t="s">
        <v>839</v>
      </c>
      <c r="C5499" s="173" t="s">
        <v>814</v>
      </c>
      <c r="D5499" s="173" t="s">
        <v>336</v>
      </c>
      <c r="E5499" s="171">
        <v>9</v>
      </c>
      <c r="F5499" s="171">
        <v>0.55000000000000004</v>
      </c>
      <c r="G5499" s="171" t="s">
        <v>10451</v>
      </c>
    </row>
    <row r="5500" spans="1:7">
      <c r="A5500" s="171">
        <v>37372</v>
      </c>
      <c r="B5500" s="172" t="s">
        <v>840</v>
      </c>
      <c r="C5500" s="173" t="s">
        <v>814</v>
      </c>
      <c r="D5500" s="173" t="s">
        <v>336</v>
      </c>
      <c r="E5500" s="171">
        <v>9</v>
      </c>
      <c r="F5500" s="171">
        <v>0.37</v>
      </c>
      <c r="G5500" s="171" t="s">
        <v>10451</v>
      </c>
    </row>
    <row r="5501" spans="1:7">
      <c r="A5501" s="171">
        <v>37373</v>
      </c>
      <c r="B5501" s="172" t="s">
        <v>841</v>
      </c>
      <c r="C5501" s="173" t="s">
        <v>814</v>
      </c>
      <c r="D5501" s="173" t="s">
        <v>336</v>
      </c>
      <c r="E5501" s="171">
        <v>9</v>
      </c>
      <c r="F5501" s="171">
        <v>0.02</v>
      </c>
      <c r="G5501" s="171" t="s">
        <v>10451</v>
      </c>
    </row>
    <row r="5502" spans="1:7" ht="31.5">
      <c r="A5502" s="171">
        <v>37557</v>
      </c>
      <c r="B5502" s="172" t="s">
        <v>1029</v>
      </c>
      <c r="C5502" s="173" t="s">
        <v>814</v>
      </c>
      <c r="D5502" s="173" t="s">
        <v>30</v>
      </c>
      <c r="E5502" s="171">
        <v>30</v>
      </c>
      <c r="F5502" s="171">
        <v>10.16</v>
      </c>
      <c r="G5502" s="171" t="s">
        <v>10451</v>
      </c>
    </row>
    <row r="5503" spans="1:7">
      <c r="A5503" s="171">
        <v>38382</v>
      </c>
      <c r="B5503" s="172" t="s">
        <v>843</v>
      </c>
      <c r="C5503" s="173" t="s">
        <v>814</v>
      </c>
      <c r="D5503" s="173" t="s">
        <v>30</v>
      </c>
      <c r="E5503" s="171">
        <v>0.02</v>
      </c>
      <c r="F5503" s="171">
        <v>9.56</v>
      </c>
      <c r="G5503" s="171" t="s">
        <v>10451</v>
      </c>
    </row>
    <row r="5504" spans="1:7">
      <c r="A5504" s="171">
        <v>38390</v>
      </c>
      <c r="B5504" s="172" t="s">
        <v>844</v>
      </c>
      <c r="C5504" s="173" t="s">
        <v>814</v>
      </c>
      <c r="D5504" s="173" t="s">
        <v>30</v>
      </c>
      <c r="E5504" s="171">
        <v>0.01</v>
      </c>
      <c r="F5504" s="171">
        <v>28.83</v>
      </c>
      <c r="G5504" s="171" t="s">
        <v>10451</v>
      </c>
    </row>
    <row r="5505" spans="1:7">
      <c r="A5505" s="171">
        <v>38393</v>
      </c>
      <c r="B5505" s="172" t="s">
        <v>845</v>
      </c>
      <c r="C5505" s="173" t="s">
        <v>814</v>
      </c>
      <c r="D5505" s="173" t="s">
        <v>30</v>
      </c>
      <c r="E5505" s="171">
        <v>0.01</v>
      </c>
      <c r="F5505" s="171">
        <v>13</v>
      </c>
      <c r="G5505" s="171" t="s">
        <v>10451</v>
      </c>
    </row>
    <row r="5506" spans="1:7">
      <c r="A5506" s="171">
        <v>38396</v>
      </c>
      <c r="B5506" s="172" t="s">
        <v>846</v>
      </c>
      <c r="C5506" s="173" t="s">
        <v>814</v>
      </c>
      <c r="D5506" s="173" t="s">
        <v>30</v>
      </c>
      <c r="E5506" s="171">
        <v>0</v>
      </c>
      <c r="F5506" s="171">
        <v>359.64</v>
      </c>
      <c r="G5506" s="171" t="s">
        <v>10451</v>
      </c>
    </row>
    <row r="5507" spans="1:7">
      <c r="A5507" s="171">
        <v>38399</v>
      </c>
      <c r="B5507" s="172" t="s">
        <v>847</v>
      </c>
      <c r="C5507" s="173" t="s">
        <v>814</v>
      </c>
      <c r="D5507" s="173" t="s">
        <v>30</v>
      </c>
      <c r="E5507" s="171">
        <v>0</v>
      </c>
      <c r="F5507" s="171">
        <v>139.57</v>
      </c>
      <c r="G5507" s="171" t="s">
        <v>10451</v>
      </c>
    </row>
    <row r="5508" spans="1:7" ht="21">
      <c r="A5508" s="171">
        <v>38413</v>
      </c>
      <c r="B5508" s="172" t="s">
        <v>848</v>
      </c>
      <c r="C5508" s="173" t="s">
        <v>814</v>
      </c>
      <c r="D5508" s="173" t="s">
        <v>30</v>
      </c>
      <c r="E5508" s="171">
        <v>0</v>
      </c>
      <c r="F5508" s="171">
        <v>536.28</v>
      </c>
      <c r="G5508" s="171" t="s">
        <v>10451</v>
      </c>
    </row>
    <row r="5509" spans="1:7">
      <c r="A5509" s="171">
        <v>38476</v>
      </c>
      <c r="B5509" s="172" t="s">
        <v>849</v>
      </c>
      <c r="C5509" s="173" t="s">
        <v>814</v>
      </c>
      <c r="D5509" s="173" t="s">
        <v>30</v>
      </c>
      <c r="E5509" s="171">
        <v>0</v>
      </c>
      <c r="F5509" s="171">
        <v>210.29</v>
      </c>
      <c r="G5509" s="171" t="s">
        <v>10451</v>
      </c>
    </row>
    <row r="5510" spans="1:7">
      <c r="A5510" s="171">
        <v>38477</v>
      </c>
      <c r="B5510" s="172" t="s">
        <v>850</v>
      </c>
      <c r="C5510" s="173" t="s">
        <v>814</v>
      </c>
      <c r="D5510" s="173" t="s">
        <v>30</v>
      </c>
      <c r="E5510" s="171">
        <v>0</v>
      </c>
      <c r="F5510" s="171">
        <v>595.54999999999995</v>
      </c>
      <c r="G5510" s="171" t="s">
        <v>10451</v>
      </c>
    </row>
    <row r="5511" spans="1:7">
      <c r="A5511" s="171">
        <v>4750</v>
      </c>
      <c r="B5511" s="172" t="s">
        <v>967</v>
      </c>
      <c r="C5511" s="173" t="s">
        <v>820</v>
      </c>
      <c r="D5511" s="173" t="s">
        <v>336</v>
      </c>
      <c r="E5511" s="171">
        <v>4.58</v>
      </c>
      <c r="F5511" s="171" t="s">
        <v>10451</v>
      </c>
      <c r="G5511" s="171">
        <v>15.52</v>
      </c>
    </row>
    <row r="5512" spans="1:7">
      <c r="A5512" s="171">
        <v>6111</v>
      </c>
      <c r="B5512" s="172" t="s">
        <v>856</v>
      </c>
      <c r="C5512" s="173" t="s">
        <v>820</v>
      </c>
      <c r="D5512" s="173" t="s">
        <v>336</v>
      </c>
      <c r="E5512" s="171">
        <v>4.58</v>
      </c>
      <c r="F5512" s="171" t="s">
        <v>10451</v>
      </c>
      <c r="G5512" s="171">
        <v>12.58</v>
      </c>
    </row>
    <row r="5513" spans="1:7">
      <c r="A5513" s="374"/>
      <c r="B5513" s="374"/>
      <c r="C5513" s="374"/>
      <c r="D5513" s="374"/>
      <c r="E5513" s="374"/>
      <c r="F5513" s="374"/>
      <c r="G5513" s="374"/>
    </row>
    <row r="5514" spans="1:7">
      <c r="A5514" s="219" t="s">
        <v>600</v>
      </c>
      <c r="B5514" s="220" t="s">
        <v>601</v>
      </c>
      <c r="C5514" s="221" t="s">
        <v>57</v>
      </c>
      <c r="D5514" s="221" t="s">
        <v>30</v>
      </c>
      <c r="E5514" s="222">
        <v>1</v>
      </c>
      <c r="F5514" s="223">
        <v>4883.3</v>
      </c>
      <c r="G5514" s="222">
        <v>451.58</v>
      </c>
    </row>
    <row r="5515" spans="1:7">
      <c r="A5515" s="171">
        <v>10</v>
      </c>
      <c r="B5515" s="172" t="s">
        <v>816</v>
      </c>
      <c r="C5515" s="173" t="s">
        <v>814</v>
      </c>
      <c r="D5515" s="173" t="s">
        <v>30</v>
      </c>
      <c r="E5515" s="171">
        <v>0.19</v>
      </c>
      <c r="F5515" s="171">
        <v>9.4499999999999993</v>
      </c>
      <c r="G5515" s="171" t="s">
        <v>10451</v>
      </c>
    </row>
    <row r="5516" spans="1:7" ht="21">
      <c r="A5516" s="171">
        <v>11359</v>
      </c>
      <c r="B5516" s="172" t="s">
        <v>818</v>
      </c>
      <c r="C5516" s="173" t="s">
        <v>814</v>
      </c>
      <c r="D5516" s="173" t="s">
        <v>30</v>
      </c>
      <c r="E5516" s="171">
        <v>0</v>
      </c>
      <c r="F5516" s="171">
        <v>520.16</v>
      </c>
      <c r="G5516" s="171" t="s">
        <v>10451</v>
      </c>
    </row>
    <row r="5517" spans="1:7">
      <c r="A5517" s="171">
        <v>12815</v>
      </c>
      <c r="B5517" s="172" t="s">
        <v>821</v>
      </c>
      <c r="C5517" s="173" t="s">
        <v>814</v>
      </c>
      <c r="D5517" s="173" t="s">
        <v>30</v>
      </c>
      <c r="E5517" s="171">
        <v>0.22</v>
      </c>
      <c r="F5517" s="171">
        <v>7.33</v>
      </c>
      <c r="G5517" s="171" t="s">
        <v>10451</v>
      </c>
    </row>
    <row r="5518" spans="1:7">
      <c r="A5518" s="171">
        <v>12892</v>
      </c>
      <c r="B5518" s="172" t="s">
        <v>822</v>
      </c>
      <c r="C5518" s="173" t="s">
        <v>814</v>
      </c>
      <c r="D5518" s="173" t="s">
        <v>823</v>
      </c>
      <c r="E5518" s="171">
        <v>0.33</v>
      </c>
      <c r="F5518" s="171">
        <v>10.8</v>
      </c>
      <c r="G5518" s="171" t="s">
        <v>10451</v>
      </c>
    </row>
    <row r="5519" spans="1:7">
      <c r="A5519" s="171">
        <v>12893</v>
      </c>
      <c r="B5519" s="172" t="s">
        <v>824</v>
      </c>
      <c r="C5519" s="173" t="s">
        <v>814</v>
      </c>
      <c r="D5519" s="173" t="s">
        <v>823</v>
      </c>
      <c r="E5519" s="171">
        <v>0.04</v>
      </c>
      <c r="F5519" s="171">
        <v>57.6</v>
      </c>
      <c r="G5519" s="171" t="s">
        <v>10451</v>
      </c>
    </row>
    <row r="5520" spans="1:7">
      <c r="A5520" s="171">
        <v>2436</v>
      </c>
      <c r="B5520" s="172" t="s">
        <v>936</v>
      </c>
      <c r="C5520" s="173" t="s">
        <v>820</v>
      </c>
      <c r="D5520" s="173" t="s">
        <v>336</v>
      </c>
      <c r="E5520" s="171">
        <v>8.24</v>
      </c>
      <c r="F5520" s="171" t="s">
        <v>10451</v>
      </c>
      <c r="G5520" s="171">
        <v>16.72</v>
      </c>
    </row>
    <row r="5521" spans="1:7">
      <c r="A5521" s="171">
        <v>2438</v>
      </c>
      <c r="B5521" s="172" t="s">
        <v>1007</v>
      </c>
      <c r="C5521" s="173" t="s">
        <v>820</v>
      </c>
      <c r="D5521" s="173" t="s">
        <v>336</v>
      </c>
      <c r="E5521" s="171">
        <v>8.1999999999999993</v>
      </c>
      <c r="F5521" s="171" t="s">
        <v>10451</v>
      </c>
      <c r="G5521" s="171">
        <v>25.65</v>
      </c>
    </row>
    <row r="5522" spans="1:7">
      <c r="A5522" s="171">
        <v>247</v>
      </c>
      <c r="B5522" s="172" t="s">
        <v>937</v>
      </c>
      <c r="C5522" s="173" t="s">
        <v>820</v>
      </c>
      <c r="D5522" s="173" t="s">
        <v>336</v>
      </c>
      <c r="E5522" s="171">
        <v>8.24</v>
      </c>
      <c r="F5522" s="171" t="s">
        <v>10451</v>
      </c>
      <c r="G5522" s="171">
        <v>12.56</v>
      </c>
    </row>
    <row r="5523" spans="1:7">
      <c r="A5523" s="171">
        <v>25966</v>
      </c>
      <c r="B5523" s="172" t="s">
        <v>827</v>
      </c>
      <c r="C5523" s="173" t="s">
        <v>814</v>
      </c>
      <c r="D5523" s="173" t="s">
        <v>828</v>
      </c>
      <c r="E5523" s="171">
        <v>0.04</v>
      </c>
      <c r="F5523" s="171">
        <v>13.84</v>
      </c>
      <c r="G5523" s="171" t="s">
        <v>10451</v>
      </c>
    </row>
    <row r="5524" spans="1:7">
      <c r="A5524" s="171">
        <v>2711</v>
      </c>
      <c r="B5524" s="172" t="s">
        <v>831</v>
      </c>
      <c r="C5524" s="173" t="s">
        <v>814</v>
      </c>
      <c r="D5524" s="173" t="s">
        <v>30</v>
      </c>
      <c r="E5524" s="171">
        <v>0.02</v>
      </c>
      <c r="F5524" s="171">
        <v>112.95</v>
      </c>
      <c r="G5524" s="171" t="s">
        <v>10451</v>
      </c>
    </row>
    <row r="5525" spans="1:7">
      <c r="A5525" s="171">
        <v>36144</v>
      </c>
      <c r="B5525" s="172" t="s">
        <v>832</v>
      </c>
      <c r="C5525" s="173" t="s">
        <v>814</v>
      </c>
      <c r="D5525" s="173" t="s">
        <v>30</v>
      </c>
      <c r="E5525" s="171">
        <v>2.68</v>
      </c>
      <c r="F5525" s="171">
        <v>1.34</v>
      </c>
      <c r="G5525" s="171" t="s">
        <v>10451</v>
      </c>
    </row>
    <row r="5526" spans="1:7">
      <c r="A5526" s="171">
        <v>36146</v>
      </c>
      <c r="B5526" s="172" t="s">
        <v>833</v>
      </c>
      <c r="C5526" s="173" t="s">
        <v>814</v>
      </c>
      <c r="D5526" s="173" t="s">
        <v>30</v>
      </c>
      <c r="E5526" s="171">
        <v>0.03</v>
      </c>
      <c r="F5526" s="171">
        <v>204</v>
      </c>
      <c r="G5526" s="171" t="s">
        <v>10451</v>
      </c>
    </row>
    <row r="5527" spans="1:7" ht="21">
      <c r="A5527" s="171">
        <v>36149</v>
      </c>
      <c r="B5527" s="172" t="s">
        <v>834</v>
      </c>
      <c r="C5527" s="173" t="s">
        <v>814</v>
      </c>
      <c r="D5527" s="173" t="s">
        <v>30</v>
      </c>
      <c r="E5527" s="171">
        <v>0.02</v>
      </c>
      <c r="F5527" s="171">
        <v>141</v>
      </c>
      <c r="G5527" s="171" t="s">
        <v>10451</v>
      </c>
    </row>
    <row r="5528" spans="1:7">
      <c r="A5528" s="171">
        <v>36150</v>
      </c>
      <c r="B5528" s="172" t="s">
        <v>835</v>
      </c>
      <c r="C5528" s="173" t="s">
        <v>814</v>
      </c>
      <c r="D5528" s="173" t="s">
        <v>30</v>
      </c>
      <c r="E5528" s="171">
        <v>0.06</v>
      </c>
      <c r="F5528" s="171">
        <v>35.64</v>
      </c>
      <c r="G5528" s="171" t="s">
        <v>10451</v>
      </c>
    </row>
    <row r="5529" spans="1:7" ht="21">
      <c r="A5529" s="171">
        <v>36153</v>
      </c>
      <c r="B5529" s="172" t="s">
        <v>836</v>
      </c>
      <c r="C5529" s="173" t="s">
        <v>814</v>
      </c>
      <c r="D5529" s="173" t="s">
        <v>30</v>
      </c>
      <c r="E5529" s="171">
        <v>0.03</v>
      </c>
      <c r="F5529" s="171">
        <v>160.5</v>
      </c>
      <c r="G5529" s="171" t="s">
        <v>10451</v>
      </c>
    </row>
    <row r="5530" spans="1:7">
      <c r="A5530" s="171">
        <v>37370</v>
      </c>
      <c r="B5530" s="172" t="s">
        <v>838</v>
      </c>
      <c r="C5530" s="173" t="s">
        <v>814</v>
      </c>
      <c r="D5530" s="173" t="s">
        <v>336</v>
      </c>
      <c r="E5530" s="171">
        <v>24</v>
      </c>
      <c r="F5530" s="171">
        <v>2.48</v>
      </c>
      <c r="G5530" s="171" t="s">
        <v>10451</v>
      </c>
    </row>
    <row r="5531" spans="1:7">
      <c r="A5531" s="171">
        <v>37371</v>
      </c>
      <c r="B5531" s="172" t="s">
        <v>839</v>
      </c>
      <c r="C5531" s="173" t="s">
        <v>814</v>
      </c>
      <c r="D5531" s="173" t="s">
        <v>336</v>
      </c>
      <c r="E5531" s="171">
        <v>24</v>
      </c>
      <c r="F5531" s="171">
        <v>0.55000000000000004</v>
      </c>
      <c r="G5531" s="171" t="s">
        <v>10451</v>
      </c>
    </row>
    <row r="5532" spans="1:7">
      <c r="A5532" s="171">
        <v>37372</v>
      </c>
      <c r="B5532" s="172" t="s">
        <v>840</v>
      </c>
      <c r="C5532" s="173" t="s">
        <v>814</v>
      </c>
      <c r="D5532" s="173" t="s">
        <v>336</v>
      </c>
      <c r="E5532" s="171">
        <v>24</v>
      </c>
      <c r="F5532" s="171">
        <v>0.37</v>
      </c>
      <c r="G5532" s="171" t="s">
        <v>10451</v>
      </c>
    </row>
    <row r="5533" spans="1:7">
      <c r="A5533" s="171">
        <v>37373</v>
      </c>
      <c r="B5533" s="172" t="s">
        <v>841</v>
      </c>
      <c r="C5533" s="173" t="s">
        <v>814</v>
      </c>
      <c r="D5533" s="173" t="s">
        <v>336</v>
      </c>
      <c r="E5533" s="171">
        <v>24</v>
      </c>
      <c r="F5533" s="171">
        <v>0.02</v>
      </c>
      <c r="G5533" s="171" t="s">
        <v>10451</v>
      </c>
    </row>
    <row r="5534" spans="1:7">
      <c r="A5534" s="171">
        <v>38382</v>
      </c>
      <c r="B5534" s="172" t="s">
        <v>843</v>
      </c>
      <c r="C5534" s="173" t="s">
        <v>814</v>
      </c>
      <c r="D5534" s="173" t="s">
        <v>30</v>
      </c>
      <c r="E5534" s="171">
        <v>7.0000000000000007E-2</v>
      </c>
      <c r="F5534" s="171">
        <v>9.56</v>
      </c>
      <c r="G5534" s="171" t="s">
        <v>10451</v>
      </c>
    </row>
    <row r="5535" spans="1:7">
      <c r="A5535" s="171">
        <v>38390</v>
      </c>
      <c r="B5535" s="172" t="s">
        <v>844</v>
      </c>
      <c r="C5535" s="173" t="s">
        <v>814</v>
      </c>
      <c r="D5535" s="173" t="s">
        <v>30</v>
      </c>
      <c r="E5535" s="171">
        <v>0.04</v>
      </c>
      <c r="F5535" s="171">
        <v>28.83</v>
      </c>
      <c r="G5535" s="171" t="s">
        <v>10451</v>
      </c>
    </row>
    <row r="5536" spans="1:7">
      <c r="A5536" s="171">
        <v>38393</v>
      </c>
      <c r="B5536" s="172" t="s">
        <v>845</v>
      </c>
      <c r="C5536" s="173" t="s">
        <v>814</v>
      </c>
      <c r="D5536" s="173" t="s">
        <v>30</v>
      </c>
      <c r="E5536" s="171">
        <v>0.04</v>
      </c>
      <c r="F5536" s="171">
        <v>13</v>
      </c>
      <c r="G5536" s="171" t="s">
        <v>10451</v>
      </c>
    </row>
    <row r="5537" spans="1:7">
      <c r="A5537" s="171">
        <v>38396</v>
      </c>
      <c r="B5537" s="172" t="s">
        <v>846</v>
      </c>
      <c r="C5537" s="173" t="s">
        <v>814</v>
      </c>
      <c r="D5537" s="173" t="s">
        <v>30</v>
      </c>
      <c r="E5537" s="171">
        <v>0</v>
      </c>
      <c r="F5537" s="171">
        <v>359.64</v>
      </c>
      <c r="G5537" s="171" t="s">
        <v>10451</v>
      </c>
    </row>
    <row r="5538" spans="1:7">
      <c r="A5538" s="171">
        <v>38399</v>
      </c>
      <c r="B5538" s="172" t="s">
        <v>847</v>
      </c>
      <c r="C5538" s="173" t="s">
        <v>814</v>
      </c>
      <c r="D5538" s="173" t="s">
        <v>30</v>
      </c>
      <c r="E5538" s="171">
        <v>0.01</v>
      </c>
      <c r="F5538" s="171">
        <v>139.57</v>
      </c>
      <c r="G5538" s="171" t="s">
        <v>10451</v>
      </c>
    </row>
    <row r="5539" spans="1:7" ht="21">
      <c r="A5539" s="171">
        <v>38413</v>
      </c>
      <c r="B5539" s="172" t="s">
        <v>848</v>
      </c>
      <c r="C5539" s="173" t="s">
        <v>814</v>
      </c>
      <c r="D5539" s="173" t="s">
        <v>30</v>
      </c>
      <c r="E5539" s="171">
        <v>0</v>
      </c>
      <c r="F5539" s="171">
        <v>536.28</v>
      </c>
      <c r="G5539" s="171" t="s">
        <v>10451</v>
      </c>
    </row>
    <row r="5540" spans="1:7">
      <c r="A5540" s="171">
        <v>38476</v>
      </c>
      <c r="B5540" s="172" t="s">
        <v>849</v>
      </c>
      <c r="C5540" s="173" t="s">
        <v>814</v>
      </c>
      <c r="D5540" s="173" t="s">
        <v>30</v>
      </c>
      <c r="E5540" s="171">
        <v>0</v>
      </c>
      <c r="F5540" s="171">
        <v>210.29</v>
      </c>
      <c r="G5540" s="171" t="s">
        <v>10451</v>
      </c>
    </row>
    <row r="5541" spans="1:7">
      <c r="A5541" s="171">
        <v>38477</v>
      </c>
      <c r="B5541" s="172" t="s">
        <v>850</v>
      </c>
      <c r="C5541" s="173" t="s">
        <v>814</v>
      </c>
      <c r="D5541" s="173" t="s">
        <v>30</v>
      </c>
      <c r="E5541" s="171">
        <v>0</v>
      </c>
      <c r="F5541" s="171">
        <v>595.54999999999995</v>
      </c>
      <c r="G5541" s="171" t="s">
        <v>10451</v>
      </c>
    </row>
    <row r="5542" spans="1:7">
      <c r="A5542" s="171" t="s">
        <v>1183</v>
      </c>
      <c r="B5542" s="172" t="s">
        <v>1184</v>
      </c>
      <c r="C5542" s="173" t="s">
        <v>814</v>
      </c>
      <c r="D5542" s="173" t="s">
        <v>30</v>
      </c>
      <c r="E5542" s="171">
        <v>1</v>
      </c>
      <c r="F5542" s="176">
        <v>4353.63</v>
      </c>
      <c r="G5542" s="171" t="s">
        <v>10451</v>
      </c>
    </row>
    <row r="5543" spans="1:7">
      <c r="A5543" s="171" t="s">
        <v>1014</v>
      </c>
      <c r="B5543" s="172" t="s">
        <v>1015</v>
      </c>
      <c r="C5543" s="173" t="s">
        <v>814</v>
      </c>
      <c r="D5543" s="173" t="s">
        <v>30</v>
      </c>
      <c r="E5543" s="171">
        <v>2</v>
      </c>
      <c r="F5543" s="171">
        <v>205.5</v>
      </c>
      <c r="G5543" s="171" t="s">
        <v>10451</v>
      </c>
    </row>
    <row r="5544" spans="1:7">
      <c r="A5544" s="374"/>
      <c r="B5544" s="374"/>
      <c r="C5544" s="374"/>
      <c r="D5544" s="374"/>
      <c r="E5544" s="374"/>
      <c r="F5544" s="374"/>
      <c r="G5544" s="374"/>
    </row>
    <row r="5545" spans="1:7" ht="21">
      <c r="A5545" s="219" t="s">
        <v>603</v>
      </c>
      <c r="B5545" s="220" t="s">
        <v>604</v>
      </c>
      <c r="C5545" s="221" t="s">
        <v>57</v>
      </c>
      <c r="D5545" s="221" t="s">
        <v>30</v>
      </c>
      <c r="E5545" s="222">
        <v>5</v>
      </c>
      <c r="F5545" s="222">
        <v>28.04</v>
      </c>
      <c r="G5545" s="222">
        <v>6.89</v>
      </c>
    </row>
    <row r="5546" spans="1:7">
      <c r="A5546" s="171">
        <v>10</v>
      </c>
      <c r="B5546" s="172" t="s">
        <v>816</v>
      </c>
      <c r="C5546" s="173" t="s">
        <v>814</v>
      </c>
      <c r="D5546" s="173" t="s">
        <v>30</v>
      </c>
      <c r="E5546" s="171">
        <v>0.02</v>
      </c>
      <c r="F5546" s="171">
        <v>9.4499999999999993</v>
      </c>
      <c r="G5546" s="171" t="s">
        <v>10451</v>
      </c>
    </row>
    <row r="5547" spans="1:7" ht="21">
      <c r="A5547" s="171">
        <v>11359</v>
      </c>
      <c r="B5547" s="172" t="s">
        <v>818</v>
      </c>
      <c r="C5547" s="173" t="s">
        <v>814</v>
      </c>
      <c r="D5547" s="173" t="s">
        <v>30</v>
      </c>
      <c r="E5547" s="171">
        <v>0</v>
      </c>
      <c r="F5547" s="171">
        <v>520.16</v>
      </c>
      <c r="G5547" s="171" t="s">
        <v>10451</v>
      </c>
    </row>
    <row r="5548" spans="1:7">
      <c r="A5548" s="171">
        <v>12815</v>
      </c>
      <c r="B5548" s="172" t="s">
        <v>821</v>
      </c>
      <c r="C5548" s="173" t="s">
        <v>814</v>
      </c>
      <c r="D5548" s="173" t="s">
        <v>30</v>
      </c>
      <c r="E5548" s="171">
        <v>0.02</v>
      </c>
      <c r="F5548" s="171">
        <v>7.33</v>
      </c>
      <c r="G5548" s="171" t="s">
        <v>10451</v>
      </c>
    </row>
    <row r="5549" spans="1:7">
      <c r="A5549" s="171">
        <v>12892</v>
      </c>
      <c r="B5549" s="172" t="s">
        <v>822</v>
      </c>
      <c r="C5549" s="173" t="s">
        <v>814</v>
      </c>
      <c r="D5549" s="173" t="s">
        <v>823</v>
      </c>
      <c r="E5549" s="171">
        <v>0.03</v>
      </c>
      <c r="F5549" s="171">
        <v>10.8</v>
      </c>
      <c r="G5549" s="171" t="s">
        <v>10451</v>
      </c>
    </row>
    <row r="5550" spans="1:7">
      <c r="A5550" s="171">
        <v>12893</v>
      </c>
      <c r="B5550" s="172" t="s">
        <v>824</v>
      </c>
      <c r="C5550" s="173" t="s">
        <v>814</v>
      </c>
      <c r="D5550" s="173" t="s">
        <v>823</v>
      </c>
      <c r="E5550" s="171">
        <v>0</v>
      </c>
      <c r="F5550" s="171">
        <v>57.6</v>
      </c>
      <c r="G5550" s="171" t="s">
        <v>10451</v>
      </c>
    </row>
    <row r="5551" spans="1:7">
      <c r="A5551" s="171">
        <v>2436</v>
      </c>
      <c r="B5551" s="172" t="s">
        <v>936</v>
      </c>
      <c r="C5551" s="173" t="s">
        <v>820</v>
      </c>
      <c r="D5551" s="173" t="s">
        <v>336</v>
      </c>
      <c r="E5551" s="171">
        <v>2.06</v>
      </c>
      <c r="F5551" s="171" t="s">
        <v>10451</v>
      </c>
      <c r="G5551" s="171">
        <v>16.72</v>
      </c>
    </row>
    <row r="5552" spans="1:7" ht="21">
      <c r="A5552" s="171">
        <v>2587</v>
      </c>
      <c r="B5552" s="172" t="s">
        <v>1185</v>
      </c>
      <c r="C5552" s="173" t="s">
        <v>814</v>
      </c>
      <c r="D5552" s="173" t="s">
        <v>30</v>
      </c>
      <c r="E5552" s="171">
        <v>5</v>
      </c>
      <c r="F5552" s="171">
        <v>21.2</v>
      </c>
      <c r="G5552" s="171" t="s">
        <v>10451</v>
      </c>
    </row>
    <row r="5553" spans="1:7">
      <c r="A5553" s="171">
        <v>25966</v>
      </c>
      <c r="B5553" s="172" t="s">
        <v>827</v>
      </c>
      <c r="C5553" s="173" t="s">
        <v>814</v>
      </c>
      <c r="D5553" s="173" t="s">
        <v>828</v>
      </c>
      <c r="E5553" s="171">
        <v>0</v>
      </c>
      <c r="F5553" s="171">
        <v>13.84</v>
      </c>
      <c r="G5553" s="171" t="s">
        <v>10451</v>
      </c>
    </row>
    <row r="5554" spans="1:7">
      <c r="A5554" s="171">
        <v>2711</v>
      </c>
      <c r="B5554" s="172" t="s">
        <v>831</v>
      </c>
      <c r="C5554" s="173" t="s">
        <v>814</v>
      </c>
      <c r="D5554" s="173" t="s">
        <v>30</v>
      </c>
      <c r="E5554" s="171">
        <v>0</v>
      </c>
      <c r="F5554" s="171">
        <v>112.95</v>
      </c>
      <c r="G5554" s="171" t="s">
        <v>10451</v>
      </c>
    </row>
    <row r="5555" spans="1:7">
      <c r="A5555" s="171">
        <v>36144</v>
      </c>
      <c r="B5555" s="172" t="s">
        <v>832</v>
      </c>
      <c r="C5555" s="173" t="s">
        <v>814</v>
      </c>
      <c r="D5555" s="173" t="s">
        <v>30</v>
      </c>
      <c r="E5555" s="171">
        <v>0.22</v>
      </c>
      <c r="F5555" s="171">
        <v>1.34</v>
      </c>
      <c r="G5555" s="171" t="s">
        <v>10451</v>
      </c>
    </row>
    <row r="5556" spans="1:7">
      <c r="A5556" s="171">
        <v>36146</v>
      </c>
      <c r="B5556" s="172" t="s">
        <v>833</v>
      </c>
      <c r="C5556" s="173" t="s">
        <v>814</v>
      </c>
      <c r="D5556" s="173" t="s">
        <v>30</v>
      </c>
      <c r="E5556" s="171">
        <v>0</v>
      </c>
      <c r="F5556" s="171">
        <v>204</v>
      </c>
      <c r="G5556" s="171" t="s">
        <v>10451</v>
      </c>
    </row>
    <row r="5557" spans="1:7" ht="21">
      <c r="A5557" s="171">
        <v>36149</v>
      </c>
      <c r="B5557" s="172" t="s">
        <v>834</v>
      </c>
      <c r="C5557" s="173" t="s">
        <v>814</v>
      </c>
      <c r="D5557" s="173" t="s">
        <v>30</v>
      </c>
      <c r="E5557" s="171">
        <v>0</v>
      </c>
      <c r="F5557" s="171">
        <v>141</v>
      </c>
      <c r="G5557" s="171" t="s">
        <v>10451</v>
      </c>
    </row>
    <row r="5558" spans="1:7">
      <c r="A5558" s="171">
        <v>36150</v>
      </c>
      <c r="B5558" s="172" t="s">
        <v>835</v>
      </c>
      <c r="C5558" s="173" t="s">
        <v>814</v>
      </c>
      <c r="D5558" s="173" t="s">
        <v>30</v>
      </c>
      <c r="E5558" s="171">
        <v>0.01</v>
      </c>
      <c r="F5558" s="171">
        <v>35.64</v>
      </c>
      <c r="G5558" s="171" t="s">
        <v>10451</v>
      </c>
    </row>
    <row r="5559" spans="1:7" ht="21">
      <c r="A5559" s="171">
        <v>36153</v>
      </c>
      <c r="B5559" s="172" t="s">
        <v>836</v>
      </c>
      <c r="C5559" s="173" t="s">
        <v>814</v>
      </c>
      <c r="D5559" s="173" t="s">
        <v>30</v>
      </c>
      <c r="E5559" s="171">
        <v>0</v>
      </c>
      <c r="F5559" s="171">
        <v>160.5</v>
      </c>
      <c r="G5559" s="171" t="s">
        <v>10451</v>
      </c>
    </row>
    <row r="5560" spans="1:7">
      <c r="A5560" s="171">
        <v>37370</v>
      </c>
      <c r="B5560" s="172" t="s">
        <v>838</v>
      </c>
      <c r="C5560" s="173" t="s">
        <v>814</v>
      </c>
      <c r="D5560" s="173" t="s">
        <v>336</v>
      </c>
      <c r="E5560" s="171">
        <v>2</v>
      </c>
      <c r="F5560" s="171">
        <v>2.48</v>
      </c>
      <c r="G5560" s="171" t="s">
        <v>10451</v>
      </c>
    </row>
    <row r="5561" spans="1:7">
      <c r="A5561" s="171">
        <v>37371</v>
      </c>
      <c r="B5561" s="172" t="s">
        <v>839</v>
      </c>
      <c r="C5561" s="173" t="s">
        <v>814</v>
      </c>
      <c r="D5561" s="173" t="s">
        <v>336</v>
      </c>
      <c r="E5561" s="171">
        <v>2</v>
      </c>
      <c r="F5561" s="171">
        <v>0.55000000000000004</v>
      </c>
      <c r="G5561" s="171" t="s">
        <v>10451</v>
      </c>
    </row>
    <row r="5562" spans="1:7">
      <c r="A5562" s="171">
        <v>37372</v>
      </c>
      <c r="B5562" s="172" t="s">
        <v>840</v>
      </c>
      <c r="C5562" s="173" t="s">
        <v>814</v>
      </c>
      <c r="D5562" s="173" t="s">
        <v>336</v>
      </c>
      <c r="E5562" s="171">
        <v>2</v>
      </c>
      <c r="F5562" s="171">
        <v>0.37</v>
      </c>
      <c r="G5562" s="171" t="s">
        <v>10451</v>
      </c>
    </row>
    <row r="5563" spans="1:7">
      <c r="A5563" s="171">
        <v>37373</v>
      </c>
      <c r="B5563" s="172" t="s">
        <v>841</v>
      </c>
      <c r="C5563" s="173" t="s">
        <v>814</v>
      </c>
      <c r="D5563" s="173" t="s">
        <v>336</v>
      </c>
      <c r="E5563" s="171">
        <v>2</v>
      </c>
      <c r="F5563" s="171">
        <v>0.02</v>
      </c>
      <c r="G5563" s="171" t="s">
        <v>10451</v>
      </c>
    </row>
    <row r="5564" spans="1:7">
      <c r="A5564" s="171">
        <v>38382</v>
      </c>
      <c r="B5564" s="172" t="s">
        <v>843</v>
      </c>
      <c r="C5564" s="173" t="s">
        <v>814</v>
      </c>
      <c r="D5564" s="173" t="s">
        <v>30</v>
      </c>
      <c r="E5564" s="171">
        <v>0.01</v>
      </c>
      <c r="F5564" s="171">
        <v>9.56</v>
      </c>
      <c r="G5564" s="171" t="s">
        <v>10451</v>
      </c>
    </row>
    <row r="5565" spans="1:7">
      <c r="A5565" s="171">
        <v>38390</v>
      </c>
      <c r="B5565" s="172" t="s">
        <v>844</v>
      </c>
      <c r="C5565" s="173" t="s">
        <v>814</v>
      </c>
      <c r="D5565" s="173" t="s">
        <v>30</v>
      </c>
      <c r="E5565" s="171">
        <v>0</v>
      </c>
      <c r="F5565" s="171">
        <v>28.83</v>
      </c>
      <c r="G5565" s="171" t="s">
        <v>10451</v>
      </c>
    </row>
    <row r="5566" spans="1:7">
      <c r="A5566" s="171">
        <v>38393</v>
      </c>
      <c r="B5566" s="172" t="s">
        <v>845</v>
      </c>
      <c r="C5566" s="173" t="s">
        <v>814</v>
      </c>
      <c r="D5566" s="173" t="s">
        <v>30</v>
      </c>
      <c r="E5566" s="171">
        <v>0</v>
      </c>
      <c r="F5566" s="171">
        <v>13</v>
      </c>
      <c r="G5566" s="171" t="s">
        <v>10451</v>
      </c>
    </row>
    <row r="5567" spans="1:7">
      <c r="A5567" s="171">
        <v>38396</v>
      </c>
      <c r="B5567" s="172" t="s">
        <v>846</v>
      </c>
      <c r="C5567" s="173" t="s">
        <v>814</v>
      </c>
      <c r="D5567" s="173" t="s">
        <v>30</v>
      </c>
      <c r="E5567" s="171">
        <v>0</v>
      </c>
      <c r="F5567" s="171">
        <v>359.64</v>
      </c>
      <c r="G5567" s="171" t="s">
        <v>10451</v>
      </c>
    </row>
    <row r="5568" spans="1:7">
      <c r="A5568" s="171">
        <v>38399</v>
      </c>
      <c r="B5568" s="172" t="s">
        <v>847</v>
      </c>
      <c r="C5568" s="173" t="s">
        <v>814</v>
      </c>
      <c r="D5568" s="173" t="s">
        <v>30</v>
      </c>
      <c r="E5568" s="171">
        <v>0</v>
      </c>
      <c r="F5568" s="171">
        <v>139.57</v>
      </c>
      <c r="G5568" s="171" t="s">
        <v>10451</v>
      </c>
    </row>
    <row r="5569" spans="1:7" ht="21">
      <c r="A5569" s="171">
        <v>38413</v>
      </c>
      <c r="B5569" s="172" t="s">
        <v>848</v>
      </c>
      <c r="C5569" s="173" t="s">
        <v>814</v>
      </c>
      <c r="D5569" s="173" t="s">
        <v>30</v>
      </c>
      <c r="E5569" s="171">
        <v>0</v>
      </c>
      <c r="F5569" s="171">
        <v>536.28</v>
      </c>
      <c r="G5569" s="171" t="s">
        <v>10451</v>
      </c>
    </row>
    <row r="5570" spans="1:7">
      <c r="A5570" s="171">
        <v>38476</v>
      </c>
      <c r="B5570" s="172" t="s">
        <v>849</v>
      </c>
      <c r="C5570" s="173" t="s">
        <v>814</v>
      </c>
      <c r="D5570" s="173" t="s">
        <v>30</v>
      </c>
      <c r="E5570" s="171">
        <v>0</v>
      </c>
      <c r="F5570" s="171">
        <v>210.29</v>
      </c>
      <c r="G5570" s="171" t="s">
        <v>10451</v>
      </c>
    </row>
    <row r="5571" spans="1:7">
      <c r="A5571" s="171">
        <v>38477</v>
      </c>
      <c r="B5571" s="172" t="s">
        <v>850</v>
      </c>
      <c r="C5571" s="173" t="s">
        <v>814</v>
      </c>
      <c r="D5571" s="173" t="s">
        <v>30</v>
      </c>
      <c r="E5571" s="171">
        <v>0</v>
      </c>
      <c r="F5571" s="171">
        <v>595.54999999999995</v>
      </c>
      <c r="G5571" s="171" t="s">
        <v>10451</v>
      </c>
    </row>
    <row r="5572" spans="1:7">
      <c r="A5572" s="171">
        <v>39178</v>
      </c>
      <c r="B5572" s="172" t="s">
        <v>1186</v>
      </c>
      <c r="C5572" s="173" t="s">
        <v>814</v>
      </c>
      <c r="D5572" s="173" t="s">
        <v>30</v>
      </c>
      <c r="E5572" s="171">
        <v>10</v>
      </c>
      <c r="F5572" s="171">
        <v>1.29</v>
      </c>
      <c r="G5572" s="171" t="s">
        <v>10451</v>
      </c>
    </row>
    <row r="5573" spans="1:7">
      <c r="A5573" s="171">
        <v>39212</v>
      </c>
      <c r="B5573" s="172" t="s">
        <v>1187</v>
      </c>
      <c r="C5573" s="173" t="s">
        <v>814</v>
      </c>
      <c r="D5573" s="173" t="s">
        <v>30</v>
      </c>
      <c r="E5573" s="171">
        <v>10</v>
      </c>
      <c r="F5573" s="171">
        <v>1.1399999999999999</v>
      </c>
      <c r="G5573" s="171" t="s">
        <v>10451</v>
      </c>
    </row>
    <row r="5574" spans="1:7">
      <c r="A5574" s="374"/>
      <c r="B5574" s="374"/>
      <c r="C5574" s="374"/>
      <c r="D5574" s="374"/>
      <c r="E5574" s="374"/>
      <c r="F5574" s="374"/>
      <c r="G5574" s="374"/>
    </row>
    <row r="5575" spans="1:7" ht="21">
      <c r="A5575" s="219" t="s">
        <v>606</v>
      </c>
      <c r="B5575" s="220" t="s">
        <v>607</v>
      </c>
      <c r="C5575" s="221" t="s">
        <v>57</v>
      </c>
      <c r="D5575" s="221" t="s">
        <v>30</v>
      </c>
      <c r="E5575" s="222">
        <v>5</v>
      </c>
      <c r="F5575" s="222">
        <v>32.24</v>
      </c>
      <c r="G5575" s="222">
        <v>6.89</v>
      </c>
    </row>
    <row r="5576" spans="1:7">
      <c r="A5576" s="171">
        <v>10</v>
      </c>
      <c r="B5576" s="172" t="s">
        <v>816</v>
      </c>
      <c r="C5576" s="173" t="s">
        <v>814</v>
      </c>
      <c r="D5576" s="173" t="s">
        <v>30</v>
      </c>
      <c r="E5576" s="171">
        <v>0.02</v>
      </c>
      <c r="F5576" s="171">
        <v>9.4499999999999993</v>
      </c>
      <c r="G5576" s="171" t="s">
        <v>10451</v>
      </c>
    </row>
    <row r="5577" spans="1:7" ht="21">
      <c r="A5577" s="171">
        <v>11359</v>
      </c>
      <c r="B5577" s="172" t="s">
        <v>818</v>
      </c>
      <c r="C5577" s="173" t="s">
        <v>814</v>
      </c>
      <c r="D5577" s="173" t="s">
        <v>30</v>
      </c>
      <c r="E5577" s="171">
        <v>0</v>
      </c>
      <c r="F5577" s="171">
        <v>520.16</v>
      </c>
      <c r="G5577" s="171" t="s">
        <v>10451</v>
      </c>
    </row>
    <row r="5578" spans="1:7">
      <c r="A5578" s="171">
        <v>12815</v>
      </c>
      <c r="B5578" s="172" t="s">
        <v>821</v>
      </c>
      <c r="C5578" s="173" t="s">
        <v>814</v>
      </c>
      <c r="D5578" s="173" t="s">
        <v>30</v>
      </c>
      <c r="E5578" s="171">
        <v>0.02</v>
      </c>
      <c r="F5578" s="171">
        <v>7.33</v>
      </c>
      <c r="G5578" s="171" t="s">
        <v>10451</v>
      </c>
    </row>
    <row r="5579" spans="1:7">
      <c r="A5579" s="171">
        <v>12892</v>
      </c>
      <c r="B5579" s="172" t="s">
        <v>822</v>
      </c>
      <c r="C5579" s="173" t="s">
        <v>814</v>
      </c>
      <c r="D5579" s="173" t="s">
        <v>823</v>
      </c>
      <c r="E5579" s="171">
        <v>0.03</v>
      </c>
      <c r="F5579" s="171">
        <v>10.8</v>
      </c>
      <c r="G5579" s="171" t="s">
        <v>10451</v>
      </c>
    </row>
    <row r="5580" spans="1:7">
      <c r="A5580" s="171">
        <v>12893</v>
      </c>
      <c r="B5580" s="172" t="s">
        <v>824</v>
      </c>
      <c r="C5580" s="173" t="s">
        <v>814</v>
      </c>
      <c r="D5580" s="173" t="s">
        <v>823</v>
      </c>
      <c r="E5580" s="171">
        <v>0</v>
      </c>
      <c r="F5580" s="171">
        <v>57.6</v>
      </c>
      <c r="G5580" s="171" t="s">
        <v>10451</v>
      </c>
    </row>
    <row r="5581" spans="1:7">
      <c r="A5581" s="171">
        <v>2436</v>
      </c>
      <c r="B5581" s="172" t="s">
        <v>936</v>
      </c>
      <c r="C5581" s="173" t="s">
        <v>820</v>
      </c>
      <c r="D5581" s="173" t="s">
        <v>336</v>
      </c>
      <c r="E5581" s="171">
        <v>2.06</v>
      </c>
      <c r="F5581" s="171" t="s">
        <v>10451</v>
      </c>
      <c r="G5581" s="171">
        <v>16.72</v>
      </c>
    </row>
    <row r="5582" spans="1:7" ht="21">
      <c r="A5582" s="171">
        <v>2576</v>
      </c>
      <c r="B5582" s="172" t="s">
        <v>1188</v>
      </c>
      <c r="C5582" s="173" t="s">
        <v>814</v>
      </c>
      <c r="D5582" s="173" t="s">
        <v>30</v>
      </c>
      <c r="E5582" s="171">
        <v>5</v>
      </c>
      <c r="F5582" s="171">
        <v>25.4</v>
      </c>
      <c r="G5582" s="171" t="s">
        <v>10451</v>
      </c>
    </row>
    <row r="5583" spans="1:7">
      <c r="A5583" s="171">
        <v>25966</v>
      </c>
      <c r="B5583" s="172" t="s">
        <v>827</v>
      </c>
      <c r="C5583" s="173" t="s">
        <v>814</v>
      </c>
      <c r="D5583" s="173" t="s">
        <v>828</v>
      </c>
      <c r="E5583" s="171">
        <v>0</v>
      </c>
      <c r="F5583" s="171">
        <v>13.84</v>
      </c>
      <c r="G5583" s="171" t="s">
        <v>10451</v>
      </c>
    </row>
    <row r="5584" spans="1:7">
      <c r="A5584" s="171">
        <v>2711</v>
      </c>
      <c r="B5584" s="172" t="s">
        <v>831</v>
      </c>
      <c r="C5584" s="173" t="s">
        <v>814</v>
      </c>
      <c r="D5584" s="173" t="s">
        <v>30</v>
      </c>
      <c r="E5584" s="171">
        <v>0</v>
      </c>
      <c r="F5584" s="171">
        <v>112.95</v>
      </c>
      <c r="G5584" s="171" t="s">
        <v>10451</v>
      </c>
    </row>
    <row r="5585" spans="1:7">
      <c r="A5585" s="171">
        <v>36144</v>
      </c>
      <c r="B5585" s="172" t="s">
        <v>832</v>
      </c>
      <c r="C5585" s="173" t="s">
        <v>814</v>
      </c>
      <c r="D5585" s="173" t="s">
        <v>30</v>
      </c>
      <c r="E5585" s="171">
        <v>0.22</v>
      </c>
      <c r="F5585" s="171">
        <v>1.34</v>
      </c>
      <c r="G5585" s="171" t="s">
        <v>10451</v>
      </c>
    </row>
    <row r="5586" spans="1:7">
      <c r="A5586" s="171">
        <v>36146</v>
      </c>
      <c r="B5586" s="172" t="s">
        <v>833</v>
      </c>
      <c r="C5586" s="173" t="s">
        <v>814</v>
      </c>
      <c r="D5586" s="173" t="s">
        <v>30</v>
      </c>
      <c r="E5586" s="171">
        <v>0</v>
      </c>
      <c r="F5586" s="171">
        <v>204</v>
      </c>
      <c r="G5586" s="171" t="s">
        <v>10451</v>
      </c>
    </row>
    <row r="5587" spans="1:7" ht="21">
      <c r="A5587" s="171">
        <v>36149</v>
      </c>
      <c r="B5587" s="172" t="s">
        <v>834</v>
      </c>
      <c r="C5587" s="173" t="s">
        <v>814</v>
      </c>
      <c r="D5587" s="173" t="s">
        <v>30</v>
      </c>
      <c r="E5587" s="171">
        <v>0</v>
      </c>
      <c r="F5587" s="171">
        <v>141</v>
      </c>
      <c r="G5587" s="171" t="s">
        <v>10451</v>
      </c>
    </row>
    <row r="5588" spans="1:7">
      <c r="A5588" s="171">
        <v>36150</v>
      </c>
      <c r="B5588" s="172" t="s">
        <v>835</v>
      </c>
      <c r="C5588" s="173" t="s">
        <v>814</v>
      </c>
      <c r="D5588" s="173" t="s">
        <v>30</v>
      </c>
      <c r="E5588" s="171">
        <v>0.01</v>
      </c>
      <c r="F5588" s="171">
        <v>35.64</v>
      </c>
      <c r="G5588" s="171" t="s">
        <v>10451</v>
      </c>
    </row>
    <row r="5589" spans="1:7" ht="21">
      <c r="A5589" s="171">
        <v>36153</v>
      </c>
      <c r="B5589" s="172" t="s">
        <v>836</v>
      </c>
      <c r="C5589" s="173" t="s">
        <v>814</v>
      </c>
      <c r="D5589" s="173" t="s">
        <v>30</v>
      </c>
      <c r="E5589" s="171">
        <v>0</v>
      </c>
      <c r="F5589" s="171">
        <v>160.5</v>
      </c>
      <c r="G5589" s="171" t="s">
        <v>10451</v>
      </c>
    </row>
    <row r="5590" spans="1:7">
      <c r="A5590" s="171">
        <v>37370</v>
      </c>
      <c r="B5590" s="172" t="s">
        <v>838</v>
      </c>
      <c r="C5590" s="173" t="s">
        <v>814</v>
      </c>
      <c r="D5590" s="173" t="s">
        <v>336</v>
      </c>
      <c r="E5590" s="171">
        <v>2</v>
      </c>
      <c r="F5590" s="171">
        <v>2.48</v>
      </c>
      <c r="G5590" s="171" t="s">
        <v>10451</v>
      </c>
    </row>
    <row r="5591" spans="1:7">
      <c r="A5591" s="171">
        <v>37371</v>
      </c>
      <c r="B5591" s="172" t="s">
        <v>839</v>
      </c>
      <c r="C5591" s="173" t="s">
        <v>814</v>
      </c>
      <c r="D5591" s="173" t="s">
        <v>336</v>
      </c>
      <c r="E5591" s="171">
        <v>2</v>
      </c>
      <c r="F5591" s="171">
        <v>0.55000000000000004</v>
      </c>
      <c r="G5591" s="171" t="s">
        <v>10451</v>
      </c>
    </row>
    <row r="5592" spans="1:7">
      <c r="A5592" s="171">
        <v>37372</v>
      </c>
      <c r="B5592" s="172" t="s">
        <v>840</v>
      </c>
      <c r="C5592" s="173" t="s">
        <v>814</v>
      </c>
      <c r="D5592" s="173" t="s">
        <v>336</v>
      </c>
      <c r="E5592" s="171">
        <v>2</v>
      </c>
      <c r="F5592" s="171">
        <v>0.37</v>
      </c>
      <c r="G5592" s="171" t="s">
        <v>10451</v>
      </c>
    </row>
    <row r="5593" spans="1:7">
      <c r="A5593" s="171">
        <v>37373</v>
      </c>
      <c r="B5593" s="172" t="s">
        <v>841</v>
      </c>
      <c r="C5593" s="173" t="s">
        <v>814</v>
      </c>
      <c r="D5593" s="173" t="s">
        <v>336</v>
      </c>
      <c r="E5593" s="171">
        <v>2</v>
      </c>
      <c r="F5593" s="171">
        <v>0.02</v>
      </c>
      <c r="G5593" s="171" t="s">
        <v>10451</v>
      </c>
    </row>
    <row r="5594" spans="1:7">
      <c r="A5594" s="171">
        <v>38382</v>
      </c>
      <c r="B5594" s="172" t="s">
        <v>843</v>
      </c>
      <c r="C5594" s="173" t="s">
        <v>814</v>
      </c>
      <c r="D5594" s="173" t="s">
        <v>30</v>
      </c>
      <c r="E5594" s="171">
        <v>0.01</v>
      </c>
      <c r="F5594" s="171">
        <v>9.56</v>
      </c>
      <c r="G5594" s="171" t="s">
        <v>10451</v>
      </c>
    </row>
    <row r="5595" spans="1:7">
      <c r="A5595" s="171">
        <v>38390</v>
      </c>
      <c r="B5595" s="172" t="s">
        <v>844</v>
      </c>
      <c r="C5595" s="173" t="s">
        <v>814</v>
      </c>
      <c r="D5595" s="173" t="s">
        <v>30</v>
      </c>
      <c r="E5595" s="171">
        <v>0</v>
      </c>
      <c r="F5595" s="171">
        <v>28.83</v>
      </c>
      <c r="G5595" s="171" t="s">
        <v>10451</v>
      </c>
    </row>
    <row r="5596" spans="1:7">
      <c r="A5596" s="171">
        <v>38393</v>
      </c>
      <c r="B5596" s="172" t="s">
        <v>845</v>
      </c>
      <c r="C5596" s="173" t="s">
        <v>814</v>
      </c>
      <c r="D5596" s="173" t="s">
        <v>30</v>
      </c>
      <c r="E5596" s="171">
        <v>0</v>
      </c>
      <c r="F5596" s="171">
        <v>13</v>
      </c>
      <c r="G5596" s="171" t="s">
        <v>10451</v>
      </c>
    </row>
    <row r="5597" spans="1:7">
      <c r="A5597" s="171">
        <v>38396</v>
      </c>
      <c r="B5597" s="172" t="s">
        <v>846</v>
      </c>
      <c r="C5597" s="173" t="s">
        <v>814</v>
      </c>
      <c r="D5597" s="173" t="s">
        <v>30</v>
      </c>
      <c r="E5597" s="171">
        <v>0</v>
      </c>
      <c r="F5597" s="171">
        <v>359.64</v>
      </c>
      <c r="G5597" s="171" t="s">
        <v>10451</v>
      </c>
    </row>
    <row r="5598" spans="1:7">
      <c r="A5598" s="171">
        <v>38399</v>
      </c>
      <c r="B5598" s="172" t="s">
        <v>847</v>
      </c>
      <c r="C5598" s="173" t="s">
        <v>814</v>
      </c>
      <c r="D5598" s="173" t="s">
        <v>30</v>
      </c>
      <c r="E5598" s="171">
        <v>0</v>
      </c>
      <c r="F5598" s="171">
        <v>139.57</v>
      </c>
      <c r="G5598" s="171" t="s">
        <v>10451</v>
      </c>
    </row>
    <row r="5599" spans="1:7" ht="21">
      <c r="A5599" s="171">
        <v>38413</v>
      </c>
      <c r="B5599" s="172" t="s">
        <v>848</v>
      </c>
      <c r="C5599" s="173" t="s">
        <v>814</v>
      </c>
      <c r="D5599" s="173" t="s">
        <v>30</v>
      </c>
      <c r="E5599" s="171">
        <v>0</v>
      </c>
      <c r="F5599" s="171">
        <v>536.28</v>
      </c>
      <c r="G5599" s="171" t="s">
        <v>10451</v>
      </c>
    </row>
    <row r="5600" spans="1:7">
      <c r="A5600" s="171">
        <v>38476</v>
      </c>
      <c r="B5600" s="172" t="s">
        <v>849</v>
      </c>
      <c r="C5600" s="173" t="s">
        <v>814</v>
      </c>
      <c r="D5600" s="173" t="s">
        <v>30</v>
      </c>
      <c r="E5600" s="171">
        <v>0</v>
      </c>
      <c r="F5600" s="171">
        <v>210.29</v>
      </c>
      <c r="G5600" s="171" t="s">
        <v>10451</v>
      </c>
    </row>
    <row r="5601" spans="1:7">
      <c r="A5601" s="171">
        <v>38477</v>
      </c>
      <c r="B5601" s="172" t="s">
        <v>850</v>
      </c>
      <c r="C5601" s="173" t="s">
        <v>814</v>
      </c>
      <c r="D5601" s="173" t="s">
        <v>30</v>
      </c>
      <c r="E5601" s="171">
        <v>0</v>
      </c>
      <c r="F5601" s="171">
        <v>595.54999999999995</v>
      </c>
      <c r="G5601" s="171" t="s">
        <v>10451</v>
      </c>
    </row>
    <row r="5602" spans="1:7">
      <c r="A5602" s="171">
        <v>39178</v>
      </c>
      <c r="B5602" s="172" t="s">
        <v>1186</v>
      </c>
      <c r="C5602" s="173" t="s">
        <v>814</v>
      </c>
      <c r="D5602" s="173" t="s">
        <v>30</v>
      </c>
      <c r="E5602" s="171">
        <v>10</v>
      </c>
      <c r="F5602" s="171">
        <v>1.29</v>
      </c>
      <c r="G5602" s="171" t="s">
        <v>10451</v>
      </c>
    </row>
    <row r="5603" spans="1:7">
      <c r="A5603" s="171">
        <v>39212</v>
      </c>
      <c r="B5603" s="172" t="s">
        <v>1187</v>
      </c>
      <c r="C5603" s="173" t="s">
        <v>814</v>
      </c>
      <c r="D5603" s="173" t="s">
        <v>30</v>
      </c>
      <c r="E5603" s="171">
        <v>10</v>
      </c>
      <c r="F5603" s="171">
        <v>1.1399999999999999</v>
      </c>
      <c r="G5603" s="171" t="s">
        <v>10451</v>
      </c>
    </row>
    <row r="5604" spans="1:7">
      <c r="A5604" s="374"/>
      <c r="B5604" s="374"/>
      <c r="C5604" s="374"/>
      <c r="D5604" s="374"/>
      <c r="E5604" s="374"/>
      <c r="F5604" s="374"/>
      <c r="G5604" s="374"/>
    </row>
    <row r="5605" spans="1:7">
      <c r="A5605" s="164" t="s">
        <v>1189</v>
      </c>
      <c r="B5605" s="375" t="s">
        <v>609</v>
      </c>
      <c r="C5605" s="375"/>
      <c r="D5605" s="375"/>
      <c r="E5605" s="375"/>
      <c r="F5605" s="375"/>
      <c r="G5605" s="375"/>
    </row>
    <row r="5606" spans="1:7">
      <c r="A5606" s="374"/>
      <c r="B5606" s="374"/>
      <c r="C5606" s="374"/>
      <c r="D5606" s="374"/>
      <c r="E5606" s="374"/>
      <c r="F5606" s="374"/>
      <c r="G5606" s="374"/>
    </row>
    <row r="5607" spans="1:7">
      <c r="A5607" s="219" t="s">
        <v>611</v>
      </c>
      <c r="B5607" s="220" t="s">
        <v>612</v>
      </c>
      <c r="C5607" s="221" t="s">
        <v>57</v>
      </c>
      <c r="D5607" s="221" t="s">
        <v>88</v>
      </c>
      <c r="E5607" s="222">
        <v>15</v>
      </c>
      <c r="F5607" s="222">
        <v>66.930000000000007</v>
      </c>
      <c r="G5607" s="222">
        <v>42.55</v>
      </c>
    </row>
    <row r="5608" spans="1:7">
      <c r="A5608" s="171">
        <v>10</v>
      </c>
      <c r="B5608" s="172" t="s">
        <v>816</v>
      </c>
      <c r="C5608" s="173" t="s">
        <v>814</v>
      </c>
      <c r="D5608" s="173" t="s">
        <v>30</v>
      </c>
      <c r="E5608" s="171">
        <v>0.4</v>
      </c>
      <c r="F5608" s="171">
        <v>9.4499999999999993</v>
      </c>
      <c r="G5608" s="171" t="s">
        <v>10451</v>
      </c>
    </row>
    <row r="5609" spans="1:7" ht="21">
      <c r="A5609" s="171">
        <v>11359</v>
      </c>
      <c r="B5609" s="172" t="s">
        <v>818</v>
      </c>
      <c r="C5609" s="173" t="s">
        <v>814</v>
      </c>
      <c r="D5609" s="173" t="s">
        <v>30</v>
      </c>
      <c r="E5609" s="171">
        <v>0</v>
      </c>
      <c r="F5609" s="171">
        <v>520.16</v>
      </c>
      <c r="G5609" s="171" t="s">
        <v>10451</v>
      </c>
    </row>
    <row r="5610" spans="1:7">
      <c r="A5610" s="171">
        <v>12815</v>
      </c>
      <c r="B5610" s="172" t="s">
        <v>821</v>
      </c>
      <c r="C5610" s="173" t="s">
        <v>814</v>
      </c>
      <c r="D5610" s="173" t="s">
        <v>30</v>
      </c>
      <c r="E5610" s="171">
        <v>0.45</v>
      </c>
      <c r="F5610" s="171">
        <v>7.33</v>
      </c>
      <c r="G5610" s="171" t="s">
        <v>10451</v>
      </c>
    </row>
    <row r="5611" spans="1:7">
      <c r="A5611" s="171">
        <v>12892</v>
      </c>
      <c r="B5611" s="172" t="s">
        <v>822</v>
      </c>
      <c r="C5611" s="173" t="s">
        <v>814</v>
      </c>
      <c r="D5611" s="173" t="s">
        <v>823</v>
      </c>
      <c r="E5611" s="171">
        <v>0.69</v>
      </c>
      <c r="F5611" s="171">
        <v>10.8</v>
      </c>
      <c r="G5611" s="171" t="s">
        <v>10451</v>
      </c>
    </row>
    <row r="5612" spans="1:7">
      <c r="A5612" s="171">
        <v>12893</v>
      </c>
      <c r="B5612" s="172" t="s">
        <v>824</v>
      </c>
      <c r="C5612" s="173" t="s">
        <v>814</v>
      </c>
      <c r="D5612" s="173" t="s">
        <v>823</v>
      </c>
      <c r="E5612" s="171">
        <v>0.08</v>
      </c>
      <c r="F5612" s="171">
        <v>57.6</v>
      </c>
      <c r="G5612" s="171" t="s">
        <v>10451</v>
      </c>
    </row>
    <row r="5613" spans="1:7">
      <c r="A5613" s="171">
        <v>1379</v>
      </c>
      <c r="B5613" s="172" t="s">
        <v>825</v>
      </c>
      <c r="C5613" s="173" t="s">
        <v>814</v>
      </c>
      <c r="D5613" s="173" t="s">
        <v>826</v>
      </c>
      <c r="E5613" s="171">
        <v>15.98</v>
      </c>
      <c r="F5613" s="171">
        <v>0.36</v>
      </c>
      <c r="G5613" s="171" t="s">
        <v>10451</v>
      </c>
    </row>
    <row r="5614" spans="1:7">
      <c r="A5614" s="171">
        <v>25966</v>
      </c>
      <c r="B5614" s="172" t="s">
        <v>827</v>
      </c>
      <c r="C5614" s="173" t="s">
        <v>814</v>
      </c>
      <c r="D5614" s="173" t="s">
        <v>828</v>
      </c>
      <c r="E5614" s="171">
        <v>0.08</v>
      </c>
      <c r="F5614" s="171">
        <v>13.84</v>
      </c>
      <c r="G5614" s="171" t="s">
        <v>10451</v>
      </c>
    </row>
    <row r="5615" spans="1:7">
      <c r="A5615" s="171">
        <v>2711</v>
      </c>
      <c r="B5615" s="172" t="s">
        <v>831</v>
      </c>
      <c r="C5615" s="173" t="s">
        <v>814</v>
      </c>
      <c r="D5615" s="173" t="s">
        <v>30</v>
      </c>
      <c r="E5615" s="171">
        <v>0.03</v>
      </c>
      <c r="F5615" s="171">
        <v>112.95</v>
      </c>
      <c r="G5615" s="171" t="s">
        <v>10451</v>
      </c>
    </row>
    <row r="5616" spans="1:7">
      <c r="A5616" s="171">
        <v>36144</v>
      </c>
      <c r="B5616" s="172" t="s">
        <v>832</v>
      </c>
      <c r="C5616" s="173" t="s">
        <v>814</v>
      </c>
      <c r="D5616" s="173" t="s">
        <v>30</v>
      </c>
      <c r="E5616" s="171">
        <v>5.56</v>
      </c>
      <c r="F5616" s="171">
        <v>1.34</v>
      </c>
      <c r="G5616" s="171" t="s">
        <v>10451</v>
      </c>
    </row>
    <row r="5617" spans="1:7">
      <c r="A5617" s="171">
        <v>36146</v>
      </c>
      <c r="B5617" s="172" t="s">
        <v>833</v>
      </c>
      <c r="C5617" s="173" t="s">
        <v>814</v>
      </c>
      <c r="D5617" s="173" t="s">
        <v>30</v>
      </c>
      <c r="E5617" s="171">
        <v>0.06</v>
      </c>
      <c r="F5617" s="171">
        <v>204</v>
      </c>
      <c r="G5617" s="171" t="s">
        <v>10451</v>
      </c>
    </row>
    <row r="5618" spans="1:7" ht="21">
      <c r="A5618" s="171">
        <v>36149</v>
      </c>
      <c r="B5618" s="172" t="s">
        <v>834</v>
      </c>
      <c r="C5618" s="173" t="s">
        <v>814</v>
      </c>
      <c r="D5618" s="173" t="s">
        <v>30</v>
      </c>
      <c r="E5618" s="171">
        <v>0.04</v>
      </c>
      <c r="F5618" s="171">
        <v>141</v>
      </c>
      <c r="G5618" s="171" t="s">
        <v>10451</v>
      </c>
    </row>
    <row r="5619" spans="1:7">
      <c r="A5619" s="171">
        <v>36150</v>
      </c>
      <c r="B5619" s="172" t="s">
        <v>835</v>
      </c>
      <c r="C5619" s="173" t="s">
        <v>814</v>
      </c>
      <c r="D5619" s="173" t="s">
        <v>30</v>
      </c>
      <c r="E5619" s="171">
        <v>0.13</v>
      </c>
      <c r="F5619" s="171">
        <v>35.64</v>
      </c>
      <c r="G5619" s="171" t="s">
        <v>10451</v>
      </c>
    </row>
    <row r="5620" spans="1:7" ht="21">
      <c r="A5620" s="171">
        <v>36153</v>
      </c>
      <c r="B5620" s="172" t="s">
        <v>836</v>
      </c>
      <c r="C5620" s="173" t="s">
        <v>814</v>
      </c>
      <c r="D5620" s="173" t="s">
        <v>30</v>
      </c>
      <c r="E5620" s="171">
        <v>0.05</v>
      </c>
      <c r="F5620" s="171">
        <v>160.5</v>
      </c>
      <c r="G5620" s="171" t="s">
        <v>10451</v>
      </c>
    </row>
    <row r="5621" spans="1:7" ht="21">
      <c r="A5621" s="171">
        <v>370</v>
      </c>
      <c r="B5621" s="172" t="s">
        <v>837</v>
      </c>
      <c r="C5621" s="173" t="s">
        <v>814</v>
      </c>
      <c r="D5621" s="173" t="s">
        <v>534</v>
      </c>
      <c r="E5621" s="171">
        <v>0.06</v>
      </c>
      <c r="F5621" s="171">
        <v>60</v>
      </c>
      <c r="G5621" s="171" t="s">
        <v>10451</v>
      </c>
    </row>
    <row r="5622" spans="1:7">
      <c r="A5622" s="171">
        <v>37370</v>
      </c>
      <c r="B5622" s="172" t="s">
        <v>838</v>
      </c>
      <c r="C5622" s="173" t="s">
        <v>814</v>
      </c>
      <c r="D5622" s="173" t="s">
        <v>336</v>
      </c>
      <c r="E5622" s="171">
        <v>49.89</v>
      </c>
      <c r="F5622" s="171">
        <v>2.48</v>
      </c>
      <c r="G5622" s="171" t="s">
        <v>10451</v>
      </c>
    </row>
    <row r="5623" spans="1:7">
      <c r="A5623" s="171">
        <v>37371</v>
      </c>
      <c r="B5623" s="172" t="s">
        <v>839</v>
      </c>
      <c r="C5623" s="173" t="s">
        <v>814</v>
      </c>
      <c r="D5623" s="173" t="s">
        <v>336</v>
      </c>
      <c r="E5623" s="171">
        <v>49.89</v>
      </c>
      <c r="F5623" s="171">
        <v>0.55000000000000004</v>
      </c>
      <c r="G5623" s="171" t="s">
        <v>10451</v>
      </c>
    </row>
    <row r="5624" spans="1:7">
      <c r="A5624" s="171">
        <v>37372</v>
      </c>
      <c r="B5624" s="172" t="s">
        <v>840</v>
      </c>
      <c r="C5624" s="173" t="s">
        <v>814</v>
      </c>
      <c r="D5624" s="173" t="s">
        <v>336</v>
      </c>
      <c r="E5624" s="171">
        <v>49.89</v>
      </c>
      <c r="F5624" s="171">
        <v>0.37</v>
      </c>
      <c r="G5624" s="171" t="s">
        <v>10451</v>
      </c>
    </row>
    <row r="5625" spans="1:7">
      <c r="A5625" s="171">
        <v>37373</v>
      </c>
      <c r="B5625" s="172" t="s">
        <v>841</v>
      </c>
      <c r="C5625" s="173" t="s">
        <v>814</v>
      </c>
      <c r="D5625" s="173" t="s">
        <v>336</v>
      </c>
      <c r="E5625" s="171">
        <v>49.89</v>
      </c>
      <c r="F5625" s="171">
        <v>0.02</v>
      </c>
      <c r="G5625" s="171" t="s">
        <v>10451</v>
      </c>
    </row>
    <row r="5626" spans="1:7">
      <c r="A5626" s="171">
        <v>38382</v>
      </c>
      <c r="B5626" s="172" t="s">
        <v>843</v>
      </c>
      <c r="C5626" s="173" t="s">
        <v>814</v>
      </c>
      <c r="D5626" s="173" t="s">
        <v>30</v>
      </c>
      <c r="E5626" s="171">
        <v>0.14000000000000001</v>
      </c>
      <c r="F5626" s="171">
        <v>9.56</v>
      </c>
      <c r="G5626" s="171" t="s">
        <v>10451</v>
      </c>
    </row>
    <row r="5627" spans="1:7">
      <c r="A5627" s="171">
        <v>38390</v>
      </c>
      <c r="B5627" s="172" t="s">
        <v>844</v>
      </c>
      <c r="C5627" s="173" t="s">
        <v>814</v>
      </c>
      <c r="D5627" s="173" t="s">
        <v>30</v>
      </c>
      <c r="E5627" s="171">
        <v>0.08</v>
      </c>
      <c r="F5627" s="171">
        <v>28.83</v>
      </c>
      <c r="G5627" s="171" t="s">
        <v>10451</v>
      </c>
    </row>
    <row r="5628" spans="1:7">
      <c r="A5628" s="171">
        <v>38393</v>
      </c>
      <c r="B5628" s="172" t="s">
        <v>845</v>
      </c>
      <c r="C5628" s="173" t="s">
        <v>814</v>
      </c>
      <c r="D5628" s="173" t="s">
        <v>30</v>
      </c>
      <c r="E5628" s="171">
        <v>0.08</v>
      </c>
      <c r="F5628" s="171">
        <v>13</v>
      </c>
      <c r="G5628" s="171" t="s">
        <v>10451</v>
      </c>
    </row>
    <row r="5629" spans="1:7">
      <c r="A5629" s="171">
        <v>38396</v>
      </c>
      <c r="B5629" s="172" t="s">
        <v>846</v>
      </c>
      <c r="C5629" s="173" t="s">
        <v>814</v>
      </c>
      <c r="D5629" s="173" t="s">
        <v>30</v>
      </c>
      <c r="E5629" s="171">
        <v>0</v>
      </c>
      <c r="F5629" s="171">
        <v>359.64</v>
      </c>
      <c r="G5629" s="171" t="s">
        <v>10451</v>
      </c>
    </row>
    <row r="5630" spans="1:7">
      <c r="A5630" s="171">
        <v>38399</v>
      </c>
      <c r="B5630" s="172" t="s">
        <v>847</v>
      </c>
      <c r="C5630" s="173" t="s">
        <v>814</v>
      </c>
      <c r="D5630" s="173" t="s">
        <v>30</v>
      </c>
      <c r="E5630" s="171">
        <v>0.01</v>
      </c>
      <c r="F5630" s="171">
        <v>139.57</v>
      </c>
      <c r="G5630" s="171" t="s">
        <v>10451</v>
      </c>
    </row>
    <row r="5631" spans="1:7" ht="21">
      <c r="A5631" s="171">
        <v>38413</v>
      </c>
      <c r="B5631" s="172" t="s">
        <v>848</v>
      </c>
      <c r="C5631" s="173" t="s">
        <v>814</v>
      </c>
      <c r="D5631" s="173" t="s">
        <v>30</v>
      </c>
      <c r="E5631" s="171">
        <v>0</v>
      </c>
      <c r="F5631" s="171">
        <v>536.28</v>
      </c>
      <c r="G5631" s="171" t="s">
        <v>10451</v>
      </c>
    </row>
    <row r="5632" spans="1:7">
      <c r="A5632" s="171">
        <v>38476</v>
      </c>
      <c r="B5632" s="172" t="s">
        <v>849</v>
      </c>
      <c r="C5632" s="173" t="s">
        <v>814</v>
      </c>
      <c r="D5632" s="173" t="s">
        <v>30</v>
      </c>
      <c r="E5632" s="171">
        <v>0.01</v>
      </c>
      <c r="F5632" s="171">
        <v>210.29</v>
      </c>
      <c r="G5632" s="171" t="s">
        <v>10451</v>
      </c>
    </row>
    <row r="5633" spans="1:7">
      <c r="A5633" s="171">
        <v>38477</v>
      </c>
      <c r="B5633" s="172" t="s">
        <v>850</v>
      </c>
      <c r="C5633" s="173" t="s">
        <v>814</v>
      </c>
      <c r="D5633" s="173" t="s">
        <v>30</v>
      </c>
      <c r="E5633" s="171">
        <v>0</v>
      </c>
      <c r="F5633" s="171">
        <v>595.54999999999995</v>
      </c>
      <c r="G5633" s="171" t="s">
        <v>10451</v>
      </c>
    </row>
    <row r="5634" spans="1:7" ht="21">
      <c r="A5634" s="171">
        <v>397</v>
      </c>
      <c r="B5634" s="172" t="s">
        <v>1190</v>
      </c>
      <c r="C5634" s="173" t="s">
        <v>814</v>
      </c>
      <c r="D5634" s="173" t="s">
        <v>30</v>
      </c>
      <c r="E5634" s="171">
        <v>30</v>
      </c>
      <c r="F5634" s="171">
        <v>2.09</v>
      </c>
      <c r="G5634" s="171" t="s">
        <v>10451</v>
      </c>
    </row>
    <row r="5635" spans="1:7">
      <c r="A5635" s="171">
        <v>6111</v>
      </c>
      <c r="B5635" s="172" t="s">
        <v>856</v>
      </c>
      <c r="C5635" s="173" t="s">
        <v>820</v>
      </c>
      <c r="D5635" s="173" t="s">
        <v>336</v>
      </c>
      <c r="E5635" s="171">
        <v>50.74</v>
      </c>
      <c r="F5635" s="171" t="s">
        <v>10451</v>
      </c>
      <c r="G5635" s="171">
        <v>12.58</v>
      </c>
    </row>
    <row r="5636" spans="1:7" ht="21">
      <c r="A5636" s="171">
        <v>7701</v>
      </c>
      <c r="B5636" s="172" t="s">
        <v>1191</v>
      </c>
      <c r="C5636" s="173" t="s">
        <v>814</v>
      </c>
      <c r="D5636" s="173" t="s">
        <v>88</v>
      </c>
      <c r="E5636" s="171">
        <v>15</v>
      </c>
      <c r="F5636" s="171">
        <v>45.7</v>
      </c>
      <c r="G5636" s="171" t="s">
        <v>10451</v>
      </c>
    </row>
    <row r="5637" spans="1:7">
      <c r="A5637" s="374"/>
      <c r="B5637" s="374"/>
      <c r="C5637" s="374"/>
      <c r="D5637" s="374"/>
      <c r="E5637" s="374"/>
      <c r="F5637" s="374"/>
      <c r="G5637" s="374"/>
    </row>
    <row r="5638" spans="1:7">
      <c r="A5638" s="219" t="s">
        <v>614</v>
      </c>
      <c r="B5638" s="220" t="s">
        <v>615</v>
      </c>
      <c r="C5638" s="221" t="s">
        <v>57</v>
      </c>
      <c r="D5638" s="221" t="s">
        <v>62</v>
      </c>
      <c r="E5638" s="222">
        <v>52</v>
      </c>
      <c r="F5638" s="222">
        <v>7.53</v>
      </c>
      <c r="G5638" s="222">
        <v>10.76</v>
      </c>
    </row>
    <row r="5639" spans="1:7">
      <c r="A5639" s="171">
        <v>10</v>
      </c>
      <c r="B5639" s="172" t="s">
        <v>816</v>
      </c>
      <c r="C5639" s="173" t="s">
        <v>814</v>
      </c>
      <c r="D5639" s="173" t="s">
        <v>30</v>
      </c>
      <c r="E5639" s="171">
        <v>0.31</v>
      </c>
      <c r="F5639" s="171">
        <v>9.4499999999999993</v>
      </c>
      <c r="G5639" s="171" t="s">
        <v>10451</v>
      </c>
    </row>
    <row r="5640" spans="1:7" ht="21">
      <c r="A5640" s="171">
        <v>11359</v>
      </c>
      <c r="B5640" s="172" t="s">
        <v>818</v>
      </c>
      <c r="C5640" s="173" t="s">
        <v>814</v>
      </c>
      <c r="D5640" s="173" t="s">
        <v>30</v>
      </c>
      <c r="E5640" s="171">
        <v>0</v>
      </c>
      <c r="F5640" s="171">
        <v>520.16</v>
      </c>
      <c r="G5640" s="171" t="s">
        <v>10451</v>
      </c>
    </row>
    <row r="5641" spans="1:7">
      <c r="A5641" s="171">
        <v>12815</v>
      </c>
      <c r="B5641" s="172" t="s">
        <v>821</v>
      </c>
      <c r="C5641" s="173" t="s">
        <v>814</v>
      </c>
      <c r="D5641" s="173" t="s">
        <v>30</v>
      </c>
      <c r="E5641" s="171">
        <v>0.35</v>
      </c>
      <c r="F5641" s="171">
        <v>7.33</v>
      </c>
      <c r="G5641" s="171" t="s">
        <v>10451</v>
      </c>
    </row>
    <row r="5642" spans="1:7">
      <c r="A5642" s="171">
        <v>12892</v>
      </c>
      <c r="B5642" s="172" t="s">
        <v>822</v>
      </c>
      <c r="C5642" s="173" t="s">
        <v>814</v>
      </c>
      <c r="D5642" s="173" t="s">
        <v>823</v>
      </c>
      <c r="E5642" s="171">
        <v>0.54</v>
      </c>
      <c r="F5642" s="171">
        <v>10.8</v>
      </c>
      <c r="G5642" s="171" t="s">
        <v>10451</v>
      </c>
    </row>
    <row r="5643" spans="1:7">
      <c r="A5643" s="171">
        <v>12893</v>
      </c>
      <c r="B5643" s="172" t="s">
        <v>824</v>
      </c>
      <c r="C5643" s="173" t="s">
        <v>814</v>
      </c>
      <c r="D5643" s="173" t="s">
        <v>823</v>
      </c>
      <c r="E5643" s="171">
        <v>0.06</v>
      </c>
      <c r="F5643" s="171">
        <v>57.6</v>
      </c>
      <c r="G5643" s="171" t="s">
        <v>10451</v>
      </c>
    </row>
    <row r="5644" spans="1:7">
      <c r="A5644" s="171">
        <v>25966</v>
      </c>
      <c r="B5644" s="172" t="s">
        <v>827</v>
      </c>
      <c r="C5644" s="173" t="s">
        <v>814</v>
      </c>
      <c r="D5644" s="173" t="s">
        <v>828</v>
      </c>
      <c r="E5644" s="171">
        <v>0.06</v>
      </c>
      <c r="F5644" s="171">
        <v>13.84</v>
      </c>
      <c r="G5644" s="171" t="s">
        <v>10451</v>
      </c>
    </row>
    <row r="5645" spans="1:7">
      <c r="A5645" s="171">
        <v>2711</v>
      </c>
      <c r="B5645" s="172" t="s">
        <v>831</v>
      </c>
      <c r="C5645" s="173" t="s">
        <v>814</v>
      </c>
      <c r="D5645" s="173" t="s">
        <v>30</v>
      </c>
      <c r="E5645" s="171">
        <v>0.03</v>
      </c>
      <c r="F5645" s="171">
        <v>112.95</v>
      </c>
      <c r="G5645" s="171" t="s">
        <v>10451</v>
      </c>
    </row>
    <row r="5646" spans="1:7">
      <c r="A5646" s="171">
        <v>36144</v>
      </c>
      <c r="B5646" s="172" t="s">
        <v>832</v>
      </c>
      <c r="C5646" s="173" t="s">
        <v>814</v>
      </c>
      <c r="D5646" s="173" t="s">
        <v>30</v>
      </c>
      <c r="E5646" s="171">
        <v>4.3499999999999996</v>
      </c>
      <c r="F5646" s="171">
        <v>1.34</v>
      </c>
      <c r="G5646" s="171" t="s">
        <v>10451</v>
      </c>
    </row>
    <row r="5647" spans="1:7">
      <c r="A5647" s="171">
        <v>36146</v>
      </c>
      <c r="B5647" s="172" t="s">
        <v>833</v>
      </c>
      <c r="C5647" s="173" t="s">
        <v>814</v>
      </c>
      <c r="D5647" s="173" t="s">
        <v>30</v>
      </c>
      <c r="E5647" s="171">
        <v>0.05</v>
      </c>
      <c r="F5647" s="171">
        <v>204</v>
      </c>
      <c r="G5647" s="171" t="s">
        <v>10451</v>
      </c>
    </row>
    <row r="5648" spans="1:7" ht="21">
      <c r="A5648" s="171">
        <v>36149</v>
      </c>
      <c r="B5648" s="172" t="s">
        <v>834</v>
      </c>
      <c r="C5648" s="173" t="s">
        <v>814</v>
      </c>
      <c r="D5648" s="173" t="s">
        <v>30</v>
      </c>
      <c r="E5648" s="171">
        <v>0.03</v>
      </c>
      <c r="F5648" s="171">
        <v>141</v>
      </c>
      <c r="G5648" s="171" t="s">
        <v>10451</v>
      </c>
    </row>
    <row r="5649" spans="1:7">
      <c r="A5649" s="171">
        <v>36150</v>
      </c>
      <c r="B5649" s="172" t="s">
        <v>835</v>
      </c>
      <c r="C5649" s="173" t="s">
        <v>814</v>
      </c>
      <c r="D5649" s="173" t="s">
        <v>30</v>
      </c>
      <c r="E5649" s="171">
        <v>0.1</v>
      </c>
      <c r="F5649" s="171">
        <v>35.64</v>
      </c>
      <c r="G5649" s="171" t="s">
        <v>10451</v>
      </c>
    </row>
    <row r="5650" spans="1:7" ht="21">
      <c r="A5650" s="171">
        <v>36153</v>
      </c>
      <c r="B5650" s="172" t="s">
        <v>836</v>
      </c>
      <c r="C5650" s="173" t="s">
        <v>814</v>
      </c>
      <c r="D5650" s="173" t="s">
        <v>30</v>
      </c>
      <c r="E5650" s="171">
        <v>0.04</v>
      </c>
      <c r="F5650" s="171">
        <v>160.5</v>
      </c>
      <c r="G5650" s="171" t="s">
        <v>10451</v>
      </c>
    </row>
    <row r="5651" spans="1:7">
      <c r="A5651" s="171">
        <v>37370</v>
      </c>
      <c r="B5651" s="172" t="s">
        <v>838</v>
      </c>
      <c r="C5651" s="173" t="s">
        <v>814</v>
      </c>
      <c r="D5651" s="173" t="s">
        <v>336</v>
      </c>
      <c r="E5651" s="171">
        <v>39</v>
      </c>
      <c r="F5651" s="171">
        <v>2.48</v>
      </c>
      <c r="G5651" s="171" t="s">
        <v>10451</v>
      </c>
    </row>
    <row r="5652" spans="1:7">
      <c r="A5652" s="171">
        <v>37371</v>
      </c>
      <c r="B5652" s="172" t="s">
        <v>839</v>
      </c>
      <c r="C5652" s="173" t="s">
        <v>814</v>
      </c>
      <c r="D5652" s="173" t="s">
        <v>336</v>
      </c>
      <c r="E5652" s="171">
        <v>39</v>
      </c>
      <c r="F5652" s="171">
        <v>0.55000000000000004</v>
      </c>
      <c r="G5652" s="171" t="s">
        <v>10451</v>
      </c>
    </row>
    <row r="5653" spans="1:7">
      <c r="A5653" s="171">
        <v>37372</v>
      </c>
      <c r="B5653" s="172" t="s">
        <v>840</v>
      </c>
      <c r="C5653" s="173" t="s">
        <v>814</v>
      </c>
      <c r="D5653" s="173" t="s">
        <v>336</v>
      </c>
      <c r="E5653" s="171">
        <v>39</v>
      </c>
      <c r="F5653" s="171">
        <v>0.37</v>
      </c>
      <c r="G5653" s="171" t="s">
        <v>10451</v>
      </c>
    </row>
    <row r="5654" spans="1:7">
      <c r="A5654" s="171">
        <v>37373</v>
      </c>
      <c r="B5654" s="172" t="s">
        <v>841</v>
      </c>
      <c r="C5654" s="173" t="s">
        <v>814</v>
      </c>
      <c r="D5654" s="173" t="s">
        <v>336</v>
      </c>
      <c r="E5654" s="171">
        <v>39</v>
      </c>
      <c r="F5654" s="171">
        <v>0.02</v>
      </c>
      <c r="G5654" s="171" t="s">
        <v>10451</v>
      </c>
    </row>
    <row r="5655" spans="1:7">
      <c r="A5655" s="171">
        <v>3767</v>
      </c>
      <c r="B5655" s="172" t="s">
        <v>1043</v>
      </c>
      <c r="C5655" s="173" t="s">
        <v>814</v>
      </c>
      <c r="D5655" s="173" t="s">
        <v>30</v>
      </c>
      <c r="E5655" s="171">
        <v>20.8</v>
      </c>
      <c r="F5655" s="171">
        <v>0.56999999999999995</v>
      </c>
      <c r="G5655" s="171" t="s">
        <v>10451</v>
      </c>
    </row>
    <row r="5656" spans="1:7">
      <c r="A5656" s="171">
        <v>38382</v>
      </c>
      <c r="B5656" s="172" t="s">
        <v>843</v>
      </c>
      <c r="C5656" s="173" t="s">
        <v>814</v>
      </c>
      <c r="D5656" s="173" t="s">
        <v>30</v>
      </c>
      <c r="E5656" s="171">
        <v>0.11</v>
      </c>
      <c r="F5656" s="171">
        <v>9.56</v>
      </c>
      <c r="G5656" s="171" t="s">
        <v>10451</v>
      </c>
    </row>
    <row r="5657" spans="1:7">
      <c r="A5657" s="171">
        <v>38390</v>
      </c>
      <c r="B5657" s="172" t="s">
        <v>844</v>
      </c>
      <c r="C5657" s="173" t="s">
        <v>814</v>
      </c>
      <c r="D5657" s="173" t="s">
        <v>30</v>
      </c>
      <c r="E5657" s="171">
        <v>0.06</v>
      </c>
      <c r="F5657" s="171">
        <v>28.83</v>
      </c>
      <c r="G5657" s="171" t="s">
        <v>10451</v>
      </c>
    </row>
    <row r="5658" spans="1:7">
      <c r="A5658" s="171">
        <v>38393</v>
      </c>
      <c r="B5658" s="172" t="s">
        <v>845</v>
      </c>
      <c r="C5658" s="173" t="s">
        <v>814</v>
      </c>
      <c r="D5658" s="173" t="s">
        <v>30</v>
      </c>
      <c r="E5658" s="171">
        <v>0.06</v>
      </c>
      <c r="F5658" s="171">
        <v>13</v>
      </c>
      <c r="G5658" s="171" t="s">
        <v>10451</v>
      </c>
    </row>
    <row r="5659" spans="1:7">
      <c r="A5659" s="171">
        <v>38396</v>
      </c>
      <c r="B5659" s="172" t="s">
        <v>846</v>
      </c>
      <c r="C5659" s="173" t="s">
        <v>814</v>
      </c>
      <c r="D5659" s="173" t="s">
        <v>30</v>
      </c>
      <c r="E5659" s="171">
        <v>0</v>
      </c>
      <c r="F5659" s="171">
        <v>359.64</v>
      </c>
      <c r="G5659" s="171" t="s">
        <v>10451</v>
      </c>
    </row>
    <row r="5660" spans="1:7">
      <c r="A5660" s="171">
        <v>38399</v>
      </c>
      <c r="B5660" s="172" t="s">
        <v>847</v>
      </c>
      <c r="C5660" s="173" t="s">
        <v>814</v>
      </c>
      <c r="D5660" s="173" t="s">
        <v>30</v>
      </c>
      <c r="E5660" s="171">
        <v>0.01</v>
      </c>
      <c r="F5660" s="171">
        <v>139.57</v>
      </c>
      <c r="G5660" s="171" t="s">
        <v>10451</v>
      </c>
    </row>
    <row r="5661" spans="1:7" ht="21">
      <c r="A5661" s="171">
        <v>38413</v>
      </c>
      <c r="B5661" s="172" t="s">
        <v>848</v>
      </c>
      <c r="C5661" s="173" t="s">
        <v>814</v>
      </c>
      <c r="D5661" s="173" t="s">
        <v>30</v>
      </c>
      <c r="E5661" s="171">
        <v>0</v>
      </c>
      <c r="F5661" s="171">
        <v>536.28</v>
      </c>
      <c r="G5661" s="171" t="s">
        <v>10451</v>
      </c>
    </row>
    <row r="5662" spans="1:7">
      <c r="A5662" s="171">
        <v>38476</v>
      </c>
      <c r="B5662" s="172" t="s">
        <v>849</v>
      </c>
      <c r="C5662" s="173" t="s">
        <v>814</v>
      </c>
      <c r="D5662" s="173" t="s">
        <v>30</v>
      </c>
      <c r="E5662" s="171">
        <v>0.01</v>
      </c>
      <c r="F5662" s="171">
        <v>210.29</v>
      </c>
      <c r="G5662" s="171" t="s">
        <v>10451</v>
      </c>
    </row>
    <row r="5663" spans="1:7">
      <c r="A5663" s="171">
        <v>38477</v>
      </c>
      <c r="B5663" s="172" t="s">
        <v>850</v>
      </c>
      <c r="C5663" s="173" t="s">
        <v>814</v>
      </c>
      <c r="D5663" s="173" t="s">
        <v>30</v>
      </c>
      <c r="E5663" s="171">
        <v>0</v>
      </c>
      <c r="F5663" s="171">
        <v>595.54999999999995</v>
      </c>
      <c r="G5663" s="171" t="s">
        <v>10451</v>
      </c>
    </row>
    <row r="5664" spans="1:7">
      <c r="A5664" s="171">
        <v>4783</v>
      </c>
      <c r="B5664" s="172" t="s">
        <v>944</v>
      </c>
      <c r="C5664" s="173" t="s">
        <v>820</v>
      </c>
      <c r="D5664" s="173" t="s">
        <v>336</v>
      </c>
      <c r="E5664" s="171">
        <v>21.05</v>
      </c>
      <c r="F5664" s="171" t="s">
        <v>10451</v>
      </c>
      <c r="G5664" s="171">
        <v>15.52</v>
      </c>
    </row>
    <row r="5665" spans="1:7">
      <c r="A5665" s="171">
        <v>5318</v>
      </c>
      <c r="B5665" s="172" t="s">
        <v>957</v>
      </c>
      <c r="C5665" s="173" t="s">
        <v>814</v>
      </c>
      <c r="D5665" s="173" t="s">
        <v>828</v>
      </c>
      <c r="E5665" s="171">
        <v>2.6</v>
      </c>
      <c r="F5665" s="171">
        <v>10.3</v>
      </c>
      <c r="G5665" s="171" t="s">
        <v>10451</v>
      </c>
    </row>
    <row r="5666" spans="1:7">
      <c r="A5666" s="171">
        <v>6111</v>
      </c>
      <c r="B5666" s="172" t="s">
        <v>856</v>
      </c>
      <c r="C5666" s="173" t="s">
        <v>820</v>
      </c>
      <c r="D5666" s="173" t="s">
        <v>336</v>
      </c>
      <c r="E5666" s="171">
        <v>18.510000000000002</v>
      </c>
      <c r="F5666" s="171" t="s">
        <v>10451</v>
      </c>
      <c r="G5666" s="171">
        <v>12.58</v>
      </c>
    </row>
    <row r="5667" spans="1:7">
      <c r="A5667" s="171">
        <v>7287</v>
      </c>
      <c r="B5667" s="172" t="s">
        <v>1044</v>
      </c>
      <c r="C5667" s="173" t="s">
        <v>814</v>
      </c>
      <c r="D5667" s="173" t="s">
        <v>1045</v>
      </c>
      <c r="E5667" s="171">
        <v>2.44</v>
      </c>
      <c r="F5667" s="171">
        <v>65.430000000000007</v>
      </c>
      <c r="G5667" s="171" t="s">
        <v>10451</v>
      </c>
    </row>
    <row r="5668" spans="1:7">
      <c r="A5668" s="374"/>
      <c r="B5668" s="374"/>
      <c r="C5668" s="374"/>
      <c r="D5668" s="374"/>
      <c r="E5668" s="374"/>
      <c r="F5668" s="374"/>
      <c r="G5668" s="374"/>
    </row>
    <row r="5669" spans="1:7">
      <c r="A5669" s="219" t="s">
        <v>617</v>
      </c>
      <c r="B5669" s="220" t="s">
        <v>618</v>
      </c>
      <c r="C5669" s="221" t="s">
        <v>57</v>
      </c>
      <c r="D5669" s="221" t="s">
        <v>88</v>
      </c>
      <c r="E5669" s="222">
        <v>6</v>
      </c>
      <c r="F5669" s="222">
        <v>164.3</v>
      </c>
      <c r="G5669" s="222">
        <v>34.89</v>
      </c>
    </row>
    <row r="5670" spans="1:7">
      <c r="A5670" s="171">
        <v>10</v>
      </c>
      <c r="B5670" s="172" t="s">
        <v>816</v>
      </c>
      <c r="C5670" s="173" t="s">
        <v>814</v>
      </c>
      <c r="D5670" s="173" t="s">
        <v>30</v>
      </c>
      <c r="E5670" s="171">
        <v>0.13</v>
      </c>
      <c r="F5670" s="171">
        <v>9.4499999999999993</v>
      </c>
      <c r="G5670" s="171" t="s">
        <v>10451</v>
      </c>
    </row>
    <row r="5671" spans="1:7" ht="21">
      <c r="A5671" s="171">
        <v>11359</v>
      </c>
      <c r="B5671" s="172" t="s">
        <v>818</v>
      </c>
      <c r="C5671" s="173" t="s">
        <v>814</v>
      </c>
      <c r="D5671" s="173" t="s">
        <v>30</v>
      </c>
      <c r="E5671" s="171">
        <v>0</v>
      </c>
      <c r="F5671" s="171">
        <v>520.16</v>
      </c>
      <c r="G5671" s="171" t="s">
        <v>10451</v>
      </c>
    </row>
    <row r="5672" spans="1:7">
      <c r="A5672" s="171">
        <v>12815</v>
      </c>
      <c r="B5672" s="172" t="s">
        <v>821</v>
      </c>
      <c r="C5672" s="173" t="s">
        <v>814</v>
      </c>
      <c r="D5672" s="173" t="s">
        <v>30</v>
      </c>
      <c r="E5672" s="171">
        <v>0.14000000000000001</v>
      </c>
      <c r="F5672" s="171">
        <v>7.33</v>
      </c>
      <c r="G5672" s="171" t="s">
        <v>10451</v>
      </c>
    </row>
    <row r="5673" spans="1:7">
      <c r="A5673" s="171">
        <v>12892</v>
      </c>
      <c r="B5673" s="172" t="s">
        <v>822</v>
      </c>
      <c r="C5673" s="173" t="s">
        <v>814</v>
      </c>
      <c r="D5673" s="173" t="s">
        <v>823</v>
      </c>
      <c r="E5673" s="171">
        <v>0.21</v>
      </c>
      <c r="F5673" s="171">
        <v>10.8</v>
      </c>
      <c r="G5673" s="171" t="s">
        <v>10451</v>
      </c>
    </row>
    <row r="5674" spans="1:7">
      <c r="A5674" s="171">
        <v>12893</v>
      </c>
      <c r="B5674" s="172" t="s">
        <v>824</v>
      </c>
      <c r="C5674" s="173" t="s">
        <v>814</v>
      </c>
      <c r="D5674" s="173" t="s">
        <v>823</v>
      </c>
      <c r="E5674" s="171">
        <v>0.02</v>
      </c>
      <c r="F5674" s="171">
        <v>57.6</v>
      </c>
      <c r="G5674" s="171" t="s">
        <v>10451</v>
      </c>
    </row>
    <row r="5675" spans="1:7">
      <c r="A5675" s="171">
        <v>1649</v>
      </c>
      <c r="B5675" s="172" t="s">
        <v>1193</v>
      </c>
      <c r="C5675" s="173" t="s">
        <v>814</v>
      </c>
      <c r="D5675" s="173" t="s">
        <v>30</v>
      </c>
      <c r="E5675" s="171">
        <v>4.2</v>
      </c>
      <c r="F5675" s="171">
        <v>42.38</v>
      </c>
      <c r="G5675" s="171" t="s">
        <v>10451</v>
      </c>
    </row>
    <row r="5676" spans="1:7">
      <c r="A5676" s="171">
        <v>25966</v>
      </c>
      <c r="B5676" s="172" t="s">
        <v>827</v>
      </c>
      <c r="C5676" s="173" t="s">
        <v>814</v>
      </c>
      <c r="D5676" s="173" t="s">
        <v>828</v>
      </c>
      <c r="E5676" s="171">
        <v>0.02</v>
      </c>
      <c r="F5676" s="171">
        <v>13.84</v>
      </c>
      <c r="G5676" s="171" t="s">
        <v>10451</v>
      </c>
    </row>
    <row r="5677" spans="1:7" ht="21">
      <c r="A5677" s="171">
        <v>2616</v>
      </c>
      <c r="B5677" s="172" t="s">
        <v>1194</v>
      </c>
      <c r="C5677" s="173" t="s">
        <v>814</v>
      </c>
      <c r="D5677" s="173" t="s">
        <v>30</v>
      </c>
      <c r="E5677" s="171">
        <v>3</v>
      </c>
      <c r="F5677" s="171">
        <v>4.68</v>
      </c>
      <c r="G5677" s="171" t="s">
        <v>10451</v>
      </c>
    </row>
    <row r="5678" spans="1:7">
      <c r="A5678" s="171">
        <v>2711</v>
      </c>
      <c r="B5678" s="172" t="s">
        <v>831</v>
      </c>
      <c r="C5678" s="173" t="s">
        <v>814</v>
      </c>
      <c r="D5678" s="173" t="s">
        <v>30</v>
      </c>
      <c r="E5678" s="171">
        <v>0.01</v>
      </c>
      <c r="F5678" s="171">
        <v>112.95</v>
      </c>
      <c r="G5678" s="171" t="s">
        <v>10451</v>
      </c>
    </row>
    <row r="5679" spans="1:7">
      <c r="A5679" s="171">
        <v>36144</v>
      </c>
      <c r="B5679" s="172" t="s">
        <v>832</v>
      </c>
      <c r="C5679" s="173" t="s">
        <v>814</v>
      </c>
      <c r="D5679" s="173" t="s">
        <v>30</v>
      </c>
      <c r="E5679" s="171">
        <v>1.74</v>
      </c>
      <c r="F5679" s="171">
        <v>1.34</v>
      </c>
      <c r="G5679" s="171" t="s">
        <v>10451</v>
      </c>
    </row>
    <row r="5680" spans="1:7">
      <c r="A5680" s="171">
        <v>36146</v>
      </c>
      <c r="B5680" s="172" t="s">
        <v>833</v>
      </c>
      <c r="C5680" s="173" t="s">
        <v>814</v>
      </c>
      <c r="D5680" s="173" t="s">
        <v>30</v>
      </c>
      <c r="E5680" s="171">
        <v>0.02</v>
      </c>
      <c r="F5680" s="171">
        <v>204</v>
      </c>
      <c r="G5680" s="171" t="s">
        <v>10451</v>
      </c>
    </row>
    <row r="5681" spans="1:7" ht="21">
      <c r="A5681" s="171">
        <v>36149</v>
      </c>
      <c r="B5681" s="172" t="s">
        <v>834</v>
      </c>
      <c r="C5681" s="173" t="s">
        <v>814</v>
      </c>
      <c r="D5681" s="173" t="s">
        <v>30</v>
      </c>
      <c r="E5681" s="171">
        <v>0.01</v>
      </c>
      <c r="F5681" s="171">
        <v>141</v>
      </c>
      <c r="G5681" s="171" t="s">
        <v>10451</v>
      </c>
    </row>
    <row r="5682" spans="1:7">
      <c r="A5682" s="171">
        <v>36150</v>
      </c>
      <c r="B5682" s="172" t="s">
        <v>835</v>
      </c>
      <c r="C5682" s="173" t="s">
        <v>814</v>
      </c>
      <c r="D5682" s="173" t="s">
        <v>30</v>
      </c>
      <c r="E5682" s="171">
        <v>0.04</v>
      </c>
      <c r="F5682" s="171">
        <v>35.64</v>
      </c>
      <c r="G5682" s="171" t="s">
        <v>10451</v>
      </c>
    </row>
    <row r="5683" spans="1:7" ht="21">
      <c r="A5683" s="171">
        <v>36153</v>
      </c>
      <c r="B5683" s="172" t="s">
        <v>836</v>
      </c>
      <c r="C5683" s="173" t="s">
        <v>814</v>
      </c>
      <c r="D5683" s="173" t="s">
        <v>30</v>
      </c>
      <c r="E5683" s="171">
        <v>0.02</v>
      </c>
      <c r="F5683" s="171">
        <v>160.5</v>
      </c>
      <c r="G5683" s="171" t="s">
        <v>10451</v>
      </c>
    </row>
    <row r="5684" spans="1:7">
      <c r="A5684" s="171">
        <v>37370</v>
      </c>
      <c r="B5684" s="172" t="s">
        <v>838</v>
      </c>
      <c r="C5684" s="173" t="s">
        <v>814</v>
      </c>
      <c r="D5684" s="173" t="s">
        <v>336</v>
      </c>
      <c r="E5684" s="171">
        <v>15.6</v>
      </c>
      <c r="F5684" s="171">
        <v>2.48</v>
      </c>
      <c r="G5684" s="171" t="s">
        <v>10451</v>
      </c>
    </row>
    <row r="5685" spans="1:7">
      <c r="A5685" s="171">
        <v>37371</v>
      </c>
      <c r="B5685" s="172" t="s">
        <v>839</v>
      </c>
      <c r="C5685" s="173" t="s">
        <v>814</v>
      </c>
      <c r="D5685" s="173" t="s">
        <v>336</v>
      </c>
      <c r="E5685" s="171">
        <v>15.6</v>
      </c>
      <c r="F5685" s="171">
        <v>0.55000000000000004</v>
      </c>
      <c r="G5685" s="171" t="s">
        <v>10451</v>
      </c>
    </row>
    <row r="5686" spans="1:7">
      <c r="A5686" s="171">
        <v>37372</v>
      </c>
      <c r="B5686" s="172" t="s">
        <v>840</v>
      </c>
      <c r="C5686" s="173" t="s">
        <v>814</v>
      </c>
      <c r="D5686" s="173" t="s">
        <v>336</v>
      </c>
      <c r="E5686" s="171">
        <v>15.6</v>
      </c>
      <c r="F5686" s="171">
        <v>0.37</v>
      </c>
      <c r="G5686" s="171" t="s">
        <v>10451</v>
      </c>
    </row>
    <row r="5687" spans="1:7">
      <c r="A5687" s="171">
        <v>37373</v>
      </c>
      <c r="B5687" s="172" t="s">
        <v>841</v>
      </c>
      <c r="C5687" s="173" t="s">
        <v>814</v>
      </c>
      <c r="D5687" s="173" t="s">
        <v>336</v>
      </c>
      <c r="E5687" s="171">
        <v>15.6</v>
      </c>
      <c r="F5687" s="171">
        <v>0.02</v>
      </c>
      <c r="G5687" s="171" t="s">
        <v>10451</v>
      </c>
    </row>
    <row r="5688" spans="1:7">
      <c r="A5688" s="171">
        <v>38382</v>
      </c>
      <c r="B5688" s="172" t="s">
        <v>843</v>
      </c>
      <c r="C5688" s="173" t="s">
        <v>814</v>
      </c>
      <c r="D5688" s="173" t="s">
        <v>30</v>
      </c>
      <c r="E5688" s="171">
        <v>0.04</v>
      </c>
      <c r="F5688" s="171">
        <v>9.56</v>
      </c>
      <c r="G5688" s="171" t="s">
        <v>10451</v>
      </c>
    </row>
    <row r="5689" spans="1:7">
      <c r="A5689" s="171">
        <v>38390</v>
      </c>
      <c r="B5689" s="172" t="s">
        <v>844</v>
      </c>
      <c r="C5689" s="173" t="s">
        <v>814</v>
      </c>
      <c r="D5689" s="173" t="s">
        <v>30</v>
      </c>
      <c r="E5689" s="171">
        <v>0.02</v>
      </c>
      <c r="F5689" s="171">
        <v>28.83</v>
      </c>
      <c r="G5689" s="171" t="s">
        <v>10451</v>
      </c>
    </row>
    <row r="5690" spans="1:7">
      <c r="A5690" s="171">
        <v>38393</v>
      </c>
      <c r="B5690" s="172" t="s">
        <v>845</v>
      </c>
      <c r="C5690" s="173" t="s">
        <v>814</v>
      </c>
      <c r="D5690" s="173" t="s">
        <v>30</v>
      </c>
      <c r="E5690" s="171">
        <v>0.02</v>
      </c>
      <c r="F5690" s="171">
        <v>13</v>
      </c>
      <c r="G5690" s="171" t="s">
        <v>10451</v>
      </c>
    </row>
    <row r="5691" spans="1:7">
      <c r="A5691" s="171">
        <v>38396</v>
      </c>
      <c r="B5691" s="172" t="s">
        <v>846</v>
      </c>
      <c r="C5691" s="173" t="s">
        <v>814</v>
      </c>
      <c r="D5691" s="173" t="s">
        <v>30</v>
      </c>
      <c r="E5691" s="171">
        <v>0</v>
      </c>
      <c r="F5691" s="171">
        <v>359.64</v>
      </c>
      <c r="G5691" s="171" t="s">
        <v>10451</v>
      </c>
    </row>
    <row r="5692" spans="1:7">
      <c r="A5692" s="171">
        <v>38399</v>
      </c>
      <c r="B5692" s="172" t="s">
        <v>847</v>
      </c>
      <c r="C5692" s="173" t="s">
        <v>814</v>
      </c>
      <c r="D5692" s="173" t="s">
        <v>30</v>
      </c>
      <c r="E5692" s="171">
        <v>0</v>
      </c>
      <c r="F5692" s="171">
        <v>139.57</v>
      </c>
      <c r="G5692" s="171" t="s">
        <v>10451</v>
      </c>
    </row>
    <row r="5693" spans="1:7" ht="21">
      <c r="A5693" s="171">
        <v>38413</v>
      </c>
      <c r="B5693" s="172" t="s">
        <v>848</v>
      </c>
      <c r="C5693" s="173" t="s">
        <v>814</v>
      </c>
      <c r="D5693" s="173" t="s">
        <v>30</v>
      </c>
      <c r="E5693" s="171">
        <v>0</v>
      </c>
      <c r="F5693" s="171">
        <v>536.28</v>
      </c>
      <c r="G5693" s="171" t="s">
        <v>10451</v>
      </c>
    </row>
    <row r="5694" spans="1:7">
      <c r="A5694" s="171">
        <v>38476</v>
      </c>
      <c r="B5694" s="172" t="s">
        <v>849</v>
      </c>
      <c r="C5694" s="173" t="s">
        <v>814</v>
      </c>
      <c r="D5694" s="173" t="s">
        <v>30</v>
      </c>
      <c r="E5694" s="171">
        <v>0</v>
      </c>
      <c r="F5694" s="171">
        <v>210.29</v>
      </c>
      <c r="G5694" s="171" t="s">
        <v>10451</v>
      </c>
    </row>
    <row r="5695" spans="1:7">
      <c r="A5695" s="171">
        <v>38477</v>
      </c>
      <c r="B5695" s="172" t="s">
        <v>850</v>
      </c>
      <c r="C5695" s="173" t="s">
        <v>814</v>
      </c>
      <c r="D5695" s="173" t="s">
        <v>30</v>
      </c>
      <c r="E5695" s="171">
        <v>0</v>
      </c>
      <c r="F5695" s="171">
        <v>595.54999999999995</v>
      </c>
      <c r="G5695" s="171" t="s">
        <v>10451</v>
      </c>
    </row>
    <row r="5696" spans="1:7">
      <c r="A5696" s="171">
        <v>6110</v>
      </c>
      <c r="B5696" s="172" t="s">
        <v>1047</v>
      </c>
      <c r="C5696" s="173" t="s">
        <v>820</v>
      </c>
      <c r="D5696" s="173" t="s">
        <v>336</v>
      </c>
      <c r="E5696" s="171">
        <v>7.87</v>
      </c>
      <c r="F5696" s="171" t="s">
        <v>10451</v>
      </c>
      <c r="G5696" s="171">
        <v>13.92</v>
      </c>
    </row>
    <row r="5697" spans="1:7">
      <c r="A5697" s="171">
        <v>6111</v>
      </c>
      <c r="B5697" s="172" t="s">
        <v>856</v>
      </c>
      <c r="C5697" s="173" t="s">
        <v>820</v>
      </c>
      <c r="D5697" s="173" t="s">
        <v>336</v>
      </c>
      <c r="E5697" s="171">
        <v>7.93</v>
      </c>
      <c r="F5697" s="171" t="s">
        <v>10451</v>
      </c>
      <c r="G5697" s="171">
        <v>12.58</v>
      </c>
    </row>
    <row r="5698" spans="1:7">
      <c r="A5698" s="171">
        <v>6297</v>
      </c>
      <c r="B5698" s="172" t="s">
        <v>903</v>
      </c>
      <c r="C5698" s="173" t="s">
        <v>814</v>
      </c>
      <c r="D5698" s="173" t="s">
        <v>30</v>
      </c>
      <c r="E5698" s="171">
        <v>7.8</v>
      </c>
      <c r="F5698" s="171">
        <v>23.14</v>
      </c>
      <c r="G5698" s="171" t="s">
        <v>10451</v>
      </c>
    </row>
    <row r="5699" spans="1:7" ht="21">
      <c r="A5699" s="171">
        <v>7697</v>
      </c>
      <c r="B5699" s="172" t="s">
        <v>880</v>
      </c>
      <c r="C5699" s="173" t="s">
        <v>814</v>
      </c>
      <c r="D5699" s="173" t="s">
        <v>88</v>
      </c>
      <c r="E5699" s="171">
        <v>21</v>
      </c>
      <c r="F5699" s="171">
        <v>25.53</v>
      </c>
      <c r="G5699" s="171" t="s">
        <v>10451</v>
      </c>
    </row>
    <row r="5700" spans="1:7">
      <c r="A5700" s="374"/>
      <c r="B5700" s="374"/>
      <c r="C5700" s="374"/>
      <c r="D5700" s="374"/>
      <c r="E5700" s="374"/>
      <c r="F5700" s="374"/>
      <c r="G5700" s="374"/>
    </row>
    <row r="5701" spans="1:7">
      <c r="A5701" s="219" t="s">
        <v>620</v>
      </c>
      <c r="B5701" s="220" t="s">
        <v>621</v>
      </c>
      <c r="C5701" s="221" t="s">
        <v>57</v>
      </c>
      <c r="D5701" s="221" t="s">
        <v>62</v>
      </c>
      <c r="E5701" s="222">
        <v>5.46</v>
      </c>
      <c r="F5701" s="222">
        <v>489.91</v>
      </c>
      <c r="G5701" s="222">
        <v>45.99</v>
      </c>
    </row>
    <row r="5702" spans="1:7">
      <c r="A5702" s="171">
        <v>10</v>
      </c>
      <c r="B5702" s="172" t="s">
        <v>816</v>
      </c>
      <c r="C5702" s="173" t="s">
        <v>814</v>
      </c>
      <c r="D5702" s="173" t="s">
        <v>30</v>
      </c>
      <c r="E5702" s="171">
        <v>0.15</v>
      </c>
      <c r="F5702" s="171">
        <v>9.4499999999999993</v>
      </c>
      <c r="G5702" s="171" t="s">
        <v>10451</v>
      </c>
    </row>
    <row r="5703" spans="1:7">
      <c r="A5703" s="171">
        <v>1106</v>
      </c>
      <c r="B5703" s="172" t="s">
        <v>1113</v>
      </c>
      <c r="C5703" s="173" t="s">
        <v>814</v>
      </c>
      <c r="D5703" s="173" t="s">
        <v>826</v>
      </c>
      <c r="E5703" s="171">
        <v>2.63</v>
      </c>
      <c r="F5703" s="171">
        <v>0.45</v>
      </c>
      <c r="G5703" s="171" t="s">
        <v>10451</v>
      </c>
    </row>
    <row r="5704" spans="1:7" ht="21">
      <c r="A5704" s="171">
        <v>11359</v>
      </c>
      <c r="B5704" s="172" t="s">
        <v>818</v>
      </c>
      <c r="C5704" s="173" t="s">
        <v>814</v>
      </c>
      <c r="D5704" s="173" t="s">
        <v>30</v>
      </c>
      <c r="E5704" s="171">
        <v>0</v>
      </c>
      <c r="F5704" s="171">
        <v>520.16</v>
      </c>
      <c r="G5704" s="171" t="s">
        <v>10451</v>
      </c>
    </row>
    <row r="5705" spans="1:7" ht="21">
      <c r="A5705" s="171">
        <v>11573</v>
      </c>
      <c r="B5705" s="172" t="s">
        <v>1196</v>
      </c>
      <c r="C5705" s="173" t="s">
        <v>814</v>
      </c>
      <c r="D5705" s="173" t="s">
        <v>30</v>
      </c>
      <c r="E5705" s="171">
        <v>10.92</v>
      </c>
      <c r="F5705" s="171">
        <v>5.33</v>
      </c>
      <c r="G5705" s="171" t="s">
        <v>10451</v>
      </c>
    </row>
    <row r="5706" spans="1:7" ht="21">
      <c r="A5706" s="171">
        <v>11580</v>
      </c>
      <c r="B5706" s="172" t="s">
        <v>1197</v>
      </c>
      <c r="C5706" s="173" t="s">
        <v>814</v>
      </c>
      <c r="D5706" s="173" t="s">
        <v>88</v>
      </c>
      <c r="E5706" s="171">
        <v>6.55</v>
      </c>
      <c r="F5706" s="171">
        <v>9.39</v>
      </c>
      <c r="G5706" s="171" t="s">
        <v>10451</v>
      </c>
    </row>
    <row r="5707" spans="1:7">
      <c r="A5707" s="171">
        <v>1214</v>
      </c>
      <c r="B5707" s="172" t="s">
        <v>1198</v>
      </c>
      <c r="C5707" s="173" t="s">
        <v>820</v>
      </c>
      <c r="D5707" s="173" t="s">
        <v>336</v>
      </c>
      <c r="E5707" s="171">
        <v>5.52</v>
      </c>
      <c r="F5707" s="171" t="s">
        <v>10451</v>
      </c>
      <c r="G5707" s="171">
        <v>14.52</v>
      </c>
    </row>
    <row r="5708" spans="1:7">
      <c r="A5708" s="171">
        <v>12815</v>
      </c>
      <c r="B5708" s="172" t="s">
        <v>821</v>
      </c>
      <c r="C5708" s="173" t="s">
        <v>814</v>
      </c>
      <c r="D5708" s="173" t="s">
        <v>30</v>
      </c>
      <c r="E5708" s="171">
        <v>0.17</v>
      </c>
      <c r="F5708" s="171">
        <v>7.33</v>
      </c>
      <c r="G5708" s="171" t="s">
        <v>10451</v>
      </c>
    </row>
    <row r="5709" spans="1:7">
      <c r="A5709" s="171">
        <v>12892</v>
      </c>
      <c r="B5709" s="172" t="s">
        <v>822</v>
      </c>
      <c r="C5709" s="173" t="s">
        <v>814</v>
      </c>
      <c r="D5709" s="173" t="s">
        <v>823</v>
      </c>
      <c r="E5709" s="171">
        <v>0.26</v>
      </c>
      <c r="F5709" s="171">
        <v>10.8</v>
      </c>
      <c r="G5709" s="171" t="s">
        <v>10451</v>
      </c>
    </row>
    <row r="5710" spans="1:7">
      <c r="A5710" s="171">
        <v>12893</v>
      </c>
      <c r="B5710" s="172" t="s">
        <v>824</v>
      </c>
      <c r="C5710" s="173" t="s">
        <v>814</v>
      </c>
      <c r="D5710" s="173" t="s">
        <v>823</v>
      </c>
      <c r="E5710" s="171">
        <v>0.03</v>
      </c>
      <c r="F5710" s="171">
        <v>57.6</v>
      </c>
      <c r="G5710" s="171" t="s">
        <v>10451</v>
      </c>
    </row>
    <row r="5711" spans="1:7">
      <c r="A5711" s="171">
        <v>1379</v>
      </c>
      <c r="B5711" s="172" t="s">
        <v>825</v>
      </c>
      <c r="C5711" s="173" t="s">
        <v>814</v>
      </c>
      <c r="D5711" s="173" t="s">
        <v>826</v>
      </c>
      <c r="E5711" s="171">
        <v>10.08</v>
      </c>
      <c r="F5711" s="171">
        <v>0.36</v>
      </c>
      <c r="G5711" s="171" t="s">
        <v>10451</v>
      </c>
    </row>
    <row r="5712" spans="1:7" ht="31.5">
      <c r="A5712" s="171">
        <v>181</v>
      </c>
      <c r="B5712" s="172" t="s">
        <v>1199</v>
      </c>
      <c r="C5712" s="173" t="s">
        <v>814</v>
      </c>
      <c r="D5712" s="173" t="s">
        <v>1200</v>
      </c>
      <c r="E5712" s="171">
        <v>3</v>
      </c>
      <c r="F5712" s="171">
        <v>105.46</v>
      </c>
      <c r="G5712" s="171" t="s">
        <v>10451</v>
      </c>
    </row>
    <row r="5713" spans="1:7" ht="31.5">
      <c r="A5713" s="171">
        <v>20017</v>
      </c>
      <c r="B5713" s="172" t="s">
        <v>1201</v>
      </c>
      <c r="C5713" s="173" t="s">
        <v>814</v>
      </c>
      <c r="D5713" s="173" t="s">
        <v>88</v>
      </c>
      <c r="E5713" s="171">
        <v>32.54</v>
      </c>
      <c r="F5713" s="171">
        <v>2.91</v>
      </c>
      <c r="G5713" s="171" t="s">
        <v>10451</v>
      </c>
    </row>
    <row r="5714" spans="1:7">
      <c r="A5714" s="171">
        <v>25966</v>
      </c>
      <c r="B5714" s="172" t="s">
        <v>827</v>
      </c>
      <c r="C5714" s="173" t="s">
        <v>814</v>
      </c>
      <c r="D5714" s="173" t="s">
        <v>828</v>
      </c>
      <c r="E5714" s="171">
        <v>0.03</v>
      </c>
      <c r="F5714" s="171">
        <v>13.84</v>
      </c>
      <c r="G5714" s="171" t="s">
        <v>10451</v>
      </c>
    </row>
    <row r="5715" spans="1:7">
      <c r="A5715" s="171">
        <v>2711</v>
      </c>
      <c r="B5715" s="172" t="s">
        <v>831</v>
      </c>
      <c r="C5715" s="173" t="s">
        <v>814</v>
      </c>
      <c r="D5715" s="173" t="s">
        <v>30</v>
      </c>
      <c r="E5715" s="171">
        <v>0.01</v>
      </c>
      <c r="F5715" s="171">
        <v>112.95</v>
      </c>
      <c r="G5715" s="171" t="s">
        <v>10451</v>
      </c>
    </row>
    <row r="5716" spans="1:7" ht="21">
      <c r="A5716" s="171">
        <v>35274</v>
      </c>
      <c r="B5716" s="172" t="s">
        <v>1202</v>
      </c>
      <c r="C5716" s="173" t="s">
        <v>814</v>
      </c>
      <c r="D5716" s="173" t="s">
        <v>88</v>
      </c>
      <c r="E5716" s="171">
        <v>0.57999999999999996</v>
      </c>
      <c r="F5716" s="171">
        <v>23.63</v>
      </c>
      <c r="G5716" s="171" t="s">
        <v>10451</v>
      </c>
    </row>
    <row r="5717" spans="1:7">
      <c r="A5717" s="171">
        <v>36144</v>
      </c>
      <c r="B5717" s="172" t="s">
        <v>832</v>
      </c>
      <c r="C5717" s="173" t="s">
        <v>814</v>
      </c>
      <c r="D5717" s="173" t="s">
        <v>30</v>
      </c>
      <c r="E5717" s="171">
        <v>2.08</v>
      </c>
      <c r="F5717" s="171">
        <v>1.34</v>
      </c>
      <c r="G5717" s="171" t="s">
        <v>10451</v>
      </c>
    </row>
    <row r="5718" spans="1:7">
      <c r="A5718" s="171">
        <v>36146</v>
      </c>
      <c r="B5718" s="172" t="s">
        <v>833</v>
      </c>
      <c r="C5718" s="173" t="s">
        <v>814</v>
      </c>
      <c r="D5718" s="173" t="s">
        <v>30</v>
      </c>
      <c r="E5718" s="171">
        <v>0.02</v>
      </c>
      <c r="F5718" s="171">
        <v>204</v>
      </c>
      <c r="G5718" s="171" t="s">
        <v>10451</v>
      </c>
    </row>
    <row r="5719" spans="1:7" ht="21">
      <c r="A5719" s="171">
        <v>36149</v>
      </c>
      <c r="B5719" s="172" t="s">
        <v>834</v>
      </c>
      <c r="C5719" s="173" t="s">
        <v>814</v>
      </c>
      <c r="D5719" s="173" t="s">
        <v>30</v>
      </c>
      <c r="E5719" s="171">
        <v>0.01</v>
      </c>
      <c r="F5719" s="171">
        <v>141</v>
      </c>
      <c r="G5719" s="171" t="s">
        <v>10451</v>
      </c>
    </row>
    <row r="5720" spans="1:7">
      <c r="A5720" s="171">
        <v>36150</v>
      </c>
      <c r="B5720" s="172" t="s">
        <v>835</v>
      </c>
      <c r="C5720" s="173" t="s">
        <v>814</v>
      </c>
      <c r="D5720" s="173" t="s">
        <v>30</v>
      </c>
      <c r="E5720" s="171">
        <v>0.05</v>
      </c>
      <c r="F5720" s="171">
        <v>35.64</v>
      </c>
      <c r="G5720" s="171" t="s">
        <v>10451</v>
      </c>
    </row>
    <row r="5721" spans="1:7" ht="21">
      <c r="A5721" s="171">
        <v>36153</v>
      </c>
      <c r="B5721" s="172" t="s">
        <v>836</v>
      </c>
      <c r="C5721" s="173" t="s">
        <v>814</v>
      </c>
      <c r="D5721" s="173" t="s">
        <v>30</v>
      </c>
      <c r="E5721" s="171">
        <v>0.02</v>
      </c>
      <c r="F5721" s="171">
        <v>160.5</v>
      </c>
      <c r="G5721" s="171" t="s">
        <v>10451</v>
      </c>
    </row>
    <row r="5722" spans="1:7" ht="21">
      <c r="A5722" s="171">
        <v>370</v>
      </c>
      <c r="B5722" s="172" t="s">
        <v>837</v>
      </c>
      <c r="C5722" s="173" t="s">
        <v>814</v>
      </c>
      <c r="D5722" s="173" t="s">
        <v>534</v>
      </c>
      <c r="E5722" s="171">
        <v>0.04</v>
      </c>
      <c r="F5722" s="171">
        <v>60</v>
      </c>
      <c r="G5722" s="171" t="s">
        <v>10451</v>
      </c>
    </row>
    <row r="5723" spans="1:7">
      <c r="A5723" s="171">
        <v>37370</v>
      </c>
      <c r="B5723" s="172" t="s">
        <v>838</v>
      </c>
      <c r="C5723" s="173" t="s">
        <v>814</v>
      </c>
      <c r="D5723" s="173" t="s">
        <v>336</v>
      </c>
      <c r="E5723" s="171">
        <v>18.63</v>
      </c>
      <c r="F5723" s="171">
        <v>2.48</v>
      </c>
      <c r="G5723" s="171" t="s">
        <v>10451</v>
      </c>
    </row>
    <row r="5724" spans="1:7">
      <c r="A5724" s="171">
        <v>37371</v>
      </c>
      <c r="B5724" s="172" t="s">
        <v>839</v>
      </c>
      <c r="C5724" s="173" t="s">
        <v>814</v>
      </c>
      <c r="D5724" s="173" t="s">
        <v>336</v>
      </c>
      <c r="E5724" s="171">
        <v>18.63</v>
      </c>
      <c r="F5724" s="171">
        <v>0.55000000000000004</v>
      </c>
      <c r="G5724" s="171" t="s">
        <v>10451</v>
      </c>
    </row>
    <row r="5725" spans="1:7">
      <c r="A5725" s="171">
        <v>37372</v>
      </c>
      <c r="B5725" s="172" t="s">
        <v>840</v>
      </c>
      <c r="C5725" s="173" t="s">
        <v>814</v>
      </c>
      <c r="D5725" s="173" t="s">
        <v>336</v>
      </c>
      <c r="E5725" s="171">
        <v>18.63</v>
      </c>
      <c r="F5725" s="171">
        <v>0.37</v>
      </c>
      <c r="G5725" s="171" t="s">
        <v>10451</v>
      </c>
    </row>
    <row r="5726" spans="1:7">
      <c r="A5726" s="171">
        <v>37373</v>
      </c>
      <c r="B5726" s="172" t="s">
        <v>841</v>
      </c>
      <c r="C5726" s="173" t="s">
        <v>814</v>
      </c>
      <c r="D5726" s="173" t="s">
        <v>336</v>
      </c>
      <c r="E5726" s="171">
        <v>18.63</v>
      </c>
      <c r="F5726" s="171">
        <v>0.02</v>
      </c>
      <c r="G5726" s="171" t="s">
        <v>10451</v>
      </c>
    </row>
    <row r="5727" spans="1:7">
      <c r="A5727" s="171">
        <v>38382</v>
      </c>
      <c r="B5727" s="172" t="s">
        <v>843</v>
      </c>
      <c r="C5727" s="173" t="s">
        <v>814</v>
      </c>
      <c r="D5727" s="173" t="s">
        <v>30</v>
      </c>
      <c r="E5727" s="171">
        <v>0.05</v>
      </c>
      <c r="F5727" s="171">
        <v>9.56</v>
      </c>
      <c r="G5727" s="171" t="s">
        <v>10451</v>
      </c>
    </row>
    <row r="5728" spans="1:7">
      <c r="A5728" s="171">
        <v>38390</v>
      </c>
      <c r="B5728" s="172" t="s">
        <v>844</v>
      </c>
      <c r="C5728" s="173" t="s">
        <v>814</v>
      </c>
      <c r="D5728" s="173" t="s">
        <v>30</v>
      </c>
      <c r="E5728" s="171">
        <v>0.03</v>
      </c>
      <c r="F5728" s="171">
        <v>28.83</v>
      </c>
      <c r="G5728" s="171" t="s">
        <v>10451</v>
      </c>
    </row>
    <row r="5729" spans="1:7">
      <c r="A5729" s="171">
        <v>38393</v>
      </c>
      <c r="B5729" s="172" t="s">
        <v>845</v>
      </c>
      <c r="C5729" s="173" t="s">
        <v>814</v>
      </c>
      <c r="D5729" s="173" t="s">
        <v>30</v>
      </c>
      <c r="E5729" s="171">
        <v>0.03</v>
      </c>
      <c r="F5729" s="171">
        <v>13</v>
      </c>
      <c r="G5729" s="171" t="s">
        <v>10451</v>
      </c>
    </row>
    <row r="5730" spans="1:7">
      <c r="A5730" s="171">
        <v>38396</v>
      </c>
      <c r="B5730" s="172" t="s">
        <v>846</v>
      </c>
      <c r="C5730" s="173" t="s">
        <v>814</v>
      </c>
      <c r="D5730" s="173" t="s">
        <v>30</v>
      </c>
      <c r="E5730" s="171">
        <v>0</v>
      </c>
      <c r="F5730" s="171">
        <v>359.64</v>
      </c>
      <c r="G5730" s="171" t="s">
        <v>10451</v>
      </c>
    </row>
    <row r="5731" spans="1:7">
      <c r="A5731" s="171">
        <v>38399</v>
      </c>
      <c r="B5731" s="172" t="s">
        <v>847</v>
      </c>
      <c r="C5731" s="173" t="s">
        <v>814</v>
      </c>
      <c r="D5731" s="173" t="s">
        <v>30</v>
      </c>
      <c r="E5731" s="171">
        <v>0.01</v>
      </c>
      <c r="F5731" s="171">
        <v>139.57</v>
      </c>
      <c r="G5731" s="171" t="s">
        <v>10451</v>
      </c>
    </row>
    <row r="5732" spans="1:7" ht="21">
      <c r="A5732" s="171">
        <v>38413</v>
      </c>
      <c r="B5732" s="172" t="s">
        <v>848</v>
      </c>
      <c r="C5732" s="173" t="s">
        <v>814</v>
      </c>
      <c r="D5732" s="173" t="s">
        <v>30</v>
      </c>
      <c r="E5732" s="171">
        <v>0</v>
      </c>
      <c r="F5732" s="171">
        <v>536.28</v>
      </c>
      <c r="G5732" s="171" t="s">
        <v>10451</v>
      </c>
    </row>
    <row r="5733" spans="1:7">
      <c r="A5733" s="171">
        <v>38476</v>
      </c>
      <c r="B5733" s="172" t="s">
        <v>849</v>
      </c>
      <c r="C5733" s="173" t="s">
        <v>814</v>
      </c>
      <c r="D5733" s="173" t="s">
        <v>30</v>
      </c>
      <c r="E5733" s="171">
        <v>0</v>
      </c>
      <c r="F5733" s="171">
        <v>210.29</v>
      </c>
      <c r="G5733" s="171" t="s">
        <v>10451</v>
      </c>
    </row>
    <row r="5734" spans="1:7">
      <c r="A5734" s="171">
        <v>38477</v>
      </c>
      <c r="B5734" s="172" t="s">
        <v>850</v>
      </c>
      <c r="C5734" s="173" t="s">
        <v>814</v>
      </c>
      <c r="D5734" s="173" t="s">
        <v>30</v>
      </c>
      <c r="E5734" s="171">
        <v>0</v>
      </c>
      <c r="F5734" s="171">
        <v>595.54999999999995</v>
      </c>
      <c r="G5734" s="171" t="s">
        <v>10451</v>
      </c>
    </row>
    <row r="5735" spans="1:7">
      <c r="A5735" s="171">
        <v>4750</v>
      </c>
      <c r="B5735" s="172" t="s">
        <v>967</v>
      </c>
      <c r="C5735" s="173" t="s">
        <v>820</v>
      </c>
      <c r="D5735" s="173" t="s">
        <v>336</v>
      </c>
      <c r="E5735" s="171">
        <v>3.78</v>
      </c>
      <c r="F5735" s="171" t="s">
        <v>10451</v>
      </c>
      <c r="G5735" s="171">
        <v>15.52</v>
      </c>
    </row>
    <row r="5736" spans="1:7" ht="21">
      <c r="A5736" s="171">
        <v>5028</v>
      </c>
      <c r="B5736" s="172" t="s">
        <v>1203</v>
      </c>
      <c r="C5736" s="173" t="s">
        <v>814</v>
      </c>
      <c r="D5736" s="173" t="s">
        <v>62</v>
      </c>
      <c r="E5736" s="171">
        <v>5.46</v>
      </c>
      <c r="F5736" s="171">
        <v>370.68</v>
      </c>
      <c r="G5736" s="171" t="s">
        <v>10451</v>
      </c>
    </row>
    <row r="5737" spans="1:7">
      <c r="A5737" s="171">
        <v>5067</v>
      </c>
      <c r="B5737" s="172" t="s">
        <v>1204</v>
      </c>
      <c r="C5737" s="173" t="s">
        <v>814</v>
      </c>
      <c r="D5737" s="173" t="s">
        <v>826</v>
      </c>
      <c r="E5737" s="171">
        <v>0.82</v>
      </c>
      <c r="F5737" s="171">
        <v>8.26</v>
      </c>
      <c r="G5737" s="171" t="s">
        <v>10451</v>
      </c>
    </row>
    <row r="5738" spans="1:7">
      <c r="A5738" s="171">
        <v>6111</v>
      </c>
      <c r="B5738" s="172" t="s">
        <v>856</v>
      </c>
      <c r="C5738" s="173" t="s">
        <v>820</v>
      </c>
      <c r="D5738" s="173" t="s">
        <v>336</v>
      </c>
      <c r="E5738" s="171">
        <v>4.07</v>
      </c>
      <c r="F5738" s="171" t="s">
        <v>10451</v>
      </c>
      <c r="G5738" s="171">
        <v>12.58</v>
      </c>
    </row>
    <row r="5739" spans="1:7">
      <c r="A5739" s="171">
        <v>6117</v>
      </c>
      <c r="B5739" s="172" t="s">
        <v>1205</v>
      </c>
      <c r="C5739" s="173" t="s">
        <v>820</v>
      </c>
      <c r="D5739" s="173" t="s">
        <v>336</v>
      </c>
      <c r="E5739" s="171">
        <v>5.52</v>
      </c>
      <c r="F5739" s="171" t="s">
        <v>10451</v>
      </c>
      <c r="G5739" s="171">
        <v>11.07</v>
      </c>
    </row>
    <row r="5740" spans="1:7">
      <c r="A5740" s="374"/>
      <c r="B5740" s="374"/>
      <c r="C5740" s="374"/>
      <c r="D5740" s="374"/>
      <c r="E5740" s="374"/>
      <c r="F5740" s="374"/>
      <c r="G5740" s="374"/>
    </row>
    <row r="5741" spans="1:7">
      <c r="A5741" s="219" t="s">
        <v>623</v>
      </c>
      <c r="B5741" s="220" t="s">
        <v>624</v>
      </c>
      <c r="C5741" s="221" t="s">
        <v>57</v>
      </c>
      <c r="D5741" s="221" t="s">
        <v>62</v>
      </c>
      <c r="E5741" s="222">
        <v>8.4</v>
      </c>
      <c r="F5741" s="222">
        <v>3.46</v>
      </c>
      <c r="G5741" s="222">
        <v>9.32</v>
      </c>
    </row>
    <row r="5742" spans="1:7">
      <c r="A5742" s="171">
        <v>10</v>
      </c>
      <c r="B5742" s="172" t="s">
        <v>816</v>
      </c>
      <c r="C5742" s="173" t="s">
        <v>814</v>
      </c>
      <c r="D5742" s="173" t="s">
        <v>30</v>
      </c>
      <c r="E5742" s="171">
        <v>0.05</v>
      </c>
      <c r="F5742" s="171">
        <v>9.4499999999999993</v>
      </c>
      <c r="G5742" s="171" t="s">
        <v>10451</v>
      </c>
    </row>
    <row r="5743" spans="1:7">
      <c r="A5743" s="171">
        <v>10489</v>
      </c>
      <c r="B5743" s="172" t="s">
        <v>1050</v>
      </c>
      <c r="C5743" s="173" t="s">
        <v>820</v>
      </c>
      <c r="D5743" s="173" t="s">
        <v>336</v>
      </c>
      <c r="E5743" s="171">
        <v>4.25</v>
      </c>
      <c r="F5743" s="171" t="s">
        <v>10451</v>
      </c>
      <c r="G5743" s="171">
        <v>13.37</v>
      </c>
    </row>
    <row r="5744" spans="1:7" ht="21">
      <c r="A5744" s="171">
        <v>11359</v>
      </c>
      <c r="B5744" s="172" t="s">
        <v>818</v>
      </c>
      <c r="C5744" s="173" t="s">
        <v>814</v>
      </c>
      <c r="D5744" s="173" t="s">
        <v>30</v>
      </c>
      <c r="E5744" s="171">
        <v>0</v>
      </c>
      <c r="F5744" s="171">
        <v>520.16</v>
      </c>
      <c r="G5744" s="171" t="s">
        <v>10451</v>
      </c>
    </row>
    <row r="5745" spans="1:7">
      <c r="A5745" s="171">
        <v>12815</v>
      </c>
      <c r="B5745" s="172" t="s">
        <v>821</v>
      </c>
      <c r="C5745" s="173" t="s">
        <v>814</v>
      </c>
      <c r="D5745" s="173" t="s">
        <v>30</v>
      </c>
      <c r="E5745" s="171">
        <v>0.05</v>
      </c>
      <c r="F5745" s="171">
        <v>7.33</v>
      </c>
      <c r="G5745" s="171" t="s">
        <v>10451</v>
      </c>
    </row>
    <row r="5746" spans="1:7">
      <c r="A5746" s="171">
        <v>12892</v>
      </c>
      <c r="B5746" s="172" t="s">
        <v>822</v>
      </c>
      <c r="C5746" s="173" t="s">
        <v>814</v>
      </c>
      <c r="D5746" s="173" t="s">
        <v>823</v>
      </c>
      <c r="E5746" s="171">
        <v>0.08</v>
      </c>
      <c r="F5746" s="171">
        <v>10.8</v>
      </c>
      <c r="G5746" s="171" t="s">
        <v>10451</v>
      </c>
    </row>
    <row r="5747" spans="1:7">
      <c r="A5747" s="171">
        <v>12893</v>
      </c>
      <c r="B5747" s="172" t="s">
        <v>824</v>
      </c>
      <c r="C5747" s="173" t="s">
        <v>814</v>
      </c>
      <c r="D5747" s="173" t="s">
        <v>823</v>
      </c>
      <c r="E5747" s="171">
        <v>0.01</v>
      </c>
      <c r="F5747" s="171">
        <v>57.6</v>
      </c>
      <c r="G5747" s="171" t="s">
        <v>10451</v>
      </c>
    </row>
    <row r="5748" spans="1:7">
      <c r="A5748" s="171">
        <v>25966</v>
      </c>
      <c r="B5748" s="172" t="s">
        <v>827</v>
      </c>
      <c r="C5748" s="173" t="s">
        <v>814</v>
      </c>
      <c r="D5748" s="173" t="s">
        <v>828</v>
      </c>
      <c r="E5748" s="171">
        <v>0.01</v>
      </c>
      <c r="F5748" s="171">
        <v>13.84</v>
      </c>
      <c r="G5748" s="171" t="s">
        <v>10451</v>
      </c>
    </row>
    <row r="5749" spans="1:7">
      <c r="A5749" s="171">
        <v>2711</v>
      </c>
      <c r="B5749" s="172" t="s">
        <v>831</v>
      </c>
      <c r="C5749" s="173" t="s">
        <v>814</v>
      </c>
      <c r="D5749" s="173" t="s">
        <v>30</v>
      </c>
      <c r="E5749" s="171">
        <v>0</v>
      </c>
      <c r="F5749" s="171">
        <v>112.95</v>
      </c>
      <c r="G5749" s="171" t="s">
        <v>10451</v>
      </c>
    </row>
    <row r="5750" spans="1:7">
      <c r="A5750" s="171">
        <v>36144</v>
      </c>
      <c r="B5750" s="172" t="s">
        <v>832</v>
      </c>
      <c r="C5750" s="173" t="s">
        <v>814</v>
      </c>
      <c r="D5750" s="173" t="s">
        <v>30</v>
      </c>
      <c r="E5750" s="171">
        <v>0.66</v>
      </c>
      <c r="F5750" s="171">
        <v>1.34</v>
      </c>
      <c r="G5750" s="171" t="s">
        <v>10451</v>
      </c>
    </row>
    <row r="5751" spans="1:7">
      <c r="A5751" s="171">
        <v>36146</v>
      </c>
      <c r="B5751" s="172" t="s">
        <v>833</v>
      </c>
      <c r="C5751" s="173" t="s">
        <v>814</v>
      </c>
      <c r="D5751" s="173" t="s">
        <v>30</v>
      </c>
      <c r="E5751" s="171">
        <v>0.01</v>
      </c>
      <c r="F5751" s="171">
        <v>204</v>
      </c>
      <c r="G5751" s="171" t="s">
        <v>10451</v>
      </c>
    </row>
    <row r="5752" spans="1:7" ht="21">
      <c r="A5752" s="171">
        <v>36149</v>
      </c>
      <c r="B5752" s="172" t="s">
        <v>834</v>
      </c>
      <c r="C5752" s="173" t="s">
        <v>814</v>
      </c>
      <c r="D5752" s="173" t="s">
        <v>30</v>
      </c>
      <c r="E5752" s="171">
        <v>0</v>
      </c>
      <c r="F5752" s="171">
        <v>141</v>
      </c>
      <c r="G5752" s="171" t="s">
        <v>10451</v>
      </c>
    </row>
    <row r="5753" spans="1:7">
      <c r="A5753" s="171">
        <v>36150</v>
      </c>
      <c r="B5753" s="172" t="s">
        <v>835</v>
      </c>
      <c r="C5753" s="173" t="s">
        <v>814</v>
      </c>
      <c r="D5753" s="173" t="s">
        <v>30</v>
      </c>
      <c r="E5753" s="171">
        <v>0.02</v>
      </c>
      <c r="F5753" s="171">
        <v>35.64</v>
      </c>
      <c r="G5753" s="171" t="s">
        <v>10451</v>
      </c>
    </row>
    <row r="5754" spans="1:7" ht="21">
      <c r="A5754" s="171">
        <v>36153</v>
      </c>
      <c r="B5754" s="172" t="s">
        <v>836</v>
      </c>
      <c r="C5754" s="173" t="s">
        <v>814</v>
      </c>
      <c r="D5754" s="173" t="s">
        <v>30</v>
      </c>
      <c r="E5754" s="171">
        <v>0.01</v>
      </c>
      <c r="F5754" s="171">
        <v>160.5</v>
      </c>
      <c r="G5754" s="171" t="s">
        <v>10451</v>
      </c>
    </row>
    <row r="5755" spans="1:7">
      <c r="A5755" s="171">
        <v>37370</v>
      </c>
      <c r="B5755" s="172" t="s">
        <v>838</v>
      </c>
      <c r="C5755" s="173" t="s">
        <v>814</v>
      </c>
      <c r="D5755" s="173" t="s">
        <v>336</v>
      </c>
      <c r="E5755" s="171">
        <v>5.88</v>
      </c>
      <c r="F5755" s="171">
        <v>2.48</v>
      </c>
      <c r="G5755" s="171" t="s">
        <v>10451</v>
      </c>
    </row>
    <row r="5756" spans="1:7">
      <c r="A5756" s="171">
        <v>37371</v>
      </c>
      <c r="B5756" s="172" t="s">
        <v>839</v>
      </c>
      <c r="C5756" s="173" t="s">
        <v>814</v>
      </c>
      <c r="D5756" s="173" t="s">
        <v>336</v>
      </c>
      <c r="E5756" s="171">
        <v>5.88</v>
      </c>
      <c r="F5756" s="171">
        <v>0.55000000000000004</v>
      </c>
      <c r="G5756" s="171" t="s">
        <v>10451</v>
      </c>
    </row>
    <row r="5757" spans="1:7">
      <c r="A5757" s="171">
        <v>37372</v>
      </c>
      <c r="B5757" s="172" t="s">
        <v>840</v>
      </c>
      <c r="C5757" s="173" t="s">
        <v>814</v>
      </c>
      <c r="D5757" s="173" t="s">
        <v>336</v>
      </c>
      <c r="E5757" s="171">
        <v>5.88</v>
      </c>
      <c r="F5757" s="171">
        <v>0.37</v>
      </c>
      <c r="G5757" s="171" t="s">
        <v>10451</v>
      </c>
    </row>
    <row r="5758" spans="1:7">
      <c r="A5758" s="171">
        <v>37373</v>
      </c>
      <c r="B5758" s="172" t="s">
        <v>841</v>
      </c>
      <c r="C5758" s="173" t="s">
        <v>814</v>
      </c>
      <c r="D5758" s="173" t="s">
        <v>336</v>
      </c>
      <c r="E5758" s="171">
        <v>5.88</v>
      </c>
      <c r="F5758" s="171">
        <v>0.02</v>
      </c>
      <c r="G5758" s="171" t="s">
        <v>10451</v>
      </c>
    </row>
    <row r="5759" spans="1:7">
      <c r="A5759" s="171">
        <v>38382</v>
      </c>
      <c r="B5759" s="172" t="s">
        <v>843</v>
      </c>
      <c r="C5759" s="173" t="s">
        <v>814</v>
      </c>
      <c r="D5759" s="173" t="s">
        <v>30</v>
      </c>
      <c r="E5759" s="171">
        <v>0.02</v>
      </c>
      <c r="F5759" s="171">
        <v>9.56</v>
      </c>
      <c r="G5759" s="171" t="s">
        <v>10451</v>
      </c>
    </row>
    <row r="5760" spans="1:7">
      <c r="A5760" s="171">
        <v>38390</v>
      </c>
      <c r="B5760" s="172" t="s">
        <v>844</v>
      </c>
      <c r="C5760" s="173" t="s">
        <v>814</v>
      </c>
      <c r="D5760" s="173" t="s">
        <v>30</v>
      </c>
      <c r="E5760" s="171">
        <v>0.01</v>
      </c>
      <c r="F5760" s="171">
        <v>28.83</v>
      </c>
      <c r="G5760" s="171" t="s">
        <v>10451</v>
      </c>
    </row>
    <row r="5761" spans="1:7">
      <c r="A5761" s="171">
        <v>38393</v>
      </c>
      <c r="B5761" s="172" t="s">
        <v>845</v>
      </c>
      <c r="C5761" s="173" t="s">
        <v>814</v>
      </c>
      <c r="D5761" s="173" t="s">
        <v>30</v>
      </c>
      <c r="E5761" s="171">
        <v>0.01</v>
      </c>
      <c r="F5761" s="171">
        <v>13</v>
      </c>
      <c r="G5761" s="171" t="s">
        <v>10451</v>
      </c>
    </row>
    <row r="5762" spans="1:7">
      <c r="A5762" s="171">
        <v>38396</v>
      </c>
      <c r="B5762" s="172" t="s">
        <v>846</v>
      </c>
      <c r="C5762" s="173" t="s">
        <v>814</v>
      </c>
      <c r="D5762" s="173" t="s">
        <v>30</v>
      </c>
      <c r="E5762" s="171">
        <v>0</v>
      </c>
      <c r="F5762" s="171">
        <v>359.64</v>
      </c>
      <c r="G5762" s="171" t="s">
        <v>10451</v>
      </c>
    </row>
    <row r="5763" spans="1:7">
      <c r="A5763" s="171">
        <v>38399</v>
      </c>
      <c r="B5763" s="172" t="s">
        <v>847</v>
      </c>
      <c r="C5763" s="173" t="s">
        <v>814</v>
      </c>
      <c r="D5763" s="173" t="s">
        <v>30</v>
      </c>
      <c r="E5763" s="171">
        <v>0</v>
      </c>
      <c r="F5763" s="171">
        <v>139.57</v>
      </c>
      <c r="G5763" s="171" t="s">
        <v>10451</v>
      </c>
    </row>
    <row r="5764" spans="1:7" ht="21">
      <c r="A5764" s="171">
        <v>38413</v>
      </c>
      <c r="B5764" s="172" t="s">
        <v>848</v>
      </c>
      <c r="C5764" s="173" t="s">
        <v>814</v>
      </c>
      <c r="D5764" s="173" t="s">
        <v>30</v>
      </c>
      <c r="E5764" s="171">
        <v>0</v>
      </c>
      <c r="F5764" s="171">
        <v>536.28</v>
      </c>
      <c r="G5764" s="171" t="s">
        <v>10451</v>
      </c>
    </row>
    <row r="5765" spans="1:7">
      <c r="A5765" s="171">
        <v>38476</v>
      </c>
      <c r="B5765" s="172" t="s">
        <v>849</v>
      </c>
      <c r="C5765" s="173" t="s">
        <v>814</v>
      </c>
      <c r="D5765" s="173" t="s">
        <v>30</v>
      </c>
      <c r="E5765" s="171">
        <v>0</v>
      </c>
      <c r="F5765" s="171">
        <v>210.29</v>
      </c>
      <c r="G5765" s="171" t="s">
        <v>10451</v>
      </c>
    </row>
    <row r="5766" spans="1:7">
      <c r="A5766" s="171">
        <v>38477</v>
      </c>
      <c r="B5766" s="172" t="s">
        <v>850</v>
      </c>
      <c r="C5766" s="173" t="s">
        <v>814</v>
      </c>
      <c r="D5766" s="173" t="s">
        <v>30</v>
      </c>
      <c r="E5766" s="171">
        <v>0</v>
      </c>
      <c r="F5766" s="171">
        <v>595.54999999999995</v>
      </c>
      <c r="G5766" s="171" t="s">
        <v>10451</v>
      </c>
    </row>
    <row r="5767" spans="1:7">
      <c r="A5767" s="171">
        <v>6111</v>
      </c>
      <c r="B5767" s="172" t="s">
        <v>856</v>
      </c>
      <c r="C5767" s="173" t="s">
        <v>820</v>
      </c>
      <c r="D5767" s="173" t="s">
        <v>336</v>
      </c>
      <c r="E5767" s="171">
        <v>1.71</v>
      </c>
      <c r="F5767" s="171" t="s">
        <v>10451</v>
      </c>
      <c r="G5767" s="171">
        <v>12.58</v>
      </c>
    </row>
    <row r="5768" spans="1:7">
      <c r="A5768" s="374"/>
      <c r="B5768" s="374"/>
      <c r="C5768" s="374"/>
      <c r="D5768" s="374"/>
      <c r="E5768" s="374"/>
      <c r="F5768" s="374"/>
      <c r="G5768" s="374"/>
    </row>
    <row r="5769" spans="1:7">
      <c r="A5769" s="219" t="s">
        <v>350</v>
      </c>
      <c r="B5769" s="220" t="s">
        <v>351</v>
      </c>
      <c r="C5769" s="221" t="s">
        <v>57</v>
      </c>
      <c r="D5769" s="221" t="s">
        <v>30</v>
      </c>
      <c r="E5769" s="222">
        <v>2</v>
      </c>
      <c r="F5769" s="223">
        <v>1739.91</v>
      </c>
      <c r="G5769" s="222">
        <v>53.68</v>
      </c>
    </row>
    <row r="5770" spans="1:7">
      <c r="A5770" s="171">
        <v>10</v>
      </c>
      <c r="B5770" s="172" t="s">
        <v>816</v>
      </c>
      <c r="C5770" s="173" t="s">
        <v>814</v>
      </c>
      <c r="D5770" s="173" t="s">
        <v>30</v>
      </c>
      <c r="E5770" s="171">
        <v>0.06</v>
      </c>
      <c r="F5770" s="171">
        <v>9.4499999999999993</v>
      </c>
      <c r="G5770" s="171" t="s">
        <v>10451</v>
      </c>
    </row>
    <row r="5771" spans="1:7" ht="21">
      <c r="A5771" s="171">
        <v>11359</v>
      </c>
      <c r="B5771" s="172" t="s">
        <v>818</v>
      </c>
      <c r="C5771" s="173" t="s">
        <v>814</v>
      </c>
      <c r="D5771" s="173" t="s">
        <v>30</v>
      </c>
      <c r="E5771" s="171">
        <v>0</v>
      </c>
      <c r="F5771" s="171">
        <v>520.16</v>
      </c>
      <c r="G5771" s="171" t="s">
        <v>10451</v>
      </c>
    </row>
    <row r="5772" spans="1:7">
      <c r="A5772" s="171">
        <v>12815</v>
      </c>
      <c r="B5772" s="172" t="s">
        <v>821</v>
      </c>
      <c r="C5772" s="173" t="s">
        <v>814</v>
      </c>
      <c r="D5772" s="173" t="s">
        <v>30</v>
      </c>
      <c r="E5772" s="171">
        <v>7.0000000000000007E-2</v>
      </c>
      <c r="F5772" s="171">
        <v>7.33</v>
      </c>
      <c r="G5772" s="171" t="s">
        <v>10451</v>
      </c>
    </row>
    <row r="5773" spans="1:7">
      <c r="A5773" s="171">
        <v>12892</v>
      </c>
      <c r="B5773" s="172" t="s">
        <v>822</v>
      </c>
      <c r="C5773" s="173" t="s">
        <v>814</v>
      </c>
      <c r="D5773" s="173" t="s">
        <v>823</v>
      </c>
      <c r="E5773" s="171">
        <v>0.11</v>
      </c>
      <c r="F5773" s="171">
        <v>10.8</v>
      </c>
      <c r="G5773" s="171" t="s">
        <v>10451</v>
      </c>
    </row>
    <row r="5774" spans="1:7">
      <c r="A5774" s="171">
        <v>12893</v>
      </c>
      <c r="B5774" s="172" t="s">
        <v>824</v>
      </c>
      <c r="C5774" s="173" t="s">
        <v>814</v>
      </c>
      <c r="D5774" s="173" t="s">
        <v>823</v>
      </c>
      <c r="E5774" s="171">
        <v>0.01</v>
      </c>
      <c r="F5774" s="171">
        <v>57.6</v>
      </c>
      <c r="G5774" s="171" t="s">
        <v>10451</v>
      </c>
    </row>
    <row r="5775" spans="1:7">
      <c r="A5775" s="171">
        <v>25966</v>
      </c>
      <c r="B5775" s="172" t="s">
        <v>827</v>
      </c>
      <c r="C5775" s="173" t="s">
        <v>814</v>
      </c>
      <c r="D5775" s="173" t="s">
        <v>828</v>
      </c>
      <c r="E5775" s="171">
        <v>0.01</v>
      </c>
      <c r="F5775" s="171">
        <v>13.84</v>
      </c>
      <c r="G5775" s="171" t="s">
        <v>10451</v>
      </c>
    </row>
    <row r="5776" spans="1:7">
      <c r="A5776" s="171">
        <v>2711</v>
      </c>
      <c r="B5776" s="172" t="s">
        <v>831</v>
      </c>
      <c r="C5776" s="173" t="s">
        <v>814</v>
      </c>
      <c r="D5776" s="173" t="s">
        <v>30</v>
      </c>
      <c r="E5776" s="171">
        <v>0.01</v>
      </c>
      <c r="F5776" s="171">
        <v>112.95</v>
      </c>
      <c r="G5776" s="171" t="s">
        <v>10451</v>
      </c>
    </row>
    <row r="5777" spans="1:7">
      <c r="A5777" s="171">
        <v>36144</v>
      </c>
      <c r="B5777" s="172" t="s">
        <v>832</v>
      </c>
      <c r="C5777" s="173" t="s">
        <v>814</v>
      </c>
      <c r="D5777" s="173" t="s">
        <v>30</v>
      </c>
      <c r="E5777" s="171">
        <v>0.89</v>
      </c>
      <c r="F5777" s="171">
        <v>1.34</v>
      </c>
      <c r="G5777" s="171" t="s">
        <v>10451</v>
      </c>
    </row>
    <row r="5778" spans="1:7">
      <c r="A5778" s="171">
        <v>36146</v>
      </c>
      <c r="B5778" s="172" t="s">
        <v>833</v>
      </c>
      <c r="C5778" s="173" t="s">
        <v>814</v>
      </c>
      <c r="D5778" s="173" t="s">
        <v>30</v>
      </c>
      <c r="E5778" s="171">
        <v>0.01</v>
      </c>
      <c r="F5778" s="171">
        <v>204</v>
      </c>
      <c r="G5778" s="171" t="s">
        <v>10451</v>
      </c>
    </row>
    <row r="5779" spans="1:7" ht="21">
      <c r="A5779" s="171">
        <v>36149</v>
      </c>
      <c r="B5779" s="172" t="s">
        <v>834</v>
      </c>
      <c r="C5779" s="173" t="s">
        <v>814</v>
      </c>
      <c r="D5779" s="173" t="s">
        <v>30</v>
      </c>
      <c r="E5779" s="171">
        <v>0.01</v>
      </c>
      <c r="F5779" s="171">
        <v>141</v>
      </c>
      <c r="G5779" s="171" t="s">
        <v>10451</v>
      </c>
    </row>
    <row r="5780" spans="1:7">
      <c r="A5780" s="171">
        <v>36150</v>
      </c>
      <c r="B5780" s="172" t="s">
        <v>835</v>
      </c>
      <c r="C5780" s="173" t="s">
        <v>814</v>
      </c>
      <c r="D5780" s="173" t="s">
        <v>30</v>
      </c>
      <c r="E5780" s="171">
        <v>0.02</v>
      </c>
      <c r="F5780" s="171">
        <v>35.64</v>
      </c>
      <c r="G5780" s="171" t="s">
        <v>10451</v>
      </c>
    </row>
    <row r="5781" spans="1:7" ht="21">
      <c r="A5781" s="171">
        <v>36153</v>
      </c>
      <c r="B5781" s="172" t="s">
        <v>836</v>
      </c>
      <c r="C5781" s="173" t="s">
        <v>814</v>
      </c>
      <c r="D5781" s="173" t="s">
        <v>30</v>
      </c>
      <c r="E5781" s="171">
        <v>0.01</v>
      </c>
      <c r="F5781" s="171">
        <v>160.5</v>
      </c>
      <c r="G5781" s="171" t="s">
        <v>10451</v>
      </c>
    </row>
    <row r="5782" spans="1:7">
      <c r="A5782" s="171">
        <v>37370</v>
      </c>
      <c r="B5782" s="172" t="s">
        <v>838</v>
      </c>
      <c r="C5782" s="173" t="s">
        <v>814</v>
      </c>
      <c r="D5782" s="173" t="s">
        <v>336</v>
      </c>
      <c r="E5782" s="171">
        <v>8</v>
      </c>
      <c r="F5782" s="171">
        <v>2.48</v>
      </c>
      <c r="G5782" s="171" t="s">
        <v>10451</v>
      </c>
    </row>
    <row r="5783" spans="1:7">
      <c r="A5783" s="171">
        <v>37371</v>
      </c>
      <c r="B5783" s="172" t="s">
        <v>839</v>
      </c>
      <c r="C5783" s="173" t="s">
        <v>814</v>
      </c>
      <c r="D5783" s="173" t="s">
        <v>336</v>
      </c>
      <c r="E5783" s="171">
        <v>8</v>
      </c>
      <c r="F5783" s="171">
        <v>0.55000000000000004</v>
      </c>
      <c r="G5783" s="171" t="s">
        <v>10451</v>
      </c>
    </row>
    <row r="5784" spans="1:7">
      <c r="A5784" s="171">
        <v>37372</v>
      </c>
      <c r="B5784" s="172" t="s">
        <v>840</v>
      </c>
      <c r="C5784" s="173" t="s">
        <v>814</v>
      </c>
      <c r="D5784" s="173" t="s">
        <v>336</v>
      </c>
      <c r="E5784" s="171">
        <v>8</v>
      </c>
      <c r="F5784" s="171">
        <v>0.37</v>
      </c>
      <c r="G5784" s="171" t="s">
        <v>10451</v>
      </c>
    </row>
    <row r="5785" spans="1:7">
      <c r="A5785" s="171">
        <v>37373</v>
      </c>
      <c r="B5785" s="172" t="s">
        <v>841</v>
      </c>
      <c r="C5785" s="173" t="s">
        <v>814</v>
      </c>
      <c r="D5785" s="173" t="s">
        <v>336</v>
      </c>
      <c r="E5785" s="171">
        <v>8</v>
      </c>
      <c r="F5785" s="171">
        <v>0.02</v>
      </c>
      <c r="G5785" s="171" t="s">
        <v>10451</v>
      </c>
    </row>
    <row r="5786" spans="1:7">
      <c r="A5786" s="171">
        <v>38382</v>
      </c>
      <c r="B5786" s="172" t="s">
        <v>843</v>
      </c>
      <c r="C5786" s="173" t="s">
        <v>814</v>
      </c>
      <c r="D5786" s="173" t="s">
        <v>30</v>
      </c>
      <c r="E5786" s="171">
        <v>0.02</v>
      </c>
      <c r="F5786" s="171">
        <v>9.56</v>
      </c>
      <c r="G5786" s="171" t="s">
        <v>10451</v>
      </c>
    </row>
    <row r="5787" spans="1:7">
      <c r="A5787" s="171">
        <v>38390</v>
      </c>
      <c r="B5787" s="172" t="s">
        <v>844</v>
      </c>
      <c r="C5787" s="173" t="s">
        <v>814</v>
      </c>
      <c r="D5787" s="173" t="s">
        <v>30</v>
      </c>
      <c r="E5787" s="171">
        <v>0.01</v>
      </c>
      <c r="F5787" s="171">
        <v>28.83</v>
      </c>
      <c r="G5787" s="171" t="s">
        <v>10451</v>
      </c>
    </row>
    <row r="5788" spans="1:7">
      <c r="A5788" s="171">
        <v>38393</v>
      </c>
      <c r="B5788" s="172" t="s">
        <v>845</v>
      </c>
      <c r="C5788" s="173" t="s">
        <v>814</v>
      </c>
      <c r="D5788" s="173" t="s">
        <v>30</v>
      </c>
      <c r="E5788" s="171">
        <v>0.01</v>
      </c>
      <c r="F5788" s="171">
        <v>13</v>
      </c>
      <c r="G5788" s="171" t="s">
        <v>10451</v>
      </c>
    </row>
    <row r="5789" spans="1:7">
      <c r="A5789" s="171">
        <v>38396</v>
      </c>
      <c r="B5789" s="172" t="s">
        <v>846</v>
      </c>
      <c r="C5789" s="173" t="s">
        <v>814</v>
      </c>
      <c r="D5789" s="173" t="s">
        <v>30</v>
      </c>
      <c r="E5789" s="171">
        <v>0</v>
      </c>
      <c r="F5789" s="171">
        <v>359.64</v>
      </c>
      <c r="G5789" s="171" t="s">
        <v>10451</v>
      </c>
    </row>
    <row r="5790" spans="1:7">
      <c r="A5790" s="171">
        <v>38399</v>
      </c>
      <c r="B5790" s="172" t="s">
        <v>847</v>
      </c>
      <c r="C5790" s="173" t="s">
        <v>814</v>
      </c>
      <c r="D5790" s="173" t="s">
        <v>30</v>
      </c>
      <c r="E5790" s="171">
        <v>0</v>
      </c>
      <c r="F5790" s="171">
        <v>139.57</v>
      </c>
      <c r="G5790" s="171" t="s">
        <v>10451</v>
      </c>
    </row>
    <row r="5791" spans="1:7" ht="21">
      <c r="A5791" s="171">
        <v>38413</v>
      </c>
      <c r="B5791" s="172" t="s">
        <v>848</v>
      </c>
      <c r="C5791" s="173" t="s">
        <v>814</v>
      </c>
      <c r="D5791" s="173" t="s">
        <v>30</v>
      </c>
      <c r="E5791" s="171">
        <v>0</v>
      </c>
      <c r="F5791" s="171">
        <v>536.28</v>
      </c>
      <c r="G5791" s="171" t="s">
        <v>10451</v>
      </c>
    </row>
    <row r="5792" spans="1:7">
      <c r="A5792" s="171">
        <v>38476</v>
      </c>
      <c r="B5792" s="172" t="s">
        <v>849</v>
      </c>
      <c r="C5792" s="173" t="s">
        <v>814</v>
      </c>
      <c r="D5792" s="173" t="s">
        <v>30</v>
      </c>
      <c r="E5792" s="171">
        <v>0</v>
      </c>
      <c r="F5792" s="171">
        <v>210.29</v>
      </c>
      <c r="G5792" s="171" t="s">
        <v>10451</v>
      </c>
    </row>
    <row r="5793" spans="1:7">
      <c r="A5793" s="171">
        <v>38477</v>
      </c>
      <c r="B5793" s="172" t="s">
        <v>850</v>
      </c>
      <c r="C5793" s="173" t="s">
        <v>814</v>
      </c>
      <c r="D5793" s="173" t="s">
        <v>30</v>
      </c>
      <c r="E5793" s="171">
        <v>0</v>
      </c>
      <c r="F5793" s="171">
        <v>595.54999999999995</v>
      </c>
      <c r="G5793" s="171" t="s">
        <v>10451</v>
      </c>
    </row>
    <row r="5794" spans="1:7">
      <c r="A5794" s="171">
        <v>39624</v>
      </c>
      <c r="B5794" s="172" t="s">
        <v>1046</v>
      </c>
      <c r="C5794" s="173" t="s">
        <v>814</v>
      </c>
      <c r="D5794" s="173" t="s">
        <v>823</v>
      </c>
      <c r="E5794" s="171">
        <v>2</v>
      </c>
      <c r="F5794" s="176">
        <v>1720.13</v>
      </c>
      <c r="G5794" s="171" t="s">
        <v>10451</v>
      </c>
    </row>
    <row r="5795" spans="1:7">
      <c r="A5795" s="171">
        <v>6110</v>
      </c>
      <c r="B5795" s="172" t="s">
        <v>1047</v>
      </c>
      <c r="C5795" s="173" t="s">
        <v>820</v>
      </c>
      <c r="D5795" s="173" t="s">
        <v>336</v>
      </c>
      <c r="E5795" s="171">
        <v>4.04</v>
      </c>
      <c r="F5795" s="171" t="s">
        <v>10451</v>
      </c>
      <c r="G5795" s="171">
        <v>13.92</v>
      </c>
    </row>
    <row r="5796" spans="1:7">
      <c r="A5796" s="171">
        <v>6111</v>
      </c>
      <c r="B5796" s="172" t="s">
        <v>856</v>
      </c>
      <c r="C5796" s="173" t="s">
        <v>820</v>
      </c>
      <c r="D5796" s="173" t="s">
        <v>336</v>
      </c>
      <c r="E5796" s="171">
        <v>4.07</v>
      </c>
      <c r="F5796" s="171" t="s">
        <v>10451</v>
      </c>
      <c r="G5796" s="171">
        <v>12.58</v>
      </c>
    </row>
    <row r="5797" spans="1:7">
      <c r="A5797" s="374"/>
      <c r="B5797" s="374"/>
      <c r="C5797" s="374"/>
      <c r="D5797" s="374"/>
      <c r="E5797" s="374"/>
      <c r="F5797" s="374"/>
      <c r="G5797" s="374"/>
    </row>
    <row r="5798" spans="1:7">
      <c r="A5798" s="219" t="s">
        <v>368</v>
      </c>
      <c r="B5798" s="220" t="s">
        <v>369</v>
      </c>
      <c r="C5798" s="221" t="s">
        <v>57</v>
      </c>
      <c r="D5798" s="221" t="s">
        <v>30</v>
      </c>
      <c r="E5798" s="222">
        <v>13</v>
      </c>
      <c r="F5798" s="222">
        <v>34.94</v>
      </c>
      <c r="G5798" s="222">
        <v>4.29</v>
      </c>
    </row>
    <row r="5799" spans="1:7">
      <c r="A5799" s="171">
        <v>10</v>
      </c>
      <c r="B5799" s="172" t="s">
        <v>816</v>
      </c>
      <c r="C5799" s="173" t="s">
        <v>814</v>
      </c>
      <c r="D5799" s="173" t="s">
        <v>30</v>
      </c>
      <c r="E5799" s="171">
        <v>0.03</v>
      </c>
      <c r="F5799" s="171">
        <v>9.4499999999999993</v>
      </c>
      <c r="G5799" s="171" t="s">
        <v>10451</v>
      </c>
    </row>
    <row r="5800" spans="1:7" ht="21">
      <c r="A5800" s="171">
        <v>11359</v>
      </c>
      <c r="B5800" s="172" t="s">
        <v>818</v>
      </c>
      <c r="C5800" s="173" t="s">
        <v>814</v>
      </c>
      <c r="D5800" s="173" t="s">
        <v>30</v>
      </c>
      <c r="E5800" s="171">
        <v>0</v>
      </c>
      <c r="F5800" s="171">
        <v>520.16</v>
      </c>
      <c r="G5800" s="171" t="s">
        <v>10451</v>
      </c>
    </row>
    <row r="5801" spans="1:7">
      <c r="A5801" s="171">
        <v>12815</v>
      </c>
      <c r="B5801" s="172" t="s">
        <v>821</v>
      </c>
      <c r="C5801" s="173" t="s">
        <v>814</v>
      </c>
      <c r="D5801" s="173" t="s">
        <v>30</v>
      </c>
      <c r="E5801" s="171">
        <v>0.04</v>
      </c>
      <c r="F5801" s="171">
        <v>7.33</v>
      </c>
      <c r="G5801" s="171" t="s">
        <v>10451</v>
      </c>
    </row>
    <row r="5802" spans="1:7">
      <c r="A5802" s="171">
        <v>12892</v>
      </c>
      <c r="B5802" s="172" t="s">
        <v>822</v>
      </c>
      <c r="C5802" s="173" t="s">
        <v>814</v>
      </c>
      <c r="D5802" s="173" t="s">
        <v>823</v>
      </c>
      <c r="E5802" s="171">
        <v>0.05</v>
      </c>
      <c r="F5802" s="171">
        <v>10.8</v>
      </c>
      <c r="G5802" s="171" t="s">
        <v>10451</v>
      </c>
    </row>
    <row r="5803" spans="1:7">
      <c r="A5803" s="171">
        <v>12893</v>
      </c>
      <c r="B5803" s="172" t="s">
        <v>824</v>
      </c>
      <c r="C5803" s="173" t="s">
        <v>814</v>
      </c>
      <c r="D5803" s="173" t="s">
        <v>823</v>
      </c>
      <c r="E5803" s="171">
        <v>0.01</v>
      </c>
      <c r="F5803" s="171">
        <v>57.6</v>
      </c>
      <c r="G5803" s="171" t="s">
        <v>10451</v>
      </c>
    </row>
    <row r="5804" spans="1:7">
      <c r="A5804" s="171">
        <v>25966</v>
      </c>
      <c r="B5804" s="172" t="s">
        <v>827</v>
      </c>
      <c r="C5804" s="173" t="s">
        <v>814</v>
      </c>
      <c r="D5804" s="173" t="s">
        <v>828</v>
      </c>
      <c r="E5804" s="171">
        <v>0.01</v>
      </c>
      <c r="F5804" s="171">
        <v>13.84</v>
      </c>
      <c r="G5804" s="171" t="s">
        <v>10451</v>
      </c>
    </row>
    <row r="5805" spans="1:7">
      <c r="A5805" s="171">
        <v>2711</v>
      </c>
      <c r="B5805" s="172" t="s">
        <v>831</v>
      </c>
      <c r="C5805" s="173" t="s">
        <v>814</v>
      </c>
      <c r="D5805" s="173" t="s">
        <v>30</v>
      </c>
      <c r="E5805" s="171">
        <v>0</v>
      </c>
      <c r="F5805" s="171">
        <v>112.95</v>
      </c>
      <c r="G5805" s="171" t="s">
        <v>10451</v>
      </c>
    </row>
    <row r="5806" spans="1:7">
      <c r="A5806" s="171">
        <v>36144</v>
      </c>
      <c r="B5806" s="172" t="s">
        <v>832</v>
      </c>
      <c r="C5806" s="173" t="s">
        <v>814</v>
      </c>
      <c r="D5806" s="173" t="s">
        <v>30</v>
      </c>
      <c r="E5806" s="171">
        <v>0.43</v>
      </c>
      <c r="F5806" s="171">
        <v>1.34</v>
      </c>
      <c r="G5806" s="171" t="s">
        <v>10451</v>
      </c>
    </row>
    <row r="5807" spans="1:7">
      <c r="A5807" s="171">
        <v>36146</v>
      </c>
      <c r="B5807" s="172" t="s">
        <v>833</v>
      </c>
      <c r="C5807" s="173" t="s">
        <v>814</v>
      </c>
      <c r="D5807" s="173" t="s">
        <v>30</v>
      </c>
      <c r="E5807" s="171">
        <v>0</v>
      </c>
      <c r="F5807" s="171">
        <v>204</v>
      </c>
      <c r="G5807" s="171" t="s">
        <v>10451</v>
      </c>
    </row>
    <row r="5808" spans="1:7" ht="21">
      <c r="A5808" s="171">
        <v>36149</v>
      </c>
      <c r="B5808" s="172" t="s">
        <v>834</v>
      </c>
      <c r="C5808" s="173" t="s">
        <v>814</v>
      </c>
      <c r="D5808" s="173" t="s">
        <v>30</v>
      </c>
      <c r="E5808" s="171">
        <v>0</v>
      </c>
      <c r="F5808" s="171">
        <v>141</v>
      </c>
      <c r="G5808" s="171" t="s">
        <v>10451</v>
      </c>
    </row>
    <row r="5809" spans="1:7">
      <c r="A5809" s="171">
        <v>36150</v>
      </c>
      <c r="B5809" s="172" t="s">
        <v>835</v>
      </c>
      <c r="C5809" s="173" t="s">
        <v>814</v>
      </c>
      <c r="D5809" s="173" t="s">
        <v>30</v>
      </c>
      <c r="E5809" s="171">
        <v>0.01</v>
      </c>
      <c r="F5809" s="171">
        <v>35.64</v>
      </c>
      <c r="G5809" s="171" t="s">
        <v>10451</v>
      </c>
    </row>
    <row r="5810" spans="1:7" ht="21">
      <c r="A5810" s="171">
        <v>36153</v>
      </c>
      <c r="B5810" s="172" t="s">
        <v>836</v>
      </c>
      <c r="C5810" s="173" t="s">
        <v>814</v>
      </c>
      <c r="D5810" s="173" t="s">
        <v>30</v>
      </c>
      <c r="E5810" s="171">
        <v>0</v>
      </c>
      <c r="F5810" s="171">
        <v>160.5</v>
      </c>
      <c r="G5810" s="171" t="s">
        <v>10451</v>
      </c>
    </row>
    <row r="5811" spans="1:7">
      <c r="A5811" s="171">
        <v>37370</v>
      </c>
      <c r="B5811" s="172" t="s">
        <v>838</v>
      </c>
      <c r="C5811" s="173" t="s">
        <v>814</v>
      </c>
      <c r="D5811" s="173" t="s">
        <v>336</v>
      </c>
      <c r="E5811" s="171">
        <v>3.9</v>
      </c>
      <c r="F5811" s="171">
        <v>2.48</v>
      </c>
      <c r="G5811" s="171" t="s">
        <v>10451</v>
      </c>
    </row>
    <row r="5812" spans="1:7">
      <c r="A5812" s="171">
        <v>37371</v>
      </c>
      <c r="B5812" s="172" t="s">
        <v>839</v>
      </c>
      <c r="C5812" s="173" t="s">
        <v>814</v>
      </c>
      <c r="D5812" s="173" t="s">
        <v>336</v>
      </c>
      <c r="E5812" s="171">
        <v>3.9</v>
      </c>
      <c r="F5812" s="171">
        <v>0.55000000000000004</v>
      </c>
      <c r="G5812" s="171" t="s">
        <v>10451</v>
      </c>
    </row>
    <row r="5813" spans="1:7">
      <c r="A5813" s="171">
        <v>37372</v>
      </c>
      <c r="B5813" s="172" t="s">
        <v>840</v>
      </c>
      <c r="C5813" s="173" t="s">
        <v>814</v>
      </c>
      <c r="D5813" s="173" t="s">
        <v>336</v>
      </c>
      <c r="E5813" s="171">
        <v>3.9</v>
      </c>
      <c r="F5813" s="171">
        <v>0.37</v>
      </c>
      <c r="G5813" s="171" t="s">
        <v>10451</v>
      </c>
    </row>
    <row r="5814" spans="1:7">
      <c r="A5814" s="171">
        <v>37373</v>
      </c>
      <c r="B5814" s="172" t="s">
        <v>841</v>
      </c>
      <c r="C5814" s="173" t="s">
        <v>814</v>
      </c>
      <c r="D5814" s="173" t="s">
        <v>336</v>
      </c>
      <c r="E5814" s="171">
        <v>3.9</v>
      </c>
      <c r="F5814" s="171">
        <v>0.02</v>
      </c>
      <c r="G5814" s="171" t="s">
        <v>10451</v>
      </c>
    </row>
    <row r="5815" spans="1:7" ht="31.5">
      <c r="A5815" s="171">
        <v>37560</v>
      </c>
      <c r="B5815" s="172" t="s">
        <v>1057</v>
      </c>
      <c r="C5815" s="173" t="s">
        <v>814</v>
      </c>
      <c r="D5815" s="173" t="s">
        <v>30</v>
      </c>
      <c r="E5815" s="171">
        <v>13</v>
      </c>
      <c r="F5815" s="171">
        <v>33.46</v>
      </c>
      <c r="G5815" s="171" t="s">
        <v>10451</v>
      </c>
    </row>
    <row r="5816" spans="1:7">
      <c r="A5816" s="171">
        <v>38382</v>
      </c>
      <c r="B5816" s="172" t="s">
        <v>843</v>
      </c>
      <c r="C5816" s="173" t="s">
        <v>814</v>
      </c>
      <c r="D5816" s="173" t="s">
        <v>30</v>
      </c>
      <c r="E5816" s="171">
        <v>0.01</v>
      </c>
      <c r="F5816" s="171">
        <v>9.56</v>
      </c>
      <c r="G5816" s="171" t="s">
        <v>10451</v>
      </c>
    </row>
    <row r="5817" spans="1:7">
      <c r="A5817" s="171">
        <v>38390</v>
      </c>
      <c r="B5817" s="172" t="s">
        <v>844</v>
      </c>
      <c r="C5817" s="173" t="s">
        <v>814</v>
      </c>
      <c r="D5817" s="173" t="s">
        <v>30</v>
      </c>
      <c r="E5817" s="171">
        <v>0.01</v>
      </c>
      <c r="F5817" s="171">
        <v>28.83</v>
      </c>
      <c r="G5817" s="171" t="s">
        <v>10451</v>
      </c>
    </row>
    <row r="5818" spans="1:7">
      <c r="A5818" s="171">
        <v>38393</v>
      </c>
      <c r="B5818" s="172" t="s">
        <v>845</v>
      </c>
      <c r="C5818" s="173" t="s">
        <v>814</v>
      </c>
      <c r="D5818" s="173" t="s">
        <v>30</v>
      </c>
      <c r="E5818" s="171">
        <v>0.01</v>
      </c>
      <c r="F5818" s="171">
        <v>13</v>
      </c>
      <c r="G5818" s="171" t="s">
        <v>10451</v>
      </c>
    </row>
    <row r="5819" spans="1:7">
      <c r="A5819" s="171">
        <v>38396</v>
      </c>
      <c r="B5819" s="172" t="s">
        <v>846</v>
      </c>
      <c r="C5819" s="173" t="s">
        <v>814</v>
      </c>
      <c r="D5819" s="173" t="s">
        <v>30</v>
      </c>
      <c r="E5819" s="171">
        <v>0</v>
      </c>
      <c r="F5819" s="171">
        <v>359.64</v>
      </c>
      <c r="G5819" s="171" t="s">
        <v>10451</v>
      </c>
    </row>
    <row r="5820" spans="1:7">
      <c r="A5820" s="171">
        <v>38399</v>
      </c>
      <c r="B5820" s="172" t="s">
        <v>847</v>
      </c>
      <c r="C5820" s="173" t="s">
        <v>814</v>
      </c>
      <c r="D5820" s="173" t="s">
        <v>30</v>
      </c>
      <c r="E5820" s="171">
        <v>0</v>
      </c>
      <c r="F5820" s="171">
        <v>139.57</v>
      </c>
      <c r="G5820" s="171" t="s">
        <v>10451</v>
      </c>
    </row>
    <row r="5821" spans="1:7" ht="21">
      <c r="A5821" s="171">
        <v>38413</v>
      </c>
      <c r="B5821" s="172" t="s">
        <v>848</v>
      </c>
      <c r="C5821" s="173" t="s">
        <v>814</v>
      </c>
      <c r="D5821" s="173" t="s">
        <v>30</v>
      </c>
      <c r="E5821" s="171">
        <v>0</v>
      </c>
      <c r="F5821" s="171">
        <v>536.28</v>
      </c>
      <c r="G5821" s="171" t="s">
        <v>10451</v>
      </c>
    </row>
    <row r="5822" spans="1:7">
      <c r="A5822" s="171">
        <v>38476</v>
      </c>
      <c r="B5822" s="172" t="s">
        <v>849</v>
      </c>
      <c r="C5822" s="173" t="s">
        <v>814</v>
      </c>
      <c r="D5822" s="173" t="s">
        <v>30</v>
      </c>
      <c r="E5822" s="171">
        <v>0</v>
      </c>
      <c r="F5822" s="171">
        <v>210.29</v>
      </c>
      <c r="G5822" s="171" t="s">
        <v>10451</v>
      </c>
    </row>
    <row r="5823" spans="1:7">
      <c r="A5823" s="171">
        <v>38477</v>
      </c>
      <c r="B5823" s="172" t="s">
        <v>850</v>
      </c>
      <c r="C5823" s="173" t="s">
        <v>814</v>
      </c>
      <c r="D5823" s="173" t="s">
        <v>30</v>
      </c>
      <c r="E5823" s="171">
        <v>0</v>
      </c>
      <c r="F5823" s="171">
        <v>595.54999999999995</v>
      </c>
      <c r="G5823" s="171" t="s">
        <v>10451</v>
      </c>
    </row>
    <row r="5824" spans="1:7">
      <c r="A5824" s="171">
        <v>4750</v>
      </c>
      <c r="B5824" s="172" t="s">
        <v>967</v>
      </c>
      <c r="C5824" s="173" t="s">
        <v>820</v>
      </c>
      <c r="D5824" s="173" t="s">
        <v>336</v>
      </c>
      <c r="E5824" s="171">
        <v>1.98</v>
      </c>
      <c r="F5824" s="171" t="s">
        <v>10451</v>
      </c>
      <c r="G5824" s="171">
        <v>15.52</v>
      </c>
    </row>
    <row r="5825" spans="1:7">
      <c r="A5825" s="171">
        <v>6111</v>
      </c>
      <c r="B5825" s="172" t="s">
        <v>856</v>
      </c>
      <c r="C5825" s="173" t="s">
        <v>820</v>
      </c>
      <c r="D5825" s="173" t="s">
        <v>336</v>
      </c>
      <c r="E5825" s="171">
        <v>1.98</v>
      </c>
      <c r="F5825" s="171" t="s">
        <v>10451</v>
      </c>
      <c r="G5825" s="171">
        <v>12.58</v>
      </c>
    </row>
    <row r="5826" spans="1:7">
      <c r="A5826" s="374"/>
      <c r="B5826" s="374"/>
      <c r="C5826" s="374"/>
      <c r="D5826" s="374"/>
      <c r="E5826" s="374"/>
      <c r="F5826" s="374"/>
      <c r="G5826" s="374"/>
    </row>
    <row r="5827" spans="1:7" ht="21">
      <c r="A5827" s="219" t="s">
        <v>371</v>
      </c>
      <c r="B5827" s="220" t="s">
        <v>372</v>
      </c>
      <c r="C5827" s="221" t="s">
        <v>57</v>
      </c>
      <c r="D5827" s="221" t="s">
        <v>30</v>
      </c>
      <c r="E5827" s="222">
        <v>9</v>
      </c>
      <c r="F5827" s="222">
        <v>33.17</v>
      </c>
      <c r="G5827" s="222">
        <v>4.29</v>
      </c>
    </row>
    <row r="5828" spans="1:7">
      <c r="A5828" s="171">
        <v>10</v>
      </c>
      <c r="B5828" s="172" t="s">
        <v>816</v>
      </c>
      <c r="C5828" s="173" t="s">
        <v>814</v>
      </c>
      <c r="D5828" s="173" t="s">
        <v>30</v>
      </c>
      <c r="E5828" s="171">
        <v>0.02</v>
      </c>
      <c r="F5828" s="171">
        <v>9.4499999999999993</v>
      </c>
      <c r="G5828" s="171" t="s">
        <v>10451</v>
      </c>
    </row>
    <row r="5829" spans="1:7" ht="21">
      <c r="A5829" s="171">
        <v>11359</v>
      </c>
      <c r="B5829" s="172" t="s">
        <v>818</v>
      </c>
      <c r="C5829" s="173" t="s">
        <v>814</v>
      </c>
      <c r="D5829" s="173" t="s">
        <v>30</v>
      </c>
      <c r="E5829" s="171">
        <v>0</v>
      </c>
      <c r="F5829" s="171">
        <v>520.16</v>
      </c>
      <c r="G5829" s="171" t="s">
        <v>10451</v>
      </c>
    </row>
    <row r="5830" spans="1:7">
      <c r="A5830" s="171">
        <v>12815</v>
      </c>
      <c r="B5830" s="172" t="s">
        <v>821</v>
      </c>
      <c r="C5830" s="173" t="s">
        <v>814</v>
      </c>
      <c r="D5830" s="173" t="s">
        <v>30</v>
      </c>
      <c r="E5830" s="171">
        <v>0.02</v>
      </c>
      <c r="F5830" s="171">
        <v>7.33</v>
      </c>
      <c r="G5830" s="171" t="s">
        <v>10451</v>
      </c>
    </row>
    <row r="5831" spans="1:7">
      <c r="A5831" s="171">
        <v>12892</v>
      </c>
      <c r="B5831" s="172" t="s">
        <v>822</v>
      </c>
      <c r="C5831" s="173" t="s">
        <v>814</v>
      </c>
      <c r="D5831" s="173" t="s">
        <v>823</v>
      </c>
      <c r="E5831" s="171">
        <v>0.04</v>
      </c>
      <c r="F5831" s="171">
        <v>10.8</v>
      </c>
      <c r="G5831" s="171" t="s">
        <v>10451</v>
      </c>
    </row>
    <row r="5832" spans="1:7">
      <c r="A5832" s="171">
        <v>12893</v>
      </c>
      <c r="B5832" s="172" t="s">
        <v>824</v>
      </c>
      <c r="C5832" s="173" t="s">
        <v>814</v>
      </c>
      <c r="D5832" s="173" t="s">
        <v>823</v>
      </c>
      <c r="E5832" s="171">
        <v>0</v>
      </c>
      <c r="F5832" s="171">
        <v>57.6</v>
      </c>
      <c r="G5832" s="171" t="s">
        <v>10451</v>
      </c>
    </row>
    <row r="5833" spans="1:7">
      <c r="A5833" s="171">
        <v>25966</v>
      </c>
      <c r="B5833" s="172" t="s">
        <v>827</v>
      </c>
      <c r="C5833" s="173" t="s">
        <v>814</v>
      </c>
      <c r="D5833" s="173" t="s">
        <v>828</v>
      </c>
      <c r="E5833" s="171">
        <v>0</v>
      </c>
      <c r="F5833" s="171">
        <v>13.84</v>
      </c>
      <c r="G5833" s="171" t="s">
        <v>10451</v>
      </c>
    </row>
    <row r="5834" spans="1:7">
      <c r="A5834" s="171">
        <v>2711</v>
      </c>
      <c r="B5834" s="172" t="s">
        <v>831</v>
      </c>
      <c r="C5834" s="173" t="s">
        <v>814</v>
      </c>
      <c r="D5834" s="173" t="s">
        <v>30</v>
      </c>
      <c r="E5834" s="171">
        <v>0</v>
      </c>
      <c r="F5834" s="171">
        <v>112.95</v>
      </c>
      <c r="G5834" s="171" t="s">
        <v>10451</v>
      </c>
    </row>
    <row r="5835" spans="1:7">
      <c r="A5835" s="171">
        <v>36144</v>
      </c>
      <c r="B5835" s="172" t="s">
        <v>832</v>
      </c>
      <c r="C5835" s="173" t="s">
        <v>814</v>
      </c>
      <c r="D5835" s="173" t="s">
        <v>30</v>
      </c>
      <c r="E5835" s="171">
        <v>0.3</v>
      </c>
      <c r="F5835" s="171">
        <v>1.34</v>
      </c>
      <c r="G5835" s="171" t="s">
        <v>10451</v>
      </c>
    </row>
    <row r="5836" spans="1:7">
      <c r="A5836" s="171">
        <v>36146</v>
      </c>
      <c r="B5836" s="172" t="s">
        <v>833</v>
      </c>
      <c r="C5836" s="173" t="s">
        <v>814</v>
      </c>
      <c r="D5836" s="173" t="s">
        <v>30</v>
      </c>
      <c r="E5836" s="171">
        <v>0</v>
      </c>
      <c r="F5836" s="171">
        <v>204</v>
      </c>
      <c r="G5836" s="171" t="s">
        <v>10451</v>
      </c>
    </row>
    <row r="5837" spans="1:7" ht="21">
      <c r="A5837" s="171">
        <v>36149</v>
      </c>
      <c r="B5837" s="172" t="s">
        <v>834</v>
      </c>
      <c r="C5837" s="173" t="s">
        <v>814</v>
      </c>
      <c r="D5837" s="173" t="s">
        <v>30</v>
      </c>
      <c r="E5837" s="171">
        <v>0</v>
      </c>
      <c r="F5837" s="171">
        <v>141</v>
      </c>
      <c r="G5837" s="171" t="s">
        <v>10451</v>
      </c>
    </row>
    <row r="5838" spans="1:7">
      <c r="A5838" s="171">
        <v>36150</v>
      </c>
      <c r="B5838" s="172" t="s">
        <v>835</v>
      </c>
      <c r="C5838" s="173" t="s">
        <v>814</v>
      </c>
      <c r="D5838" s="173" t="s">
        <v>30</v>
      </c>
      <c r="E5838" s="171">
        <v>0.01</v>
      </c>
      <c r="F5838" s="171">
        <v>35.64</v>
      </c>
      <c r="G5838" s="171" t="s">
        <v>10451</v>
      </c>
    </row>
    <row r="5839" spans="1:7" ht="21">
      <c r="A5839" s="171">
        <v>36153</v>
      </c>
      <c r="B5839" s="172" t="s">
        <v>836</v>
      </c>
      <c r="C5839" s="173" t="s">
        <v>814</v>
      </c>
      <c r="D5839" s="173" t="s">
        <v>30</v>
      </c>
      <c r="E5839" s="171">
        <v>0</v>
      </c>
      <c r="F5839" s="171">
        <v>160.5</v>
      </c>
      <c r="G5839" s="171" t="s">
        <v>10451</v>
      </c>
    </row>
    <row r="5840" spans="1:7">
      <c r="A5840" s="171">
        <v>37370</v>
      </c>
      <c r="B5840" s="172" t="s">
        <v>838</v>
      </c>
      <c r="C5840" s="173" t="s">
        <v>814</v>
      </c>
      <c r="D5840" s="173" t="s">
        <v>336</v>
      </c>
      <c r="E5840" s="171">
        <v>2.7</v>
      </c>
      <c r="F5840" s="171">
        <v>2.48</v>
      </c>
      <c r="G5840" s="171" t="s">
        <v>10451</v>
      </c>
    </row>
    <row r="5841" spans="1:7">
      <c r="A5841" s="171">
        <v>37371</v>
      </c>
      <c r="B5841" s="172" t="s">
        <v>839</v>
      </c>
      <c r="C5841" s="173" t="s">
        <v>814</v>
      </c>
      <c r="D5841" s="173" t="s">
        <v>336</v>
      </c>
      <c r="E5841" s="171">
        <v>2.7</v>
      </c>
      <c r="F5841" s="171">
        <v>0.55000000000000004</v>
      </c>
      <c r="G5841" s="171" t="s">
        <v>10451</v>
      </c>
    </row>
    <row r="5842" spans="1:7">
      <c r="A5842" s="171">
        <v>37372</v>
      </c>
      <c r="B5842" s="172" t="s">
        <v>840</v>
      </c>
      <c r="C5842" s="173" t="s">
        <v>814</v>
      </c>
      <c r="D5842" s="173" t="s">
        <v>336</v>
      </c>
      <c r="E5842" s="171">
        <v>2.7</v>
      </c>
      <c r="F5842" s="171">
        <v>0.37</v>
      </c>
      <c r="G5842" s="171" t="s">
        <v>10451</v>
      </c>
    </row>
    <row r="5843" spans="1:7">
      <c r="A5843" s="171">
        <v>37373</v>
      </c>
      <c r="B5843" s="172" t="s">
        <v>841</v>
      </c>
      <c r="C5843" s="173" t="s">
        <v>814</v>
      </c>
      <c r="D5843" s="173" t="s">
        <v>336</v>
      </c>
      <c r="E5843" s="171">
        <v>2.7</v>
      </c>
      <c r="F5843" s="171">
        <v>0.02</v>
      </c>
      <c r="G5843" s="171" t="s">
        <v>10451</v>
      </c>
    </row>
    <row r="5844" spans="1:7" ht="31.5">
      <c r="A5844" s="171">
        <v>37558</v>
      </c>
      <c r="B5844" s="172" t="s">
        <v>1055</v>
      </c>
      <c r="C5844" s="173" t="s">
        <v>814</v>
      </c>
      <c r="D5844" s="173" t="s">
        <v>30</v>
      </c>
      <c r="E5844" s="171">
        <v>9</v>
      </c>
      <c r="F5844" s="171">
        <v>31.69</v>
      </c>
      <c r="G5844" s="171" t="s">
        <v>10451</v>
      </c>
    </row>
    <row r="5845" spans="1:7">
      <c r="A5845" s="171">
        <v>38382</v>
      </c>
      <c r="B5845" s="172" t="s">
        <v>843</v>
      </c>
      <c r="C5845" s="173" t="s">
        <v>814</v>
      </c>
      <c r="D5845" s="173" t="s">
        <v>30</v>
      </c>
      <c r="E5845" s="171">
        <v>0.01</v>
      </c>
      <c r="F5845" s="171">
        <v>9.56</v>
      </c>
      <c r="G5845" s="171" t="s">
        <v>10451</v>
      </c>
    </row>
    <row r="5846" spans="1:7">
      <c r="A5846" s="171">
        <v>38390</v>
      </c>
      <c r="B5846" s="172" t="s">
        <v>844</v>
      </c>
      <c r="C5846" s="173" t="s">
        <v>814</v>
      </c>
      <c r="D5846" s="173" t="s">
        <v>30</v>
      </c>
      <c r="E5846" s="171">
        <v>0</v>
      </c>
      <c r="F5846" s="171">
        <v>28.83</v>
      </c>
      <c r="G5846" s="171" t="s">
        <v>10451</v>
      </c>
    </row>
    <row r="5847" spans="1:7">
      <c r="A5847" s="171">
        <v>38393</v>
      </c>
      <c r="B5847" s="172" t="s">
        <v>845</v>
      </c>
      <c r="C5847" s="173" t="s">
        <v>814</v>
      </c>
      <c r="D5847" s="173" t="s">
        <v>30</v>
      </c>
      <c r="E5847" s="171">
        <v>0</v>
      </c>
      <c r="F5847" s="171">
        <v>13</v>
      </c>
      <c r="G5847" s="171" t="s">
        <v>10451</v>
      </c>
    </row>
    <row r="5848" spans="1:7">
      <c r="A5848" s="171">
        <v>38396</v>
      </c>
      <c r="B5848" s="172" t="s">
        <v>846</v>
      </c>
      <c r="C5848" s="173" t="s">
        <v>814</v>
      </c>
      <c r="D5848" s="173" t="s">
        <v>30</v>
      </c>
      <c r="E5848" s="171">
        <v>0</v>
      </c>
      <c r="F5848" s="171">
        <v>359.64</v>
      </c>
      <c r="G5848" s="171" t="s">
        <v>10451</v>
      </c>
    </row>
    <row r="5849" spans="1:7">
      <c r="A5849" s="171">
        <v>38399</v>
      </c>
      <c r="B5849" s="172" t="s">
        <v>847</v>
      </c>
      <c r="C5849" s="173" t="s">
        <v>814</v>
      </c>
      <c r="D5849" s="173" t="s">
        <v>30</v>
      </c>
      <c r="E5849" s="171">
        <v>0</v>
      </c>
      <c r="F5849" s="171">
        <v>139.57</v>
      </c>
      <c r="G5849" s="171" t="s">
        <v>10451</v>
      </c>
    </row>
    <row r="5850" spans="1:7" ht="21">
      <c r="A5850" s="171">
        <v>38413</v>
      </c>
      <c r="B5850" s="172" t="s">
        <v>848</v>
      </c>
      <c r="C5850" s="173" t="s">
        <v>814</v>
      </c>
      <c r="D5850" s="173" t="s">
        <v>30</v>
      </c>
      <c r="E5850" s="171">
        <v>0</v>
      </c>
      <c r="F5850" s="171">
        <v>536.28</v>
      </c>
      <c r="G5850" s="171" t="s">
        <v>10451</v>
      </c>
    </row>
    <row r="5851" spans="1:7">
      <c r="A5851" s="171">
        <v>38476</v>
      </c>
      <c r="B5851" s="172" t="s">
        <v>849</v>
      </c>
      <c r="C5851" s="173" t="s">
        <v>814</v>
      </c>
      <c r="D5851" s="173" t="s">
        <v>30</v>
      </c>
      <c r="E5851" s="171">
        <v>0</v>
      </c>
      <c r="F5851" s="171">
        <v>210.29</v>
      </c>
      <c r="G5851" s="171" t="s">
        <v>10451</v>
      </c>
    </row>
    <row r="5852" spans="1:7">
      <c r="A5852" s="171">
        <v>38477</v>
      </c>
      <c r="B5852" s="172" t="s">
        <v>850</v>
      </c>
      <c r="C5852" s="173" t="s">
        <v>814</v>
      </c>
      <c r="D5852" s="173" t="s">
        <v>30</v>
      </c>
      <c r="E5852" s="171">
        <v>0</v>
      </c>
      <c r="F5852" s="171">
        <v>595.54999999999995</v>
      </c>
      <c r="G5852" s="171" t="s">
        <v>10451</v>
      </c>
    </row>
    <row r="5853" spans="1:7">
      <c r="A5853" s="171">
        <v>4750</v>
      </c>
      <c r="B5853" s="172" t="s">
        <v>967</v>
      </c>
      <c r="C5853" s="173" t="s">
        <v>820</v>
      </c>
      <c r="D5853" s="173" t="s">
        <v>336</v>
      </c>
      <c r="E5853" s="171">
        <v>1.37</v>
      </c>
      <c r="F5853" s="171" t="s">
        <v>10451</v>
      </c>
      <c r="G5853" s="171">
        <v>15.52</v>
      </c>
    </row>
    <row r="5854" spans="1:7">
      <c r="A5854" s="171">
        <v>6111</v>
      </c>
      <c r="B5854" s="172" t="s">
        <v>856</v>
      </c>
      <c r="C5854" s="173" t="s">
        <v>820</v>
      </c>
      <c r="D5854" s="173" t="s">
        <v>336</v>
      </c>
      <c r="E5854" s="171">
        <v>1.37</v>
      </c>
      <c r="F5854" s="171" t="s">
        <v>10451</v>
      </c>
      <c r="G5854" s="171">
        <v>12.58</v>
      </c>
    </row>
    <row r="5855" spans="1:7">
      <c r="A5855" s="374"/>
      <c r="B5855" s="374"/>
      <c r="C5855" s="374"/>
      <c r="D5855" s="374"/>
      <c r="E5855" s="374"/>
      <c r="F5855" s="374"/>
      <c r="G5855" s="374"/>
    </row>
    <row r="5856" spans="1:7" ht="21">
      <c r="A5856" s="219" t="s">
        <v>380</v>
      </c>
      <c r="B5856" s="220" t="s">
        <v>381</v>
      </c>
      <c r="C5856" s="221" t="s">
        <v>57</v>
      </c>
      <c r="D5856" s="221" t="s">
        <v>62</v>
      </c>
      <c r="E5856" s="222">
        <v>128</v>
      </c>
      <c r="F5856" s="222">
        <v>64.78</v>
      </c>
      <c r="G5856" s="222">
        <v>27.37</v>
      </c>
    </row>
    <row r="5857" spans="1:7">
      <c r="A5857" s="171">
        <v>10</v>
      </c>
      <c r="B5857" s="172" t="s">
        <v>816</v>
      </c>
      <c r="C5857" s="173" t="s">
        <v>814</v>
      </c>
      <c r="D5857" s="173" t="s">
        <v>30</v>
      </c>
      <c r="E5857" s="171">
        <v>2.13</v>
      </c>
      <c r="F5857" s="171">
        <v>9.4499999999999993</v>
      </c>
      <c r="G5857" s="171" t="s">
        <v>10451</v>
      </c>
    </row>
    <row r="5858" spans="1:7">
      <c r="A5858" s="171">
        <v>10489</v>
      </c>
      <c r="B5858" s="172" t="s">
        <v>1050</v>
      </c>
      <c r="C5858" s="173" t="s">
        <v>820</v>
      </c>
      <c r="D5858" s="173" t="s">
        <v>336</v>
      </c>
      <c r="E5858" s="171">
        <v>134.69999999999999</v>
      </c>
      <c r="F5858" s="171" t="s">
        <v>10451</v>
      </c>
      <c r="G5858" s="171">
        <v>13.37</v>
      </c>
    </row>
    <row r="5859" spans="1:7" ht="21">
      <c r="A5859" s="171">
        <v>11359</v>
      </c>
      <c r="B5859" s="172" t="s">
        <v>818</v>
      </c>
      <c r="C5859" s="173" t="s">
        <v>814</v>
      </c>
      <c r="D5859" s="173" t="s">
        <v>30</v>
      </c>
      <c r="E5859" s="171">
        <v>0.02</v>
      </c>
      <c r="F5859" s="171">
        <v>520.16</v>
      </c>
      <c r="G5859" s="171" t="s">
        <v>10451</v>
      </c>
    </row>
    <row r="5860" spans="1:7">
      <c r="A5860" s="171">
        <v>12815</v>
      </c>
      <c r="B5860" s="172" t="s">
        <v>821</v>
      </c>
      <c r="C5860" s="173" t="s">
        <v>814</v>
      </c>
      <c r="D5860" s="173" t="s">
        <v>30</v>
      </c>
      <c r="E5860" s="171">
        <v>2.41</v>
      </c>
      <c r="F5860" s="171">
        <v>7.33</v>
      </c>
      <c r="G5860" s="171" t="s">
        <v>10451</v>
      </c>
    </row>
    <row r="5861" spans="1:7">
      <c r="A5861" s="171">
        <v>12892</v>
      </c>
      <c r="B5861" s="172" t="s">
        <v>822</v>
      </c>
      <c r="C5861" s="173" t="s">
        <v>814</v>
      </c>
      <c r="D5861" s="173" t="s">
        <v>823</v>
      </c>
      <c r="E5861" s="171">
        <v>3.66</v>
      </c>
      <c r="F5861" s="171">
        <v>10.8</v>
      </c>
      <c r="G5861" s="171" t="s">
        <v>10451</v>
      </c>
    </row>
    <row r="5862" spans="1:7">
      <c r="A5862" s="171">
        <v>12893</v>
      </c>
      <c r="B5862" s="172" t="s">
        <v>824</v>
      </c>
      <c r="C5862" s="173" t="s">
        <v>814</v>
      </c>
      <c r="D5862" s="173" t="s">
        <v>823</v>
      </c>
      <c r="E5862" s="171">
        <v>0.43</v>
      </c>
      <c r="F5862" s="171">
        <v>57.6</v>
      </c>
      <c r="G5862" s="171" t="s">
        <v>10451</v>
      </c>
    </row>
    <row r="5863" spans="1:7">
      <c r="A5863" s="171">
        <v>25966</v>
      </c>
      <c r="B5863" s="172" t="s">
        <v>827</v>
      </c>
      <c r="C5863" s="173" t="s">
        <v>814</v>
      </c>
      <c r="D5863" s="173" t="s">
        <v>828</v>
      </c>
      <c r="E5863" s="171">
        <v>0.4</v>
      </c>
      <c r="F5863" s="171">
        <v>13.84</v>
      </c>
      <c r="G5863" s="171" t="s">
        <v>10451</v>
      </c>
    </row>
    <row r="5864" spans="1:7">
      <c r="A5864" s="171">
        <v>2711</v>
      </c>
      <c r="B5864" s="172" t="s">
        <v>831</v>
      </c>
      <c r="C5864" s="173" t="s">
        <v>814</v>
      </c>
      <c r="D5864" s="173" t="s">
        <v>30</v>
      </c>
      <c r="E5864" s="171">
        <v>0.18</v>
      </c>
      <c r="F5864" s="171">
        <v>112.95</v>
      </c>
      <c r="G5864" s="171" t="s">
        <v>10451</v>
      </c>
    </row>
    <row r="5865" spans="1:7">
      <c r="A5865" s="171">
        <v>36144</v>
      </c>
      <c r="B5865" s="172" t="s">
        <v>832</v>
      </c>
      <c r="C5865" s="173" t="s">
        <v>814</v>
      </c>
      <c r="D5865" s="173" t="s">
        <v>30</v>
      </c>
      <c r="E5865" s="171">
        <v>29.68</v>
      </c>
      <c r="F5865" s="171">
        <v>1.34</v>
      </c>
      <c r="G5865" s="171" t="s">
        <v>10451</v>
      </c>
    </row>
    <row r="5866" spans="1:7">
      <c r="A5866" s="171">
        <v>36146</v>
      </c>
      <c r="B5866" s="172" t="s">
        <v>833</v>
      </c>
      <c r="C5866" s="173" t="s">
        <v>814</v>
      </c>
      <c r="D5866" s="173" t="s">
        <v>30</v>
      </c>
      <c r="E5866" s="171">
        <v>0.33</v>
      </c>
      <c r="F5866" s="171">
        <v>204</v>
      </c>
      <c r="G5866" s="171" t="s">
        <v>10451</v>
      </c>
    </row>
    <row r="5867" spans="1:7" ht="21">
      <c r="A5867" s="171">
        <v>36149</v>
      </c>
      <c r="B5867" s="172" t="s">
        <v>834</v>
      </c>
      <c r="C5867" s="173" t="s">
        <v>814</v>
      </c>
      <c r="D5867" s="173" t="s">
        <v>30</v>
      </c>
      <c r="E5867" s="171">
        <v>0.19</v>
      </c>
      <c r="F5867" s="171">
        <v>141</v>
      </c>
      <c r="G5867" s="171" t="s">
        <v>10451</v>
      </c>
    </row>
    <row r="5868" spans="1:7">
      <c r="A5868" s="171">
        <v>36150</v>
      </c>
      <c r="B5868" s="172" t="s">
        <v>835</v>
      </c>
      <c r="C5868" s="173" t="s">
        <v>814</v>
      </c>
      <c r="D5868" s="173" t="s">
        <v>30</v>
      </c>
      <c r="E5868" s="171">
        <v>0.7</v>
      </c>
      <c r="F5868" s="171">
        <v>35.64</v>
      </c>
      <c r="G5868" s="171" t="s">
        <v>10451</v>
      </c>
    </row>
    <row r="5869" spans="1:7" ht="21">
      <c r="A5869" s="171">
        <v>36153</v>
      </c>
      <c r="B5869" s="172" t="s">
        <v>836</v>
      </c>
      <c r="C5869" s="173" t="s">
        <v>814</v>
      </c>
      <c r="D5869" s="173" t="s">
        <v>30</v>
      </c>
      <c r="E5869" s="171">
        <v>0.28999999999999998</v>
      </c>
      <c r="F5869" s="171">
        <v>160.5</v>
      </c>
      <c r="G5869" s="171" t="s">
        <v>10451</v>
      </c>
    </row>
    <row r="5870" spans="1:7">
      <c r="A5870" s="171">
        <v>37370</v>
      </c>
      <c r="B5870" s="172" t="s">
        <v>838</v>
      </c>
      <c r="C5870" s="173" t="s">
        <v>814</v>
      </c>
      <c r="D5870" s="173" t="s">
        <v>336</v>
      </c>
      <c r="E5870" s="171">
        <v>266.24</v>
      </c>
      <c r="F5870" s="171">
        <v>2.48</v>
      </c>
      <c r="G5870" s="171" t="s">
        <v>10451</v>
      </c>
    </row>
    <row r="5871" spans="1:7">
      <c r="A5871" s="171">
        <v>37371</v>
      </c>
      <c r="B5871" s="172" t="s">
        <v>839</v>
      </c>
      <c r="C5871" s="173" t="s">
        <v>814</v>
      </c>
      <c r="D5871" s="173" t="s">
        <v>336</v>
      </c>
      <c r="E5871" s="171">
        <v>266.24</v>
      </c>
      <c r="F5871" s="171">
        <v>0.55000000000000004</v>
      </c>
      <c r="G5871" s="171" t="s">
        <v>10451</v>
      </c>
    </row>
    <row r="5872" spans="1:7">
      <c r="A5872" s="171">
        <v>37372</v>
      </c>
      <c r="B5872" s="172" t="s">
        <v>840</v>
      </c>
      <c r="C5872" s="173" t="s">
        <v>814</v>
      </c>
      <c r="D5872" s="173" t="s">
        <v>336</v>
      </c>
      <c r="E5872" s="171">
        <v>266.24</v>
      </c>
      <c r="F5872" s="171">
        <v>0.37</v>
      </c>
      <c r="G5872" s="171" t="s">
        <v>10451</v>
      </c>
    </row>
    <row r="5873" spans="1:7">
      <c r="A5873" s="171">
        <v>37373</v>
      </c>
      <c r="B5873" s="172" t="s">
        <v>841</v>
      </c>
      <c r="C5873" s="173" t="s">
        <v>814</v>
      </c>
      <c r="D5873" s="173" t="s">
        <v>336</v>
      </c>
      <c r="E5873" s="171">
        <v>266.24</v>
      </c>
      <c r="F5873" s="171">
        <v>0.02</v>
      </c>
      <c r="G5873" s="171" t="s">
        <v>10451</v>
      </c>
    </row>
    <row r="5874" spans="1:7">
      <c r="A5874" s="171">
        <v>38382</v>
      </c>
      <c r="B5874" s="172" t="s">
        <v>843</v>
      </c>
      <c r="C5874" s="173" t="s">
        <v>814</v>
      </c>
      <c r="D5874" s="173" t="s">
        <v>30</v>
      </c>
      <c r="E5874" s="171">
        <v>0.73</v>
      </c>
      <c r="F5874" s="171">
        <v>9.56</v>
      </c>
      <c r="G5874" s="171" t="s">
        <v>10451</v>
      </c>
    </row>
    <row r="5875" spans="1:7">
      <c r="A5875" s="171">
        <v>38390</v>
      </c>
      <c r="B5875" s="172" t="s">
        <v>844</v>
      </c>
      <c r="C5875" s="173" t="s">
        <v>814</v>
      </c>
      <c r="D5875" s="173" t="s">
        <v>30</v>
      </c>
      <c r="E5875" s="171">
        <v>0.4</v>
      </c>
      <c r="F5875" s="171">
        <v>28.83</v>
      </c>
      <c r="G5875" s="171" t="s">
        <v>10451</v>
      </c>
    </row>
    <row r="5876" spans="1:7">
      <c r="A5876" s="171">
        <v>38393</v>
      </c>
      <c r="B5876" s="172" t="s">
        <v>845</v>
      </c>
      <c r="C5876" s="173" t="s">
        <v>814</v>
      </c>
      <c r="D5876" s="173" t="s">
        <v>30</v>
      </c>
      <c r="E5876" s="171">
        <v>0.4</v>
      </c>
      <c r="F5876" s="171">
        <v>13</v>
      </c>
      <c r="G5876" s="171" t="s">
        <v>10451</v>
      </c>
    </row>
    <row r="5877" spans="1:7">
      <c r="A5877" s="171">
        <v>38396</v>
      </c>
      <c r="B5877" s="172" t="s">
        <v>846</v>
      </c>
      <c r="C5877" s="173" t="s">
        <v>814</v>
      </c>
      <c r="D5877" s="173" t="s">
        <v>30</v>
      </c>
      <c r="E5877" s="171">
        <v>0.01</v>
      </c>
      <c r="F5877" s="171">
        <v>359.64</v>
      </c>
      <c r="G5877" s="171" t="s">
        <v>10451</v>
      </c>
    </row>
    <row r="5878" spans="1:7">
      <c r="A5878" s="171">
        <v>38399</v>
      </c>
      <c r="B5878" s="172" t="s">
        <v>847</v>
      </c>
      <c r="C5878" s="173" t="s">
        <v>814</v>
      </c>
      <c r="D5878" s="173" t="s">
        <v>30</v>
      </c>
      <c r="E5878" s="171">
        <v>7.0000000000000007E-2</v>
      </c>
      <c r="F5878" s="171">
        <v>139.57</v>
      </c>
      <c r="G5878" s="171" t="s">
        <v>10451</v>
      </c>
    </row>
    <row r="5879" spans="1:7" ht="21">
      <c r="A5879" s="171">
        <v>38413</v>
      </c>
      <c r="B5879" s="172" t="s">
        <v>848</v>
      </c>
      <c r="C5879" s="173" t="s">
        <v>814</v>
      </c>
      <c r="D5879" s="173" t="s">
        <v>30</v>
      </c>
      <c r="E5879" s="171">
        <v>0.01</v>
      </c>
      <c r="F5879" s="171">
        <v>536.28</v>
      </c>
      <c r="G5879" s="171" t="s">
        <v>10451</v>
      </c>
    </row>
    <row r="5880" spans="1:7">
      <c r="A5880" s="171">
        <v>38476</v>
      </c>
      <c r="B5880" s="172" t="s">
        <v>849</v>
      </c>
      <c r="C5880" s="173" t="s">
        <v>814</v>
      </c>
      <c r="D5880" s="173" t="s">
        <v>30</v>
      </c>
      <c r="E5880" s="171">
        <v>0.05</v>
      </c>
      <c r="F5880" s="171">
        <v>210.29</v>
      </c>
      <c r="G5880" s="171" t="s">
        <v>10451</v>
      </c>
    </row>
    <row r="5881" spans="1:7">
      <c r="A5881" s="171">
        <v>38477</v>
      </c>
      <c r="B5881" s="172" t="s">
        <v>850</v>
      </c>
      <c r="C5881" s="173" t="s">
        <v>814</v>
      </c>
      <c r="D5881" s="173" t="s">
        <v>30</v>
      </c>
      <c r="E5881" s="171">
        <v>0.01</v>
      </c>
      <c r="F5881" s="171">
        <v>595.54999999999995</v>
      </c>
      <c r="G5881" s="171" t="s">
        <v>10451</v>
      </c>
    </row>
    <row r="5882" spans="1:7">
      <c r="A5882" s="171">
        <v>6111</v>
      </c>
      <c r="B5882" s="172" t="s">
        <v>856</v>
      </c>
      <c r="C5882" s="173" t="s">
        <v>820</v>
      </c>
      <c r="D5882" s="173" t="s">
        <v>336</v>
      </c>
      <c r="E5882" s="171">
        <v>135.4</v>
      </c>
      <c r="F5882" s="171" t="s">
        <v>10451</v>
      </c>
      <c r="G5882" s="171">
        <v>12.58</v>
      </c>
    </row>
    <row r="5883" spans="1:7">
      <c r="A5883" s="171" t="s">
        <v>1065</v>
      </c>
      <c r="B5883" s="172" t="s">
        <v>1066</v>
      </c>
      <c r="C5883" s="173" t="s">
        <v>814</v>
      </c>
      <c r="D5883" s="173" t="s">
        <v>62</v>
      </c>
      <c r="E5883" s="171">
        <v>128</v>
      </c>
      <c r="F5883" s="171">
        <v>54.5</v>
      </c>
      <c r="G5883" s="171" t="s">
        <v>10451</v>
      </c>
    </row>
    <row r="5884" spans="1:7">
      <c r="A5884" s="374"/>
      <c r="B5884" s="374"/>
      <c r="C5884" s="374"/>
      <c r="D5884" s="374"/>
      <c r="E5884" s="374"/>
      <c r="F5884" s="374"/>
      <c r="G5884" s="374"/>
    </row>
    <row r="5885" spans="1:7">
      <c r="A5885" s="219" t="s">
        <v>386</v>
      </c>
      <c r="B5885" s="220" t="s">
        <v>387</v>
      </c>
      <c r="C5885" s="221" t="s">
        <v>57</v>
      </c>
      <c r="D5885" s="221" t="s">
        <v>30</v>
      </c>
      <c r="E5885" s="222">
        <v>13</v>
      </c>
      <c r="F5885" s="222">
        <v>136.02000000000001</v>
      </c>
      <c r="G5885" s="222">
        <v>36.92</v>
      </c>
    </row>
    <row r="5886" spans="1:7">
      <c r="A5886" s="171">
        <v>10</v>
      </c>
      <c r="B5886" s="172" t="s">
        <v>816</v>
      </c>
      <c r="C5886" s="173" t="s">
        <v>814</v>
      </c>
      <c r="D5886" s="173" t="s">
        <v>30</v>
      </c>
      <c r="E5886" s="171">
        <v>0.31</v>
      </c>
      <c r="F5886" s="171">
        <v>9.4499999999999993</v>
      </c>
      <c r="G5886" s="171" t="s">
        <v>10451</v>
      </c>
    </row>
    <row r="5887" spans="1:7" ht="21">
      <c r="A5887" s="171">
        <v>11359</v>
      </c>
      <c r="B5887" s="172" t="s">
        <v>818</v>
      </c>
      <c r="C5887" s="173" t="s">
        <v>814</v>
      </c>
      <c r="D5887" s="173" t="s">
        <v>30</v>
      </c>
      <c r="E5887" s="171">
        <v>0</v>
      </c>
      <c r="F5887" s="171">
        <v>520.16</v>
      </c>
      <c r="G5887" s="171" t="s">
        <v>10451</v>
      </c>
    </row>
    <row r="5888" spans="1:7">
      <c r="A5888" s="171">
        <v>11561</v>
      </c>
      <c r="B5888" s="172" t="s">
        <v>1067</v>
      </c>
      <c r="C5888" s="173" t="s">
        <v>814</v>
      </c>
      <c r="D5888" s="173" t="s">
        <v>30</v>
      </c>
      <c r="E5888" s="171">
        <v>13</v>
      </c>
      <c r="F5888" s="171">
        <v>121.19</v>
      </c>
      <c r="G5888" s="171" t="s">
        <v>10451</v>
      </c>
    </row>
    <row r="5889" spans="1:7">
      <c r="A5889" s="171">
        <v>12815</v>
      </c>
      <c r="B5889" s="172" t="s">
        <v>821</v>
      </c>
      <c r="C5889" s="173" t="s">
        <v>814</v>
      </c>
      <c r="D5889" s="173" t="s">
        <v>30</v>
      </c>
      <c r="E5889" s="171">
        <v>0.35</v>
      </c>
      <c r="F5889" s="171">
        <v>7.33</v>
      </c>
      <c r="G5889" s="171" t="s">
        <v>10451</v>
      </c>
    </row>
    <row r="5890" spans="1:7">
      <c r="A5890" s="171">
        <v>12892</v>
      </c>
      <c r="B5890" s="172" t="s">
        <v>822</v>
      </c>
      <c r="C5890" s="173" t="s">
        <v>814</v>
      </c>
      <c r="D5890" s="173" t="s">
        <v>823</v>
      </c>
      <c r="E5890" s="171">
        <v>0.54</v>
      </c>
      <c r="F5890" s="171">
        <v>10.8</v>
      </c>
      <c r="G5890" s="171" t="s">
        <v>10451</v>
      </c>
    </row>
    <row r="5891" spans="1:7">
      <c r="A5891" s="171">
        <v>12893</v>
      </c>
      <c r="B5891" s="172" t="s">
        <v>824</v>
      </c>
      <c r="C5891" s="173" t="s">
        <v>814</v>
      </c>
      <c r="D5891" s="173" t="s">
        <v>823</v>
      </c>
      <c r="E5891" s="171">
        <v>0.06</v>
      </c>
      <c r="F5891" s="171">
        <v>57.6</v>
      </c>
      <c r="G5891" s="171" t="s">
        <v>10451</v>
      </c>
    </row>
    <row r="5892" spans="1:7">
      <c r="A5892" s="171">
        <v>252</v>
      </c>
      <c r="B5892" s="172" t="s">
        <v>1068</v>
      </c>
      <c r="C5892" s="173" t="s">
        <v>820</v>
      </c>
      <c r="D5892" s="173" t="s">
        <v>336</v>
      </c>
      <c r="E5892" s="171">
        <v>19.68</v>
      </c>
      <c r="F5892" s="171" t="s">
        <v>10451</v>
      </c>
      <c r="G5892" s="171">
        <v>10.47</v>
      </c>
    </row>
    <row r="5893" spans="1:7">
      <c r="A5893" s="171">
        <v>25966</v>
      </c>
      <c r="B5893" s="172" t="s">
        <v>827</v>
      </c>
      <c r="C5893" s="173" t="s">
        <v>814</v>
      </c>
      <c r="D5893" s="173" t="s">
        <v>828</v>
      </c>
      <c r="E5893" s="171">
        <v>0.06</v>
      </c>
      <c r="F5893" s="171">
        <v>13.84</v>
      </c>
      <c r="G5893" s="171" t="s">
        <v>10451</v>
      </c>
    </row>
    <row r="5894" spans="1:7">
      <c r="A5894" s="171">
        <v>2711</v>
      </c>
      <c r="B5894" s="172" t="s">
        <v>831</v>
      </c>
      <c r="C5894" s="173" t="s">
        <v>814</v>
      </c>
      <c r="D5894" s="173" t="s">
        <v>30</v>
      </c>
      <c r="E5894" s="171">
        <v>0.03</v>
      </c>
      <c r="F5894" s="171">
        <v>112.95</v>
      </c>
      <c r="G5894" s="171" t="s">
        <v>10451</v>
      </c>
    </row>
    <row r="5895" spans="1:7">
      <c r="A5895" s="171">
        <v>36144</v>
      </c>
      <c r="B5895" s="172" t="s">
        <v>832</v>
      </c>
      <c r="C5895" s="173" t="s">
        <v>814</v>
      </c>
      <c r="D5895" s="173" t="s">
        <v>30</v>
      </c>
      <c r="E5895" s="171">
        <v>4.3499999999999996</v>
      </c>
      <c r="F5895" s="171">
        <v>1.34</v>
      </c>
      <c r="G5895" s="171" t="s">
        <v>10451</v>
      </c>
    </row>
    <row r="5896" spans="1:7">
      <c r="A5896" s="171">
        <v>36146</v>
      </c>
      <c r="B5896" s="172" t="s">
        <v>833</v>
      </c>
      <c r="C5896" s="173" t="s">
        <v>814</v>
      </c>
      <c r="D5896" s="173" t="s">
        <v>30</v>
      </c>
      <c r="E5896" s="171">
        <v>0.05</v>
      </c>
      <c r="F5896" s="171">
        <v>204</v>
      </c>
      <c r="G5896" s="171" t="s">
        <v>10451</v>
      </c>
    </row>
    <row r="5897" spans="1:7" ht="21">
      <c r="A5897" s="171">
        <v>36149</v>
      </c>
      <c r="B5897" s="172" t="s">
        <v>834</v>
      </c>
      <c r="C5897" s="173" t="s">
        <v>814</v>
      </c>
      <c r="D5897" s="173" t="s">
        <v>30</v>
      </c>
      <c r="E5897" s="171">
        <v>0.03</v>
      </c>
      <c r="F5897" s="171">
        <v>141</v>
      </c>
      <c r="G5897" s="171" t="s">
        <v>10451</v>
      </c>
    </row>
    <row r="5898" spans="1:7">
      <c r="A5898" s="171">
        <v>36150</v>
      </c>
      <c r="B5898" s="172" t="s">
        <v>835</v>
      </c>
      <c r="C5898" s="173" t="s">
        <v>814</v>
      </c>
      <c r="D5898" s="173" t="s">
        <v>30</v>
      </c>
      <c r="E5898" s="171">
        <v>0.1</v>
      </c>
      <c r="F5898" s="171">
        <v>35.64</v>
      </c>
      <c r="G5898" s="171" t="s">
        <v>10451</v>
      </c>
    </row>
    <row r="5899" spans="1:7" ht="21">
      <c r="A5899" s="171">
        <v>36153</v>
      </c>
      <c r="B5899" s="172" t="s">
        <v>836</v>
      </c>
      <c r="C5899" s="173" t="s">
        <v>814</v>
      </c>
      <c r="D5899" s="173" t="s">
        <v>30</v>
      </c>
      <c r="E5899" s="171">
        <v>0.04</v>
      </c>
      <c r="F5899" s="171">
        <v>160.5</v>
      </c>
      <c r="G5899" s="171" t="s">
        <v>10451</v>
      </c>
    </row>
    <row r="5900" spans="1:7">
      <c r="A5900" s="171">
        <v>37370</v>
      </c>
      <c r="B5900" s="172" t="s">
        <v>838</v>
      </c>
      <c r="C5900" s="173" t="s">
        <v>814</v>
      </c>
      <c r="D5900" s="173" t="s">
        <v>336</v>
      </c>
      <c r="E5900" s="171">
        <v>39</v>
      </c>
      <c r="F5900" s="171">
        <v>2.48</v>
      </c>
      <c r="G5900" s="171" t="s">
        <v>10451</v>
      </c>
    </row>
    <row r="5901" spans="1:7">
      <c r="A5901" s="171">
        <v>37371</v>
      </c>
      <c r="B5901" s="172" t="s">
        <v>839</v>
      </c>
      <c r="C5901" s="173" t="s">
        <v>814</v>
      </c>
      <c r="D5901" s="173" t="s">
        <v>336</v>
      </c>
      <c r="E5901" s="171">
        <v>39</v>
      </c>
      <c r="F5901" s="171">
        <v>0.55000000000000004</v>
      </c>
      <c r="G5901" s="171" t="s">
        <v>10451</v>
      </c>
    </row>
    <row r="5902" spans="1:7">
      <c r="A5902" s="171">
        <v>37372</v>
      </c>
      <c r="B5902" s="172" t="s">
        <v>840</v>
      </c>
      <c r="C5902" s="173" t="s">
        <v>814</v>
      </c>
      <c r="D5902" s="173" t="s">
        <v>336</v>
      </c>
      <c r="E5902" s="171">
        <v>39</v>
      </c>
      <c r="F5902" s="171">
        <v>0.37</v>
      </c>
      <c r="G5902" s="171" t="s">
        <v>10451</v>
      </c>
    </row>
    <row r="5903" spans="1:7">
      <c r="A5903" s="171">
        <v>37373</v>
      </c>
      <c r="B5903" s="172" t="s">
        <v>841</v>
      </c>
      <c r="C5903" s="173" t="s">
        <v>814</v>
      </c>
      <c r="D5903" s="173" t="s">
        <v>336</v>
      </c>
      <c r="E5903" s="171">
        <v>39</v>
      </c>
      <c r="F5903" s="171">
        <v>0.02</v>
      </c>
      <c r="G5903" s="171" t="s">
        <v>10451</v>
      </c>
    </row>
    <row r="5904" spans="1:7">
      <c r="A5904" s="171">
        <v>38382</v>
      </c>
      <c r="B5904" s="172" t="s">
        <v>843</v>
      </c>
      <c r="C5904" s="173" t="s">
        <v>814</v>
      </c>
      <c r="D5904" s="173" t="s">
        <v>30</v>
      </c>
      <c r="E5904" s="171">
        <v>0.11</v>
      </c>
      <c r="F5904" s="171">
        <v>9.56</v>
      </c>
      <c r="G5904" s="171" t="s">
        <v>10451</v>
      </c>
    </row>
    <row r="5905" spans="1:7">
      <c r="A5905" s="171">
        <v>38390</v>
      </c>
      <c r="B5905" s="172" t="s">
        <v>844</v>
      </c>
      <c r="C5905" s="173" t="s">
        <v>814</v>
      </c>
      <c r="D5905" s="173" t="s">
        <v>30</v>
      </c>
      <c r="E5905" s="171">
        <v>0.06</v>
      </c>
      <c r="F5905" s="171">
        <v>28.83</v>
      </c>
      <c r="G5905" s="171" t="s">
        <v>10451</v>
      </c>
    </row>
    <row r="5906" spans="1:7">
      <c r="A5906" s="171">
        <v>38393</v>
      </c>
      <c r="B5906" s="172" t="s">
        <v>845</v>
      </c>
      <c r="C5906" s="173" t="s">
        <v>814</v>
      </c>
      <c r="D5906" s="173" t="s">
        <v>30</v>
      </c>
      <c r="E5906" s="171">
        <v>0.06</v>
      </c>
      <c r="F5906" s="171">
        <v>13</v>
      </c>
      <c r="G5906" s="171" t="s">
        <v>10451</v>
      </c>
    </row>
    <row r="5907" spans="1:7">
      <c r="A5907" s="171">
        <v>38396</v>
      </c>
      <c r="B5907" s="172" t="s">
        <v>846</v>
      </c>
      <c r="C5907" s="173" t="s">
        <v>814</v>
      </c>
      <c r="D5907" s="173" t="s">
        <v>30</v>
      </c>
      <c r="E5907" s="171">
        <v>0</v>
      </c>
      <c r="F5907" s="171">
        <v>359.64</v>
      </c>
      <c r="G5907" s="171" t="s">
        <v>10451</v>
      </c>
    </row>
    <row r="5908" spans="1:7">
      <c r="A5908" s="171">
        <v>38399</v>
      </c>
      <c r="B5908" s="172" t="s">
        <v>847</v>
      </c>
      <c r="C5908" s="173" t="s">
        <v>814</v>
      </c>
      <c r="D5908" s="173" t="s">
        <v>30</v>
      </c>
      <c r="E5908" s="171">
        <v>0.01</v>
      </c>
      <c r="F5908" s="171">
        <v>139.57</v>
      </c>
      <c r="G5908" s="171" t="s">
        <v>10451</v>
      </c>
    </row>
    <row r="5909" spans="1:7" ht="21">
      <c r="A5909" s="171">
        <v>38413</v>
      </c>
      <c r="B5909" s="172" t="s">
        <v>848</v>
      </c>
      <c r="C5909" s="173" t="s">
        <v>814</v>
      </c>
      <c r="D5909" s="173" t="s">
        <v>30</v>
      </c>
      <c r="E5909" s="171">
        <v>0</v>
      </c>
      <c r="F5909" s="171">
        <v>536.28</v>
      </c>
      <c r="G5909" s="171" t="s">
        <v>10451</v>
      </c>
    </row>
    <row r="5910" spans="1:7">
      <c r="A5910" s="171">
        <v>38476</v>
      </c>
      <c r="B5910" s="172" t="s">
        <v>849</v>
      </c>
      <c r="C5910" s="173" t="s">
        <v>814</v>
      </c>
      <c r="D5910" s="173" t="s">
        <v>30</v>
      </c>
      <c r="E5910" s="171">
        <v>0.01</v>
      </c>
      <c r="F5910" s="171">
        <v>210.29</v>
      </c>
      <c r="G5910" s="171" t="s">
        <v>10451</v>
      </c>
    </row>
    <row r="5911" spans="1:7">
      <c r="A5911" s="171">
        <v>38477</v>
      </c>
      <c r="B5911" s="172" t="s">
        <v>850</v>
      </c>
      <c r="C5911" s="173" t="s">
        <v>814</v>
      </c>
      <c r="D5911" s="173" t="s">
        <v>30</v>
      </c>
      <c r="E5911" s="171">
        <v>0</v>
      </c>
      <c r="F5911" s="171">
        <v>595.54999999999995</v>
      </c>
      <c r="G5911" s="171" t="s">
        <v>10451</v>
      </c>
    </row>
    <row r="5912" spans="1:7">
      <c r="A5912" s="171">
        <v>6110</v>
      </c>
      <c r="B5912" s="172" t="s">
        <v>1047</v>
      </c>
      <c r="C5912" s="173" t="s">
        <v>820</v>
      </c>
      <c r="D5912" s="173" t="s">
        <v>336</v>
      </c>
      <c r="E5912" s="171">
        <v>19.68</v>
      </c>
      <c r="F5912" s="171" t="s">
        <v>10451</v>
      </c>
      <c r="G5912" s="171">
        <v>13.92</v>
      </c>
    </row>
    <row r="5913" spans="1:7">
      <c r="A5913" s="374"/>
      <c r="B5913" s="374"/>
      <c r="C5913" s="374"/>
      <c r="D5913" s="374"/>
      <c r="E5913" s="374"/>
      <c r="F5913" s="374"/>
      <c r="G5913" s="374"/>
    </row>
    <row r="5914" spans="1:7" ht="21">
      <c r="A5914" s="219" t="s">
        <v>392</v>
      </c>
      <c r="B5914" s="220" t="s">
        <v>393</v>
      </c>
      <c r="C5914" s="221" t="s">
        <v>57</v>
      </c>
      <c r="D5914" s="221" t="s">
        <v>88</v>
      </c>
      <c r="E5914" s="222">
        <v>450</v>
      </c>
      <c r="F5914" s="222">
        <v>7.9</v>
      </c>
      <c r="G5914" s="222">
        <v>4.1399999999999997</v>
      </c>
    </row>
    <row r="5915" spans="1:7">
      <c r="A5915" s="171">
        <v>10</v>
      </c>
      <c r="B5915" s="172" t="s">
        <v>816</v>
      </c>
      <c r="C5915" s="173" t="s">
        <v>814</v>
      </c>
      <c r="D5915" s="173" t="s">
        <v>30</v>
      </c>
      <c r="E5915" s="171">
        <v>1.08</v>
      </c>
      <c r="F5915" s="171">
        <v>9.4499999999999993</v>
      </c>
      <c r="G5915" s="171" t="s">
        <v>10451</v>
      </c>
    </row>
    <row r="5916" spans="1:7" ht="21">
      <c r="A5916" s="171">
        <v>11359</v>
      </c>
      <c r="B5916" s="172" t="s">
        <v>818</v>
      </c>
      <c r="C5916" s="173" t="s">
        <v>814</v>
      </c>
      <c r="D5916" s="173" t="s">
        <v>30</v>
      </c>
      <c r="E5916" s="171">
        <v>0.01</v>
      </c>
      <c r="F5916" s="171">
        <v>520.16</v>
      </c>
      <c r="G5916" s="171" t="s">
        <v>10451</v>
      </c>
    </row>
    <row r="5917" spans="1:7">
      <c r="A5917" s="171">
        <v>12815</v>
      </c>
      <c r="B5917" s="172" t="s">
        <v>821</v>
      </c>
      <c r="C5917" s="173" t="s">
        <v>814</v>
      </c>
      <c r="D5917" s="173" t="s">
        <v>30</v>
      </c>
      <c r="E5917" s="171">
        <v>1.22</v>
      </c>
      <c r="F5917" s="171">
        <v>7.33</v>
      </c>
      <c r="G5917" s="171" t="s">
        <v>10451</v>
      </c>
    </row>
    <row r="5918" spans="1:7">
      <c r="A5918" s="171">
        <v>12892</v>
      </c>
      <c r="B5918" s="172" t="s">
        <v>822</v>
      </c>
      <c r="C5918" s="173" t="s">
        <v>814</v>
      </c>
      <c r="D5918" s="173" t="s">
        <v>823</v>
      </c>
      <c r="E5918" s="171">
        <v>1.85</v>
      </c>
      <c r="F5918" s="171">
        <v>10.8</v>
      </c>
      <c r="G5918" s="171" t="s">
        <v>10451</v>
      </c>
    </row>
    <row r="5919" spans="1:7">
      <c r="A5919" s="171">
        <v>12893</v>
      </c>
      <c r="B5919" s="172" t="s">
        <v>824</v>
      </c>
      <c r="C5919" s="173" t="s">
        <v>814</v>
      </c>
      <c r="D5919" s="173" t="s">
        <v>823</v>
      </c>
      <c r="E5919" s="171">
        <v>0.22</v>
      </c>
      <c r="F5919" s="171">
        <v>57.6</v>
      </c>
      <c r="G5919" s="171" t="s">
        <v>10451</v>
      </c>
    </row>
    <row r="5920" spans="1:7">
      <c r="A5920" s="171">
        <v>25966</v>
      </c>
      <c r="B5920" s="172" t="s">
        <v>827</v>
      </c>
      <c r="C5920" s="173" t="s">
        <v>814</v>
      </c>
      <c r="D5920" s="173" t="s">
        <v>828</v>
      </c>
      <c r="E5920" s="171">
        <v>0.2</v>
      </c>
      <c r="F5920" s="171">
        <v>13.84</v>
      </c>
      <c r="G5920" s="171" t="s">
        <v>10451</v>
      </c>
    </row>
    <row r="5921" spans="1:7">
      <c r="A5921" s="171">
        <v>2711</v>
      </c>
      <c r="B5921" s="172" t="s">
        <v>831</v>
      </c>
      <c r="C5921" s="173" t="s">
        <v>814</v>
      </c>
      <c r="D5921" s="173" t="s">
        <v>30</v>
      </c>
      <c r="E5921" s="171">
        <v>0.09</v>
      </c>
      <c r="F5921" s="171">
        <v>112.95</v>
      </c>
      <c r="G5921" s="171" t="s">
        <v>10451</v>
      </c>
    </row>
    <row r="5922" spans="1:7">
      <c r="A5922" s="171">
        <v>36144</v>
      </c>
      <c r="B5922" s="172" t="s">
        <v>832</v>
      </c>
      <c r="C5922" s="173" t="s">
        <v>814</v>
      </c>
      <c r="D5922" s="173" t="s">
        <v>30</v>
      </c>
      <c r="E5922" s="171">
        <v>15.05</v>
      </c>
      <c r="F5922" s="171">
        <v>1.34</v>
      </c>
      <c r="G5922" s="171" t="s">
        <v>10451</v>
      </c>
    </row>
    <row r="5923" spans="1:7">
      <c r="A5923" s="171">
        <v>36146</v>
      </c>
      <c r="B5923" s="172" t="s">
        <v>833</v>
      </c>
      <c r="C5923" s="173" t="s">
        <v>814</v>
      </c>
      <c r="D5923" s="173" t="s">
        <v>30</v>
      </c>
      <c r="E5923" s="171">
        <v>0.17</v>
      </c>
      <c r="F5923" s="171">
        <v>204</v>
      </c>
      <c r="G5923" s="171" t="s">
        <v>10451</v>
      </c>
    </row>
    <row r="5924" spans="1:7" ht="21">
      <c r="A5924" s="171">
        <v>36149</v>
      </c>
      <c r="B5924" s="172" t="s">
        <v>834</v>
      </c>
      <c r="C5924" s="173" t="s">
        <v>814</v>
      </c>
      <c r="D5924" s="173" t="s">
        <v>30</v>
      </c>
      <c r="E5924" s="171">
        <v>0.1</v>
      </c>
      <c r="F5924" s="171">
        <v>141</v>
      </c>
      <c r="G5924" s="171" t="s">
        <v>10451</v>
      </c>
    </row>
    <row r="5925" spans="1:7">
      <c r="A5925" s="171">
        <v>36150</v>
      </c>
      <c r="B5925" s="172" t="s">
        <v>835</v>
      </c>
      <c r="C5925" s="173" t="s">
        <v>814</v>
      </c>
      <c r="D5925" s="173" t="s">
        <v>30</v>
      </c>
      <c r="E5925" s="171">
        <v>0.36</v>
      </c>
      <c r="F5925" s="171">
        <v>35.64</v>
      </c>
      <c r="G5925" s="171" t="s">
        <v>10451</v>
      </c>
    </row>
    <row r="5926" spans="1:7" ht="21">
      <c r="A5926" s="171">
        <v>36153</v>
      </c>
      <c r="B5926" s="172" t="s">
        <v>836</v>
      </c>
      <c r="C5926" s="173" t="s">
        <v>814</v>
      </c>
      <c r="D5926" s="173" t="s">
        <v>30</v>
      </c>
      <c r="E5926" s="171">
        <v>0.15</v>
      </c>
      <c r="F5926" s="171">
        <v>160.5</v>
      </c>
      <c r="G5926" s="171" t="s">
        <v>10451</v>
      </c>
    </row>
    <row r="5927" spans="1:7">
      <c r="A5927" s="171">
        <v>37370</v>
      </c>
      <c r="B5927" s="172" t="s">
        <v>838</v>
      </c>
      <c r="C5927" s="173" t="s">
        <v>814</v>
      </c>
      <c r="D5927" s="173" t="s">
        <v>336</v>
      </c>
      <c r="E5927" s="171">
        <v>135</v>
      </c>
      <c r="F5927" s="171">
        <v>2.48</v>
      </c>
      <c r="G5927" s="171" t="s">
        <v>10451</v>
      </c>
    </row>
    <row r="5928" spans="1:7">
      <c r="A5928" s="171">
        <v>37371</v>
      </c>
      <c r="B5928" s="172" t="s">
        <v>839</v>
      </c>
      <c r="C5928" s="173" t="s">
        <v>814</v>
      </c>
      <c r="D5928" s="173" t="s">
        <v>336</v>
      </c>
      <c r="E5928" s="171">
        <v>135</v>
      </c>
      <c r="F5928" s="171">
        <v>0.55000000000000004</v>
      </c>
      <c r="G5928" s="171" t="s">
        <v>10451</v>
      </c>
    </row>
    <row r="5929" spans="1:7">
      <c r="A5929" s="171">
        <v>37372</v>
      </c>
      <c r="B5929" s="172" t="s">
        <v>840</v>
      </c>
      <c r="C5929" s="173" t="s">
        <v>814</v>
      </c>
      <c r="D5929" s="173" t="s">
        <v>336</v>
      </c>
      <c r="E5929" s="171">
        <v>135</v>
      </c>
      <c r="F5929" s="171">
        <v>0.37</v>
      </c>
      <c r="G5929" s="171" t="s">
        <v>10451</v>
      </c>
    </row>
    <row r="5930" spans="1:7">
      <c r="A5930" s="171">
        <v>37373</v>
      </c>
      <c r="B5930" s="172" t="s">
        <v>841</v>
      </c>
      <c r="C5930" s="173" t="s">
        <v>814</v>
      </c>
      <c r="D5930" s="173" t="s">
        <v>336</v>
      </c>
      <c r="E5930" s="171">
        <v>135</v>
      </c>
      <c r="F5930" s="171">
        <v>0.02</v>
      </c>
      <c r="G5930" s="171" t="s">
        <v>10451</v>
      </c>
    </row>
    <row r="5931" spans="1:7">
      <c r="A5931" s="171">
        <v>38382</v>
      </c>
      <c r="B5931" s="172" t="s">
        <v>843</v>
      </c>
      <c r="C5931" s="173" t="s">
        <v>814</v>
      </c>
      <c r="D5931" s="173" t="s">
        <v>30</v>
      </c>
      <c r="E5931" s="171">
        <v>0.37</v>
      </c>
      <c r="F5931" s="171">
        <v>9.56</v>
      </c>
      <c r="G5931" s="171" t="s">
        <v>10451</v>
      </c>
    </row>
    <row r="5932" spans="1:7">
      <c r="A5932" s="171">
        <v>38390</v>
      </c>
      <c r="B5932" s="172" t="s">
        <v>844</v>
      </c>
      <c r="C5932" s="173" t="s">
        <v>814</v>
      </c>
      <c r="D5932" s="173" t="s">
        <v>30</v>
      </c>
      <c r="E5932" s="171">
        <v>0.2</v>
      </c>
      <c r="F5932" s="171">
        <v>28.83</v>
      </c>
      <c r="G5932" s="171" t="s">
        <v>10451</v>
      </c>
    </row>
    <row r="5933" spans="1:7">
      <c r="A5933" s="171">
        <v>38393</v>
      </c>
      <c r="B5933" s="172" t="s">
        <v>845</v>
      </c>
      <c r="C5933" s="173" t="s">
        <v>814</v>
      </c>
      <c r="D5933" s="173" t="s">
        <v>30</v>
      </c>
      <c r="E5933" s="171">
        <v>0.2</v>
      </c>
      <c r="F5933" s="171">
        <v>13</v>
      </c>
      <c r="G5933" s="171" t="s">
        <v>10451</v>
      </c>
    </row>
    <row r="5934" spans="1:7">
      <c r="A5934" s="171">
        <v>38396</v>
      </c>
      <c r="B5934" s="172" t="s">
        <v>846</v>
      </c>
      <c r="C5934" s="173" t="s">
        <v>814</v>
      </c>
      <c r="D5934" s="173" t="s">
        <v>30</v>
      </c>
      <c r="E5934" s="171">
        <v>0.01</v>
      </c>
      <c r="F5934" s="171">
        <v>359.64</v>
      </c>
      <c r="G5934" s="171" t="s">
        <v>10451</v>
      </c>
    </row>
    <row r="5935" spans="1:7">
      <c r="A5935" s="171">
        <v>38399</v>
      </c>
      <c r="B5935" s="172" t="s">
        <v>847</v>
      </c>
      <c r="C5935" s="173" t="s">
        <v>814</v>
      </c>
      <c r="D5935" s="173" t="s">
        <v>30</v>
      </c>
      <c r="E5935" s="171">
        <v>0.04</v>
      </c>
      <c r="F5935" s="171">
        <v>139.57</v>
      </c>
      <c r="G5935" s="171" t="s">
        <v>10451</v>
      </c>
    </row>
    <row r="5936" spans="1:7" ht="21">
      <c r="A5936" s="171">
        <v>38413</v>
      </c>
      <c r="B5936" s="172" t="s">
        <v>848</v>
      </c>
      <c r="C5936" s="173" t="s">
        <v>814</v>
      </c>
      <c r="D5936" s="173" t="s">
        <v>30</v>
      </c>
      <c r="E5936" s="171">
        <v>0.01</v>
      </c>
      <c r="F5936" s="171">
        <v>536.28</v>
      </c>
      <c r="G5936" s="171" t="s">
        <v>10451</v>
      </c>
    </row>
    <row r="5937" spans="1:7">
      <c r="A5937" s="171">
        <v>38476</v>
      </c>
      <c r="B5937" s="172" t="s">
        <v>849</v>
      </c>
      <c r="C5937" s="173" t="s">
        <v>814</v>
      </c>
      <c r="D5937" s="173" t="s">
        <v>30</v>
      </c>
      <c r="E5937" s="171">
        <v>0.03</v>
      </c>
      <c r="F5937" s="171">
        <v>210.29</v>
      </c>
      <c r="G5937" s="171" t="s">
        <v>10451</v>
      </c>
    </row>
    <row r="5938" spans="1:7">
      <c r="A5938" s="171">
        <v>38477</v>
      </c>
      <c r="B5938" s="172" t="s">
        <v>850</v>
      </c>
      <c r="C5938" s="173" t="s">
        <v>814</v>
      </c>
      <c r="D5938" s="173" t="s">
        <v>30</v>
      </c>
      <c r="E5938" s="171">
        <v>0.01</v>
      </c>
      <c r="F5938" s="171">
        <v>595.54999999999995</v>
      </c>
      <c r="G5938" s="171" t="s">
        <v>10451</v>
      </c>
    </row>
    <row r="5939" spans="1:7">
      <c r="A5939" s="171">
        <v>4750</v>
      </c>
      <c r="B5939" s="172" t="s">
        <v>967</v>
      </c>
      <c r="C5939" s="173" t="s">
        <v>820</v>
      </c>
      <c r="D5939" s="173" t="s">
        <v>336</v>
      </c>
      <c r="E5939" s="171">
        <v>45.77</v>
      </c>
      <c r="F5939" s="171" t="s">
        <v>10451</v>
      </c>
      <c r="G5939" s="171">
        <v>15.52</v>
      </c>
    </row>
    <row r="5940" spans="1:7">
      <c r="A5940" s="171">
        <v>6111</v>
      </c>
      <c r="B5940" s="172" t="s">
        <v>856</v>
      </c>
      <c r="C5940" s="173" t="s">
        <v>820</v>
      </c>
      <c r="D5940" s="173" t="s">
        <v>336</v>
      </c>
      <c r="E5940" s="171">
        <v>91.54</v>
      </c>
      <c r="F5940" s="171" t="s">
        <v>10451</v>
      </c>
      <c r="G5940" s="171">
        <v>12.58</v>
      </c>
    </row>
    <row r="5941" spans="1:7">
      <c r="A5941" s="171" t="s">
        <v>1071</v>
      </c>
      <c r="B5941" s="172" t="s">
        <v>1072</v>
      </c>
      <c r="C5941" s="173" t="s">
        <v>814</v>
      </c>
      <c r="D5941" s="173" t="s">
        <v>88</v>
      </c>
      <c r="E5941" s="171">
        <v>495</v>
      </c>
      <c r="F5941" s="171">
        <v>5.83</v>
      </c>
      <c r="G5941" s="171" t="s">
        <v>10451</v>
      </c>
    </row>
    <row r="5942" spans="1:7">
      <c r="A5942" s="374"/>
      <c r="B5942" s="374"/>
      <c r="C5942" s="374"/>
      <c r="D5942" s="374"/>
      <c r="E5942" s="374"/>
      <c r="F5942" s="374"/>
      <c r="G5942" s="374"/>
    </row>
    <row r="5943" spans="1:7">
      <c r="A5943" s="219" t="s">
        <v>632</v>
      </c>
      <c r="B5943" s="220" t="s">
        <v>633</v>
      </c>
      <c r="C5943" s="221" t="s">
        <v>57</v>
      </c>
      <c r="D5943" s="221" t="s">
        <v>30</v>
      </c>
      <c r="E5943" s="222">
        <v>220</v>
      </c>
      <c r="F5943" s="222">
        <v>18.48</v>
      </c>
      <c r="G5943" s="222">
        <v>4.29</v>
      </c>
    </row>
    <row r="5944" spans="1:7">
      <c r="A5944" s="171">
        <v>10</v>
      </c>
      <c r="B5944" s="172" t="s">
        <v>816</v>
      </c>
      <c r="C5944" s="173" t="s">
        <v>814</v>
      </c>
      <c r="D5944" s="173" t="s">
        <v>30</v>
      </c>
      <c r="E5944" s="171">
        <v>0.53</v>
      </c>
      <c r="F5944" s="171">
        <v>9.4499999999999993</v>
      </c>
      <c r="G5944" s="171" t="s">
        <v>10451</v>
      </c>
    </row>
    <row r="5945" spans="1:7" ht="21">
      <c r="A5945" s="171">
        <v>11359</v>
      </c>
      <c r="B5945" s="172" t="s">
        <v>818</v>
      </c>
      <c r="C5945" s="173" t="s">
        <v>814</v>
      </c>
      <c r="D5945" s="173" t="s">
        <v>30</v>
      </c>
      <c r="E5945" s="171">
        <v>0</v>
      </c>
      <c r="F5945" s="171">
        <v>520.16</v>
      </c>
      <c r="G5945" s="171" t="s">
        <v>10451</v>
      </c>
    </row>
    <row r="5946" spans="1:7">
      <c r="A5946" s="171">
        <v>12815</v>
      </c>
      <c r="B5946" s="172" t="s">
        <v>821</v>
      </c>
      <c r="C5946" s="173" t="s">
        <v>814</v>
      </c>
      <c r="D5946" s="173" t="s">
        <v>30</v>
      </c>
      <c r="E5946" s="171">
        <v>0.6</v>
      </c>
      <c r="F5946" s="171">
        <v>7.33</v>
      </c>
      <c r="G5946" s="171" t="s">
        <v>10451</v>
      </c>
    </row>
    <row r="5947" spans="1:7">
      <c r="A5947" s="171">
        <v>12892</v>
      </c>
      <c r="B5947" s="172" t="s">
        <v>822</v>
      </c>
      <c r="C5947" s="173" t="s">
        <v>814</v>
      </c>
      <c r="D5947" s="173" t="s">
        <v>823</v>
      </c>
      <c r="E5947" s="171">
        <v>0.91</v>
      </c>
      <c r="F5947" s="171">
        <v>10.8</v>
      </c>
      <c r="G5947" s="171" t="s">
        <v>10451</v>
      </c>
    </row>
    <row r="5948" spans="1:7">
      <c r="A5948" s="171">
        <v>12893</v>
      </c>
      <c r="B5948" s="172" t="s">
        <v>824</v>
      </c>
      <c r="C5948" s="173" t="s">
        <v>814</v>
      </c>
      <c r="D5948" s="173" t="s">
        <v>823</v>
      </c>
      <c r="E5948" s="171">
        <v>0.11</v>
      </c>
      <c r="F5948" s="171">
        <v>57.6</v>
      </c>
      <c r="G5948" s="171" t="s">
        <v>10451</v>
      </c>
    </row>
    <row r="5949" spans="1:7">
      <c r="A5949" s="171">
        <v>25966</v>
      </c>
      <c r="B5949" s="172" t="s">
        <v>827</v>
      </c>
      <c r="C5949" s="173" t="s">
        <v>814</v>
      </c>
      <c r="D5949" s="173" t="s">
        <v>828</v>
      </c>
      <c r="E5949" s="171">
        <v>0.1</v>
      </c>
      <c r="F5949" s="171">
        <v>13.84</v>
      </c>
      <c r="G5949" s="171" t="s">
        <v>10451</v>
      </c>
    </row>
    <row r="5950" spans="1:7">
      <c r="A5950" s="171">
        <v>2711</v>
      </c>
      <c r="B5950" s="172" t="s">
        <v>831</v>
      </c>
      <c r="C5950" s="173" t="s">
        <v>814</v>
      </c>
      <c r="D5950" s="173" t="s">
        <v>30</v>
      </c>
      <c r="E5950" s="171">
        <v>0.04</v>
      </c>
      <c r="F5950" s="171">
        <v>112.95</v>
      </c>
      <c r="G5950" s="171" t="s">
        <v>10451</v>
      </c>
    </row>
    <row r="5951" spans="1:7">
      <c r="A5951" s="171">
        <v>36144</v>
      </c>
      <c r="B5951" s="172" t="s">
        <v>832</v>
      </c>
      <c r="C5951" s="173" t="s">
        <v>814</v>
      </c>
      <c r="D5951" s="173" t="s">
        <v>30</v>
      </c>
      <c r="E5951" s="171">
        <v>7.36</v>
      </c>
      <c r="F5951" s="171">
        <v>1.34</v>
      </c>
      <c r="G5951" s="171" t="s">
        <v>10451</v>
      </c>
    </row>
    <row r="5952" spans="1:7">
      <c r="A5952" s="171">
        <v>36146</v>
      </c>
      <c r="B5952" s="172" t="s">
        <v>833</v>
      </c>
      <c r="C5952" s="173" t="s">
        <v>814</v>
      </c>
      <c r="D5952" s="173" t="s">
        <v>30</v>
      </c>
      <c r="E5952" s="171">
        <v>0.08</v>
      </c>
      <c r="F5952" s="171">
        <v>204</v>
      </c>
      <c r="G5952" s="171" t="s">
        <v>10451</v>
      </c>
    </row>
    <row r="5953" spans="1:7" ht="21">
      <c r="A5953" s="171">
        <v>36149</v>
      </c>
      <c r="B5953" s="172" t="s">
        <v>834</v>
      </c>
      <c r="C5953" s="173" t="s">
        <v>814</v>
      </c>
      <c r="D5953" s="173" t="s">
        <v>30</v>
      </c>
      <c r="E5953" s="171">
        <v>0.05</v>
      </c>
      <c r="F5953" s="171">
        <v>141</v>
      </c>
      <c r="G5953" s="171" t="s">
        <v>10451</v>
      </c>
    </row>
    <row r="5954" spans="1:7">
      <c r="A5954" s="171">
        <v>36150</v>
      </c>
      <c r="B5954" s="172" t="s">
        <v>835</v>
      </c>
      <c r="C5954" s="173" t="s">
        <v>814</v>
      </c>
      <c r="D5954" s="173" t="s">
        <v>30</v>
      </c>
      <c r="E5954" s="171">
        <v>0.17</v>
      </c>
      <c r="F5954" s="171">
        <v>35.64</v>
      </c>
      <c r="G5954" s="171" t="s">
        <v>10451</v>
      </c>
    </row>
    <row r="5955" spans="1:7" ht="21">
      <c r="A5955" s="171">
        <v>36153</v>
      </c>
      <c r="B5955" s="172" t="s">
        <v>836</v>
      </c>
      <c r="C5955" s="173" t="s">
        <v>814</v>
      </c>
      <c r="D5955" s="173" t="s">
        <v>30</v>
      </c>
      <c r="E5955" s="171">
        <v>7.0000000000000007E-2</v>
      </c>
      <c r="F5955" s="171">
        <v>160.5</v>
      </c>
      <c r="G5955" s="171" t="s">
        <v>10451</v>
      </c>
    </row>
    <row r="5956" spans="1:7">
      <c r="A5956" s="171">
        <v>37370</v>
      </c>
      <c r="B5956" s="172" t="s">
        <v>838</v>
      </c>
      <c r="C5956" s="173" t="s">
        <v>814</v>
      </c>
      <c r="D5956" s="173" t="s">
        <v>336</v>
      </c>
      <c r="E5956" s="171">
        <v>66</v>
      </c>
      <c r="F5956" s="171">
        <v>2.48</v>
      </c>
      <c r="G5956" s="171" t="s">
        <v>10451</v>
      </c>
    </row>
    <row r="5957" spans="1:7">
      <c r="A5957" s="171">
        <v>37371</v>
      </c>
      <c r="B5957" s="172" t="s">
        <v>839</v>
      </c>
      <c r="C5957" s="173" t="s">
        <v>814</v>
      </c>
      <c r="D5957" s="173" t="s">
        <v>336</v>
      </c>
      <c r="E5957" s="171">
        <v>66</v>
      </c>
      <c r="F5957" s="171">
        <v>0.55000000000000004</v>
      </c>
      <c r="G5957" s="171" t="s">
        <v>10451</v>
      </c>
    </row>
    <row r="5958" spans="1:7">
      <c r="A5958" s="171">
        <v>37372</v>
      </c>
      <c r="B5958" s="172" t="s">
        <v>840</v>
      </c>
      <c r="C5958" s="173" t="s">
        <v>814</v>
      </c>
      <c r="D5958" s="173" t="s">
        <v>336</v>
      </c>
      <c r="E5958" s="171">
        <v>66</v>
      </c>
      <c r="F5958" s="171">
        <v>0.37</v>
      </c>
      <c r="G5958" s="171" t="s">
        <v>10451</v>
      </c>
    </row>
    <row r="5959" spans="1:7">
      <c r="A5959" s="171">
        <v>37373</v>
      </c>
      <c r="B5959" s="172" t="s">
        <v>841</v>
      </c>
      <c r="C5959" s="173" t="s">
        <v>814</v>
      </c>
      <c r="D5959" s="173" t="s">
        <v>336</v>
      </c>
      <c r="E5959" s="171">
        <v>66</v>
      </c>
      <c r="F5959" s="171">
        <v>0.02</v>
      </c>
      <c r="G5959" s="171" t="s">
        <v>10451</v>
      </c>
    </row>
    <row r="5960" spans="1:7" ht="31.5">
      <c r="A5960" s="171">
        <v>37539</v>
      </c>
      <c r="B5960" s="172" t="s">
        <v>1208</v>
      </c>
      <c r="C5960" s="173" t="s">
        <v>814</v>
      </c>
      <c r="D5960" s="173" t="s">
        <v>30</v>
      </c>
      <c r="E5960" s="171">
        <v>220</v>
      </c>
      <c r="F5960" s="171">
        <v>17</v>
      </c>
      <c r="G5960" s="171" t="s">
        <v>10451</v>
      </c>
    </row>
    <row r="5961" spans="1:7">
      <c r="A5961" s="171">
        <v>38382</v>
      </c>
      <c r="B5961" s="172" t="s">
        <v>843</v>
      </c>
      <c r="C5961" s="173" t="s">
        <v>814</v>
      </c>
      <c r="D5961" s="173" t="s">
        <v>30</v>
      </c>
      <c r="E5961" s="171">
        <v>0.18</v>
      </c>
      <c r="F5961" s="171">
        <v>9.56</v>
      </c>
      <c r="G5961" s="171" t="s">
        <v>10451</v>
      </c>
    </row>
    <row r="5962" spans="1:7">
      <c r="A5962" s="171">
        <v>38390</v>
      </c>
      <c r="B5962" s="172" t="s">
        <v>844</v>
      </c>
      <c r="C5962" s="173" t="s">
        <v>814</v>
      </c>
      <c r="D5962" s="173" t="s">
        <v>30</v>
      </c>
      <c r="E5962" s="171">
        <v>0.1</v>
      </c>
      <c r="F5962" s="171">
        <v>28.83</v>
      </c>
      <c r="G5962" s="171" t="s">
        <v>10451</v>
      </c>
    </row>
    <row r="5963" spans="1:7">
      <c r="A5963" s="171">
        <v>38393</v>
      </c>
      <c r="B5963" s="172" t="s">
        <v>845</v>
      </c>
      <c r="C5963" s="173" t="s">
        <v>814</v>
      </c>
      <c r="D5963" s="173" t="s">
        <v>30</v>
      </c>
      <c r="E5963" s="171">
        <v>0.1</v>
      </c>
      <c r="F5963" s="171">
        <v>13</v>
      </c>
      <c r="G5963" s="171" t="s">
        <v>10451</v>
      </c>
    </row>
    <row r="5964" spans="1:7">
      <c r="A5964" s="171">
        <v>38396</v>
      </c>
      <c r="B5964" s="172" t="s">
        <v>846</v>
      </c>
      <c r="C5964" s="173" t="s">
        <v>814</v>
      </c>
      <c r="D5964" s="173" t="s">
        <v>30</v>
      </c>
      <c r="E5964" s="171">
        <v>0</v>
      </c>
      <c r="F5964" s="171">
        <v>359.64</v>
      </c>
      <c r="G5964" s="171" t="s">
        <v>10451</v>
      </c>
    </row>
    <row r="5965" spans="1:7">
      <c r="A5965" s="171">
        <v>38399</v>
      </c>
      <c r="B5965" s="172" t="s">
        <v>847</v>
      </c>
      <c r="C5965" s="173" t="s">
        <v>814</v>
      </c>
      <c r="D5965" s="173" t="s">
        <v>30</v>
      </c>
      <c r="E5965" s="171">
        <v>0.02</v>
      </c>
      <c r="F5965" s="171">
        <v>139.57</v>
      </c>
      <c r="G5965" s="171" t="s">
        <v>10451</v>
      </c>
    </row>
    <row r="5966" spans="1:7" ht="21">
      <c r="A5966" s="171">
        <v>38413</v>
      </c>
      <c r="B5966" s="172" t="s">
        <v>848</v>
      </c>
      <c r="C5966" s="173" t="s">
        <v>814</v>
      </c>
      <c r="D5966" s="173" t="s">
        <v>30</v>
      </c>
      <c r="E5966" s="171">
        <v>0</v>
      </c>
      <c r="F5966" s="171">
        <v>536.28</v>
      </c>
      <c r="G5966" s="171" t="s">
        <v>10451</v>
      </c>
    </row>
    <row r="5967" spans="1:7">
      <c r="A5967" s="171">
        <v>38476</v>
      </c>
      <c r="B5967" s="172" t="s">
        <v>849</v>
      </c>
      <c r="C5967" s="173" t="s">
        <v>814</v>
      </c>
      <c r="D5967" s="173" t="s">
        <v>30</v>
      </c>
      <c r="E5967" s="171">
        <v>0.01</v>
      </c>
      <c r="F5967" s="171">
        <v>210.29</v>
      </c>
      <c r="G5967" s="171" t="s">
        <v>10451</v>
      </c>
    </row>
    <row r="5968" spans="1:7">
      <c r="A5968" s="171">
        <v>38477</v>
      </c>
      <c r="B5968" s="172" t="s">
        <v>850</v>
      </c>
      <c r="C5968" s="173" t="s">
        <v>814</v>
      </c>
      <c r="D5968" s="173" t="s">
        <v>30</v>
      </c>
      <c r="E5968" s="171">
        <v>0</v>
      </c>
      <c r="F5968" s="171">
        <v>595.54999999999995</v>
      </c>
      <c r="G5968" s="171" t="s">
        <v>10451</v>
      </c>
    </row>
    <row r="5969" spans="1:7">
      <c r="A5969" s="171">
        <v>4750</v>
      </c>
      <c r="B5969" s="172" t="s">
        <v>967</v>
      </c>
      <c r="C5969" s="173" t="s">
        <v>820</v>
      </c>
      <c r="D5969" s="173" t="s">
        <v>336</v>
      </c>
      <c r="E5969" s="171">
        <v>33.56</v>
      </c>
      <c r="F5969" s="171" t="s">
        <v>10451</v>
      </c>
      <c r="G5969" s="171">
        <v>15.52</v>
      </c>
    </row>
    <row r="5970" spans="1:7">
      <c r="A5970" s="171">
        <v>6111</v>
      </c>
      <c r="B5970" s="172" t="s">
        <v>856</v>
      </c>
      <c r="C5970" s="173" t="s">
        <v>820</v>
      </c>
      <c r="D5970" s="173" t="s">
        <v>336</v>
      </c>
      <c r="E5970" s="171">
        <v>33.56</v>
      </c>
      <c r="F5970" s="171" t="s">
        <v>10451</v>
      </c>
      <c r="G5970" s="171">
        <v>12.58</v>
      </c>
    </row>
    <row r="5971" spans="1:7">
      <c r="A5971" s="374"/>
      <c r="B5971" s="374"/>
      <c r="C5971" s="374"/>
      <c r="D5971" s="374"/>
      <c r="E5971" s="374"/>
      <c r="F5971" s="374"/>
      <c r="G5971" s="374"/>
    </row>
    <row r="5972" spans="1:7">
      <c r="A5972" s="219" t="s">
        <v>635</v>
      </c>
      <c r="B5972" s="220" t="s">
        <v>636</v>
      </c>
      <c r="C5972" s="221" t="s">
        <v>57</v>
      </c>
      <c r="D5972" s="221" t="s">
        <v>30</v>
      </c>
      <c r="E5972" s="222">
        <v>1</v>
      </c>
      <c r="F5972" s="222">
        <v>39.56</v>
      </c>
      <c r="G5972" s="222">
        <v>106.32</v>
      </c>
    </row>
    <row r="5973" spans="1:7">
      <c r="A5973" s="171">
        <v>10</v>
      </c>
      <c r="B5973" s="172" t="s">
        <v>816</v>
      </c>
      <c r="C5973" s="173" t="s">
        <v>814</v>
      </c>
      <c r="D5973" s="173" t="s">
        <v>30</v>
      </c>
      <c r="E5973" s="171">
        <v>0.06</v>
      </c>
      <c r="F5973" s="171">
        <v>9.4499999999999993</v>
      </c>
      <c r="G5973" s="171" t="s">
        <v>10451</v>
      </c>
    </row>
    <row r="5974" spans="1:7">
      <c r="A5974" s="171">
        <v>10489</v>
      </c>
      <c r="B5974" s="172" t="s">
        <v>1050</v>
      </c>
      <c r="C5974" s="173" t="s">
        <v>820</v>
      </c>
      <c r="D5974" s="173" t="s">
        <v>336</v>
      </c>
      <c r="E5974" s="171">
        <v>2.02</v>
      </c>
      <c r="F5974" s="171" t="s">
        <v>10451</v>
      </c>
      <c r="G5974" s="171">
        <v>13.37</v>
      </c>
    </row>
    <row r="5975" spans="1:7" ht="21">
      <c r="A5975" s="171">
        <v>11359</v>
      </c>
      <c r="B5975" s="172" t="s">
        <v>818</v>
      </c>
      <c r="C5975" s="173" t="s">
        <v>814</v>
      </c>
      <c r="D5975" s="173" t="s">
        <v>30</v>
      </c>
      <c r="E5975" s="171">
        <v>0</v>
      </c>
      <c r="F5975" s="171">
        <v>520.16</v>
      </c>
      <c r="G5975" s="171" t="s">
        <v>10451</v>
      </c>
    </row>
    <row r="5976" spans="1:7">
      <c r="A5976" s="171">
        <v>12815</v>
      </c>
      <c r="B5976" s="172" t="s">
        <v>821</v>
      </c>
      <c r="C5976" s="173" t="s">
        <v>814</v>
      </c>
      <c r="D5976" s="173" t="s">
        <v>30</v>
      </c>
      <c r="E5976" s="171">
        <v>7.0000000000000007E-2</v>
      </c>
      <c r="F5976" s="171">
        <v>7.33</v>
      </c>
      <c r="G5976" s="171" t="s">
        <v>10451</v>
      </c>
    </row>
    <row r="5977" spans="1:7">
      <c r="A5977" s="171">
        <v>12892</v>
      </c>
      <c r="B5977" s="172" t="s">
        <v>822</v>
      </c>
      <c r="C5977" s="173" t="s">
        <v>814</v>
      </c>
      <c r="D5977" s="173" t="s">
        <v>823</v>
      </c>
      <c r="E5977" s="171">
        <v>0.11</v>
      </c>
      <c r="F5977" s="171">
        <v>10.8</v>
      </c>
      <c r="G5977" s="171" t="s">
        <v>10451</v>
      </c>
    </row>
    <row r="5978" spans="1:7">
      <c r="A5978" s="171">
        <v>12893</v>
      </c>
      <c r="B5978" s="172" t="s">
        <v>824</v>
      </c>
      <c r="C5978" s="173" t="s">
        <v>814</v>
      </c>
      <c r="D5978" s="173" t="s">
        <v>823</v>
      </c>
      <c r="E5978" s="171">
        <v>0.01</v>
      </c>
      <c r="F5978" s="171">
        <v>57.6</v>
      </c>
      <c r="G5978" s="171" t="s">
        <v>10451</v>
      </c>
    </row>
    <row r="5979" spans="1:7">
      <c r="A5979" s="171">
        <v>25966</v>
      </c>
      <c r="B5979" s="172" t="s">
        <v>827</v>
      </c>
      <c r="C5979" s="173" t="s">
        <v>814</v>
      </c>
      <c r="D5979" s="173" t="s">
        <v>828</v>
      </c>
      <c r="E5979" s="171">
        <v>0.01</v>
      </c>
      <c r="F5979" s="171">
        <v>13.84</v>
      </c>
      <c r="G5979" s="171" t="s">
        <v>10451</v>
      </c>
    </row>
    <row r="5980" spans="1:7">
      <c r="A5980" s="171">
        <v>2711</v>
      </c>
      <c r="B5980" s="172" t="s">
        <v>831</v>
      </c>
      <c r="C5980" s="173" t="s">
        <v>814</v>
      </c>
      <c r="D5980" s="173" t="s">
        <v>30</v>
      </c>
      <c r="E5980" s="171">
        <v>0.01</v>
      </c>
      <c r="F5980" s="171">
        <v>112.95</v>
      </c>
      <c r="G5980" s="171" t="s">
        <v>10451</v>
      </c>
    </row>
    <row r="5981" spans="1:7">
      <c r="A5981" s="171">
        <v>36144</v>
      </c>
      <c r="B5981" s="172" t="s">
        <v>832</v>
      </c>
      <c r="C5981" s="173" t="s">
        <v>814</v>
      </c>
      <c r="D5981" s="173" t="s">
        <v>30</v>
      </c>
      <c r="E5981" s="171">
        <v>0.89</v>
      </c>
      <c r="F5981" s="171">
        <v>1.34</v>
      </c>
      <c r="G5981" s="171" t="s">
        <v>10451</v>
      </c>
    </row>
    <row r="5982" spans="1:7">
      <c r="A5982" s="171">
        <v>36146</v>
      </c>
      <c r="B5982" s="172" t="s">
        <v>833</v>
      </c>
      <c r="C5982" s="173" t="s">
        <v>814</v>
      </c>
      <c r="D5982" s="173" t="s">
        <v>30</v>
      </c>
      <c r="E5982" s="171">
        <v>0.01</v>
      </c>
      <c r="F5982" s="171">
        <v>204</v>
      </c>
      <c r="G5982" s="171" t="s">
        <v>10451</v>
      </c>
    </row>
    <row r="5983" spans="1:7" ht="21">
      <c r="A5983" s="171">
        <v>36149</v>
      </c>
      <c r="B5983" s="172" t="s">
        <v>834</v>
      </c>
      <c r="C5983" s="173" t="s">
        <v>814</v>
      </c>
      <c r="D5983" s="173" t="s">
        <v>30</v>
      </c>
      <c r="E5983" s="171">
        <v>0.01</v>
      </c>
      <c r="F5983" s="171">
        <v>141</v>
      </c>
      <c r="G5983" s="171" t="s">
        <v>10451</v>
      </c>
    </row>
    <row r="5984" spans="1:7">
      <c r="A5984" s="171">
        <v>36150</v>
      </c>
      <c r="B5984" s="172" t="s">
        <v>835</v>
      </c>
      <c r="C5984" s="173" t="s">
        <v>814</v>
      </c>
      <c r="D5984" s="173" t="s">
        <v>30</v>
      </c>
      <c r="E5984" s="171">
        <v>0.02</v>
      </c>
      <c r="F5984" s="171">
        <v>35.64</v>
      </c>
      <c r="G5984" s="171" t="s">
        <v>10451</v>
      </c>
    </row>
    <row r="5985" spans="1:7" ht="21">
      <c r="A5985" s="171">
        <v>36153</v>
      </c>
      <c r="B5985" s="172" t="s">
        <v>836</v>
      </c>
      <c r="C5985" s="173" t="s">
        <v>814</v>
      </c>
      <c r="D5985" s="173" t="s">
        <v>30</v>
      </c>
      <c r="E5985" s="171">
        <v>0.01</v>
      </c>
      <c r="F5985" s="171">
        <v>160.5</v>
      </c>
      <c r="G5985" s="171" t="s">
        <v>10451</v>
      </c>
    </row>
    <row r="5986" spans="1:7">
      <c r="A5986" s="171">
        <v>37370</v>
      </c>
      <c r="B5986" s="172" t="s">
        <v>838</v>
      </c>
      <c r="C5986" s="173" t="s">
        <v>814</v>
      </c>
      <c r="D5986" s="173" t="s">
        <v>336</v>
      </c>
      <c r="E5986" s="171">
        <v>8</v>
      </c>
      <c r="F5986" s="171">
        <v>2.48</v>
      </c>
      <c r="G5986" s="171" t="s">
        <v>10451</v>
      </c>
    </row>
    <row r="5987" spans="1:7">
      <c r="A5987" s="171">
        <v>37371</v>
      </c>
      <c r="B5987" s="172" t="s">
        <v>839</v>
      </c>
      <c r="C5987" s="173" t="s">
        <v>814</v>
      </c>
      <c r="D5987" s="173" t="s">
        <v>336</v>
      </c>
      <c r="E5987" s="171">
        <v>8</v>
      </c>
      <c r="F5987" s="171">
        <v>0.55000000000000004</v>
      </c>
      <c r="G5987" s="171" t="s">
        <v>10451</v>
      </c>
    </row>
    <row r="5988" spans="1:7">
      <c r="A5988" s="171">
        <v>37372</v>
      </c>
      <c r="B5988" s="172" t="s">
        <v>840</v>
      </c>
      <c r="C5988" s="173" t="s">
        <v>814</v>
      </c>
      <c r="D5988" s="173" t="s">
        <v>336</v>
      </c>
      <c r="E5988" s="171">
        <v>8</v>
      </c>
      <c r="F5988" s="171">
        <v>0.37</v>
      </c>
      <c r="G5988" s="171" t="s">
        <v>10451</v>
      </c>
    </row>
    <row r="5989" spans="1:7">
      <c r="A5989" s="171">
        <v>37373</v>
      </c>
      <c r="B5989" s="172" t="s">
        <v>841</v>
      </c>
      <c r="C5989" s="173" t="s">
        <v>814</v>
      </c>
      <c r="D5989" s="173" t="s">
        <v>336</v>
      </c>
      <c r="E5989" s="171">
        <v>8</v>
      </c>
      <c r="F5989" s="171">
        <v>0.02</v>
      </c>
      <c r="G5989" s="171" t="s">
        <v>10451</v>
      </c>
    </row>
    <row r="5990" spans="1:7">
      <c r="A5990" s="171">
        <v>38382</v>
      </c>
      <c r="B5990" s="172" t="s">
        <v>843</v>
      </c>
      <c r="C5990" s="173" t="s">
        <v>814</v>
      </c>
      <c r="D5990" s="173" t="s">
        <v>30</v>
      </c>
      <c r="E5990" s="171">
        <v>0.02</v>
      </c>
      <c r="F5990" s="171">
        <v>9.56</v>
      </c>
      <c r="G5990" s="171" t="s">
        <v>10451</v>
      </c>
    </row>
    <row r="5991" spans="1:7">
      <c r="A5991" s="171">
        <v>38390</v>
      </c>
      <c r="B5991" s="172" t="s">
        <v>844</v>
      </c>
      <c r="C5991" s="173" t="s">
        <v>814</v>
      </c>
      <c r="D5991" s="173" t="s">
        <v>30</v>
      </c>
      <c r="E5991" s="171">
        <v>0.01</v>
      </c>
      <c r="F5991" s="171">
        <v>28.83</v>
      </c>
      <c r="G5991" s="171" t="s">
        <v>10451</v>
      </c>
    </row>
    <row r="5992" spans="1:7">
      <c r="A5992" s="171">
        <v>38393</v>
      </c>
      <c r="B5992" s="172" t="s">
        <v>845</v>
      </c>
      <c r="C5992" s="173" t="s">
        <v>814</v>
      </c>
      <c r="D5992" s="173" t="s">
        <v>30</v>
      </c>
      <c r="E5992" s="171">
        <v>0.01</v>
      </c>
      <c r="F5992" s="171">
        <v>13</v>
      </c>
      <c r="G5992" s="171" t="s">
        <v>10451</v>
      </c>
    </row>
    <row r="5993" spans="1:7">
      <c r="A5993" s="171">
        <v>38396</v>
      </c>
      <c r="B5993" s="172" t="s">
        <v>846</v>
      </c>
      <c r="C5993" s="173" t="s">
        <v>814</v>
      </c>
      <c r="D5993" s="173" t="s">
        <v>30</v>
      </c>
      <c r="E5993" s="171">
        <v>0</v>
      </c>
      <c r="F5993" s="171">
        <v>359.64</v>
      </c>
      <c r="G5993" s="171" t="s">
        <v>10451</v>
      </c>
    </row>
    <row r="5994" spans="1:7">
      <c r="A5994" s="171">
        <v>38399</v>
      </c>
      <c r="B5994" s="172" t="s">
        <v>847</v>
      </c>
      <c r="C5994" s="173" t="s">
        <v>814</v>
      </c>
      <c r="D5994" s="173" t="s">
        <v>30</v>
      </c>
      <c r="E5994" s="171">
        <v>0</v>
      </c>
      <c r="F5994" s="171">
        <v>139.57</v>
      </c>
      <c r="G5994" s="171" t="s">
        <v>10451</v>
      </c>
    </row>
    <row r="5995" spans="1:7" ht="21">
      <c r="A5995" s="171">
        <v>38413</v>
      </c>
      <c r="B5995" s="172" t="s">
        <v>848</v>
      </c>
      <c r="C5995" s="173" t="s">
        <v>814</v>
      </c>
      <c r="D5995" s="173" t="s">
        <v>30</v>
      </c>
      <c r="E5995" s="171">
        <v>0</v>
      </c>
      <c r="F5995" s="171">
        <v>536.28</v>
      </c>
      <c r="G5995" s="171" t="s">
        <v>10451</v>
      </c>
    </row>
    <row r="5996" spans="1:7">
      <c r="A5996" s="171">
        <v>38476</v>
      </c>
      <c r="B5996" s="172" t="s">
        <v>849</v>
      </c>
      <c r="C5996" s="173" t="s">
        <v>814</v>
      </c>
      <c r="D5996" s="173" t="s">
        <v>30</v>
      </c>
      <c r="E5996" s="171">
        <v>0</v>
      </c>
      <c r="F5996" s="171">
        <v>210.29</v>
      </c>
      <c r="G5996" s="171" t="s">
        <v>10451</v>
      </c>
    </row>
    <row r="5997" spans="1:7">
      <c r="A5997" s="171">
        <v>38477</v>
      </c>
      <c r="B5997" s="172" t="s">
        <v>850</v>
      </c>
      <c r="C5997" s="173" t="s">
        <v>814</v>
      </c>
      <c r="D5997" s="173" t="s">
        <v>30</v>
      </c>
      <c r="E5997" s="171">
        <v>0</v>
      </c>
      <c r="F5997" s="171">
        <v>595.54999999999995</v>
      </c>
      <c r="G5997" s="171" t="s">
        <v>10451</v>
      </c>
    </row>
    <row r="5998" spans="1:7">
      <c r="A5998" s="171">
        <v>6110</v>
      </c>
      <c r="B5998" s="172" t="s">
        <v>1047</v>
      </c>
      <c r="C5998" s="173" t="s">
        <v>820</v>
      </c>
      <c r="D5998" s="173" t="s">
        <v>336</v>
      </c>
      <c r="E5998" s="171">
        <v>2.02</v>
      </c>
      <c r="F5998" s="171" t="s">
        <v>10451</v>
      </c>
      <c r="G5998" s="171">
        <v>13.92</v>
      </c>
    </row>
    <row r="5999" spans="1:7">
      <c r="A5999" s="171">
        <v>6111</v>
      </c>
      <c r="B5999" s="172" t="s">
        <v>856</v>
      </c>
      <c r="C5999" s="173" t="s">
        <v>820</v>
      </c>
      <c r="D5999" s="173" t="s">
        <v>336</v>
      </c>
      <c r="E5999" s="171">
        <v>4.07</v>
      </c>
      <c r="F5999" s="171" t="s">
        <v>10451</v>
      </c>
      <c r="G5999" s="171">
        <v>12.58</v>
      </c>
    </row>
    <row r="6000" spans="1:7">
      <c r="A6000" s="374"/>
      <c r="B6000" s="374"/>
      <c r="C6000" s="374"/>
      <c r="D6000" s="374"/>
      <c r="E6000" s="374"/>
      <c r="F6000" s="374"/>
      <c r="G6000" s="374"/>
    </row>
    <row r="6001" spans="1:7" ht="21">
      <c r="A6001" s="219" t="s">
        <v>638</v>
      </c>
      <c r="B6001" s="220" t="s">
        <v>639</v>
      </c>
      <c r="C6001" s="221" t="s">
        <v>57</v>
      </c>
      <c r="D6001" s="221" t="s">
        <v>30</v>
      </c>
      <c r="E6001" s="222">
        <v>2</v>
      </c>
      <c r="F6001" s="223">
        <v>1365.38</v>
      </c>
      <c r="G6001" s="222">
        <v>79.7</v>
      </c>
    </row>
    <row r="6002" spans="1:7">
      <c r="A6002" s="171">
        <v>10</v>
      </c>
      <c r="B6002" s="172" t="s">
        <v>816</v>
      </c>
      <c r="C6002" s="173" t="s">
        <v>814</v>
      </c>
      <c r="D6002" s="173" t="s">
        <v>30</v>
      </c>
      <c r="E6002" s="171">
        <v>0.1</v>
      </c>
      <c r="F6002" s="171">
        <v>9.4499999999999993</v>
      </c>
      <c r="G6002" s="171" t="s">
        <v>10451</v>
      </c>
    </row>
    <row r="6003" spans="1:7">
      <c r="A6003" s="171">
        <v>10489</v>
      </c>
      <c r="B6003" s="172" t="s">
        <v>1050</v>
      </c>
      <c r="C6003" s="173" t="s">
        <v>820</v>
      </c>
      <c r="D6003" s="173" t="s">
        <v>336</v>
      </c>
      <c r="E6003" s="171">
        <v>8.1</v>
      </c>
      <c r="F6003" s="171" t="s">
        <v>10451</v>
      </c>
      <c r="G6003" s="171">
        <v>13.37</v>
      </c>
    </row>
    <row r="6004" spans="1:7">
      <c r="A6004" s="171">
        <v>10506</v>
      </c>
      <c r="B6004" s="172" t="s">
        <v>1051</v>
      </c>
      <c r="C6004" s="173" t="s">
        <v>814</v>
      </c>
      <c r="D6004" s="173" t="s">
        <v>62</v>
      </c>
      <c r="E6004" s="171">
        <v>8.4</v>
      </c>
      <c r="F6004" s="171">
        <v>193.35</v>
      </c>
      <c r="G6004" s="171" t="s">
        <v>10451</v>
      </c>
    </row>
    <row r="6005" spans="1:7" ht="21">
      <c r="A6005" s="171">
        <v>11359</v>
      </c>
      <c r="B6005" s="172" t="s">
        <v>818</v>
      </c>
      <c r="C6005" s="173" t="s">
        <v>814</v>
      </c>
      <c r="D6005" s="173" t="s">
        <v>30</v>
      </c>
      <c r="E6005" s="171">
        <v>0</v>
      </c>
      <c r="F6005" s="171">
        <v>520.16</v>
      </c>
      <c r="G6005" s="171" t="s">
        <v>10451</v>
      </c>
    </row>
    <row r="6006" spans="1:7">
      <c r="A6006" s="171">
        <v>12815</v>
      </c>
      <c r="B6006" s="172" t="s">
        <v>821</v>
      </c>
      <c r="C6006" s="173" t="s">
        <v>814</v>
      </c>
      <c r="D6006" s="173" t="s">
        <v>30</v>
      </c>
      <c r="E6006" s="171">
        <v>0.11</v>
      </c>
      <c r="F6006" s="171">
        <v>7.33</v>
      </c>
      <c r="G6006" s="171" t="s">
        <v>10451</v>
      </c>
    </row>
    <row r="6007" spans="1:7">
      <c r="A6007" s="171">
        <v>12892</v>
      </c>
      <c r="B6007" s="172" t="s">
        <v>822</v>
      </c>
      <c r="C6007" s="173" t="s">
        <v>814</v>
      </c>
      <c r="D6007" s="173" t="s">
        <v>823</v>
      </c>
      <c r="E6007" s="171">
        <v>0.16</v>
      </c>
      <c r="F6007" s="171">
        <v>10.8</v>
      </c>
      <c r="G6007" s="171" t="s">
        <v>10451</v>
      </c>
    </row>
    <row r="6008" spans="1:7">
      <c r="A6008" s="171">
        <v>12893</v>
      </c>
      <c r="B6008" s="172" t="s">
        <v>824</v>
      </c>
      <c r="C6008" s="173" t="s">
        <v>814</v>
      </c>
      <c r="D6008" s="173" t="s">
        <v>823</v>
      </c>
      <c r="E6008" s="171">
        <v>0.02</v>
      </c>
      <c r="F6008" s="171">
        <v>57.6</v>
      </c>
      <c r="G6008" s="171" t="s">
        <v>10451</v>
      </c>
    </row>
    <row r="6009" spans="1:7">
      <c r="A6009" s="171">
        <v>25966</v>
      </c>
      <c r="B6009" s="172" t="s">
        <v>827</v>
      </c>
      <c r="C6009" s="173" t="s">
        <v>814</v>
      </c>
      <c r="D6009" s="173" t="s">
        <v>828</v>
      </c>
      <c r="E6009" s="171">
        <v>0.02</v>
      </c>
      <c r="F6009" s="171">
        <v>13.84</v>
      </c>
      <c r="G6009" s="171" t="s">
        <v>10451</v>
      </c>
    </row>
    <row r="6010" spans="1:7">
      <c r="A6010" s="171">
        <v>2711</v>
      </c>
      <c r="B6010" s="172" t="s">
        <v>831</v>
      </c>
      <c r="C6010" s="173" t="s">
        <v>814</v>
      </c>
      <c r="D6010" s="173" t="s">
        <v>30</v>
      </c>
      <c r="E6010" s="171">
        <v>0.01</v>
      </c>
      <c r="F6010" s="171">
        <v>112.95</v>
      </c>
      <c r="G6010" s="171" t="s">
        <v>10451</v>
      </c>
    </row>
    <row r="6011" spans="1:7" ht="31.5">
      <c r="A6011" s="171">
        <v>3104</v>
      </c>
      <c r="B6011" s="172" t="s">
        <v>1052</v>
      </c>
      <c r="C6011" s="173" t="s">
        <v>814</v>
      </c>
      <c r="D6011" s="173" t="s">
        <v>1053</v>
      </c>
      <c r="E6011" s="171">
        <v>2</v>
      </c>
      <c r="F6011" s="171">
        <v>523.64</v>
      </c>
      <c r="G6011" s="171" t="s">
        <v>10451</v>
      </c>
    </row>
    <row r="6012" spans="1:7">
      <c r="A6012" s="171">
        <v>36144</v>
      </c>
      <c r="B6012" s="172" t="s">
        <v>832</v>
      </c>
      <c r="C6012" s="173" t="s">
        <v>814</v>
      </c>
      <c r="D6012" s="173" t="s">
        <v>30</v>
      </c>
      <c r="E6012" s="171">
        <v>1.34</v>
      </c>
      <c r="F6012" s="171">
        <v>1.34</v>
      </c>
      <c r="G6012" s="171" t="s">
        <v>10451</v>
      </c>
    </row>
    <row r="6013" spans="1:7">
      <c r="A6013" s="171">
        <v>36146</v>
      </c>
      <c r="B6013" s="172" t="s">
        <v>833</v>
      </c>
      <c r="C6013" s="173" t="s">
        <v>814</v>
      </c>
      <c r="D6013" s="173" t="s">
        <v>30</v>
      </c>
      <c r="E6013" s="171">
        <v>0.01</v>
      </c>
      <c r="F6013" s="171">
        <v>204</v>
      </c>
      <c r="G6013" s="171" t="s">
        <v>10451</v>
      </c>
    </row>
    <row r="6014" spans="1:7" ht="21">
      <c r="A6014" s="171">
        <v>36149</v>
      </c>
      <c r="B6014" s="172" t="s">
        <v>834</v>
      </c>
      <c r="C6014" s="173" t="s">
        <v>814</v>
      </c>
      <c r="D6014" s="173" t="s">
        <v>30</v>
      </c>
      <c r="E6014" s="171">
        <v>0.01</v>
      </c>
      <c r="F6014" s="171">
        <v>141</v>
      </c>
      <c r="G6014" s="171" t="s">
        <v>10451</v>
      </c>
    </row>
    <row r="6015" spans="1:7">
      <c r="A6015" s="171">
        <v>36150</v>
      </c>
      <c r="B6015" s="172" t="s">
        <v>835</v>
      </c>
      <c r="C6015" s="173" t="s">
        <v>814</v>
      </c>
      <c r="D6015" s="173" t="s">
        <v>30</v>
      </c>
      <c r="E6015" s="171">
        <v>0.03</v>
      </c>
      <c r="F6015" s="171">
        <v>35.64</v>
      </c>
      <c r="G6015" s="171" t="s">
        <v>10451</v>
      </c>
    </row>
    <row r="6016" spans="1:7" ht="21">
      <c r="A6016" s="171">
        <v>36153</v>
      </c>
      <c r="B6016" s="172" t="s">
        <v>836</v>
      </c>
      <c r="C6016" s="173" t="s">
        <v>814</v>
      </c>
      <c r="D6016" s="173" t="s">
        <v>30</v>
      </c>
      <c r="E6016" s="171">
        <v>0.01</v>
      </c>
      <c r="F6016" s="171">
        <v>160.5</v>
      </c>
      <c r="G6016" s="171" t="s">
        <v>10451</v>
      </c>
    </row>
    <row r="6017" spans="1:7">
      <c r="A6017" s="171">
        <v>37370</v>
      </c>
      <c r="B6017" s="172" t="s">
        <v>838</v>
      </c>
      <c r="C6017" s="173" t="s">
        <v>814</v>
      </c>
      <c r="D6017" s="173" t="s">
        <v>336</v>
      </c>
      <c r="E6017" s="171">
        <v>12</v>
      </c>
      <c r="F6017" s="171">
        <v>2.48</v>
      </c>
      <c r="G6017" s="171" t="s">
        <v>10451</v>
      </c>
    </row>
    <row r="6018" spans="1:7">
      <c r="A6018" s="171">
        <v>37371</v>
      </c>
      <c r="B6018" s="172" t="s">
        <v>839</v>
      </c>
      <c r="C6018" s="173" t="s">
        <v>814</v>
      </c>
      <c r="D6018" s="173" t="s">
        <v>336</v>
      </c>
      <c r="E6018" s="171">
        <v>12</v>
      </c>
      <c r="F6018" s="171">
        <v>0.55000000000000004</v>
      </c>
      <c r="G6018" s="171" t="s">
        <v>10451</v>
      </c>
    </row>
    <row r="6019" spans="1:7">
      <c r="A6019" s="171">
        <v>37372</v>
      </c>
      <c r="B6019" s="172" t="s">
        <v>840</v>
      </c>
      <c r="C6019" s="173" t="s">
        <v>814</v>
      </c>
      <c r="D6019" s="173" t="s">
        <v>336</v>
      </c>
      <c r="E6019" s="171">
        <v>12</v>
      </c>
      <c r="F6019" s="171">
        <v>0.37</v>
      </c>
      <c r="G6019" s="171" t="s">
        <v>10451</v>
      </c>
    </row>
    <row r="6020" spans="1:7">
      <c r="A6020" s="171">
        <v>37373</v>
      </c>
      <c r="B6020" s="172" t="s">
        <v>841</v>
      </c>
      <c r="C6020" s="173" t="s">
        <v>814</v>
      </c>
      <c r="D6020" s="173" t="s">
        <v>336</v>
      </c>
      <c r="E6020" s="171">
        <v>12</v>
      </c>
      <c r="F6020" s="171">
        <v>0.02</v>
      </c>
      <c r="G6020" s="171" t="s">
        <v>10451</v>
      </c>
    </row>
    <row r="6021" spans="1:7">
      <c r="A6021" s="171">
        <v>38382</v>
      </c>
      <c r="B6021" s="172" t="s">
        <v>843</v>
      </c>
      <c r="C6021" s="173" t="s">
        <v>814</v>
      </c>
      <c r="D6021" s="173" t="s">
        <v>30</v>
      </c>
      <c r="E6021" s="171">
        <v>0.03</v>
      </c>
      <c r="F6021" s="171">
        <v>9.56</v>
      </c>
      <c r="G6021" s="171" t="s">
        <v>10451</v>
      </c>
    </row>
    <row r="6022" spans="1:7">
      <c r="A6022" s="171">
        <v>38390</v>
      </c>
      <c r="B6022" s="172" t="s">
        <v>844</v>
      </c>
      <c r="C6022" s="173" t="s">
        <v>814</v>
      </c>
      <c r="D6022" s="173" t="s">
        <v>30</v>
      </c>
      <c r="E6022" s="171">
        <v>0.02</v>
      </c>
      <c r="F6022" s="171">
        <v>28.83</v>
      </c>
      <c r="G6022" s="171" t="s">
        <v>10451</v>
      </c>
    </row>
    <row r="6023" spans="1:7">
      <c r="A6023" s="171">
        <v>38393</v>
      </c>
      <c r="B6023" s="172" t="s">
        <v>845</v>
      </c>
      <c r="C6023" s="173" t="s">
        <v>814</v>
      </c>
      <c r="D6023" s="173" t="s">
        <v>30</v>
      </c>
      <c r="E6023" s="171">
        <v>0.02</v>
      </c>
      <c r="F6023" s="171">
        <v>13</v>
      </c>
      <c r="G6023" s="171" t="s">
        <v>10451</v>
      </c>
    </row>
    <row r="6024" spans="1:7">
      <c r="A6024" s="171">
        <v>38396</v>
      </c>
      <c r="B6024" s="172" t="s">
        <v>846</v>
      </c>
      <c r="C6024" s="173" t="s">
        <v>814</v>
      </c>
      <c r="D6024" s="173" t="s">
        <v>30</v>
      </c>
      <c r="E6024" s="171">
        <v>0</v>
      </c>
      <c r="F6024" s="171">
        <v>359.64</v>
      </c>
      <c r="G6024" s="171" t="s">
        <v>10451</v>
      </c>
    </row>
    <row r="6025" spans="1:7">
      <c r="A6025" s="171">
        <v>38399</v>
      </c>
      <c r="B6025" s="172" t="s">
        <v>847</v>
      </c>
      <c r="C6025" s="173" t="s">
        <v>814</v>
      </c>
      <c r="D6025" s="173" t="s">
        <v>30</v>
      </c>
      <c r="E6025" s="171">
        <v>0</v>
      </c>
      <c r="F6025" s="171">
        <v>139.57</v>
      </c>
      <c r="G6025" s="171" t="s">
        <v>10451</v>
      </c>
    </row>
    <row r="6026" spans="1:7" ht="21">
      <c r="A6026" s="171">
        <v>38413</v>
      </c>
      <c r="B6026" s="172" t="s">
        <v>848</v>
      </c>
      <c r="C6026" s="173" t="s">
        <v>814</v>
      </c>
      <c r="D6026" s="173" t="s">
        <v>30</v>
      </c>
      <c r="E6026" s="171">
        <v>0</v>
      </c>
      <c r="F6026" s="171">
        <v>536.28</v>
      </c>
      <c r="G6026" s="171" t="s">
        <v>10451</v>
      </c>
    </row>
    <row r="6027" spans="1:7">
      <c r="A6027" s="171">
        <v>38476</v>
      </c>
      <c r="B6027" s="172" t="s">
        <v>849</v>
      </c>
      <c r="C6027" s="173" t="s">
        <v>814</v>
      </c>
      <c r="D6027" s="173" t="s">
        <v>30</v>
      </c>
      <c r="E6027" s="171">
        <v>0</v>
      </c>
      <c r="F6027" s="171">
        <v>210.29</v>
      </c>
      <c r="G6027" s="171" t="s">
        <v>10451</v>
      </c>
    </row>
    <row r="6028" spans="1:7">
      <c r="A6028" s="171">
        <v>38477</v>
      </c>
      <c r="B6028" s="172" t="s">
        <v>850</v>
      </c>
      <c r="C6028" s="173" t="s">
        <v>814</v>
      </c>
      <c r="D6028" s="173" t="s">
        <v>30</v>
      </c>
      <c r="E6028" s="171">
        <v>0</v>
      </c>
      <c r="F6028" s="171">
        <v>595.54999999999995</v>
      </c>
      <c r="G6028" s="171" t="s">
        <v>10451</v>
      </c>
    </row>
    <row r="6029" spans="1:7">
      <c r="A6029" s="171">
        <v>6111</v>
      </c>
      <c r="B6029" s="172" t="s">
        <v>856</v>
      </c>
      <c r="C6029" s="173" t="s">
        <v>820</v>
      </c>
      <c r="D6029" s="173" t="s">
        <v>336</v>
      </c>
      <c r="E6029" s="171">
        <v>4.07</v>
      </c>
      <c r="F6029" s="171" t="s">
        <v>10451</v>
      </c>
      <c r="G6029" s="171">
        <v>12.58</v>
      </c>
    </row>
    <row r="6030" spans="1:7">
      <c r="A6030" s="374"/>
      <c r="B6030" s="374"/>
      <c r="C6030" s="374"/>
      <c r="D6030" s="374"/>
      <c r="E6030" s="374"/>
      <c r="F6030" s="374"/>
      <c r="G6030" s="374"/>
    </row>
    <row r="6031" spans="1:7" ht="21">
      <c r="A6031" s="219" t="s">
        <v>641</v>
      </c>
      <c r="B6031" s="220" t="s">
        <v>642</v>
      </c>
      <c r="C6031" s="221" t="s">
        <v>57</v>
      </c>
      <c r="D6031" s="221" t="s">
        <v>62</v>
      </c>
      <c r="E6031" s="222">
        <v>6.9</v>
      </c>
      <c r="F6031" s="222">
        <v>7.42</v>
      </c>
      <c r="G6031" s="222">
        <v>19.739999999999998</v>
      </c>
    </row>
    <row r="6032" spans="1:7">
      <c r="A6032" s="171">
        <v>10</v>
      </c>
      <c r="B6032" s="172" t="s">
        <v>816</v>
      </c>
      <c r="C6032" s="173" t="s">
        <v>814</v>
      </c>
      <c r="D6032" s="173" t="s">
        <v>30</v>
      </c>
      <c r="E6032" s="171">
        <v>0.08</v>
      </c>
      <c r="F6032" s="171">
        <v>9.4499999999999993</v>
      </c>
      <c r="G6032" s="171" t="s">
        <v>10451</v>
      </c>
    </row>
    <row r="6033" spans="1:7">
      <c r="A6033" s="171">
        <v>10489</v>
      </c>
      <c r="B6033" s="172" t="s">
        <v>1050</v>
      </c>
      <c r="C6033" s="173" t="s">
        <v>820</v>
      </c>
      <c r="D6033" s="173" t="s">
        <v>336</v>
      </c>
      <c r="E6033" s="171">
        <v>5.24</v>
      </c>
      <c r="F6033" s="171" t="s">
        <v>10451</v>
      </c>
      <c r="G6033" s="171">
        <v>13.37</v>
      </c>
    </row>
    <row r="6034" spans="1:7" ht="21">
      <c r="A6034" s="171">
        <v>11359</v>
      </c>
      <c r="B6034" s="172" t="s">
        <v>818</v>
      </c>
      <c r="C6034" s="173" t="s">
        <v>814</v>
      </c>
      <c r="D6034" s="173" t="s">
        <v>30</v>
      </c>
      <c r="E6034" s="171">
        <v>0</v>
      </c>
      <c r="F6034" s="171">
        <v>520.16</v>
      </c>
      <c r="G6034" s="171" t="s">
        <v>10451</v>
      </c>
    </row>
    <row r="6035" spans="1:7">
      <c r="A6035" s="171">
        <v>12815</v>
      </c>
      <c r="B6035" s="172" t="s">
        <v>821</v>
      </c>
      <c r="C6035" s="173" t="s">
        <v>814</v>
      </c>
      <c r="D6035" s="173" t="s">
        <v>30</v>
      </c>
      <c r="E6035" s="171">
        <v>0.09</v>
      </c>
      <c r="F6035" s="171">
        <v>7.33</v>
      </c>
      <c r="G6035" s="171" t="s">
        <v>10451</v>
      </c>
    </row>
    <row r="6036" spans="1:7">
      <c r="A6036" s="171">
        <v>12892</v>
      </c>
      <c r="B6036" s="172" t="s">
        <v>822</v>
      </c>
      <c r="C6036" s="173" t="s">
        <v>814</v>
      </c>
      <c r="D6036" s="173" t="s">
        <v>823</v>
      </c>
      <c r="E6036" s="171">
        <v>0.14000000000000001</v>
      </c>
      <c r="F6036" s="171">
        <v>10.8</v>
      </c>
      <c r="G6036" s="171" t="s">
        <v>10451</v>
      </c>
    </row>
    <row r="6037" spans="1:7">
      <c r="A6037" s="171">
        <v>12893</v>
      </c>
      <c r="B6037" s="172" t="s">
        <v>824</v>
      </c>
      <c r="C6037" s="173" t="s">
        <v>814</v>
      </c>
      <c r="D6037" s="173" t="s">
        <v>823</v>
      </c>
      <c r="E6037" s="171">
        <v>0.02</v>
      </c>
      <c r="F6037" s="171">
        <v>57.6</v>
      </c>
      <c r="G6037" s="171" t="s">
        <v>10451</v>
      </c>
    </row>
    <row r="6038" spans="1:7">
      <c r="A6038" s="171">
        <v>25966</v>
      </c>
      <c r="B6038" s="172" t="s">
        <v>827</v>
      </c>
      <c r="C6038" s="173" t="s">
        <v>814</v>
      </c>
      <c r="D6038" s="173" t="s">
        <v>828</v>
      </c>
      <c r="E6038" s="171">
        <v>0.02</v>
      </c>
      <c r="F6038" s="171">
        <v>13.84</v>
      </c>
      <c r="G6038" s="171" t="s">
        <v>10451</v>
      </c>
    </row>
    <row r="6039" spans="1:7">
      <c r="A6039" s="171">
        <v>2711</v>
      </c>
      <c r="B6039" s="172" t="s">
        <v>831</v>
      </c>
      <c r="C6039" s="173" t="s">
        <v>814</v>
      </c>
      <c r="D6039" s="173" t="s">
        <v>30</v>
      </c>
      <c r="E6039" s="171">
        <v>0.01</v>
      </c>
      <c r="F6039" s="171">
        <v>112.95</v>
      </c>
      <c r="G6039" s="171" t="s">
        <v>10451</v>
      </c>
    </row>
    <row r="6040" spans="1:7">
      <c r="A6040" s="171">
        <v>36144</v>
      </c>
      <c r="B6040" s="172" t="s">
        <v>832</v>
      </c>
      <c r="C6040" s="173" t="s">
        <v>814</v>
      </c>
      <c r="D6040" s="173" t="s">
        <v>30</v>
      </c>
      <c r="E6040" s="171">
        <v>1.1499999999999999</v>
      </c>
      <c r="F6040" s="171">
        <v>1.34</v>
      </c>
      <c r="G6040" s="171" t="s">
        <v>10451</v>
      </c>
    </row>
    <row r="6041" spans="1:7">
      <c r="A6041" s="171">
        <v>36146</v>
      </c>
      <c r="B6041" s="172" t="s">
        <v>833</v>
      </c>
      <c r="C6041" s="173" t="s">
        <v>814</v>
      </c>
      <c r="D6041" s="173" t="s">
        <v>30</v>
      </c>
      <c r="E6041" s="171">
        <v>0.01</v>
      </c>
      <c r="F6041" s="171">
        <v>204</v>
      </c>
      <c r="G6041" s="171" t="s">
        <v>10451</v>
      </c>
    </row>
    <row r="6042" spans="1:7" ht="21">
      <c r="A6042" s="171">
        <v>36149</v>
      </c>
      <c r="B6042" s="172" t="s">
        <v>834</v>
      </c>
      <c r="C6042" s="173" t="s">
        <v>814</v>
      </c>
      <c r="D6042" s="173" t="s">
        <v>30</v>
      </c>
      <c r="E6042" s="171">
        <v>0.01</v>
      </c>
      <c r="F6042" s="171">
        <v>141</v>
      </c>
      <c r="G6042" s="171" t="s">
        <v>10451</v>
      </c>
    </row>
    <row r="6043" spans="1:7">
      <c r="A6043" s="171">
        <v>36150</v>
      </c>
      <c r="B6043" s="172" t="s">
        <v>835</v>
      </c>
      <c r="C6043" s="173" t="s">
        <v>814</v>
      </c>
      <c r="D6043" s="173" t="s">
        <v>30</v>
      </c>
      <c r="E6043" s="171">
        <v>0.03</v>
      </c>
      <c r="F6043" s="171">
        <v>35.64</v>
      </c>
      <c r="G6043" s="171" t="s">
        <v>10451</v>
      </c>
    </row>
    <row r="6044" spans="1:7" ht="21">
      <c r="A6044" s="171">
        <v>36153</v>
      </c>
      <c r="B6044" s="172" t="s">
        <v>836</v>
      </c>
      <c r="C6044" s="173" t="s">
        <v>814</v>
      </c>
      <c r="D6044" s="173" t="s">
        <v>30</v>
      </c>
      <c r="E6044" s="171">
        <v>0.01</v>
      </c>
      <c r="F6044" s="171">
        <v>160.5</v>
      </c>
      <c r="G6044" s="171" t="s">
        <v>10451</v>
      </c>
    </row>
    <row r="6045" spans="1:7">
      <c r="A6045" s="171">
        <v>37370</v>
      </c>
      <c r="B6045" s="172" t="s">
        <v>838</v>
      </c>
      <c r="C6045" s="173" t="s">
        <v>814</v>
      </c>
      <c r="D6045" s="173" t="s">
        <v>336</v>
      </c>
      <c r="E6045" s="171">
        <v>10.35</v>
      </c>
      <c r="F6045" s="171">
        <v>2.48</v>
      </c>
      <c r="G6045" s="171" t="s">
        <v>10451</v>
      </c>
    </row>
    <row r="6046" spans="1:7">
      <c r="A6046" s="171">
        <v>37371</v>
      </c>
      <c r="B6046" s="172" t="s">
        <v>839</v>
      </c>
      <c r="C6046" s="173" t="s">
        <v>814</v>
      </c>
      <c r="D6046" s="173" t="s">
        <v>336</v>
      </c>
      <c r="E6046" s="171">
        <v>10.35</v>
      </c>
      <c r="F6046" s="171">
        <v>0.55000000000000004</v>
      </c>
      <c r="G6046" s="171" t="s">
        <v>10451</v>
      </c>
    </row>
    <row r="6047" spans="1:7">
      <c r="A6047" s="171">
        <v>37372</v>
      </c>
      <c r="B6047" s="172" t="s">
        <v>840</v>
      </c>
      <c r="C6047" s="173" t="s">
        <v>814</v>
      </c>
      <c r="D6047" s="173" t="s">
        <v>336</v>
      </c>
      <c r="E6047" s="171">
        <v>10.35</v>
      </c>
      <c r="F6047" s="171">
        <v>0.37</v>
      </c>
      <c r="G6047" s="171" t="s">
        <v>10451</v>
      </c>
    </row>
    <row r="6048" spans="1:7">
      <c r="A6048" s="171">
        <v>37373</v>
      </c>
      <c r="B6048" s="172" t="s">
        <v>841</v>
      </c>
      <c r="C6048" s="173" t="s">
        <v>814</v>
      </c>
      <c r="D6048" s="173" t="s">
        <v>336</v>
      </c>
      <c r="E6048" s="171">
        <v>10.35</v>
      </c>
      <c r="F6048" s="171">
        <v>0.02</v>
      </c>
      <c r="G6048" s="171" t="s">
        <v>10451</v>
      </c>
    </row>
    <row r="6049" spans="1:7">
      <c r="A6049" s="171">
        <v>38382</v>
      </c>
      <c r="B6049" s="172" t="s">
        <v>843</v>
      </c>
      <c r="C6049" s="173" t="s">
        <v>814</v>
      </c>
      <c r="D6049" s="173" t="s">
        <v>30</v>
      </c>
      <c r="E6049" s="171">
        <v>0.03</v>
      </c>
      <c r="F6049" s="171">
        <v>9.56</v>
      </c>
      <c r="G6049" s="171" t="s">
        <v>10451</v>
      </c>
    </row>
    <row r="6050" spans="1:7">
      <c r="A6050" s="171">
        <v>38390</v>
      </c>
      <c r="B6050" s="172" t="s">
        <v>844</v>
      </c>
      <c r="C6050" s="173" t="s">
        <v>814</v>
      </c>
      <c r="D6050" s="173" t="s">
        <v>30</v>
      </c>
      <c r="E6050" s="171">
        <v>0.02</v>
      </c>
      <c r="F6050" s="171">
        <v>28.83</v>
      </c>
      <c r="G6050" s="171" t="s">
        <v>10451</v>
      </c>
    </row>
    <row r="6051" spans="1:7">
      <c r="A6051" s="171">
        <v>38393</v>
      </c>
      <c r="B6051" s="172" t="s">
        <v>845</v>
      </c>
      <c r="C6051" s="173" t="s">
        <v>814</v>
      </c>
      <c r="D6051" s="173" t="s">
        <v>30</v>
      </c>
      <c r="E6051" s="171">
        <v>0.02</v>
      </c>
      <c r="F6051" s="171">
        <v>13</v>
      </c>
      <c r="G6051" s="171" t="s">
        <v>10451</v>
      </c>
    </row>
    <row r="6052" spans="1:7">
      <c r="A6052" s="171">
        <v>38396</v>
      </c>
      <c r="B6052" s="172" t="s">
        <v>846</v>
      </c>
      <c r="C6052" s="173" t="s">
        <v>814</v>
      </c>
      <c r="D6052" s="173" t="s">
        <v>30</v>
      </c>
      <c r="E6052" s="171">
        <v>0</v>
      </c>
      <c r="F6052" s="171">
        <v>359.64</v>
      </c>
      <c r="G6052" s="171" t="s">
        <v>10451</v>
      </c>
    </row>
    <row r="6053" spans="1:7">
      <c r="A6053" s="171">
        <v>38399</v>
      </c>
      <c r="B6053" s="172" t="s">
        <v>847</v>
      </c>
      <c r="C6053" s="173" t="s">
        <v>814</v>
      </c>
      <c r="D6053" s="173" t="s">
        <v>30</v>
      </c>
      <c r="E6053" s="171">
        <v>0</v>
      </c>
      <c r="F6053" s="171">
        <v>139.57</v>
      </c>
      <c r="G6053" s="171" t="s">
        <v>10451</v>
      </c>
    </row>
    <row r="6054" spans="1:7" ht="21">
      <c r="A6054" s="171">
        <v>38413</v>
      </c>
      <c r="B6054" s="172" t="s">
        <v>848</v>
      </c>
      <c r="C6054" s="173" t="s">
        <v>814</v>
      </c>
      <c r="D6054" s="173" t="s">
        <v>30</v>
      </c>
      <c r="E6054" s="171">
        <v>0</v>
      </c>
      <c r="F6054" s="171">
        <v>536.28</v>
      </c>
      <c r="G6054" s="171" t="s">
        <v>10451</v>
      </c>
    </row>
    <row r="6055" spans="1:7">
      <c r="A6055" s="171">
        <v>38476</v>
      </c>
      <c r="B6055" s="172" t="s">
        <v>849</v>
      </c>
      <c r="C6055" s="173" t="s">
        <v>814</v>
      </c>
      <c r="D6055" s="173" t="s">
        <v>30</v>
      </c>
      <c r="E6055" s="171">
        <v>0</v>
      </c>
      <c r="F6055" s="171">
        <v>210.29</v>
      </c>
      <c r="G6055" s="171" t="s">
        <v>10451</v>
      </c>
    </row>
    <row r="6056" spans="1:7">
      <c r="A6056" s="171">
        <v>38477</v>
      </c>
      <c r="B6056" s="172" t="s">
        <v>850</v>
      </c>
      <c r="C6056" s="173" t="s">
        <v>814</v>
      </c>
      <c r="D6056" s="173" t="s">
        <v>30</v>
      </c>
      <c r="E6056" s="171">
        <v>0</v>
      </c>
      <c r="F6056" s="171">
        <v>595.54999999999995</v>
      </c>
      <c r="G6056" s="171" t="s">
        <v>10451</v>
      </c>
    </row>
    <row r="6057" spans="1:7">
      <c r="A6057" s="171">
        <v>6111</v>
      </c>
      <c r="B6057" s="172" t="s">
        <v>856</v>
      </c>
      <c r="C6057" s="173" t="s">
        <v>820</v>
      </c>
      <c r="D6057" s="173" t="s">
        <v>336</v>
      </c>
      <c r="E6057" s="171">
        <v>5.26</v>
      </c>
      <c r="F6057" s="171" t="s">
        <v>10451</v>
      </c>
      <c r="G6057" s="171">
        <v>12.58</v>
      </c>
    </row>
    <row r="6058" spans="1:7">
      <c r="A6058" s="374"/>
      <c r="B6058" s="374"/>
      <c r="C6058" s="374"/>
      <c r="D6058" s="374"/>
      <c r="E6058" s="374"/>
      <c r="F6058" s="374"/>
      <c r="G6058" s="374"/>
    </row>
    <row r="6059" spans="1:7">
      <c r="A6059" s="164" t="s">
        <v>1210</v>
      </c>
      <c r="B6059" s="375" t="s">
        <v>398</v>
      </c>
      <c r="C6059" s="375"/>
      <c r="D6059" s="375"/>
      <c r="E6059" s="375"/>
      <c r="F6059" s="375"/>
      <c r="G6059" s="375"/>
    </row>
    <row r="6060" spans="1:7">
      <c r="A6060" s="374"/>
      <c r="B6060" s="374"/>
      <c r="C6060" s="374"/>
      <c r="D6060" s="374"/>
      <c r="E6060" s="374"/>
      <c r="F6060" s="374"/>
      <c r="G6060" s="374"/>
    </row>
    <row r="6061" spans="1:7" ht="21">
      <c r="A6061" s="219" t="s">
        <v>403</v>
      </c>
      <c r="B6061" s="220" t="s">
        <v>404</v>
      </c>
      <c r="C6061" s="221" t="s">
        <v>57</v>
      </c>
      <c r="D6061" s="221" t="s">
        <v>30</v>
      </c>
      <c r="E6061" s="222">
        <v>24</v>
      </c>
      <c r="F6061" s="222">
        <v>264.39999999999998</v>
      </c>
      <c r="G6061" s="222">
        <v>0.38</v>
      </c>
    </row>
    <row r="6062" spans="1:7">
      <c r="A6062" s="171">
        <v>10</v>
      </c>
      <c r="B6062" s="172" t="s">
        <v>816</v>
      </c>
      <c r="C6062" s="173" t="s">
        <v>814</v>
      </c>
      <c r="D6062" s="173" t="s">
        <v>30</v>
      </c>
      <c r="E6062" s="171">
        <v>0.01</v>
      </c>
      <c r="F6062" s="171">
        <v>9.4499999999999993</v>
      </c>
      <c r="G6062" s="171" t="s">
        <v>10451</v>
      </c>
    </row>
    <row r="6063" spans="1:7" ht="21">
      <c r="A6063" s="171">
        <v>11359</v>
      </c>
      <c r="B6063" s="172" t="s">
        <v>818</v>
      </c>
      <c r="C6063" s="173" t="s">
        <v>814</v>
      </c>
      <c r="D6063" s="173" t="s">
        <v>30</v>
      </c>
      <c r="E6063" s="171">
        <v>0</v>
      </c>
      <c r="F6063" s="171">
        <v>520.16</v>
      </c>
      <c r="G6063" s="171" t="s">
        <v>10451</v>
      </c>
    </row>
    <row r="6064" spans="1:7">
      <c r="A6064" s="171">
        <v>12815</v>
      </c>
      <c r="B6064" s="172" t="s">
        <v>821</v>
      </c>
      <c r="C6064" s="173" t="s">
        <v>814</v>
      </c>
      <c r="D6064" s="173" t="s">
        <v>30</v>
      </c>
      <c r="E6064" s="171">
        <v>0.01</v>
      </c>
      <c r="F6064" s="171">
        <v>7.33</v>
      </c>
      <c r="G6064" s="171" t="s">
        <v>10451</v>
      </c>
    </row>
    <row r="6065" spans="1:7">
      <c r="A6065" s="171">
        <v>12892</v>
      </c>
      <c r="B6065" s="172" t="s">
        <v>822</v>
      </c>
      <c r="C6065" s="173" t="s">
        <v>814</v>
      </c>
      <c r="D6065" s="173" t="s">
        <v>823</v>
      </c>
      <c r="E6065" s="171">
        <v>0.01</v>
      </c>
      <c r="F6065" s="171">
        <v>10.8</v>
      </c>
      <c r="G6065" s="171" t="s">
        <v>10451</v>
      </c>
    </row>
    <row r="6066" spans="1:7">
      <c r="A6066" s="171">
        <v>12893</v>
      </c>
      <c r="B6066" s="172" t="s">
        <v>824</v>
      </c>
      <c r="C6066" s="173" t="s">
        <v>814</v>
      </c>
      <c r="D6066" s="173" t="s">
        <v>823</v>
      </c>
      <c r="E6066" s="171">
        <v>0</v>
      </c>
      <c r="F6066" s="171">
        <v>57.6</v>
      </c>
      <c r="G6066" s="171" t="s">
        <v>10451</v>
      </c>
    </row>
    <row r="6067" spans="1:7">
      <c r="A6067" s="171">
        <v>25966</v>
      </c>
      <c r="B6067" s="172" t="s">
        <v>827</v>
      </c>
      <c r="C6067" s="173" t="s">
        <v>814</v>
      </c>
      <c r="D6067" s="173" t="s">
        <v>828</v>
      </c>
      <c r="E6067" s="171">
        <v>0</v>
      </c>
      <c r="F6067" s="171">
        <v>13.84</v>
      </c>
      <c r="G6067" s="171" t="s">
        <v>10451</v>
      </c>
    </row>
    <row r="6068" spans="1:7">
      <c r="A6068" s="171">
        <v>2711</v>
      </c>
      <c r="B6068" s="172" t="s">
        <v>831</v>
      </c>
      <c r="C6068" s="173" t="s">
        <v>814</v>
      </c>
      <c r="D6068" s="173" t="s">
        <v>30</v>
      </c>
      <c r="E6068" s="171">
        <v>0</v>
      </c>
      <c r="F6068" s="171">
        <v>112.95</v>
      </c>
      <c r="G6068" s="171" t="s">
        <v>10451</v>
      </c>
    </row>
    <row r="6069" spans="1:7">
      <c r="A6069" s="171">
        <v>36144</v>
      </c>
      <c r="B6069" s="172" t="s">
        <v>832</v>
      </c>
      <c r="C6069" s="173" t="s">
        <v>814</v>
      </c>
      <c r="D6069" s="173" t="s">
        <v>30</v>
      </c>
      <c r="E6069" s="171">
        <v>0.08</v>
      </c>
      <c r="F6069" s="171">
        <v>1.34</v>
      </c>
      <c r="G6069" s="171" t="s">
        <v>10451</v>
      </c>
    </row>
    <row r="6070" spans="1:7">
      <c r="A6070" s="171">
        <v>36146</v>
      </c>
      <c r="B6070" s="172" t="s">
        <v>833</v>
      </c>
      <c r="C6070" s="173" t="s">
        <v>814</v>
      </c>
      <c r="D6070" s="173" t="s">
        <v>30</v>
      </c>
      <c r="E6070" s="171">
        <v>0</v>
      </c>
      <c r="F6070" s="171">
        <v>204</v>
      </c>
      <c r="G6070" s="171" t="s">
        <v>10451</v>
      </c>
    </row>
    <row r="6071" spans="1:7" ht="21">
      <c r="A6071" s="171">
        <v>36149</v>
      </c>
      <c r="B6071" s="172" t="s">
        <v>834</v>
      </c>
      <c r="C6071" s="173" t="s">
        <v>814</v>
      </c>
      <c r="D6071" s="173" t="s">
        <v>30</v>
      </c>
      <c r="E6071" s="171">
        <v>0</v>
      </c>
      <c r="F6071" s="171">
        <v>141</v>
      </c>
      <c r="G6071" s="171" t="s">
        <v>10451</v>
      </c>
    </row>
    <row r="6072" spans="1:7">
      <c r="A6072" s="171">
        <v>36150</v>
      </c>
      <c r="B6072" s="172" t="s">
        <v>835</v>
      </c>
      <c r="C6072" s="173" t="s">
        <v>814</v>
      </c>
      <c r="D6072" s="173" t="s">
        <v>30</v>
      </c>
      <c r="E6072" s="171">
        <v>0</v>
      </c>
      <c r="F6072" s="171">
        <v>35.64</v>
      </c>
      <c r="G6072" s="171" t="s">
        <v>10451</v>
      </c>
    </row>
    <row r="6073" spans="1:7" ht="21">
      <c r="A6073" s="171">
        <v>36153</v>
      </c>
      <c r="B6073" s="172" t="s">
        <v>836</v>
      </c>
      <c r="C6073" s="173" t="s">
        <v>814</v>
      </c>
      <c r="D6073" s="173" t="s">
        <v>30</v>
      </c>
      <c r="E6073" s="171">
        <v>0</v>
      </c>
      <c r="F6073" s="171">
        <v>160.5</v>
      </c>
      <c r="G6073" s="171" t="s">
        <v>10451</v>
      </c>
    </row>
    <row r="6074" spans="1:7">
      <c r="A6074" s="171">
        <v>37370</v>
      </c>
      <c r="B6074" s="172" t="s">
        <v>838</v>
      </c>
      <c r="C6074" s="173" t="s">
        <v>814</v>
      </c>
      <c r="D6074" s="173" t="s">
        <v>336</v>
      </c>
      <c r="E6074" s="171">
        <v>0.72</v>
      </c>
      <c r="F6074" s="171">
        <v>2.48</v>
      </c>
      <c r="G6074" s="171" t="s">
        <v>10451</v>
      </c>
    </row>
    <row r="6075" spans="1:7">
      <c r="A6075" s="171">
        <v>37371</v>
      </c>
      <c r="B6075" s="172" t="s">
        <v>839</v>
      </c>
      <c r="C6075" s="173" t="s">
        <v>814</v>
      </c>
      <c r="D6075" s="173" t="s">
        <v>336</v>
      </c>
      <c r="E6075" s="171">
        <v>0.72</v>
      </c>
      <c r="F6075" s="171">
        <v>0.55000000000000004</v>
      </c>
      <c r="G6075" s="171" t="s">
        <v>10451</v>
      </c>
    </row>
    <row r="6076" spans="1:7">
      <c r="A6076" s="171">
        <v>37372</v>
      </c>
      <c r="B6076" s="172" t="s">
        <v>840</v>
      </c>
      <c r="C6076" s="173" t="s">
        <v>814</v>
      </c>
      <c r="D6076" s="173" t="s">
        <v>336</v>
      </c>
      <c r="E6076" s="171">
        <v>0.72</v>
      </c>
      <c r="F6076" s="171">
        <v>0.37</v>
      </c>
      <c r="G6076" s="171" t="s">
        <v>10451</v>
      </c>
    </row>
    <row r="6077" spans="1:7">
      <c r="A6077" s="171">
        <v>37373</v>
      </c>
      <c r="B6077" s="172" t="s">
        <v>841</v>
      </c>
      <c r="C6077" s="173" t="s">
        <v>814</v>
      </c>
      <c r="D6077" s="173" t="s">
        <v>336</v>
      </c>
      <c r="E6077" s="171">
        <v>0.72</v>
      </c>
      <c r="F6077" s="171">
        <v>0.02</v>
      </c>
      <c r="G6077" s="171" t="s">
        <v>10451</v>
      </c>
    </row>
    <row r="6078" spans="1:7" ht="31.5">
      <c r="A6078" s="171">
        <v>37527</v>
      </c>
      <c r="B6078" s="172" t="s">
        <v>1076</v>
      </c>
      <c r="C6078" s="173" t="s">
        <v>814</v>
      </c>
      <c r="D6078" s="173" t="s">
        <v>30</v>
      </c>
      <c r="E6078" s="171">
        <v>24</v>
      </c>
      <c r="F6078" s="171">
        <v>264.25</v>
      </c>
      <c r="G6078" s="171" t="s">
        <v>10451</v>
      </c>
    </row>
    <row r="6079" spans="1:7">
      <c r="A6079" s="171">
        <v>38382</v>
      </c>
      <c r="B6079" s="172" t="s">
        <v>843</v>
      </c>
      <c r="C6079" s="173" t="s">
        <v>814</v>
      </c>
      <c r="D6079" s="173" t="s">
        <v>30</v>
      </c>
      <c r="E6079" s="171">
        <v>0</v>
      </c>
      <c r="F6079" s="171">
        <v>9.56</v>
      </c>
      <c r="G6079" s="171" t="s">
        <v>10451</v>
      </c>
    </row>
    <row r="6080" spans="1:7">
      <c r="A6080" s="171">
        <v>38390</v>
      </c>
      <c r="B6080" s="172" t="s">
        <v>844</v>
      </c>
      <c r="C6080" s="173" t="s">
        <v>814</v>
      </c>
      <c r="D6080" s="173" t="s">
        <v>30</v>
      </c>
      <c r="E6080" s="171">
        <v>0</v>
      </c>
      <c r="F6080" s="171">
        <v>28.83</v>
      </c>
      <c r="G6080" s="171" t="s">
        <v>10451</v>
      </c>
    </row>
    <row r="6081" spans="1:7">
      <c r="A6081" s="171">
        <v>38393</v>
      </c>
      <c r="B6081" s="172" t="s">
        <v>845</v>
      </c>
      <c r="C6081" s="173" t="s">
        <v>814</v>
      </c>
      <c r="D6081" s="173" t="s">
        <v>30</v>
      </c>
      <c r="E6081" s="171">
        <v>0</v>
      </c>
      <c r="F6081" s="171">
        <v>13</v>
      </c>
      <c r="G6081" s="171" t="s">
        <v>10451</v>
      </c>
    </row>
    <row r="6082" spans="1:7">
      <c r="A6082" s="171">
        <v>38396</v>
      </c>
      <c r="B6082" s="172" t="s">
        <v>846</v>
      </c>
      <c r="C6082" s="173" t="s">
        <v>814</v>
      </c>
      <c r="D6082" s="173" t="s">
        <v>30</v>
      </c>
      <c r="E6082" s="171">
        <v>0</v>
      </c>
      <c r="F6082" s="171">
        <v>359.64</v>
      </c>
      <c r="G6082" s="171" t="s">
        <v>10451</v>
      </c>
    </row>
    <row r="6083" spans="1:7">
      <c r="A6083" s="171">
        <v>38399</v>
      </c>
      <c r="B6083" s="172" t="s">
        <v>847</v>
      </c>
      <c r="C6083" s="173" t="s">
        <v>814</v>
      </c>
      <c r="D6083" s="173" t="s">
        <v>30</v>
      </c>
      <c r="E6083" s="171">
        <v>0</v>
      </c>
      <c r="F6083" s="171">
        <v>139.57</v>
      </c>
      <c r="G6083" s="171" t="s">
        <v>10451</v>
      </c>
    </row>
    <row r="6084" spans="1:7" ht="21">
      <c r="A6084" s="171">
        <v>38413</v>
      </c>
      <c r="B6084" s="172" t="s">
        <v>848</v>
      </c>
      <c r="C6084" s="173" t="s">
        <v>814</v>
      </c>
      <c r="D6084" s="173" t="s">
        <v>30</v>
      </c>
      <c r="E6084" s="171">
        <v>0</v>
      </c>
      <c r="F6084" s="171">
        <v>536.28</v>
      </c>
      <c r="G6084" s="171" t="s">
        <v>10451</v>
      </c>
    </row>
    <row r="6085" spans="1:7">
      <c r="A6085" s="171">
        <v>38476</v>
      </c>
      <c r="B6085" s="172" t="s">
        <v>849</v>
      </c>
      <c r="C6085" s="173" t="s">
        <v>814</v>
      </c>
      <c r="D6085" s="173" t="s">
        <v>30</v>
      </c>
      <c r="E6085" s="171">
        <v>0</v>
      </c>
      <c r="F6085" s="171">
        <v>210.29</v>
      </c>
      <c r="G6085" s="171" t="s">
        <v>10451</v>
      </c>
    </row>
    <row r="6086" spans="1:7">
      <c r="A6086" s="171">
        <v>38477</v>
      </c>
      <c r="B6086" s="172" t="s">
        <v>850</v>
      </c>
      <c r="C6086" s="173" t="s">
        <v>814</v>
      </c>
      <c r="D6086" s="173" t="s">
        <v>30</v>
      </c>
      <c r="E6086" s="171">
        <v>0</v>
      </c>
      <c r="F6086" s="171">
        <v>595.54999999999995</v>
      </c>
      <c r="G6086" s="171" t="s">
        <v>10451</v>
      </c>
    </row>
    <row r="6087" spans="1:7">
      <c r="A6087" s="171">
        <v>6111</v>
      </c>
      <c r="B6087" s="172" t="s">
        <v>856</v>
      </c>
      <c r="C6087" s="173" t="s">
        <v>820</v>
      </c>
      <c r="D6087" s="173" t="s">
        <v>336</v>
      </c>
      <c r="E6087" s="171">
        <v>0.73</v>
      </c>
      <c r="F6087" s="171" t="s">
        <v>10451</v>
      </c>
      <c r="G6087" s="171">
        <v>12.58</v>
      </c>
    </row>
    <row r="6088" spans="1:7">
      <c r="A6088" s="374"/>
      <c r="B6088" s="374"/>
      <c r="C6088" s="374"/>
      <c r="D6088" s="374"/>
      <c r="E6088" s="374"/>
      <c r="F6088" s="374"/>
      <c r="G6088" s="374"/>
    </row>
    <row r="6089" spans="1:7">
      <c r="A6089" s="219" t="s">
        <v>409</v>
      </c>
      <c r="B6089" s="220" t="s">
        <v>646</v>
      </c>
      <c r="C6089" s="221" t="s">
        <v>57</v>
      </c>
      <c r="D6089" s="221" t="s">
        <v>30</v>
      </c>
      <c r="E6089" s="222">
        <v>4</v>
      </c>
      <c r="F6089" s="222">
        <v>1.98</v>
      </c>
      <c r="G6089" s="222">
        <v>6.05</v>
      </c>
    </row>
    <row r="6090" spans="1:7">
      <c r="A6090" s="171">
        <v>10</v>
      </c>
      <c r="B6090" s="172" t="s">
        <v>816</v>
      </c>
      <c r="C6090" s="173" t="s">
        <v>814</v>
      </c>
      <c r="D6090" s="173" t="s">
        <v>30</v>
      </c>
      <c r="E6090" s="171">
        <v>0.01</v>
      </c>
      <c r="F6090" s="171">
        <v>9.4499999999999993</v>
      </c>
      <c r="G6090" s="171" t="s">
        <v>10451</v>
      </c>
    </row>
    <row r="6091" spans="1:7" ht="21">
      <c r="A6091" s="171">
        <v>11359</v>
      </c>
      <c r="B6091" s="172" t="s">
        <v>818</v>
      </c>
      <c r="C6091" s="173" t="s">
        <v>814</v>
      </c>
      <c r="D6091" s="173" t="s">
        <v>30</v>
      </c>
      <c r="E6091" s="171">
        <v>0</v>
      </c>
      <c r="F6091" s="171">
        <v>520.16</v>
      </c>
      <c r="G6091" s="171" t="s">
        <v>10451</v>
      </c>
    </row>
    <row r="6092" spans="1:7">
      <c r="A6092" s="171">
        <v>12815</v>
      </c>
      <c r="B6092" s="172" t="s">
        <v>821</v>
      </c>
      <c r="C6092" s="173" t="s">
        <v>814</v>
      </c>
      <c r="D6092" s="173" t="s">
        <v>30</v>
      </c>
      <c r="E6092" s="171">
        <v>0.01</v>
      </c>
      <c r="F6092" s="171">
        <v>7.33</v>
      </c>
      <c r="G6092" s="171" t="s">
        <v>10451</v>
      </c>
    </row>
    <row r="6093" spans="1:7">
      <c r="A6093" s="171">
        <v>12892</v>
      </c>
      <c r="B6093" s="172" t="s">
        <v>822</v>
      </c>
      <c r="C6093" s="173" t="s">
        <v>814</v>
      </c>
      <c r="D6093" s="173" t="s">
        <v>823</v>
      </c>
      <c r="E6093" s="171">
        <v>0.02</v>
      </c>
      <c r="F6093" s="171">
        <v>10.8</v>
      </c>
      <c r="G6093" s="171" t="s">
        <v>10451</v>
      </c>
    </row>
    <row r="6094" spans="1:7">
      <c r="A6094" s="171">
        <v>12893</v>
      </c>
      <c r="B6094" s="172" t="s">
        <v>824</v>
      </c>
      <c r="C6094" s="173" t="s">
        <v>814</v>
      </c>
      <c r="D6094" s="173" t="s">
        <v>823</v>
      </c>
      <c r="E6094" s="171">
        <v>0</v>
      </c>
      <c r="F6094" s="171">
        <v>57.6</v>
      </c>
      <c r="G6094" s="171" t="s">
        <v>10451</v>
      </c>
    </row>
    <row r="6095" spans="1:7">
      <c r="A6095" s="171">
        <v>246</v>
      </c>
      <c r="B6095" s="172" t="s">
        <v>876</v>
      </c>
      <c r="C6095" s="173" t="s">
        <v>820</v>
      </c>
      <c r="D6095" s="173" t="s">
        <v>336</v>
      </c>
      <c r="E6095" s="171">
        <v>0.81</v>
      </c>
      <c r="F6095" s="171" t="s">
        <v>10451</v>
      </c>
      <c r="G6095" s="171">
        <v>12.79</v>
      </c>
    </row>
    <row r="6096" spans="1:7">
      <c r="A6096" s="171">
        <v>25966</v>
      </c>
      <c r="B6096" s="172" t="s">
        <v>827</v>
      </c>
      <c r="C6096" s="173" t="s">
        <v>814</v>
      </c>
      <c r="D6096" s="173" t="s">
        <v>828</v>
      </c>
      <c r="E6096" s="171">
        <v>0</v>
      </c>
      <c r="F6096" s="171">
        <v>13.84</v>
      </c>
      <c r="G6096" s="171" t="s">
        <v>10451</v>
      </c>
    </row>
    <row r="6097" spans="1:7">
      <c r="A6097" s="171">
        <v>2696</v>
      </c>
      <c r="B6097" s="172" t="s">
        <v>877</v>
      </c>
      <c r="C6097" s="173" t="s">
        <v>820</v>
      </c>
      <c r="D6097" s="173" t="s">
        <v>336</v>
      </c>
      <c r="E6097" s="171">
        <v>0.81</v>
      </c>
      <c r="F6097" s="171" t="s">
        <v>10451</v>
      </c>
      <c r="G6097" s="171">
        <v>17.02</v>
      </c>
    </row>
    <row r="6098" spans="1:7">
      <c r="A6098" s="171">
        <v>2711</v>
      </c>
      <c r="B6098" s="172" t="s">
        <v>831</v>
      </c>
      <c r="C6098" s="173" t="s">
        <v>814</v>
      </c>
      <c r="D6098" s="173" t="s">
        <v>30</v>
      </c>
      <c r="E6098" s="171">
        <v>0</v>
      </c>
      <c r="F6098" s="171">
        <v>112.95</v>
      </c>
      <c r="G6098" s="171" t="s">
        <v>10451</v>
      </c>
    </row>
    <row r="6099" spans="1:7">
      <c r="A6099" s="171">
        <v>36144</v>
      </c>
      <c r="B6099" s="172" t="s">
        <v>832</v>
      </c>
      <c r="C6099" s="173" t="s">
        <v>814</v>
      </c>
      <c r="D6099" s="173" t="s">
        <v>30</v>
      </c>
      <c r="E6099" s="171">
        <v>0.18</v>
      </c>
      <c r="F6099" s="171">
        <v>1.34</v>
      </c>
      <c r="G6099" s="171" t="s">
        <v>10451</v>
      </c>
    </row>
    <row r="6100" spans="1:7">
      <c r="A6100" s="171">
        <v>36146</v>
      </c>
      <c r="B6100" s="172" t="s">
        <v>833</v>
      </c>
      <c r="C6100" s="173" t="s">
        <v>814</v>
      </c>
      <c r="D6100" s="173" t="s">
        <v>30</v>
      </c>
      <c r="E6100" s="171">
        <v>0</v>
      </c>
      <c r="F6100" s="171">
        <v>204</v>
      </c>
      <c r="G6100" s="171" t="s">
        <v>10451</v>
      </c>
    </row>
    <row r="6101" spans="1:7" ht="21">
      <c r="A6101" s="171">
        <v>36149</v>
      </c>
      <c r="B6101" s="172" t="s">
        <v>834</v>
      </c>
      <c r="C6101" s="173" t="s">
        <v>814</v>
      </c>
      <c r="D6101" s="173" t="s">
        <v>30</v>
      </c>
      <c r="E6101" s="171">
        <v>0</v>
      </c>
      <c r="F6101" s="171">
        <v>141</v>
      </c>
      <c r="G6101" s="171" t="s">
        <v>10451</v>
      </c>
    </row>
    <row r="6102" spans="1:7">
      <c r="A6102" s="171">
        <v>36150</v>
      </c>
      <c r="B6102" s="172" t="s">
        <v>835</v>
      </c>
      <c r="C6102" s="173" t="s">
        <v>814</v>
      </c>
      <c r="D6102" s="173" t="s">
        <v>30</v>
      </c>
      <c r="E6102" s="171">
        <v>0</v>
      </c>
      <c r="F6102" s="171">
        <v>35.64</v>
      </c>
      <c r="G6102" s="171" t="s">
        <v>10451</v>
      </c>
    </row>
    <row r="6103" spans="1:7" ht="21">
      <c r="A6103" s="171">
        <v>36153</v>
      </c>
      <c r="B6103" s="172" t="s">
        <v>836</v>
      </c>
      <c r="C6103" s="173" t="s">
        <v>814</v>
      </c>
      <c r="D6103" s="173" t="s">
        <v>30</v>
      </c>
      <c r="E6103" s="171">
        <v>0</v>
      </c>
      <c r="F6103" s="171">
        <v>160.5</v>
      </c>
      <c r="G6103" s="171" t="s">
        <v>10451</v>
      </c>
    </row>
    <row r="6104" spans="1:7">
      <c r="A6104" s="171">
        <v>37370</v>
      </c>
      <c r="B6104" s="172" t="s">
        <v>838</v>
      </c>
      <c r="C6104" s="173" t="s">
        <v>814</v>
      </c>
      <c r="D6104" s="173" t="s">
        <v>336</v>
      </c>
      <c r="E6104" s="171">
        <v>1.6</v>
      </c>
      <c r="F6104" s="171">
        <v>2.48</v>
      </c>
      <c r="G6104" s="171" t="s">
        <v>10451</v>
      </c>
    </row>
    <row r="6105" spans="1:7">
      <c r="A6105" s="171">
        <v>37371</v>
      </c>
      <c r="B6105" s="172" t="s">
        <v>839</v>
      </c>
      <c r="C6105" s="173" t="s">
        <v>814</v>
      </c>
      <c r="D6105" s="173" t="s">
        <v>336</v>
      </c>
      <c r="E6105" s="171">
        <v>1.6</v>
      </c>
      <c r="F6105" s="171">
        <v>0.55000000000000004</v>
      </c>
      <c r="G6105" s="171" t="s">
        <v>10451</v>
      </c>
    </row>
    <row r="6106" spans="1:7">
      <c r="A6106" s="171">
        <v>37372</v>
      </c>
      <c r="B6106" s="172" t="s">
        <v>840</v>
      </c>
      <c r="C6106" s="173" t="s">
        <v>814</v>
      </c>
      <c r="D6106" s="173" t="s">
        <v>336</v>
      </c>
      <c r="E6106" s="171">
        <v>1.6</v>
      </c>
      <c r="F6106" s="171">
        <v>0.37</v>
      </c>
      <c r="G6106" s="171" t="s">
        <v>10451</v>
      </c>
    </row>
    <row r="6107" spans="1:7">
      <c r="A6107" s="171">
        <v>37373</v>
      </c>
      <c r="B6107" s="172" t="s">
        <v>841</v>
      </c>
      <c r="C6107" s="173" t="s">
        <v>814</v>
      </c>
      <c r="D6107" s="173" t="s">
        <v>336</v>
      </c>
      <c r="E6107" s="171">
        <v>1.6</v>
      </c>
      <c r="F6107" s="171">
        <v>0.02</v>
      </c>
      <c r="G6107" s="171" t="s">
        <v>10451</v>
      </c>
    </row>
    <row r="6108" spans="1:7">
      <c r="A6108" s="171">
        <v>38382</v>
      </c>
      <c r="B6108" s="172" t="s">
        <v>843</v>
      </c>
      <c r="C6108" s="173" t="s">
        <v>814</v>
      </c>
      <c r="D6108" s="173" t="s">
        <v>30</v>
      </c>
      <c r="E6108" s="171">
        <v>0</v>
      </c>
      <c r="F6108" s="171">
        <v>9.56</v>
      </c>
      <c r="G6108" s="171" t="s">
        <v>10451</v>
      </c>
    </row>
    <row r="6109" spans="1:7">
      <c r="A6109" s="171">
        <v>38390</v>
      </c>
      <c r="B6109" s="172" t="s">
        <v>844</v>
      </c>
      <c r="C6109" s="173" t="s">
        <v>814</v>
      </c>
      <c r="D6109" s="173" t="s">
        <v>30</v>
      </c>
      <c r="E6109" s="171">
        <v>0</v>
      </c>
      <c r="F6109" s="171">
        <v>28.83</v>
      </c>
      <c r="G6109" s="171" t="s">
        <v>10451</v>
      </c>
    </row>
    <row r="6110" spans="1:7">
      <c r="A6110" s="171">
        <v>38393</v>
      </c>
      <c r="B6110" s="172" t="s">
        <v>845</v>
      </c>
      <c r="C6110" s="173" t="s">
        <v>814</v>
      </c>
      <c r="D6110" s="173" t="s">
        <v>30</v>
      </c>
      <c r="E6110" s="171">
        <v>0</v>
      </c>
      <c r="F6110" s="171">
        <v>13</v>
      </c>
      <c r="G6110" s="171" t="s">
        <v>10451</v>
      </c>
    </row>
    <row r="6111" spans="1:7">
      <c r="A6111" s="171">
        <v>38396</v>
      </c>
      <c r="B6111" s="172" t="s">
        <v>846</v>
      </c>
      <c r="C6111" s="173" t="s">
        <v>814</v>
      </c>
      <c r="D6111" s="173" t="s">
        <v>30</v>
      </c>
      <c r="E6111" s="171">
        <v>0</v>
      </c>
      <c r="F6111" s="171">
        <v>359.64</v>
      </c>
      <c r="G6111" s="171" t="s">
        <v>10451</v>
      </c>
    </row>
    <row r="6112" spans="1:7">
      <c r="A6112" s="171">
        <v>38399</v>
      </c>
      <c r="B6112" s="172" t="s">
        <v>847</v>
      </c>
      <c r="C6112" s="173" t="s">
        <v>814</v>
      </c>
      <c r="D6112" s="173" t="s">
        <v>30</v>
      </c>
      <c r="E6112" s="171">
        <v>0</v>
      </c>
      <c r="F6112" s="171">
        <v>139.57</v>
      </c>
      <c r="G6112" s="171" t="s">
        <v>10451</v>
      </c>
    </row>
    <row r="6113" spans="1:7" ht="21">
      <c r="A6113" s="171">
        <v>38413</v>
      </c>
      <c r="B6113" s="172" t="s">
        <v>848</v>
      </c>
      <c r="C6113" s="173" t="s">
        <v>814</v>
      </c>
      <c r="D6113" s="173" t="s">
        <v>30</v>
      </c>
      <c r="E6113" s="171">
        <v>0</v>
      </c>
      <c r="F6113" s="171">
        <v>536.28</v>
      </c>
      <c r="G6113" s="171" t="s">
        <v>10451</v>
      </c>
    </row>
    <row r="6114" spans="1:7">
      <c r="A6114" s="171">
        <v>38476</v>
      </c>
      <c r="B6114" s="172" t="s">
        <v>849</v>
      </c>
      <c r="C6114" s="173" t="s">
        <v>814</v>
      </c>
      <c r="D6114" s="173" t="s">
        <v>30</v>
      </c>
      <c r="E6114" s="171">
        <v>0</v>
      </c>
      <c r="F6114" s="171">
        <v>210.29</v>
      </c>
      <c r="G6114" s="171" t="s">
        <v>10451</v>
      </c>
    </row>
    <row r="6115" spans="1:7">
      <c r="A6115" s="171">
        <v>38477</v>
      </c>
      <c r="B6115" s="172" t="s">
        <v>850</v>
      </c>
      <c r="C6115" s="173" t="s">
        <v>814</v>
      </c>
      <c r="D6115" s="173" t="s">
        <v>30</v>
      </c>
      <c r="E6115" s="171">
        <v>0</v>
      </c>
      <c r="F6115" s="171">
        <v>595.54999999999995</v>
      </c>
      <c r="G6115" s="171" t="s">
        <v>10451</v>
      </c>
    </row>
    <row r="6116" spans="1:7">
      <c r="A6116" s="374"/>
      <c r="B6116" s="374"/>
      <c r="C6116" s="374"/>
      <c r="D6116" s="374"/>
      <c r="E6116" s="374"/>
      <c r="F6116" s="374"/>
      <c r="G6116" s="374"/>
    </row>
    <row r="6117" spans="1:7" ht="21">
      <c r="A6117" s="219" t="s">
        <v>412</v>
      </c>
      <c r="B6117" s="220" t="s">
        <v>413</v>
      </c>
      <c r="C6117" s="221" t="s">
        <v>57</v>
      </c>
      <c r="D6117" s="221" t="s">
        <v>30</v>
      </c>
      <c r="E6117" s="222">
        <v>14</v>
      </c>
      <c r="F6117" s="222">
        <v>19.170000000000002</v>
      </c>
      <c r="G6117" s="222">
        <v>30.24</v>
      </c>
    </row>
    <row r="6118" spans="1:7">
      <c r="A6118" s="171">
        <v>10</v>
      </c>
      <c r="B6118" s="172" t="s">
        <v>816</v>
      </c>
      <c r="C6118" s="173" t="s">
        <v>814</v>
      </c>
      <c r="D6118" s="173" t="s">
        <v>30</v>
      </c>
      <c r="E6118" s="171">
        <v>0.22</v>
      </c>
      <c r="F6118" s="171">
        <v>9.4499999999999993</v>
      </c>
      <c r="G6118" s="171" t="s">
        <v>10451</v>
      </c>
    </row>
    <row r="6119" spans="1:7" ht="21">
      <c r="A6119" s="171">
        <v>11359</v>
      </c>
      <c r="B6119" s="172" t="s">
        <v>818</v>
      </c>
      <c r="C6119" s="173" t="s">
        <v>814</v>
      </c>
      <c r="D6119" s="173" t="s">
        <v>30</v>
      </c>
      <c r="E6119" s="171">
        <v>0</v>
      </c>
      <c r="F6119" s="171">
        <v>520.16</v>
      </c>
      <c r="G6119" s="171" t="s">
        <v>10451</v>
      </c>
    </row>
    <row r="6120" spans="1:7">
      <c r="A6120" s="171">
        <v>12815</v>
      </c>
      <c r="B6120" s="172" t="s">
        <v>821</v>
      </c>
      <c r="C6120" s="173" t="s">
        <v>814</v>
      </c>
      <c r="D6120" s="173" t="s">
        <v>30</v>
      </c>
      <c r="E6120" s="171">
        <v>0.25</v>
      </c>
      <c r="F6120" s="171">
        <v>7.33</v>
      </c>
      <c r="G6120" s="171" t="s">
        <v>10451</v>
      </c>
    </row>
    <row r="6121" spans="1:7">
      <c r="A6121" s="171">
        <v>12892</v>
      </c>
      <c r="B6121" s="172" t="s">
        <v>822</v>
      </c>
      <c r="C6121" s="173" t="s">
        <v>814</v>
      </c>
      <c r="D6121" s="173" t="s">
        <v>823</v>
      </c>
      <c r="E6121" s="171">
        <v>0.38</v>
      </c>
      <c r="F6121" s="171">
        <v>10.8</v>
      </c>
      <c r="G6121" s="171" t="s">
        <v>10451</v>
      </c>
    </row>
    <row r="6122" spans="1:7">
      <c r="A6122" s="171">
        <v>12893</v>
      </c>
      <c r="B6122" s="172" t="s">
        <v>824</v>
      </c>
      <c r="C6122" s="173" t="s">
        <v>814</v>
      </c>
      <c r="D6122" s="173" t="s">
        <v>823</v>
      </c>
      <c r="E6122" s="171">
        <v>0.04</v>
      </c>
      <c r="F6122" s="171">
        <v>57.6</v>
      </c>
      <c r="G6122" s="171" t="s">
        <v>10451</v>
      </c>
    </row>
    <row r="6123" spans="1:7" ht="21">
      <c r="A6123" s="171">
        <v>20971</v>
      </c>
      <c r="B6123" s="172" t="s">
        <v>1079</v>
      </c>
      <c r="C6123" s="173" t="s">
        <v>814</v>
      </c>
      <c r="D6123" s="173" t="s">
        <v>30</v>
      </c>
      <c r="E6123" s="171">
        <v>14</v>
      </c>
      <c r="F6123" s="171">
        <v>9.2799999999999994</v>
      </c>
      <c r="G6123" s="171" t="s">
        <v>10451</v>
      </c>
    </row>
    <row r="6124" spans="1:7">
      <c r="A6124" s="171">
        <v>246</v>
      </c>
      <c r="B6124" s="172" t="s">
        <v>876</v>
      </c>
      <c r="C6124" s="173" t="s">
        <v>820</v>
      </c>
      <c r="D6124" s="173" t="s">
        <v>336</v>
      </c>
      <c r="E6124" s="171">
        <v>14.2</v>
      </c>
      <c r="F6124" s="171" t="s">
        <v>10451</v>
      </c>
      <c r="G6124" s="171">
        <v>12.79</v>
      </c>
    </row>
    <row r="6125" spans="1:7">
      <c r="A6125" s="171">
        <v>25966</v>
      </c>
      <c r="B6125" s="172" t="s">
        <v>827</v>
      </c>
      <c r="C6125" s="173" t="s">
        <v>814</v>
      </c>
      <c r="D6125" s="173" t="s">
        <v>828</v>
      </c>
      <c r="E6125" s="171">
        <v>0.04</v>
      </c>
      <c r="F6125" s="171">
        <v>13.84</v>
      </c>
      <c r="G6125" s="171" t="s">
        <v>10451</v>
      </c>
    </row>
    <row r="6126" spans="1:7">
      <c r="A6126" s="171">
        <v>2696</v>
      </c>
      <c r="B6126" s="172" t="s">
        <v>877</v>
      </c>
      <c r="C6126" s="173" t="s">
        <v>820</v>
      </c>
      <c r="D6126" s="173" t="s">
        <v>336</v>
      </c>
      <c r="E6126" s="171">
        <v>14.2</v>
      </c>
      <c r="F6126" s="171" t="s">
        <v>10451</v>
      </c>
      <c r="G6126" s="171">
        <v>17.02</v>
      </c>
    </row>
    <row r="6127" spans="1:7">
      <c r="A6127" s="171">
        <v>2711</v>
      </c>
      <c r="B6127" s="172" t="s">
        <v>831</v>
      </c>
      <c r="C6127" s="173" t="s">
        <v>814</v>
      </c>
      <c r="D6127" s="173" t="s">
        <v>30</v>
      </c>
      <c r="E6127" s="171">
        <v>0.02</v>
      </c>
      <c r="F6127" s="171">
        <v>112.95</v>
      </c>
      <c r="G6127" s="171" t="s">
        <v>10451</v>
      </c>
    </row>
    <row r="6128" spans="1:7">
      <c r="A6128" s="171">
        <v>36144</v>
      </c>
      <c r="B6128" s="172" t="s">
        <v>832</v>
      </c>
      <c r="C6128" s="173" t="s">
        <v>814</v>
      </c>
      <c r="D6128" s="173" t="s">
        <v>30</v>
      </c>
      <c r="E6128" s="171">
        <v>3.12</v>
      </c>
      <c r="F6128" s="171">
        <v>1.34</v>
      </c>
      <c r="G6128" s="171" t="s">
        <v>10451</v>
      </c>
    </row>
    <row r="6129" spans="1:7">
      <c r="A6129" s="171">
        <v>36146</v>
      </c>
      <c r="B6129" s="172" t="s">
        <v>833</v>
      </c>
      <c r="C6129" s="173" t="s">
        <v>814</v>
      </c>
      <c r="D6129" s="173" t="s">
        <v>30</v>
      </c>
      <c r="E6129" s="171">
        <v>0.03</v>
      </c>
      <c r="F6129" s="171">
        <v>204</v>
      </c>
      <c r="G6129" s="171" t="s">
        <v>10451</v>
      </c>
    </row>
    <row r="6130" spans="1:7" ht="21">
      <c r="A6130" s="171">
        <v>36149</v>
      </c>
      <c r="B6130" s="172" t="s">
        <v>834</v>
      </c>
      <c r="C6130" s="173" t="s">
        <v>814</v>
      </c>
      <c r="D6130" s="173" t="s">
        <v>30</v>
      </c>
      <c r="E6130" s="171">
        <v>0.02</v>
      </c>
      <c r="F6130" s="171">
        <v>141</v>
      </c>
      <c r="G6130" s="171" t="s">
        <v>10451</v>
      </c>
    </row>
    <row r="6131" spans="1:7">
      <c r="A6131" s="171">
        <v>36150</v>
      </c>
      <c r="B6131" s="172" t="s">
        <v>835</v>
      </c>
      <c r="C6131" s="173" t="s">
        <v>814</v>
      </c>
      <c r="D6131" s="173" t="s">
        <v>30</v>
      </c>
      <c r="E6131" s="171">
        <v>7.0000000000000007E-2</v>
      </c>
      <c r="F6131" s="171">
        <v>35.64</v>
      </c>
      <c r="G6131" s="171" t="s">
        <v>10451</v>
      </c>
    </row>
    <row r="6132" spans="1:7" ht="21">
      <c r="A6132" s="171">
        <v>36153</v>
      </c>
      <c r="B6132" s="172" t="s">
        <v>836</v>
      </c>
      <c r="C6132" s="173" t="s">
        <v>814</v>
      </c>
      <c r="D6132" s="173" t="s">
        <v>30</v>
      </c>
      <c r="E6132" s="171">
        <v>0.03</v>
      </c>
      <c r="F6132" s="171">
        <v>160.5</v>
      </c>
      <c r="G6132" s="171" t="s">
        <v>10451</v>
      </c>
    </row>
    <row r="6133" spans="1:7">
      <c r="A6133" s="171">
        <v>37370</v>
      </c>
      <c r="B6133" s="172" t="s">
        <v>838</v>
      </c>
      <c r="C6133" s="173" t="s">
        <v>814</v>
      </c>
      <c r="D6133" s="173" t="s">
        <v>336</v>
      </c>
      <c r="E6133" s="171">
        <v>28</v>
      </c>
      <c r="F6133" s="171">
        <v>2.48</v>
      </c>
      <c r="G6133" s="171" t="s">
        <v>10451</v>
      </c>
    </row>
    <row r="6134" spans="1:7">
      <c r="A6134" s="171">
        <v>37371</v>
      </c>
      <c r="B6134" s="172" t="s">
        <v>839</v>
      </c>
      <c r="C6134" s="173" t="s">
        <v>814</v>
      </c>
      <c r="D6134" s="173" t="s">
        <v>336</v>
      </c>
      <c r="E6134" s="171">
        <v>28</v>
      </c>
      <c r="F6134" s="171">
        <v>0.55000000000000004</v>
      </c>
      <c r="G6134" s="171" t="s">
        <v>10451</v>
      </c>
    </row>
    <row r="6135" spans="1:7">
      <c r="A6135" s="171">
        <v>37372</v>
      </c>
      <c r="B6135" s="172" t="s">
        <v>840</v>
      </c>
      <c r="C6135" s="173" t="s">
        <v>814</v>
      </c>
      <c r="D6135" s="173" t="s">
        <v>336</v>
      </c>
      <c r="E6135" s="171">
        <v>28</v>
      </c>
      <c r="F6135" s="171">
        <v>0.37</v>
      </c>
      <c r="G6135" s="171" t="s">
        <v>10451</v>
      </c>
    </row>
    <row r="6136" spans="1:7">
      <c r="A6136" s="171">
        <v>37373</v>
      </c>
      <c r="B6136" s="172" t="s">
        <v>841</v>
      </c>
      <c r="C6136" s="173" t="s">
        <v>814</v>
      </c>
      <c r="D6136" s="173" t="s">
        <v>336</v>
      </c>
      <c r="E6136" s="171">
        <v>28</v>
      </c>
      <c r="F6136" s="171">
        <v>0.02</v>
      </c>
      <c r="G6136" s="171" t="s">
        <v>10451</v>
      </c>
    </row>
    <row r="6137" spans="1:7">
      <c r="A6137" s="171">
        <v>38382</v>
      </c>
      <c r="B6137" s="172" t="s">
        <v>843</v>
      </c>
      <c r="C6137" s="173" t="s">
        <v>814</v>
      </c>
      <c r="D6137" s="173" t="s">
        <v>30</v>
      </c>
      <c r="E6137" s="171">
        <v>0.08</v>
      </c>
      <c r="F6137" s="171">
        <v>9.56</v>
      </c>
      <c r="G6137" s="171" t="s">
        <v>10451</v>
      </c>
    </row>
    <row r="6138" spans="1:7">
      <c r="A6138" s="171">
        <v>38390</v>
      </c>
      <c r="B6138" s="172" t="s">
        <v>844</v>
      </c>
      <c r="C6138" s="173" t="s">
        <v>814</v>
      </c>
      <c r="D6138" s="173" t="s">
        <v>30</v>
      </c>
      <c r="E6138" s="171">
        <v>0.04</v>
      </c>
      <c r="F6138" s="171">
        <v>28.83</v>
      </c>
      <c r="G6138" s="171" t="s">
        <v>10451</v>
      </c>
    </row>
    <row r="6139" spans="1:7">
      <c r="A6139" s="171">
        <v>38393</v>
      </c>
      <c r="B6139" s="172" t="s">
        <v>845</v>
      </c>
      <c r="C6139" s="173" t="s">
        <v>814</v>
      </c>
      <c r="D6139" s="173" t="s">
        <v>30</v>
      </c>
      <c r="E6139" s="171">
        <v>0.04</v>
      </c>
      <c r="F6139" s="171">
        <v>13</v>
      </c>
      <c r="G6139" s="171" t="s">
        <v>10451</v>
      </c>
    </row>
    <row r="6140" spans="1:7">
      <c r="A6140" s="171">
        <v>38396</v>
      </c>
      <c r="B6140" s="172" t="s">
        <v>846</v>
      </c>
      <c r="C6140" s="173" t="s">
        <v>814</v>
      </c>
      <c r="D6140" s="173" t="s">
        <v>30</v>
      </c>
      <c r="E6140" s="171">
        <v>0</v>
      </c>
      <c r="F6140" s="171">
        <v>359.64</v>
      </c>
      <c r="G6140" s="171" t="s">
        <v>10451</v>
      </c>
    </row>
    <row r="6141" spans="1:7">
      <c r="A6141" s="171">
        <v>38399</v>
      </c>
      <c r="B6141" s="172" t="s">
        <v>847</v>
      </c>
      <c r="C6141" s="173" t="s">
        <v>814</v>
      </c>
      <c r="D6141" s="173" t="s">
        <v>30</v>
      </c>
      <c r="E6141" s="171">
        <v>0.01</v>
      </c>
      <c r="F6141" s="171">
        <v>139.57</v>
      </c>
      <c r="G6141" s="171" t="s">
        <v>10451</v>
      </c>
    </row>
    <row r="6142" spans="1:7" ht="21">
      <c r="A6142" s="171">
        <v>38413</v>
      </c>
      <c r="B6142" s="172" t="s">
        <v>848</v>
      </c>
      <c r="C6142" s="173" t="s">
        <v>814</v>
      </c>
      <c r="D6142" s="173" t="s">
        <v>30</v>
      </c>
      <c r="E6142" s="171">
        <v>0</v>
      </c>
      <c r="F6142" s="171">
        <v>536.28</v>
      </c>
      <c r="G6142" s="171" t="s">
        <v>10451</v>
      </c>
    </row>
    <row r="6143" spans="1:7">
      <c r="A6143" s="171">
        <v>38476</v>
      </c>
      <c r="B6143" s="172" t="s">
        <v>849</v>
      </c>
      <c r="C6143" s="173" t="s">
        <v>814</v>
      </c>
      <c r="D6143" s="173" t="s">
        <v>30</v>
      </c>
      <c r="E6143" s="171">
        <v>0.01</v>
      </c>
      <c r="F6143" s="171">
        <v>210.29</v>
      </c>
      <c r="G6143" s="171" t="s">
        <v>10451</v>
      </c>
    </row>
    <row r="6144" spans="1:7">
      <c r="A6144" s="171">
        <v>38477</v>
      </c>
      <c r="B6144" s="172" t="s">
        <v>850</v>
      </c>
      <c r="C6144" s="173" t="s">
        <v>814</v>
      </c>
      <c r="D6144" s="173" t="s">
        <v>30</v>
      </c>
      <c r="E6144" s="171">
        <v>0</v>
      </c>
      <c r="F6144" s="171">
        <v>595.54999999999995</v>
      </c>
      <c r="G6144" s="171" t="s">
        <v>10451</v>
      </c>
    </row>
    <row r="6145" spans="1:7">
      <c r="A6145" s="374"/>
      <c r="B6145" s="374"/>
      <c r="C6145" s="374"/>
      <c r="D6145" s="374"/>
      <c r="E6145" s="374"/>
      <c r="F6145" s="374"/>
      <c r="G6145" s="374"/>
    </row>
    <row r="6146" spans="1:7">
      <c r="A6146" s="219" t="s">
        <v>649</v>
      </c>
      <c r="B6146" s="220" t="s">
        <v>650</v>
      </c>
      <c r="C6146" s="221" t="s">
        <v>57</v>
      </c>
      <c r="D6146" s="221" t="s">
        <v>30</v>
      </c>
      <c r="E6146" s="222">
        <v>14</v>
      </c>
      <c r="F6146" s="222">
        <v>45.16</v>
      </c>
      <c r="G6146" s="222">
        <v>21.38</v>
      </c>
    </row>
    <row r="6147" spans="1:7">
      <c r="A6147" s="171">
        <v>10</v>
      </c>
      <c r="B6147" s="172" t="s">
        <v>816</v>
      </c>
      <c r="C6147" s="173" t="s">
        <v>814</v>
      </c>
      <c r="D6147" s="173" t="s">
        <v>30</v>
      </c>
      <c r="E6147" s="171">
        <v>0.17</v>
      </c>
      <c r="F6147" s="171">
        <v>9.4499999999999993</v>
      </c>
      <c r="G6147" s="171" t="s">
        <v>10451</v>
      </c>
    </row>
    <row r="6148" spans="1:7" ht="21">
      <c r="A6148" s="171">
        <v>11359</v>
      </c>
      <c r="B6148" s="172" t="s">
        <v>818</v>
      </c>
      <c r="C6148" s="173" t="s">
        <v>814</v>
      </c>
      <c r="D6148" s="173" t="s">
        <v>30</v>
      </c>
      <c r="E6148" s="171">
        <v>0</v>
      </c>
      <c r="F6148" s="171">
        <v>520.16</v>
      </c>
      <c r="G6148" s="171" t="s">
        <v>10451</v>
      </c>
    </row>
    <row r="6149" spans="1:7">
      <c r="A6149" s="171">
        <v>12815</v>
      </c>
      <c r="B6149" s="172" t="s">
        <v>821</v>
      </c>
      <c r="C6149" s="173" t="s">
        <v>814</v>
      </c>
      <c r="D6149" s="173" t="s">
        <v>30</v>
      </c>
      <c r="E6149" s="171">
        <v>2.99</v>
      </c>
      <c r="F6149" s="171">
        <v>7.33</v>
      </c>
      <c r="G6149" s="171" t="s">
        <v>10451</v>
      </c>
    </row>
    <row r="6150" spans="1:7">
      <c r="A6150" s="171">
        <v>12892</v>
      </c>
      <c r="B6150" s="172" t="s">
        <v>822</v>
      </c>
      <c r="C6150" s="173" t="s">
        <v>814</v>
      </c>
      <c r="D6150" s="173" t="s">
        <v>823</v>
      </c>
      <c r="E6150" s="171">
        <v>0.28999999999999998</v>
      </c>
      <c r="F6150" s="171">
        <v>10.8</v>
      </c>
      <c r="G6150" s="171" t="s">
        <v>10451</v>
      </c>
    </row>
    <row r="6151" spans="1:7">
      <c r="A6151" s="171">
        <v>12893</v>
      </c>
      <c r="B6151" s="172" t="s">
        <v>824</v>
      </c>
      <c r="C6151" s="173" t="s">
        <v>814</v>
      </c>
      <c r="D6151" s="173" t="s">
        <v>823</v>
      </c>
      <c r="E6151" s="171">
        <v>0.03</v>
      </c>
      <c r="F6151" s="171">
        <v>57.6</v>
      </c>
      <c r="G6151" s="171" t="s">
        <v>10451</v>
      </c>
    </row>
    <row r="6152" spans="1:7">
      <c r="A6152" s="171">
        <v>25966</v>
      </c>
      <c r="B6152" s="172" t="s">
        <v>827</v>
      </c>
      <c r="C6152" s="173" t="s">
        <v>814</v>
      </c>
      <c r="D6152" s="173" t="s">
        <v>828</v>
      </c>
      <c r="E6152" s="171">
        <v>0.03</v>
      </c>
      <c r="F6152" s="171">
        <v>13.84</v>
      </c>
      <c r="G6152" s="171" t="s">
        <v>10451</v>
      </c>
    </row>
    <row r="6153" spans="1:7">
      <c r="A6153" s="171">
        <v>2711</v>
      </c>
      <c r="B6153" s="172" t="s">
        <v>831</v>
      </c>
      <c r="C6153" s="173" t="s">
        <v>814</v>
      </c>
      <c r="D6153" s="173" t="s">
        <v>30</v>
      </c>
      <c r="E6153" s="171">
        <v>0.01</v>
      </c>
      <c r="F6153" s="171">
        <v>112.95</v>
      </c>
      <c r="G6153" s="171" t="s">
        <v>10451</v>
      </c>
    </row>
    <row r="6154" spans="1:7">
      <c r="A6154" s="171">
        <v>36144</v>
      </c>
      <c r="B6154" s="172" t="s">
        <v>832</v>
      </c>
      <c r="C6154" s="173" t="s">
        <v>814</v>
      </c>
      <c r="D6154" s="173" t="s">
        <v>30</v>
      </c>
      <c r="E6154" s="171">
        <v>2.34</v>
      </c>
      <c r="F6154" s="171">
        <v>1.34</v>
      </c>
      <c r="G6154" s="171" t="s">
        <v>10451</v>
      </c>
    </row>
    <row r="6155" spans="1:7">
      <c r="A6155" s="171">
        <v>36146</v>
      </c>
      <c r="B6155" s="172" t="s">
        <v>833</v>
      </c>
      <c r="C6155" s="173" t="s">
        <v>814</v>
      </c>
      <c r="D6155" s="173" t="s">
        <v>30</v>
      </c>
      <c r="E6155" s="171">
        <v>0.03</v>
      </c>
      <c r="F6155" s="171">
        <v>204</v>
      </c>
      <c r="G6155" s="171" t="s">
        <v>10451</v>
      </c>
    </row>
    <row r="6156" spans="1:7" ht="21">
      <c r="A6156" s="171">
        <v>36149</v>
      </c>
      <c r="B6156" s="172" t="s">
        <v>834</v>
      </c>
      <c r="C6156" s="173" t="s">
        <v>814</v>
      </c>
      <c r="D6156" s="173" t="s">
        <v>30</v>
      </c>
      <c r="E6156" s="171">
        <v>0.02</v>
      </c>
      <c r="F6156" s="171">
        <v>141</v>
      </c>
      <c r="G6156" s="171" t="s">
        <v>10451</v>
      </c>
    </row>
    <row r="6157" spans="1:7">
      <c r="A6157" s="171">
        <v>36150</v>
      </c>
      <c r="B6157" s="172" t="s">
        <v>835</v>
      </c>
      <c r="C6157" s="173" t="s">
        <v>814</v>
      </c>
      <c r="D6157" s="173" t="s">
        <v>30</v>
      </c>
      <c r="E6157" s="171">
        <v>0.06</v>
      </c>
      <c r="F6157" s="171">
        <v>35.64</v>
      </c>
      <c r="G6157" s="171" t="s">
        <v>10451</v>
      </c>
    </row>
    <row r="6158" spans="1:7" ht="21">
      <c r="A6158" s="171">
        <v>36153</v>
      </c>
      <c r="B6158" s="172" t="s">
        <v>836</v>
      </c>
      <c r="C6158" s="173" t="s">
        <v>814</v>
      </c>
      <c r="D6158" s="173" t="s">
        <v>30</v>
      </c>
      <c r="E6158" s="171">
        <v>0.02</v>
      </c>
      <c r="F6158" s="171">
        <v>160.5</v>
      </c>
      <c r="G6158" s="171" t="s">
        <v>10451</v>
      </c>
    </row>
    <row r="6159" spans="1:7">
      <c r="A6159" s="171">
        <v>37370</v>
      </c>
      <c r="B6159" s="172" t="s">
        <v>838</v>
      </c>
      <c r="C6159" s="173" t="s">
        <v>814</v>
      </c>
      <c r="D6159" s="173" t="s">
        <v>336</v>
      </c>
      <c r="E6159" s="171">
        <v>21</v>
      </c>
      <c r="F6159" s="171">
        <v>2.48</v>
      </c>
      <c r="G6159" s="171" t="s">
        <v>10451</v>
      </c>
    </row>
    <row r="6160" spans="1:7">
      <c r="A6160" s="171">
        <v>37371</v>
      </c>
      <c r="B6160" s="172" t="s">
        <v>839</v>
      </c>
      <c r="C6160" s="173" t="s">
        <v>814</v>
      </c>
      <c r="D6160" s="173" t="s">
        <v>336</v>
      </c>
      <c r="E6160" s="171">
        <v>21</v>
      </c>
      <c r="F6160" s="171">
        <v>0.55000000000000004</v>
      </c>
      <c r="G6160" s="171" t="s">
        <v>10451</v>
      </c>
    </row>
    <row r="6161" spans="1:7">
      <c r="A6161" s="171">
        <v>37372</v>
      </c>
      <c r="B6161" s="172" t="s">
        <v>840</v>
      </c>
      <c r="C6161" s="173" t="s">
        <v>814</v>
      </c>
      <c r="D6161" s="173" t="s">
        <v>336</v>
      </c>
      <c r="E6161" s="171">
        <v>21</v>
      </c>
      <c r="F6161" s="171">
        <v>0.37</v>
      </c>
      <c r="G6161" s="171" t="s">
        <v>10451</v>
      </c>
    </row>
    <row r="6162" spans="1:7">
      <c r="A6162" s="171">
        <v>37373</v>
      </c>
      <c r="B6162" s="172" t="s">
        <v>841</v>
      </c>
      <c r="C6162" s="173" t="s">
        <v>814</v>
      </c>
      <c r="D6162" s="173" t="s">
        <v>336</v>
      </c>
      <c r="E6162" s="171">
        <v>21</v>
      </c>
      <c r="F6162" s="171">
        <v>0.02</v>
      </c>
      <c r="G6162" s="171" t="s">
        <v>10451</v>
      </c>
    </row>
    <row r="6163" spans="1:7" ht="31.5">
      <c r="A6163" s="171">
        <v>37556</v>
      </c>
      <c r="B6163" s="172" t="s">
        <v>966</v>
      </c>
      <c r="C6163" s="173" t="s">
        <v>814</v>
      </c>
      <c r="D6163" s="173" t="s">
        <v>30</v>
      </c>
      <c r="E6163" s="171">
        <v>14</v>
      </c>
      <c r="F6163" s="171">
        <v>19.66</v>
      </c>
      <c r="G6163" s="171" t="s">
        <v>10451</v>
      </c>
    </row>
    <row r="6164" spans="1:7">
      <c r="A6164" s="171">
        <v>38382</v>
      </c>
      <c r="B6164" s="172" t="s">
        <v>843</v>
      </c>
      <c r="C6164" s="173" t="s">
        <v>814</v>
      </c>
      <c r="D6164" s="173" t="s">
        <v>30</v>
      </c>
      <c r="E6164" s="171">
        <v>0.06</v>
      </c>
      <c r="F6164" s="171">
        <v>9.56</v>
      </c>
      <c r="G6164" s="171" t="s">
        <v>10451</v>
      </c>
    </row>
    <row r="6165" spans="1:7">
      <c r="A6165" s="171">
        <v>38390</v>
      </c>
      <c r="B6165" s="172" t="s">
        <v>844</v>
      </c>
      <c r="C6165" s="173" t="s">
        <v>814</v>
      </c>
      <c r="D6165" s="173" t="s">
        <v>30</v>
      </c>
      <c r="E6165" s="171">
        <v>0.03</v>
      </c>
      <c r="F6165" s="171">
        <v>28.83</v>
      </c>
      <c r="G6165" s="171" t="s">
        <v>10451</v>
      </c>
    </row>
    <row r="6166" spans="1:7">
      <c r="A6166" s="171">
        <v>38393</v>
      </c>
      <c r="B6166" s="172" t="s">
        <v>845</v>
      </c>
      <c r="C6166" s="173" t="s">
        <v>814</v>
      </c>
      <c r="D6166" s="173" t="s">
        <v>30</v>
      </c>
      <c r="E6166" s="171">
        <v>0.03</v>
      </c>
      <c r="F6166" s="171">
        <v>13</v>
      </c>
      <c r="G6166" s="171" t="s">
        <v>10451</v>
      </c>
    </row>
    <row r="6167" spans="1:7">
      <c r="A6167" s="171">
        <v>38396</v>
      </c>
      <c r="B6167" s="172" t="s">
        <v>846</v>
      </c>
      <c r="C6167" s="173" t="s">
        <v>814</v>
      </c>
      <c r="D6167" s="173" t="s">
        <v>30</v>
      </c>
      <c r="E6167" s="171">
        <v>0</v>
      </c>
      <c r="F6167" s="171">
        <v>359.64</v>
      </c>
      <c r="G6167" s="171" t="s">
        <v>10451</v>
      </c>
    </row>
    <row r="6168" spans="1:7">
      <c r="A6168" s="171">
        <v>38399</v>
      </c>
      <c r="B6168" s="172" t="s">
        <v>847</v>
      </c>
      <c r="C6168" s="173" t="s">
        <v>814</v>
      </c>
      <c r="D6168" s="173" t="s">
        <v>30</v>
      </c>
      <c r="E6168" s="171">
        <v>0.01</v>
      </c>
      <c r="F6168" s="171">
        <v>139.57</v>
      </c>
      <c r="G6168" s="171" t="s">
        <v>10451</v>
      </c>
    </row>
    <row r="6169" spans="1:7" ht="21">
      <c r="A6169" s="171">
        <v>38413</v>
      </c>
      <c r="B6169" s="172" t="s">
        <v>848</v>
      </c>
      <c r="C6169" s="173" t="s">
        <v>814</v>
      </c>
      <c r="D6169" s="173" t="s">
        <v>30</v>
      </c>
      <c r="E6169" s="171">
        <v>0</v>
      </c>
      <c r="F6169" s="171">
        <v>536.28</v>
      </c>
      <c r="G6169" s="171" t="s">
        <v>10451</v>
      </c>
    </row>
    <row r="6170" spans="1:7">
      <c r="A6170" s="171">
        <v>38476</v>
      </c>
      <c r="B6170" s="172" t="s">
        <v>849</v>
      </c>
      <c r="C6170" s="173" t="s">
        <v>814</v>
      </c>
      <c r="D6170" s="173" t="s">
        <v>30</v>
      </c>
      <c r="E6170" s="171">
        <v>0</v>
      </c>
      <c r="F6170" s="171">
        <v>210.29</v>
      </c>
      <c r="G6170" s="171" t="s">
        <v>10451</v>
      </c>
    </row>
    <row r="6171" spans="1:7">
      <c r="A6171" s="171">
        <v>38477</v>
      </c>
      <c r="B6171" s="172" t="s">
        <v>850</v>
      </c>
      <c r="C6171" s="173" t="s">
        <v>814</v>
      </c>
      <c r="D6171" s="173" t="s">
        <v>30</v>
      </c>
      <c r="E6171" s="171">
        <v>0</v>
      </c>
      <c r="F6171" s="171">
        <v>595.54999999999995</v>
      </c>
      <c r="G6171" s="171" t="s">
        <v>10451</v>
      </c>
    </row>
    <row r="6172" spans="1:7">
      <c r="A6172" s="171">
        <v>4750</v>
      </c>
      <c r="B6172" s="172" t="s">
        <v>967</v>
      </c>
      <c r="C6172" s="173" t="s">
        <v>820</v>
      </c>
      <c r="D6172" s="173" t="s">
        <v>336</v>
      </c>
      <c r="E6172" s="171">
        <v>2.14</v>
      </c>
      <c r="F6172" s="171" t="s">
        <v>10451</v>
      </c>
      <c r="G6172" s="171">
        <v>15.52</v>
      </c>
    </row>
    <row r="6173" spans="1:7">
      <c r="A6173" s="171">
        <v>4783</v>
      </c>
      <c r="B6173" s="172" t="s">
        <v>944</v>
      </c>
      <c r="C6173" s="173" t="s">
        <v>820</v>
      </c>
      <c r="D6173" s="173" t="s">
        <v>336</v>
      </c>
      <c r="E6173" s="171">
        <v>8.5</v>
      </c>
      <c r="F6173" s="171" t="s">
        <v>10451</v>
      </c>
      <c r="G6173" s="171">
        <v>15.52</v>
      </c>
    </row>
    <row r="6174" spans="1:7">
      <c r="A6174" s="171">
        <v>6111</v>
      </c>
      <c r="B6174" s="172" t="s">
        <v>856</v>
      </c>
      <c r="C6174" s="173" t="s">
        <v>820</v>
      </c>
      <c r="D6174" s="173" t="s">
        <v>336</v>
      </c>
      <c r="E6174" s="171">
        <v>10.68</v>
      </c>
      <c r="F6174" s="171" t="s">
        <v>10451</v>
      </c>
      <c r="G6174" s="171">
        <v>12.58</v>
      </c>
    </row>
    <row r="6175" spans="1:7">
      <c r="A6175" s="171">
        <v>7348</v>
      </c>
      <c r="B6175" s="172" t="s">
        <v>1077</v>
      </c>
      <c r="C6175" s="173" t="s">
        <v>814</v>
      </c>
      <c r="D6175" s="173" t="s">
        <v>828</v>
      </c>
      <c r="E6175" s="171">
        <v>23.1</v>
      </c>
      <c r="F6175" s="171">
        <v>10.07</v>
      </c>
      <c r="G6175" s="171" t="s">
        <v>10451</v>
      </c>
    </row>
    <row r="6176" spans="1:7">
      <c r="A6176" s="374"/>
      <c r="B6176" s="374"/>
      <c r="C6176" s="374"/>
      <c r="D6176" s="374"/>
      <c r="E6176" s="374"/>
      <c r="F6176" s="374"/>
      <c r="G6176" s="374"/>
    </row>
    <row r="6177" spans="1:7">
      <c r="A6177" s="164" t="s">
        <v>1212</v>
      </c>
      <c r="B6177" s="375" t="s">
        <v>652</v>
      </c>
      <c r="C6177" s="375"/>
      <c r="D6177" s="375"/>
      <c r="E6177" s="375"/>
      <c r="F6177" s="375"/>
      <c r="G6177" s="375"/>
    </row>
    <row r="6178" spans="1:7">
      <c r="A6178" s="374"/>
      <c r="B6178" s="374"/>
      <c r="C6178" s="374"/>
      <c r="D6178" s="374"/>
      <c r="E6178" s="374"/>
      <c r="F6178" s="374"/>
      <c r="G6178" s="374"/>
    </row>
    <row r="6179" spans="1:7" ht="21">
      <c r="A6179" s="219" t="s">
        <v>654</v>
      </c>
      <c r="B6179" s="220" t="s">
        <v>655</v>
      </c>
      <c r="C6179" s="221" t="s">
        <v>57</v>
      </c>
      <c r="D6179" s="221" t="s">
        <v>88</v>
      </c>
      <c r="E6179" s="222">
        <v>0.5</v>
      </c>
      <c r="F6179" s="222">
        <v>66.89</v>
      </c>
      <c r="G6179" s="222">
        <v>109.73</v>
      </c>
    </row>
    <row r="6180" spans="1:7">
      <c r="A6180" s="171">
        <v>10</v>
      </c>
      <c r="B6180" s="172" t="s">
        <v>816</v>
      </c>
      <c r="C6180" s="173" t="s">
        <v>814</v>
      </c>
      <c r="D6180" s="173" t="s">
        <v>30</v>
      </c>
      <c r="E6180" s="171">
        <v>0.02</v>
      </c>
      <c r="F6180" s="171">
        <v>9.4499999999999993</v>
      </c>
      <c r="G6180" s="171" t="s">
        <v>10451</v>
      </c>
    </row>
    <row r="6181" spans="1:7">
      <c r="A6181" s="171">
        <v>10999</v>
      </c>
      <c r="B6181" s="172" t="s">
        <v>1082</v>
      </c>
      <c r="C6181" s="173" t="s">
        <v>814</v>
      </c>
      <c r="D6181" s="173" t="s">
        <v>826</v>
      </c>
      <c r="E6181" s="171">
        <v>0.4</v>
      </c>
      <c r="F6181" s="171">
        <v>19.809999999999999</v>
      </c>
      <c r="G6181" s="171" t="s">
        <v>10451</v>
      </c>
    </row>
    <row r="6182" spans="1:7" ht="21">
      <c r="A6182" s="171">
        <v>11359</v>
      </c>
      <c r="B6182" s="172" t="s">
        <v>818</v>
      </c>
      <c r="C6182" s="173" t="s">
        <v>814</v>
      </c>
      <c r="D6182" s="173" t="s">
        <v>30</v>
      </c>
      <c r="E6182" s="171">
        <v>0</v>
      </c>
      <c r="F6182" s="171">
        <v>520.16</v>
      </c>
      <c r="G6182" s="171" t="s">
        <v>10451</v>
      </c>
    </row>
    <row r="6183" spans="1:7">
      <c r="A6183" s="171">
        <v>12815</v>
      </c>
      <c r="B6183" s="172" t="s">
        <v>821</v>
      </c>
      <c r="C6183" s="173" t="s">
        <v>814</v>
      </c>
      <c r="D6183" s="173" t="s">
        <v>30</v>
      </c>
      <c r="E6183" s="171">
        <v>0.02</v>
      </c>
      <c r="F6183" s="171">
        <v>7.33</v>
      </c>
      <c r="G6183" s="171" t="s">
        <v>10451</v>
      </c>
    </row>
    <row r="6184" spans="1:7">
      <c r="A6184" s="171">
        <v>12892</v>
      </c>
      <c r="B6184" s="172" t="s">
        <v>822</v>
      </c>
      <c r="C6184" s="173" t="s">
        <v>814</v>
      </c>
      <c r="D6184" s="173" t="s">
        <v>823</v>
      </c>
      <c r="E6184" s="171">
        <v>0.03</v>
      </c>
      <c r="F6184" s="171">
        <v>10.8</v>
      </c>
      <c r="G6184" s="171" t="s">
        <v>10451</v>
      </c>
    </row>
    <row r="6185" spans="1:7">
      <c r="A6185" s="171">
        <v>12893</v>
      </c>
      <c r="B6185" s="172" t="s">
        <v>824</v>
      </c>
      <c r="C6185" s="173" t="s">
        <v>814</v>
      </c>
      <c r="D6185" s="173" t="s">
        <v>823</v>
      </c>
      <c r="E6185" s="171">
        <v>0</v>
      </c>
      <c r="F6185" s="171">
        <v>57.6</v>
      </c>
      <c r="G6185" s="171" t="s">
        <v>10451</v>
      </c>
    </row>
    <row r="6186" spans="1:7" ht="21">
      <c r="A6186" s="171">
        <v>13333</v>
      </c>
      <c r="B6186" s="172" t="s">
        <v>1083</v>
      </c>
      <c r="C6186" s="173" t="s">
        <v>814</v>
      </c>
      <c r="D6186" s="173" t="s">
        <v>30</v>
      </c>
      <c r="E6186" s="171">
        <v>0</v>
      </c>
      <c r="F6186" s="176">
        <v>100724.2</v>
      </c>
      <c r="G6186" s="171" t="s">
        <v>10451</v>
      </c>
    </row>
    <row r="6187" spans="1:7">
      <c r="A6187" s="171">
        <v>25966</v>
      </c>
      <c r="B6187" s="172" t="s">
        <v>827</v>
      </c>
      <c r="C6187" s="173" t="s">
        <v>814</v>
      </c>
      <c r="D6187" s="173" t="s">
        <v>828</v>
      </c>
      <c r="E6187" s="171">
        <v>0</v>
      </c>
      <c r="F6187" s="171">
        <v>13.84</v>
      </c>
      <c r="G6187" s="171" t="s">
        <v>10451</v>
      </c>
    </row>
    <row r="6188" spans="1:7">
      <c r="A6188" s="171">
        <v>2711</v>
      </c>
      <c r="B6188" s="172" t="s">
        <v>831</v>
      </c>
      <c r="C6188" s="173" t="s">
        <v>814</v>
      </c>
      <c r="D6188" s="173" t="s">
        <v>30</v>
      </c>
      <c r="E6188" s="171">
        <v>0</v>
      </c>
      <c r="F6188" s="171">
        <v>112.95</v>
      </c>
      <c r="G6188" s="171" t="s">
        <v>10451</v>
      </c>
    </row>
    <row r="6189" spans="1:7">
      <c r="A6189" s="171">
        <v>36144</v>
      </c>
      <c r="B6189" s="172" t="s">
        <v>832</v>
      </c>
      <c r="C6189" s="173" t="s">
        <v>814</v>
      </c>
      <c r="D6189" s="173" t="s">
        <v>30</v>
      </c>
      <c r="E6189" s="171">
        <v>0.25</v>
      </c>
      <c r="F6189" s="171">
        <v>1.34</v>
      </c>
      <c r="G6189" s="171" t="s">
        <v>10451</v>
      </c>
    </row>
    <row r="6190" spans="1:7">
      <c r="A6190" s="171">
        <v>36146</v>
      </c>
      <c r="B6190" s="172" t="s">
        <v>833</v>
      </c>
      <c r="C6190" s="173" t="s">
        <v>814</v>
      </c>
      <c r="D6190" s="173" t="s">
        <v>30</v>
      </c>
      <c r="E6190" s="171">
        <v>0</v>
      </c>
      <c r="F6190" s="171">
        <v>204</v>
      </c>
      <c r="G6190" s="171" t="s">
        <v>10451</v>
      </c>
    </row>
    <row r="6191" spans="1:7" ht="21">
      <c r="A6191" s="171">
        <v>36149</v>
      </c>
      <c r="B6191" s="172" t="s">
        <v>834</v>
      </c>
      <c r="C6191" s="173" t="s">
        <v>814</v>
      </c>
      <c r="D6191" s="173" t="s">
        <v>30</v>
      </c>
      <c r="E6191" s="171">
        <v>0</v>
      </c>
      <c r="F6191" s="171">
        <v>141</v>
      </c>
      <c r="G6191" s="171" t="s">
        <v>10451</v>
      </c>
    </row>
    <row r="6192" spans="1:7">
      <c r="A6192" s="171">
        <v>36150</v>
      </c>
      <c r="B6192" s="172" t="s">
        <v>835</v>
      </c>
      <c r="C6192" s="173" t="s">
        <v>814</v>
      </c>
      <c r="D6192" s="173" t="s">
        <v>30</v>
      </c>
      <c r="E6192" s="171">
        <v>0.01</v>
      </c>
      <c r="F6192" s="171">
        <v>35.64</v>
      </c>
      <c r="G6192" s="171" t="s">
        <v>10451</v>
      </c>
    </row>
    <row r="6193" spans="1:7" ht="21">
      <c r="A6193" s="171">
        <v>36153</v>
      </c>
      <c r="B6193" s="172" t="s">
        <v>836</v>
      </c>
      <c r="C6193" s="173" t="s">
        <v>814</v>
      </c>
      <c r="D6193" s="173" t="s">
        <v>30</v>
      </c>
      <c r="E6193" s="171">
        <v>0</v>
      </c>
      <c r="F6193" s="171">
        <v>160.5</v>
      </c>
      <c r="G6193" s="171" t="s">
        <v>10451</v>
      </c>
    </row>
    <row r="6194" spans="1:7">
      <c r="A6194" s="171">
        <v>37370</v>
      </c>
      <c r="B6194" s="172" t="s">
        <v>838</v>
      </c>
      <c r="C6194" s="173" t="s">
        <v>814</v>
      </c>
      <c r="D6194" s="173" t="s">
        <v>336</v>
      </c>
      <c r="E6194" s="171">
        <v>2.25</v>
      </c>
      <c r="F6194" s="171">
        <v>2.48</v>
      </c>
      <c r="G6194" s="171" t="s">
        <v>10451</v>
      </c>
    </row>
    <row r="6195" spans="1:7">
      <c r="A6195" s="171">
        <v>37371</v>
      </c>
      <c r="B6195" s="172" t="s">
        <v>839</v>
      </c>
      <c r="C6195" s="173" t="s">
        <v>814</v>
      </c>
      <c r="D6195" s="173" t="s">
        <v>336</v>
      </c>
      <c r="E6195" s="171">
        <v>2.25</v>
      </c>
      <c r="F6195" s="171">
        <v>0.55000000000000004</v>
      </c>
      <c r="G6195" s="171" t="s">
        <v>10451</v>
      </c>
    </row>
    <row r="6196" spans="1:7">
      <c r="A6196" s="171">
        <v>37372</v>
      </c>
      <c r="B6196" s="172" t="s">
        <v>840</v>
      </c>
      <c r="C6196" s="173" t="s">
        <v>814</v>
      </c>
      <c r="D6196" s="173" t="s">
        <v>336</v>
      </c>
      <c r="E6196" s="171">
        <v>2.25</v>
      </c>
      <c r="F6196" s="171">
        <v>0.37</v>
      </c>
      <c r="G6196" s="171" t="s">
        <v>10451</v>
      </c>
    </row>
    <row r="6197" spans="1:7">
      <c r="A6197" s="171">
        <v>37373</v>
      </c>
      <c r="B6197" s="172" t="s">
        <v>841</v>
      </c>
      <c r="C6197" s="173" t="s">
        <v>814</v>
      </c>
      <c r="D6197" s="173" t="s">
        <v>336</v>
      </c>
      <c r="E6197" s="171">
        <v>2.25</v>
      </c>
      <c r="F6197" s="171">
        <v>0.02</v>
      </c>
      <c r="G6197" s="171" t="s">
        <v>10451</v>
      </c>
    </row>
    <row r="6198" spans="1:7">
      <c r="A6198" s="171">
        <v>38382</v>
      </c>
      <c r="B6198" s="172" t="s">
        <v>843</v>
      </c>
      <c r="C6198" s="173" t="s">
        <v>814</v>
      </c>
      <c r="D6198" s="173" t="s">
        <v>30</v>
      </c>
      <c r="E6198" s="171">
        <v>0.01</v>
      </c>
      <c r="F6198" s="171">
        <v>9.56</v>
      </c>
      <c r="G6198" s="171" t="s">
        <v>10451</v>
      </c>
    </row>
    <row r="6199" spans="1:7">
      <c r="A6199" s="171">
        <v>38390</v>
      </c>
      <c r="B6199" s="172" t="s">
        <v>844</v>
      </c>
      <c r="C6199" s="173" t="s">
        <v>814</v>
      </c>
      <c r="D6199" s="173" t="s">
        <v>30</v>
      </c>
      <c r="E6199" s="171">
        <v>0</v>
      </c>
      <c r="F6199" s="171">
        <v>28.83</v>
      </c>
      <c r="G6199" s="171" t="s">
        <v>10451</v>
      </c>
    </row>
    <row r="6200" spans="1:7">
      <c r="A6200" s="171">
        <v>38393</v>
      </c>
      <c r="B6200" s="172" t="s">
        <v>845</v>
      </c>
      <c r="C6200" s="173" t="s">
        <v>814</v>
      </c>
      <c r="D6200" s="173" t="s">
        <v>30</v>
      </c>
      <c r="E6200" s="171">
        <v>0</v>
      </c>
      <c r="F6200" s="171">
        <v>13</v>
      </c>
      <c r="G6200" s="171" t="s">
        <v>10451</v>
      </c>
    </row>
    <row r="6201" spans="1:7">
      <c r="A6201" s="171">
        <v>38396</v>
      </c>
      <c r="B6201" s="172" t="s">
        <v>846</v>
      </c>
      <c r="C6201" s="173" t="s">
        <v>814</v>
      </c>
      <c r="D6201" s="173" t="s">
        <v>30</v>
      </c>
      <c r="E6201" s="171">
        <v>0</v>
      </c>
      <c r="F6201" s="171">
        <v>359.64</v>
      </c>
      <c r="G6201" s="171" t="s">
        <v>10451</v>
      </c>
    </row>
    <row r="6202" spans="1:7">
      <c r="A6202" s="171">
        <v>38399</v>
      </c>
      <c r="B6202" s="172" t="s">
        <v>847</v>
      </c>
      <c r="C6202" s="173" t="s">
        <v>814</v>
      </c>
      <c r="D6202" s="173" t="s">
        <v>30</v>
      </c>
      <c r="E6202" s="171">
        <v>0</v>
      </c>
      <c r="F6202" s="171">
        <v>139.57</v>
      </c>
      <c r="G6202" s="171" t="s">
        <v>10451</v>
      </c>
    </row>
    <row r="6203" spans="1:7" ht="21">
      <c r="A6203" s="171">
        <v>38413</v>
      </c>
      <c r="B6203" s="172" t="s">
        <v>848</v>
      </c>
      <c r="C6203" s="173" t="s">
        <v>814</v>
      </c>
      <c r="D6203" s="173" t="s">
        <v>30</v>
      </c>
      <c r="E6203" s="171">
        <v>0</v>
      </c>
      <c r="F6203" s="171">
        <v>536.28</v>
      </c>
      <c r="G6203" s="171" t="s">
        <v>10451</v>
      </c>
    </row>
    <row r="6204" spans="1:7">
      <c r="A6204" s="171">
        <v>38476</v>
      </c>
      <c r="B6204" s="172" t="s">
        <v>849</v>
      </c>
      <c r="C6204" s="173" t="s">
        <v>814</v>
      </c>
      <c r="D6204" s="173" t="s">
        <v>30</v>
      </c>
      <c r="E6204" s="171">
        <v>0</v>
      </c>
      <c r="F6204" s="171">
        <v>210.29</v>
      </c>
      <c r="G6204" s="171" t="s">
        <v>10451</v>
      </c>
    </row>
    <row r="6205" spans="1:7">
      <c r="A6205" s="171">
        <v>38477</v>
      </c>
      <c r="B6205" s="172" t="s">
        <v>850</v>
      </c>
      <c r="C6205" s="173" t="s">
        <v>814</v>
      </c>
      <c r="D6205" s="173" t="s">
        <v>30</v>
      </c>
      <c r="E6205" s="171">
        <v>0</v>
      </c>
      <c r="F6205" s="171">
        <v>595.54999999999995</v>
      </c>
      <c r="G6205" s="171" t="s">
        <v>10451</v>
      </c>
    </row>
    <row r="6206" spans="1:7">
      <c r="A6206" s="171">
        <v>4221</v>
      </c>
      <c r="B6206" s="172" t="s">
        <v>1084</v>
      </c>
      <c r="C6206" s="173" t="s">
        <v>814</v>
      </c>
      <c r="D6206" s="173" t="s">
        <v>828</v>
      </c>
      <c r="E6206" s="171">
        <v>1.99</v>
      </c>
      <c r="F6206" s="171">
        <v>3.25</v>
      </c>
      <c r="G6206" s="171" t="s">
        <v>10451</v>
      </c>
    </row>
    <row r="6207" spans="1:7">
      <c r="A6207" s="171">
        <v>6160</v>
      </c>
      <c r="B6207" s="172" t="s">
        <v>1081</v>
      </c>
      <c r="C6207" s="173" t="s">
        <v>820</v>
      </c>
      <c r="D6207" s="173" t="s">
        <v>336</v>
      </c>
      <c r="E6207" s="171">
        <v>2.27</v>
      </c>
      <c r="F6207" s="171" t="s">
        <v>10451</v>
      </c>
      <c r="G6207" s="171">
        <v>24.16</v>
      </c>
    </row>
    <row r="6208" spans="1:7">
      <c r="A6208" s="374"/>
      <c r="B6208" s="374"/>
      <c r="C6208" s="374"/>
      <c r="D6208" s="374"/>
      <c r="E6208" s="374"/>
      <c r="F6208" s="374"/>
      <c r="G6208" s="374"/>
    </row>
    <row r="6209" spans="1:7" ht="21">
      <c r="A6209" s="219" t="s">
        <v>417</v>
      </c>
      <c r="B6209" s="220" t="s">
        <v>418</v>
      </c>
      <c r="C6209" s="221" t="s">
        <v>57</v>
      </c>
      <c r="D6209" s="221" t="s">
        <v>30</v>
      </c>
      <c r="E6209" s="222">
        <v>1</v>
      </c>
      <c r="F6209" s="222">
        <v>39.06</v>
      </c>
      <c r="G6209" s="222">
        <v>4.88</v>
      </c>
    </row>
    <row r="6210" spans="1:7">
      <c r="A6210" s="171">
        <v>10</v>
      </c>
      <c r="B6210" s="172" t="s">
        <v>816</v>
      </c>
      <c r="C6210" s="173" t="s">
        <v>814</v>
      </c>
      <c r="D6210" s="173" t="s">
        <v>30</v>
      </c>
      <c r="E6210" s="171">
        <v>0</v>
      </c>
      <c r="F6210" s="171">
        <v>9.4499999999999993</v>
      </c>
      <c r="G6210" s="171" t="s">
        <v>10451</v>
      </c>
    </row>
    <row r="6211" spans="1:7" ht="21">
      <c r="A6211" s="171">
        <v>11359</v>
      </c>
      <c r="B6211" s="172" t="s">
        <v>818</v>
      </c>
      <c r="C6211" s="173" t="s">
        <v>814</v>
      </c>
      <c r="D6211" s="173" t="s">
        <v>30</v>
      </c>
      <c r="E6211" s="171">
        <v>0</v>
      </c>
      <c r="F6211" s="171">
        <v>520.16</v>
      </c>
      <c r="G6211" s="171" t="s">
        <v>10451</v>
      </c>
    </row>
    <row r="6212" spans="1:7">
      <c r="A6212" s="171">
        <v>12815</v>
      </c>
      <c r="B6212" s="172" t="s">
        <v>821</v>
      </c>
      <c r="C6212" s="173" t="s">
        <v>814</v>
      </c>
      <c r="D6212" s="173" t="s">
        <v>30</v>
      </c>
      <c r="E6212" s="171">
        <v>0</v>
      </c>
      <c r="F6212" s="171">
        <v>7.33</v>
      </c>
      <c r="G6212" s="171" t="s">
        <v>10451</v>
      </c>
    </row>
    <row r="6213" spans="1:7">
      <c r="A6213" s="171">
        <v>12892</v>
      </c>
      <c r="B6213" s="172" t="s">
        <v>822</v>
      </c>
      <c r="C6213" s="173" t="s">
        <v>814</v>
      </c>
      <c r="D6213" s="173" t="s">
        <v>823</v>
      </c>
      <c r="E6213" s="171">
        <v>0</v>
      </c>
      <c r="F6213" s="171">
        <v>10.8</v>
      </c>
      <c r="G6213" s="171" t="s">
        <v>10451</v>
      </c>
    </row>
    <row r="6214" spans="1:7">
      <c r="A6214" s="171">
        <v>12893</v>
      </c>
      <c r="B6214" s="172" t="s">
        <v>824</v>
      </c>
      <c r="C6214" s="173" t="s">
        <v>814</v>
      </c>
      <c r="D6214" s="173" t="s">
        <v>823</v>
      </c>
      <c r="E6214" s="171">
        <v>0</v>
      </c>
      <c r="F6214" s="171">
        <v>57.6</v>
      </c>
      <c r="G6214" s="171" t="s">
        <v>10451</v>
      </c>
    </row>
    <row r="6215" spans="1:7" ht="21">
      <c r="A6215" s="171">
        <v>20964</v>
      </c>
      <c r="B6215" s="172" t="s">
        <v>929</v>
      </c>
      <c r="C6215" s="173" t="s">
        <v>814</v>
      </c>
      <c r="D6215" s="173" t="s">
        <v>30</v>
      </c>
      <c r="E6215" s="171">
        <v>1</v>
      </c>
      <c r="F6215" s="171">
        <v>38.07</v>
      </c>
      <c r="G6215" s="171" t="s">
        <v>10451</v>
      </c>
    </row>
    <row r="6216" spans="1:7">
      <c r="A6216" s="171">
        <v>25966</v>
      </c>
      <c r="B6216" s="172" t="s">
        <v>827</v>
      </c>
      <c r="C6216" s="173" t="s">
        <v>814</v>
      </c>
      <c r="D6216" s="173" t="s">
        <v>828</v>
      </c>
      <c r="E6216" s="171">
        <v>0</v>
      </c>
      <c r="F6216" s="171">
        <v>13.84</v>
      </c>
      <c r="G6216" s="171" t="s">
        <v>10451</v>
      </c>
    </row>
    <row r="6217" spans="1:7">
      <c r="A6217" s="171">
        <v>2711</v>
      </c>
      <c r="B6217" s="172" t="s">
        <v>831</v>
      </c>
      <c r="C6217" s="173" t="s">
        <v>814</v>
      </c>
      <c r="D6217" s="173" t="s">
        <v>30</v>
      </c>
      <c r="E6217" s="171">
        <v>0</v>
      </c>
      <c r="F6217" s="171">
        <v>112.95</v>
      </c>
      <c r="G6217" s="171" t="s">
        <v>10451</v>
      </c>
    </row>
    <row r="6218" spans="1:7">
      <c r="A6218" s="171">
        <v>36144</v>
      </c>
      <c r="B6218" s="172" t="s">
        <v>832</v>
      </c>
      <c r="C6218" s="173" t="s">
        <v>814</v>
      </c>
      <c r="D6218" s="173" t="s">
        <v>30</v>
      </c>
      <c r="E6218" s="171">
        <v>0.02</v>
      </c>
      <c r="F6218" s="171">
        <v>1.34</v>
      </c>
      <c r="G6218" s="171" t="s">
        <v>10451</v>
      </c>
    </row>
    <row r="6219" spans="1:7">
      <c r="A6219" s="171">
        <v>36146</v>
      </c>
      <c r="B6219" s="172" t="s">
        <v>833</v>
      </c>
      <c r="C6219" s="173" t="s">
        <v>814</v>
      </c>
      <c r="D6219" s="173" t="s">
        <v>30</v>
      </c>
      <c r="E6219" s="171">
        <v>0</v>
      </c>
      <c r="F6219" s="171">
        <v>204</v>
      </c>
      <c r="G6219" s="171" t="s">
        <v>10451</v>
      </c>
    </row>
    <row r="6220" spans="1:7" ht="21">
      <c r="A6220" s="171">
        <v>36149</v>
      </c>
      <c r="B6220" s="172" t="s">
        <v>834</v>
      </c>
      <c r="C6220" s="173" t="s">
        <v>814</v>
      </c>
      <c r="D6220" s="173" t="s">
        <v>30</v>
      </c>
      <c r="E6220" s="171">
        <v>0</v>
      </c>
      <c r="F6220" s="171">
        <v>141</v>
      </c>
      <c r="G6220" s="171" t="s">
        <v>10451</v>
      </c>
    </row>
    <row r="6221" spans="1:7">
      <c r="A6221" s="171">
        <v>36150</v>
      </c>
      <c r="B6221" s="172" t="s">
        <v>835</v>
      </c>
      <c r="C6221" s="173" t="s">
        <v>814</v>
      </c>
      <c r="D6221" s="173" t="s">
        <v>30</v>
      </c>
      <c r="E6221" s="171">
        <v>0</v>
      </c>
      <c r="F6221" s="171">
        <v>35.64</v>
      </c>
      <c r="G6221" s="171" t="s">
        <v>10451</v>
      </c>
    </row>
    <row r="6222" spans="1:7" ht="21">
      <c r="A6222" s="171">
        <v>36153</v>
      </c>
      <c r="B6222" s="172" t="s">
        <v>836</v>
      </c>
      <c r="C6222" s="173" t="s">
        <v>814</v>
      </c>
      <c r="D6222" s="173" t="s">
        <v>30</v>
      </c>
      <c r="E6222" s="171">
        <v>0</v>
      </c>
      <c r="F6222" s="171">
        <v>160.5</v>
      </c>
      <c r="G6222" s="171" t="s">
        <v>10451</v>
      </c>
    </row>
    <row r="6223" spans="1:7">
      <c r="A6223" s="171">
        <v>37370</v>
      </c>
      <c r="B6223" s="172" t="s">
        <v>838</v>
      </c>
      <c r="C6223" s="173" t="s">
        <v>814</v>
      </c>
      <c r="D6223" s="173" t="s">
        <v>336</v>
      </c>
      <c r="E6223" s="171">
        <v>0.2</v>
      </c>
      <c r="F6223" s="171">
        <v>2.48</v>
      </c>
      <c r="G6223" s="171" t="s">
        <v>10451</v>
      </c>
    </row>
    <row r="6224" spans="1:7">
      <c r="A6224" s="171">
        <v>37371</v>
      </c>
      <c r="B6224" s="172" t="s">
        <v>839</v>
      </c>
      <c r="C6224" s="173" t="s">
        <v>814</v>
      </c>
      <c r="D6224" s="173" t="s">
        <v>336</v>
      </c>
      <c r="E6224" s="171">
        <v>0.2</v>
      </c>
      <c r="F6224" s="171">
        <v>0.55000000000000004</v>
      </c>
      <c r="G6224" s="171" t="s">
        <v>10451</v>
      </c>
    </row>
    <row r="6225" spans="1:7">
      <c r="A6225" s="171">
        <v>37372</v>
      </c>
      <c r="B6225" s="172" t="s">
        <v>840</v>
      </c>
      <c r="C6225" s="173" t="s">
        <v>814</v>
      </c>
      <c r="D6225" s="173" t="s">
        <v>336</v>
      </c>
      <c r="E6225" s="171">
        <v>0.2</v>
      </c>
      <c r="F6225" s="171">
        <v>0.37</v>
      </c>
      <c r="G6225" s="171" t="s">
        <v>10451</v>
      </c>
    </row>
    <row r="6226" spans="1:7">
      <c r="A6226" s="171">
        <v>37373</v>
      </c>
      <c r="B6226" s="172" t="s">
        <v>841</v>
      </c>
      <c r="C6226" s="173" t="s">
        <v>814</v>
      </c>
      <c r="D6226" s="173" t="s">
        <v>336</v>
      </c>
      <c r="E6226" s="171">
        <v>0.2</v>
      </c>
      <c r="F6226" s="171">
        <v>0.02</v>
      </c>
      <c r="G6226" s="171" t="s">
        <v>10451</v>
      </c>
    </row>
    <row r="6227" spans="1:7">
      <c r="A6227" s="171">
        <v>38382</v>
      </c>
      <c r="B6227" s="172" t="s">
        <v>843</v>
      </c>
      <c r="C6227" s="173" t="s">
        <v>814</v>
      </c>
      <c r="D6227" s="173" t="s">
        <v>30</v>
      </c>
      <c r="E6227" s="171">
        <v>0</v>
      </c>
      <c r="F6227" s="171">
        <v>9.56</v>
      </c>
      <c r="G6227" s="171" t="s">
        <v>10451</v>
      </c>
    </row>
    <row r="6228" spans="1:7">
      <c r="A6228" s="171">
        <v>38390</v>
      </c>
      <c r="B6228" s="172" t="s">
        <v>844</v>
      </c>
      <c r="C6228" s="173" t="s">
        <v>814</v>
      </c>
      <c r="D6228" s="173" t="s">
        <v>30</v>
      </c>
      <c r="E6228" s="171">
        <v>0</v>
      </c>
      <c r="F6228" s="171">
        <v>28.83</v>
      </c>
      <c r="G6228" s="171" t="s">
        <v>10451</v>
      </c>
    </row>
    <row r="6229" spans="1:7">
      <c r="A6229" s="171">
        <v>38393</v>
      </c>
      <c r="B6229" s="172" t="s">
        <v>845</v>
      </c>
      <c r="C6229" s="173" t="s">
        <v>814</v>
      </c>
      <c r="D6229" s="173" t="s">
        <v>30</v>
      </c>
      <c r="E6229" s="171">
        <v>0</v>
      </c>
      <c r="F6229" s="171">
        <v>13</v>
      </c>
      <c r="G6229" s="171" t="s">
        <v>10451</v>
      </c>
    </row>
    <row r="6230" spans="1:7">
      <c r="A6230" s="171">
        <v>38396</v>
      </c>
      <c r="B6230" s="172" t="s">
        <v>846</v>
      </c>
      <c r="C6230" s="173" t="s">
        <v>814</v>
      </c>
      <c r="D6230" s="173" t="s">
        <v>30</v>
      </c>
      <c r="E6230" s="171">
        <v>0</v>
      </c>
      <c r="F6230" s="171">
        <v>359.64</v>
      </c>
      <c r="G6230" s="171" t="s">
        <v>10451</v>
      </c>
    </row>
    <row r="6231" spans="1:7">
      <c r="A6231" s="171">
        <v>38399</v>
      </c>
      <c r="B6231" s="172" t="s">
        <v>847</v>
      </c>
      <c r="C6231" s="173" t="s">
        <v>814</v>
      </c>
      <c r="D6231" s="173" t="s">
        <v>30</v>
      </c>
      <c r="E6231" s="171">
        <v>0</v>
      </c>
      <c r="F6231" s="171">
        <v>139.57</v>
      </c>
      <c r="G6231" s="171" t="s">
        <v>10451</v>
      </c>
    </row>
    <row r="6232" spans="1:7" ht="21">
      <c r="A6232" s="171">
        <v>38413</v>
      </c>
      <c r="B6232" s="172" t="s">
        <v>848</v>
      </c>
      <c r="C6232" s="173" t="s">
        <v>814</v>
      </c>
      <c r="D6232" s="173" t="s">
        <v>30</v>
      </c>
      <c r="E6232" s="171">
        <v>0</v>
      </c>
      <c r="F6232" s="171">
        <v>536.28</v>
      </c>
      <c r="G6232" s="171" t="s">
        <v>10451</v>
      </c>
    </row>
    <row r="6233" spans="1:7">
      <c r="A6233" s="171">
        <v>38476</v>
      </c>
      <c r="B6233" s="172" t="s">
        <v>849</v>
      </c>
      <c r="C6233" s="173" t="s">
        <v>814</v>
      </c>
      <c r="D6233" s="173" t="s">
        <v>30</v>
      </c>
      <c r="E6233" s="171">
        <v>0</v>
      </c>
      <c r="F6233" s="171">
        <v>210.29</v>
      </c>
      <c r="G6233" s="171" t="s">
        <v>10451</v>
      </c>
    </row>
    <row r="6234" spans="1:7">
      <c r="A6234" s="171">
        <v>38477</v>
      </c>
      <c r="B6234" s="172" t="s">
        <v>850</v>
      </c>
      <c r="C6234" s="173" t="s">
        <v>814</v>
      </c>
      <c r="D6234" s="173" t="s">
        <v>30</v>
      </c>
      <c r="E6234" s="171">
        <v>0</v>
      </c>
      <c r="F6234" s="171">
        <v>595.54999999999995</v>
      </c>
      <c r="G6234" s="171" t="s">
        <v>10451</v>
      </c>
    </row>
    <row r="6235" spans="1:7">
      <c r="A6235" s="171">
        <v>6160</v>
      </c>
      <c r="B6235" s="172" t="s">
        <v>1081</v>
      </c>
      <c r="C6235" s="173" t="s">
        <v>820</v>
      </c>
      <c r="D6235" s="173" t="s">
        <v>336</v>
      </c>
      <c r="E6235" s="171">
        <v>0.2</v>
      </c>
      <c r="F6235" s="171" t="s">
        <v>10451</v>
      </c>
      <c r="G6235" s="171">
        <v>24.16</v>
      </c>
    </row>
    <row r="6236" spans="1:7">
      <c r="A6236" s="374"/>
      <c r="B6236" s="374"/>
      <c r="C6236" s="374"/>
      <c r="D6236" s="374"/>
      <c r="E6236" s="374"/>
      <c r="F6236" s="374"/>
      <c r="G6236" s="374"/>
    </row>
    <row r="6237" spans="1:7">
      <c r="A6237" s="219" t="s">
        <v>658</v>
      </c>
      <c r="B6237" s="220" t="s">
        <v>659</v>
      </c>
      <c r="C6237" s="221" t="s">
        <v>57</v>
      </c>
      <c r="D6237" s="221" t="s">
        <v>30</v>
      </c>
      <c r="E6237" s="222">
        <v>1</v>
      </c>
      <c r="F6237" s="222">
        <v>70.63</v>
      </c>
      <c r="G6237" s="222">
        <v>4.88</v>
      </c>
    </row>
    <row r="6238" spans="1:7">
      <c r="A6238" s="171">
        <v>10</v>
      </c>
      <c r="B6238" s="172" t="s">
        <v>816</v>
      </c>
      <c r="C6238" s="173" t="s">
        <v>814</v>
      </c>
      <c r="D6238" s="173" t="s">
        <v>30</v>
      </c>
      <c r="E6238" s="171">
        <v>0</v>
      </c>
      <c r="F6238" s="171">
        <v>9.4499999999999993</v>
      </c>
      <c r="G6238" s="171" t="s">
        <v>10451</v>
      </c>
    </row>
    <row r="6239" spans="1:7" ht="21">
      <c r="A6239" s="171">
        <v>11359</v>
      </c>
      <c r="B6239" s="172" t="s">
        <v>818</v>
      </c>
      <c r="C6239" s="173" t="s">
        <v>814</v>
      </c>
      <c r="D6239" s="173" t="s">
        <v>30</v>
      </c>
      <c r="E6239" s="171">
        <v>0</v>
      </c>
      <c r="F6239" s="171">
        <v>520.16</v>
      </c>
      <c r="G6239" s="171" t="s">
        <v>10451</v>
      </c>
    </row>
    <row r="6240" spans="1:7">
      <c r="A6240" s="171">
        <v>12815</v>
      </c>
      <c r="B6240" s="172" t="s">
        <v>821</v>
      </c>
      <c r="C6240" s="173" t="s">
        <v>814</v>
      </c>
      <c r="D6240" s="173" t="s">
        <v>30</v>
      </c>
      <c r="E6240" s="171">
        <v>0</v>
      </c>
      <c r="F6240" s="171">
        <v>7.33</v>
      </c>
      <c r="G6240" s="171" t="s">
        <v>10451</v>
      </c>
    </row>
    <row r="6241" spans="1:7">
      <c r="A6241" s="171">
        <v>12892</v>
      </c>
      <c r="B6241" s="172" t="s">
        <v>822</v>
      </c>
      <c r="C6241" s="173" t="s">
        <v>814</v>
      </c>
      <c r="D6241" s="173" t="s">
        <v>823</v>
      </c>
      <c r="E6241" s="171">
        <v>0</v>
      </c>
      <c r="F6241" s="171">
        <v>10.8</v>
      </c>
      <c r="G6241" s="171" t="s">
        <v>10451</v>
      </c>
    </row>
    <row r="6242" spans="1:7">
      <c r="A6242" s="171">
        <v>12893</v>
      </c>
      <c r="B6242" s="172" t="s">
        <v>824</v>
      </c>
      <c r="C6242" s="173" t="s">
        <v>814</v>
      </c>
      <c r="D6242" s="173" t="s">
        <v>823</v>
      </c>
      <c r="E6242" s="171">
        <v>0</v>
      </c>
      <c r="F6242" s="171">
        <v>57.6</v>
      </c>
      <c r="G6242" s="171" t="s">
        <v>10451</v>
      </c>
    </row>
    <row r="6243" spans="1:7" ht="21">
      <c r="A6243" s="171">
        <v>20972</v>
      </c>
      <c r="B6243" s="172" t="s">
        <v>927</v>
      </c>
      <c r="C6243" s="173" t="s">
        <v>814</v>
      </c>
      <c r="D6243" s="173" t="s">
        <v>30</v>
      </c>
      <c r="E6243" s="171">
        <v>1</v>
      </c>
      <c r="F6243" s="171">
        <v>69.64</v>
      </c>
      <c r="G6243" s="171" t="s">
        <v>10451</v>
      </c>
    </row>
    <row r="6244" spans="1:7">
      <c r="A6244" s="171">
        <v>25966</v>
      </c>
      <c r="B6244" s="172" t="s">
        <v>827</v>
      </c>
      <c r="C6244" s="173" t="s">
        <v>814</v>
      </c>
      <c r="D6244" s="173" t="s">
        <v>828</v>
      </c>
      <c r="E6244" s="171">
        <v>0</v>
      </c>
      <c r="F6244" s="171">
        <v>13.84</v>
      </c>
      <c r="G6244" s="171" t="s">
        <v>10451</v>
      </c>
    </row>
    <row r="6245" spans="1:7">
      <c r="A6245" s="171">
        <v>2711</v>
      </c>
      <c r="B6245" s="172" t="s">
        <v>831</v>
      </c>
      <c r="C6245" s="173" t="s">
        <v>814</v>
      </c>
      <c r="D6245" s="173" t="s">
        <v>30</v>
      </c>
      <c r="E6245" s="171">
        <v>0</v>
      </c>
      <c r="F6245" s="171">
        <v>112.95</v>
      </c>
      <c r="G6245" s="171" t="s">
        <v>10451</v>
      </c>
    </row>
    <row r="6246" spans="1:7">
      <c r="A6246" s="171">
        <v>36144</v>
      </c>
      <c r="B6246" s="172" t="s">
        <v>832</v>
      </c>
      <c r="C6246" s="173" t="s">
        <v>814</v>
      </c>
      <c r="D6246" s="173" t="s">
        <v>30</v>
      </c>
      <c r="E6246" s="171">
        <v>0.02</v>
      </c>
      <c r="F6246" s="171">
        <v>1.34</v>
      </c>
      <c r="G6246" s="171" t="s">
        <v>10451</v>
      </c>
    </row>
    <row r="6247" spans="1:7">
      <c r="A6247" s="171">
        <v>36146</v>
      </c>
      <c r="B6247" s="172" t="s">
        <v>833</v>
      </c>
      <c r="C6247" s="173" t="s">
        <v>814</v>
      </c>
      <c r="D6247" s="173" t="s">
        <v>30</v>
      </c>
      <c r="E6247" s="171">
        <v>0</v>
      </c>
      <c r="F6247" s="171">
        <v>204</v>
      </c>
      <c r="G6247" s="171" t="s">
        <v>10451</v>
      </c>
    </row>
    <row r="6248" spans="1:7" ht="21">
      <c r="A6248" s="171">
        <v>36149</v>
      </c>
      <c r="B6248" s="172" t="s">
        <v>834</v>
      </c>
      <c r="C6248" s="173" t="s">
        <v>814</v>
      </c>
      <c r="D6248" s="173" t="s">
        <v>30</v>
      </c>
      <c r="E6248" s="171">
        <v>0</v>
      </c>
      <c r="F6248" s="171">
        <v>141</v>
      </c>
      <c r="G6248" s="171" t="s">
        <v>10451</v>
      </c>
    </row>
    <row r="6249" spans="1:7">
      <c r="A6249" s="171">
        <v>36150</v>
      </c>
      <c r="B6249" s="172" t="s">
        <v>835</v>
      </c>
      <c r="C6249" s="173" t="s">
        <v>814</v>
      </c>
      <c r="D6249" s="173" t="s">
        <v>30</v>
      </c>
      <c r="E6249" s="171">
        <v>0</v>
      </c>
      <c r="F6249" s="171">
        <v>35.64</v>
      </c>
      <c r="G6249" s="171" t="s">
        <v>10451</v>
      </c>
    </row>
    <row r="6250" spans="1:7" ht="21">
      <c r="A6250" s="171">
        <v>36153</v>
      </c>
      <c r="B6250" s="172" t="s">
        <v>836</v>
      </c>
      <c r="C6250" s="173" t="s">
        <v>814</v>
      </c>
      <c r="D6250" s="173" t="s">
        <v>30</v>
      </c>
      <c r="E6250" s="171">
        <v>0</v>
      </c>
      <c r="F6250" s="171">
        <v>160.5</v>
      </c>
      <c r="G6250" s="171" t="s">
        <v>10451</v>
      </c>
    </row>
    <row r="6251" spans="1:7">
      <c r="A6251" s="171">
        <v>37370</v>
      </c>
      <c r="B6251" s="172" t="s">
        <v>838</v>
      </c>
      <c r="C6251" s="173" t="s">
        <v>814</v>
      </c>
      <c r="D6251" s="173" t="s">
        <v>336</v>
      </c>
      <c r="E6251" s="171">
        <v>0.2</v>
      </c>
      <c r="F6251" s="171">
        <v>2.48</v>
      </c>
      <c r="G6251" s="171" t="s">
        <v>10451</v>
      </c>
    </row>
    <row r="6252" spans="1:7">
      <c r="A6252" s="171">
        <v>37371</v>
      </c>
      <c r="B6252" s="172" t="s">
        <v>839</v>
      </c>
      <c r="C6252" s="173" t="s">
        <v>814</v>
      </c>
      <c r="D6252" s="173" t="s">
        <v>336</v>
      </c>
      <c r="E6252" s="171">
        <v>0.2</v>
      </c>
      <c r="F6252" s="171">
        <v>0.55000000000000004</v>
      </c>
      <c r="G6252" s="171" t="s">
        <v>10451</v>
      </c>
    </row>
    <row r="6253" spans="1:7">
      <c r="A6253" s="171">
        <v>37372</v>
      </c>
      <c r="B6253" s="172" t="s">
        <v>840</v>
      </c>
      <c r="C6253" s="173" t="s">
        <v>814</v>
      </c>
      <c r="D6253" s="173" t="s">
        <v>336</v>
      </c>
      <c r="E6253" s="171">
        <v>0.2</v>
      </c>
      <c r="F6253" s="171">
        <v>0.37</v>
      </c>
      <c r="G6253" s="171" t="s">
        <v>10451</v>
      </c>
    </row>
    <row r="6254" spans="1:7">
      <c r="A6254" s="171">
        <v>37373</v>
      </c>
      <c r="B6254" s="172" t="s">
        <v>841</v>
      </c>
      <c r="C6254" s="173" t="s">
        <v>814</v>
      </c>
      <c r="D6254" s="173" t="s">
        <v>336</v>
      </c>
      <c r="E6254" s="171">
        <v>0.2</v>
      </c>
      <c r="F6254" s="171">
        <v>0.02</v>
      </c>
      <c r="G6254" s="171" t="s">
        <v>10451</v>
      </c>
    </row>
    <row r="6255" spans="1:7">
      <c r="A6255" s="171">
        <v>38382</v>
      </c>
      <c r="B6255" s="172" t="s">
        <v>843</v>
      </c>
      <c r="C6255" s="173" t="s">
        <v>814</v>
      </c>
      <c r="D6255" s="173" t="s">
        <v>30</v>
      </c>
      <c r="E6255" s="171">
        <v>0</v>
      </c>
      <c r="F6255" s="171">
        <v>9.56</v>
      </c>
      <c r="G6255" s="171" t="s">
        <v>10451</v>
      </c>
    </row>
    <row r="6256" spans="1:7">
      <c r="A6256" s="171">
        <v>38390</v>
      </c>
      <c r="B6256" s="172" t="s">
        <v>844</v>
      </c>
      <c r="C6256" s="173" t="s">
        <v>814</v>
      </c>
      <c r="D6256" s="173" t="s">
        <v>30</v>
      </c>
      <c r="E6256" s="171">
        <v>0</v>
      </c>
      <c r="F6256" s="171">
        <v>28.83</v>
      </c>
      <c r="G6256" s="171" t="s">
        <v>10451</v>
      </c>
    </row>
    <row r="6257" spans="1:7">
      <c r="A6257" s="171">
        <v>38393</v>
      </c>
      <c r="B6257" s="172" t="s">
        <v>845</v>
      </c>
      <c r="C6257" s="173" t="s">
        <v>814</v>
      </c>
      <c r="D6257" s="173" t="s">
        <v>30</v>
      </c>
      <c r="E6257" s="171">
        <v>0</v>
      </c>
      <c r="F6257" s="171">
        <v>13</v>
      </c>
      <c r="G6257" s="171" t="s">
        <v>10451</v>
      </c>
    </row>
    <row r="6258" spans="1:7">
      <c r="A6258" s="171">
        <v>38396</v>
      </c>
      <c r="B6258" s="172" t="s">
        <v>846</v>
      </c>
      <c r="C6258" s="173" t="s">
        <v>814</v>
      </c>
      <c r="D6258" s="173" t="s">
        <v>30</v>
      </c>
      <c r="E6258" s="171">
        <v>0</v>
      </c>
      <c r="F6258" s="171">
        <v>359.64</v>
      </c>
      <c r="G6258" s="171" t="s">
        <v>10451</v>
      </c>
    </row>
    <row r="6259" spans="1:7">
      <c r="A6259" s="171">
        <v>38399</v>
      </c>
      <c r="B6259" s="172" t="s">
        <v>847</v>
      </c>
      <c r="C6259" s="173" t="s">
        <v>814</v>
      </c>
      <c r="D6259" s="173" t="s">
        <v>30</v>
      </c>
      <c r="E6259" s="171">
        <v>0</v>
      </c>
      <c r="F6259" s="171">
        <v>139.57</v>
      </c>
      <c r="G6259" s="171" t="s">
        <v>10451</v>
      </c>
    </row>
    <row r="6260" spans="1:7" ht="21">
      <c r="A6260" s="171">
        <v>38413</v>
      </c>
      <c r="B6260" s="172" t="s">
        <v>848</v>
      </c>
      <c r="C6260" s="173" t="s">
        <v>814</v>
      </c>
      <c r="D6260" s="173" t="s">
        <v>30</v>
      </c>
      <c r="E6260" s="171">
        <v>0</v>
      </c>
      <c r="F6260" s="171">
        <v>536.28</v>
      </c>
      <c r="G6260" s="171" t="s">
        <v>10451</v>
      </c>
    </row>
    <row r="6261" spans="1:7">
      <c r="A6261" s="171">
        <v>38476</v>
      </c>
      <c r="B6261" s="172" t="s">
        <v>849</v>
      </c>
      <c r="C6261" s="173" t="s">
        <v>814</v>
      </c>
      <c r="D6261" s="173" t="s">
        <v>30</v>
      </c>
      <c r="E6261" s="171">
        <v>0</v>
      </c>
      <c r="F6261" s="171">
        <v>210.29</v>
      </c>
      <c r="G6261" s="171" t="s">
        <v>10451</v>
      </c>
    </row>
    <row r="6262" spans="1:7">
      <c r="A6262" s="171">
        <v>38477</v>
      </c>
      <c r="B6262" s="172" t="s">
        <v>850</v>
      </c>
      <c r="C6262" s="173" t="s">
        <v>814</v>
      </c>
      <c r="D6262" s="173" t="s">
        <v>30</v>
      </c>
      <c r="E6262" s="171">
        <v>0</v>
      </c>
      <c r="F6262" s="171">
        <v>595.54999999999995</v>
      </c>
      <c r="G6262" s="171" t="s">
        <v>10451</v>
      </c>
    </row>
    <row r="6263" spans="1:7">
      <c r="A6263" s="171">
        <v>6160</v>
      </c>
      <c r="B6263" s="172" t="s">
        <v>1081</v>
      </c>
      <c r="C6263" s="173" t="s">
        <v>820</v>
      </c>
      <c r="D6263" s="173" t="s">
        <v>336</v>
      </c>
      <c r="E6263" s="171">
        <v>0.2</v>
      </c>
      <c r="F6263" s="171" t="s">
        <v>10451</v>
      </c>
      <c r="G6263" s="171">
        <v>24.16</v>
      </c>
    </row>
    <row r="6264" spans="1:7">
      <c r="A6264" s="374"/>
      <c r="B6264" s="374"/>
      <c r="C6264" s="374"/>
      <c r="D6264" s="374"/>
      <c r="E6264" s="374"/>
      <c r="F6264" s="374"/>
      <c r="G6264" s="374"/>
    </row>
    <row r="6265" spans="1:7">
      <c r="A6265" s="219" t="s">
        <v>661</v>
      </c>
      <c r="B6265" s="220" t="s">
        <v>662</v>
      </c>
      <c r="C6265" s="221" t="s">
        <v>57</v>
      </c>
      <c r="D6265" s="221" t="s">
        <v>62</v>
      </c>
      <c r="E6265" s="222">
        <v>1</v>
      </c>
      <c r="F6265" s="222">
        <v>4.25</v>
      </c>
      <c r="G6265" s="222">
        <v>7.12</v>
      </c>
    </row>
    <row r="6266" spans="1:7">
      <c r="A6266" s="171">
        <v>10</v>
      </c>
      <c r="B6266" s="172" t="s">
        <v>816</v>
      </c>
      <c r="C6266" s="173" t="s">
        <v>814</v>
      </c>
      <c r="D6266" s="173" t="s">
        <v>30</v>
      </c>
      <c r="E6266" s="171">
        <v>0</v>
      </c>
      <c r="F6266" s="171">
        <v>9.4499999999999993</v>
      </c>
      <c r="G6266" s="171" t="s">
        <v>10451</v>
      </c>
    </row>
    <row r="6267" spans="1:7" ht="21">
      <c r="A6267" s="171">
        <v>11359</v>
      </c>
      <c r="B6267" s="172" t="s">
        <v>818</v>
      </c>
      <c r="C6267" s="173" t="s">
        <v>814</v>
      </c>
      <c r="D6267" s="173" t="s">
        <v>30</v>
      </c>
      <c r="E6267" s="171">
        <v>0</v>
      </c>
      <c r="F6267" s="171">
        <v>520.16</v>
      </c>
      <c r="G6267" s="171" t="s">
        <v>10451</v>
      </c>
    </row>
    <row r="6268" spans="1:7">
      <c r="A6268" s="171">
        <v>12815</v>
      </c>
      <c r="B6268" s="172" t="s">
        <v>821</v>
      </c>
      <c r="C6268" s="173" t="s">
        <v>814</v>
      </c>
      <c r="D6268" s="173" t="s">
        <v>30</v>
      </c>
      <c r="E6268" s="171">
        <v>0</v>
      </c>
      <c r="F6268" s="171">
        <v>7.33</v>
      </c>
      <c r="G6268" s="171" t="s">
        <v>10451</v>
      </c>
    </row>
    <row r="6269" spans="1:7">
      <c r="A6269" s="171">
        <v>12892</v>
      </c>
      <c r="B6269" s="172" t="s">
        <v>822</v>
      </c>
      <c r="C6269" s="173" t="s">
        <v>814</v>
      </c>
      <c r="D6269" s="173" t="s">
        <v>823</v>
      </c>
      <c r="E6269" s="171">
        <v>0.01</v>
      </c>
      <c r="F6269" s="171">
        <v>10.8</v>
      </c>
      <c r="G6269" s="171" t="s">
        <v>10451</v>
      </c>
    </row>
    <row r="6270" spans="1:7">
      <c r="A6270" s="171">
        <v>12893</v>
      </c>
      <c r="B6270" s="172" t="s">
        <v>824</v>
      </c>
      <c r="C6270" s="173" t="s">
        <v>814</v>
      </c>
      <c r="D6270" s="173" t="s">
        <v>823</v>
      </c>
      <c r="E6270" s="171">
        <v>0</v>
      </c>
      <c r="F6270" s="171">
        <v>57.6</v>
      </c>
      <c r="G6270" s="171" t="s">
        <v>10451</v>
      </c>
    </row>
    <row r="6271" spans="1:7">
      <c r="A6271" s="171">
        <v>25966</v>
      </c>
      <c r="B6271" s="172" t="s">
        <v>827</v>
      </c>
      <c r="C6271" s="173" t="s">
        <v>814</v>
      </c>
      <c r="D6271" s="173" t="s">
        <v>828</v>
      </c>
      <c r="E6271" s="171">
        <v>0</v>
      </c>
      <c r="F6271" s="171">
        <v>13.84</v>
      </c>
      <c r="G6271" s="171" t="s">
        <v>10451</v>
      </c>
    </row>
    <row r="6272" spans="1:7">
      <c r="A6272" s="171">
        <v>2711</v>
      </c>
      <c r="B6272" s="172" t="s">
        <v>831</v>
      </c>
      <c r="C6272" s="173" t="s">
        <v>814</v>
      </c>
      <c r="D6272" s="173" t="s">
        <v>30</v>
      </c>
      <c r="E6272" s="171">
        <v>0</v>
      </c>
      <c r="F6272" s="171">
        <v>112.95</v>
      </c>
      <c r="G6272" s="171" t="s">
        <v>10451</v>
      </c>
    </row>
    <row r="6273" spans="1:7">
      <c r="A6273" s="171">
        <v>36144</v>
      </c>
      <c r="B6273" s="172" t="s">
        <v>832</v>
      </c>
      <c r="C6273" s="173" t="s">
        <v>814</v>
      </c>
      <c r="D6273" s="173" t="s">
        <v>30</v>
      </c>
      <c r="E6273" s="171">
        <v>0.06</v>
      </c>
      <c r="F6273" s="171">
        <v>1.34</v>
      </c>
      <c r="G6273" s="171" t="s">
        <v>10451</v>
      </c>
    </row>
    <row r="6274" spans="1:7">
      <c r="A6274" s="171">
        <v>36146</v>
      </c>
      <c r="B6274" s="172" t="s">
        <v>833</v>
      </c>
      <c r="C6274" s="173" t="s">
        <v>814</v>
      </c>
      <c r="D6274" s="173" t="s">
        <v>30</v>
      </c>
      <c r="E6274" s="171">
        <v>0</v>
      </c>
      <c r="F6274" s="171">
        <v>204</v>
      </c>
      <c r="G6274" s="171" t="s">
        <v>10451</v>
      </c>
    </row>
    <row r="6275" spans="1:7" ht="21">
      <c r="A6275" s="171">
        <v>36149</v>
      </c>
      <c r="B6275" s="172" t="s">
        <v>834</v>
      </c>
      <c r="C6275" s="173" t="s">
        <v>814</v>
      </c>
      <c r="D6275" s="173" t="s">
        <v>30</v>
      </c>
      <c r="E6275" s="171">
        <v>0</v>
      </c>
      <c r="F6275" s="171">
        <v>141</v>
      </c>
      <c r="G6275" s="171" t="s">
        <v>10451</v>
      </c>
    </row>
    <row r="6276" spans="1:7">
      <c r="A6276" s="171">
        <v>36150</v>
      </c>
      <c r="B6276" s="172" t="s">
        <v>835</v>
      </c>
      <c r="C6276" s="173" t="s">
        <v>814</v>
      </c>
      <c r="D6276" s="173" t="s">
        <v>30</v>
      </c>
      <c r="E6276" s="171">
        <v>0</v>
      </c>
      <c r="F6276" s="171">
        <v>35.64</v>
      </c>
      <c r="G6276" s="171" t="s">
        <v>10451</v>
      </c>
    </row>
    <row r="6277" spans="1:7" ht="21">
      <c r="A6277" s="171">
        <v>36153</v>
      </c>
      <c r="B6277" s="172" t="s">
        <v>836</v>
      </c>
      <c r="C6277" s="173" t="s">
        <v>814</v>
      </c>
      <c r="D6277" s="173" t="s">
        <v>30</v>
      </c>
      <c r="E6277" s="171">
        <v>0</v>
      </c>
      <c r="F6277" s="171">
        <v>160.5</v>
      </c>
      <c r="G6277" s="171" t="s">
        <v>10451</v>
      </c>
    </row>
    <row r="6278" spans="1:7">
      <c r="A6278" s="171">
        <v>37370</v>
      </c>
      <c r="B6278" s="172" t="s">
        <v>838</v>
      </c>
      <c r="C6278" s="173" t="s">
        <v>814</v>
      </c>
      <c r="D6278" s="173" t="s">
        <v>336</v>
      </c>
      <c r="E6278" s="171">
        <v>0.5</v>
      </c>
      <c r="F6278" s="171">
        <v>2.48</v>
      </c>
      <c r="G6278" s="171" t="s">
        <v>10451</v>
      </c>
    </row>
    <row r="6279" spans="1:7">
      <c r="A6279" s="171">
        <v>37371</v>
      </c>
      <c r="B6279" s="172" t="s">
        <v>839</v>
      </c>
      <c r="C6279" s="173" t="s">
        <v>814</v>
      </c>
      <c r="D6279" s="173" t="s">
        <v>336</v>
      </c>
      <c r="E6279" s="171">
        <v>0.5</v>
      </c>
      <c r="F6279" s="171">
        <v>0.55000000000000004</v>
      </c>
      <c r="G6279" s="171" t="s">
        <v>10451</v>
      </c>
    </row>
    <row r="6280" spans="1:7">
      <c r="A6280" s="171">
        <v>37372</v>
      </c>
      <c r="B6280" s="172" t="s">
        <v>840</v>
      </c>
      <c r="C6280" s="173" t="s">
        <v>814</v>
      </c>
      <c r="D6280" s="173" t="s">
        <v>336</v>
      </c>
      <c r="E6280" s="171">
        <v>0.5</v>
      </c>
      <c r="F6280" s="171">
        <v>0.37</v>
      </c>
      <c r="G6280" s="171" t="s">
        <v>10451</v>
      </c>
    </row>
    <row r="6281" spans="1:7">
      <c r="A6281" s="171">
        <v>37373</v>
      </c>
      <c r="B6281" s="172" t="s">
        <v>841</v>
      </c>
      <c r="C6281" s="173" t="s">
        <v>814</v>
      </c>
      <c r="D6281" s="173" t="s">
        <v>336</v>
      </c>
      <c r="E6281" s="171">
        <v>0.5</v>
      </c>
      <c r="F6281" s="171">
        <v>0.02</v>
      </c>
      <c r="G6281" s="171" t="s">
        <v>10451</v>
      </c>
    </row>
    <row r="6282" spans="1:7">
      <c r="A6282" s="171">
        <v>38382</v>
      </c>
      <c r="B6282" s="172" t="s">
        <v>843</v>
      </c>
      <c r="C6282" s="173" t="s">
        <v>814</v>
      </c>
      <c r="D6282" s="173" t="s">
        <v>30</v>
      </c>
      <c r="E6282" s="171">
        <v>0</v>
      </c>
      <c r="F6282" s="171">
        <v>9.56</v>
      </c>
      <c r="G6282" s="171" t="s">
        <v>10451</v>
      </c>
    </row>
    <row r="6283" spans="1:7">
      <c r="A6283" s="171">
        <v>38390</v>
      </c>
      <c r="B6283" s="172" t="s">
        <v>844</v>
      </c>
      <c r="C6283" s="173" t="s">
        <v>814</v>
      </c>
      <c r="D6283" s="173" t="s">
        <v>30</v>
      </c>
      <c r="E6283" s="171">
        <v>0</v>
      </c>
      <c r="F6283" s="171">
        <v>28.83</v>
      </c>
      <c r="G6283" s="171" t="s">
        <v>10451</v>
      </c>
    </row>
    <row r="6284" spans="1:7">
      <c r="A6284" s="171">
        <v>38393</v>
      </c>
      <c r="B6284" s="172" t="s">
        <v>845</v>
      </c>
      <c r="C6284" s="173" t="s">
        <v>814</v>
      </c>
      <c r="D6284" s="173" t="s">
        <v>30</v>
      </c>
      <c r="E6284" s="171">
        <v>0</v>
      </c>
      <c r="F6284" s="171">
        <v>13</v>
      </c>
      <c r="G6284" s="171" t="s">
        <v>10451</v>
      </c>
    </row>
    <row r="6285" spans="1:7">
      <c r="A6285" s="171">
        <v>38396</v>
      </c>
      <c r="B6285" s="172" t="s">
        <v>846</v>
      </c>
      <c r="C6285" s="173" t="s">
        <v>814</v>
      </c>
      <c r="D6285" s="173" t="s">
        <v>30</v>
      </c>
      <c r="E6285" s="171">
        <v>0</v>
      </c>
      <c r="F6285" s="171">
        <v>359.64</v>
      </c>
      <c r="G6285" s="171" t="s">
        <v>10451</v>
      </c>
    </row>
    <row r="6286" spans="1:7">
      <c r="A6286" s="171">
        <v>38399</v>
      </c>
      <c r="B6286" s="172" t="s">
        <v>847</v>
      </c>
      <c r="C6286" s="173" t="s">
        <v>814</v>
      </c>
      <c r="D6286" s="173" t="s">
        <v>30</v>
      </c>
      <c r="E6286" s="171">
        <v>0</v>
      </c>
      <c r="F6286" s="171">
        <v>139.57</v>
      </c>
      <c r="G6286" s="171" t="s">
        <v>10451</v>
      </c>
    </row>
    <row r="6287" spans="1:7" ht="21">
      <c r="A6287" s="171">
        <v>38413</v>
      </c>
      <c r="B6287" s="172" t="s">
        <v>848</v>
      </c>
      <c r="C6287" s="173" t="s">
        <v>814</v>
      </c>
      <c r="D6287" s="173" t="s">
        <v>30</v>
      </c>
      <c r="E6287" s="171">
        <v>0</v>
      </c>
      <c r="F6287" s="171">
        <v>536.28</v>
      </c>
      <c r="G6287" s="171" t="s">
        <v>10451</v>
      </c>
    </row>
    <row r="6288" spans="1:7">
      <c r="A6288" s="171">
        <v>38476</v>
      </c>
      <c r="B6288" s="172" t="s">
        <v>849</v>
      </c>
      <c r="C6288" s="173" t="s">
        <v>814</v>
      </c>
      <c r="D6288" s="173" t="s">
        <v>30</v>
      </c>
      <c r="E6288" s="171">
        <v>0</v>
      </c>
      <c r="F6288" s="171">
        <v>210.29</v>
      </c>
      <c r="G6288" s="171" t="s">
        <v>10451</v>
      </c>
    </row>
    <row r="6289" spans="1:7">
      <c r="A6289" s="171">
        <v>38477</v>
      </c>
      <c r="B6289" s="172" t="s">
        <v>850</v>
      </c>
      <c r="C6289" s="173" t="s">
        <v>814</v>
      </c>
      <c r="D6289" s="173" t="s">
        <v>30</v>
      </c>
      <c r="E6289" s="171">
        <v>0</v>
      </c>
      <c r="F6289" s="171">
        <v>595.54999999999995</v>
      </c>
      <c r="G6289" s="171" t="s">
        <v>10451</v>
      </c>
    </row>
    <row r="6290" spans="1:7">
      <c r="A6290" s="171">
        <v>4783</v>
      </c>
      <c r="B6290" s="172" t="s">
        <v>944</v>
      </c>
      <c r="C6290" s="173" t="s">
        <v>820</v>
      </c>
      <c r="D6290" s="173" t="s">
        <v>336</v>
      </c>
      <c r="E6290" s="171">
        <v>0.25</v>
      </c>
      <c r="F6290" s="171" t="s">
        <v>10451</v>
      </c>
      <c r="G6290" s="171">
        <v>15.52</v>
      </c>
    </row>
    <row r="6291" spans="1:7">
      <c r="A6291" s="171">
        <v>5318</v>
      </c>
      <c r="B6291" s="172" t="s">
        <v>957</v>
      </c>
      <c r="C6291" s="173" t="s">
        <v>814</v>
      </c>
      <c r="D6291" s="173" t="s">
        <v>828</v>
      </c>
      <c r="E6291" s="171">
        <v>0.01</v>
      </c>
      <c r="F6291" s="171">
        <v>10.3</v>
      </c>
      <c r="G6291" s="171" t="s">
        <v>10451</v>
      </c>
    </row>
    <row r="6292" spans="1:7">
      <c r="A6292" s="171">
        <v>6111</v>
      </c>
      <c r="B6292" s="172" t="s">
        <v>856</v>
      </c>
      <c r="C6292" s="173" t="s">
        <v>820</v>
      </c>
      <c r="D6292" s="173" t="s">
        <v>336</v>
      </c>
      <c r="E6292" s="171">
        <v>0.25</v>
      </c>
      <c r="F6292" s="171" t="s">
        <v>10451</v>
      </c>
      <c r="G6292" s="171">
        <v>12.58</v>
      </c>
    </row>
    <row r="6293" spans="1:7">
      <c r="A6293" s="171">
        <v>7307</v>
      </c>
      <c r="B6293" s="172" t="s">
        <v>892</v>
      </c>
      <c r="C6293" s="173" t="s">
        <v>814</v>
      </c>
      <c r="D6293" s="173" t="s">
        <v>828</v>
      </c>
      <c r="E6293" s="171">
        <v>0.01</v>
      </c>
      <c r="F6293" s="171">
        <v>21.35</v>
      </c>
      <c r="G6293" s="171" t="s">
        <v>10451</v>
      </c>
    </row>
    <row r="6294" spans="1:7">
      <c r="A6294" s="171">
        <v>7348</v>
      </c>
      <c r="B6294" s="172" t="s">
        <v>1077</v>
      </c>
      <c r="C6294" s="173" t="s">
        <v>814</v>
      </c>
      <c r="D6294" s="173" t="s">
        <v>828</v>
      </c>
      <c r="E6294" s="171">
        <v>0.03</v>
      </c>
      <c r="F6294" s="171">
        <v>10.07</v>
      </c>
      <c r="G6294" s="171" t="s">
        <v>10451</v>
      </c>
    </row>
    <row r="6295" spans="1:7">
      <c r="A6295" s="171" t="s">
        <v>958</v>
      </c>
      <c r="B6295" s="172" t="s">
        <v>959</v>
      </c>
      <c r="C6295" s="173" t="s">
        <v>814</v>
      </c>
      <c r="D6295" s="173" t="s">
        <v>30</v>
      </c>
      <c r="E6295" s="171">
        <v>0.05</v>
      </c>
      <c r="F6295" s="171">
        <v>24.19</v>
      </c>
      <c r="G6295" s="171" t="s">
        <v>10451</v>
      </c>
    </row>
    <row r="6296" spans="1:7">
      <c r="A6296" s="374"/>
      <c r="B6296" s="374"/>
      <c r="C6296" s="374"/>
      <c r="D6296" s="374"/>
      <c r="E6296" s="374"/>
      <c r="F6296" s="374"/>
      <c r="G6296" s="374"/>
    </row>
    <row r="6297" spans="1:7">
      <c r="A6297" s="164" t="s">
        <v>1214</v>
      </c>
      <c r="B6297" s="375" t="s">
        <v>332</v>
      </c>
      <c r="C6297" s="375"/>
      <c r="D6297" s="375"/>
      <c r="E6297" s="375"/>
      <c r="F6297" s="375"/>
      <c r="G6297" s="375"/>
    </row>
    <row r="6298" spans="1:7">
      <c r="A6298" s="374"/>
      <c r="B6298" s="374"/>
      <c r="C6298" s="374"/>
      <c r="D6298" s="374"/>
      <c r="E6298" s="374"/>
      <c r="F6298" s="374"/>
      <c r="G6298" s="374"/>
    </row>
    <row r="6299" spans="1:7">
      <c r="A6299" s="219" t="s">
        <v>334</v>
      </c>
      <c r="B6299" s="220" t="s">
        <v>335</v>
      </c>
      <c r="C6299" s="221" t="s">
        <v>57</v>
      </c>
      <c r="D6299" s="221" t="s">
        <v>336</v>
      </c>
      <c r="E6299" s="222">
        <v>19.7</v>
      </c>
      <c r="F6299" s="222">
        <v>80.89</v>
      </c>
      <c r="G6299" s="222">
        <v>22.18</v>
      </c>
    </row>
    <row r="6300" spans="1:7">
      <c r="A6300" s="171">
        <v>10</v>
      </c>
      <c r="B6300" s="172" t="s">
        <v>816</v>
      </c>
      <c r="C6300" s="173" t="s">
        <v>814</v>
      </c>
      <c r="D6300" s="173" t="s">
        <v>30</v>
      </c>
      <c r="E6300" s="171">
        <v>0.24</v>
      </c>
      <c r="F6300" s="171">
        <v>9.4499999999999993</v>
      </c>
      <c r="G6300" s="171" t="s">
        <v>10451</v>
      </c>
    </row>
    <row r="6301" spans="1:7">
      <c r="A6301" s="171">
        <v>11062</v>
      </c>
      <c r="B6301" s="172" t="s">
        <v>1032</v>
      </c>
      <c r="C6301" s="173" t="s">
        <v>814</v>
      </c>
      <c r="D6301" s="173" t="s">
        <v>62</v>
      </c>
      <c r="E6301" s="171">
        <v>29.55</v>
      </c>
      <c r="F6301" s="171">
        <v>47.81</v>
      </c>
      <c r="G6301" s="171" t="s">
        <v>10451</v>
      </c>
    </row>
    <row r="6302" spans="1:7" ht="21">
      <c r="A6302" s="171">
        <v>11359</v>
      </c>
      <c r="B6302" s="172" t="s">
        <v>818</v>
      </c>
      <c r="C6302" s="173" t="s">
        <v>814</v>
      </c>
      <c r="D6302" s="173" t="s">
        <v>30</v>
      </c>
      <c r="E6302" s="171">
        <v>0</v>
      </c>
      <c r="F6302" s="171">
        <v>520.16</v>
      </c>
      <c r="G6302" s="171" t="s">
        <v>10451</v>
      </c>
    </row>
    <row r="6303" spans="1:7">
      <c r="A6303" s="171">
        <v>12815</v>
      </c>
      <c r="B6303" s="172" t="s">
        <v>821</v>
      </c>
      <c r="C6303" s="173" t="s">
        <v>814</v>
      </c>
      <c r="D6303" s="173" t="s">
        <v>30</v>
      </c>
      <c r="E6303" s="171">
        <v>0.27</v>
      </c>
      <c r="F6303" s="171">
        <v>7.33</v>
      </c>
      <c r="G6303" s="171" t="s">
        <v>10451</v>
      </c>
    </row>
    <row r="6304" spans="1:7">
      <c r="A6304" s="171">
        <v>12892</v>
      </c>
      <c r="B6304" s="172" t="s">
        <v>822</v>
      </c>
      <c r="C6304" s="173" t="s">
        <v>814</v>
      </c>
      <c r="D6304" s="173" t="s">
        <v>823</v>
      </c>
      <c r="E6304" s="171">
        <v>0.41</v>
      </c>
      <c r="F6304" s="171">
        <v>10.8</v>
      </c>
      <c r="G6304" s="171" t="s">
        <v>10451</v>
      </c>
    </row>
    <row r="6305" spans="1:7">
      <c r="A6305" s="171">
        <v>12893</v>
      </c>
      <c r="B6305" s="172" t="s">
        <v>824</v>
      </c>
      <c r="C6305" s="173" t="s">
        <v>814</v>
      </c>
      <c r="D6305" s="173" t="s">
        <v>823</v>
      </c>
      <c r="E6305" s="171">
        <v>0.05</v>
      </c>
      <c r="F6305" s="171">
        <v>57.6</v>
      </c>
      <c r="G6305" s="171" t="s">
        <v>10451</v>
      </c>
    </row>
    <row r="6306" spans="1:7">
      <c r="A6306" s="171">
        <v>25966</v>
      </c>
      <c r="B6306" s="172" t="s">
        <v>827</v>
      </c>
      <c r="C6306" s="173" t="s">
        <v>814</v>
      </c>
      <c r="D6306" s="173" t="s">
        <v>828</v>
      </c>
      <c r="E6306" s="171">
        <v>0.04</v>
      </c>
      <c r="F6306" s="171">
        <v>13.84</v>
      </c>
      <c r="G6306" s="171" t="s">
        <v>10451</v>
      </c>
    </row>
    <row r="6307" spans="1:7">
      <c r="A6307" s="171">
        <v>2711</v>
      </c>
      <c r="B6307" s="172" t="s">
        <v>831</v>
      </c>
      <c r="C6307" s="173" t="s">
        <v>814</v>
      </c>
      <c r="D6307" s="173" t="s">
        <v>30</v>
      </c>
      <c r="E6307" s="171">
        <v>0.02</v>
      </c>
      <c r="F6307" s="171">
        <v>112.95</v>
      </c>
      <c r="G6307" s="171" t="s">
        <v>10451</v>
      </c>
    </row>
    <row r="6308" spans="1:7">
      <c r="A6308" s="171">
        <v>36144</v>
      </c>
      <c r="B6308" s="172" t="s">
        <v>832</v>
      </c>
      <c r="C6308" s="173" t="s">
        <v>814</v>
      </c>
      <c r="D6308" s="173" t="s">
        <v>30</v>
      </c>
      <c r="E6308" s="171">
        <v>3.29</v>
      </c>
      <c r="F6308" s="171">
        <v>1.34</v>
      </c>
      <c r="G6308" s="171" t="s">
        <v>10451</v>
      </c>
    </row>
    <row r="6309" spans="1:7">
      <c r="A6309" s="171">
        <v>36146</v>
      </c>
      <c r="B6309" s="172" t="s">
        <v>833</v>
      </c>
      <c r="C6309" s="173" t="s">
        <v>814</v>
      </c>
      <c r="D6309" s="173" t="s">
        <v>30</v>
      </c>
      <c r="E6309" s="171">
        <v>0.04</v>
      </c>
      <c r="F6309" s="171">
        <v>204</v>
      </c>
      <c r="G6309" s="171" t="s">
        <v>10451</v>
      </c>
    </row>
    <row r="6310" spans="1:7" ht="21">
      <c r="A6310" s="171">
        <v>36149</v>
      </c>
      <c r="B6310" s="172" t="s">
        <v>834</v>
      </c>
      <c r="C6310" s="173" t="s">
        <v>814</v>
      </c>
      <c r="D6310" s="173" t="s">
        <v>30</v>
      </c>
      <c r="E6310" s="171">
        <v>0.02</v>
      </c>
      <c r="F6310" s="171">
        <v>141</v>
      </c>
      <c r="G6310" s="171" t="s">
        <v>10451</v>
      </c>
    </row>
    <row r="6311" spans="1:7">
      <c r="A6311" s="171">
        <v>36150</v>
      </c>
      <c r="B6311" s="172" t="s">
        <v>835</v>
      </c>
      <c r="C6311" s="173" t="s">
        <v>814</v>
      </c>
      <c r="D6311" s="173" t="s">
        <v>30</v>
      </c>
      <c r="E6311" s="171">
        <v>0.08</v>
      </c>
      <c r="F6311" s="171">
        <v>35.64</v>
      </c>
      <c r="G6311" s="171" t="s">
        <v>10451</v>
      </c>
    </row>
    <row r="6312" spans="1:7" ht="21">
      <c r="A6312" s="171">
        <v>36153</v>
      </c>
      <c r="B6312" s="172" t="s">
        <v>836</v>
      </c>
      <c r="C6312" s="173" t="s">
        <v>814</v>
      </c>
      <c r="D6312" s="173" t="s">
        <v>30</v>
      </c>
      <c r="E6312" s="171">
        <v>0.03</v>
      </c>
      <c r="F6312" s="171">
        <v>160.5</v>
      </c>
      <c r="G6312" s="171" t="s">
        <v>10451</v>
      </c>
    </row>
    <row r="6313" spans="1:7">
      <c r="A6313" s="171">
        <v>37370</v>
      </c>
      <c r="B6313" s="172" t="s">
        <v>838</v>
      </c>
      <c r="C6313" s="173" t="s">
        <v>814</v>
      </c>
      <c r="D6313" s="173" t="s">
        <v>336</v>
      </c>
      <c r="E6313" s="171">
        <v>29.55</v>
      </c>
      <c r="F6313" s="171">
        <v>2.48</v>
      </c>
      <c r="G6313" s="171" t="s">
        <v>10451</v>
      </c>
    </row>
    <row r="6314" spans="1:7">
      <c r="A6314" s="171">
        <v>37371</v>
      </c>
      <c r="B6314" s="172" t="s">
        <v>839</v>
      </c>
      <c r="C6314" s="173" t="s">
        <v>814</v>
      </c>
      <c r="D6314" s="173" t="s">
        <v>336</v>
      </c>
      <c r="E6314" s="171">
        <v>29.55</v>
      </c>
      <c r="F6314" s="171">
        <v>0.55000000000000004</v>
      </c>
      <c r="G6314" s="171" t="s">
        <v>10451</v>
      </c>
    </row>
    <row r="6315" spans="1:7">
      <c r="A6315" s="171">
        <v>37372</v>
      </c>
      <c r="B6315" s="172" t="s">
        <v>840</v>
      </c>
      <c r="C6315" s="173" t="s">
        <v>814</v>
      </c>
      <c r="D6315" s="173" t="s">
        <v>336</v>
      </c>
      <c r="E6315" s="171">
        <v>29.55</v>
      </c>
      <c r="F6315" s="171">
        <v>0.37</v>
      </c>
      <c r="G6315" s="171" t="s">
        <v>10451</v>
      </c>
    </row>
    <row r="6316" spans="1:7">
      <c r="A6316" s="171">
        <v>37373</v>
      </c>
      <c r="B6316" s="172" t="s">
        <v>841</v>
      </c>
      <c r="C6316" s="173" t="s">
        <v>814</v>
      </c>
      <c r="D6316" s="173" t="s">
        <v>336</v>
      </c>
      <c r="E6316" s="171">
        <v>29.55</v>
      </c>
      <c r="F6316" s="171">
        <v>0.02</v>
      </c>
      <c r="G6316" s="171" t="s">
        <v>10451</v>
      </c>
    </row>
    <row r="6317" spans="1:7">
      <c r="A6317" s="171">
        <v>38382</v>
      </c>
      <c r="B6317" s="172" t="s">
        <v>843</v>
      </c>
      <c r="C6317" s="173" t="s">
        <v>814</v>
      </c>
      <c r="D6317" s="173" t="s">
        <v>30</v>
      </c>
      <c r="E6317" s="171">
        <v>0.08</v>
      </c>
      <c r="F6317" s="171">
        <v>9.56</v>
      </c>
      <c r="G6317" s="171" t="s">
        <v>10451</v>
      </c>
    </row>
    <row r="6318" spans="1:7">
      <c r="A6318" s="171">
        <v>38390</v>
      </c>
      <c r="B6318" s="172" t="s">
        <v>844</v>
      </c>
      <c r="C6318" s="173" t="s">
        <v>814</v>
      </c>
      <c r="D6318" s="173" t="s">
        <v>30</v>
      </c>
      <c r="E6318" s="171">
        <v>0.04</v>
      </c>
      <c r="F6318" s="171">
        <v>28.83</v>
      </c>
      <c r="G6318" s="171" t="s">
        <v>10451</v>
      </c>
    </row>
    <row r="6319" spans="1:7">
      <c r="A6319" s="171">
        <v>38393</v>
      </c>
      <c r="B6319" s="172" t="s">
        <v>845</v>
      </c>
      <c r="C6319" s="173" t="s">
        <v>814</v>
      </c>
      <c r="D6319" s="173" t="s">
        <v>30</v>
      </c>
      <c r="E6319" s="171">
        <v>0.04</v>
      </c>
      <c r="F6319" s="171">
        <v>13</v>
      </c>
      <c r="G6319" s="171" t="s">
        <v>10451</v>
      </c>
    </row>
    <row r="6320" spans="1:7">
      <c r="A6320" s="171">
        <v>38396</v>
      </c>
      <c r="B6320" s="172" t="s">
        <v>846</v>
      </c>
      <c r="C6320" s="173" t="s">
        <v>814</v>
      </c>
      <c r="D6320" s="173" t="s">
        <v>30</v>
      </c>
      <c r="E6320" s="171">
        <v>0</v>
      </c>
      <c r="F6320" s="171">
        <v>359.64</v>
      </c>
      <c r="G6320" s="171" t="s">
        <v>10451</v>
      </c>
    </row>
    <row r="6321" spans="1:7">
      <c r="A6321" s="171">
        <v>38399</v>
      </c>
      <c r="B6321" s="172" t="s">
        <v>847</v>
      </c>
      <c r="C6321" s="173" t="s">
        <v>814</v>
      </c>
      <c r="D6321" s="173" t="s">
        <v>30</v>
      </c>
      <c r="E6321" s="171">
        <v>0.01</v>
      </c>
      <c r="F6321" s="171">
        <v>139.57</v>
      </c>
      <c r="G6321" s="171" t="s">
        <v>10451</v>
      </c>
    </row>
    <row r="6322" spans="1:7" ht="21">
      <c r="A6322" s="171">
        <v>38413</v>
      </c>
      <c r="B6322" s="172" t="s">
        <v>848</v>
      </c>
      <c r="C6322" s="173" t="s">
        <v>814</v>
      </c>
      <c r="D6322" s="173" t="s">
        <v>30</v>
      </c>
      <c r="E6322" s="171">
        <v>0</v>
      </c>
      <c r="F6322" s="171">
        <v>536.28</v>
      </c>
      <c r="G6322" s="171" t="s">
        <v>10451</v>
      </c>
    </row>
    <row r="6323" spans="1:7">
      <c r="A6323" s="171">
        <v>38476</v>
      </c>
      <c r="B6323" s="172" t="s">
        <v>849</v>
      </c>
      <c r="C6323" s="173" t="s">
        <v>814</v>
      </c>
      <c r="D6323" s="173" t="s">
        <v>30</v>
      </c>
      <c r="E6323" s="171">
        <v>0.01</v>
      </c>
      <c r="F6323" s="171">
        <v>210.29</v>
      </c>
      <c r="G6323" s="171" t="s">
        <v>10451</v>
      </c>
    </row>
    <row r="6324" spans="1:7">
      <c r="A6324" s="171">
        <v>38477</v>
      </c>
      <c r="B6324" s="172" t="s">
        <v>850</v>
      </c>
      <c r="C6324" s="173" t="s">
        <v>814</v>
      </c>
      <c r="D6324" s="173" t="s">
        <v>30</v>
      </c>
      <c r="E6324" s="171">
        <v>0</v>
      </c>
      <c r="F6324" s="171">
        <v>595.54999999999995</v>
      </c>
      <c r="G6324" s="171" t="s">
        <v>10451</v>
      </c>
    </row>
    <row r="6325" spans="1:7" ht="21">
      <c r="A6325" s="171">
        <v>39435</v>
      </c>
      <c r="B6325" s="172" t="s">
        <v>1033</v>
      </c>
      <c r="C6325" s="173" t="s">
        <v>814</v>
      </c>
      <c r="D6325" s="173" t="s">
        <v>30</v>
      </c>
      <c r="E6325" s="171">
        <v>216.7</v>
      </c>
      <c r="F6325" s="171">
        <v>0.06</v>
      </c>
      <c r="G6325" s="171" t="s">
        <v>10451</v>
      </c>
    </row>
    <row r="6326" spans="1:7" ht="21">
      <c r="A6326" s="171">
        <v>39436</v>
      </c>
      <c r="B6326" s="172" t="s">
        <v>1034</v>
      </c>
      <c r="C6326" s="173" t="s">
        <v>814</v>
      </c>
      <c r="D6326" s="173" t="s">
        <v>30</v>
      </c>
      <c r="E6326" s="171">
        <v>216.7</v>
      </c>
      <c r="F6326" s="171">
        <v>0.1</v>
      </c>
      <c r="G6326" s="171" t="s">
        <v>10451</v>
      </c>
    </row>
    <row r="6327" spans="1:7">
      <c r="A6327" s="171">
        <v>4750</v>
      </c>
      <c r="B6327" s="172" t="s">
        <v>967</v>
      </c>
      <c r="C6327" s="173" t="s">
        <v>820</v>
      </c>
      <c r="D6327" s="173" t="s">
        <v>336</v>
      </c>
      <c r="E6327" s="171">
        <v>20.04</v>
      </c>
      <c r="F6327" s="171" t="s">
        <v>10451</v>
      </c>
      <c r="G6327" s="171">
        <v>15.52</v>
      </c>
    </row>
    <row r="6328" spans="1:7">
      <c r="A6328" s="171">
        <v>6111</v>
      </c>
      <c r="B6328" s="172" t="s">
        <v>856</v>
      </c>
      <c r="C6328" s="173" t="s">
        <v>820</v>
      </c>
      <c r="D6328" s="173" t="s">
        <v>336</v>
      </c>
      <c r="E6328" s="171">
        <v>10.02</v>
      </c>
      <c r="F6328" s="171" t="s">
        <v>10451</v>
      </c>
      <c r="G6328" s="171">
        <v>12.58</v>
      </c>
    </row>
    <row r="6329" spans="1:7">
      <c r="A6329" s="374"/>
      <c r="B6329" s="374"/>
      <c r="C6329" s="374"/>
      <c r="D6329" s="374"/>
      <c r="E6329" s="374"/>
      <c r="F6329" s="374"/>
      <c r="G6329" s="374"/>
    </row>
    <row r="6330" spans="1:7">
      <c r="A6330" s="219" t="s">
        <v>341</v>
      </c>
      <c r="B6330" s="220" t="s">
        <v>342</v>
      </c>
      <c r="C6330" s="221" t="s">
        <v>57</v>
      </c>
      <c r="D6330" s="221" t="s">
        <v>343</v>
      </c>
      <c r="E6330" s="223">
        <v>120000</v>
      </c>
      <c r="F6330" s="222">
        <v>0.18</v>
      </c>
      <c r="G6330" s="222">
        <v>0.01</v>
      </c>
    </row>
    <row r="6331" spans="1:7">
      <c r="A6331" s="171">
        <v>10</v>
      </c>
      <c r="B6331" s="172" t="s">
        <v>816</v>
      </c>
      <c r="C6331" s="173" t="s">
        <v>814</v>
      </c>
      <c r="D6331" s="173" t="s">
        <v>30</v>
      </c>
      <c r="E6331" s="171">
        <v>0.77</v>
      </c>
      <c r="F6331" s="171">
        <v>9.4499999999999993</v>
      </c>
      <c r="G6331" s="171" t="s">
        <v>10451</v>
      </c>
    </row>
    <row r="6332" spans="1:7" ht="21">
      <c r="A6332" s="171">
        <v>11359</v>
      </c>
      <c r="B6332" s="172" t="s">
        <v>818</v>
      </c>
      <c r="C6332" s="173" t="s">
        <v>814</v>
      </c>
      <c r="D6332" s="173" t="s">
        <v>30</v>
      </c>
      <c r="E6332" s="171">
        <v>0.01</v>
      </c>
      <c r="F6332" s="171">
        <v>520.16</v>
      </c>
      <c r="G6332" s="171" t="s">
        <v>10451</v>
      </c>
    </row>
    <row r="6333" spans="1:7">
      <c r="A6333" s="171">
        <v>12815</v>
      </c>
      <c r="B6333" s="172" t="s">
        <v>821</v>
      </c>
      <c r="C6333" s="173" t="s">
        <v>814</v>
      </c>
      <c r="D6333" s="173" t="s">
        <v>30</v>
      </c>
      <c r="E6333" s="171">
        <v>0.87</v>
      </c>
      <c r="F6333" s="171">
        <v>7.33</v>
      </c>
      <c r="G6333" s="171" t="s">
        <v>10451</v>
      </c>
    </row>
    <row r="6334" spans="1:7">
      <c r="A6334" s="171">
        <v>12892</v>
      </c>
      <c r="B6334" s="172" t="s">
        <v>822</v>
      </c>
      <c r="C6334" s="173" t="s">
        <v>814</v>
      </c>
      <c r="D6334" s="173" t="s">
        <v>823</v>
      </c>
      <c r="E6334" s="171">
        <v>1.32</v>
      </c>
      <c r="F6334" s="171">
        <v>10.8</v>
      </c>
      <c r="G6334" s="171" t="s">
        <v>10451</v>
      </c>
    </row>
    <row r="6335" spans="1:7">
      <c r="A6335" s="171">
        <v>12893</v>
      </c>
      <c r="B6335" s="172" t="s">
        <v>824</v>
      </c>
      <c r="C6335" s="173" t="s">
        <v>814</v>
      </c>
      <c r="D6335" s="173" t="s">
        <v>823</v>
      </c>
      <c r="E6335" s="171">
        <v>0.15</v>
      </c>
      <c r="F6335" s="171">
        <v>57.6</v>
      </c>
      <c r="G6335" s="171" t="s">
        <v>10451</v>
      </c>
    </row>
    <row r="6336" spans="1:7">
      <c r="A6336" s="171">
        <v>25966</v>
      </c>
      <c r="B6336" s="172" t="s">
        <v>827</v>
      </c>
      <c r="C6336" s="173" t="s">
        <v>814</v>
      </c>
      <c r="D6336" s="173" t="s">
        <v>828</v>
      </c>
      <c r="E6336" s="171">
        <v>0.15</v>
      </c>
      <c r="F6336" s="171">
        <v>13.84</v>
      </c>
      <c r="G6336" s="171" t="s">
        <v>10451</v>
      </c>
    </row>
    <row r="6337" spans="1:7">
      <c r="A6337" s="171">
        <v>2711</v>
      </c>
      <c r="B6337" s="172" t="s">
        <v>831</v>
      </c>
      <c r="C6337" s="173" t="s">
        <v>814</v>
      </c>
      <c r="D6337" s="173" t="s">
        <v>30</v>
      </c>
      <c r="E6337" s="171">
        <v>0.06</v>
      </c>
      <c r="F6337" s="171">
        <v>112.95</v>
      </c>
      <c r="G6337" s="171" t="s">
        <v>10451</v>
      </c>
    </row>
    <row r="6338" spans="1:7">
      <c r="A6338" s="171">
        <v>36144</v>
      </c>
      <c r="B6338" s="172" t="s">
        <v>832</v>
      </c>
      <c r="C6338" s="173" t="s">
        <v>814</v>
      </c>
      <c r="D6338" s="173" t="s">
        <v>30</v>
      </c>
      <c r="E6338" s="171">
        <v>10.7</v>
      </c>
      <c r="F6338" s="171">
        <v>1.34</v>
      </c>
      <c r="G6338" s="171" t="s">
        <v>10451</v>
      </c>
    </row>
    <row r="6339" spans="1:7">
      <c r="A6339" s="171">
        <v>36146</v>
      </c>
      <c r="B6339" s="172" t="s">
        <v>833</v>
      </c>
      <c r="C6339" s="173" t="s">
        <v>814</v>
      </c>
      <c r="D6339" s="173" t="s">
        <v>30</v>
      </c>
      <c r="E6339" s="171">
        <v>0.12</v>
      </c>
      <c r="F6339" s="171">
        <v>204</v>
      </c>
      <c r="G6339" s="171" t="s">
        <v>10451</v>
      </c>
    </row>
    <row r="6340" spans="1:7" ht="21">
      <c r="A6340" s="171">
        <v>36149</v>
      </c>
      <c r="B6340" s="172" t="s">
        <v>834</v>
      </c>
      <c r="C6340" s="173" t="s">
        <v>814</v>
      </c>
      <c r="D6340" s="173" t="s">
        <v>30</v>
      </c>
      <c r="E6340" s="171">
        <v>7.0000000000000007E-2</v>
      </c>
      <c r="F6340" s="171">
        <v>141</v>
      </c>
      <c r="G6340" s="171" t="s">
        <v>10451</v>
      </c>
    </row>
    <row r="6341" spans="1:7">
      <c r="A6341" s="171">
        <v>36150</v>
      </c>
      <c r="B6341" s="172" t="s">
        <v>835</v>
      </c>
      <c r="C6341" s="173" t="s">
        <v>814</v>
      </c>
      <c r="D6341" s="173" t="s">
        <v>30</v>
      </c>
      <c r="E6341" s="171">
        <v>0.25</v>
      </c>
      <c r="F6341" s="171">
        <v>35.64</v>
      </c>
      <c r="G6341" s="171" t="s">
        <v>10451</v>
      </c>
    </row>
    <row r="6342" spans="1:7" ht="21">
      <c r="A6342" s="171">
        <v>36153</v>
      </c>
      <c r="B6342" s="172" t="s">
        <v>836</v>
      </c>
      <c r="C6342" s="173" t="s">
        <v>814</v>
      </c>
      <c r="D6342" s="173" t="s">
        <v>30</v>
      </c>
      <c r="E6342" s="171">
        <v>0.1</v>
      </c>
      <c r="F6342" s="171">
        <v>160.5</v>
      </c>
      <c r="G6342" s="171" t="s">
        <v>10451</v>
      </c>
    </row>
    <row r="6343" spans="1:7">
      <c r="A6343" s="171">
        <v>37370</v>
      </c>
      <c r="B6343" s="172" t="s">
        <v>838</v>
      </c>
      <c r="C6343" s="173" t="s">
        <v>814</v>
      </c>
      <c r="D6343" s="173" t="s">
        <v>336</v>
      </c>
      <c r="E6343" s="171">
        <v>96</v>
      </c>
      <c r="F6343" s="171">
        <v>2.48</v>
      </c>
      <c r="G6343" s="171" t="s">
        <v>10451</v>
      </c>
    </row>
    <row r="6344" spans="1:7">
      <c r="A6344" s="171">
        <v>37371</v>
      </c>
      <c r="B6344" s="172" t="s">
        <v>839</v>
      </c>
      <c r="C6344" s="173" t="s">
        <v>814</v>
      </c>
      <c r="D6344" s="173" t="s">
        <v>336</v>
      </c>
      <c r="E6344" s="171">
        <v>96</v>
      </c>
      <c r="F6344" s="171">
        <v>0.55000000000000004</v>
      </c>
      <c r="G6344" s="171" t="s">
        <v>10451</v>
      </c>
    </row>
    <row r="6345" spans="1:7">
      <c r="A6345" s="171">
        <v>37372</v>
      </c>
      <c r="B6345" s="172" t="s">
        <v>840</v>
      </c>
      <c r="C6345" s="173" t="s">
        <v>814</v>
      </c>
      <c r="D6345" s="173" t="s">
        <v>336</v>
      </c>
      <c r="E6345" s="171">
        <v>96</v>
      </c>
      <c r="F6345" s="171">
        <v>0.37</v>
      </c>
      <c r="G6345" s="171" t="s">
        <v>10451</v>
      </c>
    </row>
    <row r="6346" spans="1:7">
      <c r="A6346" s="171">
        <v>37373</v>
      </c>
      <c r="B6346" s="172" t="s">
        <v>841</v>
      </c>
      <c r="C6346" s="173" t="s">
        <v>814</v>
      </c>
      <c r="D6346" s="173" t="s">
        <v>336</v>
      </c>
      <c r="E6346" s="171">
        <v>96</v>
      </c>
      <c r="F6346" s="171">
        <v>0.02</v>
      </c>
      <c r="G6346" s="171" t="s">
        <v>10451</v>
      </c>
    </row>
    <row r="6347" spans="1:7">
      <c r="A6347" s="171">
        <v>38382</v>
      </c>
      <c r="B6347" s="172" t="s">
        <v>843</v>
      </c>
      <c r="C6347" s="173" t="s">
        <v>814</v>
      </c>
      <c r="D6347" s="173" t="s">
        <v>30</v>
      </c>
      <c r="E6347" s="171">
        <v>0.26</v>
      </c>
      <c r="F6347" s="171">
        <v>9.56</v>
      </c>
      <c r="G6347" s="171" t="s">
        <v>10451</v>
      </c>
    </row>
    <row r="6348" spans="1:7">
      <c r="A6348" s="171">
        <v>38390</v>
      </c>
      <c r="B6348" s="172" t="s">
        <v>844</v>
      </c>
      <c r="C6348" s="173" t="s">
        <v>814</v>
      </c>
      <c r="D6348" s="173" t="s">
        <v>30</v>
      </c>
      <c r="E6348" s="171">
        <v>0.15</v>
      </c>
      <c r="F6348" s="171">
        <v>28.83</v>
      </c>
      <c r="G6348" s="171" t="s">
        <v>10451</v>
      </c>
    </row>
    <row r="6349" spans="1:7">
      <c r="A6349" s="171">
        <v>38393</v>
      </c>
      <c r="B6349" s="172" t="s">
        <v>845</v>
      </c>
      <c r="C6349" s="173" t="s">
        <v>814</v>
      </c>
      <c r="D6349" s="173" t="s">
        <v>30</v>
      </c>
      <c r="E6349" s="171">
        <v>0.15</v>
      </c>
      <c r="F6349" s="171">
        <v>13</v>
      </c>
      <c r="G6349" s="171" t="s">
        <v>10451</v>
      </c>
    </row>
    <row r="6350" spans="1:7">
      <c r="A6350" s="171">
        <v>38396</v>
      </c>
      <c r="B6350" s="172" t="s">
        <v>846</v>
      </c>
      <c r="C6350" s="173" t="s">
        <v>814</v>
      </c>
      <c r="D6350" s="173" t="s">
        <v>30</v>
      </c>
      <c r="E6350" s="171">
        <v>0.01</v>
      </c>
      <c r="F6350" s="171">
        <v>359.64</v>
      </c>
      <c r="G6350" s="171" t="s">
        <v>10451</v>
      </c>
    </row>
    <row r="6351" spans="1:7">
      <c r="A6351" s="171">
        <v>38399</v>
      </c>
      <c r="B6351" s="172" t="s">
        <v>847</v>
      </c>
      <c r="C6351" s="173" t="s">
        <v>814</v>
      </c>
      <c r="D6351" s="173" t="s">
        <v>30</v>
      </c>
      <c r="E6351" s="171">
        <v>0.03</v>
      </c>
      <c r="F6351" s="171">
        <v>139.57</v>
      </c>
      <c r="G6351" s="171" t="s">
        <v>10451</v>
      </c>
    </row>
    <row r="6352" spans="1:7" ht="21">
      <c r="A6352" s="171">
        <v>38413</v>
      </c>
      <c r="B6352" s="172" t="s">
        <v>848</v>
      </c>
      <c r="C6352" s="173" t="s">
        <v>814</v>
      </c>
      <c r="D6352" s="173" t="s">
        <v>30</v>
      </c>
      <c r="E6352" s="171">
        <v>0</v>
      </c>
      <c r="F6352" s="171">
        <v>536.28</v>
      </c>
      <c r="G6352" s="171" t="s">
        <v>10451</v>
      </c>
    </row>
    <row r="6353" spans="1:7">
      <c r="A6353" s="171">
        <v>38476</v>
      </c>
      <c r="B6353" s="172" t="s">
        <v>849</v>
      </c>
      <c r="C6353" s="173" t="s">
        <v>814</v>
      </c>
      <c r="D6353" s="173" t="s">
        <v>30</v>
      </c>
      <c r="E6353" s="171">
        <v>0.02</v>
      </c>
      <c r="F6353" s="171">
        <v>210.29</v>
      </c>
      <c r="G6353" s="171" t="s">
        <v>10451</v>
      </c>
    </row>
    <row r="6354" spans="1:7">
      <c r="A6354" s="171">
        <v>38477</v>
      </c>
      <c r="B6354" s="172" t="s">
        <v>850</v>
      </c>
      <c r="C6354" s="173" t="s">
        <v>814</v>
      </c>
      <c r="D6354" s="173" t="s">
        <v>30</v>
      </c>
      <c r="E6354" s="171">
        <v>0</v>
      </c>
      <c r="F6354" s="171">
        <v>595.54999999999995</v>
      </c>
      <c r="G6354" s="171" t="s">
        <v>10451</v>
      </c>
    </row>
    <row r="6355" spans="1:7">
      <c r="A6355" s="171">
        <v>4750</v>
      </c>
      <c r="B6355" s="172" t="s">
        <v>967</v>
      </c>
      <c r="C6355" s="173" t="s">
        <v>820</v>
      </c>
      <c r="D6355" s="173" t="s">
        <v>336</v>
      </c>
      <c r="E6355" s="171">
        <v>48.82</v>
      </c>
      <c r="F6355" s="171" t="s">
        <v>10451</v>
      </c>
      <c r="G6355" s="171">
        <v>15.52</v>
      </c>
    </row>
    <row r="6356" spans="1:7">
      <c r="A6356" s="171">
        <v>6111</v>
      </c>
      <c r="B6356" s="172" t="s">
        <v>856</v>
      </c>
      <c r="C6356" s="173" t="s">
        <v>820</v>
      </c>
      <c r="D6356" s="173" t="s">
        <v>336</v>
      </c>
      <c r="E6356" s="171">
        <v>48.82</v>
      </c>
      <c r="F6356" s="171" t="s">
        <v>10451</v>
      </c>
      <c r="G6356" s="171">
        <v>12.58</v>
      </c>
    </row>
    <row r="6357" spans="1:7" ht="21">
      <c r="A6357" s="171" t="s">
        <v>1038</v>
      </c>
      <c r="B6357" s="172" t="s">
        <v>1039</v>
      </c>
      <c r="C6357" s="173" t="s">
        <v>814</v>
      </c>
      <c r="D6357" s="173" t="s">
        <v>1040</v>
      </c>
      <c r="E6357" s="171">
        <v>64.8</v>
      </c>
      <c r="F6357" s="171">
        <v>326.87</v>
      </c>
      <c r="G6357" s="171" t="s">
        <v>10451</v>
      </c>
    </row>
    <row r="6358" spans="1:7">
      <c r="A6358" s="374"/>
      <c r="B6358" s="374"/>
      <c r="C6358" s="374"/>
      <c r="D6358" s="374"/>
      <c r="E6358" s="374"/>
      <c r="F6358" s="374"/>
      <c r="G6358" s="374"/>
    </row>
    <row r="6359" spans="1:7">
      <c r="A6359" s="164" t="s">
        <v>1217</v>
      </c>
      <c r="B6359" s="375" t="s">
        <v>667</v>
      </c>
      <c r="C6359" s="375"/>
      <c r="D6359" s="375"/>
      <c r="E6359" s="375"/>
      <c r="F6359" s="375"/>
      <c r="G6359" s="375"/>
    </row>
    <row r="6360" spans="1:7">
      <c r="A6360" s="374"/>
      <c r="B6360" s="374"/>
      <c r="C6360" s="374"/>
      <c r="D6360" s="374"/>
      <c r="E6360" s="374"/>
      <c r="F6360" s="374"/>
      <c r="G6360" s="374"/>
    </row>
    <row r="6361" spans="1:7" ht="31.5">
      <c r="A6361" s="219" t="s">
        <v>469</v>
      </c>
      <c r="B6361" s="220" t="s">
        <v>470</v>
      </c>
      <c r="C6361" s="221" t="s">
        <v>57</v>
      </c>
      <c r="D6361" s="221" t="s">
        <v>62</v>
      </c>
      <c r="E6361" s="222">
        <v>85</v>
      </c>
      <c r="F6361" s="222">
        <v>22.63</v>
      </c>
      <c r="G6361" s="222">
        <v>13.85</v>
      </c>
    </row>
    <row r="6362" spans="1:7">
      <c r="A6362" s="171">
        <v>10</v>
      </c>
      <c r="B6362" s="172" t="s">
        <v>816</v>
      </c>
      <c r="C6362" s="173" t="s">
        <v>814</v>
      </c>
      <c r="D6362" s="173" t="s">
        <v>30</v>
      </c>
      <c r="E6362" s="171">
        <v>0.6</v>
      </c>
      <c r="F6362" s="171">
        <v>9.4499999999999993</v>
      </c>
      <c r="G6362" s="171" t="s">
        <v>10451</v>
      </c>
    </row>
    <row r="6363" spans="1:7" ht="21">
      <c r="A6363" s="171">
        <v>10535</v>
      </c>
      <c r="B6363" s="172" t="s">
        <v>817</v>
      </c>
      <c r="C6363" s="173" t="s">
        <v>814</v>
      </c>
      <c r="D6363" s="173" t="s">
        <v>30</v>
      </c>
      <c r="E6363" s="171">
        <v>0</v>
      </c>
      <c r="F6363" s="176">
        <v>2980</v>
      </c>
      <c r="G6363" s="171" t="s">
        <v>10451</v>
      </c>
    </row>
    <row r="6364" spans="1:7">
      <c r="A6364" s="171">
        <v>1106</v>
      </c>
      <c r="B6364" s="172" t="s">
        <v>1113</v>
      </c>
      <c r="C6364" s="173" t="s">
        <v>814</v>
      </c>
      <c r="D6364" s="173" t="s">
        <v>826</v>
      </c>
      <c r="E6364" s="171">
        <v>171.23</v>
      </c>
      <c r="F6364" s="171">
        <v>0.45</v>
      </c>
      <c r="G6364" s="171" t="s">
        <v>10451</v>
      </c>
    </row>
    <row r="6365" spans="1:7" ht="21">
      <c r="A6365" s="171">
        <v>11359</v>
      </c>
      <c r="B6365" s="172" t="s">
        <v>818</v>
      </c>
      <c r="C6365" s="173" t="s">
        <v>814</v>
      </c>
      <c r="D6365" s="173" t="s">
        <v>30</v>
      </c>
      <c r="E6365" s="171">
        <v>0.01</v>
      </c>
      <c r="F6365" s="171">
        <v>520.16</v>
      </c>
      <c r="G6365" s="171" t="s">
        <v>10451</v>
      </c>
    </row>
    <row r="6366" spans="1:7">
      <c r="A6366" s="171">
        <v>12815</v>
      </c>
      <c r="B6366" s="172" t="s">
        <v>821</v>
      </c>
      <c r="C6366" s="173" t="s">
        <v>814</v>
      </c>
      <c r="D6366" s="173" t="s">
        <v>30</v>
      </c>
      <c r="E6366" s="171">
        <v>0.68</v>
      </c>
      <c r="F6366" s="171">
        <v>7.33</v>
      </c>
      <c r="G6366" s="171" t="s">
        <v>10451</v>
      </c>
    </row>
    <row r="6367" spans="1:7">
      <c r="A6367" s="171">
        <v>12892</v>
      </c>
      <c r="B6367" s="172" t="s">
        <v>822</v>
      </c>
      <c r="C6367" s="173" t="s">
        <v>814</v>
      </c>
      <c r="D6367" s="173" t="s">
        <v>823</v>
      </c>
      <c r="E6367" s="171">
        <v>1.0900000000000001</v>
      </c>
      <c r="F6367" s="171">
        <v>10.8</v>
      </c>
      <c r="G6367" s="171" t="s">
        <v>10451</v>
      </c>
    </row>
    <row r="6368" spans="1:7">
      <c r="A6368" s="171">
        <v>12893</v>
      </c>
      <c r="B6368" s="172" t="s">
        <v>824</v>
      </c>
      <c r="C6368" s="173" t="s">
        <v>814</v>
      </c>
      <c r="D6368" s="173" t="s">
        <v>823</v>
      </c>
      <c r="E6368" s="171">
        <v>0.13</v>
      </c>
      <c r="F6368" s="171">
        <v>57.6</v>
      </c>
      <c r="G6368" s="171" t="s">
        <v>10451</v>
      </c>
    </row>
    <row r="6369" spans="1:7">
      <c r="A6369" s="171">
        <v>1379</v>
      </c>
      <c r="B6369" s="172" t="s">
        <v>825</v>
      </c>
      <c r="C6369" s="173" t="s">
        <v>814</v>
      </c>
      <c r="D6369" s="173" t="s">
        <v>826</v>
      </c>
      <c r="E6369" s="171">
        <v>164.1</v>
      </c>
      <c r="F6369" s="171">
        <v>0.36</v>
      </c>
      <c r="G6369" s="171" t="s">
        <v>10451</v>
      </c>
    </row>
    <row r="6370" spans="1:7">
      <c r="A6370" s="171">
        <v>25966</v>
      </c>
      <c r="B6370" s="172" t="s">
        <v>827</v>
      </c>
      <c r="C6370" s="173" t="s">
        <v>814</v>
      </c>
      <c r="D6370" s="173" t="s">
        <v>828</v>
      </c>
      <c r="E6370" s="171">
        <v>0.11</v>
      </c>
      <c r="F6370" s="171">
        <v>13.84</v>
      </c>
      <c r="G6370" s="171" t="s">
        <v>10451</v>
      </c>
    </row>
    <row r="6371" spans="1:7">
      <c r="A6371" s="171">
        <v>2705</v>
      </c>
      <c r="B6371" s="172" t="s">
        <v>829</v>
      </c>
      <c r="C6371" s="173" t="s">
        <v>814</v>
      </c>
      <c r="D6371" s="173" t="s">
        <v>830</v>
      </c>
      <c r="E6371" s="171">
        <v>1.23</v>
      </c>
      <c r="F6371" s="171">
        <v>0.45</v>
      </c>
      <c r="G6371" s="171" t="s">
        <v>10451</v>
      </c>
    </row>
    <row r="6372" spans="1:7">
      <c r="A6372" s="171">
        <v>2711</v>
      </c>
      <c r="B6372" s="172" t="s">
        <v>831</v>
      </c>
      <c r="C6372" s="173" t="s">
        <v>814</v>
      </c>
      <c r="D6372" s="173" t="s">
        <v>30</v>
      </c>
      <c r="E6372" s="171">
        <v>0.05</v>
      </c>
      <c r="F6372" s="171">
        <v>112.95</v>
      </c>
      <c r="G6372" s="171" t="s">
        <v>10451</v>
      </c>
    </row>
    <row r="6373" spans="1:7" ht="21">
      <c r="A6373" s="171">
        <v>34557</v>
      </c>
      <c r="B6373" s="172" t="s">
        <v>1114</v>
      </c>
      <c r="C6373" s="173" t="s">
        <v>814</v>
      </c>
      <c r="D6373" s="173" t="s">
        <v>88</v>
      </c>
      <c r="E6373" s="171">
        <v>66.73</v>
      </c>
      <c r="F6373" s="171">
        <v>1.17</v>
      </c>
      <c r="G6373" s="171" t="s">
        <v>10451</v>
      </c>
    </row>
    <row r="6374" spans="1:7">
      <c r="A6374" s="171">
        <v>36144</v>
      </c>
      <c r="B6374" s="172" t="s">
        <v>832</v>
      </c>
      <c r="C6374" s="173" t="s">
        <v>814</v>
      </c>
      <c r="D6374" s="173" t="s">
        <v>30</v>
      </c>
      <c r="E6374" s="171">
        <v>8.85</v>
      </c>
      <c r="F6374" s="171">
        <v>1.34</v>
      </c>
      <c r="G6374" s="171" t="s">
        <v>10451</v>
      </c>
    </row>
    <row r="6375" spans="1:7">
      <c r="A6375" s="171">
        <v>36146</v>
      </c>
      <c r="B6375" s="172" t="s">
        <v>833</v>
      </c>
      <c r="C6375" s="173" t="s">
        <v>814</v>
      </c>
      <c r="D6375" s="173" t="s">
        <v>30</v>
      </c>
      <c r="E6375" s="171">
        <v>0.1</v>
      </c>
      <c r="F6375" s="171">
        <v>204</v>
      </c>
      <c r="G6375" s="171" t="s">
        <v>10451</v>
      </c>
    </row>
    <row r="6376" spans="1:7" ht="21">
      <c r="A6376" s="171">
        <v>36149</v>
      </c>
      <c r="B6376" s="172" t="s">
        <v>834</v>
      </c>
      <c r="C6376" s="173" t="s">
        <v>814</v>
      </c>
      <c r="D6376" s="173" t="s">
        <v>30</v>
      </c>
      <c r="E6376" s="171">
        <v>0.06</v>
      </c>
      <c r="F6376" s="171">
        <v>141</v>
      </c>
      <c r="G6376" s="171" t="s">
        <v>10451</v>
      </c>
    </row>
    <row r="6377" spans="1:7">
      <c r="A6377" s="171">
        <v>36150</v>
      </c>
      <c r="B6377" s="172" t="s">
        <v>835</v>
      </c>
      <c r="C6377" s="173" t="s">
        <v>814</v>
      </c>
      <c r="D6377" s="173" t="s">
        <v>30</v>
      </c>
      <c r="E6377" s="171">
        <v>0.21</v>
      </c>
      <c r="F6377" s="171">
        <v>35.64</v>
      </c>
      <c r="G6377" s="171" t="s">
        <v>10451</v>
      </c>
    </row>
    <row r="6378" spans="1:7" ht="21">
      <c r="A6378" s="171">
        <v>36153</v>
      </c>
      <c r="B6378" s="172" t="s">
        <v>836</v>
      </c>
      <c r="C6378" s="173" t="s">
        <v>814</v>
      </c>
      <c r="D6378" s="173" t="s">
        <v>30</v>
      </c>
      <c r="E6378" s="171">
        <v>0.09</v>
      </c>
      <c r="F6378" s="171">
        <v>160.5</v>
      </c>
      <c r="G6378" s="171" t="s">
        <v>10451</v>
      </c>
    </row>
    <row r="6379" spans="1:7" ht="21">
      <c r="A6379" s="171">
        <v>370</v>
      </c>
      <c r="B6379" s="172" t="s">
        <v>837</v>
      </c>
      <c r="C6379" s="173" t="s">
        <v>814</v>
      </c>
      <c r="D6379" s="173" t="s">
        <v>534</v>
      </c>
      <c r="E6379" s="171">
        <v>1.1399999999999999</v>
      </c>
      <c r="F6379" s="171">
        <v>60</v>
      </c>
      <c r="G6379" s="171" t="s">
        <v>10451</v>
      </c>
    </row>
    <row r="6380" spans="1:7">
      <c r="A6380" s="171">
        <v>37370</v>
      </c>
      <c r="B6380" s="172" t="s">
        <v>838</v>
      </c>
      <c r="C6380" s="173" t="s">
        <v>814</v>
      </c>
      <c r="D6380" s="173" t="s">
        <v>336</v>
      </c>
      <c r="E6380" s="171">
        <v>79.42</v>
      </c>
      <c r="F6380" s="171">
        <v>2.48</v>
      </c>
      <c r="G6380" s="171" t="s">
        <v>10451</v>
      </c>
    </row>
    <row r="6381" spans="1:7">
      <c r="A6381" s="171">
        <v>37371</v>
      </c>
      <c r="B6381" s="172" t="s">
        <v>839</v>
      </c>
      <c r="C6381" s="173" t="s">
        <v>814</v>
      </c>
      <c r="D6381" s="173" t="s">
        <v>336</v>
      </c>
      <c r="E6381" s="171">
        <v>79.42</v>
      </c>
      <c r="F6381" s="171">
        <v>0.55000000000000004</v>
      </c>
      <c r="G6381" s="171" t="s">
        <v>10451</v>
      </c>
    </row>
    <row r="6382" spans="1:7">
      <c r="A6382" s="171">
        <v>37372</v>
      </c>
      <c r="B6382" s="172" t="s">
        <v>840</v>
      </c>
      <c r="C6382" s="173" t="s">
        <v>814</v>
      </c>
      <c r="D6382" s="173" t="s">
        <v>336</v>
      </c>
      <c r="E6382" s="171">
        <v>79.42</v>
      </c>
      <c r="F6382" s="171">
        <v>0.37</v>
      </c>
      <c r="G6382" s="171" t="s">
        <v>10451</v>
      </c>
    </row>
    <row r="6383" spans="1:7">
      <c r="A6383" s="171">
        <v>37373</v>
      </c>
      <c r="B6383" s="172" t="s">
        <v>841</v>
      </c>
      <c r="C6383" s="173" t="s">
        <v>814</v>
      </c>
      <c r="D6383" s="173" t="s">
        <v>336</v>
      </c>
      <c r="E6383" s="171">
        <v>79.42</v>
      </c>
      <c r="F6383" s="171">
        <v>0.02</v>
      </c>
      <c r="G6383" s="171" t="s">
        <v>10451</v>
      </c>
    </row>
    <row r="6384" spans="1:7">
      <c r="A6384" s="171">
        <v>37395</v>
      </c>
      <c r="B6384" s="172" t="s">
        <v>1115</v>
      </c>
      <c r="C6384" s="173" t="s">
        <v>814</v>
      </c>
      <c r="D6384" s="173" t="s">
        <v>1116</v>
      </c>
      <c r="E6384" s="171">
        <v>0.8</v>
      </c>
      <c r="F6384" s="171">
        <v>43.29</v>
      </c>
      <c r="G6384" s="171" t="s">
        <v>10451</v>
      </c>
    </row>
    <row r="6385" spans="1:7" ht="21">
      <c r="A6385" s="171">
        <v>37592</v>
      </c>
      <c r="B6385" s="172" t="s">
        <v>1117</v>
      </c>
      <c r="C6385" s="173" t="s">
        <v>814</v>
      </c>
      <c r="D6385" s="173" t="s">
        <v>30</v>
      </c>
      <c r="E6385" s="176">
        <v>1134.75</v>
      </c>
      <c r="F6385" s="171">
        <v>1.07</v>
      </c>
      <c r="G6385" s="171" t="s">
        <v>10451</v>
      </c>
    </row>
    <row r="6386" spans="1:7">
      <c r="A6386" s="171">
        <v>37623</v>
      </c>
      <c r="B6386" s="172" t="s">
        <v>842</v>
      </c>
      <c r="C6386" s="173" t="s">
        <v>820</v>
      </c>
      <c r="D6386" s="173" t="s">
        <v>336</v>
      </c>
      <c r="E6386" s="171">
        <v>4.2300000000000004</v>
      </c>
      <c r="F6386" s="171" t="s">
        <v>10451</v>
      </c>
      <c r="G6386" s="171">
        <v>15.31</v>
      </c>
    </row>
    <row r="6387" spans="1:7">
      <c r="A6387" s="171">
        <v>38382</v>
      </c>
      <c r="B6387" s="172" t="s">
        <v>843</v>
      </c>
      <c r="C6387" s="173" t="s">
        <v>814</v>
      </c>
      <c r="D6387" s="173" t="s">
        <v>30</v>
      </c>
      <c r="E6387" s="171">
        <v>0.21</v>
      </c>
      <c r="F6387" s="171">
        <v>9.56</v>
      </c>
      <c r="G6387" s="171" t="s">
        <v>10451</v>
      </c>
    </row>
    <row r="6388" spans="1:7">
      <c r="A6388" s="171">
        <v>38390</v>
      </c>
      <c r="B6388" s="172" t="s">
        <v>844</v>
      </c>
      <c r="C6388" s="173" t="s">
        <v>814</v>
      </c>
      <c r="D6388" s="173" t="s">
        <v>30</v>
      </c>
      <c r="E6388" s="171">
        <v>0.11</v>
      </c>
      <c r="F6388" s="171">
        <v>28.83</v>
      </c>
      <c r="G6388" s="171" t="s">
        <v>10451</v>
      </c>
    </row>
    <row r="6389" spans="1:7">
      <c r="A6389" s="171">
        <v>38393</v>
      </c>
      <c r="B6389" s="172" t="s">
        <v>845</v>
      </c>
      <c r="C6389" s="173" t="s">
        <v>814</v>
      </c>
      <c r="D6389" s="173" t="s">
        <v>30</v>
      </c>
      <c r="E6389" s="171">
        <v>0.11</v>
      </c>
      <c r="F6389" s="171">
        <v>13</v>
      </c>
      <c r="G6389" s="171" t="s">
        <v>10451</v>
      </c>
    </row>
    <row r="6390" spans="1:7">
      <c r="A6390" s="171">
        <v>38396</v>
      </c>
      <c r="B6390" s="172" t="s">
        <v>846</v>
      </c>
      <c r="C6390" s="173" t="s">
        <v>814</v>
      </c>
      <c r="D6390" s="173" t="s">
        <v>30</v>
      </c>
      <c r="E6390" s="171">
        <v>0</v>
      </c>
      <c r="F6390" s="171">
        <v>359.64</v>
      </c>
      <c r="G6390" s="171" t="s">
        <v>10451</v>
      </c>
    </row>
    <row r="6391" spans="1:7">
      <c r="A6391" s="171">
        <v>38399</v>
      </c>
      <c r="B6391" s="172" t="s">
        <v>847</v>
      </c>
      <c r="C6391" s="173" t="s">
        <v>814</v>
      </c>
      <c r="D6391" s="173" t="s">
        <v>30</v>
      </c>
      <c r="E6391" s="171">
        <v>0.02</v>
      </c>
      <c r="F6391" s="171">
        <v>139.57</v>
      </c>
      <c r="G6391" s="171" t="s">
        <v>10451</v>
      </c>
    </row>
    <row r="6392" spans="1:7" ht="21">
      <c r="A6392" s="171">
        <v>38413</v>
      </c>
      <c r="B6392" s="172" t="s">
        <v>848</v>
      </c>
      <c r="C6392" s="173" t="s">
        <v>814</v>
      </c>
      <c r="D6392" s="173" t="s">
        <v>30</v>
      </c>
      <c r="E6392" s="171">
        <v>0</v>
      </c>
      <c r="F6392" s="171">
        <v>536.28</v>
      </c>
      <c r="G6392" s="171" t="s">
        <v>10451</v>
      </c>
    </row>
    <row r="6393" spans="1:7">
      <c r="A6393" s="171">
        <v>38476</v>
      </c>
      <c r="B6393" s="172" t="s">
        <v>849</v>
      </c>
      <c r="C6393" s="173" t="s">
        <v>814</v>
      </c>
      <c r="D6393" s="173" t="s">
        <v>30</v>
      </c>
      <c r="E6393" s="171">
        <v>0.02</v>
      </c>
      <c r="F6393" s="171">
        <v>210.29</v>
      </c>
      <c r="G6393" s="171" t="s">
        <v>10451</v>
      </c>
    </row>
    <row r="6394" spans="1:7">
      <c r="A6394" s="171">
        <v>38477</v>
      </c>
      <c r="B6394" s="172" t="s">
        <v>850</v>
      </c>
      <c r="C6394" s="173" t="s">
        <v>814</v>
      </c>
      <c r="D6394" s="173" t="s">
        <v>30</v>
      </c>
      <c r="E6394" s="171">
        <v>0</v>
      </c>
      <c r="F6394" s="171">
        <v>595.54999999999995</v>
      </c>
      <c r="G6394" s="171" t="s">
        <v>10451</v>
      </c>
    </row>
    <row r="6395" spans="1:7">
      <c r="A6395" s="171">
        <v>4750</v>
      </c>
      <c r="B6395" s="172" t="s">
        <v>967</v>
      </c>
      <c r="C6395" s="173" t="s">
        <v>820</v>
      </c>
      <c r="D6395" s="173" t="s">
        <v>336</v>
      </c>
      <c r="E6395" s="171">
        <v>51.01</v>
      </c>
      <c r="F6395" s="171" t="s">
        <v>10451</v>
      </c>
      <c r="G6395" s="171">
        <v>15.52</v>
      </c>
    </row>
    <row r="6396" spans="1:7">
      <c r="A6396" s="171">
        <v>6111</v>
      </c>
      <c r="B6396" s="172" t="s">
        <v>856</v>
      </c>
      <c r="C6396" s="173" t="s">
        <v>820</v>
      </c>
      <c r="D6396" s="173" t="s">
        <v>336</v>
      </c>
      <c r="E6396" s="171">
        <v>25.5</v>
      </c>
      <c r="F6396" s="171" t="s">
        <v>10451</v>
      </c>
      <c r="G6396" s="171">
        <v>12.58</v>
      </c>
    </row>
    <row r="6397" spans="1:7">
      <c r="A6397" s="374"/>
      <c r="B6397" s="374"/>
      <c r="C6397" s="374"/>
      <c r="D6397" s="374"/>
      <c r="E6397" s="374"/>
      <c r="F6397" s="374"/>
      <c r="G6397" s="374"/>
    </row>
    <row r="6398" spans="1:7" ht="42">
      <c r="A6398" s="219" t="s">
        <v>472</v>
      </c>
      <c r="B6398" s="220" t="s">
        <v>473</v>
      </c>
      <c r="C6398" s="221" t="s">
        <v>57</v>
      </c>
      <c r="D6398" s="221" t="s">
        <v>62</v>
      </c>
      <c r="E6398" s="222">
        <v>85</v>
      </c>
      <c r="F6398" s="222">
        <v>12.73</v>
      </c>
      <c r="G6398" s="222">
        <v>12.36</v>
      </c>
    </row>
    <row r="6399" spans="1:7">
      <c r="A6399" s="171">
        <v>10</v>
      </c>
      <c r="B6399" s="172" t="s">
        <v>816</v>
      </c>
      <c r="C6399" s="173" t="s">
        <v>814</v>
      </c>
      <c r="D6399" s="173" t="s">
        <v>30</v>
      </c>
      <c r="E6399" s="171">
        <v>0.44</v>
      </c>
      <c r="F6399" s="171">
        <v>9.4499999999999993</v>
      </c>
      <c r="G6399" s="171" t="s">
        <v>10451</v>
      </c>
    </row>
    <row r="6400" spans="1:7" ht="21">
      <c r="A6400" s="171">
        <v>10535</v>
      </c>
      <c r="B6400" s="172" t="s">
        <v>817</v>
      </c>
      <c r="C6400" s="173" t="s">
        <v>814</v>
      </c>
      <c r="D6400" s="173" t="s">
        <v>30</v>
      </c>
      <c r="E6400" s="171">
        <v>0</v>
      </c>
      <c r="F6400" s="176">
        <v>2980</v>
      </c>
      <c r="G6400" s="171" t="s">
        <v>10451</v>
      </c>
    </row>
    <row r="6401" spans="1:7">
      <c r="A6401" s="171">
        <v>1106</v>
      </c>
      <c r="B6401" s="172" t="s">
        <v>1113</v>
      </c>
      <c r="C6401" s="173" t="s">
        <v>814</v>
      </c>
      <c r="D6401" s="173" t="s">
        <v>826</v>
      </c>
      <c r="E6401" s="171">
        <v>619.07000000000005</v>
      </c>
      <c r="F6401" s="171">
        <v>0.45</v>
      </c>
      <c r="G6401" s="171" t="s">
        <v>10451</v>
      </c>
    </row>
    <row r="6402" spans="1:7" ht="21">
      <c r="A6402" s="171">
        <v>11359</v>
      </c>
      <c r="B6402" s="172" t="s">
        <v>818</v>
      </c>
      <c r="C6402" s="173" t="s">
        <v>814</v>
      </c>
      <c r="D6402" s="173" t="s">
        <v>30</v>
      </c>
      <c r="E6402" s="171">
        <v>0</v>
      </c>
      <c r="F6402" s="171">
        <v>520.16</v>
      </c>
      <c r="G6402" s="171" t="s">
        <v>10451</v>
      </c>
    </row>
    <row r="6403" spans="1:7">
      <c r="A6403" s="171">
        <v>12815</v>
      </c>
      <c r="B6403" s="172" t="s">
        <v>821</v>
      </c>
      <c r="C6403" s="173" t="s">
        <v>814</v>
      </c>
      <c r="D6403" s="173" t="s">
        <v>30</v>
      </c>
      <c r="E6403" s="171">
        <v>0.49</v>
      </c>
      <c r="F6403" s="171">
        <v>7.33</v>
      </c>
      <c r="G6403" s="171" t="s">
        <v>10451</v>
      </c>
    </row>
    <row r="6404" spans="1:7">
      <c r="A6404" s="171">
        <v>12892</v>
      </c>
      <c r="B6404" s="172" t="s">
        <v>822</v>
      </c>
      <c r="C6404" s="173" t="s">
        <v>814</v>
      </c>
      <c r="D6404" s="173" t="s">
        <v>823</v>
      </c>
      <c r="E6404" s="171">
        <v>0.96</v>
      </c>
      <c r="F6404" s="171">
        <v>10.8</v>
      </c>
      <c r="G6404" s="171" t="s">
        <v>10451</v>
      </c>
    </row>
    <row r="6405" spans="1:7">
      <c r="A6405" s="171">
        <v>12893</v>
      </c>
      <c r="B6405" s="172" t="s">
        <v>824</v>
      </c>
      <c r="C6405" s="173" t="s">
        <v>814</v>
      </c>
      <c r="D6405" s="173" t="s">
        <v>823</v>
      </c>
      <c r="E6405" s="171">
        <v>0.11</v>
      </c>
      <c r="F6405" s="171">
        <v>57.6</v>
      </c>
      <c r="G6405" s="171" t="s">
        <v>10451</v>
      </c>
    </row>
    <row r="6406" spans="1:7">
      <c r="A6406" s="171">
        <v>1379</v>
      </c>
      <c r="B6406" s="172" t="s">
        <v>825</v>
      </c>
      <c r="C6406" s="173" t="s">
        <v>814</v>
      </c>
      <c r="D6406" s="173" t="s">
        <v>826</v>
      </c>
      <c r="E6406" s="171">
        <v>593.27</v>
      </c>
      <c r="F6406" s="171">
        <v>0.36</v>
      </c>
      <c r="G6406" s="171" t="s">
        <v>10451</v>
      </c>
    </row>
    <row r="6407" spans="1:7">
      <c r="A6407" s="171">
        <v>25966</v>
      </c>
      <c r="B6407" s="172" t="s">
        <v>827</v>
      </c>
      <c r="C6407" s="173" t="s">
        <v>814</v>
      </c>
      <c r="D6407" s="173" t="s">
        <v>828</v>
      </c>
      <c r="E6407" s="171">
        <v>0.08</v>
      </c>
      <c r="F6407" s="171">
        <v>13.84</v>
      </c>
      <c r="G6407" s="171" t="s">
        <v>10451</v>
      </c>
    </row>
    <row r="6408" spans="1:7">
      <c r="A6408" s="171">
        <v>2705</v>
      </c>
      <c r="B6408" s="172" t="s">
        <v>829</v>
      </c>
      <c r="C6408" s="173" t="s">
        <v>814</v>
      </c>
      <c r="D6408" s="173" t="s">
        <v>830</v>
      </c>
      <c r="E6408" s="171">
        <v>4.43</v>
      </c>
      <c r="F6408" s="171">
        <v>0.45</v>
      </c>
      <c r="G6408" s="171" t="s">
        <v>10451</v>
      </c>
    </row>
    <row r="6409" spans="1:7">
      <c r="A6409" s="171">
        <v>2711</v>
      </c>
      <c r="B6409" s="172" t="s">
        <v>831</v>
      </c>
      <c r="C6409" s="173" t="s">
        <v>814</v>
      </c>
      <c r="D6409" s="173" t="s">
        <v>30</v>
      </c>
      <c r="E6409" s="171">
        <v>0.04</v>
      </c>
      <c r="F6409" s="171">
        <v>112.95</v>
      </c>
      <c r="G6409" s="171" t="s">
        <v>10451</v>
      </c>
    </row>
    <row r="6410" spans="1:7">
      <c r="A6410" s="171">
        <v>36144</v>
      </c>
      <c r="B6410" s="172" t="s">
        <v>832</v>
      </c>
      <c r="C6410" s="173" t="s">
        <v>814</v>
      </c>
      <c r="D6410" s="173" t="s">
        <v>30</v>
      </c>
      <c r="E6410" s="171">
        <v>7.77</v>
      </c>
      <c r="F6410" s="171">
        <v>1.34</v>
      </c>
      <c r="G6410" s="171" t="s">
        <v>10451</v>
      </c>
    </row>
    <row r="6411" spans="1:7">
      <c r="A6411" s="171">
        <v>36146</v>
      </c>
      <c r="B6411" s="172" t="s">
        <v>833</v>
      </c>
      <c r="C6411" s="173" t="s">
        <v>814</v>
      </c>
      <c r="D6411" s="173" t="s">
        <v>30</v>
      </c>
      <c r="E6411" s="171">
        <v>0.09</v>
      </c>
      <c r="F6411" s="171">
        <v>204</v>
      </c>
      <c r="G6411" s="171" t="s">
        <v>10451</v>
      </c>
    </row>
    <row r="6412" spans="1:7" ht="21">
      <c r="A6412" s="171">
        <v>36149</v>
      </c>
      <c r="B6412" s="172" t="s">
        <v>834</v>
      </c>
      <c r="C6412" s="173" t="s">
        <v>814</v>
      </c>
      <c r="D6412" s="173" t="s">
        <v>30</v>
      </c>
      <c r="E6412" s="171">
        <v>0.05</v>
      </c>
      <c r="F6412" s="171">
        <v>141</v>
      </c>
      <c r="G6412" s="171" t="s">
        <v>10451</v>
      </c>
    </row>
    <row r="6413" spans="1:7">
      <c r="A6413" s="171">
        <v>36150</v>
      </c>
      <c r="B6413" s="172" t="s">
        <v>835</v>
      </c>
      <c r="C6413" s="173" t="s">
        <v>814</v>
      </c>
      <c r="D6413" s="173" t="s">
        <v>30</v>
      </c>
      <c r="E6413" s="171">
        <v>0.18</v>
      </c>
      <c r="F6413" s="171">
        <v>35.64</v>
      </c>
      <c r="G6413" s="171" t="s">
        <v>10451</v>
      </c>
    </row>
    <row r="6414" spans="1:7" ht="21">
      <c r="A6414" s="171">
        <v>36153</v>
      </c>
      <c r="B6414" s="172" t="s">
        <v>836</v>
      </c>
      <c r="C6414" s="173" t="s">
        <v>814</v>
      </c>
      <c r="D6414" s="173" t="s">
        <v>30</v>
      </c>
      <c r="E6414" s="171">
        <v>7.0000000000000007E-2</v>
      </c>
      <c r="F6414" s="171">
        <v>160.5</v>
      </c>
      <c r="G6414" s="171" t="s">
        <v>10451</v>
      </c>
    </row>
    <row r="6415" spans="1:7" ht="21">
      <c r="A6415" s="171">
        <v>370</v>
      </c>
      <c r="B6415" s="172" t="s">
        <v>837</v>
      </c>
      <c r="C6415" s="173" t="s">
        <v>814</v>
      </c>
      <c r="D6415" s="173" t="s">
        <v>534</v>
      </c>
      <c r="E6415" s="171">
        <v>4.12</v>
      </c>
      <c r="F6415" s="171">
        <v>60</v>
      </c>
      <c r="G6415" s="171" t="s">
        <v>10451</v>
      </c>
    </row>
    <row r="6416" spans="1:7">
      <c r="A6416" s="171">
        <v>37370</v>
      </c>
      <c r="B6416" s="172" t="s">
        <v>838</v>
      </c>
      <c r="C6416" s="173" t="s">
        <v>814</v>
      </c>
      <c r="D6416" s="173" t="s">
        <v>336</v>
      </c>
      <c r="E6416" s="171">
        <v>69.67</v>
      </c>
      <c r="F6416" s="171">
        <v>2.48</v>
      </c>
      <c r="G6416" s="171" t="s">
        <v>10451</v>
      </c>
    </row>
    <row r="6417" spans="1:7">
      <c r="A6417" s="171">
        <v>37371</v>
      </c>
      <c r="B6417" s="172" t="s">
        <v>839</v>
      </c>
      <c r="C6417" s="173" t="s">
        <v>814</v>
      </c>
      <c r="D6417" s="173" t="s">
        <v>336</v>
      </c>
      <c r="E6417" s="171">
        <v>69.67</v>
      </c>
      <c r="F6417" s="171">
        <v>0.55000000000000004</v>
      </c>
      <c r="G6417" s="171" t="s">
        <v>10451</v>
      </c>
    </row>
    <row r="6418" spans="1:7">
      <c r="A6418" s="171">
        <v>37372</v>
      </c>
      <c r="B6418" s="172" t="s">
        <v>840</v>
      </c>
      <c r="C6418" s="173" t="s">
        <v>814</v>
      </c>
      <c r="D6418" s="173" t="s">
        <v>336</v>
      </c>
      <c r="E6418" s="171">
        <v>69.67</v>
      </c>
      <c r="F6418" s="171">
        <v>0.37</v>
      </c>
      <c r="G6418" s="171" t="s">
        <v>10451</v>
      </c>
    </row>
    <row r="6419" spans="1:7">
      <c r="A6419" s="171">
        <v>37373</v>
      </c>
      <c r="B6419" s="172" t="s">
        <v>841</v>
      </c>
      <c r="C6419" s="173" t="s">
        <v>814</v>
      </c>
      <c r="D6419" s="173" t="s">
        <v>336</v>
      </c>
      <c r="E6419" s="171">
        <v>69.67</v>
      </c>
      <c r="F6419" s="171">
        <v>0.02</v>
      </c>
      <c r="G6419" s="171" t="s">
        <v>10451</v>
      </c>
    </row>
    <row r="6420" spans="1:7">
      <c r="A6420" s="171">
        <v>37623</v>
      </c>
      <c r="B6420" s="172" t="s">
        <v>842</v>
      </c>
      <c r="C6420" s="173" t="s">
        <v>820</v>
      </c>
      <c r="D6420" s="173" t="s">
        <v>336</v>
      </c>
      <c r="E6420" s="171">
        <v>15.28</v>
      </c>
      <c r="F6420" s="171" t="s">
        <v>10451</v>
      </c>
      <c r="G6420" s="171">
        <v>15.31</v>
      </c>
    </row>
    <row r="6421" spans="1:7">
      <c r="A6421" s="171">
        <v>38382</v>
      </c>
      <c r="B6421" s="172" t="s">
        <v>843</v>
      </c>
      <c r="C6421" s="173" t="s">
        <v>814</v>
      </c>
      <c r="D6421" s="173" t="s">
        <v>30</v>
      </c>
      <c r="E6421" s="171">
        <v>0.15</v>
      </c>
      <c r="F6421" s="171">
        <v>9.56</v>
      </c>
      <c r="G6421" s="171" t="s">
        <v>10451</v>
      </c>
    </row>
    <row r="6422" spans="1:7">
      <c r="A6422" s="171">
        <v>38390</v>
      </c>
      <c r="B6422" s="172" t="s">
        <v>844</v>
      </c>
      <c r="C6422" s="173" t="s">
        <v>814</v>
      </c>
      <c r="D6422" s="173" t="s">
        <v>30</v>
      </c>
      <c r="E6422" s="171">
        <v>0.08</v>
      </c>
      <c r="F6422" s="171">
        <v>28.83</v>
      </c>
      <c r="G6422" s="171" t="s">
        <v>10451</v>
      </c>
    </row>
    <row r="6423" spans="1:7">
      <c r="A6423" s="171">
        <v>38393</v>
      </c>
      <c r="B6423" s="172" t="s">
        <v>845</v>
      </c>
      <c r="C6423" s="173" t="s">
        <v>814</v>
      </c>
      <c r="D6423" s="173" t="s">
        <v>30</v>
      </c>
      <c r="E6423" s="171">
        <v>0.08</v>
      </c>
      <c r="F6423" s="171">
        <v>13</v>
      </c>
      <c r="G6423" s="171" t="s">
        <v>10451</v>
      </c>
    </row>
    <row r="6424" spans="1:7">
      <c r="A6424" s="171">
        <v>38396</v>
      </c>
      <c r="B6424" s="172" t="s">
        <v>846</v>
      </c>
      <c r="C6424" s="173" t="s">
        <v>814</v>
      </c>
      <c r="D6424" s="173" t="s">
        <v>30</v>
      </c>
      <c r="E6424" s="171">
        <v>0</v>
      </c>
      <c r="F6424" s="171">
        <v>359.64</v>
      </c>
      <c r="G6424" s="171" t="s">
        <v>10451</v>
      </c>
    </row>
    <row r="6425" spans="1:7">
      <c r="A6425" s="171">
        <v>38399</v>
      </c>
      <c r="B6425" s="172" t="s">
        <v>847</v>
      </c>
      <c r="C6425" s="173" t="s">
        <v>814</v>
      </c>
      <c r="D6425" s="173" t="s">
        <v>30</v>
      </c>
      <c r="E6425" s="171">
        <v>0.01</v>
      </c>
      <c r="F6425" s="171">
        <v>139.57</v>
      </c>
      <c r="G6425" s="171" t="s">
        <v>10451</v>
      </c>
    </row>
    <row r="6426" spans="1:7" ht="21">
      <c r="A6426" s="171">
        <v>38413</v>
      </c>
      <c r="B6426" s="172" t="s">
        <v>848</v>
      </c>
      <c r="C6426" s="173" t="s">
        <v>814</v>
      </c>
      <c r="D6426" s="173" t="s">
        <v>30</v>
      </c>
      <c r="E6426" s="171">
        <v>0</v>
      </c>
      <c r="F6426" s="171">
        <v>536.28</v>
      </c>
      <c r="G6426" s="171" t="s">
        <v>10451</v>
      </c>
    </row>
    <row r="6427" spans="1:7">
      <c r="A6427" s="171">
        <v>38476</v>
      </c>
      <c r="B6427" s="172" t="s">
        <v>849</v>
      </c>
      <c r="C6427" s="173" t="s">
        <v>814</v>
      </c>
      <c r="D6427" s="173" t="s">
        <v>30</v>
      </c>
      <c r="E6427" s="171">
        <v>0.01</v>
      </c>
      <c r="F6427" s="171">
        <v>210.29</v>
      </c>
      <c r="G6427" s="171" t="s">
        <v>10451</v>
      </c>
    </row>
    <row r="6428" spans="1:7">
      <c r="A6428" s="171">
        <v>38477</v>
      </c>
      <c r="B6428" s="172" t="s">
        <v>850</v>
      </c>
      <c r="C6428" s="173" t="s">
        <v>814</v>
      </c>
      <c r="D6428" s="173" t="s">
        <v>30</v>
      </c>
      <c r="E6428" s="171">
        <v>0</v>
      </c>
      <c r="F6428" s="171">
        <v>595.54999999999995</v>
      </c>
      <c r="G6428" s="171" t="s">
        <v>10451</v>
      </c>
    </row>
    <row r="6429" spans="1:7">
      <c r="A6429" s="171">
        <v>4750</v>
      </c>
      <c r="B6429" s="172" t="s">
        <v>967</v>
      </c>
      <c r="C6429" s="173" t="s">
        <v>820</v>
      </c>
      <c r="D6429" s="173" t="s">
        <v>336</v>
      </c>
      <c r="E6429" s="171">
        <v>40.630000000000003</v>
      </c>
      <c r="F6429" s="171" t="s">
        <v>10451</v>
      </c>
      <c r="G6429" s="171">
        <v>15.52</v>
      </c>
    </row>
    <row r="6430" spans="1:7">
      <c r="A6430" s="171">
        <v>6111</v>
      </c>
      <c r="B6430" s="172" t="s">
        <v>856</v>
      </c>
      <c r="C6430" s="173" t="s">
        <v>820</v>
      </c>
      <c r="D6430" s="173" t="s">
        <v>336</v>
      </c>
      <c r="E6430" s="171">
        <v>14.78</v>
      </c>
      <c r="F6430" s="171" t="s">
        <v>10451</v>
      </c>
      <c r="G6430" s="171">
        <v>12.58</v>
      </c>
    </row>
    <row r="6431" spans="1:7">
      <c r="A6431" s="374"/>
      <c r="B6431" s="374"/>
      <c r="C6431" s="374"/>
      <c r="D6431" s="374"/>
      <c r="E6431" s="374"/>
      <c r="F6431" s="374"/>
      <c r="G6431" s="374"/>
    </row>
    <row r="6432" spans="1:7" ht="21">
      <c r="A6432" s="219" t="s">
        <v>518</v>
      </c>
      <c r="B6432" s="220" t="s">
        <v>519</v>
      </c>
      <c r="C6432" s="221" t="s">
        <v>57</v>
      </c>
      <c r="D6432" s="221" t="s">
        <v>62</v>
      </c>
      <c r="E6432" s="222">
        <v>85</v>
      </c>
      <c r="F6432" s="222">
        <v>6.25</v>
      </c>
      <c r="G6432" s="222">
        <v>3.82</v>
      </c>
    </row>
    <row r="6433" spans="1:7">
      <c r="A6433" s="171">
        <v>10</v>
      </c>
      <c r="B6433" s="172" t="s">
        <v>816</v>
      </c>
      <c r="C6433" s="173" t="s">
        <v>814</v>
      </c>
      <c r="D6433" s="173" t="s">
        <v>30</v>
      </c>
      <c r="E6433" s="171">
        <v>0.17</v>
      </c>
      <c r="F6433" s="171">
        <v>9.4499999999999993</v>
      </c>
      <c r="G6433" s="171" t="s">
        <v>10451</v>
      </c>
    </row>
    <row r="6434" spans="1:7" ht="21">
      <c r="A6434" s="171">
        <v>11359</v>
      </c>
      <c r="B6434" s="172" t="s">
        <v>818</v>
      </c>
      <c r="C6434" s="173" t="s">
        <v>814</v>
      </c>
      <c r="D6434" s="173" t="s">
        <v>30</v>
      </c>
      <c r="E6434" s="171">
        <v>0</v>
      </c>
      <c r="F6434" s="171">
        <v>520.16</v>
      </c>
      <c r="G6434" s="171" t="s">
        <v>10451</v>
      </c>
    </row>
    <row r="6435" spans="1:7">
      <c r="A6435" s="171">
        <v>12815</v>
      </c>
      <c r="B6435" s="172" t="s">
        <v>821</v>
      </c>
      <c r="C6435" s="173" t="s">
        <v>814</v>
      </c>
      <c r="D6435" s="173" t="s">
        <v>30</v>
      </c>
      <c r="E6435" s="171">
        <v>0.2</v>
      </c>
      <c r="F6435" s="171">
        <v>7.33</v>
      </c>
      <c r="G6435" s="171" t="s">
        <v>10451</v>
      </c>
    </row>
    <row r="6436" spans="1:7">
      <c r="A6436" s="171">
        <v>12892</v>
      </c>
      <c r="B6436" s="172" t="s">
        <v>822</v>
      </c>
      <c r="C6436" s="173" t="s">
        <v>814</v>
      </c>
      <c r="D6436" s="173" t="s">
        <v>823</v>
      </c>
      <c r="E6436" s="171">
        <v>0.3</v>
      </c>
      <c r="F6436" s="171">
        <v>10.8</v>
      </c>
      <c r="G6436" s="171" t="s">
        <v>10451</v>
      </c>
    </row>
    <row r="6437" spans="1:7">
      <c r="A6437" s="171">
        <v>12893</v>
      </c>
      <c r="B6437" s="172" t="s">
        <v>824</v>
      </c>
      <c r="C6437" s="173" t="s">
        <v>814</v>
      </c>
      <c r="D6437" s="173" t="s">
        <v>823</v>
      </c>
      <c r="E6437" s="171">
        <v>0.03</v>
      </c>
      <c r="F6437" s="171">
        <v>57.6</v>
      </c>
      <c r="G6437" s="171" t="s">
        <v>10451</v>
      </c>
    </row>
    <row r="6438" spans="1:7">
      <c r="A6438" s="171">
        <v>25966</v>
      </c>
      <c r="B6438" s="172" t="s">
        <v>827</v>
      </c>
      <c r="C6438" s="173" t="s">
        <v>814</v>
      </c>
      <c r="D6438" s="173" t="s">
        <v>828</v>
      </c>
      <c r="E6438" s="171">
        <v>0.03</v>
      </c>
      <c r="F6438" s="171">
        <v>13.84</v>
      </c>
      <c r="G6438" s="171" t="s">
        <v>10451</v>
      </c>
    </row>
    <row r="6439" spans="1:7">
      <c r="A6439" s="171">
        <v>2711</v>
      </c>
      <c r="B6439" s="172" t="s">
        <v>831</v>
      </c>
      <c r="C6439" s="173" t="s">
        <v>814</v>
      </c>
      <c r="D6439" s="173" t="s">
        <v>30</v>
      </c>
      <c r="E6439" s="171">
        <v>0.01</v>
      </c>
      <c r="F6439" s="171">
        <v>112.95</v>
      </c>
      <c r="G6439" s="171" t="s">
        <v>10451</v>
      </c>
    </row>
    <row r="6440" spans="1:7">
      <c r="A6440" s="171">
        <v>36144</v>
      </c>
      <c r="B6440" s="172" t="s">
        <v>832</v>
      </c>
      <c r="C6440" s="173" t="s">
        <v>814</v>
      </c>
      <c r="D6440" s="173" t="s">
        <v>30</v>
      </c>
      <c r="E6440" s="171">
        <v>2.4300000000000002</v>
      </c>
      <c r="F6440" s="171">
        <v>1.34</v>
      </c>
      <c r="G6440" s="171" t="s">
        <v>10451</v>
      </c>
    </row>
    <row r="6441" spans="1:7">
      <c r="A6441" s="171">
        <v>36146</v>
      </c>
      <c r="B6441" s="172" t="s">
        <v>833</v>
      </c>
      <c r="C6441" s="173" t="s">
        <v>814</v>
      </c>
      <c r="D6441" s="173" t="s">
        <v>30</v>
      </c>
      <c r="E6441" s="171">
        <v>0.03</v>
      </c>
      <c r="F6441" s="171">
        <v>204</v>
      </c>
      <c r="G6441" s="171" t="s">
        <v>10451</v>
      </c>
    </row>
    <row r="6442" spans="1:7" ht="21">
      <c r="A6442" s="171">
        <v>36149</v>
      </c>
      <c r="B6442" s="172" t="s">
        <v>834</v>
      </c>
      <c r="C6442" s="173" t="s">
        <v>814</v>
      </c>
      <c r="D6442" s="173" t="s">
        <v>30</v>
      </c>
      <c r="E6442" s="171">
        <v>0.02</v>
      </c>
      <c r="F6442" s="171">
        <v>141</v>
      </c>
      <c r="G6442" s="171" t="s">
        <v>10451</v>
      </c>
    </row>
    <row r="6443" spans="1:7">
      <c r="A6443" s="171">
        <v>36150</v>
      </c>
      <c r="B6443" s="172" t="s">
        <v>835</v>
      </c>
      <c r="C6443" s="173" t="s">
        <v>814</v>
      </c>
      <c r="D6443" s="173" t="s">
        <v>30</v>
      </c>
      <c r="E6443" s="171">
        <v>0.06</v>
      </c>
      <c r="F6443" s="171">
        <v>35.64</v>
      </c>
      <c r="G6443" s="171" t="s">
        <v>10451</v>
      </c>
    </row>
    <row r="6444" spans="1:7" ht="21">
      <c r="A6444" s="171">
        <v>36153</v>
      </c>
      <c r="B6444" s="172" t="s">
        <v>836</v>
      </c>
      <c r="C6444" s="173" t="s">
        <v>814</v>
      </c>
      <c r="D6444" s="173" t="s">
        <v>30</v>
      </c>
      <c r="E6444" s="171">
        <v>0.02</v>
      </c>
      <c r="F6444" s="171">
        <v>160.5</v>
      </c>
      <c r="G6444" s="171" t="s">
        <v>10451</v>
      </c>
    </row>
    <row r="6445" spans="1:7">
      <c r="A6445" s="171">
        <v>37370</v>
      </c>
      <c r="B6445" s="172" t="s">
        <v>838</v>
      </c>
      <c r="C6445" s="173" t="s">
        <v>814</v>
      </c>
      <c r="D6445" s="173" t="s">
        <v>336</v>
      </c>
      <c r="E6445" s="171">
        <v>21.76</v>
      </c>
      <c r="F6445" s="171">
        <v>2.48</v>
      </c>
      <c r="G6445" s="171" t="s">
        <v>10451</v>
      </c>
    </row>
    <row r="6446" spans="1:7">
      <c r="A6446" s="171">
        <v>37371</v>
      </c>
      <c r="B6446" s="172" t="s">
        <v>839</v>
      </c>
      <c r="C6446" s="173" t="s">
        <v>814</v>
      </c>
      <c r="D6446" s="173" t="s">
        <v>336</v>
      </c>
      <c r="E6446" s="171">
        <v>21.76</v>
      </c>
      <c r="F6446" s="171">
        <v>0.55000000000000004</v>
      </c>
      <c r="G6446" s="171" t="s">
        <v>10451</v>
      </c>
    </row>
    <row r="6447" spans="1:7">
      <c r="A6447" s="171">
        <v>37372</v>
      </c>
      <c r="B6447" s="172" t="s">
        <v>840</v>
      </c>
      <c r="C6447" s="173" t="s">
        <v>814</v>
      </c>
      <c r="D6447" s="173" t="s">
        <v>336</v>
      </c>
      <c r="E6447" s="171">
        <v>21.76</v>
      </c>
      <c r="F6447" s="171">
        <v>0.37</v>
      </c>
      <c r="G6447" s="171" t="s">
        <v>10451</v>
      </c>
    </row>
    <row r="6448" spans="1:7">
      <c r="A6448" s="171">
        <v>37373</v>
      </c>
      <c r="B6448" s="172" t="s">
        <v>841</v>
      </c>
      <c r="C6448" s="173" t="s">
        <v>814</v>
      </c>
      <c r="D6448" s="173" t="s">
        <v>336</v>
      </c>
      <c r="E6448" s="171">
        <v>21.76</v>
      </c>
      <c r="F6448" s="171">
        <v>0.02</v>
      </c>
      <c r="G6448" s="171" t="s">
        <v>10451</v>
      </c>
    </row>
    <row r="6449" spans="1:7">
      <c r="A6449" s="171">
        <v>38382</v>
      </c>
      <c r="B6449" s="172" t="s">
        <v>843</v>
      </c>
      <c r="C6449" s="173" t="s">
        <v>814</v>
      </c>
      <c r="D6449" s="173" t="s">
        <v>30</v>
      </c>
      <c r="E6449" s="171">
        <v>0.06</v>
      </c>
      <c r="F6449" s="171">
        <v>9.56</v>
      </c>
      <c r="G6449" s="171" t="s">
        <v>10451</v>
      </c>
    </row>
    <row r="6450" spans="1:7">
      <c r="A6450" s="171">
        <v>38390</v>
      </c>
      <c r="B6450" s="172" t="s">
        <v>844</v>
      </c>
      <c r="C6450" s="173" t="s">
        <v>814</v>
      </c>
      <c r="D6450" s="173" t="s">
        <v>30</v>
      </c>
      <c r="E6450" s="171">
        <v>0.03</v>
      </c>
      <c r="F6450" s="171">
        <v>28.83</v>
      </c>
      <c r="G6450" s="171" t="s">
        <v>10451</v>
      </c>
    </row>
    <row r="6451" spans="1:7">
      <c r="A6451" s="171">
        <v>38393</v>
      </c>
      <c r="B6451" s="172" t="s">
        <v>845</v>
      </c>
      <c r="C6451" s="173" t="s">
        <v>814</v>
      </c>
      <c r="D6451" s="173" t="s">
        <v>30</v>
      </c>
      <c r="E6451" s="171">
        <v>0.03</v>
      </c>
      <c r="F6451" s="171">
        <v>13</v>
      </c>
      <c r="G6451" s="171" t="s">
        <v>10451</v>
      </c>
    </row>
    <row r="6452" spans="1:7">
      <c r="A6452" s="171">
        <v>38396</v>
      </c>
      <c r="B6452" s="172" t="s">
        <v>846</v>
      </c>
      <c r="C6452" s="173" t="s">
        <v>814</v>
      </c>
      <c r="D6452" s="173" t="s">
        <v>30</v>
      </c>
      <c r="E6452" s="171">
        <v>0</v>
      </c>
      <c r="F6452" s="171">
        <v>359.64</v>
      </c>
      <c r="G6452" s="171" t="s">
        <v>10451</v>
      </c>
    </row>
    <row r="6453" spans="1:7">
      <c r="A6453" s="171">
        <v>38399</v>
      </c>
      <c r="B6453" s="172" t="s">
        <v>847</v>
      </c>
      <c r="C6453" s="173" t="s">
        <v>814</v>
      </c>
      <c r="D6453" s="173" t="s">
        <v>30</v>
      </c>
      <c r="E6453" s="171">
        <v>0.01</v>
      </c>
      <c r="F6453" s="171">
        <v>139.57</v>
      </c>
      <c r="G6453" s="171" t="s">
        <v>10451</v>
      </c>
    </row>
    <row r="6454" spans="1:7" ht="21">
      <c r="A6454" s="171">
        <v>38413</v>
      </c>
      <c r="B6454" s="172" t="s">
        <v>848</v>
      </c>
      <c r="C6454" s="173" t="s">
        <v>814</v>
      </c>
      <c r="D6454" s="173" t="s">
        <v>30</v>
      </c>
      <c r="E6454" s="171">
        <v>0</v>
      </c>
      <c r="F6454" s="171">
        <v>536.28</v>
      </c>
      <c r="G6454" s="171" t="s">
        <v>10451</v>
      </c>
    </row>
    <row r="6455" spans="1:7">
      <c r="A6455" s="171">
        <v>38476</v>
      </c>
      <c r="B6455" s="172" t="s">
        <v>849</v>
      </c>
      <c r="C6455" s="173" t="s">
        <v>814</v>
      </c>
      <c r="D6455" s="173" t="s">
        <v>30</v>
      </c>
      <c r="E6455" s="171">
        <v>0</v>
      </c>
      <c r="F6455" s="171">
        <v>210.29</v>
      </c>
      <c r="G6455" s="171" t="s">
        <v>10451</v>
      </c>
    </row>
    <row r="6456" spans="1:7">
      <c r="A6456" s="171">
        <v>38477</v>
      </c>
      <c r="B6456" s="172" t="s">
        <v>850</v>
      </c>
      <c r="C6456" s="173" t="s">
        <v>814</v>
      </c>
      <c r="D6456" s="173" t="s">
        <v>30</v>
      </c>
      <c r="E6456" s="171">
        <v>0</v>
      </c>
      <c r="F6456" s="171">
        <v>595.54999999999995</v>
      </c>
      <c r="G6456" s="171" t="s">
        <v>10451</v>
      </c>
    </row>
    <row r="6457" spans="1:7">
      <c r="A6457" s="171">
        <v>4783</v>
      </c>
      <c r="B6457" s="172" t="s">
        <v>944</v>
      </c>
      <c r="C6457" s="173" t="s">
        <v>820</v>
      </c>
      <c r="D6457" s="173" t="s">
        <v>336</v>
      </c>
      <c r="E6457" s="171">
        <v>16.079999999999998</v>
      </c>
      <c r="F6457" s="171" t="s">
        <v>10451</v>
      </c>
      <c r="G6457" s="171">
        <v>15.52</v>
      </c>
    </row>
    <row r="6458" spans="1:7">
      <c r="A6458" s="171">
        <v>6111</v>
      </c>
      <c r="B6458" s="172" t="s">
        <v>856</v>
      </c>
      <c r="C6458" s="173" t="s">
        <v>820</v>
      </c>
      <c r="D6458" s="173" t="s">
        <v>336</v>
      </c>
      <c r="E6458" s="171">
        <v>5.97</v>
      </c>
      <c r="F6458" s="171" t="s">
        <v>10451</v>
      </c>
      <c r="G6458" s="171">
        <v>12.58</v>
      </c>
    </row>
    <row r="6459" spans="1:7">
      <c r="A6459" s="171">
        <v>7356</v>
      </c>
      <c r="B6459" s="172" t="s">
        <v>945</v>
      </c>
      <c r="C6459" s="173" t="s">
        <v>814</v>
      </c>
      <c r="D6459" s="173" t="s">
        <v>828</v>
      </c>
      <c r="E6459" s="171">
        <v>28.05</v>
      </c>
      <c r="F6459" s="171">
        <v>15.1</v>
      </c>
      <c r="G6459" s="171" t="s">
        <v>10451</v>
      </c>
    </row>
    <row r="6460" spans="1:7">
      <c r="A6460" s="374"/>
      <c r="B6460" s="374"/>
      <c r="C6460" s="374"/>
      <c r="D6460" s="374"/>
      <c r="E6460" s="374"/>
      <c r="F6460" s="374"/>
      <c r="G6460" s="374"/>
    </row>
    <row r="6461" spans="1:7">
      <c r="A6461" s="164" t="s">
        <v>1219</v>
      </c>
      <c r="B6461" s="375" t="s">
        <v>82</v>
      </c>
      <c r="C6461" s="375"/>
      <c r="D6461" s="375"/>
      <c r="E6461" s="375"/>
      <c r="F6461" s="375"/>
      <c r="G6461" s="375"/>
    </row>
    <row r="6462" spans="1:7">
      <c r="A6462" s="374"/>
      <c r="B6462" s="374"/>
      <c r="C6462" s="374"/>
      <c r="D6462" s="374"/>
      <c r="E6462" s="374"/>
      <c r="F6462" s="374"/>
      <c r="G6462" s="374"/>
    </row>
    <row r="6463" spans="1:7" ht="21">
      <c r="A6463" s="219" t="s">
        <v>196</v>
      </c>
      <c r="B6463" s="220" t="s">
        <v>197</v>
      </c>
      <c r="C6463" s="221" t="s">
        <v>57</v>
      </c>
      <c r="D6463" s="221" t="s">
        <v>62</v>
      </c>
      <c r="E6463" s="222">
        <v>20</v>
      </c>
      <c r="F6463" s="222">
        <v>6.63</v>
      </c>
      <c r="G6463" s="222">
        <v>4.97</v>
      </c>
    </row>
    <row r="6464" spans="1:7">
      <c r="A6464" s="171">
        <v>10</v>
      </c>
      <c r="B6464" s="172" t="s">
        <v>816</v>
      </c>
      <c r="C6464" s="173" t="s">
        <v>814</v>
      </c>
      <c r="D6464" s="173" t="s">
        <v>30</v>
      </c>
      <c r="E6464" s="171">
        <v>0.05</v>
      </c>
      <c r="F6464" s="171">
        <v>9.4499999999999993</v>
      </c>
      <c r="G6464" s="171" t="s">
        <v>10451</v>
      </c>
    </row>
    <row r="6465" spans="1:7" ht="21">
      <c r="A6465" s="171">
        <v>11359</v>
      </c>
      <c r="B6465" s="172" t="s">
        <v>818</v>
      </c>
      <c r="C6465" s="173" t="s">
        <v>814</v>
      </c>
      <c r="D6465" s="173" t="s">
        <v>30</v>
      </c>
      <c r="E6465" s="171">
        <v>0</v>
      </c>
      <c r="F6465" s="171">
        <v>520.16</v>
      </c>
      <c r="G6465" s="171" t="s">
        <v>10451</v>
      </c>
    </row>
    <row r="6466" spans="1:7">
      <c r="A6466" s="171">
        <v>12815</v>
      </c>
      <c r="B6466" s="172" t="s">
        <v>821</v>
      </c>
      <c r="C6466" s="173" t="s">
        <v>814</v>
      </c>
      <c r="D6466" s="173" t="s">
        <v>30</v>
      </c>
      <c r="E6466" s="171">
        <v>0.06</v>
      </c>
      <c r="F6466" s="171">
        <v>7.33</v>
      </c>
      <c r="G6466" s="171" t="s">
        <v>10451</v>
      </c>
    </row>
    <row r="6467" spans="1:7">
      <c r="A6467" s="171">
        <v>12892</v>
      </c>
      <c r="B6467" s="172" t="s">
        <v>822</v>
      </c>
      <c r="C6467" s="173" t="s">
        <v>814</v>
      </c>
      <c r="D6467" s="173" t="s">
        <v>823</v>
      </c>
      <c r="E6467" s="171">
        <v>0.09</v>
      </c>
      <c r="F6467" s="171">
        <v>10.8</v>
      </c>
      <c r="G6467" s="171" t="s">
        <v>10451</v>
      </c>
    </row>
    <row r="6468" spans="1:7">
      <c r="A6468" s="171">
        <v>12893</v>
      </c>
      <c r="B6468" s="172" t="s">
        <v>824</v>
      </c>
      <c r="C6468" s="173" t="s">
        <v>814</v>
      </c>
      <c r="D6468" s="173" t="s">
        <v>823</v>
      </c>
      <c r="E6468" s="171">
        <v>0.01</v>
      </c>
      <c r="F6468" s="171">
        <v>57.6</v>
      </c>
      <c r="G6468" s="171" t="s">
        <v>10451</v>
      </c>
    </row>
    <row r="6469" spans="1:7">
      <c r="A6469" s="171">
        <v>25966</v>
      </c>
      <c r="B6469" s="172" t="s">
        <v>827</v>
      </c>
      <c r="C6469" s="173" t="s">
        <v>814</v>
      </c>
      <c r="D6469" s="173" t="s">
        <v>828</v>
      </c>
      <c r="E6469" s="171">
        <v>0.01</v>
      </c>
      <c r="F6469" s="171">
        <v>13.84</v>
      </c>
      <c r="G6469" s="171" t="s">
        <v>10451</v>
      </c>
    </row>
    <row r="6470" spans="1:7">
      <c r="A6470" s="171">
        <v>2711</v>
      </c>
      <c r="B6470" s="172" t="s">
        <v>831</v>
      </c>
      <c r="C6470" s="173" t="s">
        <v>814</v>
      </c>
      <c r="D6470" s="173" t="s">
        <v>30</v>
      </c>
      <c r="E6470" s="171">
        <v>0</v>
      </c>
      <c r="F6470" s="171">
        <v>112.95</v>
      </c>
      <c r="G6470" s="171" t="s">
        <v>10451</v>
      </c>
    </row>
    <row r="6471" spans="1:7">
      <c r="A6471" s="171">
        <v>36144</v>
      </c>
      <c r="B6471" s="172" t="s">
        <v>832</v>
      </c>
      <c r="C6471" s="173" t="s">
        <v>814</v>
      </c>
      <c r="D6471" s="173" t="s">
        <v>30</v>
      </c>
      <c r="E6471" s="171">
        <v>0.74</v>
      </c>
      <c r="F6471" s="171">
        <v>1.34</v>
      </c>
      <c r="G6471" s="171" t="s">
        <v>10451</v>
      </c>
    </row>
    <row r="6472" spans="1:7">
      <c r="A6472" s="171">
        <v>36146</v>
      </c>
      <c r="B6472" s="172" t="s">
        <v>833</v>
      </c>
      <c r="C6472" s="173" t="s">
        <v>814</v>
      </c>
      <c r="D6472" s="173" t="s">
        <v>30</v>
      </c>
      <c r="E6472" s="171">
        <v>0.01</v>
      </c>
      <c r="F6472" s="171">
        <v>204</v>
      </c>
      <c r="G6472" s="171" t="s">
        <v>10451</v>
      </c>
    </row>
    <row r="6473" spans="1:7" ht="21">
      <c r="A6473" s="171">
        <v>36149</v>
      </c>
      <c r="B6473" s="172" t="s">
        <v>834</v>
      </c>
      <c r="C6473" s="173" t="s">
        <v>814</v>
      </c>
      <c r="D6473" s="173" t="s">
        <v>30</v>
      </c>
      <c r="E6473" s="171">
        <v>0</v>
      </c>
      <c r="F6473" s="171">
        <v>141</v>
      </c>
      <c r="G6473" s="171" t="s">
        <v>10451</v>
      </c>
    </row>
    <row r="6474" spans="1:7">
      <c r="A6474" s="171">
        <v>36150</v>
      </c>
      <c r="B6474" s="172" t="s">
        <v>835</v>
      </c>
      <c r="C6474" s="173" t="s">
        <v>814</v>
      </c>
      <c r="D6474" s="173" t="s">
        <v>30</v>
      </c>
      <c r="E6474" s="171">
        <v>0.02</v>
      </c>
      <c r="F6474" s="171">
        <v>35.64</v>
      </c>
      <c r="G6474" s="171" t="s">
        <v>10451</v>
      </c>
    </row>
    <row r="6475" spans="1:7" ht="21">
      <c r="A6475" s="171">
        <v>36153</v>
      </c>
      <c r="B6475" s="172" t="s">
        <v>836</v>
      </c>
      <c r="C6475" s="173" t="s">
        <v>814</v>
      </c>
      <c r="D6475" s="173" t="s">
        <v>30</v>
      </c>
      <c r="E6475" s="171">
        <v>0.01</v>
      </c>
      <c r="F6475" s="171">
        <v>160.5</v>
      </c>
      <c r="G6475" s="171" t="s">
        <v>10451</v>
      </c>
    </row>
    <row r="6476" spans="1:7">
      <c r="A6476" s="171">
        <v>37370</v>
      </c>
      <c r="B6476" s="172" t="s">
        <v>838</v>
      </c>
      <c r="C6476" s="173" t="s">
        <v>814</v>
      </c>
      <c r="D6476" s="173" t="s">
        <v>336</v>
      </c>
      <c r="E6476" s="171">
        <v>6.66</v>
      </c>
      <c r="F6476" s="171">
        <v>2.48</v>
      </c>
      <c r="G6476" s="171" t="s">
        <v>10451</v>
      </c>
    </row>
    <row r="6477" spans="1:7">
      <c r="A6477" s="171">
        <v>37371</v>
      </c>
      <c r="B6477" s="172" t="s">
        <v>839</v>
      </c>
      <c r="C6477" s="173" t="s">
        <v>814</v>
      </c>
      <c r="D6477" s="173" t="s">
        <v>336</v>
      </c>
      <c r="E6477" s="171">
        <v>6.66</v>
      </c>
      <c r="F6477" s="171">
        <v>0.55000000000000004</v>
      </c>
      <c r="G6477" s="171" t="s">
        <v>10451</v>
      </c>
    </row>
    <row r="6478" spans="1:7">
      <c r="A6478" s="171">
        <v>37372</v>
      </c>
      <c r="B6478" s="172" t="s">
        <v>840</v>
      </c>
      <c r="C6478" s="173" t="s">
        <v>814</v>
      </c>
      <c r="D6478" s="173" t="s">
        <v>336</v>
      </c>
      <c r="E6478" s="171">
        <v>6.66</v>
      </c>
      <c r="F6478" s="171">
        <v>0.37</v>
      </c>
      <c r="G6478" s="171" t="s">
        <v>10451</v>
      </c>
    </row>
    <row r="6479" spans="1:7">
      <c r="A6479" s="171">
        <v>37373</v>
      </c>
      <c r="B6479" s="172" t="s">
        <v>841</v>
      </c>
      <c r="C6479" s="173" t="s">
        <v>814</v>
      </c>
      <c r="D6479" s="173" t="s">
        <v>336</v>
      </c>
      <c r="E6479" s="171">
        <v>6.66</v>
      </c>
      <c r="F6479" s="171">
        <v>0.02</v>
      </c>
      <c r="G6479" s="171" t="s">
        <v>10451</v>
      </c>
    </row>
    <row r="6480" spans="1:7">
      <c r="A6480" s="171">
        <v>38382</v>
      </c>
      <c r="B6480" s="172" t="s">
        <v>843</v>
      </c>
      <c r="C6480" s="173" t="s">
        <v>814</v>
      </c>
      <c r="D6480" s="173" t="s">
        <v>30</v>
      </c>
      <c r="E6480" s="171">
        <v>0.02</v>
      </c>
      <c r="F6480" s="171">
        <v>9.56</v>
      </c>
      <c r="G6480" s="171" t="s">
        <v>10451</v>
      </c>
    </row>
    <row r="6481" spans="1:7">
      <c r="A6481" s="171">
        <v>38390</v>
      </c>
      <c r="B6481" s="172" t="s">
        <v>844</v>
      </c>
      <c r="C6481" s="173" t="s">
        <v>814</v>
      </c>
      <c r="D6481" s="173" t="s">
        <v>30</v>
      </c>
      <c r="E6481" s="171">
        <v>0.01</v>
      </c>
      <c r="F6481" s="171">
        <v>28.83</v>
      </c>
      <c r="G6481" s="171" t="s">
        <v>10451</v>
      </c>
    </row>
    <row r="6482" spans="1:7">
      <c r="A6482" s="171">
        <v>38393</v>
      </c>
      <c r="B6482" s="172" t="s">
        <v>845</v>
      </c>
      <c r="C6482" s="173" t="s">
        <v>814</v>
      </c>
      <c r="D6482" s="173" t="s">
        <v>30</v>
      </c>
      <c r="E6482" s="171">
        <v>0.01</v>
      </c>
      <c r="F6482" s="171">
        <v>13</v>
      </c>
      <c r="G6482" s="171" t="s">
        <v>10451</v>
      </c>
    </row>
    <row r="6483" spans="1:7">
      <c r="A6483" s="171">
        <v>38396</v>
      </c>
      <c r="B6483" s="172" t="s">
        <v>846</v>
      </c>
      <c r="C6483" s="173" t="s">
        <v>814</v>
      </c>
      <c r="D6483" s="173" t="s">
        <v>30</v>
      </c>
      <c r="E6483" s="171">
        <v>0</v>
      </c>
      <c r="F6483" s="171">
        <v>359.64</v>
      </c>
      <c r="G6483" s="171" t="s">
        <v>10451</v>
      </c>
    </row>
    <row r="6484" spans="1:7">
      <c r="A6484" s="171">
        <v>38399</v>
      </c>
      <c r="B6484" s="172" t="s">
        <v>847</v>
      </c>
      <c r="C6484" s="173" t="s">
        <v>814</v>
      </c>
      <c r="D6484" s="173" t="s">
        <v>30</v>
      </c>
      <c r="E6484" s="171">
        <v>0</v>
      </c>
      <c r="F6484" s="171">
        <v>139.57</v>
      </c>
      <c r="G6484" s="171" t="s">
        <v>10451</v>
      </c>
    </row>
    <row r="6485" spans="1:7" ht="21">
      <c r="A6485" s="171">
        <v>38413</v>
      </c>
      <c r="B6485" s="172" t="s">
        <v>848</v>
      </c>
      <c r="C6485" s="173" t="s">
        <v>814</v>
      </c>
      <c r="D6485" s="173" t="s">
        <v>30</v>
      </c>
      <c r="E6485" s="171">
        <v>0</v>
      </c>
      <c r="F6485" s="171">
        <v>536.28</v>
      </c>
      <c r="G6485" s="171" t="s">
        <v>10451</v>
      </c>
    </row>
    <row r="6486" spans="1:7">
      <c r="A6486" s="171">
        <v>38476</v>
      </c>
      <c r="B6486" s="172" t="s">
        <v>849</v>
      </c>
      <c r="C6486" s="173" t="s">
        <v>814</v>
      </c>
      <c r="D6486" s="173" t="s">
        <v>30</v>
      </c>
      <c r="E6486" s="171">
        <v>0</v>
      </c>
      <c r="F6486" s="171">
        <v>210.29</v>
      </c>
      <c r="G6486" s="171" t="s">
        <v>10451</v>
      </c>
    </row>
    <row r="6487" spans="1:7">
      <c r="A6487" s="171">
        <v>38477</v>
      </c>
      <c r="B6487" s="172" t="s">
        <v>850</v>
      </c>
      <c r="C6487" s="173" t="s">
        <v>814</v>
      </c>
      <c r="D6487" s="173" t="s">
        <v>30</v>
      </c>
      <c r="E6487" s="171">
        <v>0</v>
      </c>
      <c r="F6487" s="171">
        <v>595.54999999999995</v>
      </c>
      <c r="G6487" s="171" t="s">
        <v>10451</v>
      </c>
    </row>
    <row r="6488" spans="1:7">
      <c r="A6488" s="171">
        <v>4783</v>
      </c>
      <c r="B6488" s="172" t="s">
        <v>944</v>
      </c>
      <c r="C6488" s="173" t="s">
        <v>820</v>
      </c>
      <c r="D6488" s="173" t="s">
        <v>336</v>
      </c>
      <c r="E6488" s="171">
        <v>4.9400000000000004</v>
      </c>
      <c r="F6488" s="171" t="s">
        <v>10451</v>
      </c>
      <c r="G6488" s="171">
        <v>15.52</v>
      </c>
    </row>
    <row r="6489" spans="1:7">
      <c r="A6489" s="171">
        <v>6111</v>
      </c>
      <c r="B6489" s="172" t="s">
        <v>856</v>
      </c>
      <c r="C6489" s="173" t="s">
        <v>820</v>
      </c>
      <c r="D6489" s="173" t="s">
        <v>336</v>
      </c>
      <c r="E6489" s="171">
        <v>1.81</v>
      </c>
      <c r="F6489" s="171" t="s">
        <v>10451</v>
      </c>
      <c r="G6489" s="171">
        <v>12.58</v>
      </c>
    </row>
    <row r="6490" spans="1:7">
      <c r="A6490" s="171">
        <v>7356</v>
      </c>
      <c r="B6490" s="172" t="s">
        <v>945</v>
      </c>
      <c r="C6490" s="173" t="s">
        <v>814</v>
      </c>
      <c r="D6490" s="173" t="s">
        <v>828</v>
      </c>
      <c r="E6490" s="171">
        <v>6.6</v>
      </c>
      <c r="F6490" s="171">
        <v>15.1</v>
      </c>
      <c r="G6490" s="171" t="s">
        <v>10451</v>
      </c>
    </row>
    <row r="6491" spans="1:7">
      <c r="A6491" s="374"/>
      <c r="B6491" s="374"/>
      <c r="C6491" s="374"/>
      <c r="D6491" s="374"/>
      <c r="E6491" s="374"/>
      <c r="F6491" s="374"/>
      <c r="G6491" s="374"/>
    </row>
    <row r="6492" spans="1:7">
      <c r="A6492" s="219" t="s">
        <v>211</v>
      </c>
      <c r="B6492" s="220" t="s">
        <v>212</v>
      </c>
      <c r="C6492" s="221" t="s">
        <v>57</v>
      </c>
      <c r="D6492" s="221" t="s">
        <v>62</v>
      </c>
      <c r="E6492" s="222">
        <v>20</v>
      </c>
      <c r="F6492" s="222">
        <v>0.74</v>
      </c>
      <c r="G6492" s="222">
        <v>1.92</v>
      </c>
    </row>
    <row r="6493" spans="1:7">
      <c r="A6493" s="171">
        <v>10</v>
      </c>
      <c r="B6493" s="172" t="s">
        <v>816</v>
      </c>
      <c r="C6493" s="173" t="s">
        <v>814</v>
      </c>
      <c r="D6493" s="173" t="s">
        <v>30</v>
      </c>
      <c r="E6493" s="171">
        <v>0.02</v>
      </c>
      <c r="F6493" s="171">
        <v>9.4499999999999993</v>
      </c>
      <c r="G6493" s="171" t="s">
        <v>10451</v>
      </c>
    </row>
    <row r="6494" spans="1:7" ht="21">
      <c r="A6494" s="171">
        <v>11359</v>
      </c>
      <c r="B6494" s="172" t="s">
        <v>818</v>
      </c>
      <c r="C6494" s="173" t="s">
        <v>814</v>
      </c>
      <c r="D6494" s="173" t="s">
        <v>30</v>
      </c>
      <c r="E6494" s="171">
        <v>0</v>
      </c>
      <c r="F6494" s="171">
        <v>520.16</v>
      </c>
      <c r="G6494" s="171" t="s">
        <v>10451</v>
      </c>
    </row>
    <row r="6495" spans="1:7">
      <c r="A6495" s="171">
        <v>12815</v>
      </c>
      <c r="B6495" s="172" t="s">
        <v>821</v>
      </c>
      <c r="C6495" s="173" t="s">
        <v>814</v>
      </c>
      <c r="D6495" s="173" t="s">
        <v>30</v>
      </c>
      <c r="E6495" s="171">
        <v>0.03</v>
      </c>
      <c r="F6495" s="171">
        <v>7.33</v>
      </c>
      <c r="G6495" s="171" t="s">
        <v>10451</v>
      </c>
    </row>
    <row r="6496" spans="1:7">
      <c r="A6496" s="171">
        <v>12892</v>
      </c>
      <c r="B6496" s="172" t="s">
        <v>822</v>
      </c>
      <c r="C6496" s="173" t="s">
        <v>814</v>
      </c>
      <c r="D6496" s="173" t="s">
        <v>823</v>
      </c>
      <c r="E6496" s="171">
        <v>0.04</v>
      </c>
      <c r="F6496" s="171">
        <v>10.8</v>
      </c>
      <c r="G6496" s="171" t="s">
        <v>10451</v>
      </c>
    </row>
    <row r="6497" spans="1:7">
      <c r="A6497" s="171">
        <v>12893</v>
      </c>
      <c r="B6497" s="172" t="s">
        <v>824</v>
      </c>
      <c r="C6497" s="173" t="s">
        <v>814</v>
      </c>
      <c r="D6497" s="173" t="s">
        <v>823</v>
      </c>
      <c r="E6497" s="171">
        <v>0</v>
      </c>
      <c r="F6497" s="171">
        <v>57.6</v>
      </c>
      <c r="G6497" s="171" t="s">
        <v>10451</v>
      </c>
    </row>
    <row r="6498" spans="1:7">
      <c r="A6498" s="171">
        <v>25966</v>
      </c>
      <c r="B6498" s="172" t="s">
        <v>827</v>
      </c>
      <c r="C6498" s="173" t="s">
        <v>814</v>
      </c>
      <c r="D6498" s="173" t="s">
        <v>828</v>
      </c>
      <c r="E6498" s="171">
        <v>0</v>
      </c>
      <c r="F6498" s="171">
        <v>13.84</v>
      </c>
      <c r="G6498" s="171" t="s">
        <v>10451</v>
      </c>
    </row>
    <row r="6499" spans="1:7">
      <c r="A6499" s="171">
        <v>2711</v>
      </c>
      <c r="B6499" s="172" t="s">
        <v>831</v>
      </c>
      <c r="C6499" s="173" t="s">
        <v>814</v>
      </c>
      <c r="D6499" s="173" t="s">
        <v>30</v>
      </c>
      <c r="E6499" s="171">
        <v>0</v>
      </c>
      <c r="F6499" s="171">
        <v>112.95</v>
      </c>
      <c r="G6499" s="171" t="s">
        <v>10451</v>
      </c>
    </row>
    <row r="6500" spans="1:7">
      <c r="A6500" s="171">
        <v>36144</v>
      </c>
      <c r="B6500" s="172" t="s">
        <v>832</v>
      </c>
      <c r="C6500" s="173" t="s">
        <v>814</v>
      </c>
      <c r="D6500" s="173" t="s">
        <v>30</v>
      </c>
      <c r="E6500" s="171">
        <v>0.33</v>
      </c>
      <c r="F6500" s="171">
        <v>1.34</v>
      </c>
      <c r="G6500" s="171" t="s">
        <v>10451</v>
      </c>
    </row>
    <row r="6501" spans="1:7">
      <c r="A6501" s="171">
        <v>36146</v>
      </c>
      <c r="B6501" s="172" t="s">
        <v>833</v>
      </c>
      <c r="C6501" s="173" t="s">
        <v>814</v>
      </c>
      <c r="D6501" s="173" t="s">
        <v>30</v>
      </c>
      <c r="E6501" s="171">
        <v>0</v>
      </c>
      <c r="F6501" s="171">
        <v>204</v>
      </c>
      <c r="G6501" s="171" t="s">
        <v>10451</v>
      </c>
    </row>
    <row r="6502" spans="1:7" ht="21">
      <c r="A6502" s="171">
        <v>36149</v>
      </c>
      <c r="B6502" s="172" t="s">
        <v>834</v>
      </c>
      <c r="C6502" s="173" t="s">
        <v>814</v>
      </c>
      <c r="D6502" s="173" t="s">
        <v>30</v>
      </c>
      <c r="E6502" s="171">
        <v>0</v>
      </c>
      <c r="F6502" s="171">
        <v>141</v>
      </c>
      <c r="G6502" s="171" t="s">
        <v>10451</v>
      </c>
    </row>
    <row r="6503" spans="1:7">
      <c r="A6503" s="171">
        <v>36150</v>
      </c>
      <c r="B6503" s="172" t="s">
        <v>835</v>
      </c>
      <c r="C6503" s="173" t="s">
        <v>814</v>
      </c>
      <c r="D6503" s="173" t="s">
        <v>30</v>
      </c>
      <c r="E6503" s="171">
        <v>0.01</v>
      </c>
      <c r="F6503" s="171">
        <v>35.64</v>
      </c>
      <c r="G6503" s="171" t="s">
        <v>10451</v>
      </c>
    </row>
    <row r="6504" spans="1:7" ht="21">
      <c r="A6504" s="171">
        <v>36153</v>
      </c>
      <c r="B6504" s="172" t="s">
        <v>836</v>
      </c>
      <c r="C6504" s="173" t="s">
        <v>814</v>
      </c>
      <c r="D6504" s="173" t="s">
        <v>30</v>
      </c>
      <c r="E6504" s="171">
        <v>0</v>
      </c>
      <c r="F6504" s="171">
        <v>160.5</v>
      </c>
      <c r="G6504" s="171" t="s">
        <v>10451</v>
      </c>
    </row>
    <row r="6505" spans="1:7">
      <c r="A6505" s="171">
        <v>37370</v>
      </c>
      <c r="B6505" s="172" t="s">
        <v>838</v>
      </c>
      <c r="C6505" s="173" t="s">
        <v>814</v>
      </c>
      <c r="D6505" s="173" t="s">
        <v>336</v>
      </c>
      <c r="E6505" s="171">
        <v>3</v>
      </c>
      <c r="F6505" s="171">
        <v>2.48</v>
      </c>
      <c r="G6505" s="171" t="s">
        <v>10451</v>
      </c>
    </row>
    <row r="6506" spans="1:7">
      <c r="A6506" s="171">
        <v>37371</v>
      </c>
      <c r="B6506" s="172" t="s">
        <v>839</v>
      </c>
      <c r="C6506" s="173" t="s">
        <v>814</v>
      </c>
      <c r="D6506" s="173" t="s">
        <v>336</v>
      </c>
      <c r="E6506" s="171">
        <v>3</v>
      </c>
      <c r="F6506" s="171">
        <v>0.55000000000000004</v>
      </c>
      <c r="G6506" s="171" t="s">
        <v>10451</v>
      </c>
    </row>
    <row r="6507" spans="1:7">
      <c r="A6507" s="171">
        <v>37372</v>
      </c>
      <c r="B6507" s="172" t="s">
        <v>840</v>
      </c>
      <c r="C6507" s="173" t="s">
        <v>814</v>
      </c>
      <c r="D6507" s="173" t="s">
        <v>336</v>
      </c>
      <c r="E6507" s="171">
        <v>3</v>
      </c>
      <c r="F6507" s="171">
        <v>0.37</v>
      </c>
      <c r="G6507" s="171" t="s">
        <v>10451</v>
      </c>
    </row>
    <row r="6508" spans="1:7">
      <c r="A6508" s="171">
        <v>37373</v>
      </c>
      <c r="B6508" s="172" t="s">
        <v>841</v>
      </c>
      <c r="C6508" s="173" t="s">
        <v>814</v>
      </c>
      <c r="D6508" s="173" t="s">
        <v>336</v>
      </c>
      <c r="E6508" s="171">
        <v>3</v>
      </c>
      <c r="F6508" s="171">
        <v>0.02</v>
      </c>
      <c r="G6508" s="171" t="s">
        <v>10451</v>
      </c>
    </row>
    <row r="6509" spans="1:7">
      <c r="A6509" s="171">
        <v>38382</v>
      </c>
      <c r="B6509" s="172" t="s">
        <v>843</v>
      </c>
      <c r="C6509" s="173" t="s">
        <v>814</v>
      </c>
      <c r="D6509" s="173" t="s">
        <v>30</v>
      </c>
      <c r="E6509" s="171">
        <v>0.01</v>
      </c>
      <c r="F6509" s="171">
        <v>9.56</v>
      </c>
      <c r="G6509" s="171" t="s">
        <v>10451</v>
      </c>
    </row>
    <row r="6510" spans="1:7">
      <c r="A6510" s="171">
        <v>38390</v>
      </c>
      <c r="B6510" s="172" t="s">
        <v>844</v>
      </c>
      <c r="C6510" s="173" t="s">
        <v>814</v>
      </c>
      <c r="D6510" s="173" t="s">
        <v>30</v>
      </c>
      <c r="E6510" s="171">
        <v>0</v>
      </c>
      <c r="F6510" s="171">
        <v>28.83</v>
      </c>
      <c r="G6510" s="171" t="s">
        <v>10451</v>
      </c>
    </row>
    <row r="6511" spans="1:7">
      <c r="A6511" s="171">
        <v>38393</v>
      </c>
      <c r="B6511" s="172" t="s">
        <v>845</v>
      </c>
      <c r="C6511" s="173" t="s">
        <v>814</v>
      </c>
      <c r="D6511" s="173" t="s">
        <v>30</v>
      </c>
      <c r="E6511" s="171">
        <v>0</v>
      </c>
      <c r="F6511" s="171">
        <v>13</v>
      </c>
      <c r="G6511" s="171" t="s">
        <v>10451</v>
      </c>
    </row>
    <row r="6512" spans="1:7">
      <c r="A6512" s="171">
        <v>38396</v>
      </c>
      <c r="B6512" s="172" t="s">
        <v>846</v>
      </c>
      <c r="C6512" s="173" t="s">
        <v>814</v>
      </c>
      <c r="D6512" s="173" t="s">
        <v>30</v>
      </c>
      <c r="E6512" s="171">
        <v>0</v>
      </c>
      <c r="F6512" s="171">
        <v>359.64</v>
      </c>
      <c r="G6512" s="171" t="s">
        <v>10451</v>
      </c>
    </row>
    <row r="6513" spans="1:7">
      <c r="A6513" s="171">
        <v>38399</v>
      </c>
      <c r="B6513" s="172" t="s">
        <v>847</v>
      </c>
      <c r="C6513" s="173" t="s">
        <v>814</v>
      </c>
      <c r="D6513" s="173" t="s">
        <v>30</v>
      </c>
      <c r="E6513" s="171">
        <v>0</v>
      </c>
      <c r="F6513" s="171">
        <v>139.57</v>
      </c>
      <c r="G6513" s="171" t="s">
        <v>10451</v>
      </c>
    </row>
    <row r="6514" spans="1:7" ht="21">
      <c r="A6514" s="171">
        <v>38413</v>
      </c>
      <c r="B6514" s="172" t="s">
        <v>848</v>
      </c>
      <c r="C6514" s="173" t="s">
        <v>814</v>
      </c>
      <c r="D6514" s="173" t="s">
        <v>30</v>
      </c>
      <c r="E6514" s="171">
        <v>0</v>
      </c>
      <c r="F6514" s="171">
        <v>536.28</v>
      </c>
      <c r="G6514" s="171" t="s">
        <v>10451</v>
      </c>
    </row>
    <row r="6515" spans="1:7">
      <c r="A6515" s="171">
        <v>38476</v>
      </c>
      <c r="B6515" s="172" t="s">
        <v>849</v>
      </c>
      <c r="C6515" s="173" t="s">
        <v>814</v>
      </c>
      <c r="D6515" s="173" t="s">
        <v>30</v>
      </c>
      <c r="E6515" s="171">
        <v>0</v>
      </c>
      <c r="F6515" s="171">
        <v>210.29</v>
      </c>
      <c r="G6515" s="171" t="s">
        <v>10451</v>
      </c>
    </row>
    <row r="6516" spans="1:7">
      <c r="A6516" s="171">
        <v>38477</v>
      </c>
      <c r="B6516" s="172" t="s">
        <v>850</v>
      </c>
      <c r="C6516" s="173" t="s">
        <v>814</v>
      </c>
      <c r="D6516" s="173" t="s">
        <v>30</v>
      </c>
      <c r="E6516" s="171">
        <v>0</v>
      </c>
      <c r="F6516" s="171">
        <v>595.54999999999995</v>
      </c>
      <c r="G6516" s="171" t="s">
        <v>10451</v>
      </c>
    </row>
    <row r="6517" spans="1:7">
      <c r="A6517" s="171">
        <v>6111</v>
      </c>
      <c r="B6517" s="172" t="s">
        <v>856</v>
      </c>
      <c r="C6517" s="173" t="s">
        <v>820</v>
      </c>
      <c r="D6517" s="173" t="s">
        <v>336</v>
      </c>
      <c r="E6517" s="171">
        <v>3.05</v>
      </c>
      <c r="F6517" s="171" t="s">
        <v>10451</v>
      </c>
      <c r="G6517" s="171">
        <v>12.58</v>
      </c>
    </row>
    <row r="6518" spans="1:7">
      <c r="A6518" s="374"/>
      <c r="B6518" s="374"/>
      <c r="C6518" s="374"/>
      <c r="D6518" s="374"/>
      <c r="E6518" s="374"/>
      <c r="F6518" s="374"/>
      <c r="G6518" s="374"/>
    </row>
    <row r="6519" spans="1:7" ht="21">
      <c r="A6519" s="219" t="s">
        <v>214</v>
      </c>
      <c r="B6519" s="220" t="s">
        <v>215</v>
      </c>
      <c r="C6519" s="221" t="s">
        <v>57</v>
      </c>
      <c r="D6519" s="221" t="s">
        <v>62</v>
      </c>
      <c r="E6519" s="222">
        <v>20</v>
      </c>
      <c r="F6519" s="222">
        <v>18.88</v>
      </c>
      <c r="G6519" s="222">
        <v>13.3</v>
      </c>
    </row>
    <row r="6520" spans="1:7">
      <c r="A6520" s="171">
        <v>10</v>
      </c>
      <c r="B6520" s="172" t="s">
        <v>816</v>
      </c>
      <c r="C6520" s="173" t="s">
        <v>814</v>
      </c>
      <c r="D6520" s="173" t="s">
        <v>30</v>
      </c>
      <c r="E6520" s="171">
        <v>0.16</v>
      </c>
      <c r="F6520" s="171">
        <v>9.4499999999999993</v>
      </c>
      <c r="G6520" s="171" t="s">
        <v>10451</v>
      </c>
    </row>
    <row r="6521" spans="1:7" ht="21">
      <c r="A6521" s="171">
        <v>11359</v>
      </c>
      <c r="B6521" s="172" t="s">
        <v>818</v>
      </c>
      <c r="C6521" s="173" t="s">
        <v>814</v>
      </c>
      <c r="D6521" s="173" t="s">
        <v>30</v>
      </c>
      <c r="E6521" s="171">
        <v>0</v>
      </c>
      <c r="F6521" s="171">
        <v>520.16</v>
      </c>
      <c r="G6521" s="171" t="s">
        <v>10451</v>
      </c>
    </row>
    <row r="6522" spans="1:7">
      <c r="A6522" s="171">
        <v>12815</v>
      </c>
      <c r="B6522" s="172" t="s">
        <v>821</v>
      </c>
      <c r="C6522" s="173" t="s">
        <v>814</v>
      </c>
      <c r="D6522" s="173" t="s">
        <v>30</v>
      </c>
      <c r="E6522" s="171">
        <v>0.18</v>
      </c>
      <c r="F6522" s="171">
        <v>7.33</v>
      </c>
      <c r="G6522" s="171" t="s">
        <v>10451</v>
      </c>
    </row>
    <row r="6523" spans="1:7">
      <c r="A6523" s="171">
        <v>12872</v>
      </c>
      <c r="B6523" s="172" t="s">
        <v>949</v>
      </c>
      <c r="C6523" s="173" t="s">
        <v>820</v>
      </c>
      <c r="D6523" s="173" t="s">
        <v>336</v>
      </c>
      <c r="E6523" s="171">
        <v>10.09</v>
      </c>
      <c r="F6523" s="171" t="s">
        <v>10451</v>
      </c>
      <c r="G6523" s="171">
        <v>13.67</v>
      </c>
    </row>
    <row r="6524" spans="1:7">
      <c r="A6524" s="171">
        <v>12892</v>
      </c>
      <c r="B6524" s="172" t="s">
        <v>822</v>
      </c>
      <c r="C6524" s="173" t="s">
        <v>814</v>
      </c>
      <c r="D6524" s="173" t="s">
        <v>823</v>
      </c>
      <c r="E6524" s="171">
        <v>0.27</v>
      </c>
      <c r="F6524" s="171">
        <v>10.8</v>
      </c>
      <c r="G6524" s="171" t="s">
        <v>10451</v>
      </c>
    </row>
    <row r="6525" spans="1:7">
      <c r="A6525" s="171">
        <v>12893</v>
      </c>
      <c r="B6525" s="172" t="s">
        <v>824</v>
      </c>
      <c r="C6525" s="173" t="s">
        <v>814</v>
      </c>
      <c r="D6525" s="173" t="s">
        <v>823</v>
      </c>
      <c r="E6525" s="171">
        <v>0.03</v>
      </c>
      <c r="F6525" s="171">
        <v>57.6</v>
      </c>
      <c r="G6525" s="171" t="s">
        <v>10451</v>
      </c>
    </row>
    <row r="6526" spans="1:7">
      <c r="A6526" s="171">
        <v>25966</v>
      </c>
      <c r="B6526" s="172" t="s">
        <v>827</v>
      </c>
      <c r="C6526" s="173" t="s">
        <v>814</v>
      </c>
      <c r="D6526" s="173" t="s">
        <v>828</v>
      </c>
      <c r="E6526" s="171">
        <v>0.03</v>
      </c>
      <c r="F6526" s="171">
        <v>13.84</v>
      </c>
      <c r="G6526" s="171" t="s">
        <v>10451</v>
      </c>
    </row>
    <row r="6527" spans="1:7">
      <c r="A6527" s="171">
        <v>2711</v>
      </c>
      <c r="B6527" s="172" t="s">
        <v>831</v>
      </c>
      <c r="C6527" s="173" t="s">
        <v>814</v>
      </c>
      <c r="D6527" s="173" t="s">
        <v>30</v>
      </c>
      <c r="E6527" s="171">
        <v>0.01</v>
      </c>
      <c r="F6527" s="171">
        <v>112.95</v>
      </c>
      <c r="G6527" s="171" t="s">
        <v>10451</v>
      </c>
    </row>
    <row r="6528" spans="1:7">
      <c r="A6528" s="171">
        <v>3315</v>
      </c>
      <c r="B6528" s="172" t="s">
        <v>950</v>
      </c>
      <c r="C6528" s="173" t="s">
        <v>814</v>
      </c>
      <c r="D6528" s="173" t="s">
        <v>826</v>
      </c>
      <c r="E6528" s="171">
        <v>30</v>
      </c>
      <c r="F6528" s="171">
        <v>0.48</v>
      </c>
      <c r="G6528" s="171" t="s">
        <v>10451</v>
      </c>
    </row>
    <row r="6529" spans="1:7">
      <c r="A6529" s="171">
        <v>345</v>
      </c>
      <c r="B6529" s="172" t="s">
        <v>951</v>
      </c>
      <c r="C6529" s="173" t="s">
        <v>814</v>
      </c>
      <c r="D6529" s="173" t="s">
        <v>826</v>
      </c>
      <c r="E6529" s="171">
        <v>2</v>
      </c>
      <c r="F6529" s="171">
        <v>11.44</v>
      </c>
      <c r="G6529" s="171" t="s">
        <v>10451</v>
      </c>
    </row>
    <row r="6530" spans="1:7">
      <c r="A6530" s="171">
        <v>36144</v>
      </c>
      <c r="B6530" s="172" t="s">
        <v>832</v>
      </c>
      <c r="C6530" s="173" t="s">
        <v>814</v>
      </c>
      <c r="D6530" s="173" t="s">
        <v>30</v>
      </c>
      <c r="E6530" s="171">
        <v>2.23</v>
      </c>
      <c r="F6530" s="171">
        <v>1.34</v>
      </c>
      <c r="G6530" s="171" t="s">
        <v>10451</v>
      </c>
    </row>
    <row r="6531" spans="1:7">
      <c r="A6531" s="171">
        <v>36146</v>
      </c>
      <c r="B6531" s="172" t="s">
        <v>833</v>
      </c>
      <c r="C6531" s="173" t="s">
        <v>814</v>
      </c>
      <c r="D6531" s="173" t="s">
        <v>30</v>
      </c>
      <c r="E6531" s="171">
        <v>0.02</v>
      </c>
      <c r="F6531" s="171">
        <v>204</v>
      </c>
      <c r="G6531" s="171" t="s">
        <v>10451</v>
      </c>
    </row>
    <row r="6532" spans="1:7" ht="21">
      <c r="A6532" s="171">
        <v>36149</v>
      </c>
      <c r="B6532" s="172" t="s">
        <v>834</v>
      </c>
      <c r="C6532" s="173" t="s">
        <v>814</v>
      </c>
      <c r="D6532" s="173" t="s">
        <v>30</v>
      </c>
      <c r="E6532" s="171">
        <v>0.01</v>
      </c>
      <c r="F6532" s="171">
        <v>141</v>
      </c>
      <c r="G6532" s="171" t="s">
        <v>10451</v>
      </c>
    </row>
    <row r="6533" spans="1:7">
      <c r="A6533" s="171">
        <v>36150</v>
      </c>
      <c r="B6533" s="172" t="s">
        <v>835</v>
      </c>
      <c r="C6533" s="173" t="s">
        <v>814</v>
      </c>
      <c r="D6533" s="173" t="s">
        <v>30</v>
      </c>
      <c r="E6533" s="171">
        <v>0.05</v>
      </c>
      <c r="F6533" s="171">
        <v>35.64</v>
      </c>
      <c r="G6533" s="171" t="s">
        <v>10451</v>
      </c>
    </row>
    <row r="6534" spans="1:7" ht="21">
      <c r="A6534" s="171">
        <v>36153</v>
      </c>
      <c r="B6534" s="172" t="s">
        <v>836</v>
      </c>
      <c r="C6534" s="173" t="s">
        <v>814</v>
      </c>
      <c r="D6534" s="173" t="s">
        <v>30</v>
      </c>
      <c r="E6534" s="171">
        <v>0.02</v>
      </c>
      <c r="F6534" s="171">
        <v>160.5</v>
      </c>
      <c r="G6534" s="171" t="s">
        <v>10451</v>
      </c>
    </row>
    <row r="6535" spans="1:7">
      <c r="A6535" s="171">
        <v>37370</v>
      </c>
      <c r="B6535" s="172" t="s">
        <v>838</v>
      </c>
      <c r="C6535" s="173" t="s">
        <v>814</v>
      </c>
      <c r="D6535" s="173" t="s">
        <v>336</v>
      </c>
      <c r="E6535" s="171">
        <v>20</v>
      </c>
      <c r="F6535" s="171">
        <v>2.48</v>
      </c>
      <c r="G6535" s="171" t="s">
        <v>10451</v>
      </c>
    </row>
    <row r="6536" spans="1:7">
      <c r="A6536" s="171">
        <v>37371</v>
      </c>
      <c r="B6536" s="172" t="s">
        <v>839</v>
      </c>
      <c r="C6536" s="173" t="s">
        <v>814</v>
      </c>
      <c r="D6536" s="173" t="s">
        <v>336</v>
      </c>
      <c r="E6536" s="171">
        <v>20</v>
      </c>
      <c r="F6536" s="171">
        <v>0.55000000000000004</v>
      </c>
      <c r="G6536" s="171" t="s">
        <v>10451</v>
      </c>
    </row>
    <row r="6537" spans="1:7">
      <c r="A6537" s="171">
        <v>37372</v>
      </c>
      <c r="B6537" s="172" t="s">
        <v>840</v>
      </c>
      <c r="C6537" s="173" t="s">
        <v>814</v>
      </c>
      <c r="D6537" s="173" t="s">
        <v>336</v>
      </c>
      <c r="E6537" s="171">
        <v>20</v>
      </c>
      <c r="F6537" s="171">
        <v>0.37</v>
      </c>
      <c r="G6537" s="171" t="s">
        <v>10451</v>
      </c>
    </row>
    <row r="6538" spans="1:7">
      <c r="A6538" s="171">
        <v>37373</v>
      </c>
      <c r="B6538" s="172" t="s">
        <v>841</v>
      </c>
      <c r="C6538" s="173" t="s">
        <v>814</v>
      </c>
      <c r="D6538" s="173" t="s">
        <v>336</v>
      </c>
      <c r="E6538" s="171">
        <v>20</v>
      </c>
      <c r="F6538" s="171">
        <v>0.02</v>
      </c>
      <c r="G6538" s="171" t="s">
        <v>10451</v>
      </c>
    </row>
    <row r="6539" spans="1:7">
      <c r="A6539" s="171">
        <v>38382</v>
      </c>
      <c r="B6539" s="172" t="s">
        <v>843</v>
      </c>
      <c r="C6539" s="173" t="s">
        <v>814</v>
      </c>
      <c r="D6539" s="173" t="s">
        <v>30</v>
      </c>
      <c r="E6539" s="171">
        <v>0.05</v>
      </c>
      <c r="F6539" s="171">
        <v>9.56</v>
      </c>
      <c r="G6539" s="171" t="s">
        <v>10451</v>
      </c>
    </row>
    <row r="6540" spans="1:7">
      <c r="A6540" s="171">
        <v>38390</v>
      </c>
      <c r="B6540" s="172" t="s">
        <v>844</v>
      </c>
      <c r="C6540" s="173" t="s">
        <v>814</v>
      </c>
      <c r="D6540" s="173" t="s">
        <v>30</v>
      </c>
      <c r="E6540" s="171">
        <v>0.03</v>
      </c>
      <c r="F6540" s="171">
        <v>28.83</v>
      </c>
      <c r="G6540" s="171" t="s">
        <v>10451</v>
      </c>
    </row>
    <row r="6541" spans="1:7">
      <c r="A6541" s="171">
        <v>38393</v>
      </c>
      <c r="B6541" s="172" t="s">
        <v>845</v>
      </c>
      <c r="C6541" s="173" t="s">
        <v>814</v>
      </c>
      <c r="D6541" s="173" t="s">
        <v>30</v>
      </c>
      <c r="E6541" s="171">
        <v>0.03</v>
      </c>
      <c r="F6541" s="171">
        <v>13</v>
      </c>
      <c r="G6541" s="171" t="s">
        <v>10451</v>
      </c>
    </row>
    <row r="6542" spans="1:7">
      <c r="A6542" s="171">
        <v>38396</v>
      </c>
      <c r="B6542" s="172" t="s">
        <v>846</v>
      </c>
      <c r="C6542" s="173" t="s">
        <v>814</v>
      </c>
      <c r="D6542" s="173" t="s">
        <v>30</v>
      </c>
      <c r="E6542" s="171">
        <v>0</v>
      </c>
      <c r="F6542" s="171">
        <v>359.64</v>
      </c>
      <c r="G6542" s="171" t="s">
        <v>10451</v>
      </c>
    </row>
    <row r="6543" spans="1:7">
      <c r="A6543" s="171">
        <v>38399</v>
      </c>
      <c r="B6543" s="172" t="s">
        <v>847</v>
      </c>
      <c r="C6543" s="173" t="s">
        <v>814</v>
      </c>
      <c r="D6543" s="173" t="s">
        <v>30</v>
      </c>
      <c r="E6543" s="171">
        <v>0.01</v>
      </c>
      <c r="F6543" s="171">
        <v>139.57</v>
      </c>
      <c r="G6543" s="171" t="s">
        <v>10451</v>
      </c>
    </row>
    <row r="6544" spans="1:7" ht="21">
      <c r="A6544" s="171">
        <v>38413</v>
      </c>
      <c r="B6544" s="172" t="s">
        <v>848</v>
      </c>
      <c r="C6544" s="173" t="s">
        <v>814</v>
      </c>
      <c r="D6544" s="173" t="s">
        <v>30</v>
      </c>
      <c r="E6544" s="171">
        <v>0</v>
      </c>
      <c r="F6544" s="171">
        <v>536.28</v>
      </c>
      <c r="G6544" s="171" t="s">
        <v>10451</v>
      </c>
    </row>
    <row r="6545" spans="1:7">
      <c r="A6545" s="171">
        <v>38476</v>
      </c>
      <c r="B6545" s="172" t="s">
        <v>849</v>
      </c>
      <c r="C6545" s="173" t="s">
        <v>814</v>
      </c>
      <c r="D6545" s="173" t="s">
        <v>30</v>
      </c>
      <c r="E6545" s="171">
        <v>0</v>
      </c>
      <c r="F6545" s="171">
        <v>210.29</v>
      </c>
      <c r="G6545" s="171" t="s">
        <v>10451</v>
      </c>
    </row>
    <row r="6546" spans="1:7">
      <c r="A6546" s="171">
        <v>38477</v>
      </c>
      <c r="B6546" s="172" t="s">
        <v>850</v>
      </c>
      <c r="C6546" s="173" t="s">
        <v>814</v>
      </c>
      <c r="D6546" s="173" t="s">
        <v>30</v>
      </c>
      <c r="E6546" s="171">
        <v>0</v>
      </c>
      <c r="F6546" s="171">
        <v>595.54999999999995</v>
      </c>
      <c r="G6546" s="171" t="s">
        <v>10451</v>
      </c>
    </row>
    <row r="6547" spans="1:7" ht="21">
      <c r="A6547" s="171">
        <v>4812</v>
      </c>
      <c r="B6547" s="172" t="s">
        <v>952</v>
      </c>
      <c r="C6547" s="173" t="s">
        <v>814</v>
      </c>
      <c r="D6547" s="173" t="s">
        <v>62</v>
      </c>
      <c r="E6547" s="171">
        <v>22</v>
      </c>
      <c r="F6547" s="171">
        <v>10.97</v>
      </c>
      <c r="G6547" s="171" t="s">
        <v>10451</v>
      </c>
    </row>
    <row r="6548" spans="1:7">
      <c r="A6548" s="171">
        <v>6111</v>
      </c>
      <c r="B6548" s="172" t="s">
        <v>856</v>
      </c>
      <c r="C6548" s="173" t="s">
        <v>820</v>
      </c>
      <c r="D6548" s="173" t="s">
        <v>336</v>
      </c>
      <c r="E6548" s="171">
        <v>10.17</v>
      </c>
      <c r="F6548" s="171" t="s">
        <v>10451</v>
      </c>
      <c r="G6548" s="171">
        <v>12.58</v>
      </c>
    </row>
    <row r="6549" spans="1:7">
      <c r="A6549" s="374"/>
      <c r="B6549" s="374"/>
      <c r="C6549" s="374"/>
      <c r="D6549" s="374"/>
      <c r="E6549" s="374"/>
      <c r="F6549" s="374"/>
      <c r="G6549" s="374"/>
    </row>
    <row r="6550" spans="1:7" ht="21">
      <c r="A6550" s="219" t="s">
        <v>217</v>
      </c>
      <c r="B6550" s="220" t="s">
        <v>218</v>
      </c>
      <c r="C6550" s="221" t="s">
        <v>57</v>
      </c>
      <c r="D6550" s="221" t="s">
        <v>88</v>
      </c>
      <c r="E6550" s="222">
        <v>8</v>
      </c>
      <c r="F6550" s="222">
        <v>1.24</v>
      </c>
      <c r="G6550" s="222">
        <v>4.32</v>
      </c>
    </row>
    <row r="6551" spans="1:7">
      <c r="A6551" s="171">
        <v>10</v>
      </c>
      <c r="B6551" s="172" t="s">
        <v>816</v>
      </c>
      <c r="C6551" s="173" t="s">
        <v>814</v>
      </c>
      <c r="D6551" s="173" t="s">
        <v>30</v>
      </c>
      <c r="E6551" s="171">
        <v>0.02</v>
      </c>
      <c r="F6551" s="171">
        <v>9.4499999999999993</v>
      </c>
      <c r="G6551" s="171" t="s">
        <v>10451</v>
      </c>
    </row>
    <row r="6552" spans="1:7" ht="21">
      <c r="A6552" s="171">
        <v>11359</v>
      </c>
      <c r="B6552" s="172" t="s">
        <v>818</v>
      </c>
      <c r="C6552" s="173" t="s">
        <v>814</v>
      </c>
      <c r="D6552" s="173" t="s">
        <v>30</v>
      </c>
      <c r="E6552" s="171">
        <v>0</v>
      </c>
      <c r="F6552" s="171">
        <v>520.16</v>
      </c>
      <c r="G6552" s="171" t="s">
        <v>10451</v>
      </c>
    </row>
    <row r="6553" spans="1:7">
      <c r="A6553" s="171">
        <v>12815</v>
      </c>
      <c r="B6553" s="172" t="s">
        <v>821</v>
      </c>
      <c r="C6553" s="173" t="s">
        <v>814</v>
      </c>
      <c r="D6553" s="173" t="s">
        <v>30</v>
      </c>
      <c r="E6553" s="171">
        <v>0.02</v>
      </c>
      <c r="F6553" s="171">
        <v>7.33</v>
      </c>
      <c r="G6553" s="171" t="s">
        <v>10451</v>
      </c>
    </row>
    <row r="6554" spans="1:7">
      <c r="A6554" s="171">
        <v>12892</v>
      </c>
      <c r="B6554" s="172" t="s">
        <v>822</v>
      </c>
      <c r="C6554" s="173" t="s">
        <v>814</v>
      </c>
      <c r="D6554" s="173" t="s">
        <v>823</v>
      </c>
      <c r="E6554" s="171">
        <v>0.03</v>
      </c>
      <c r="F6554" s="171">
        <v>10.8</v>
      </c>
      <c r="G6554" s="171" t="s">
        <v>10451</v>
      </c>
    </row>
    <row r="6555" spans="1:7">
      <c r="A6555" s="171">
        <v>12893</v>
      </c>
      <c r="B6555" s="172" t="s">
        <v>824</v>
      </c>
      <c r="C6555" s="173" t="s">
        <v>814</v>
      </c>
      <c r="D6555" s="173" t="s">
        <v>823</v>
      </c>
      <c r="E6555" s="171">
        <v>0</v>
      </c>
      <c r="F6555" s="171">
        <v>57.6</v>
      </c>
      <c r="G6555" s="171" t="s">
        <v>10451</v>
      </c>
    </row>
    <row r="6556" spans="1:7">
      <c r="A6556" s="171">
        <v>25966</v>
      </c>
      <c r="B6556" s="172" t="s">
        <v>827</v>
      </c>
      <c r="C6556" s="173" t="s">
        <v>814</v>
      </c>
      <c r="D6556" s="173" t="s">
        <v>828</v>
      </c>
      <c r="E6556" s="171">
        <v>0</v>
      </c>
      <c r="F6556" s="171">
        <v>13.84</v>
      </c>
      <c r="G6556" s="171" t="s">
        <v>10451</v>
      </c>
    </row>
    <row r="6557" spans="1:7">
      <c r="A6557" s="171">
        <v>2696</v>
      </c>
      <c r="B6557" s="172" t="s">
        <v>877</v>
      </c>
      <c r="C6557" s="173" t="s">
        <v>820</v>
      </c>
      <c r="D6557" s="173" t="s">
        <v>336</v>
      </c>
      <c r="E6557" s="171">
        <v>2.0299999999999998</v>
      </c>
      <c r="F6557" s="171" t="s">
        <v>10451</v>
      </c>
      <c r="G6557" s="171">
        <v>17.02</v>
      </c>
    </row>
    <row r="6558" spans="1:7">
      <c r="A6558" s="171">
        <v>2711</v>
      </c>
      <c r="B6558" s="172" t="s">
        <v>831</v>
      </c>
      <c r="C6558" s="173" t="s">
        <v>814</v>
      </c>
      <c r="D6558" s="173" t="s">
        <v>30</v>
      </c>
      <c r="E6558" s="171">
        <v>0</v>
      </c>
      <c r="F6558" s="171">
        <v>112.95</v>
      </c>
      <c r="G6558" s="171" t="s">
        <v>10451</v>
      </c>
    </row>
    <row r="6559" spans="1:7">
      <c r="A6559" s="171">
        <v>36144</v>
      </c>
      <c r="B6559" s="172" t="s">
        <v>832</v>
      </c>
      <c r="C6559" s="173" t="s">
        <v>814</v>
      </c>
      <c r="D6559" s="173" t="s">
        <v>30</v>
      </c>
      <c r="E6559" s="171">
        <v>0.22</v>
      </c>
      <c r="F6559" s="171">
        <v>1.34</v>
      </c>
      <c r="G6559" s="171" t="s">
        <v>10451</v>
      </c>
    </row>
    <row r="6560" spans="1:7">
      <c r="A6560" s="171">
        <v>36146</v>
      </c>
      <c r="B6560" s="172" t="s">
        <v>833</v>
      </c>
      <c r="C6560" s="173" t="s">
        <v>814</v>
      </c>
      <c r="D6560" s="173" t="s">
        <v>30</v>
      </c>
      <c r="E6560" s="171">
        <v>0</v>
      </c>
      <c r="F6560" s="171">
        <v>204</v>
      </c>
      <c r="G6560" s="171" t="s">
        <v>10451</v>
      </c>
    </row>
    <row r="6561" spans="1:7" ht="21">
      <c r="A6561" s="171">
        <v>36149</v>
      </c>
      <c r="B6561" s="172" t="s">
        <v>834</v>
      </c>
      <c r="C6561" s="173" t="s">
        <v>814</v>
      </c>
      <c r="D6561" s="173" t="s">
        <v>30</v>
      </c>
      <c r="E6561" s="171">
        <v>0</v>
      </c>
      <c r="F6561" s="171">
        <v>141</v>
      </c>
      <c r="G6561" s="171" t="s">
        <v>10451</v>
      </c>
    </row>
    <row r="6562" spans="1:7">
      <c r="A6562" s="171">
        <v>36150</v>
      </c>
      <c r="B6562" s="172" t="s">
        <v>835</v>
      </c>
      <c r="C6562" s="173" t="s">
        <v>814</v>
      </c>
      <c r="D6562" s="173" t="s">
        <v>30</v>
      </c>
      <c r="E6562" s="171">
        <v>0.01</v>
      </c>
      <c r="F6562" s="171">
        <v>35.64</v>
      </c>
      <c r="G6562" s="171" t="s">
        <v>10451</v>
      </c>
    </row>
    <row r="6563" spans="1:7" ht="21">
      <c r="A6563" s="171">
        <v>36153</v>
      </c>
      <c r="B6563" s="172" t="s">
        <v>836</v>
      </c>
      <c r="C6563" s="173" t="s">
        <v>814</v>
      </c>
      <c r="D6563" s="173" t="s">
        <v>30</v>
      </c>
      <c r="E6563" s="171">
        <v>0</v>
      </c>
      <c r="F6563" s="171">
        <v>160.5</v>
      </c>
      <c r="G6563" s="171" t="s">
        <v>10451</v>
      </c>
    </row>
    <row r="6564" spans="1:7">
      <c r="A6564" s="171">
        <v>37370</v>
      </c>
      <c r="B6564" s="172" t="s">
        <v>838</v>
      </c>
      <c r="C6564" s="173" t="s">
        <v>814</v>
      </c>
      <c r="D6564" s="173" t="s">
        <v>336</v>
      </c>
      <c r="E6564" s="171">
        <v>2</v>
      </c>
      <c r="F6564" s="171">
        <v>2.48</v>
      </c>
      <c r="G6564" s="171" t="s">
        <v>10451</v>
      </c>
    </row>
    <row r="6565" spans="1:7">
      <c r="A6565" s="171">
        <v>37371</v>
      </c>
      <c r="B6565" s="172" t="s">
        <v>839</v>
      </c>
      <c r="C6565" s="173" t="s">
        <v>814</v>
      </c>
      <c r="D6565" s="173" t="s">
        <v>336</v>
      </c>
      <c r="E6565" s="171">
        <v>2</v>
      </c>
      <c r="F6565" s="171">
        <v>0.55000000000000004</v>
      </c>
      <c r="G6565" s="171" t="s">
        <v>10451</v>
      </c>
    </row>
    <row r="6566" spans="1:7">
      <c r="A6566" s="171">
        <v>37372</v>
      </c>
      <c r="B6566" s="172" t="s">
        <v>840</v>
      </c>
      <c r="C6566" s="173" t="s">
        <v>814</v>
      </c>
      <c r="D6566" s="173" t="s">
        <v>336</v>
      </c>
      <c r="E6566" s="171">
        <v>2</v>
      </c>
      <c r="F6566" s="171">
        <v>0.37</v>
      </c>
      <c r="G6566" s="171" t="s">
        <v>10451</v>
      </c>
    </row>
    <row r="6567" spans="1:7">
      <c r="A6567" s="171">
        <v>37373</v>
      </c>
      <c r="B6567" s="172" t="s">
        <v>841</v>
      </c>
      <c r="C6567" s="173" t="s">
        <v>814</v>
      </c>
      <c r="D6567" s="173" t="s">
        <v>336</v>
      </c>
      <c r="E6567" s="171">
        <v>2</v>
      </c>
      <c r="F6567" s="171">
        <v>0.02</v>
      </c>
      <c r="G6567" s="171" t="s">
        <v>10451</v>
      </c>
    </row>
    <row r="6568" spans="1:7">
      <c r="A6568" s="171">
        <v>38382</v>
      </c>
      <c r="B6568" s="172" t="s">
        <v>843</v>
      </c>
      <c r="C6568" s="173" t="s">
        <v>814</v>
      </c>
      <c r="D6568" s="173" t="s">
        <v>30</v>
      </c>
      <c r="E6568" s="171">
        <v>0.01</v>
      </c>
      <c r="F6568" s="171">
        <v>9.56</v>
      </c>
      <c r="G6568" s="171" t="s">
        <v>10451</v>
      </c>
    </row>
    <row r="6569" spans="1:7">
      <c r="A6569" s="171">
        <v>38390</v>
      </c>
      <c r="B6569" s="172" t="s">
        <v>844</v>
      </c>
      <c r="C6569" s="173" t="s">
        <v>814</v>
      </c>
      <c r="D6569" s="173" t="s">
        <v>30</v>
      </c>
      <c r="E6569" s="171">
        <v>0</v>
      </c>
      <c r="F6569" s="171">
        <v>28.83</v>
      </c>
      <c r="G6569" s="171" t="s">
        <v>10451</v>
      </c>
    </row>
    <row r="6570" spans="1:7">
      <c r="A6570" s="171">
        <v>38393</v>
      </c>
      <c r="B6570" s="172" t="s">
        <v>845</v>
      </c>
      <c r="C6570" s="173" t="s">
        <v>814</v>
      </c>
      <c r="D6570" s="173" t="s">
        <v>30</v>
      </c>
      <c r="E6570" s="171">
        <v>0</v>
      </c>
      <c r="F6570" s="171">
        <v>13</v>
      </c>
      <c r="G6570" s="171" t="s">
        <v>10451</v>
      </c>
    </row>
    <row r="6571" spans="1:7">
      <c r="A6571" s="171">
        <v>38396</v>
      </c>
      <c r="B6571" s="172" t="s">
        <v>846</v>
      </c>
      <c r="C6571" s="173" t="s">
        <v>814</v>
      </c>
      <c r="D6571" s="173" t="s">
        <v>30</v>
      </c>
      <c r="E6571" s="171">
        <v>0</v>
      </c>
      <c r="F6571" s="171">
        <v>359.64</v>
      </c>
      <c r="G6571" s="171" t="s">
        <v>10451</v>
      </c>
    </row>
    <row r="6572" spans="1:7">
      <c r="A6572" s="171">
        <v>38399</v>
      </c>
      <c r="B6572" s="172" t="s">
        <v>847</v>
      </c>
      <c r="C6572" s="173" t="s">
        <v>814</v>
      </c>
      <c r="D6572" s="173" t="s">
        <v>30</v>
      </c>
      <c r="E6572" s="171">
        <v>0</v>
      </c>
      <c r="F6572" s="171">
        <v>139.57</v>
      </c>
      <c r="G6572" s="171" t="s">
        <v>10451</v>
      </c>
    </row>
    <row r="6573" spans="1:7" ht="21">
      <c r="A6573" s="171">
        <v>38413</v>
      </c>
      <c r="B6573" s="172" t="s">
        <v>848</v>
      </c>
      <c r="C6573" s="173" t="s">
        <v>814</v>
      </c>
      <c r="D6573" s="173" t="s">
        <v>30</v>
      </c>
      <c r="E6573" s="171">
        <v>0</v>
      </c>
      <c r="F6573" s="171">
        <v>536.28</v>
      </c>
      <c r="G6573" s="171" t="s">
        <v>10451</v>
      </c>
    </row>
    <row r="6574" spans="1:7">
      <c r="A6574" s="171">
        <v>38476</v>
      </c>
      <c r="B6574" s="172" t="s">
        <v>849</v>
      </c>
      <c r="C6574" s="173" t="s">
        <v>814</v>
      </c>
      <c r="D6574" s="173" t="s">
        <v>30</v>
      </c>
      <c r="E6574" s="171">
        <v>0</v>
      </c>
      <c r="F6574" s="171">
        <v>210.29</v>
      </c>
      <c r="G6574" s="171" t="s">
        <v>10451</v>
      </c>
    </row>
    <row r="6575" spans="1:7">
      <c r="A6575" s="171">
        <v>38477</v>
      </c>
      <c r="B6575" s="172" t="s">
        <v>850</v>
      </c>
      <c r="C6575" s="173" t="s">
        <v>814</v>
      </c>
      <c r="D6575" s="173" t="s">
        <v>30</v>
      </c>
      <c r="E6575" s="171">
        <v>0</v>
      </c>
      <c r="F6575" s="171">
        <v>595.54999999999995</v>
      </c>
      <c r="G6575" s="171" t="s">
        <v>10451</v>
      </c>
    </row>
    <row r="6576" spans="1:7">
      <c r="A6576" s="374"/>
      <c r="B6576" s="374"/>
      <c r="C6576" s="374"/>
      <c r="D6576" s="374"/>
      <c r="E6576" s="374"/>
      <c r="F6576" s="374"/>
      <c r="G6576" s="374"/>
    </row>
    <row r="6577" spans="1:7" ht="21">
      <c r="A6577" s="219" t="s">
        <v>223</v>
      </c>
      <c r="B6577" s="220" t="s">
        <v>224</v>
      </c>
      <c r="C6577" s="221" t="s">
        <v>57</v>
      </c>
      <c r="D6577" s="221" t="s">
        <v>30</v>
      </c>
      <c r="E6577" s="222">
        <v>2</v>
      </c>
      <c r="F6577" s="222">
        <v>7.93</v>
      </c>
      <c r="G6577" s="222">
        <v>6.82</v>
      </c>
    </row>
    <row r="6578" spans="1:7">
      <c r="A6578" s="171">
        <v>10</v>
      </c>
      <c r="B6578" s="172" t="s">
        <v>816</v>
      </c>
      <c r="C6578" s="173" t="s">
        <v>814</v>
      </c>
      <c r="D6578" s="173" t="s">
        <v>30</v>
      </c>
      <c r="E6578" s="171">
        <v>0.01</v>
      </c>
      <c r="F6578" s="171">
        <v>9.4499999999999993</v>
      </c>
      <c r="G6578" s="171" t="s">
        <v>10451</v>
      </c>
    </row>
    <row r="6579" spans="1:7" ht="21">
      <c r="A6579" s="171">
        <v>11359</v>
      </c>
      <c r="B6579" s="172" t="s">
        <v>818</v>
      </c>
      <c r="C6579" s="173" t="s">
        <v>814</v>
      </c>
      <c r="D6579" s="173" t="s">
        <v>30</v>
      </c>
      <c r="E6579" s="171">
        <v>0</v>
      </c>
      <c r="F6579" s="171">
        <v>520.16</v>
      </c>
      <c r="G6579" s="171" t="s">
        <v>10451</v>
      </c>
    </row>
    <row r="6580" spans="1:7">
      <c r="A6580" s="171">
        <v>1170</v>
      </c>
      <c r="B6580" s="172" t="s">
        <v>955</v>
      </c>
      <c r="C6580" s="173" t="s">
        <v>814</v>
      </c>
      <c r="D6580" s="173" t="s">
        <v>30</v>
      </c>
      <c r="E6580" s="171">
        <v>2</v>
      </c>
      <c r="F6580" s="171">
        <v>5.62</v>
      </c>
      <c r="G6580" s="171" t="s">
        <v>10451</v>
      </c>
    </row>
    <row r="6581" spans="1:7">
      <c r="A6581" s="171">
        <v>12815</v>
      </c>
      <c r="B6581" s="172" t="s">
        <v>821</v>
      </c>
      <c r="C6581" s="173" t="s">
        <v>814</v>
      </c>
      <c r="D6581" s="173" t="s">
        <v>30</v>
      </c>
      <c r="E6581" s="171">
        <v>0.01</v>
      </c>
      <c r="F6581" s="171">
        <v>7.33</v>
      </c>
      <c r="G6581" s="171" t="s">
        <v>10451</v>
      </c>
    </row>
    <row r="6582" spans="1:7">
      <c r="A6582" s="171">
        <v>12892</v>
      </c>
      <c r="B6582" s="172" t="s">
        <v>822</v>
      </c>
      <c r="C6582" s="173" t="s">
        <v>814</v>
      </c>
      <c r="D6582" s="173" t="s">
        <v>823</v>
      </c>
      <c r="E6582" s="171">
        <v>0.01</v>
      </c>
      <c r="F6582" s="171">
        <v>10.8</v>
      </c>
      <c r="G6582" s="171" t="s">
        <v>10451</v>
      </c>
    </row>
    <row r="6583" spans="1:7">
      <c r="A6583" s="171">
        <v>12893</v>
      </c>
      <c r="B6583" s="172" t="s">
        <v>824</v>
      </c>
      <c r="C6583" s="173" t="s">
        <v>814</v>
      </c>
      <c r="D6583" s="173" t="s">
        <v>823</v>
      </c>
      <c r="E6583" s="171">
        <v>0</v>
      </c>
      <c r="F6583" s="171">
        <v>57.6</v>
      </c>
      <c r="G6583" s="171" t="s">
        <v>10451</v>
      </c>
    </row>
    <row r="6584" spans="1:7">
      <c r="A6584" s="171">
        <v>246</v>
      </c>
      <c r="B6584" s="172" t="s">
        <v>876</v>
      </c>
      <c r="C6584" s="173" t="s">
        <v>820</v>
      </c>
      <c r="D6584" s="173" t="s">
        <v>336</v>
      </c>
      <c r="E6584" s="171">
        <v>0.46</v>
      </c>
      <c r="F6584" s="171" t="s">
        <v>10451</v>
      </c>
      <c r="G6584" s="171">
        <v>12.79</v>
      </c>
    </row>
    <row r="6585" spans="1:7">
      <c r="A6585" s="171">
        <v>25966</v>
      </c>
      <c r="B6585" s="172" t="s">
        <v>827</v>
      </c>
      <c r="C6585" s="173" t="s">
        <v>814</v>
      </c>
      <c r="D6585" s="173" t="s">
        <v>828</v>
      </c>
      <c r="E6585" s="171">
        <v>0</v>
      </c>
      <c r="F6585" s="171">
        <v>13.84</v>
      </c>
      <c r="G6585" s="171" t="s">
        <v>10451</v>
      </c>
    </row>
    <row r="6586" spans="1:7">
      <c r="A6586" s="171">
        <v>2696</v>
      </c>
      <c r="B6586" s="172" t="s">
        <v>877</v>
      </c>
      <c r="C6586" s="173" t="s">
        <v>820</v>
      </c>
      <c r="D6586" s="173" t="s">
        <v>336</v>
      </c>
      <c r="E6586" s="171">
        <v>0.46</v>
      </c>
      <c r="F6586" s="171" t="s">
        <v>10451</v>
      </c>
      <c r="G6586" s="171">
        <v>17.02</v>
      </c>
    </row>
    <row r="6587" spans="1:7">
      <c r="A6587" s="171">
        <v>2711</v>
      </c>
      <c r="B6587" s="172" t="s">
        <v>831</v>
      </c>
      <c r="C6587" s="173" t="s">
        <v>814</v>
      </c>
      <c r="D6587" s="173" t="s">
        <v>30</v>
      </c>
      <c r="E6587" s="171">
        <v>0</v>
      </c>
      <c r="F6587" s="171">
        <v>112.95</v>
      </c>
      <c r="G6587" s="171" t="s">
        <v>10451</v>
      </c>
    </row>
    <row r="6588" spans="1:7">
      <c r="A6588" s="171">
        <v>3148</v>
      </c>
      <c r="B6588" s="172" t="s">
        <v>890</v>
      </c>
      <c r="C6588" s="173" t="s">
        <v>814</v>
      </c>
      <c r="D6588" s="173" t="s">
        <v>30</v>
      </c>
      <c r="E6588" s="171">
        <v>0.01</v>
      </c>
      <c r="F6588" s="171">
        <v>7</v>
      </c>
      <c r="G6588" s="171" t="s">
        <v>10451</v>
      </c>
    </row>
    <row r="6589" spans="1:7">
      <c r="A6589" s="171">
        <v>36144</v>
      </c>
      <c r="B6589" s="172" t="s">
        <v>832</v>
      </c>
      <c r="C6589" s="173" t="s">
        <v>814</v>
      </c>
      <c r="D6589" s="173" t="s">
        <v>30</v>
      </c>
      <c r="E6589" s="171">
        <v>0.1</v>
      </c>
      <c r="F6589" s="171">
        <v>1.34</v>
      </c>
      <c r="G6589" s="171" t="s">
        <v>10451</v>
      </c>
    </row>
    <row r="6590" spans="1:7">
      <c r="A6590" s="171">
        <v>36146</v>
      </c>
      <c r="B6590" s="172" t="s">
        <v>833</v>
      </c>
      <c r="C6590" s="173" t="s">
        <v>814</v>
      </c>
      <c r="D6590" s="173" t="s">
        <v>30</v>
      </c>
      <c r="E6590" s="171">
        <v>0</v>
      </c>
      <c r="F6590" s="171">
        <v>204</v>
      </c>
      <c r="G6590" s="171" t="s">
        <v>10451</v>
      </c>
    </row>
    <row r="6591" spans="1:7" ht="21">
      <c r="A6591" s="171">
        <v>36149</v>
      </c>
      <c r="B6591" s="172" t="s">
        <v>834</v>
      </c>
      <c r="C6591" s="173" t="s">
        <v>814</v>
      </c>
      <c r="D6591" s="173" t="s">
        <v>30</v>
      </c>
      <c r="E6591" s="171">
        <v>0</v>
      </c>
      <c r="F6591" s="171">
        <v>141</v>
      </c>
      <c r="G6591" s="171" t="s">
        <v>10451</v>
      </c>
    </row>
    <row r="6592" spans="1:7">
      <c r="A6592" s="171">
        <v>36150</v>
      </c>
      <c r="B6592" s="172" t="s">
        <v>835</v>
      </c>
      <c r="C6592" s="173" t="s">
        <v>814</v>
      </c>
      <c r="D6592" s="173" t="s">
        <v>30</v>
      </c>
      <c r="E6592" s="171">
        <v>0</v>
      </c>
      <c r="F6592" s="171">
        <v>35.64</v>
      </c>
      <c r="G6592" s="171" t="s">
        <v>10451</v>
      </c>
    </row>
    <row r="6593" spans="1:7" ht="21">
      <c r="A6593" s="171">
        <v>36153</v>
      </c>
      <c r="B6593" s="172" t="s">
        <v>836</v>
      </c>
      <c r="C6593" s="173" t="s">
        <v>814</v>
      </c>
      <c r="D6593" s="173" t="s">
        <v>30</v>
      </c>
      <c r="E6593" s="171">
        <v>0</v>
      </c>
      <c r="F6593" s="171">
        <v>160.5</v>
      </c>
      <c r="G6593" s="171" t="s">
        <v>10451</v>
      </c>
    </row>
    <row r="6594" spans="1:7">
      <c r="A6594" s="171">
        <v>37370</v>
      </c>
      <c r="B6594" s="172" t="s">
        <v>838</v>
      </c>
      <c r="C6594" s="173" t="s">
        <v>814</v>
      </c>
      <c r="D6594" s="173" t="s">
        <v>336</v>
      </c>
      <c r="E6594" s="171">
        <v>0.9</v>
      </c>
      <c r="F6594" s="171">
        <v>2.48</v>
      </c>
      <c r="G6594" s="171" t="s">
        <v>10451</v>
      </c>
    </row>
    <row r="6595" spans="1:7">
      <c r="A6595" s="171">
        <v>37371</v>
      </c>
      <c r="B6595" s="172" t="s">
        <v>839</v>
      </c>
      <c r="C6595" s="173" t="s">
        <v>814</v>
      </c>
      <c r="D6595" s="173" t="s">
        <v>336</v>
      </c>
      <c r="E6595" s="171">
        <v>0.9</v>
      </c>
      <c r="F6595" s="171">
        <v>0.55000000000000004</v>
      </c>
      <c r="G6595" s="171" t="s">
        <v>10451</v>
      </c>
    </row>
    <row r="6596" spans="1:7">
      <c r="A6596" s="171">
        <v>37372</v>
      </c>
      <c r="B6596" s="172" t="s">
        <v>840</v>
      </c>
      <c r="C6596" s="173" t="s">
        <v>814</v>
      </c>
      <c r="D6596" s="173" t="s">
        <v>336</v>
      </c>
      <c r="E6596" s="171">
        <v>0.9</v>
      </c>
      <c r="F6596" s="171">
        <v>0.37</v>
      </c>
      <c r="G6596" s="171" t="s">
        <v>10451</v>
      </c>
    </row>
    <row r="6597" spans="1:7">
      <c r="A6597" s="171">
        <v>37373</v>
      </c>
      <c r="B6597" s="172" t="s">
        <v>841</v>
      </c>
      <c r="C6597" s="173" t="s">
        <v>814</v>
      </c>
      <c r="D6597" s="173" t="s">
        <v>336</v>
      </c>
      <c r="E6597" s="171">
        <v>0.9</v>
      </c>
      <c r="F6597" s="171">
        <v>0.02</v>
      </c>
      <c r="G6597" s="171" t="s">
        <v>10451</v>
      </c>
    </row>
    <row r="6598" spans="1:7">
      <c r="A6598" s="171">
        <v>38382</v>
      </c>
      <c r="B6598" s="172" t="s">
        <v>843</v>
      </c>
      <c r="C6598" s="173" t="s">
        <v>814</v>
      </c>
      <c r="D6598" s="173" t="s">
        <v>30</v>
      </c>
      <c r="E6598" s="171">
        <v>0</v>
      </c>
      <c r="F6598" s="171">
        <v>9.56</v>
      </c>
      <c r="G6598" s="171" t="s">
        <v>10451</v>
      </c>
    </row>
    <row r="6599" spans="1:7">
      <c r="A6599" s="171">
        <v>38390</v>
      </c>
      <c r="B6599" s="172" t="s">
        <v>844</v>
      </c>
      <c r="C6599" s="173" t="s">
        <v>814</v>
      </c>
      <c r="D6599" s="173" t="s">
        <v>30</v>
      </c>
      <c r="E6599" s="171">
        <v>0</v>
      </c>
      <c r="F6599" s="171">
        <v>28.83</v>
      </c>
      <c r="G6599" s="171" t="s">
        <v>10451</v>
      </c>
    </row>
    <row r="6600" spans="1:7">
      <c r="A6600" s="171">
        <v>38393</v>
      </c>
      <c r="B6600" s="172" t="s">
        <v>845</v>
      </c>
      <c r="C6600" s="173" t="s">
        <v>814</v>
      </c>
      <c r="D6600" s="173" t="s">
        <v>30</v>
      </c>
      <c r="E6600" s="171">
        <v>0</v>
      </c>
      <c r="F6600" s="171">
        <v>13</v>
      </c>
      <c r="G6600" s="171" t="s">
        <v>10451</v>
      </c>
    </row>
    <row r="6601" spans="1:7">
      <c r="A6601" s="171">
        <v>38396</v>
      </c>
      <c r="B6601" s="172" t="s">
        <v>846</v>
      </c>
      <c r="C6601" s="173" t="s">
        <v>814</v>
      </c>
      <c r="D6601" s="173" t="s">
        <v>30</v>
      </c>
      <c r="E6601" s="171">
        <v>0</v>
      </c>
      <c r="F6601" s="171">
        <v>359.64</v>
      </c>
      <c r="G6601" s="171" t="s">
        <v>10451</v>
      </c>
    </row>
    <row r="6602" spans="1:7">
      <c r="A6602" s="171">
        <v>38399</v>
      </c>
      <c r="B6602" s="172" t="s">
        <v>847</v>
      </c>
      <c r="C6602" s="173" t="s">
        <v>814</v>
      </c>
      <c r="D6602" s="173" t="s">
        <v>30</v>
      </c>
      <c r="E6602" s="171">
        <v>0</v>
      </c>
      <c r="F6602" s="171">
        <v>139.57</v>
      </c>
      <c r="G6602" s="171" t="s">
        <v>10451</v>
      </c>
    </row>
    <row r="6603" spans="1:7" ht="21">
      <c r="A6603" s="171">
        <v>38413</v>
      </c>
      <c r="B6603" s="172" t="s">
        <v>848</v>
      </c>
      <c r="C6603" s="173" t="s">
        <v>814</v>
      </c>
      <c r="D6603" s="173" t="s">
        <v>30</v>
      </c>
      <c r="E6603" s="171">
        <v>0</v>
      </c>
      <c r="F6603" s="171">
        <v>536.28</v>
      </c>
      <c r="G6603" s="171" t="s">
        <v>10451</v>
      </c>
    </row>
    <row r="6604" spans="1:7">
      <c r="A6604" s="171">
        <v>38476</v>
      </c>
      <c r="B6604" s="172" t="s">
        <v>849</v>
      </c>
      <c r="C6604" s="173" t="s">
        <v>814</v>
      </c>
      <c r="D6604" s="173" t="s">
        <v>30</v>
      </c>
      <c r="E6604" s="171">
        <v>0</v>
      </c>
      <c r="F6604" s="171">
        <v>210.29</v>
      </c>
      <c r="G6604" s="171" t="s">
        <v>10451</v>
      </c>
    </row>
    <row r="6605" spans="1:7">
      <c r="A6605" s="171">
        <v>38477</v>
      </c>
      <c r="B6605" s="172" t="s">
        <v>850</v>
      </c>
      <c r="C6605" s="173" t="s">
        <v>814</v>
      </c>
      <c r="D6605" s="173" t="s">
        <v>30</v>
      </c>
      <c r="E6605" s="171">
        <v>0</v>
      </c>
      <c r="F6605" s="171">
        <v>595.54999999999995</v>
      </c>
      <c r="G6605" s="171" t="s">
        <v>10451</v>
      </c>
    </row>
    <row r="6606" spans="1:7">
      <c r="A6606" s="171">
        <v>7307</v>
      </c>
      <c r="B6606" s="172" t="s">
        <v>892</v>
      </c>
      <c r="C6606" s="173" t="s">
        <v>814</v>
      </c>
      <c r="D6606" s="173" t="s">
        <v>828</v>
      </c>
      <c r="E6606" s="171">
        <v>0</v>
      </c>
      <c r="F6606" s="171">
        <v>21.35</v>
      </c>
      <c r="G6606" s="171" t="s">
        <v>10451</v>
      </c>
    </row>
    <row r="6607" spans="1:7">
      <c r="A6607" s="374"/>
      <c r="B6607" s="374"/>
      <c r="C6607" s="374"/>
      <c r="D6607" s="374"/>
      <c r="E6607" s="374"/>
      <c r="F6607" s="374"/>
      <c r="G6607" s="374"/>
    </row>
    <row r="6608" spans="1:7" ht="21">
      <c r="A6608" s="219" t="s">
        <v>678</v>
      </c>
      <c r="B6608" s="220" t="s">
        <v>679</v>
      </c>
      <c r="C6608" s="221" t="s">
        <v>57</v>
      </c>
      <c r="D6608" s="221" t="s">
        <v>30</v>
      </c>
      <c r="E6608" s="222">
        <v>14</v>
      </c>
      <c r="F6608" s="222">
        <v>241.06</v>
      </c>
      <c r="G6608" s="222">
        <v>163.19</v>
      </c>
    </row>
    <row r="6609" spans="1:7">
      <c r="A6609" s="171">
        <v>10</v>
      </c>
      <c r="B6609" s="172" t="s">
        <v>816</v>
      </c>
      <c r="C6609" s="173" t="s">
        <v>814</v>
      </c>
      <c r="D6609" s="173" t="s">
        <v>30</v>
      </c>
      <c r="E6609" s="171">
        <v>1.21</v>
      </c>
      <c r="F6609" s="171">
        <v>9.4499999999999993</v>
      </c>
      <c r="G6609" s="171" t="s">
        <v>10451</v>
      </c>
    </row>
    <row r="6610" spans="1:7" ht="21">
      <c r="A6610" s="171">
        <v>11359</v>
      </c>
      <c r="B6610" s="172" t="s">
        <v>818</v>
      </c>
      <c r="C6610" s="173" t="s">
        <v>814</v>
      </c>
      <c r="D6610" s="173" t="s">
        <v>30</v>
      </c>
      <c r="E6610" s="171">
        <v>0.01</v>
      </c>
      <c r="F6610" s="171">
        <v>520.16</v>
      </c>
      <c r="G6610" s="171" t="s">
        <v>10451</v>
      </c>
    </row>
    <row r="6611" spans="1:7">
      <c r="A6611" s="171">
        <v>12815</v>
      </c>
      <c r="B6611" s="172" t="s">
        <v>821</v>
      </c>
      <c r="C6611" s="173" t="s">
        <v>814</v>
      </c>
      <c r="D6611" s="173" t="s">
        <v>30</v>
      </c>
      <c r="E6611" s="171">
        <v>1.37</v>
      </c>
      <c r="F6611" s="171">
        <v>7.33</v>
      </c>
      <c r="G6611" s="171" t="s">
        <v>10451</v>
      </c>
    </row>
    <row r="6612" spans="1:7">
      <c r="A6612" s="171">
        <v>12892</v>
      </c>
      <c r="B6612" s="172" t="s">
        <v>822</v>
      </c>
      <c r="C6612" s="173" t="s">
        <v>814</v>
      </c>
      <c r="D6612" s="173" t="s">
        <v>823</v>
      </c>
      <c r="E6612" s="171">
        <v>2.08</v>
      </c>
      <c r="F6612" s="171">
        <v>10.8</v>
      </c>
      <c r="G6612" s="171" t="s">
        <v>10451</v>
      </c>
    </row>
    <row r="6613" spans="1:7">
      <c r="A6613" s="171">
        <v>12893</v>
      </c>
      <c r="B6613" s="172" t="s">
        <v>824</v>
      </c>
      <c r="C6613" s="173" t="s">
        <v>814</v>
      </c>
      <c r="D6613" s="173" t="s">
        <v>823</v>
      </c>
      <c r="E6613" s="171">
        <v>0.24</v>
      </c>
      <c r="F6613" s="171">
        <v>57.6</v>
      </c>
      <c r="G6613" s="171" t="s">
        <v>10451</v>
      </c>
    </row>
    <row r="6614" spans="1:7">
      <c r="A6614" s="171">
        <v>21127</v>
      </c>
      <c r="B6614" s="172" t="s">
        <v>935</v>
      </c>
      <c r="C6614" s="173" t="s">
        <v>814</v>
      </c>
      <c r="D6614" s="173" t="s">
        <v>30</v>
      </c>
      <c r="E6614" s="171">
        <v>1.26</v>
      </c>
      <c r="F6614" s="171">
        <v>5.84</v>
      </c>
      <c r="G6614" s="171" t="s">
        <v>10451</v>
      </c>
    </row>
    <row r="6615" spans="1:7">
      <c r="A6615" s="171">
        <v>2436</v>
      </c>
      <c r="B6615" s="172" t="s">
        <v>936</v>
      </c>
      <c r="C6615" s="173" t="s">
        <v>820</v>
      </c>
      <c r="D6615" s="173" t="s">
        <v>336</v>
      </c>
      <c r="E6615" s="171">
        <v>20.190000000000001</v>
      </c>
      <c r="F6615" s="171" t="s">
        <v>10451</v>
      </c>
      <c r="G6615" s="171">
        <v>16.72</v>
      </c>
    </row>
    <row r="6616" spans="1:7">
      <c r="A6616" s="171">
        <v>246</v>
      </c>
      <c r="B6616" s="172" t="s">
        <v>876</v>
      </c>
      <c r="C6616" s="173" t="s">
        <v>820</v>
      </c>
      <c r="D6616" s="173" t="s">
        <v>336</v>
      </c>
      <c r="E6616" s="171">
        <v>56.81</v>
      </c>
      <c r="F6616" s="171" t="s">
        <v>10451</v>
      </c>
      <c r="G6616" s="171">
        <v>12.79</v>
      </c>
    </row>
    <row r="6617" spans="1:7">
      <c r="A6617" s="171">
        <v>247</v>
      </c>
      <c r="B6617" s="172" t="s">
        <v>937</v>
      </c>
      <c r="C6617" s="173" t="s">
        <v>820</v>
      </c>
      <c r="D6617" s="173" t="s">
        <v>336</v>
      </c>
      <c r="E6617" s="171">
        <v>20.190000000000001</v>
      </c>
      <c r="F6617" s="171" t="s">
        <v>10451</v>
      </c>
      <c r="G6617" s="171">
        <v>12.56</v>
      </c>
    </row>
    <row r="6618" spans="1:7">
      <c r="A6618" s="171">
        <v>25966</v>
      </c>
      <c r="B6618" s="172" t="s">
        <v>827</v>
      </c>
      <c r="C6618" s="173" t="s">
        <v>814</v>
      </c>
      <c r="D6618" s="173" t="s">
        <v>828</v>
      </c>
      <c r="E6618" s="171">
        <v>0.23</v>
      </c>
      <c r="F6618" s="171">
        <v>13.84</v>
      </c>
      <c r="G6618" s="171" t="s">
        <v>10451</v>
      </c>
    </row>
    <row r="6619" spans="1:7">
      <c r="A6619" s="171">
        <v>2696</v>
      </c>
      <c r="B6619" s="172" t="s">
        <v>877</v>
      </c>
      <c r="C6619" s="173" t="s">
        <v>820</v>
      </c>
      <c r="D6619" s="173" t="s">
        <v>336</v>
      </c>
      <c r="E6619" s="171">
        <v>56.81</v>
      </c>
      <c r="F6619" s="171" t="s">
        <v>10451</v>
      </c>
      <c r="G6619" s="171">
        <v>17.02</v>
      </c>
    </row>
    <row r="6620" spans="1:7">
      <c r="A6620" s="171">
        <v>2711</v>
      </c>
      <c r="B6620" s="172" t="s">
        <v>831</v>
      </c>
      <c r="C6620" s="173" t="s">
        <v>814</v>
      </c>
      <c r="D6620" s="173" t="s">
        <v>30</v>
      </c>
      <c r="E6620" s="171">
        <v>0.1</v>
      </c>
      <c r="F6620" s="171">
        <v>112.95</v>
      </c>
      <c r="G6620" s="171" t="s">
        <v>10451</v>
      </c>
    </row>
    <row r="6621" spans="1:7">
      <c r="A6621" s="171">
        <v>36144</v>
      </c>
      <c r="B6621" s="172" t="s">
        <v>832</v>
      </c>
      <c r="C6621" s="173" t="s">
        <v>814</v>
      </c>
      <c r="D6621" s="173" t="s">
        <v>30</v>
      </c>
      <c r="E6621" s="171">
        <v>16.86</v>
      </c>
      <c r="F6621" s="171">
        <v>1.34</v>
      </c>
      <c r="G6621" s="171" t="s">
        <v>10451</v>
      </c>
    </row>
    <row r="6622" spans="1:7">
      <c r="A6622" s="171">
        <v>36146</v>
      </c>
      <c r="B6622" s="172" t="s">
        <v>833</v>
      </c>
      <c r="C6622" s="173" t="s">
        <v>814</v>
      </c>
      <c r="D6622" s="173" t="s">
        <v>30</v>
      </c>
      <c r="E6622" s="171">
        <v>0.19</v>
      </c>
      <c r="F6622" s="171">
        <v>204</v>
      </c>
      <c r="G6622" s="171" t="s">
        <v>10451</v>
      </c>
    </row>
    <row r="6623" spans="1:7" ht="21">
      <c r="A6623" s="171">
        <v>36149</v>
      </c>
      <c r="B6623" s="172" t="s">
        <v>834</v>
      </c>
      <c r="C6623" s="173" t="s">
        <v>814</v>
      </c>
      <c r="D6623" s="173" t="s">
        <v>30</v>
      </c>
      <c r="E6623" s="171">
        <v>0.11</v>
      </c>
      <c r="F6623" s="171">
        <v>141</v>
      </c>
      <c r="G6623" s="171" t="s">
        <v>10451</v>
      </c>
    </row>
    <row r="6624" spans="1:7">
      <c r="A6624" s="171">
        <v>36150</v>
      </c>
      <c r="B6624" s="172" t="s">
        <v>835</v>
      </c>
      <c r="C6624" s="173" t="s">
        <v>814</v>
      </c>
      <c r="D6624" s="173" t="s">
        <v>30</v>
      </c>
      <c r="E6624" s="171">
        <v>0.4</v>
      </c>
      <c r="F6624" s="171">
        <v>35.64</v>
      </c>
      <c r="G6624" s="171" t="s">
        <v>10451</v>
      </c>
    </row>
    <row r="6625" spans="1:7" ht="21">
      <c r="A6625" s="171">
        <v>36153</v>
      </c>
      <c r="B6625" s="172" t="s">
        <v>836</v>
      </c>
      <c r="C6625" s="173" t="s">
        <v>814</v>
      </c>
      <c r="D6625" s="173" t="s">
        <v>30</v>
      </c>
      <c r="E6625" s="171">
        <v>0.16</v>
      </c>
      <c r="F6625" s="171">
        <v>160.5</v>
      </c>
      <c r="G6625" s="171" t="s">
        <v>10451</v>
      </c>
    </row>
    <row r="6626" spans="1:7">
      <c r="A6626" s="171">
        <v>37370</v>
      </c>
      <c r="B6626" s="172" t="s">
        <v>838</v>
      </c>
      <c r="C6626" s="173" t="s">
        <v>814</v>
      </c>
      <c r="D6626" s="173" t="s">
        <v>336</v>
      </c>
      <c r="E6626" s="171">
        <v>151.19999999999999</v>
      </c>
      <c r="F6626" s="171">
        <v>2.48</v>
      </c>
      <c r="G6626" s="171" t="s">
        <v>10451</v>
      </c>
    </row>
    <row r="6627" spans="1:7">
      <c r="A6627" s="171">
        <v>37371</v>
      </c>
      <c r="B6627" s="172" t="s">
        <v>839</v>
      </c>
      <c r="C6627" s="173" t="s">
        <v>814</v>
      </c>
      <c r="D6627" s="173" t="s">
        <v>336</v>
      </c>
      <c r="E6627" s="171">
        <v>151.19999999999999</v>
      </c>
      <c r="F6627" s="171">
        <v>0.55000000000000004</v>
      </c>
      <c r="G6627" s="171" t="s">
        <v>10451</v>
      </c>
    </row>
    <row r="6628" spans="1:7">
      <c r="A6628" s="171">
        <v>37372</v>
      </c>
      <c r="B6628" s="172" t="s">
        <v>840</v>
      </c>
      <c r="C6628" s="173" t="s">
        <v>814</v>
      </c>
      <c r="D6628" s="173" t="s">
        <v>336</v>
      </c>
      <c r="E6628" s="171">
        <v>151.19999999999999</v>
      </c>
      <c r="F6628" s="171">
        <v>0.37</v>
      </c>
      <c r="G6628" s="171" t="s">
        <v>10451</v>
      </c>
    </row>
    <row r="6629" spans="1:7">
      <c r="A6629" s="171">
        <v>37373</v>
      </c>
      <c r="B6629" s="172" t="s">
        <v>841</v>
      </c>
      <c r="C6629" s="173" t="s">
        <v>814</v>
      </c>
      <c r="D6629" s="173" t="s">
        <v>336</v>
      </c>
      <c r="E6629" s="171">
        <v>151.19999999999999</v>
      </c>
      <c r="F6629" s="171">
        <v>0.02</v>
      </c>
      <c r="G6629" s="171" t="s">
        <v>10451</v>
      </c>
    </row>
    <row r="6630" spans="1:7">
      <c r="A6630" s="171">
        <v>38382</v>
      </c>
      <c r="B6630" s="172" t="s">
        <v>843</v>
      </c>
      <c r="C6630" s="173" t="s">
        <v>814</v>
      </c>
      <c r="D6630" s="173" t="s">
        <v>30</v>
      </c>
      <c r="E6630" s="171">
        <v>0.41</v>
      </c>
      <c r="F6630" s="171">
        <v>9.56</v>
      </c>
      <c r="G6630" s="171" t="s">
        <v>10451</v>
      </c>
    </row>
    <row r="6631" spans="1:7">
      <c r="A6631" s="171">
        <v>38390</v>
      </c>
      <c r="B6631" s="172" t="s">
        <v>844</v>
      </c>
      <c r="C6631" s="173" t="s">
        <v>814</v>
      </c>
      <c r="D6631" s="173" t="s">
        <v>30</v>
      </c>
      <c r="E6631" s="171">
        <v>0.23</v>
      </c>
      <c r="F6631" s="171">
        <v>28.83</v>
      </c>
      <c r="G6631" s="171" t="s">
        <v>10451</v>
      </c>
    </row>
    <row r="6632" spans="1:7">
      <c r="A6632" s="171">
        <v>38393</v>
      </c>
      <c r="B6632" s="172" t="s">
        <v>845</v>
      </c>
      <c r="C6632" s="173" t="s">
        <v>814</v>
      </c>
      <c r="D6632" s="173" t="s">
        <v>30</v>
      </c>
      <c r="E6632" s="171">
        <v>0.23</v>
      </c>
      <c r="F6632" s="171">
        <v>13</v>
      </c>
      <c r="G6632" s="171" t="s">
        <v>10451</v>
      </c>
    </row>
    <row r="6633" spans="1:7">
      <c r="A6633" s="171">
        <v>38396</v>
      </c>
      <c r="B6633" s="172" t="s">
        <v>846</v>
      </c>
      <c r="C6633" s="173" t="s">
        <v>814</v>
      </c>
      <c r="D6633" s="173" t="s">
        <v>30</v>
      </c>
      <c r="E6633" s="171">
        <v>0.01</v>
      </c>
      <c r="F6633" s="171">
        <v>359.64</v>
      </c>
      <c r="G6633" s="171" t="s">
        <v>10451</v>
      </c>
    </row>
    <row r="6634" spans="1:7">
      <c r="A6634" s="171">
        <v>38399</v>
      </c>
      <c r="B6634" s="172" t="s">
        <v>847</v>
      </c>
      <c r="C6634" s="173" t="s">
        <v>814</v>
      </c>
      <c r="D6634" s="173" t="s">
        <v>30</v>
      </c>
      <c r="E6634" s="171">
        <v>0.04</v>
      </c>
      <c r="F6634" s="171">
        <v>139.57</v>
      </c>
      <c r="G6634" s="171" t="s">
        <v>10451</v>
      </c>
    </row>
    <row r="6635" spans="1:7" ht="21">
      <c r="A6635" s="171">
        <v>38413</v>
      </c>
      <c r="B6635" s="172" t="s">
        <v>848</v>
      </c>
      <c r="C6635" s="173" t="s">
        <v>814</v>
      </c>
      <c r="D6635" s="173" t="s">
        <v>30</v>
      </c>
      <c r="E6635" s="171">
        <v>0.01</v>
      </c>
      <c r="F6635" s="171">
        <v>536.28</v>
      </c>
      <c r="G6635" s="171" t="s">
        <v>10451</v>
      </c>
    </row>
    <row r="6636" spans="1:7">
      <c r="A6636" s="171">
        <v>38476</v>
      </c>
      <c r="B6636" s="172" t="s">
        <v>849</v>
      </c>
      <c r="C6636" s="173" t="s">
        <v>814</v>
      </c>
      <c r="D6636" s="173" t="s">
        <v>30</v>
      </c>
      <c r="E6636" s="171">
        <v>0.03</v>
      </c>
      <c r="F6636" s="171">
        <v>210.29</v>
      </c>
      <c r="G6636" s="171" t="s">
        <v>10451</v>
      </c>
    </row>
    <row r="6637" spans="1:7">
      <c r="A6637" s="171">
        <v>38477</v>
      </c>
      <c r="B6637" s="172" t="s">
        <v>850</v>
      </c>
      <c r="C6637" s="173" t="s">
        <v>814</v>
      </c>
      <c r="D6637" s="173" t="s">
        <v>30</v>
      </c>
      <c r="E6637" s="171">
        <v>0.01</v>
      </c>
      <c r="F6637" s="171">
        <v>595.54999999999995</v>
      </c>
      <c r="G6637" s="171" t="s">
        <v>10451</v>
      </c>
    </row>
    <row r="6638" spans="1:7" ht="21">
      <c r="A6638" s="171" t="s">
        <v>938</v>
      </c>
      <c r="B6638" s="172" t="s">
        <v>939</v>
      </c>
      <c r="C6638" s="173" t="s">
        <v>814</v>
      </c>
      <c r="D6638" s="173" t="s">
        <v>30</v>
      </c>
      <c r="E6638" s="171">
        <v>140</v>
      </c>
      <c r="F6638" s="171">
        <v>6.88</v>
      </c>
      <c r="G6638" s="171" t="s">
        <v>10451</v>
      </c>
    </row>
    <row r="6639" spans="1:7">
      <c r="A6639" s="171" t="s">
        <v>940</v>
      </c>
      <c r="B6639" s="172" t="s">
        <v>941</v>
      </c>
      <c r="C6639" s="173" t="s">
        <v>814</v>
      </c>
      <c r="D6639" s="173" t="s">
        <v>30</v>
      </c>
      <c r="E6639" s="171">
        <v>14</v>
      </c>
      <c r="F6639" s="171">
        <v>118.33</v>
      </c>
      <c r="G6639" s="171" t="s">
        <v>10451</v>
      </c>
    </row>
    <row r="6640" spans="1:7">
      <c r="A6640" s="374"/>
      <c r="B6640" s="374"/>
      <c r="C6640" s="374"/>
      <c r="D6640" s="374"/>
      <c r="E6640" s="374"/>
      <c r="F6640" s="374"/>
      <c r="G6640" s="374"/>
    </row>
    <row r="6641" spans="1:7">
      <c r="A6641" s="164" t="s">
        <v>1220</v>
      </c>
      <c r="B6641" s="375" t="s">
        <v>681</v>
      </c>
      <c r="C6641" s="375"/>
      <c r="D6641" s="375"/>
      <c r="E6641" s="375"/>
      <c r="F6641" s="375"/>
      <c r="G6641" s="375"/>
    </row>
    <row r="6642" spans="1:7">
      <c r="A6642" s="374"/>
      <c r="B6642" s="374"/>
      <c r="C6642" s="374"/>
      <c r="D6642" s="374"/>
      <c r="E6642" s="374"/>
      <c r="F6642" s="374"/>
      <c r="G6642" s="374"/>
    </row>
    <row r="6643" spans="1:7" ht="31.5">
      <c r="A6643" s="219" t="s">
        <v>104</v>
      </c>
      <c r="B6643" s="220" t="s">
        <v>105</v>
      </c>
      <c r="C6643" s="221" t="s">
        <v>57</v>
      </c>
      <c r="D6643" s="221" t="s">
        <v>30</v>
      </c>
      <c r="E6643" s="222">
        <v>5</v>
      </c>
      <c r="F6643" s="222">
        <v>13.23</v>
      </c>
      <c r="G6643" s="222">
        <v>13.64</v>
      </c>
    </row>
    <row r="6644" spans="1:7">
      <c r="A6644" s="171">
        <v>10</v>
      </c>
      <c r="B6644" s="172" t="s">
        <v>816</v>
      </c>
      <c r="C6644" s="173" t="s">
        <v>814</v>
      </c>
      <c r="D6644" s="173" t="s">
        <v>30</v>
      </c>
      <c r="E6644" s="171">
        <v>0.04</v>
      </c>
      <c r="F6644" s="171">
        <v>9.4499999999999993</v>
      </c>
      <c r="G6644" s="171" t="s">
        <v>10451</v>
      </c>
    </row>
    <row r="6645" spans="1:7" ht="21">
      <c r="A6645" s="171">
        <v>11359</v>
      </c>
      <c r="B6645" s="172" t="s">
        <v>818</v>
      </c>
      <c r="C6645" s="173" t="s">
        <v>814</v>
      </c>
      <c r="D6645" s="173" t="s">
        <v>30</v>
      </c>
      <c r="E6645" s="171">
        <v>0</v>
      </c>
      <c r="F6645" s="171">
        <v>520.16</v>
      </c>
      <c r="G6645" s="171" t="s">
        <v>10451</v>
      </c>
    </row>
    <row r="6646" spans="1:7">
      <c r="A6646" s="171">
        <v>12815</v>
      </c>
      <c r="B6646" s="172" t="s">
        <v>821</v>
      </c>
      <c r="C6646" s="173" t="s">
        <v>814</v>
      </c>
      <c r="D6646" s="173" t="s">
        <v>30</v>
      </c>
      <c r="E6646" s="171">
        <v>0.04</v>
      </c>
      <c r="F6646" s="171">
        <v>7.33</v>
      </c>
      <c r="G6646" s="171" t="s">
        <v>10451</v>
      </c>
    </row>
    <row r="6647" spans="1:7">
      <c r="A6647" s="171">
        <v>12892</v>
      </c>
      <c r="B6647" s="172" t="s">
        <v>822</v>
      </c>
      <c r="C6647" s="173" t="s">
        <v>814</v>
      </c>
      <c r="D6647" s="173" t="s">
        <v>823</v>
      </c>
      <c r="E6647" s="171">
        <v>0.06</v>
      </c>
      <c r="F6647" s="171">
        <v>10.8</v>
      </c>
      <c r="G6647" s="171" t="s">
        <v>10451</v>
      </c>
    </row>
    <row r="6648" spans="1:7">
      <c r="A6648" s="171">
        <v>12893</v>
      </c>
      <c r="B6648" s="172" t="s">
        <v>824</v>
      </c>
      <c r="C6648" s="173" t="s">
        <v>814</v>
      </c>
      <c r="D6648" s="173" t="s">
        <v>823</v>
      </c>
      <c r="E6648" s="171">
        <v>0.01</v>
      </c>
      <c r="F6648" s="171">
        <v>57.6</v>
      </c>
      <c r="G6648" s="171" t="s">
        <v>10451</v>
      </c>
    </row>
    <row r="6649" spans="1:7">
      <c r="A6649" s="171">
        <v>246</v>
      </c>
      <c r="B6649" s="172" t="s">
        <v>876</v>
      </c>
      <c r="C6649" s="173" t="s">
        <v>820</v>
      </c>
      <c r="D6649" s="173" t="s">
        <v>336</v>
      </c>
      <c r="E6649" s="171">
        <v>2.29</v>
      </c>
      <c r="F6649" s="171" t="s">
        <v>10451</v>
      </c>
      <c r="G6649" s="171">
        <v>12.79</v>
      </c>
    </row>
    <row r="6650" spans="1:7">
      <c r="A6650" s="171">
        <v>25966</v>
      </c>
      <c r="B6650" s="172" t="s">
        <v>827</v>
      </c>
      <c r="C6650" s="173" t="s">
        <v>814</v>
      </c>
      <c r="D6650" s="173" t="s">
        <v>828</v>
      </c>
      <c r="E6650" s="171">
        <v>0.01</v>
      </c>
      <c r="F6650" s="171">
        <v>13.84</v>
      </c>
      <c r="G6650" s="171" t="s">
        <v>10451</v>
      </c>
    </row>
    <row r="6651" spans="1:7">
      <c r="A6651" s="171">
        <v>2696</v>
      </c>
      <c r="B6651" s="172" t="s">
        <v>877</v>
      </c>
      <c r="C6651" s="173" t="s">
        <v>820</v>
      </c>
      <c r="D6651" s="173" t="s">
        <v>336</v>
      </c>
      <c r="E6651" s="171">
        <v>2.29</v>
      </c>
      <c r="F6651" s="171" t="s">
        <v>10451</v>
      </c>
      <c r="G6651" s="171">
        <v>17.02</v>
      </c>
    </row>
    <row r="6652" spans="1:7">
      <c r="A6652" s="171">
        <v>2711</v>
      </c>
      <c r="B6652" s="172" t="s">
        <v>831</v>
      </c>
      <c r="C6652" s="173" t="s">
        <v>814</v>
      </c>
      <c r="D6652" s="173" t="s">
        <v>30</v>
      </c>
      <c r="E6652" s="171">
        <v>0</v>
      </c>
      <c r="F6652" s="171">
        <v>112.95</v>
      </c>
      <c r="G6652" s="171" t="s">
        <v>10451</v>
      </c>
    </row>
    <row r="6653" spans="1:7">
      <c r="A6653" s="171">
        <v>3148</v>
      </c>
      <c r="B6653" s="172" t="s">
        <v>890</v>
      </c>
      <c r="C6653" s="173" t="s">
        <v>814</v>
      </c>
      <c r="D6653" s="173" t="s">
        <v>30</v>
      </c>
      <c r="E6653" s="171">
        <v>7.0000000000000007E-2</v>
      </c>
      <c r="F6653" s="171">
        <v>7</v>
      </c>
      <c r="G6653" s="171" t="s">
        <v>10451</v>
      </c>
    </row>
    <row r="6654" spans="1:7">
      <c r="A6654" s="171">
        <v>3472</v>
      </c>
      <c r="B6654" s="172" t="s">
        <v>891</v>
      </c>
      <c r="C6654" s="173" t="s">
        <v>814</v>
      </c>
      <c r="D6654" s="173" t="s">
        <v>30</v>
      </c>
      <c r="E6654" s="171">
        <v>5</v>
      </c>
      <c r="F6654" s="171">
        <v>8.61</v>
      </c>
      <c r="G6654" s="171" t="s">
        <v>10451</v>
      </c>
    </row>
    <row r="6655" spans="1:7">
      <c r="A6655" s="171">
        <v>36144</v>
      </c>
      <c r="B6655" s="172" t="s">
        <v>832</v>
      </c>
      <c r="C6655" s="173" t="s">
        <v>814</v>
      </c>
      <c r="D6655" s="173" t="s">
        <v>30</v>
      </c>
      <c r="E6655" s="171">
        <v>0.5</v>
      </c>
      <c r="F6655" s="171">
        <v>1.34</v>
      </c>
      <c r="G6655" s="171" t="s">
        <v>10451</v>
      </c>
    </row>
    <row r="6656" spans="1:7">
      <c r="A6656" s="171">
        <v>36146</v>
      </c>
      <c r="B6656" s="172" t="s">
        <v>833</v>
      </c>
      <c r="C6656" s="173" t="s">
        <v>814</v>
      </c>
      <c r="D6656" s="173" t="s">
        <v>30</v>
      </c>
      <c r="E6656" s="171">
        <v>0.01</v>
      </c>
      <c r="F6656" s="171">
        <v>204</v>
      </c>
      <c r="G6656" s="171" t="s">
        <v>10451</v>
      </c>
    </row>
    <row r="6657" spans="1:7" ht="21">
      <c r="A6657" s="171">
        <v>36149</v>
      </c>
      <c r="B6657" s="172" t="s">
        <v>834</v>
      </c>
      <c r="C6657" s="173" t="s">
        <v>814</v>
      </c>
      <c r="D6657" s="173" t="s">
        <v>30</v>
      </c>
      <c r="E6657" s="171">
        <v>0</v>
      </c>
      <c r="F6657" s="171">
        <v>141</v>
      </c>
      <c r="G6657" s="171" t="s">
        <v>10451</v>
      </c>
    </row>
    <row r="6658" spans="1:7">
      <c r="A6658" s="171">
        <v>36150</v>
      </c>
      <c r="B6658" s="172" t="s">
        <v>835</v>
      </c>
      <c r="C6658" s="173" t="s">
        <v>814</v>
      </c>
      <c r="D6658" s="173" t="s">
        <v>30</v>
      </c>
      <c r="E6658" s="171">
        <v>0.01</v>
      </c>
      <c r="F6658" s="171">
        <v>35.64</v>
      </c>
      <c r="G6658" s="171" t="s">
        <v>10451</v>
      </c>
    </row>
    <row r="6659" spans="1:7" ht="21">
      <c r="A6659" s="171">
        <v>36153</v>
      </c>
      <c r="B6659" s="172" t="s">
        <v>836</v>
      </c>
      <c r="C6659" s="173" t="s">
        <v>814</v>
      </c>
      <c r="D6659" s="173" t="s">
        <v>30</v>
      </c>
      <c r="E6659" s="171">
        <v>0</v>
      </c>
      <c r="F6659" s="171">
        <v>160.5</v>
      </c>
      <c r="G6659" s="171" t="s">
        <v>10451</v>
      </c>
    </row>
    <row r="6660" spans="1:7">
      <c r="A6660" s="171">
        <v>37370</v>
      </c>
      <c r="B6660" s="172" t="s">
        <v>838</v>
      </c>
      <c r="C6660" s="173" t="s">
        <v>814</v>
      </c>
      <c r="D6660" s="173" t="s">
        <v>336</v>
      </c>
      <c r="E6660" s="171">
        <v>4.51</v>
      </c>
      <c r="F6660" s="171">
        <v>2.48</v>
      </c>
      <c r="G6660" s="171" t="s">
        <v>10451</v>
      </c>
    </row>
    <row r="6661" spans="1:7">
      <c r="A6661" s="171">
        <v>37371</v>
      </c>
      <c r="B6661" s="172" t="s">
        <v>839</v>
      </c>
      <c r="C6661" s="173" t="s">
        <v>814</v>
      </c>
      <c r="D6661" s="173" t="s">
        <v>336</v>
      </c>
      <c r="E6661" s="171">
        <v>4.51</v>
      </c>
      <c r="F6661" s="171">
        <v>0.55000000000000004</v>
      </c>
      <c r="G6661" s="171" t="s">
        <v>10451</v>
      </c>
    </row>
    <row r="6662" spans="1:7">
      <c r="A6662" s="171">
        <v>37372</v>
      </c>
      <c r="B6662" s="172" t="s">
        <v>840</v>
      </c>
      <c r="C6662" s="173" t="s">
        <v>814</v>
      </c>
      <c r="D6662" s="173" t="s">
        <v>336</v>
      </c>
      <c r="E6662" s="171">
        <v>4.51</v>
      </c>
      <c r="F6662" s="171">
        <v>0.37</v>
      </c>
      <c r="G6662" s="171" t="s">
        <v>10451</v>
      </c>
    </row>
    <row r="6663" spans="1:7">
      <c r="A6663" s="171">
        <v>37373</v>
      </c>
      <c r="B6663" s="172" t="s">
        <v>841</v>
      </c>
      <c r="C6663" s="173" t="s">
        <v>814</v>
      </c>
      <c r="D6663" s="173" t="s">
        <v>336</v>
      </c>
      <c r="E6663" s="171">
        <v>4.51</v>
      </c>
      <c r="F6663" s="171">
        <v>0.02</v>
      </c>
      <c r="G6663" s="171" t="s">
        <v>10451</v>
      </c>
    </row>
    <row r="6664" spans="1:7">
      <c r="A6664" s="171">
        <v>38382</v>
      </c>
      <c r="B6664" s="172" t="s">
        <v>843</v>
      </c>
      <c r="C6664" s="173" t="s">
        <v>814</v>
      </c>
      <c r="D6664" s="173" t="s">
        <v>30</v>
      </c>
      <c r="E6664" s="171">
        <v>0.01</v>
      </c>
      <c r="F6664" s="171">
        <v>9.56</v>
      </c>
      <c r="G6664" s="171" t="s">
        <v>10451</v>
      </c>
    </row>
    <row r="6665" spans="1:7">
      <c r="A6665" s="171">
        <v>38390</v>
      </c>
      <c r="B6665" s="172" t="s">
        <v>844</v>
      </c>
      <c r="C6665" s="173" t="s">
        <v>814</v>
      </c>
      <c r="D6665" s="173" t="s">
        <v>30</v>
      </c>
      <c r="E6665" s="171">
        <v>0.01</v>
      </c>
      <c r="F6665" s="171">
        <v>28.83</v>
      </c>
      <c r="G6665" s="171" t="s">
        <v>10451</v>
      </c>
    </row>
    <row r="6666" spans="1:7">
      <c r="A6666" s="171">
        <v>38393</v>
      </c>
      <c r="B6666" s="172" t="s">
        <v>845</v>
      </c>
      <c r="C6666" s="173" t="s">
        <v>814</v>
      </c>
      <c r="D6666" s="173" t="s">
        <v>30</v>
      </c>
      <c r="E6666" s="171">
        <v>0.01</v>
      </c>
      <c r="F6666" s="171">
        <v>13</v>
      </c>
      <c r="G6666" s="171" t="s">
        <v>10451</v>
      </c>
    </row>
    <row r="6667" spans="1:7">
      <c r="A6667" s="171">
        <v>38396</v>
      </c>
      <c r="B6667" s="172" t="s">
        <v>846</v>
      </c>
      <c r="C6667" s="173" t="s">
        <v>814</v>
      </c>
      <c r="D6667" s="173" t="s">
        <v>30</v>
      </c>
      <c r="E6667" s="171">
        <v>0</v>
      </c>
      <c r="F6667" s="171">
        <v>359.64</v>
      </c>
      <c r="G6667" s="171" t="s">
        <v>10451</v>
      </c>
    </row>
    <row r="6668" spans="1:7">
      <c r="A6668" s="171">
        <v>38399</v>
      </c>
      <c r="B6668" s="172" t="s">
        <v>847</v>
      </c>
      <c r="C6668" s="173" t="s">
        <v>814</v>
      </c>
      <c r="D6668" s="173" t="s">
        <v>30</v>
      </c>
      <c r="E6668" s="171">
        <v>0</v>
      </c>
      <c r="F6668" s="171">
        <v>139.57</v>
      </c>
      <c r="G6668" s="171" t="s">
        <v>10451</v>
      </c>
    </row>
    <row r="6669" spans="1:7" ht="21">
      <c r="A6669" s="171">
        <v>38413</v>
      </c>
      <c r="B6669" s="172" t="s">
        <v>848</v>
      </c>
      <c r="C6669" s="173" t="s">
        <v>814</v>
      </c>
      <c r="D6669" s="173" t="s">
        <v>30</v>
      </c>
      <c r="E6669" s="171">
        <v>0</v>
      </c>
      <c r="F6669" s="171">
        <v>536.28</v>
      </c>
      <c r="G6669" s="171" t="s">
        <v>10451</v>
      </c>
    </row>
    <row r="6670" spans="1:7">
      <c r="A6670" s="171">
        <v>38476</v>
      </c>
      <c r="B6670" s="172" t="s">
        <v>849</v>
      </c>
      <c r="C6670" s="173" t="s">
        <v>814</v>
      </c>
      <c r="D6670" s="173" t="s">
        <v>30</v>
      </c>
      <c r="E6670" s="171">
        <v>0</v>
      </c>
      <c r="F6670" s="171">
        <v>210.29</v>
      </c>
      <c r="G6670" s="171" t="s">
        <v>10451</v>
      </c>
    </row>
    <row r="6671" spans="1:7">
      <c r="A6671" s="171">
        <v>38477</v>
      </c>
      <c r="B6671" s="172" t="s">
        <v>850</v>
      </c>
      <c r="C6671" s="173" t="s">
        <v>814</v>
      </c>
      <c r="D6671" s="173" t="s">
        <v>30</v>
      </c>
      <c r="E6671" s="171">
        <v>0</v>
      </c>
      <c r="F6671" s="171">
        <v>595.54999999999995</v>
      </c>
      <c r="G6671" s="171" t="s">
        <v>10451</v>
      </c>
    </row>
    <row r="6672" spans="1:7">
      <c r="A6672" s="171">
        <v>7307</v>
      </c>
      <c r="B6672" s="172" t="s">
        <v>892</v>
      </c>
      <c r="C6672" s="173" t="s">
        <v>814</v>
      </c>
      <c r="D6672" s="173" t="s">
        <v>828</v>
      </c>
      <c r="E6672" s="171">
        <v>0.02</v>
      </c>
      <c r="F6672" s="171">
        <v>21.35</v>
      </c>
      <c r="G6672" s="171" t="s">
        <v>10451</v>
      </c>
    </row>
    <row r="6673" spans="1:7">
      <c r="A6673" s="374"/>
      <c r="B6673" s="374"/>
      <c r="C6673" s="374"/>
      <c r="D6673" s="374"/>
      <c r="E6673" s="374"/>
      <c r="F6673" s="374"/>
      <c r="G6673" s="374"/>
    </row>
    <row r="6674" spans="1:7" ht="21">
      <c r="A6674" s="219" t="s">
        <v>96</v>
      </c>
      <c r="B6674" s="220" t="s">
        <v>97</v>
      </c>
      <c r="C6674" s="221" t="s">
        <v>57</v>
      </c>
      <c r="D6674" s="221" t="s">
        <v>88</v>
      </c>
      <c r="E6674" s="222">
        <v>9</v>
      </c>
      <c r="F6674" s="222">
        <v>19.03</v>
      </c>
      <c r="G6674" s="222">
        <v>7.86</v>
      </c>
    </row>
    <row r="6675" spans="1:7">
      <c r="A6675" s="171">
        <v>10</v>
      </c>
      <c r="B6675" s="172" t="s">
        <v>816</v>
      </c>
      <c r="C6675" s="173" t="s">
        <v>814</v>
      </c>
      <c r="D6675" s="173" t="s">
        <v>30</v>
      </c>
      <c r="E6675" s="171">
        <v>0.04</v>
      </c>
      <c r="F6675" s="171">
        <v>9.4499999999999993</v>
      </c>
      <c r="G6675" s="171" t="s">
        <v>10451</v>
      </c>
    </row>
    <row r="6676" spans="1:7" ht="21">
      <c r="A6676" s="171">
        <v>11359</v>
      </c>
      <c r="B6676" s="172" t="s">
        <v>818</v>
      </c>
      <c r="C6676" s="173" t="s">
        <v>814</v>
      </c>
      <c r="D6676" s="173" t="s">
        <v>30</v>
      </c>
      <c r="E6676" s="171">
        <v>0</v>
      </c>
      <c r="F6676" s="171">
        <v>520.16</v>
      </c>
      <c r="G6676" s="171" t="s">
        <v>10451</v>
      </c>
    </row>
    <row r="6677" spans="1:7">
      <c r="A6677" s="171">
        <v>12815</v>
      </c>
      <c r="B6677" s="172" t="s">
        <v>821</v>
      </c>
      <c r="C6677" s="173" t="s">
        <v>814</v>
      </c>
      <c r="D6677" s="173" t="s">
        <v>30</v>
      </c>
      <c r="E6677" s="171">
        <v>0.04</v>
      </c>
      <c r="F6677" s="171">
        <v>7.33</v>
      </c>
      <c r="G6677" s="171" t="s">
        <v>10451</v>
      </c>
    </row>
    <row r="6678" spans="1:7">
      <c r="A6678" s="171">
        <v>12892</v>
      </c>
      <c r="B6678" s="172" t="s">
        <v>822</v>
      </c>
      <c r="C6678" s="173" t="s">
        <v>814</v>
      </c>
      <c r="D6678" s="173" t="s">
        <v>823</v>
      </c>
      <c r="E6678" s="171">
        <v>0.06</v>
      </c>
      <c r="F6678" s="171">
        <v>10.8</v>
      </c>
      <c r="G6678" s="171" t="s">
        <v>10451</v>
      </c>
    </row>
    <row r="6679" spans="1:7">
      <c r="A6679" s="171">
        <v>12893</v>
      </c>
      <c r="B6679" s="172" t="s">
        <v>824</v>
      </c>
      <c r="C6679" s="173" t="s">
        <v>814</v>
      </c>
      <c r="D6679" s="173" t="s">
        <v>823</v>
      </c>
      <c r="E6679" s="171">
        <v>0.01</v>
      </c>
      <c r="F6679" s="171">
        <v>57.6</v>
      </c>
      <c r="G6679" s="171" t="s">
        <v>10451</v>
      </c>
    </row>
    <row r="6680" spans="1:7" ht="21">
      <c r="A6680" s="171">
        <v>21010</v>
      </c>
      <c r="B6680" s="172" t="s">
        <v>884</v>
      </c>
      <c r="C6680" s="173" t="s">
        <v>814</v>
      </c>
      <c r="D6680" s="173" t="s">
        <v>88</v>
      </c>
      <c r="E6680" s="171">
        <v>9.35</v>
      </c>
      <c r="F6680" s="171">
        <v>15.84</v>
      </c>
      <c r="G6680" s="171" t="s">
        <v>10451</v>
      </c>
    </row>
    <row r="6681" spans="1:7">
      <c r="A6681" s="171">
        <v>246</v>
      </c>
      <c r="B6681" s="172" t="s">
        <v>876</v>
      </c>
      <c r="C6681" s="173" t="s">
        <v>820</v>
      </c>
      <c r="D6681" s="173" t="s">
        <v>336</v>
      </c>
      <c r="E6681" s="171">
        <v>2.37</v>
      </c>
      <c r="F6681" s="171" t="s">
        <v>10451</v>
      </c>
      <c r="G6681" s="171">
        <v>12.79</v>
      </c>
    </row>
    <row r="6682" spans="1:7">
      <c r="A6682" s="171">
        <v>25966</v>
      </c>
      <c r="B6682" s="172" t="s">
        <v>827</v>
      </c>
      <c r="C6682" s="173" t="s">
        <v>814</v>
      </c>
      <c r="D6682" s="173" t="s">
        <v>828</v>
      </c>
      <c r="E6682" s="171">
        <v>0.01</v>
      </c>
      <c r="F6682" s="171">
        <v>13.84</v>
      </c>
      <c r="G6682" s="171" t="s">
        <v>10451</v>
      </c>
    </row>
    <row r="6683" spans="1:7">
      <c r="A6683" s="171">
        <v>2696</v>
      </c>
      <c r="B6683" s="172" t="s">
        <v>877</v>
      </c>
      <c r="C6683" s="173" t="s">
        <v>820</v>
      </c>
      <c r="D6683" s="173" t="s">
        <v>336</v>
      </c>
      <c r="E6683" s="171">
        <v>2.37</v>
      </c>
      <c r="F6683" s="171" t="s">
        <v>10451</v>
      </c>
      <c r="G6683" s="171">
        <v>17.02</v>
      </c>
    </row>
    <row r="6684" spans="1:7">
      <c r="A6684" s="171">
        <v>2711</v>
      </c>
      <c r="B6684" s="172" t="s">
        <v>831</v>
      </c>
      <c r="C6684" s="173" t="s">
        <v>814</v>
      </c>
      <c r="D6684" s="173" t="s">
        <v>30</v>
      </c>
      <c r="E6684" s="171">
        <v>0</v>
      </c>
      <c r="F6684" s="171">
        <v>112.95</v>
      </c>
      <c r="G6684" s="171" t="s">
        <v>10451</v>
      </c>
    </row>
    <row r="6685" spans="1:7">
      <c r="A6685" s="171">
        <v>36144</v>
      </c>
      <c r="B6685" s="172" t="s">
        <v>832</v>
      </c>
      <c r="C6685" s="173" t="s">
        <v>814</v>
      </c>
      <c r="D6685" s="173" t="s">
        <v>30</v>
      </c>
      <c r="E6685" s="171">
        <v>0.52</v>
      </c>
      <c r="F6685" s="171">
        <v>1.34</v>
      </c>
      <c r="G6685" s="171" t="s">
        <v>10451</v>
      </c>
    </row>
    <row r="6686" spans="1:7">
      <c r="A6686" s="171">
        <v>36146</v>
      </c>
      <c r="B6686" s="172" t="s">
        <v>833</v>
      </c>
      <c r="C6686" s="173" t="s">
        <v>814</v>
      </c>
      <c r="D6686" s="173" t="s">
        <v>30</v>
      </c>
      <c r="E6686" s="171">
        <v>0.01</v>
      </c>
      <c r="F6686" s="171">
        <v>204</v>
      </c>
      <c r="G6686" s="171" t="s">
        <v>10451</v>
      </c>
    </row>
    <row r="6687" spans="1:7" ht="21">
      <c r="A6687" s="171">
        <v>36149</v>
      </c>
      <c r="B6687" s="172" t="s">
        <v>834</v>
      </c>
      <c r="C6687" s="173" t="s">
        <v>814</v>
      </c>
      <c r="D6687" s="173" t="s">
        <v>30</v>
      </c>
      <c r="E6687" s="171">
        <v>0</v>
      </c>
      <c r="F6687" s="171">
        <v>141</v>
      </c>
      <c r="G6687" s="171" t="s">
        <v>10451</v>
      </c>
    </row>
    <row r="6688" spans="1:7">
      <c r="A6688" s="171">
        <v>36150</v>
      </c>
      <c r="B6688" s="172" t="s">
        <v>835</v>
      </c>
      <c r="C6688" s="173" t="s">
        <v>814</v>
      </c>
      <c r="D6688" s="173" t="s">
        <v>30</v>
      </c>
      <c r="E6688" s="171">
        <v>0.01</v>
      </c>
      <c r="F6688" s="171">
        <v>35.64</v>
      </c>
      <c r="G6688" s="171" t="s">
        <v>10451</v>
      </c>
    </row>
    <row r="6689" spans="1:7" ht="21">
      <c r="A6689" s="171">
        <v>36153</v>
      </c>
      <c r="B6689" s="172" t="s">
        <v>836</v>
      </c>
      <c r="C6689" s="173" t="s">
        <v>814</v>
      </c>
      <c r="D6689" s="173" t="s">
        <v>30</v>
      </c>
      <c r="E6689" s="171">
        <v>0.01</v>
      </c>
      <c r="F6689" s="171">
        <v>160.5</v>
      </c>
      <c r="G6689" s="171" t="s">
        <v>10451</v>
      </c>
    </row>
    <row r="6690" spans="1:7">
      <c r="A6690" s="171">
        <v>37370</v>
      </c>
      <c r="B6690" s="172" t="s">
        <v>838</v>
      </c>
      <c r="C6690" s="173" t="s">
        <v>814</v>
      </c>
      <c r="D6690" s="173" t="s">
        <v>336</v>
      </c>
      <c r="E6690" s="171">
        <v>4.68</v>
      </c>
      <c r="F6690" s="171">
        <v>2.48</v>
      </c>
      <c r="G6690" s="171" t="s">
        <v>10451</v>
      </c>
    </row>
    <row r="6691" spans="1:7">
      <c r="A6691" s="171">
        <v>37371</v>
      </c>
      <c r="B6691" s="172" t="s">
        <v>839</v>
      </c>
      <c r="C6691" s="173" t="s">
        <v>814</v>
      </c>
      <c r="D6691" s="173" t="s">
        <v>336</v>
      </c>
      <c r="E6691" s="171">
        <v>4.68</v>
      </c>
      <c r="F6691" s="171">
        <v>0.55000000000000004</v>
      </c>
      <c r="G6691" s="171" t="s">
        <v>10451</v>
      </c>
    </row>
    <row r="6692" spans="1:7">
      <c r="A6692" s="171">
        <v>37372</v>
      </c>
      <c r="B6692" s="172" t="s">
        <v>840</v>
      </c>
      <c r="C6692" s="173" t="s">
        <v>814</v>
      </c>
      <c r="D6692" s="173" t="s">
        <v>336</v>
      </c>
      <c r="E6692" s="171">
        <v>4.68</v>
      </c>
      <c r="F6692" s="171">
        <v>0.37</v>
      </c>
      <c r="G6692" s="171" t="s">
        <v>10451</v>
      </c>
    </row>
    <row r="6693" spans="1:7">
      <c r="A6693" s="171">
        <v>37373</v>
      </c>
      <c r="B6693" s="172" t="s">
        <v>841</v>
      </c>
      <c r="C6693" s="173" t="s">
        <v>814</v>
      </c>
      <c r="D6693" s="173" t="s">
        <v>336</v>
      </c>
      <c r="E6693" s="171">
        <v>4.68</v>
      </c>
      <c r="F6693" s="171">
        <v>0.02</v>
      </c>
      <c r="G6693" s="171" t="s">
        <v>10451</v>
      </c>
    </row>
    <row r="6694" spans="1:7">
      <c r="A6694" s="171">
        <v>38382</v>
      </c>
      <c r="B6694" s="172" t="s">
        <v>843</v>
      </c>
      <c r="C6694" s="173" t="s">
        <v>814</v>
      </c>
      <c r="D6694" s="173" t="s">
        <v>30</v>
      </c>
      <c r="E6694" s="171">
        <v>0.01</v>
      </c>
      <c r="F6694" s="171">
        <v>9.56</v>
      </c>
      <c r="G6694" s="171" t="s">
        <v>10451</v>
      </c>
    </row>
    <row r="6695" spans="1:7">
      <c r="A6695" s="171">
        <v>38390</v>
      </c>
      <c r="B6695" s="172" t="s">
        <v>844</v>
      </c>
      <c r="C6695" s="173" t="s">
        <v>814</v>
      </c>
      <c r="D6695" s="173" t="s">
        <v>30</v>
      </c>
      <c r="E6695" s="171">
        <v>0.01</v>
      </c>
      <c r="F6695" s="171">
        <v>28.83</v>
      </c>
      <c r="G6695" s="171" t="s">
        <v>10451</v>
      </c>
    </row>
    <row r="6696" spans="1:7">
      <c r="A6696" s="171">
        <v>38393</v>
      </c>
      <c r="B6696" s="172" t="s">
        <v>845</v>
      </c>
      <c r="C6696" s="173" t="s">
        <v>814</v>
      </c>
      <c r="D6696" s="173" t="s">
        <v>30</v>
      </c>
      <c r="E6696" s="171">
        <v>0.01</v>
      </c>
      <c r="F6696" s="171">
        <v>13</v>
      </c>
      <c r="G6696" s="171" t="s">
        <v>10451</v>
      </c>
    </row>
    <row r="6697" spans="1:7">
      <c r="A6697" s="171">
        <v>38396</v>
      </c>
      <c r="B6697" s="172" t="s">
        <v>846</v>
      </c>
      <c r="C6697" s="173" t="s">
        <v>814</v>
      </c>
      <c r="D6697" s="173" t="s">
        <v>30</v>
      </c>
      <c r="E6697" s="171">
        <v>0</v>
      </c>
      <c r="F6697" s="171">
        <v>359.64</v>
      </c>
      <c r="G6697" s="171" t="s">
        <v>10451</v>
      </c>
    </row>
    <row r="6698" spans="1:7">
      <c r="A6698" s="171">
        <v>38399</v>
      </c>
      <c r="B6698" s="172" t="s">
        <v>847</v>
      </c>
      <c r="C6698" s="173" t="s">
        <v>814</v>
      </c>
      <c r="D6698" s="173" t="s">
        <v>30</v>
      </c>
      <c r="E6698" s="171">
        <v>0</v>
      </c>
      <c r="F6698" s="171">
        <v>139.57</v>
      </c>
      <c r="G6698" s="171" t="s">
        <v>10451</v>
      </c>
    </row>
    <row r="6699" spans="1:7" ht="21">
      <c r="A6699" s="171">
        <v>38413</v>
      </c>
      <c r="B6699" s="172" t="s">
        <v>848</v>
      </c>
      <c r="C6699" s="173" t="s">
        <v>814</v>
      </c>
      <c r="D6699" s="173" t="s">
        <v>30</v>
      </c>
      <c r="E6699" s="171">
        <v>0</v>
      </c>
      <c r="F6699" s="171">
        <v>536.28</v>
      </c>
      <c r="G6699" s="171" t="s">
        <v>10451</v>
      </c>
    </row>
    <row r="6700" spans="1:7">
      <c r="A6700" s="171">
        <v>38476</v>
      </c>
      <c r="B6700" s="172" t="s">
        <v>849</v>
      </c>
      <c r="C6700" s="173" t="s">
        <v>814</v>
      </c>
      <c r="D6700" s="173" t="s">
        <v>30</v>
      </c>
      <c r="E6700" s="171">
        <v>0</v>
      </c>
      <c r="F6700" s="171">
        <v>210.29</v>
      </c>
      <c r="G6700" s="171" t="s">
        <v>10451</v>
      </c>
    </row>
    <row r="6701" spans="1:7">
      <c r="A6701" s="171">
        <v>38477</v>
      </c>
      <c r="B6701" s="172" t="s">
        <v>850</v>
      </c>
      <c r="C6701" s="173" t="s">
        <v>814</v>
      </c>
      <c r="D6701" s="173" t="s">
        <v>30</v>
      </c>
      <c r="E6701" s="171">
        <v>0</v>
      </c>
      <c r="F6701" s="171">
        <v>595.54999999999995</v>
      </c>
      <c r="G6701" s="171" t="s">
        <v>10451</v>
      </c>
    </row>
    <row r="6702" spans="1:7">
      <c r="A6702" s="374"/>
      <c r="B6702" s="374"/>
      <c r="C6702" s="374"/>
      <c r="D6702" s="374"/>
      <c r="E6702" s="374"/>
      <c r="F6702" s="374"/>
      <c r="G6702" s="374"/>
    </row>
    <row r="6703" spans="1:7" ht="31.5">
      <c r="A6703" s="219" t="s">
        <v>155</v>
      </c>
      <c r="B6703" s="220" t="s">
        <v>156</v>
      </c>
      <c r="C6703" s="221" t="s">
        <v>57</v>
      </c>
      <c r="D6703" s="221" t="s">
        <v>30</v>
      </c>
      <c r="E6703" s="222">
        <v>4</v>
      </c>
      <c r="F6703" s="222">
        <v>24.2</v>
      </c>
      <c r="G6703" s="222">
        <v>36.35</v>
      </c>
    </row>
    <row r="6704" spans="1:7">
      <c r="A6704" s="171">
        <v>10</v>
      </c>
      <c r="B6704" s="172" t="s">
        <v>816</v>
      </c>
      <c r="C6704" s="173" t="s">
        <v>814</v>
      </c>
      <c r="D6704" s="173" t="s">
        <v>30</v>
      </c>
      <c r="E6704" s="171">
        <v>0.08</v>
      </c>
      <c r="F6704" s="171">
        <v>9.4499999999999993</v>
      </c>
      <c r="G6704" s="171" t="s">
        <v>10451</v>
      </c>
    </row>
    <row r="6705" spans="1:7" ht="21">
      <c r="A6705" s="171">
        <v>11359</v>
      </c>
      <c r="B6705" s="172" t="s">
        <v>818</v>
      </c>
      <c r="C6705" s="173" t="s">
        <v>814</v>
      </c>
      <c r="D6705" s="173" t="s">
        <v>30</v>
      </c>
      <c r="E6705" s="171">
        <v>0</v>
      </c>
      <c r="F6705" s="171">
        <v>520.16</v>
      </c>
      <c r="G6705" s="171" t="s">
        <v>10451</v>
      </c>
    </row>
    <row r="6706" spans="1:7">
      <c r="A6706" s="171">
        <v>12815</v>
      </c>
      <c r="B6706" s="172" t="s">
        <v>821</v>
      </c>
      <c r="C6706" s="173" t="s">
        <v>814</v>
      </c>
      <c r="D6706" s="173" t="s">
        <v>30</v>
      </c>
      <c r="E6706" s="171">
        <v>0.09</v>
      </c>
      <c r="F6706" s="171">
        <v>7.33</v>
      </c>
      <c r="G6706" s="171" t="s">
        <v>10451</v>
      </c>
    </row>
    <row r="6707" spans="1:7">
      <c r="A6707" s="171">
        <v>12892</v>
      </c>
      <c r="B6707" s="172" t="s">
        <v>822</v>
      </c>
      <c r="C6707" s="173" t="s">
        <v>814</v>
      </c>
      <c r="D6707" s="173" t="s">
        <v>823</v>
      </c>
      <c r="E6707" s="171">
        <v>0.13</v>
      </c>
      <c r="F6707" s="171">
        <v>10.8</v>
      </c>
      <c r="G6707" s="171" t="s">
        <v>10451</v>
      </c>
    </row>
    <row r="6708" spans="1:7">
      <c r="A6708" s="171">
        <v>12893</v>
      </c>
      <c r="B6708" s="172" t="s">
        <v>824</v>
      </c>
      <c r="C6708" s="173" t="s">
        <v>814</v>
      </c>
      <c r="D6708" s="173" t="s">
        <v>823</v>
      </c>
      <c r="E6708" s="171">
        <v>0.02</v>
      </c>
      <c r="F6708" s="171">
        <v>57.6</v>
      </c>
      <c r="G6708" s="171" t="s">
        <v>10451</v>
      </c>
    </row>
    <row r="6709" spans="1:7">
      <c r="A6709" s="171">
        <v>246</v>
      </c>
      <c r="B6709" s="172" t="s">
        <v>876</v>
      </c>
      <c r="C6709" s="173" t="s">
        <v>820</v>
      </c>
      <c r="D6709" s="173" t="s">
        <v>336</v>
      </c>
      <c r="E6709" s="171">
        <v>4.88</v>
      </c>
      <c r="F6709" s="171" t="s">
        <v>10451</v>
      </c>
      <c r="G6709" s="171">
        <v>12.79</v>
      </c>
    </row>
    <row r="6710" spans="1:7">
      <c r="A6710" s="171">
        <v>25966</v>
      </c>
      <c r="B6710" s="172" t="s">
        <v>827</v>
      </c>
      <c r="C6710" s="173" t="s">
        <v>814</v>
      </c>
      <c r="D6710" s="173" t="s">
        <v>828</v>
      </c>
      <c r="E6710" s="171">
        <v>0.01</v>
      </c>
      <c r="F6710" s="171">
        <v>13.84</v>
      </c>
      <c r="G6710" s="171" t="s">
        <v>10451</v>
      </c>
    </row>
    <row r="6711" spans="1:7">
      <c r="A6711" s="171">
        <v>2696</v>
      </c>
      <c r="B6711" s="172" t="s">
        <v>877</v>
      </c>
      <c r="C6711" s="173" t="s">
        <v>820</v>
      </c>
      <c r="D6711" s="173" t="s">
        <v>336</v>
      </c>
      <c r="E6711" s="171">
        <v>4.88</v>
      </c>
      <c r="F6711" s="171" t="s">
        <v>10451</v>
      </c>
      <c r="G6711" s="171">
        <v>17.02</v>
      </c>
    </row>
    <row r="6712" spans="1:7">
      <c r="A6712" s="171">
        <v>2711</v>
      </c>
      <c r="B6712" s="172" t="s">
        <v>831</v>
      </c>
      <c r="C6712" s="173" t="s">
        <v>814</v>
      </c>
      <c r="D6712" s="173" t="s">
        <v>30</v>
      </c>
      <c r="E6712" s="171">
        <v>0.01</v>
      </c>
      <c r="F6712" s="171">
        <v>112.95</v>
      </c>
      <c r="G6712" s="171" t="s">
        <v>10451</v>
      </c>
    </row>
    <row r="6713" spans="1:7">
      <c r="A6713" s="171">
        <v>3148</v>
      </c>
      <c r="B6713" s="172" t="s">
        <v>890</v>
      </c>
      <c r="C6713" s="173" t="s">
        <v>814</v>
      </c>
      <c r="D6713" s="173" t="s">
        <v>30</v>
      </c>
      <c r="E6713" s="171">
        <v>0.12</v>
      </c>
      <c r="F6713" s="171">
        <v>7</v>
      </c>
      <c r="G6713" s="171" t="s">
        <v>10451</v>
      </c>
    </row>
    <row r="6714" spans="1:7">
      <c r="A6714" s="171">
        <v>36144</v>
      </c>
      <c r="B6714" s="172" t="s">
        <v>832</v>
      </c>
      <c r="C6714" s="173" t="s">
        <v>814</v>
      </c>
      <c r="D6714" s="173" t="s">
        <v>30</v>
      </c>
      <c r="E6714" s="171">
        <v>1.07</v>
      </c>
      <c r="F6714" s="171">
        <v>1.34</v>
      </c>
      <c r="G6714" s="171" t="s">
        <v>10451</v>
      </c>
    </row>
    <row r="6715" spans="1:7">
      <c r="A6715" s="171">
        <v>36146</v>
      </c>
      <c r="B6715" s="172" t="s">
        <v>833</v>
      </c>
      <c r="C6715" s="173" t="s">
        <v>814</v>
      </c>
      <c r="D6715" s="173" t="s">
        <v>30</v>
      </c>
      <c r="E6715" s="171">
        <v>0.01</v>
      </c>
      <c r="F6715" s="171">
        <v>204</v>
      </c>
      <c r="G6715" s="171" t="s">
        <v>10451</v>
      </c>
    </row>
    <row r="6716" spans="1:7" ht="21">
      <c r="A6716" s="171">
        <v>36149</v>
      </c>
      <c r="B6716" s="172" t="s">
        <v>834</v>
      </c>
      <c r="C6716" s="173" t="s">
        <v>814</v>
      </c>
      <c r="D6716" s="173" t="s">
        <v>30</v>
      </c>
      <c r="E6716" s="171">
        <v>0.01</v>
      </c>
      <c r="F6716" s="171">
        <v>141</v>
      </c>
      <c r="G6716" s="171" t="s">
        <v>10451</v>
      </c>
    </row>
    <row r="6717" spans="1:7">
      <c r="A6717" s="171">
        <v>36150</v>
      </c>
      <c r="B6717" s="172" t="s">
        <v>835</v>
      </c>
      <c r="C6717" s="173" t="s">
        <v>814</v>
      </c>
      <c r="D6717" s="173" t="s">
        <v>30</v>
      </c>
      <c r="E6717" s="171">
        <v>0.03</v>
      </c>
      <c r="F6717" s="171">
        <v>35.64</v>
      </c>
      <c r="G6717" s="171" t="s">
        <v>10451</v>
      </c>
    </row>
    <row r="6718" spans="1:7" ht="21">
      <c r="A6718" s="171">
        <v>36153</v>
      </c>
      <c r="B6718" s="172" t="s">
        <v>836</v>
      </c>
      <c r="C6718" s="173" t="s">
        <v>814</v>
      </c>
      <c r="D6718" s="173" t="s">
        <v>30</v>
      </c>
      <c r="E6718" s="171">
        <v>0.01</v>
      </c>
      <c r="F6718" s="171">
        <v>160.5</v>
      </c>
      <c r="G6718" s="171" t="s">
        <v>10451</v>
      </c>
    </row>
    <row r="6719" spans="1:7">
      <c r="A6719" s="171">
        <v>37370</v>
      </c>
      <c r="B6719" s="172" t="s">
        <v>838</v>
      </c>
      <c r="C6719" s="173" t="s">
        <v>814</v>
      </c>
      <c r="D6719" s="173" t="s">
        <v>336</v>
      </c>
      <c r="E6719" s="171">
        <v>9.6199999999999992</v>
      </c>
      <c r="F6719" s="171">
        <v>2.48</v>
      </c>
      <c r="G6719" s="171" t="s">
        <v>10451</v>
      </c>
    </row>
    <row r="6720" spans="1:7">
      <c r="A6720" s="171">
        <v>37371</v>
      </c>
      <c r="B6720" s="172" t="s">
        <v>839</v>
      </c>
      <c r="C6720" s="173" t="s">
        <v>814</v>
      </c>
      <c r="D6720" s="173" t="s">
        <v>336</v>
      </c>
      <c r="E6720" s="171">
        <v>9.6199999999999992</v>
      </c>
      <c r="F6720" s="171">
        <v>0.55000000000000004</v>
      </c>
      <c r="G6720" s="171" t="s">
        <v>10451</v>
      </c>
    </row>
    <row r="6721" spans="1:7">
      <c r="A6721" s="171">
        <v>37372</v>
      </c>
      <c r="B6721" s="172" t="s">
        <v>840</v>
      </c>
      <c r="C6721" s="173" t="s">
        <v>814</v>
      </c>
      <c r="D6721" s="173" t="s">
        <v>336</v>
      </c>
      <c r="E6721" s="171">
        <v>9.6199999999999992</v>
      </c>
      <c r="F6721" s="171">
        <v>0.37</v>
      </c>
      <c r="G6721" s="171" t="s">
        <v>10451</v>
      </c>
    </row>
    <row r="6722" spans="1:7">
      <c r="A6722" s="171">
        <v>37373</v>
      </c>
      <c r="B6722" s="172" t="s">
        <v>841</v>
      </c>
      <c r="C6722" s="173" t="s">
        <v>814</v>
      </c>
      <c r="D6722" s="173" t="s">
        <v>336</v>
      </c>
      <c r="E6722" s="171">
        <v>9.6199999999999992</v>
      </c>
      <c r="F6722" s="171">
        <v>0.02</v>
      </c>
      <c r="G6722" s="171" t="s">
        <v>10451</v>
      </c>
    </row>
    <row r="6723" spans="1:7">
      <c r="A6723" s="171">
        <v>38382</v>
      </c>
      <c r="B6723" s="172" t="s">
        <v>843</v>
      </c>
      <c r="C6723" s="173" t="s">
        <v>814</v>
      </c>
      <c r="D6723" s="173" t="s">
        <v>30</v>
      </c>
      <c r="E6723" s="171">
        <v>0.03</v>
      </c>
      <c r="F6723" s="171">
        <v>9.56</v>
      </c>
      <c r="G6723" s="171" t="s">
        <v>10451</v>
      </c>
    </row>
    <row r="6724" spans="1:7">
      <c r="A6724" s="171">
        <v>38390</v>
      </c>
      <c r="B6724" s="172" t="s">
        <v>844</v>
      </c>
      <c r="C6724" s="173" t="s">
        <v>814</v>
      </c>
      <c r="D6724" s="173" t="s">
        <v>30</v>
      </c>
      <c r="E6724" s="171">
        <v>0.01</v>
      </c>
      <c r="F6724" s="171">
        <v>28.83</v>
      </c>
      <c r="G6724" s="171" t="s">
        <v>10451</v>
      </c>
    </row>
    <row r="6725" spans="1:7">
      <c r="A6725" s="171">
        <v>38393</v>
      </c>
      <c r="B6725" s="172" t="s">
        <v>845</v>
      </c>
      <c r="C6725" s="173" t="s">
        <v>814</v>
      </c>
      <c r="D6725" s="173" t="s">
        <v>30</v>
      </c>
      <c r="E6725" s="171">
        <v>0.01</v>
      </c>
      <c r="F6725" s="171">
        <v>13</v>
      </c>
      <c r="G6725" s="171" t="s">
        <v>10451</v>
      </c>
    </row>
    <row r="6726" spans="1:7">
      <c r="A6726" s="171">
        <v>38396</v>
      </c>
      <c r="B6726" s="172" t="s">
        <v>846</v>
      </c>
      <c r="C6726" s="173" t="s">
        <v>814</v>
      </c>
      <c r="D6726" s="173" t="s">
        <v>30</v>
      </c>
      <c r="E6726" s="171">
        <v>0</v>
      </c>
      <c r="F6726" s="171">
        <v>359.64</v>
      </c>
      <c r="G6726" s="171" t="s">
        <v>10451</v>
      </c>
    </row>
    <row r="6727" spans="1:7">
      <c r="A6727" s="171">
        <v>38399</v>
      </c>
      <c r="B6727" s="172" t="s">
        <v>847</v>
      </c>
      <c r="C6727" s="173" t="s">
        <v>814</v>
      </c>
      <c r="D6727" s="173" t="s">
        <v>30</v>
      </c>
      <c r="E6727" s="171">
        <v>0</v>
      </c>
      <c r="F6727" s="171">
        <v>139.57</v>
      </c>
      <c r="G6727" s="171" t="s">
        <v>10451</v>
      </c>
    </row>
    <row r="6728" spans="1:7" ht="21">
      <c r="A6728" s="171">
        <v>38413</v>
      </c>
      <c r="B6728" s="172" t="s">
        <v>848</v>
      </c>
      <c r="C6728" s="173" t="s">
        <v>814</v>
      </c>
      <c r="D6728" s="173" t="s">
        <v>30</v>
      </c>
      <c r="E6728" s="171">
        <v>0</v>
      </c>
      <c r="F6728" s="171">
        <v>536.28</v>
      </c>
      <c r="G6728" s="171" t="s">
        <v>10451</v>
      </c>
    </row>
    <row r="6729" spans="1:7">
      <c r="A6729" s="171">
        <v>38476</v>
      </c>
      <c r="B6729" s="172" t="s">
        <v>849</v>
      </c>
      <c r="C6729" s="173" t="s">
        <v>814</v>
      </c>
      <c r="D6729" s="173" t="s">
        <v>30</v>
      </c>
      <c r="E6729" s="171">
        <v>0</v>
      </c>
      <c r="F6729" s="171">
        <v>210.29</v>
      </c>
      <c r="G6729" s="171" t="s">
        <v>10451</v>
      </c>
    </row>
    <row r="6730" spans="1:7">
      <c r="A6730" s="171">
        <v>38477</v>
      </c>
      <c r="B6730" s="172" t="s">
        <v>850</v>
      </c>
      <c r="C6730" s="173" t="s">
        <v>814</v>
      </c>
      <c r="D6730" s="173" t="s">
        <v>30</v>
      </c>
      <c r="E6730" s="171">
        <v>0</v>
      </c>
      <c r="F6730" s="171">
        <v>595.54999999999995</v>
      </c>
      <c r="G6730" s="171" t="s">
        <v>10451</v>
      </c>
    </row>
    <row r="6731" spans="1:7">
      <c r="A6731" s="171">
        <v>6323</v>
      </c>
      <c r="B6731" s="172" t="s">
        <v>900</v>
      </c>
      <c r="C6731" s="173" t="s">
        <v>814</v>
      </c>
      <c r="D6731" s="173" t="s">
        <v>30</v>
      </c>
      <c r="E6731" s="171">
        <v>4</v>
      </c>
      <c r="F6731" s="171">
        <v>11.94</v>
      </c>
      <c r="G6731" s="171" t="s">
        <v>10451</v>
      </c>
    </row>
    <row r="6732" spans="1:7">
      <c r="A6732" s="171">
        <v>7307</v>
      </c>
      <c r="B6732" s="172" t="s">
        <v>892</v>
      </c>
      <c r="C6732" s="173" t="s">
        <v>814</v>
      </c>
      <c r="D6732" s="173" t="s">
        <v>828</v>
      </c>
      <c r="E6732" s="171">
        <v>0.03</v>
      </c>
      <c r="F6732" s="171">
        <v>21.35</v>
      </c>
      <c r="G6732" s="171" t="s">
        <v>10451</v>
      </c>
    </row>
    <row r="6733" spans="1:7">
      <c r="A6733" s="374"/>
      <c r="B6733" s="374"/>
      <c r="C6733" s="374"/>
      <c r="D6733" s="374"/>
      <c r="E6733" s="374"/>
      <c r="F6733" s="374"/>
      <c r="G6733" s="374"/>
    </row>
    <row r="6734" spans="1:7">
      <c r="A6734" s="219" t="s">
        <v>226</v>
      </c>
      <c r="B6734" s="220" t="s">
        <v>227</v>
      </c>
      <c r="C6734" s="221" t="s">
        <v>57</v>
      </c>
      <c r="D6734" s="221" t="s">
        <v>62</v>
      </c>
      <c r="E6734" s="222">
        <v>0.72</v>
      </c>
      <c r="F6734" s="222">
        <v>15.39</v>
      </c>
      <c r="G6734" s="222">
        <v>22.8</v>
      </c>
    </row>
    <row r="6735" spans="1:7">
      <c r="A6735" s="171">
        <v>10</v>
      </c>
      <c r="B6735" s="172" t="s">
        <v>816</v>
      </c>
      <c r="C6735" s="173" t="s">
        <v>814</v>
      </c>
      <c r="D6735" s="173" t="s">
        <v>30</v>
      </c>
      <c r="E6735" s="171">
        <v>0.01</v>
      </c>
      <c r="F6735" s="171">
        <v>9.4499999999999993</v>
      </c>
      <c r="G6735" s="171" t="s">
        <v>10451</v>
      </c>
    </row>
    <row r="6736" spans="1:7" ht="21">
      <c r="A6736" s="171">
        <v>11359</v>
      </c>
      <c r="B6736" s="172" t="s">
        <v>818</v>
      </c>
      <c r="C6736" s="173" t="s">
        <v>814</v>
      </c>
      <c r="D6736" s="173" t="s">
        <v>30</v>
      </c>
      <c r="E6736" s="171">
        <v>0</v>
      </c>
      <c r="F6736" s="171">
        <v>520.16</v>
      </c>
      <c r="G6736" s="171" t="s">
        <v>10451</v>
      </c>
    </row>
    <row r="6737" spans="1:7">
      <c r="A6737" s="171">
        <v>12815</v>
      </c>
      <c r="B6737" s="172" t="s">
        <v>821</v>
      </c>
      <c r="C6737" s="173" t="s">
        <v>814</v>
      </c>
      <c r="D6737" s="173" t="s">
        <v>30</v>
      </c>
      <c r="E6737" s="171">
        <v>0.01</v>
      </c>
      <c r="F6737" s="171">
        <v>7.33</v>
      </c>
      <c r="G6737" s="171" t="s">
        <v>10451</v>
      </c>
    </row>
    <row r="6738" spans="1:7">
      <c r="A6738" s="171">
        <v>12892</v>
      </c>
      <c r="B6738" s="172" t="s">
        <v>822</v>
      </c>
      <c r="C6738" s="173" t="s">
        <v>814</v>
      </c>
      <c r="D6738" s="173" t="s">
        <v>823</v>
      </c>
      <c r="E6738" s="171">
        <v>0.02</v>
      </c>
      <c r="F6738" s="171">
        <v>10.8</v>
      </c>
      <c r="G6738" s="171" t="s">
        <v>10451</v>
      </c>
    </row>
    <row r="6739" spans="1:7">
      <c r="A6739" s="171">
        <v>12893</v>
      </c>
      <c r="B6739" s="172" t="s">
        <v>824</v>
      </c>
      <c r="C6739" s="173" t="s">
        <v>814</v>
      </c>
      <c r="D6739" s="173" t="s">
        <v>823</v>
      </c>
      <c r="E6739" s="171">
        <v>0</v>
      </c>
      <c r="F6739" s="171">
        <v>57.6</v>
      </c>
      <c r="G6739" s="171" t="s">
        <v>10451</v>
      </c>
    </row>
    <row r="6740" spans="1:7">
      <c r="A6740" s="171">
        <v>25966</v>
      </c>
      <c r="B6740" s="172" t="s">
        <v>827</v>
      </c>
      <c r="C6740" s="173" t="s">
        <v>814</v>
      </c>
      <c r="D6740" s="173" t="s">
        <v>828</v>
      </c>
      <c r="E6740" s="171">
        <v>0</v>
      </c>
      <c r="F6740" s="171">
        <v>13.84</v>
      </c>
      <c r="G6740" s="171" t="s">
        <v>10451</v>
      </c>
    </row>
    <row r="6741" spans="1:7">
      <c r="A6741" s="171">
        <v>2711</v>
      </c>
      <c r="B6741" s="172" t="s">
        <v>831</v>
      </c>
      <c r="C6741" s="173" t="s">
        <v>814</v>
      </c>
      <c r="D6741" s="173" t="s">
        <v>30</v>
      </c>
      <c r="E6741" s="171">
        <v>0</v>
      </c>
      <c r="F6741" s="171">
        <v>112.95</v>
      </c>
      <c r="G6741" s="171" t="s">
        <v>10451</v>
      </c>
    </row>
    <row r="6742" spans="1:7">
      <c r="A6742" s="171">
        <v>36144</v>
      </c>
      <c r="B6742" s="172" t="s">
        <v>832</v>
      </c>
      <c r="C6742" s="173" t="s">
        <v>814</v>
      </c>
      <c r="D6742" s="173" t="s">
        <v>30</v>
      </c>
      <c r="E6742" s="171">
        <v>0.13</v>
      </c>
      <c r="F6742" s="171">
        <v>1.34</v>
      </c>
      <c r="G6742" s="171" t="s">
        <v>10451</v>
      </c>
    </row>
    <row r="6743" spans="1:7">
      <c r="A6743" s="171">
        <v>36146</v>
      </c>
      <c r="B6743" s="172" t="s">
        <v>833</v>
      </c>
      <c r="C6743" s="173" t="s">
        <v>814</v>
      </c>
      <c r="D6743" s="173" t="s">
        <v>30</v>
      </c>
      <c r="E6743" s="171">
        <v>0</v>
      </c>
      <c r="F6743" s="171">
        <v>204</v>
      </c>
      <c r="G6743" s="171" t="s">
        <v>10451</v>
      </c>
    </row>
    <row r="6744" spans="1:7" ht="21">
      <c r="A6744" s="171">
        <v>36149</v>
      </c>
      <c r="B6744" s="172" t="s">
        <v>834</v>
      </c>
      <c r="C6744" s="173" t="s">
        <v>814</v>
      </c>
      <c r="D6744" s="173" t="s">
        <v>30</v>
      </c>
      <c r="E6744" s="171">
        <v>0</v>
      </c>
      <c r="F6744" s="171">
        <v>141</v>
      </c>
      <c r="G6744" s="171" t="s">
        <v>10451</v>
      </c>
    </row>
    <row r="6745" spans="1:7">
      <c r="A6745" s="171">
        <v>36150</v>
      </c>
      <c r="B6745" s="172" t="s">
        <v>835</v>
      </c>
      <c r="C6745" s="173" t="s">
        <v>814</v>
      </c>
      <c r="D6745" s="173" t="s">
        <v>30</v>
      </c>
      <c r="E6745" s="171">
        <v>0</v>
      </c>
      <c r="F6745" s="171">
        <v>35.64</v>
      </c>
      <c r="G6745" s="171" t="s">
        <v>10451</v>
      </c>
    </row>
    <row r="6746" spans="1:7" ht="21">
      <c r="A6746" s="171">
        <v>36153</v>
      </c>
      <c r="B6746" s="172" t="s">
        <v>836</v>
      </c>
      <c r="C6746" s="173" t="s">
        <v>814</v>
      </c>
      <c r="D6746" s="173" t="s">
        <v>30</v>
      </c>
      <c r="E6746" s="171">
        <v>0</v>
      </c>
      <c r="F6746" s="171">
        <v>160.5</v>
      </c>
      <c r="G6746" s="171" t="s">
        <v>10451</v>
      </c>
    </row>
    <row r="6747" spans="1:7">
      <c r="A6747" s="171">
        <v>37370</v>
      </c>
      <c r="B6747" s="172" t="s">
        <v>838</v>
      </c>
      <c r="C6747" s="173" t="s">
        <v>814</v>
      </c>
      <c r="D6747" s="173" t="s">
        <v>336</v>
      </c>
      <c r="E6747" s="171">
        <v>1.1499999999999999</v>
      </c>
      <c r="F6747" s="171">
        <v>2.48</v>
      </c>
      <c r="G6747" s="171" t="s">
        <v>10451</v>
      </c>
    </row>
    <row r="6748" spans="1:7">
      <c r="A6748" s="171">
        <v>37371</v>
      </c>
      <c r="B6748" s="172" t="s">
        <v>839</v>
      </c>
      <c r="C6748" s="173" t="s">
        <v>814</v>
      </c>
      <c r="D6748" s="173" t="s">
        <v>336</v>
      </c>
      <c r="E6748" s="171">
        <v>1.1499999999999999</v>
      </c>
      <c r="F6748" s="171">
        <v>0.55000000000000004</v>
      </c>
      <c r="G6748" s="171" t="s">
        <v>10451</v>
      </c>
    </row>
    <row r="6749" spans="1:7">
      <c r="A6749" s="171">
        <v>37372</v>
      </c>
      <c r="B6749" s="172" t="s">
        <v>840</v>
      </c>
      <c r="C6749" s="173" t="s">
        <v>814</v>
      </c>
      <c r="D6749" s="173" t="s">
        <v>336</v>
      </c>
      <c r="E6749" s="171">
        <v>1.1499999999999999</v>
      </c>
      <c r="F6749" s="171">
        <v>0.37</v>
      </c>
      <c r="G6749" s="171" t="s">
        <v>10451</v>
      </c>
    </row>
    <row r="6750" spans="1:7">
      <c r="A6750" s="171">
        <v>37373</v>
      </c>
      <c r="B6750" s="172" t="s">
        <v>841</v>
      </c>
      <c r="C6750" s="173" t="s">
        <v>814</v>
      </c>
      <c r="D6750" s="173" t="s">
        <v>336</v>
      </c>
      <c r="E6750" s="171">
        <v>1.1499999999999999</v>
      </c>
      <c r="F6750" s="171">
        <v>0.02</v>
      </c>
      <c r="G6750" s="171" t="s">
        <v>10451</v>
      </c>
    </row>
    <row r="6751" spans="1:7">
      <c r="A6751" s="171">
        <v>38382</v>
      </c>
      <c r="B6751" s="172" t="s">
        <v>843</v>
      </c>
      <c r="C6751" s="173" t="s">
        <v>814</v>
      </c>
      <c r="D6751" s="173" t="s">
        <v>30</v>
      </c>
      <c r="E6751" s="171">
        <v>0</v>
      </c>
      <c r="F6751" s="171">
        <v>9.56</v>
      </c>
      <c r="G6751" s="171" t="s">
        <v>10451</v>
      </c>
    </row>
    <row r="6752" spans="1:7">
      <c r="A6752" s="171">
        <v>38390</v>
      </c>
      <c r="B6752" s="172" t="s">
        <v>844</v>
      </c>
      <c r="C6752" s="173" t="s">
        <v>814</v>
      </c>
      <c r="D6752" s="173" t="s">
        <v>30</v>
      </c>
      <c r="E6752" s="171">
        <v>0</v>
      </c>
      <c r="F6752" s="171">
        <v>28.83</v>
      </c>
      <c r="G6752" s="171" t="s">
        <v>10451</v>
      </c>
    </row>
    <row r="6753" spans="1:7">
      <c r="A6753" s="171">
        <v>38393</v>
      </c>
      <c r="B6753" s="172" t="s">
        <v>845</v>
      </c>
      <c r="C6753" s="173" t="s">
        <v>814</v>
      </c>
      <c r="D6753" s="173" t="s">
        <v>30</v>
      </c>
      <c r="E6753" s="171">
        <v>0</v>
      </c>
      <c r="F6753" s="171">
        <v>13</v>
      </c>
      <c r="G6753" s="171" t="s">
        <v>10451</v>
      </c>
    </row>
    <row r="6754" spans="1:7">
      <c r="A6754" s="171">
        <v>38396</v>
      </c>
      <c r="B6754" s="172" t="s">
        <v>846</v>
      </c>
      <c r="C6754" s="173" t="s">
        <v>814</v>
      </c>
      <c r="D6754" s="173" t="s">
        <v>30</v>
      </c>
      <c r="E6754" s="171">
        <v>0</v>
      </c>
      <c r="F6754" s="171">
        <v>359.64</v>
      </c>
      <c r="G6754" s="171" t="s">
        <v>10451</v>
      </c>
    </row>
    <row r="6755" spans="1:7">
      <c r="A6755" s="171">
        <v>38399</v>
      </c>
      <c r="B6755" s="172" t="s">
        <v>847</v>
      </c>
      <c r="C6755" s="173" t="s">
        <v>814</v>
      </c>
      <c r="D6755" s="173" t="s">
        <v>30</v>
      </c>
      <c r="E6755" s="171">
        <v>0</v>
      </c>
      <c r="F6755" s="171">
        <v>139.57</v>
      </c>
      <c r="G6755" s="171" t="s">
        <v>10451</v>
      </c>
    </row>
    <row r="6756" spans="1:7" ht="21">
      <c r="A6756" s="171">
        <v>38413</v>
      </c>
      <c r="B6756" s="172" t="s">
        <v>848</v>
      </c>
      <c r="C6756" s="173" t="s">
        <v>814</v>
      </c>
      <c r="D6756" s="173" t="s">
        <v>30</v>
      </c>
      <c r="E6756" s="171">
        <v>0</v>
      </c>
      <c r="F6756" s="171">
        <v>536.28</v>
      </c>
      <c r="G6756" s="171" t="s">
        <v>10451</v>
      </c>
    </row>
    <row r="6757" spans="1:7">
      <c r="A6757" s="171">
        <v>38476</v>
      </c>
      <c r="B6757" s="172" t="s">
        <v>849</v>
      </c>
      <c r="C6757" s="173" t="s">
        <v>814</v>
      </c>
      <c r="D6757" s="173" t="s">
        <v>30</v>
      </c>
      <c r="E6757" s="171">
        <v>0</v>
      </c>
      <c r="F6757" s="171">
        <v>210.29</v>
      </c>
      <c r="G6757" s="171" t="s">
        <v>10451</v>
      </c>
    </row>
    <row r="6758" spans="1:7">
      <c r="A6758" s="171">
        <v>38477</v>
      </c>
      <c r="B6758" s="172" t="s">
        <v>850</v>
      </c>
      <c r="C6758" s="173" t="s">
        <v>814</v>
      </c>
      <c r="D6758" s="173" t="s">
        <v>30</v>
      </c>
      <c r="E6758" s="171">
        <v>0</v>
      </c>
      <c r="F6758" s="171">
        <v>595.54999999999995</v>
      </c>
      <c r="G6758" s="171" t="s">
        <v>10451</v>
      </c>
    </row>
    <row r="6759" spans="1:7">
      <c r="A6759" s="171">
        <v>4783</v>
      </c>
      <c r="B6759" s="172" t="s">
        <v>944</v>
      </c>
      <c r="C6759" s="173" t="s">
        <v>820</v>
      </c>
      <c r="D6759" s="173" t="s">
        <v>336</v>
      </c>
      <c r="E6759" s="171">
        <v>0.57999999999999996</v>
      </c>
      <c r="F6759" s="171" t="s">
        <v>10451</v>
      </c>
      <c r="G6759" s="171">
        <v>15.52</v>
      </c>
    </row>
    <row r="6760" spans="1:7">
      <c r="A6760" s="171">
        <v>5318</v>
      </c>
      <c r="B6760" s="172" t="s">
        <v>957</v>
      </c>
      <c r="C6760" s="173" t="s">
        <v>814</v>
      </c>
      <c r="D6760" s="173" t="s">
        <v>828</v>
      </c>
      <c r="E6760" s="171">
        <v>0.03</v>
      </c>
      <c r="F6760" s="171">
        <v>10.3</v>
      </c>
      <c r="G6760" s="171" t="s">
        <v>10451</v>
      </c>
    </row>
    <row r="6761" spans="1:7">
      <c r="A6761" s="171">
        <v>6111</v>
      </c>
      <c r="B6761" s="172" t="s">
        <v>856</v>
      </c>
      <c r="C6761" s="173" t="s">
        <v>820</v>
      </c>
      <c r="D6761" s="173" t="s">
        <v>336</v>
      </c>
      <c r="E6761" s="171">
        <v>0.59</v>
      </c>
      <c r="F6761" s="171" t="s">
        <v>10451</v>
      </c>
      <c r="G6761" s="171">
        <v>12.58</v>
      </c>
    </row>
    <row r="6762" spans="1:7">
      <c r="A6762" s="171">
        <v>7307</v>
      </c>
      <c r="B6762" s="172" t="s">
        <v>892</v>
      </c>
      <c r="C6762" s="173" t="s">
        <v>814</v>
      </c>
      <c r="D6762" s="173" t="s">
        <v>828</v>
      </c>
      <c r="E6762" s="171">
        <v>0.06</v>
      </c>
      <c r="F6762" s="171">
        <v>21.35</v>
      </c>
      <c r="G6762" s="171" t="s">
        <v>10451</v>
      </c>
    </row>
    <row r="6763" spans="1:7">
      <c r="A6763" s="171" t="s">
        <v>958</v>
      </c>
      <c r="B6763" s="172" t="s">
        <v>959</v>
      </c>
      <c r="C6763" s="173" t="s">
        <v>814</v>
      </c>
      <c r="D6763" s="173" t="s">
        <v>30</v>
      </c>
      <c r="E6763" s="171">
        <v>0.16</v>
      </c>
      <c r="F6763" s="171">
        <v>24.19</v>
      </c>
      <c r="G6763" s="171" t="s">
        <v>10451</v>
      </c>
    </row>
    <row r="6764" spans="1:7">
      <c r="A6764" s="374"/>
      <c r="B6764" s="374"/>
      <c r="C6764" s="374"/>
      <c r="D6764" s="374"/>
      <c r="E6764" s="374"/>
      <c r="F6764" s="374"/>
      <c r="G6764" s="374"/>
    </row>
    <row r="6765" spans="1:7" ht="21">
      <c r="A6765" s="219" t="s">
        <v>687</v>
      </c>
      <c r="B6765" s="220" t="s">
        <v>688</v>
      </c>
      <c r="C6765" s="221" t="s">
        <v>57</v>
      </c>
      <c r="D6765" s="221" t="s">
        <v>30</v>
      </c>
      <c r="E6765" s="222">
        <v>4</v>
      </c>
      <c r="F6765" s="222">
        <v>65.94</v>
      </c>
      <c r="G6765" s="222">
        <v>24.19</v>
      </c>
    </row>
    <row r="6766" spans="1:7">
      <c r="A6766" s="171">
        <v>10</v>
      </c>
      <c r="B6766" s="172" t="s">
        <v>816</v>
      </c>
      <c r="C6766" s="173" t="s">
        <v>814</v>
      </c>
      <c r="D6766" s="173" t="s">
        <v>30</v>
      </c>
      <c r="E6766" s="171">
        <v>0.05</v>
      </c>
      <c r="F6766" s="171">
        <v>9.4499999999999993</v>
      </c>
      <c r="G6766" s="171" t="s">
        <v>10451</v>
      </c>
    </row>
    <row r="6767" spans="1:7" ht="21">
      <c r="A6767" s="171">
        <v>11359</v>
      </c>
      <c r="B6767" s="172" t="s">
        <v>818</v>
      </c>
      <c r="C6767" s="173" t="s">
        <v>814</v>
      </c>
      <c r="D6767" s="173" t="s">
        <v>30</v>
      </c>
      <c r="E6767" s="171">
        <v>0</v>
      </c>
      <c r="F6767" s="171">
        <v>520.16</v>
      </c>
      <c r="G6767" s="171" t="s">
        <v>10451</v>
      </c>
    </row>
    <row r="6768" spans="1:7">
      <c r="A6768" s="171">
        <v>11746</v>
      </c>
      <c r="B6768" s="172" t="s">
        <v>1222</v>
      </c>
      <c r="C6768" s="173" t="s">
        <v>814</v>
      </c>
      <c r="D6768" s="173" t="s">
        <v>30</v>
      </c>
      <c r="E6768" s="171">
        <v>4</v>
      </c>
      <c r="F6768" s="171">
        <v>57.96</v>
      </c>
      <c r="G6768" s="171" t="s">
        <v>10451</v>
      </c>
    </row>
    <row r="6769" spans="1:7">
      <c r="A6769" s="171">
        <v>12815</v>
      </c>
      <c r="B6769" s="172" t="s">
        <v>821</v>
      </c>
      <c r="C6769" s="173" t="s">
        <v>814</v>
      </c>
      <c r="D6769" s="173" t="s">
        <v>30</v>
      </c>
      <c r="E6769" s="171">
        <v>0.06</v>
      </c>
      <c r="F6769" s="171">
        <v>7.33</v>
      </c>
      <c r="G6769" s="171" t="s">
        <v>10451</v>
      </c>
    </row>
    <row r="6770" spans="1:7">
      <c r="A6770" s="171">
        <v>12892</v>
      </c>
      <c r="B6770" s="172" t="s">
        <v>822</v>
      </c>
      <c r="C6770" s="173" t="s">
        <v>814</v>
      </c>
      <c r="D6770" s="173" t="s">
        <v>823</v>
      </c>
      <c r="E6770" s="171">
        <v>0.09</v>
      </c>
      <c r="F6770" s="171">
        <v>10.8</v>
      </c>
      <c r="G6770" s="171" t="s">
        <v>10451</v>
      </c>
    </row>
    <row r="6771" spans="1:7">
      <c r="A6771" s="171">
        <v>12893</v>
      </c>
      <c r="B6771" s="172" t="s">
        <v>824</v>
      </c>
      <c r="C6771" s="173" t="s">
        <v>814</v>
      </c>
      <c r="D6771" s="173" t="s">
        <v>823</v>
      </c>
      <c r="E6771" s="171">
        <v>0.01</v>
      </c>
      <c r="F6771" s="171">
        <v>57.6</v>
      </c>
      <c r="G6771" s="171" t="s">
        <v>10451</v>
      </c>
    </row>
    <row r="6772" spans="1:7">
      <c r="A6772" s="171">
        <v>246</v>
      </c>
      <c r="B6772" s="172" t="s">
        <v>876</v>
      </c>
      <c r="C6772" s="173" t="s">
        <v>820</v>
      </c>
      <c r="D6772" s="173" t="s">
        <v>336</v>
      </c>
      <c r="E6772" s="171">
        <v>3.25</v>
      </c>
      <c r="F6772" s="171" t="s">
        <v>10451</v>
      </c>
      <c r="G6772" s="171">
        <v>12.79</v>
      </c>
    </row>
    <row r="6773" spans="1:7">
      <c r="A6773" s="171">
        <v>25966</v>
      </c>
      <c r="B6773" s="172" t="s">
        <v>827</v>
      </c>
      <c r="C6773" s="173" t="s">
        <v>814</v>
      </c>
      <c r="D6773" s="173" t="s">
        <v>828</v>
      </c>
      <c r="E6773" s="171">
        <v>0.01</v>
      </c>
      <c r="F6773" s="171">
        <v>13.84</v>
      </c>
      <c r="G6773" s="171" t="s">
        <v>10451</v>
      </c>
    </row>
    <row r="6774" spans="1:7">
      <c r="A6774" s="171">
        <v>2696</v>
      </c>
      <c r="B6774" s="172" t="s">
        <v>877</v>
      </c>
      <c r="C6774" s="173" t="s">
        <v>820</v>
      </c>
      <c r="D6774" s="173" t="s">
        <v>336</v>
      </c>
      <c r="E6774" s="171">
        <v>3.25</v>
      </c>
      <c r="F6774" s="171" t="s">
        <v>10451</v>
      </c>
      <c r="G6774" s="171">
        <v>17.02</v>
      </c>
    </row>
    <row r="6775" spans="1:7">
      <c r="A6775" s="171">
        <v>2711</v>
      </c>
      <c r="B6775" s="172" t="s">
        <v>831</v>
      </c>
      <c r="C6775" s="173" t="s">
        <v>814</v>
      </c>
      <c r="D6775" s="173" t="s">
        <v>30</v>
      </c>
      <c r="E6775" s="171">
        <v>0</v>
      </c>
      <c r="F6775" s="171">
        <v>112.95</v>
      </c>
      <c r="G6775" s="171" t="s">
        <v>10451</v>
      </c>
    </row>
    <row r="6776" spans="1:7">
      <c r="A6776" s="171">
        <v>3148</v>
      </c>
      <c r="B6776" s="172" t="s">
        <v>890</v>
      </c>
      <c r="C6776" s="173" t="s">
        <v>814</v>
      </c>
      <c r="D6776" s="173" t="s">
        <v>30</v>
      </c>
      <c r="E6776" s="171">
        <v>0.04</v>
      </c>
      <c r="F6776" s="171">
        <v>7</v>
      </c>
      <c r="G6776" s="171" t="s">
        <v>10451</v>
      </c>
    </row>
    <row r="6777" spans="1:7">
      <c r="A6777" s="171">
        <v>36144</v>
      </c>
      <c r="B6777" s="172" t="s">
        <v>832</v>
      </c>
      <c r="C6777" s="173" t="s">
        <v>814</v>
      </c>
      <c r="D6777" s="173" t="s">
        <v>30</v>
      </c>
      <c r="E6777" s="171">
        <v>0.71</v>
      </c>
      <c r="F6777" s="171">
        <v>1.34</v>
      </c>
      <c r="G6777" s="171" t="s">
        <v>10451</v>
      </c>
    </row>
    <row r="6778" spans="1:7">
      <c r="A6778" s="171">
        <v>36146</v>
      </c>
      <c r="B6778" s="172" t="s">
        <v>833</v>
      </c>
      <c r="C6778" s="173" t="s">
        <v>814</v>
      </c>
      <c r="D6778" s="173" t="s">
        <v>30</v>
      </c>
      <c r="E6778" s="171">
        <v>0.01</v>
      </c>
      <c r="F6778" s="171">
        <v>204</v>
      </c>
      <c r="G6778" s="171" t="s">
        <v>10451</v>
      </c>
    </row>
    <row r="6779" spans="1:7" ht="21">
      <c r="A6779" s="171">
        <v>36149</v>
      </c>
      <c r="B6779" s="172" t="s">
        <v>834</v>
      </c>
      <c r="C6779" s="173" t="s">
        <v>814</v>
      </c>
      <c r="D6779" s="173" t="s">
        <v>30</v>
      </c>
      <c r="E6779" s="171">
        <v>0</v>
      </c>
      <c r="F6779" s="171">
        <v>141</v>
      </c>
      <c r="G6779" s="171" t="s">
        <v>10451</v>
      </c>
    </row>
    <row r="6780" spans="1:7">
      <c r="A6780" s="171">
        <v>36150</v>
      </c>
      <c r="B6780" s="172" t="s">
        <v>835</v>
      </c>
      <c r="C6780" s="173" t="s">
        <v>814</v>
      </c>
      <c r="D6780" s="173" t="s">
        <v>30</v>
      </c>
      <c r="E6780" s="171">
        <v>0.02</v>
      </c>
      <c r="F6780" s="171">
        <v>35.64</v>
      </c>
      <c r="G6780" s="171" t="s">
        <v>10451</v>
      </c>
    </row>
    <row r="6781" spans="1:7" ht="21">
      <c r="A6781" s="171">
        <v>36153</v>
      </c>
      <c r="B6781" s="172" t="s">
        <v>836</v>
      </c>
      <c r="C6781" s="173" t="s">
        <v>814</v>
      </c>
      <c r="D6781" s="173" t="s">
        <v>30</v>
      </c>
      <c r="E6781" s="171">
        <v>0.01</v>
      </c>
      <c r="F6781" s="171">
        <v>160.5</v>
      </c>
      <c r="G6781" s="171" t="s">
        <v>10451</v>
      </c>
    </row>
    <row r="6782" spans="1:7">
      <c r="A6782" s="171">
        <v>37370</v>
      </c>
      <c r="B6782" s="172" t="s">
        <v>838</v>
      </c>
      <c r="C6782" s="173" t="s">
        <v>814</v>
      </c>
      <c r="D6782" s="173" t="s">
        <v>336</v>
      </c>
      <c r="E6782" s="171">
        <v>6.4</v>
      </c>
      <c r="F6782" s="171">
        <v>2.48</v>
      </c>
      <c r="G6782" s="171" t="s">
        <v>10451</v>
      </c>
    </row>
    <row r="6783" spans="1:7">
      <c r="A6783" s="171">
        <v>37371</v>
      </c>
      <c r="B6783" s="172" t="s">
        <v>839</v>
      </c>
      <c r="C6783" s="173" t="s">
        <v>814</v>
      </c>
      <c r="D6783" s="173" t="s">
        <v>336</v>
      </c>
      <c r="E6783" s="171">
        <v>6.4</v>
      </c>
      <c r="F6783" s="171">
        <v>0.55000000000000004</v>
      </c>
      <c r="G6783" s="171" t="s">
        <v>10451</v>
      </c>
    </row>
    <row r="6784" spans="1:7">
      <c r="A6784" s="171">
        <v>37372</v>
      </c>
      <c r="B6784" s="172" t="s">
        <v>840</v>
      </c>
      <c r="C6784" s="173" t="s">
        <v>814</v>
      </c>
      <c r="D6784" s="173" t="s">
        <v>336</v>
      </c>
      <c r="E6784" s="171">
        <v>6.4</v>
      </c>
      <c r="F6784" s="171">
        <v>0.37</v>
      </c>
      <c r="G6784" s="171" t="s">
        <v>10451</v>
      </c>
    </row>
    <row r="6785" spans="1:7">
      <c r="A6785" s="171">
        <v>37373</v>
      </c>
      <c r="B6785" s="172" t="s">
        <v>841</v>
      </c>
      <c r="C6785" s="173" t="s">
        <v>814</v>
      </c>
      <c r="D6785" s="173" t="s">
        <v>336</v>
      </c>
      <c r="E6785" s="171">
        <v>6.4</v>
      </c>
      <c r="F6785" s="171">
        <v>0.02</v>
      </c>
      <c r="G6785" s="171" t="s">
        <v>10451</v>
      </c>
    </row>
    <row r="6786" spans="1:7">
      <c r="A6786" s="171">
        <v>38382</v>
      </c>
      <c r="B6786" s="172" t="s">
        <v>843</v>
      </c>
      <c r="C6786" s="173" t="s">
        <v>814</v>
      </c>
      <c r="D6786" s="173" t="s">
        <v>30</v>
      </c>
      <c r="E6786" s="171">
        <v>0.02</v>
      </c>
      <c r="F6786" s="171">
        <v>9.56</v>
      </c>
      <c r="G6786" s="171" t="s">
        <v>10451</v>
      </c>
    </row>
    <row r="6787" spans="1:7">
      <c r="A6787" s="171">
        <v>38390</v>
      </c>
      <c r="B6787" s="172" t="s">
        <v>844</v>
      </c>
      <c r="C6787" s="173" t="s">
        <v>814</v>
      </c>
      <c r="D6787" s="173" t="s">
        <v>30</v>
      </c>
      <c r="E6787" s="171">
        <v>0.01</v>
      </c>
      <c r="F6787" s="171">
        <v>28.83</v>
      </c>
      <c r="G6787" s="171" t="s">
        <v>10451</v>
      </c>
    </row>
    <row r="6788" spans="1:7">
      <c r="A6788" s="171">
        <v>38393</v>
      </c>
      <c r="B6788" s="172" t="s">
        <v>845</v>
      </c>
      <c r="C6788" s="173" t="s">
        <v>814</v>
      </c>
      <c r="D6788" s="173" t="s">
        <v>30</v>
      </c>
      <c r="E6788" s="171">
        <v>0.01</v>
      </c>
      <c r="F6788" s="171">
        <v>13</v>
      </c>
      <c r="G6788" s="171" t="s">
        <v>10451</v>
      </c>
    </row>
    <row r="6789" spans="1:7">
      <c r="A6789" s="171">
        <v>38396</v>
      </c>
      <c r="B6789" s="172" t="s">
        <v>846</v>
      </c>
      <c r="C6789" s="173" t="s">
        <v>814</v>
      </c>
      <c r="D6789" s="173" t="s">
        <v>30</v>
      </c>
      <c r="E6789" s="171">
        <v>0</v>
      </c>
      <c r="F6789" s="171">
        <v>359.64</v>
      </c>
      <c r="G6789" s="171" t="s">
        <v>10451</v>
      </c>
    </row>
    <row r="6790" spans="1:7">
      <c r="A6790" s="171">
        <v>38399</v>
      </c>
      <c r="B6790" s="172" t="s">
        <v>847</v>
      </c>
      <c r="C6790" s="173" t="s">
        <v>814</v>
      </c>
      <c r="D6790" s="173" t="s">
        <v>30</v>
      </c>
      <c r="E6790" s="171">
        <v>0</v>
      </c>
      <c r="F6790" s="171">
        <v>139.57</v>
      </c>
      <c r="G6790" s="171" t="s">
        <v>10451</v>
      </c>
    </row>
    <row r="6791" spans="1:7" ht="21">
      <c r="A6791" s="171">
        <v>38413</v>
      </c>
      <c r="B6791" s="172" t="s">
        <v>848</v>
      </c>
      <c r="C6791" s="173" t="s">
        <v>814</v>
      </c>
      <c r="D6791" s="173" t="s">
        <v>30</v>
      </c>
      <c r="E6791" s="171">
        <v>0</v>
      </c>
      <c r="F6791" s="171">
        <v>536.28</v>
      </c>
      <c r="G6791" s="171" t="s">
        <v>10451</v>
      </c>
    </row>
    <row r="6792" spans="1:7">
      <c r="A6792" s="171">
        <v>38476</v>
      </c>
      <c r="B6792" s="172" t="s">
        <v>849</v>
      </c>
      <c r="C6792" s="173" t="s">
        <v>814</v>
      </c>
      <c r="D6792" s="173" t="s">
        <v>30</v>
      </c>
      <c r="E6792" s="171">
        <v>0</v>
      </c>
      <c r="F6792" s="171">
        <v>210.29</v>
      </c>
      <c r="G6792" s="171" t="s">
        <v>10451</v>
      </c>
    </row>
    <row r="6793" spans="1:7">
      <c r="A6793" s="171">
        <v>38477</v>
      </c>
      <c r="B6793" s="172" t="s">
        <v>850</v>
      </c>
      <c r="C6793" s="173" t="s">
        <v>814</v>
      </c>
      <c r="D6793" s="173" t="s">
        <v>30</v>
      </c>
      <c r="E6793" s="171">
        <v>0</v>
      </c>
      <c r="F6793" s="171">
        <v>595.54999999999995</v>
      </c>
      <c r="G6793" s="171" t="s">
        <v>10451</v>
      </c>
    </row>
    <row r="6794" spans="1:7">
      <c r="A6794" s="374"/>
      <c r="B6794" s="374"/>
      <c r="C6794" s="374"/>
      <c r="D6794" s="374"/>
      <c r="E6794" s="374"/>
      <c r="F6794" s="374"/>
      <c r="G6794" s="374"/>
    </row>
    <row r="6795" spans="1:7">
      <c r="A6795" s="164" t="s">
        <v>1223</v>
      </c>
      <c r="B6795" s="375" t="s">
        <v>690</v>
      </c>
      <c r="C6795" s="375"/>
      <c r="D6795" s="375"/>
      <c r="E6795" s="375"/>
      <c r="F6795" s="375"/>
      <c r="G6795" s="375"/>
    </row>
    <row r="6796" spans="1:7">
      <c r="A6796" s="374"/>
      <c r="B6796" s="374"/>
      <c r="C6796" s="374"/>
      <c r="D6796" s="374"/>
      <c r="E6796" s="374"/>
      <c r="F6796" s="374"/>
      <c r="G6796" s="374"/>
    </row>
    <row r="6797" spans="1:7" ht="31.5">
      <c r="A6797" s="219" t="s">
        <v>104</v>
      </c>
      <c r="B6797" s="220" t="s">
        <v>105</v>
      </c>
      <c r="C6797" s="221" t="s">
        <v>57</v>
      </c>
      <c r="D6797" s="221" t="s">
        <v>30</v>
      </c>
      <c r="E6797" s="222">
        <v>5</v>
      </c>
      <c r="F6797" s="222">
        <v>13.23</v>
      </c>
      <c r="G6797" s="222">
        <v>13.64</v>
      </c>
    </row>
    <row r="6798" spans="1:7">
      <c r="A6798" s="171">
        <v>10</v>
      </c>
      <c r="B6798" s="172" t="s">
        <v>816</v>
      </c>
      <c r="C6798" s="173" t="s">
        <v>814</v>
      </c>
      <c r="D6798" s="173" t="s">
        <v>30</v>
      </c>
      <c r="E6798" s="171">
        <v>0.04</v>
      </c>
      <c r="F6798" s="171">
        <v>9.4499999999999993</v>
      </c>
      <c r="G6798" s="171" t="s">
        <v>10451</v>
      </c>
    </row>
    <row r="6799" spans="1:7" ht="21">
      <c r="A6799" s="171">
        <v>11359</v>
      </c>
      <c r="B6799" s="172" t="s">
        <v>818</v>
      </c>
      <c r="C6799" s="173" t="s">
        <v>814</v>
      </c>
      <c r="D6799" s="173" t="s">
        <v>30</v>
      </c>
      <c r="E6799" s="171">
        <v>0</v>
      </c>
      <c r="F6799" s="171">
        <v>520.16</v>
      </c>
      <c r="G6799" s="171" t="s">
        <v>10451</v>
      </c>
    </row>
    <row r="6800" spans="1:7">
      <c r="A6800" s="171">
        <v>12815</v>
      </c>
      <c r="B6800" s="172" t="s">
        <v>821</v>
      </c>
      <c r="C6800" s="173" t="s">
        <v>814</v>
      </c>
      <c r="D6800" s="173" t="s">
        <v>30</v>
      </c>
      <c r="E6800" s="171">
        <v>0.04</v>
      </c>
      <c r="F6800" s="171">
        <v>7.33</v>
      </c>
      <c r="G6800" s="171" t="s">
        <v>10451</v>
      </c>
    </row>
    <row r="6801" spans="1:7">
      <c r="A6801" s="171">
        <v>12892</v>
      </c>
      <c r="B6801" s="172" t="s">
        <v>822</v>
      </c>
      <c r="C6801" s="173" t="s">
        <v>814</v>
      </c>
      <c r="D6801" s="173" t="s">
        <v>823</v>
      </c>
      <c r="E6801" s="171">
        <v>0.06</v>
      </c>
      <c r="F6801" s="171">
        <v>10.8</v>
      </c>
      <c r="G6801" s="171" t="s">
        <v>10451</v>
      </c>
    </row>
    <row r="6802" spans="1:7">
      <c r="A6802" s="171">
        <v>12893</v>
      </c>
      <c r="B6802" s="172" t="s">
        <v>824</v>
      </c>
      <c r="C6802" s="173" t="s">
        <v>814</v>
      </c>
      <c r="D6802" s="173" t="s">
        <v>823</v>
      </c>
      <c r="E6802" s="171">
        <v>0.01</v>
      </c>
      <c r="F6802" s="171">
        <v>57.6</v>
      </c>
      <c r="G6802" s="171" t="s">
        <v>10451</v>
      </c>
    </row>
    <row r="6803" spans="1:7">
      <c r="A6803" s="171">
        <v>246</v>
      </c>
      <c r="B6803" s="172" t="s">
        <v>876</v>
      </c>
      <c r="C6803" s="173" t="s">
        <v>820</v>
      </c>
      <c r="D6803" s="173" t="s">
        <v>336</v>
      </c>
      <c r="E6803" s="171">
        <v>2.29</v>
      </c>
      <c r="F6803" s="171" t="s">
        <v>10451</v>
      </c>
      <c r="G6803" s="171">
        <v>12.79</v>
      </c>
    </row>
    <row r="6804" spans="1:7">
      <c r="A6804" s="171">
        <v>25966</v>
      </c>
      <c r="B6804" s="172" t="s">
        <v>827</v>
      </c>
      <c r="C6804" s="173" t="s">
        <v>814</v>
      </c>
      <c r="D6804" s="173" t="s">
        <v>828</v>
      </c>
      <c r="E6804" s="171">
        <v>0.01</v>
      </c>
      <c r="F6804" s="171">
        <v>13.84</v>
      </c>
      <c r="G6804" s="171" t="s">
        <v>10451</v>
      </c>
    </row>
    <row r="6805" spans="1:7">
      <c r="A6805" s="171">
        <v>2696</v>
      </c>
      <c r="B6805" s="172" t="s">
        <v>877</v>
      </c>
      <c r="C6805" s="173" t="s">
        <v>820</v>
      </c>
      <c r="D6805" s="173" t="s">
        <v>336</v>
      </c>
      <c r="E6805" s="171">
        <v>2.29</v>
      </c>
      <c r="F6805" s="171" t="s">
        <v>10451</v>
      </c>
      <c r="G6805" s="171">
        <v>17.02</v>
      </c>
    </row>
    <row r="6806" spans="1:7">
      <c r="A6806" s="171">
        <v>2711</v>
      </c>
      <c r="B6806" s="172" t="s">
        <v>831</v>
      </c>
      <c r="C6806" s="173" t="s">
        <v>814</v>
      </c>
      <c r="D6806" s="173" t="s">
        <v>30</v>
      </c>
      <c r="E6806" s="171">
        <v>0</v>
      </c>
      <c r="F6806" s="171">
        <v>112.95</v>
      </c>
      <c r="G6806" s="171" t="s">
        <v>10451</v>
      </c>
    </row>
    <row r="6807" spans="1:7">
      <c r="A6807" s="171">
        <v>3148</v>
      </c>
      <c r="B6807" s="172" t="s">
        <v>890</v>
      </c>
      <c r="C6807" s="173" t="s">
        <v>814</v>
      </c>
      <c r="D6807" s="173" t="s">
        <v>30</v>
      </c>
      <c r="E6807" s="171">
        <v>7.0000000000000007E-2</v>
      </c>
      <c r="F6807" s="171">
        <v>7</v>
      </c>
      <c r="G6807" s="171" t="s">
        <v>10451</v>
      </c>
    </row>
    <row r="6808" spans="1:7">
      <c r="A6808" s="171">
        <v>3472</v>
      </c>
      <c r="B6808" s="172" t="s">
        <v>891</v>
      </c>
      <c r="C6808" s="173" t="s">
        <v>814</v>
      </c>
      <c r="D6808" s="173" t="s">
        <v>30</v>
      </c>
      <c r="E6808" s="171">
        <v>5</v>
      </c>
      <c r="F6808" s="171">
        <v>8.61</v>
      </c>
      <c r="G6808" s="171" t="s">
        <v>10451</v>
      </c>
    </row>
    <row r="6809" spans="1:7">
      <c r="A6809" s="171">
        <v>36144</v>
      </c>
      <c r="B6809" s="172" t="s">
        <v>832</v>
      </c>
      <c r="C6809" s="173" t="s">
        <v>814</v>
      </c>
      <c r="D6809" s="173" t="s">
        <v>30</v>
      </c>
      <c r="E6809" s="171">
        <v>0.5</v>
      </c>
      <c r="F6809" s="171">
        <v>1.34</v>
      </c>
      <c r="G6809" s="171" t="s">
        <v>10451</v>
      </c>
    </row>
    <row r="6810" spans="1:7">
      <c r="A6810" s="171">
        <v>36146</v>
      </c>
      <c r="B6810" s="172" t="s">
        <v>833</v>
      </c>
      <c r="C6810" s="173" t="s">
        <v>814</v>
      </c>
      <c r="D6810" s="173" t="s">
        <v>30</v>
      </c>
      <c r="E6810" s="171">
        <v>0.01</v>
      </c>
      <c r="F6810" s="171">
        <v>204</v>
      </c>
      <c r="G6810" s="171" t="s">
        <v>10451</v>
      </c>
    </row>
    <row r="6811" spans="1:7" ht="21">
      <c r="A6811" s="171">
        <v>36149</v>
      </c>
      <c r="B6811" s="172" t="s">
        <v>834</v>
      </c>
      <c r="C6811" s="173" t="s">
        <v>814</v>
      </c>
      <c r="D6811" s="173" t="s">
        <v>30</v>
      </c>
      <c r="E6811" s="171">
        <v>0</v>
      </c>
      <c r="F6811" s="171">
        <v>141</v>
      </c>
      <c r="G6811" s="171" t="s">
        <v>10451</v>
      </c>
    </row>
    <row r="6812" spans="1:7">
      <c r="A6812" s="171">
        <v>36150</v>
      </c>
      <c r="B6812" s="172" t="s">
        <v>835</v>
      </c>
      <c r="C6812" s="173" t="s">
        <v>814</v>
      </c>
      <c r="D6812" s="173" t="s">
        <v>30</v>
      </c>
      <c r="E6812" s="171">
        <v>0.01</v>
      </c>
      <c r="F6812" s="171">
        <v>35.64</v>
      </c>
      <c r="G6812" s="171" t="s">
        <v>10451</v>
      </c>
    </row>
    <row r="6813" spans="1:7" ht="21">
      <c r="A6813" s="171">
        <v>36153</v>
      </c>
      <c r="B6813" s="172" t="s">
        <v>836</v>
      </c>
      <c r="C6813" s="173" t="s">
        <v>814</v>
      </c>
      <c r="D6813" s="173" t="s">
        <v>30</v>
      </c>
      <c r="E6813" s="171">
        <v>0</v>
      </c>
      <c r="F6813" s="171">
        <v>160.5</v>
      </c>
      <c r="G6813" s="171" t="s">
        <v>10451</v>
      </c>
    </row>
    <row r="6814" spans="1:7">
      <c r="A6814" s="171">
        <v>37370</v>
      </c>
      <c r="B6814" s="172" t="s">
        <v>838</v>
      </c>
      <c r="C6814" s="173" t="s">
        <v>814</v>
      </c>
      <c r="D6814" s="173" t="s">
        <v>336</v>
      </c>
      <c r="E6814" s="171">
        <v>4.51</v>
      </c>
      <c r="F6814" s="171">
        <v>2.48</v>
      </c>
      <c r="G6814" s="171" t="s">
        <v>10451</v>
      </c>
    </row>
    <row r="6815" spans="1:7">
      <c r="A6815" s="171">
        <v>37371</v>
      </c>
      <c r="B6815" s="172" t="s">
        <v>839</v>
      </c>
      <c r="C6815" s="173" t="s">
        <v>814</v>
      </c>
      <c r="D6815" s="173" t="s">
        <v>336</v>
      </c>
      <c r="E6815" s="171">
        <v>4.51</v>
      </c>
      <c r="F6815" s="171">
        <v>0.55000000000000004</v>
      </c>
      <c r="G6815" s="171" t="s">
        <v>10451</v>
      </c>
    </row>
    <row r="6816" spans="1:7">
      <c r="A6816" s="171">
        <v>37372</v>
      </c>
      <c r="B6816" s="172" t="s">
        <v>840</v>
      </c>
      <c r="C6816" s="173" t="s">
        <v>814</v>
      </c>
      <c r="D6816" s="173" t="s">
        <v>336</v>
      </c>
      <c r="E6816" s="171">
        <v>4.51</v>
      </c>
      <c r="F6816" s="171">
        <v>0.37</v>
      </c>
      <c r="G6816" s="171" t="s">
        <v>10451</v>
      </c>
    </row>
    <row r="6817" spans="1:7">
      <c r="A6817" s="171">
        <v>37373</v>
      </c>
      <c r="B6817" s="172" t="s">
        <v>841</v>
      </c>
      <c r="C6817" s="173" t="s">
        <v>814</v>
      </c>
      <c r="D6817" s="173" t="s">
        <v>336</v>
      </c>
      <c r="E6817" s="171">
        <v>4.51</v>
      </c>
      <c r="F6817" s="171">
        <v>0.02</v>
      </c>
      <c r="G6817" s="171" t="s">
        <v>10451</v>
      </c>
    </row>
    <row r="6818" spans="1:7">
      <c r="A6818" s="171">
        <v>38382</v>
      </c>
      <c r="B6818" s="172" t="s">
        <v>843</v>
      </c>
      <c r="C6818" s="173" t="s">
        <v>814</v>
      </c>
      <c r="D6818" s="173" t="s">
        <v>30</v>
      </c>
      <c r="E6818" s="171">
        <v>0.01</v>
      </c>
      <c r="F6818" s="171">
        <v>9.56</v>
      </c>
      <c r="G6818" s="171" t="s">
        <v>10451</v>
      </c>
    </row>
    <row r="6819" spans="1:7">
      <c r="A6819" s="171">
        <v>38390</v>
      </c>
      <c r="B6819" s="172" t="s">
        <v>844</v>
      </c>
      <c r="C6819" s="173" t="s">
        <v>814</v>
      </c>
      <c r="D6819" s="173" t="s">
        <v>30</v>
      </c>
      <c r="E6819" s="171">
        <v>0.01</v>
      </c>
      <c r="F6819" s="171">
        <v>28.83</v>
      </c>
      <c r="G6819" s="171" t="s">
        <v>10451</v>
      </c>
    </row>
    <row r="6820" spans="1:7">
      <c r="A6820" s="171">
        <v>38393</v>
      </c>
      <c r="B6820" s="172" t="s">
        <v>845</v>
      </c>
      <c r="C6820" s="173" t="s">
        <v>814</v>
      </c>
      <c r="D6820" s="173" t="s">
        <v>30</v>
      </c>
      <c r="E6820" s="171">
        <v>0.01</v>
      </c>
      <c r="F6820" s="171">
        <v>13</v>
      </c>
      <c r="G6820" s="171" t="s">
        <v>10451</v>
      </c>
    </row>
    <row r="6821" spans="1:7">
      <c r="A6821" s="171">
        <v>38396</v>
      </c>
      <c r="B6821" s="172" t="s">
        <v>846</v>
      </c>
      <c r="C6821" s="173" t="s">
        <v>814</v>
      </c>
      <c r="D6821" s="173" t="s">
        <v>30</v>
      </c>
      <c r="E6821" s="171">
        <v>0</v>
      </c>
      <c r="F6821" s="171">
        <v>359.64</v>
      </c>
      <c r="G6821" s="171" t="s">
        <v>10451</v>
      </c>
    </row>
    <row r="6822" spans="1:7">
      <c r="A6822" s="171">
        <v>38399</v>
      </c>
      <c r="B6822" s="172" t="s">
        <v>847</v>
      </c>
      <c r="C6822" s="173" t="s">
        <v>814</v>
      </c>
      <c r="D6822" s="173" t="s">
        <v>30</v>
      </c>
      <c r="E6822" s="171">
        <v>0</v>
      </c>
      <c r="F6822" s="171">
        <v>139.57</v>
      </c>
      <c r="G6822" s="171" t="s">
        <v>10451</v>
      </c>
    </row>
    <row r="6823" spans="1:7" ht="21">
      <c r="A6823" s="171">
        <v>38413</v>
      </c>
      <c r="B6823" s="172" t="s">
        <v>848</v>
      </c>
      <c r="C6823" s="173" t="s">
        <v>814</v>
      </c>
      <c r="D6823" s="173" t="s">
        <v>30</v>
      </c>
      <c r="E6823" s="171">
        <v>0</v>
      </c>
      <c r="F6823" s="171">
        <v>536.28</v>
      </c>
      <c r="G6823" s="171" t="s">
        <v>10451</v>
      </c>
    </row>
    <row r="6824" spans="1:7">
      <c r="A6824" s="171">
        <v>38476</v>
      </c>
      <c r="B6824" s="172" t="s">
        <v>849</v>
      </c>
      <c r="C6824" s="173" t="s">
        <v>814</v>
      </c>
      <c r="D6824" s="173" t="s">
        <v>30</v>
      </c>
      <c r="E6824" s="171">
        <v>0</v>
      </c>
      <c r="F6824" s="171">
        <v>210.29</v>
      </c>
      <c r="G6824" s="171" t="s">
        <v>10451</v>
      </c>
    </row>
    <row r="6825" spans="1:7">
      <c r="A6825" s="171">
        <v>38477</v>
      </c>
      <c r="B6825" s="172" t="s">
        <v>850</v>
      </c>
      <c r="C6825" s="173" t="s">
        <v>814</v>
      </c>
      <c r="D6825" s="173" t="s">
        <v>30</v>
      </c>
      <c r="E6825" s="171">
        <v>0</v>
      </c>
      <c r="F6825" s="171">
        <v>595.54999999999995</v>
      </c>
      <c r="G6825" s="171" t="s">
        <v>10451</v>
      </c>
    </row>
    <row r="6826" spans="1:7">
      <c r="A6826" s="171">
        <v>7307</v>
      </c>
      <c r="B6826" s="172" t="s">
        <v>892</v>
      </c>
      <c r="C6826" s="173" t="s">
        <v>814</v>
      </c>
      <c r="D6826" s="173" t="s">
        <v>828</v>
      </c>
      <c r="E6826" s="171">
        <v>0.02</v>
      </c>
      <c r="F6826" s="171">
        <v>21.35</v>
      </c>
      <c r="G6826" s="171" t="s">
        <v>10451</v>
      </c>
    </row>
    <row r="6827" spans="1:7">
      <c r="A6827" s="374"/>
      <c r="B6827" s="374"/>
      <c r="C6827" s="374"/>
      <c r="D6827" s="374"/>
      <c r="E6827" s="374"/>
      <c r="F6827" s="374"/>
      <c r="G6827" s="374"/>
    </row>
    <row r="6828" spans="1:7" ht="31.5">
      <c r="A6828" s="219" t="s">
        <v>107</v>
      </c>
      <c r="B6828" s="220" t="s">
        <v>108</v>
      </c>
      <c r="C6828" s="221" t="s">
        <v>57</v>
      </c>
      <c r="D6828" s="221" t="s">
        <v>30</v>
      </c>
      <c r="E6828" s="222">
        <v>5</v>
      </c>
      <c r="F6828" s="222">
        <v>18.41</v>
      </c>
      <c r="G6828" s="222">
        <v>14.42</v>
      </c>
    </row>
    <row r="6829" spans="1:7">
      <c r="A6829" s="171">
        <v>10</v>
      </c>
      <c r="B6829" s="172" t="s">
        <v>816</v>
      </c>
      <c r="C6829" s="173" t="s">
        <v>814</v>
      </c>
      <c r="D6829" s="173" t="s">
        <v>30</v>
      </c>
      <c r="E6829" s="171">
        <v>0.04</v>
      </c>
      <c r="F6829" s="171">
        <v>9.4499999999999993</v>
      </c>
      <c r="G6829" s="171" t="s">
        <v>10451</v>
      </c>
    </row>
    <row r="6830" spans="1:7" ht="21">
      <c r="A6830" s="171">
        <v>11359</v>
      </c>
      <c r="B6830" s="172" t="s">
        <v>818</v>
      </c>
      <c r="C6830" s="173" t="s">
        <v>814</v>
      </c>
      <c r="D6830" s="173" t="s">
        <v>30</v>
      </c>
      <c r="E6830" s="171">
        <v>0</v>
      </c>
      <c r="F6830" s="171">
        <v>520.16</v>
      </c>
      <c r="G6830" s="171" t="s">
        <v>10451</v>
      </c>
    </row>
    <row r="6831" spans="1:7">
      <c r="A6831" s="171">
        <v>12815</v>
      </c>
      <c r="B6831" s="172" t="s">
        <v>821</v>
      </c>
      <c r="C6831" s="173" t="s">
        <v>814</v>
      </c>
      <c r="D6831" s="173" t="s">
        <v>30</v>
      </c>
      <c r="E6831" s="171">
        <v>0.04</v>
      </c>
      <c r="F6831" s="171">
        <v>7.33</v>
      </c>
      <c r="G6831" s="171" t="s">
        <v>10451</v>
      </c>
    </row>
    <row r="6832" spans="1:7">
      <c r="A6832" s="171">
        <v>12892</v>
      </c>
      <c r="B6832" s="172" t="s">
        <v>822</v>
      </c>
      <c r="C6832" s="173" t="s">
        <v>814</v>
      </c>
      <c r="D6832" s="173" t="s">
        <v>823</v>
      </c>
      <c r="E6832" s="171">
        <v>7.0000000000000007E-2</v>
      </c>
      <c r="F6832" s="171">
        <v>10.8</v>
      </c>
      <c r="G6832" s="171" t="s">
        <v>10451</v>
      </c>
    </row>
    <row r="6833" spans="1:7">
      <c r="A6833" s="171">
        <v>12893</v>
      </c>
      <c r="B6833" s="172" t="s">
        <v>824</v>
      </c>
      <c r="C6833" s="173" t="s">
        <v>814</v>
      </c>
      <c r="D6833" s="173" t="s">
        <v>823</v>
      </c>
      <c r="E6833" s="171">
        <v>0.01</v>
      </c>
      <c r="F6833" s="171">
        <v>57.6</v>
      </c>
      <c r="G6833" s="171" t="s">
        <v>10451</v>
      </c>
    </row>
    <row r="6834" spans="1:7">
      <c r="A6834" s="171">
        <v>246</v>
      </c>
      <c r="B6834" s="172" t="s">
        <v>876</v>
      </c>
      <c r="C6834" s="173" t="s">
        <v>820</v>
      </c>
      <c r="D6834" s="173" t="s">
        <v>336</v>
      </c>
      <c r="E6834" s="171">
        <v>2.42</v>
      </c>
      <c r="F6834" s="171" t="s">
        <v>10451</v>
      </c>
      <c r="G6834" s="171">
        <v>12.79</v>
      </c>
    </row>
    <row r="6835" spans="1:7">
      <c r="A6835" s="171">
        <v>25966</v>
      </c>
      <c r="B6835" s="172" t="s">
        <v>827</v>
      </c>
      <c r="C6835" s="173" t="s">
        <v>814</v>
      </c>
      <c r="D6835" s="173" t="s">
        <v>828</v>
      </c>
      <c r="E6835" s="171">
        <v>0.01</v>
      </c>
      <c r="F6835" s="171">
        <v>13.84</v>
      </c>
      <c r="G6835" s="171" t="s">
        <v>10451</v>
      </c>
    </row>
    <row r="6836" spans="1:7">
      <c r="A6836" s="171">
        <v>2696</v>
      </c>
      <c r="B6836" s="172" t="s">
        <v>877</v>
      </c>
      <c r="C6836" s="173" t="s">
        <v>820</v>
      </c>
      <c r="D6836" s="173" t="s">
        <v>336</v>
      </c>
      <c r="E6836" s="171">
        <v>2.42</v>
      </c>
      <c r="F6836" s="171" t="s">
        <v>10451</v>
      </c>
      <c r="G6836" s="171">
        <v>17.02</v>
      </c>
    </row>
    <row r="6837" spans="1:7">
      <c r="A6837" s="171">
        <v>2711</v>
      </c>
      <c r="B6837" s="172" t="s">
        <v>831</v>
      </c>
      <c r="C6837" s="173" t="s">
        <v>814</v>
      </c>
      <c r="D6837" s="173" t="s">
        <v>30</v>
      </c>
      <c r="E6837" s="171">
        <v>0</v>
      </c>
      <c r="F6837" s="171">
        <v>112.95</v>
      </c>
      <c r="G6837" s="171" t="s">
        <v>10451</v>
      </c>
    </row>
    <row r="6838" spans="1:7">
      <c r="A6838" s="171">
        <v>3148</v>
      </c>
      <c r="B6838" s="172" t="s">
        <v>890</v>
      </c>
      <c r="C6838" s="173" t="s">
        <v>814</v>
      </c>
      <c r="D6838" s="173" t="s">
        <v>30</v>
      </c>
      <c r="E6838" s="171">
        <v>0.09</v>
      </c>
      <c r="F6838" s="171">
        <v>7</v>
      </c>
      <c r="G6838" s="171" t="s">
        <v>10451</v>
      </c>
    </row>
    <row r="6839" spans="1:7">
      <c r="A6839" s="171">
        <v>3457</v>
      </c>
      <c r="B6839" s="172" t="s">
        <v>894</v>
      </c>
      <c r="C6839" s="173" t="s">
        <v>814</v>
      </c>
      <c r="D6839" s="173" t="s">
        <v>30</v>
      </c>
      <c r="E6839" s="171">
        <v>5</v>
      </c>
      <c r="F6839" s="171">
        <v>13.49</v>
      </c>
      <c r="G6839" s="171" t="s">
        <v>10451</v>
      </c>
    </row>
    <row r="6840" spans="1:7">
      <c r="A6840" s="171">
        <v>36144</v>
      </c>
      <c r="B6840" s="172" t="s">
        <v>832</v>
      </c>
      <c r="C6840" s="173" t="s">
        <v>814</v>
      </c>
      <c r="D6840" s="173" t="s">
        <v>30</v>
      </c>
      <c r="E6840" s="171">
        <v>0.53</v>
      </c>
      <c r="F6840" s="171">
        <v>1.34</v>
      </c>
      <c r="G6840" s="171" t="s">
        <v>10451</v>
      </c>
    </row>
    <row r="6841" spans="1:7">
      <c r="A6841" s="171">
        <v>36146</v>
      </c>
      <c r="B6841" s="172" t="s">
        <v>833</v>
      </c>
      <c r="C6841" s="173" t="s">
        <v>814</v>
      </c>
      <c r="D6841" s="173" t="s">
        <v>30</v>
      </c>
      <c r="E6841" s="171">
        <v>0.01</v>
      </c>
      <c r="F6841" s="171">
        <v>204</v>
      </c>
      <c r="G6841" s="171" t="s">
        <v>10451</v>
      </c>
    </row>
    <row r="6842" spans="1:7" ht="21">
      <c r="A6842" s="171">
        <v>36149</v>
      </c>
      <c r="B6842" s="172" t="s">
        <v>834</v>
      </c>
      <c r="C6842" s="173" t="s">
        <v>814</v>
      </c>
      <c r="D6842" s="173" t="s">
        <v>30</v>
      </c>
      <c r="E6842" s="171">
        <v>0</v>
      </c>
      <c r="F6842" s="171">
        <v>141</v>
      </c>
      <c r="G6842" s="171" t="s">
        <v>10451</v>
      </c>
    </row>
    <row r="6843" spans="1:7">
      <c r="A6843" s="171">
        <v>36150</v>
      </c>
      <c r="B6843" s="172" t="s">
        <v>835</v>
      </c>
      <c r="C6843" s="173" t="s">
        <v>814</v>
      </c>
      <c r="D6843" s="173" t="s">
        <v>30</v>
      </c>
      <c r="E6843" s="171">
        <v>0.01</v>
      </c>
      <c r="F6843" s="171">
        <v>35.64</v>
      </c>
      <c r="G6843" s="171" t="s">
        <v>10451</v>
      </c>
    </row>
    <row r="6844" spans="1:7" ht="21">
      <c r="A6844" s="171">
        <v>36153</v>
      </c>
      <c r="B6844" s="172" t="s">
        <v>836</v>
      </c>
      <c r="C6844" s="173" t="s">
        <v>814</v>
      </c>
      <c r="D6844" s="173" t="s">
        <v>30</v>
      </c>
      <c r="E6844" s="171">
        <v>0.01</v>
      </c>
      <c r="F6844" s="171">
        <v>160.5</v>
      </c>
      <c r="G6844" s="171" t="s">
        <v>10451</v>
      </c>
    </row>
    <row r="6845" spans="1:7">
      <c r="A6845" s="171">
        <v>37370</v>
      </c>
      <c r="B6845" s="172" t="s">
        <v>838</v>
      </c>
      <c r="C6845" s="173" t="s">
        <v>814</v>
      </c>
      <c r="D6845" s="173" t="s">
        <v>336</v>
      </c>
      <c r="E6845" s="171">
        <v>4.7699999999999996</v>
      </c>
      <c r="F6845" s="171">
        <v>2.48</v>
      </c>
      <c r="G6845" s="171" t="s">
        <v>10451</v>
      </c>
    </row>
    <row r="6846" spans="1:7">
      <c r="A6846" s="171">
        <v>37371</v>
      </c>
      <c r="B6846" s="172" t="s">
        <v>839</v>
      </c>
      <c r="C6846" s="173" t="s">
        <v>814</v>
      </c>
      <c r="D6846" s="173" t="s">
        <v>336</v>
      </c>
      <c r="E6846" s="171">
        <v>4.7699999999999996</v>
      </c>
      <c r="F6846" s="171">
        <v>0.55000000000000004</v>
      </c>
      <c r="G6846" s="171" t="s">
        <v>10451</v>
      </c>
    </row>
    <row r="6847" spans="1:7">
      <c r="A6847" s="171">
        <v>37372</v>
      </c>
      <c r="B6847" s="172" t="s">
        <v>840</v>
      </c>
      <c r="C6847" s="173" t="s">
        <v>814</v>
      </c>
      <c r="D6847" s="173" t="s">
        <v>336</v>
      </c>
      <c r="E6847" s="171">
        <v>4.7699999999999996</v>
      </c>
      <c r="F6847" s="171">
        <v>0.37</v>
      </c>
      <c r="G6847" s="171" t="s">
        <v>10451</v>
      </c>
    </row>
    <row r="6848" spans="1:7">
      <c r="A6848" s="171">
        <v>37373</v>
      </c>
      <c r="B6848" s="172" t="s">
        <v>841</v>
      </c>
      <c r="C6848" s="173" t="s">
        <v>814</v>
      </c>
      <c r="D6848" s="173" t="s">
        <v>336</v>
      </c>
      <c r="E6848" s="171">
        <v>4.7699999999999996</v>
      </c>
      <c r="F6848" s="171">
        <v>0.02</v>
      </c>
      <c r="G6848" s="171" t="s">
        <v>10451</v>
      </c>
    </row>
    <row r="6849" spans="1:7">
      <c r="A6849" s="171">
        <v>38382</v>
      </c>
      <c r="B6849" s="172" t="s">
        <v>843</v>
      </c>
      <c r="C6849" s="173" t="s">
        <v>814</v>
      </c>
      <c r="D6849" s="173" t="s">
        <v>30</v>
      </c>
      <c r="E6849" s="171">
        <v>0.01</v>
      </c>
      <c r="F6849" s="171">
        <v>9.56</v>
      </c>
      <c r="G6849" s="171" t="s">
        <v>10451</v>
      </c>
    </row>
    <row r="6850" spans="1:7">
      <c r="A6850" s="171">
        <v>38390</v>
      </c>
      <c r="B6850" s="172" t="s">
        <v>844</v>
      </c>
      <c r="C6850" s="173" t="s">
        <v>814</v>
      </c>
      <c r="D6850" s="173" t="s">
        <v>30</v>
      </c>
      <c r="E6850" s="171">
        <v>0.01</v>
      </c>
      <c r="F6850" s="171">
        <v>28.83</v>
      </c>
      <c r="G6850" s="171" t="s">
        <v>10451</v>
      </c>
    </row>
    <row r="6851" spans="1:7">
      <c r="A6851" s="171">
        <v>38393</v>
      </c>
      <c r="B6851" s="172" t="s">
        <v>845</v>
      </c>
      <c r="C6851" s="173" t="s">
        <v>814</v>
      </c>
      <c r="D6851" s="173" t="s">
        <v>30</v>
      </c>
      <c r="E6851" s="171">
        <v>0.01</v>
      </c>
      <c r="F6851" s="171">
        <v>13</v>
      </c>
      <c r="G6851" s="171" t="s">
        <v>10451</v>
      </c>
    </row>
    <row r="6852" spans="1:7">
      <c r="A6852" s="171">
        <v>38396</v>
      </c>
      <c r="B6852" s="172" t="s">
        <v>846</v>
      </c>
      <c r="C6852" s="173" t="s">
        <v>814</v>
      </c>
      <c r="D6852" s="173" t="s">
        <v>30</v>
      </c>
      <c r="E6852" s="171">
        <v>0</v>
      </c>
      <c r="F6852" s="171">
        <v>359.64</v>
      </c>
      <c r="G6852" s="171" t="s">
        <v>10451</v>
      </c>
    </row>
    <row r="6853" spans="1:7">
      <c r="A6853" s="171">
        <v>38399</v>
      </c>
      <c r="B6853" s="172" t="s">
        <v>847</v>
      </c>
      <c r="C6853" s="173" t="s">
        <v>814</v>
      </c>
      <c r="D6853" s="173" t="s">
        <v>30</v>
      </c>
      <c r="E6853" s="171">
        <v>0</v>
      </c>
      <c r="F6853" s="171">
        <v>139.57</v>
      </c>
      <c r="G6853" s="171" t="s">
        <v>10451</v>
      </c>
    </row>
    <row r="6854" spans="1:7" ht="21">
      <c r="A6854" s="171">
        <v>38413</v>
      </c>
      <c r="B6854" s="172" t="s">
        <v>848</v>
      </c>
      <c r="C6854" s="173" t="s">
        <v>814</v>
      </c>
      <c r="D6854" s="173" t="s">
        <v>30</v>
      </c>
      <c r="E6854" s="171">
        <v>0</v>
      </c>
      <c r="F6854" s="171">
        <v>536.28</v>
      </c>
      <c r="G6854" s="171" t="s">
        <v>10451</v>
      </c>
    </row>
    <row r="6855" spans="1:7">
      <c r="A6855" s="171">
        <v>38476</v>
      </c>
      <c r="B6855" s="172" t="s">
        <v>849</v>
      </c>
      <c r="C6855" s="173" t="s">
        <v>814</v>
      </c>
      <c r="D6855" s="173" t="s">
        <v>30</v>
      </c>
      <c r="E6855" s="171">
        <v>0</v>
      </c>
      <c r="F6855" s="171">
        <v>210.29</v>
      </c>
      <c r="G6855" s="171" t="s">
        <v>10451</v>
      </c>
    </row>
    <row r="6856" spans="1:7">
      <c r="A6856" s="171">
        <v>38477</v>
      </c>
      <c r="B6856" s="172" t="s">
        <v>850</v>
      </c>
      <c r="C6856" s="173" t="s">
        <v>814</v>
      </c>
      <c r="D6856" s="173" t="s">
        <v>30</v>
      </c>
      <c r="E6856" s="171">
        <v>0</v>
      </c>
      <c r="F6856" s="171">
        <v>595.54999999999995</v>
      </c>
      <c r="G6856" s="171" t="s">
        <v>10451</v>
      </c>
    </row>
    <row r="6857" spans="1:7">
      <c r="A6857" s="171">
        <v>7307</v>
      </c>
      <c r="B6857" s="172" t="s">
        <v>892</v>
      </c>
      <c r="C6857" s="173" t="s">
        <v>814</v>
      </c>
      <c r="D6857" s="173" t="s">
        <v>828</v>
      </c>
      <c r="E6857" s="171">
        <v>0.02</v>
      </c>
      <c r="F6857" s="171">
        <v>21.35</v>
      </c>
      <c r="G6857" s="171" t="s">
        <v>10451</v>
      </c>
    </row>
    <row r="6858" spans="1:7">
      <c r="A6858" s="374"/>
      <c r="B6858" s="374"/>
      <c r="C6858" s="374"/>
      <c r="D6858" s="374"/>
      <c r="E6858" s="374"/>
      <c r="F6858" s="374"/>
      <c r="G6858" s="374"/>
    </row>
    <row r="6859" spans="1:7" ht="31.5">
      <c r="A6859" s="219" t="s">
        <v>110</v>
      </c>
      <c r="B6859" s="220" t="s">
        <v>111</v>
      </c>
      <c r="C6859" s="221" t="s">
        <v>57</v>
      </c>
      <c r="D6859" s="221" t="s">
        <v>30</v>
      </c>
      <c r="E6859" s="222">
        <v>5</v>
      </c>
      <c r="F6859" s="222">
        <v>23.18</v>
      </c>
      <c r="G6859" s="222">
        <v>15.3</v>
      </c>
    </row>
    <row r="6860" spans="1:7">
      <c r="A6860" s="171">
        <v>10</v>
      </c>
      <c r="B6860" s="172" t="s">
        <v>816</v>
      </c>
      <c r="C6860" s="173" t="s">
        <v>814</v>
      </c>
      <c r="D6860" s="173" t="s">
        <v>30</v>
      </c>
      <c r="E6860" s="171">
        <v>0.04</v>
      </c>
      <c r="F6860" s="171">
        <v>9.4499999999999993</v>
      </c>
      <c r="G6860" s="171" t="s">
        <v>10451</v>
      </c>
    </row>
    <row r="6861" spans="1:7" ht="21">
      <c r="A6861" s="171">
        <v>11359</v>
      </c>
      <c r="B6861" s="172" t="s">
        <v>818</v>
      </c>
      <c r="C6861" s="173" t="s">
        <v>814</v>
      </c>
      <c r="D6861" s="173" t="s">
        <v>30</v>
      </c>
      <c r="E6861" s="171">
        <v>0</v>
      </c>
      <c r="F6861" s="171">
        <v>520.16</v>
      </c>
      <c r="G6861" s="171" t="s">
        <v>10451</v>
      </c>
    </row>
    <row r="6862" spans="1:7">
      <c r="A6862" s="171">
        <v>12815</v>
      </c>
      <c r="B6862" s="172" t="s">
        <v>821</v>
      </c>
      <c r="C6862" s="173" t="s">
        <v>814</v>
      </c>
      <c r="D6862" s="173" t="s">
        <v>30</v>
      </c>
      <c r="E6862" s="171">
        <v>0.05</v>
      </c>
      <c r="F6862" s="171">
        <v>7.33</v>
      </c>
      <c r="G6862" s="171" t="s">
        <v>10451</v>
      </c>
    </row>
    <row r="6863" spans="1:7">
      <c r="A6863" s="171">
        <v>12892</v>
      </c>
      <c r="B6863" s="172" t="s">
        <v>822</v>
      </c>
      <c r="C6863" s="173" t="s">
        <v>814</v>
      </c>
      <c r="D6863" s="173" t="s">
        <v>823</v>
      </c>
      <c r="E6863" s="171">
        <v>7.0000000000000007E-2</v>
      </c>
      <c r="F6863" s="171">
        <v>10.8</v>
      </c>
      <c r="G6863" s="171" t="s">
        <v>10451</v>
      </c>
    </row>
    <row r="6864" spans="1:7">
      <c r="A6864" s="171">
        <v>12893</v>
      </c>
      <c r="B6864" s="172" t="s">
        <v>824</v>
      </c>
      <c r="C6864" s="173" t="s">
        <v>814</v>
      </c>
      <c r="D6864" s="173" t="s">
        <v>823</v>
      </c>
      <c r="E6864" s="171">
        <v>0.01</v>
      </c>
      <c r="F6864" s="171">
        <v>57.6</v>
      </c>
      <c r="G6864" s="171" t="s">
        <v>10451</v>
      </c>
    </row>
    <row r="6865" spans="1:7">
      <c r="A6865" s="171">
        <v>246</v>
      </c>
      <c r="B6865" s="172" t="s">
        <v>876</v>
      </c>
      <c r="C6865" s="173" t="s">
        <v>820</v>
      </c>
      <c r="D6865" s="173" t="s">
        <v>336</v>
      </c>
      <c r="E6865" s="171">
        <v>2.57</v>
      </c>
      <c r="F6865" s="171" t="s">
        <v>10451</v>
      </c>
      <c r="G6865" s="171">
        <v>12.79</v>
      </c>
    </row>
    <row r="6866" spans="1:7">
      <c r="A6866" s="171">
        <v>25966</v>
      </c>
      <c r="B6866" s="172" t="s">
        <v>827</v>
      </c>
      <c r="C6866" s="173" t="s">
        <v>814</v>
      </c>
      <c r="D6866" s="173" t="s">
        <v>828</v>
      </c>
      <c r="E6866" s="171">
        <v>0.01</v>
      </c>
      <c r="F6866" s="171">
        <v>13.84</v>
      </c>
      <c r="G6866" s="171" t="s">
        <v>10451</v>
      </c>
    </row>
    <row r="6867" spans="1:7">
      <c r="A6867" s="171">
        <v>2696</v>
      </c>
      <c r="B6867" s="172" t="s">
        <v>877</v>
      </c>
      <c r="C6867" s="173" t="s">
        <v>820</v>
      </c>
      <c r="D6867" s="173" t="s">
        <v>336</v>
      </c>
      <c r="E6867" s="171">
        <v>2.57</v>
      </c>
      <c r="F6867" s="171" t="s">
        <v>10451</v>
      </c>
      <c r="G6867" s="171">
        <v>17.02</v>
      </c>
    </row>
    <row r="6868" spans="1:7">
      <c r="A6868" s="171">
        <v>2711</v>
      </c>
      <c r="B6868" s="172" t="s">
        <v>831</v>
      </c>
      <c r="C6868" s="173" t="s">
        <v>814</v>
      </c>
      <c r="D6868" s="173" t="s">
        <v>30</v>
      </c>
      <c r="E6868" s="171">
        <v>0</v>
      </c>
      <c r="F6868" s="171">
        <v>112.95</v>
      </c>
      <c r="G6868" s="171" t="s">
        <v>10451</v>
      </c>
    </row>
    <row r="6869" spans="1:7">
      <c r="A6869" s="171">
        <v>3148</v>
      </c>
      <c r="B6869" s="172" t="s">
        <v>890</v>
      </c>
      <c r="C6869" s="173" t="s">
        <v>814</v>
      </c>
      <c r="D6869" s="173" t="s">
        <v>30</v>
      </c>
      <c r="E6869" s="171">
        <v>0.09</v>
      </c>
      <c r="F6869" s="171">
        <v>7</v>
      </c>
      <c r="G6869" s="171" t="s">
        <v>10451</v>
      </c>
    </row>
    <row r="6870" spans="1:7">
      <c r="A6870" s="171">
        <v>3458</v>
      </c>
      <c r="B6870" s="172" t="s">
        <v>896</v>
      </c>
      <c r="C6870" s="173" t="s">
        <v>814</v>
      </c>
      <c r="D6870" s="173" t="s">
        <v>30</v>
      </c>
      <c r="E6870" s="171">
        <v>5</v>
      </c>
      <c r="F6870" s="171">
        <v>17.97</v>
      </c>
      <c r="G6870" s="171" t="s">
        <v>10451</v>
      </c>
    </row>
    <row r="6871" spans="1:7">
      <c r="A6871" s="171">
        <v>36144</v>
      </c>
      <c r="B6871" s="172" t="s">
        <v>832</v>
      </c>
      <c r="C6871" s="173" t="s">
        <v>814</v>
      </c>
      <c r="D6871" s="173" t="s">
        <v>30</v>
      </c>
      <c r="E6871" s="171">
        <v>0.56000000000000005</v>
      </c>
      <c r="F6871" s="171">
        <v>1.34</v>
      </c>
      <c r="G6871" s="171" t="s">
        <v>10451</v>
      </c>
    </row>
    <row r="6872" spans="1:7">
      <c r="A6872" s="171">
        <v>36146</v>
      </c>
      <c r="B6872" s="172" t="s">
        <v>833</v>
      </c>
      <c r="C6872" s="173" t="s">
        <v>814</v>
      </c>
      <c r="D6872" s="173" t="s">
        <v>30</v>
      </c>
      <c r="E6872" s="171">
        <v>0.01</v>
      </c>
      <c r="F6872" s="171">
        <v>204</v>
      </c>
      <c r="G6872" s="171" t="s">
        <v>10451</v>
      </c>
    </row>
    <row r="6873" spans="1:7" ht="21">
      <c r="A6873" s="171">
        <v>36149</v>
      </c>
      <c r="B6873" s="172" t="s">
        <v>834</v>
      </c>
      <c r="C6873" s="173" t="s">
        <v>814</v>
      </c>
      <c r="D6873" s="173" t="s">
        <v>30</v>
      </c>
      <c r="E6873" s="171">
        <v>0</v>
      </c>
      <c r="F6873" s="171">
        <v>141</v>
      </c>
      <c r="G6873" s="171" t="s">
        <v>10451</v>
      </c>
    </row>
    <row r="6874" spans="1:7">
      <c r="A6874" s="171">
        <v>36150</v>
      </c>
      <c r="B6874" s="172" t="s">
        <v>835</v>
      </c>
      <c r="C6874" s="173" t="s">
        <v>814</v>
      </c>
      <c r="D6874" s="173" t="s">
        <v>30</v>
      </c>
      <c r="E6874" s="171">
        <v>0.01</v>
      </c>
      <c r="F6874" s="171">
        <v>35.64</v>
      </c>
      <c r="G6874" s="171" t="s">
        <v>10451</v>
      </c>
    </row>
    <row r="6875" spans="1:7" ht="21">
      <c r="A6875" s="171">
        <v>36153</v>
      </c>
      <c r="B6875" s="172" t="s">
        <v>836</v>
      </c>
      <c r="C6875" s="173" t="s">
        <v>814</v>
      </c>
      <c r="D6875" s="173" t="s">
        <v>30</v>
      </c>
      <c r="E6875" s="171">
        <v>0.01</v>
      </c>
      <c r="F6875" s="171">
        <v>160.5</v>
      </c>
      <c r="G6875" s="171" t="s">
        <v>10451</v>
      </c>
    </row>
    <row r="6876" spans="1:7">
      <c r="A6876" s="171">
        <v>37370</v>
      </c>
      <c r="B6876" s="172" t="s">
        <v>838</v>
      </c>
      <c r="C6876" s="173" t="s">
        <v>814</v>
      </c>
      <c r="D6876" s="173" t="s">
        <v>336</v>
      </c>
      <c r="E6876" s="171">
        <v>5.0599999999999996</v>
      </c>
      <c r="F6876" s="171">
        <v>2.48</v>
      </c>
      <c r="G6876" s="171" t="s">
        <v>10451</v>
      </c>
    </row>
    <row r="6877" spans="1:7">
      <c r="A6877" s="171">
        <v>37371</v>
      </c>
      <c r="B6877" s="172" t="s">
        <v>839</v>
      </c>
      <c r="C6877" s="173" t="s">
        <v>814</v>
      </c>
      <c r="D6877" s="173" t="s">
        <v>336</v>
      </c>
      <c r="E6877" s="171">
        <v>5.0599999999999996</v>
      </c>
      <c r="F6877" s="171">
        <v>0.55000000000000004</v>
      </c>
      <c r="G6877" s="171" t="s">
        <v>10451</v>
      </c>
    </row>
    <row r="6878" spans="1:7">
      <c r="A6878" s="171">
        <v>37372</v>
      </c>
      <c r="B6878" s="172" t="s">
        <v>840</v>
      </c>
      <c r="C6878" s="173" t="s">
        <v>814</v>
      </c>
      <c r="D6878" s="173" t="s">
        <v>336</v>
      </c>
      <c r="E6878" s="171">
        <v>5.0599999999999996</v>
      </c>
      <c r="F6878" s="171">
        <v>0.37</v>
      </c>
      <c r="G6878" s="171" t="s">
        <v>10451</v>
      </c>
    </row>
    <row r="6879" spans="1:7">
      <c r="A6879" s="171">
        <v>37373</v>
      </c>
      <c r="B6879" s="172" t="s">
        <v>841</v>
      </c>
      <c r="C6879" s="173" t="s">
        <v>814</v>
      </c>
      <c r="D6879" s="173" t="s">
        <v>336</v>
      </c>
      <c r="E6879" s="171">
        <v>5.0599999999999996</v>
      </c>
      <c r="F6879" s="171">
        <v>0.02</v>
      </c>
      <c r="G6879" s="171" t="s">
        <v>10451</v>
      </c>
    </row>
    <row r="6880" spans="1:7">
      <c r="A6880" s="171">
        <v>38382</v>
      </c>
      <c r="B6880" s="172" t="s">
        <v>843</v>
      </c>
      <c r="C6880" s="173" t="s">
        <v>814</v>
      </c>
      <c r="D6880" s="173" t="s">
        <v>30</v>
      </c>
      <c r="E6880" s="171">
        <v>0.01</v>
      </c>
      <c r="F6880" s="171">
        <v>9.56</v>
      </c>
      <c r="G6880" s="171" t="s">
        <v>10451</v>
      </c>
    </row>
    <row r="6881" spans="1:7">
      <c r="A6881" s="171">
        <v>38390</v>
      </c>
      <c r="B6881" s="172" t="s">
        <v>844</v>
      </c>
      <c r="C6881" s="173" t="s">
        <v>814</v>
      </c>
      <c r="D6881" s="173" t="s">
        <v>30</v>
      </c>
      <c r="E6881" s="171">
        <v>0.01</v>
      </c>
      <c r="F6881" s="171">
        <v>28.83</v>
      </c>
      <c r="G6881" s="171" t="s">
        <v>10451</v>
      </c>
    </row>
    <row r="6882" spans="1:7">
      <c r="A6882" s="171">
        <v>38393</v>
      </c>
      <c r="B6882" s="172" t="s">
        <v>845</v>
      </c>
      <c r="C6882" s="173" t="s">
        <v>814</v>
      </c>
      <c r="D6882" s="173" t="s">
        <v>30</v>
      </c>
      <c r="E6882" s="171">
        <v>0.01</v>
      </c>
      <c r="F6882" s="171">
        <v>13</v>
      </c>
      <c r="G6882" s="171" t="s">
        <v>10451</v>
      </c>
    </row>
    <row r="6883" spans="1:7">
      <c r="A6883" s="171">
        <v>38396</v>
      </c>
      <c r="B6883" s="172" t="s">
        <v>846</v>
      </c>
      <c r="C6883" s="173" t="s">
        <v>814</v>
      </c>
      <c r="D6883" s="173" t="s">
        <v>30</v>
      </c>
      <c r="E6883" s="171">
        <v>0</v>
      </c>
      <c r="F6883" s="171">
        <v>359.64</v>
      </c>
      <c r="G6883" s="171" t="s">
        <v>10451</v>
      </c>
    </row>
    <row r="6884" spans="1:7">
      <c r="A6884" s="171">
        <v>38399</v>
      </c>
      <c r="B6884" s="172" t="s">
        <v>847</v>
      </c>
      <c r="C6884" s="173" t="s">
        <v>814</v>
      </c>
      <c r="D6884" s="173" t="s">
        <v>30</v>
      </c>
      <c r="E6884" s="171">
        <v>0</v>
      </c>
      <c r="F6884" s="171">
        <v>139.57</v>
      </c>
      <c r="G6884" s="171" t="s">
        <v>10451</v>
      </c>
    </row>
    <row r="6885" spans="1:7" ht="21">
      <c r="A6885" s="171">
        <v>38413</v>
      </c>
      <c r="B6885" s="172" t="s">
        <v>848</v>
      </c>
      <c r="C6885" s="173" t="s">
        <v>814</v>
      </c>
      <c r="D6885" s="173" t="s">
        <v>30</v>
      </c>
      <c r="E6885" s="171">
        <v>0</v>
      </c>
      <c r="F6885" s="171">
        <v>536.28</v>
      </c>
      <c r="G6885" s="171" t="s">
        <v>10451</v>
      </c>
    </row>
    <row r="6886" spans="1:7">
      <c r="A6886" s="171">
        <v>38476</v>
      </c>
      <c r="B6886" s="172" t="s">
        <v>849</v>
      </c>
      <c r="C6886" s="173" t="s">
        <v>814</v>
      </c>
      <c r="D6886" s="173" t="s">
        <v>30</v>
      </c>
      <c r="E6886" s="171">
        <v>0</v>
      </c>
      <c r="F6886" s="171">
        <v>210.29</v>
      </c>
      <c r="G6886" s="171" t="s">
        <v>10451</v>
      </c>
    </row>
    <row r="6887" spans="1:7">
      <c r="A6887" s="171">
        <v>38477</v>
      </c>
      <c r="B6887" s="172" t="s">
        <v>850</v>
      </c>
      <c r="C6887" s="173" t="s">
        <v>814</v>
      </c>
      <c r="D6887" s="173" t="s">
        <v>30</v>
      </c>
      <c r="E6887" s="171">
        <v>0</v>
      </c>
      <c r="F6887" s="171">
        <v>595.54999999999995</v>
      </c>
      <c r="G6887" s="171" t="s">
        <v>10451</v>
      </c>
    </row>
    <row r="6888" spans="1:7">
      <c r="A6888" s="171">
        <v>7307</v>
      </c>
      <c r="B6888" s="172" t="s">
        <v>892</v>
      </c>
      <c r="C6888" s="173" t="s">
        <v>814</v>
      </c>
      <c r="D6888" s="173" t="s">
        <v>828</v>
      </c>
      <c r="E6888" s="171">
        <v>0.02</v>
      </c>
      <c r="F6888" s="171">
        <v>21.35</v>
      </c>
      <c r="G6888" s="171" t="s">
        <v>10451</v>
      </c>
    </row>
    <row r="6889" spans="1:7">
      <c r="A6889" s="374"/>
      <c r="B6889" s="374"/>
      <c r="C6889" s="374"/>
      <c r="D6889" s="374"/>
      <c r="E6889" s="374"/>
      <c r="F6889" s="374"/>
      <c r="G6889" s="374"/>
    </row>
    <row r="6890" spans="1:7" ht="31.5">
      <c r="A6890" s="219" t="s">
        <v>119</v>
      </c>
      <c r="B6890" s="220" t="s">
        <v>120</v>
      </c>
      <c r="C6890" s="221" t="s">
        <v>57</v>
      </c>
      <c r="D6890" s="221" t="s">
        <v>30</v>
      </c>
      <c r="E6890" s="222">
        <v>4</v>
      </c>
      <c r="F6890" s="222">
        <v>24.85</v>
      </c>
      <c r="G6890" s="222">
        <v>19.2</v>
      </c>
    </row>
    <row r="6891" spans="1:7">
      <c r="A6891" s="171">
        <v>10</v>
      </c>
      <c r="B6891" s="172" t="s">
        <v>816</v>
      </c>
      <c r="C6891" s="173" t="s">
        <v>814</v>
      </c>
      <c r="D6891" s="173" t="s">
        <v>30</v>
      </c>
      <c r="E6891" s="171">
        <v>0.04</v>
      </c>
      <c r="F6891" s="171">
        <v>9.4499999999999993</v>
      </c>
      <c r="G6891" s="171" t="s">
        <v>10451</v>
      </c>
    </row>
    <row r="6892" spans="1:7" ht="21">
      <c r="A6892" s="171">
        <v>11359</v>
      </c>
      <c r="B6892" s="172" t="s">
        <v>818</v>
      </c>
      <c r="C6892" s="173" t="s">
        <v>814</v>
      </c>
      <c r="D6892" s="173" t="s">
        <v>30</v>
      </c>
      <c r="E6892" s="171">
        <v>0</v>
      </c>
      <c r="F6892" s="171">
        <v>520.16</v>
      </c>
      <c r="G6892" s="171" t="s">
        <v>10451</v>
      </c>
    </row>
    <row r="6893" spans="1:7">
      <c r="A6893" s="171">
        <v>12815</v>
      </c>
      <c r="B6893" s="172" t="s">
        <v>821</v>
      </c>
      <c r="C6893" s="173" t="s">
        <v>814</v>
      </c>
      <c r="D6893" s="173" t="s">
        <v>30</v>
      </c>
      <c r="E6893" s="171">
        <v>0.05</v>
      </c>
      <c r="F6893" s="171">
        <v>7.33</v>
      </c>
      <c r="G6893" s="171" t="s">
        <v>10451</v>
      </c>
    </row>
    <row r="6894" spans="1:7">
      <c r="A6894" s="171">
        <v>12892</v>
      </c>
      <c r="B6894" s="172" t="s">
        <v>822</v>
      </c>
      <c r="C6894" s="173" t="s">
        <v>814</v>
      </c>
      <c r="D6894" s="173" t="s">
        <v>823</v>
      </c>
      <c r="E6894" s="171">
        <v>7.0000000000000007E-2</v>
      </c>
      <c r="F6894" s="171">
        <v>10.8</v>
      </c>
      <c r="G6894" s="171" t="s">
        <v>10451</v>
      </c>
    </row>
    <row r="6895" spans="1:7">
      <c r="A6895" s="171">
        <v>12893</v>
      </c>
      <c r="B6895" s="172" t="s">
        <v>824</v>
      </c>
      <c r="C6895" s="173" t="s">
        <v>814</v>
      </c>
      <c r="D6895" s="173" t="s">
        <v>823</v>
      </c>
      <c r="E6895" s="171">
        <v>0.01</v>
      </c>
      <c r="F6895" s="171">
        <v>57.6</v>
      </c>
      <c r="G6895" s="171" t="s">
        <v>10451</v>
      </c>
    </row>
    <row r="6896" spans="1:7">
      <c r="A6896" s="171">
        <v>246</v>
      </c>
      <c r="B6896" s="172" t="s">
        <v>876</v>
      </c>
      <c r="C6896" s="173" t="s">
        <v>820</v>
      </c>
      <c r="D6896" s="173" t="s">
        <v>336</v>
      </c>
      <c r="E6896" s="171">
        <v>2.58</v>
      </c>
      <c r="F6896" s="171" t="s">
        <v>10451</v>
      </c>
      <c r="G6896" s="171">
        <v>12.79</v>
      </c>
    </row>
    <row r="6897" spans="1:7">
      <c r="A6897" s="171">
        <v>25966</v>
      </c>
      <c r="B6897" s="172" t="s">
        <v>827</v>
      </c>
      <c r="C6897" s="173" t="s">
        <v>814</v>
      </c>
      <c r="D6897" s="173" t="s">
        <v>828</v>
      </c>
      <c r="E6897" s="171">
        <v>0.01</v>
      </c>
      <c r="F6897" s="171">
        <v>13.84</v>
      </c>
      <c r="G6897" s="171" t="s">
        <v>10451</v>
      </c>
    </row>
    <row r="6898" spans="1:7">
      <c r="A6898" s="171">
        <v>2696</v>
      </c>
      <c r="B6898" s="172" t="s">
        <v>877</v>
      </c>
      <c r="C6898" s="173" t="s">
        <v>820</v>
      </c>
      <c r="D6898" s="173" t="s">
        <v>336</v>
      </c>
      <c r="E6898" s="171">
        <v>2.58</v>
      </c>
      <c r="F6898" s="171" t="s">
        <v>10451</v>
      </c>
      <c r="G6898" s="171">
        <v>17.02</v>
      </c>
    </row>
    <row r="6899" spans="1:7">
      <c r="A6899" s="171">
        <v>2711</v>
      </c>
      <c r="B6899" s="172" t="s">
        <v>831</v>
      </c>
      <c r="C6899" s="173" t="s">
        <v>814</v>
      </c>
      <c r="D6899" s="173" t="s">
        <v>30</v>
      </c>
      <c r="E6899" s="171">
        <v>0</v>
      </c>
      <c r="F6899" s="171">
        <v>112.95</v>
      </c>
      <c r="G6899" s="171" t="s">
        <v>10451</v>
      </c>
    </row>
    <row r="6900" spans="1:7">
      <c r="A6900" s="171">
        <v>3148</v>
      </c>
      <c r="B6900" s="172" t="s">
        <v>890</v>
      </c>
      <c r="C6900" s="173" t="s">
        <v>814</v>
      </c>
      <c r="D6900" s="173" t="s">
        <v>30</v>
      </c>
      <c r="E6900" s="171">
        <v>0.1</v>
      </c>
      <c r="F6900" s="171">
        <v>7</v>
      </c>
      <c r="G6900" s="171" t="s">
        <v>10451</v>
      </c>
    </row>
    <row r="6901" spans="1:7">
      <c r="A6901" s="171">
        <v>36144</v>
      </c>
      <c r="B6901" s="172" t="s">
        <v>832</v>
      </c>
      <c r="C6901" s="173" t="s">
        <v>814</v>
      </c>
      <c r="D6901" s="173" t="s">
        <v>30</v>
      </c>
      <c r="E6901" s="171">
        <v>0.56999999999999995</v>
      </c>
      <c r="F6901" s="171">
        <v>1.34</v>
      </c>
      <c r="G6901" s="171" t="s">
        <v>10451</v>
      </c>
    </row>
    <row r="6902" spans="1:7">
      <c r="A6902" s="171">
        <v>36146</v>
      </c>
      <c r="B6902" s="172" t="s">
        <v>833</v>
      </c>
      <c r="C6902" s="173" t="s">
        <v>814</v>
      </c>
      <c r="D6902" s="173" t="s">
        <v>30</v>
      </c>
      <c r="E6902" s="171">
        <v>0.01</v>
      </c>
      <c r="F6902" s="171">
        <v>204</v>
      </c>
      <c r="G6902" s="171" t="s">
        <v>10451</v>
      </c>
    </row>
    <row r="6903" spans="1:7" ht="21">
      <c r="A6903" s="171">
        <v>36149</v>
      </c>
      <c r="B6903" s="172" t="s">
        <v>834</v>
      </c>
      <c r="C6903" s="173" t="s">
        <v>814</v>
      </c>
      <c r="D6903" s="173" t="s">
        <v>30</v>
      </c>
      <c r="E6903" s="171">
        <v>0</v>
      </c>
      <c r="F6903" s="171">
        <v>141</v>
      </c>
      <c r="G6903" s="171" t="s">
        <v>10451</v>
      </c>
    </row>
    <row r="6904" spans="1:7">
      <c r="A6904" s="171">
        <v>36150</v>
      </c>
      <c r="B6904" s="172" t="s">
        <v>835</v>
      </c>
      <c r="C6904" s="173" t="s">
        <v>814</v>
      </c>
      <c r="D6904" s="173" t="s">
        <v>30</v>
      </c>
      <c r="E6904" s="171">
        <v>0.01</v>
      </c>
      <c r="F6904" s="171">
        <v>35.64</v>
      </c>
      <c r="G6904" s="171" t="s">
        <v>10451</v>
      </c>
    </row>
    <row r="6905" spans="1:7" ht="21">
      <c r="A6905" s="171">
        <v>36153</v>
      </c>
      <c r="B6905" s="172" t="s">
        <v>836</v>
      </c>
      <c r="C6905" s="173" t="s">
        <v>814</v>
      </c>
      <c r="D6905" s="173" t="s">
        <v>30</v>
      </c>
      <c r="E6905" s="171">
        <v>0.01</v>
      </c>
      <c r="F6905" s="171">
        <v>160.5</v>
      </c>
      <c r="G6905" s="171" t="s">
        <v>10451</v>
      </c>
    </row>
    <row r="6906" spans="1:7">
      <c r="A6906" s="171">
        <v>37370</v>
      </c>
      <c r="B6906" s="172" t="s">
        <v>838</v>
      </c>
      <c r="C6906" s="173" t="s">
        <v>814</v>
      </c>
      <c r="D6906" s="173" t="s">
        <v>336</v>
      </c>
      <c r="E6906" s="171">
        <v>5.08</v>
      </c>
      <c r="F6906" s="171">
        <v>2.48</v>
      </c>
      <c r="G6906" s="171" t="s">
        <v>10451</v>
      </c>
    </row>
    <row r="6907" spans="1:7">
      <c r="A6907" s="171">
        <v>37371</v>
      </c>
      <c r="B6907" s="172" t="s">
        <v>839</v>
      </c>
      <c r="C6907" s="173" t="s">
        <v>814</v>
      </c>
      <c r="D6907" s="173" t="s">
        <v>336</v>
      </c>
      <c r="E6907" s="171">
        <v>5.08</v>
      </c>
      <c r="F6907" s="171">
        <v>0.55000000000000004</v>
      </c>
      <c r="G6907" s="171" t="s">
        <v>10451</v>
      </c>
    </row>
    <row r="6908" spans="1:7">
      <c r="A6908" s="171">
        <v>37372</v>
      </c>
      <c r="B6908" s="172" t="s">
        <v>840</v>
      </c>
      <c r="C6908" s="173" t="s">
        <v>814</v>
      </c>
      <c r="D6908" s="173" t="s">
        <v>336</v>
      </c>
      <c r="E6908" s="171">
        <v>5.08</v>
      </c>
      <c r="F6908" s="171">
        <v>0.37</v>
      </c>
      <c r="G6908" s="171" t="s">
        <v>10451</v>
      </c>
    </row>
    <row r="6909" spans="1:7">
      <c r="A6909" s="171">
        <v>37373</v>
      </c>
      <c r="B6909" s="172" t="s">
        <v>841</v>
      </c>
      <c r="C6909" s="173" t="s">
        <v>814</v>
      </c>
      <c r="D6909" s="173" t="s">
        <v>336</v>
      </c>
      <c r="E6909" s="171">
        <v>5.08</v>
      </c>
      <c r="F6909" s="171">
        <v>0.02</v>
      </c>
      <c r="G6909" s="171" t="s">
        <v>10451</v>
      </c>
    </row>
    <row r="6910" spans="1:7">
      <c r="A6910" s="171">
        <v>38382</v>
      </c>
      <c r="B6910" s="172" t="s">
        <v>843</v>
      </c>
      <c r="C6910" s="173" t="s">
        <v>814</v>
      </c>
      <c r="D6910" s="173" t="s">
        <v>30</v>
      </c>
      <c r="E6910" s="171">
        <v>0.01</v>
      </c>
      <c r="F6910" s="171">
        <v>9.56</v>
      </c>
      <c r="G6910" s="171" t="s">
        <v>10451</v>
      </c>
    </row>
    <row r="6911" spans="1:7">
      <c r="A6911" s="171">
        <v>38390</v>
      </c>
      <c r="B6911" s="172" t="s">
        <v>844</v>
      </c>
      <c r="C6911" s="173" t="s">
        <v>814</v>
      </c>
      <c r="D6911" s="173" t="s">
        <v>30</v>
      </c>
      <c r="E6911" s="171">
        <v>0.01</v>
      </c>
      <c r="F6911" s="171">
        <v>28.83</v>
      </c>
      <c r="G6911" s="171" t="s">
        <v>10451</v>
      </c>
    </row>
    <row r="6912" spans="1:7">
      <c r="A6912" s="171">
        <v>38393</v>
      </c>
      <c r="B6912" s="172" t="s">
        <v>845</v>
      </c>
      <c r="C6912" s="173" t="s">
        <v>814</v>
      </c>
      <c r="D6912" s="173" t="s">
        <v>30</v>
      </c>
      <c r="E6912" s="171">
        <v>0.01</v>
      </c>
      <c r="F6912" s="171">
        <v>13</v>
      </c>
      <c r="G6912" s="171" t="s">
        <v>10451</v>
      </c>
    </row>
    <row r="6913" spans="1:7">
      <c r="A6913" s="171">
        <v>38396</v>
      </c>
      <c r="B6913" s="172" t="s">
        <v>846</v>
      </c>
      <c r="C6913" s="173" t="s">
        <v>814</v>
      </c>
      <c r="D6913" s="173" t="s">
        <v>30</v>
      </c>
      <c r="E6913" s="171">
        <v>0</v>
      </c>
      <c r="F6913" s="171">
        <v>359.64</v>
      </c>
      <c r="G6913" s="171" t="s">
        <v>10451</v>
      </c>
    </row>
    <row r="6914" spans="1:7">
      <c r="A6914" s="171">
        <v>38399</v>
      </c>
      <c r="B6914" s="172" t="s">
        <v>847</v>
      </c>
      <c r="C6914" s="173" t="s">
        <v>814</v>
      </c>
      <c r="D6914" s="173" t="s">
        <v>30</v>
      </c>
      <c r="E6914" s="171">
        <v>0</v>
      </c>
      <c r="F6914" s="171">
        <v>139.57</v>
      </c>
      <c r="G6914" s="171" t="s">
        <v>10451</v>
      </c>
    </row>
    <row r="6915" spans="1:7" ht="21">
      <c r="A6915" s="171">
        <v>38413</v>
      </c>
      <c r="B6915" s="172" t="s">
        <v>848</v>
      </c>
      <c r="C6915" s="173" t="s">
        <v>814</v>
      </c>
      <c r="D6915" s="173" t="s">
        <v>30</v>
      </c>
      <c r="E6915" s="171">
        <v>0</v>
      </c>
      <c r="F6915" s="171">
        <v>536.28</v>
      </c>
      <c r="G6915" s="171" t="s">
        <v>10451</v>
      </c>
    </row>
    <row r="6916" spans="1:7">
      <c r="A6916" s="171">
        <v>38476</v>
      </c>
      <c r="B6916" s="172" t="s">
        <v>849</v>
      </c>
      <c r="C6916" s="173" t="s">
        <v>814</v>
      </c>
      <c r="D6916" s="173" t="s">
        <v>30</v>
      </c>
      <c r="E6916" s="171">
        <v>0</v>
      </c>
      <c r="F6916" s="171">
        <v>210.29</v>
      </c>
      <c r="G6916" s="171" t="s">
        <v>10451</v>
      </c>
    </row>
    <row r="6917" spans="1:7">
      <c r="A6917" s="171">
        <v>38477</v>
      </c>
      <c r="B6917" s="172" t="s">
        <v>850</v>
      </c>
      <c r="C6917" s="173" t="s">
        <v>814</v>
      </c>
      <c r="D6917" s="173" t="s">
        <v>30</v>
      </c>
      <c r="E6917" s="171">
        <v>0</v>
      </c>
      <c r="F6917" s="171">
        <v>595.54999999999995</v>
      </c>
      <c r="G6917" s="171" t="s">
        <v>10451</v>
      </c>
    </row>
    <row r="6918" spans="1:7">
      <c r="A6918" s="171">
        <v>6296</v>
      </c>
      <c r="B6918" s="172" t="s">
        <v>902</v>
      </c>
      <c r="C6918" s="173" t="s">
        <v>814</v>
      </c>
      <c r="D6918" s="173" t="s">
        <v>30</v>
      </c>
      <c r="E6918" s="171">
        <v>4</v>
      </c>
      <c r="F6918" s="171">
        <v>18.27</v>
      </c>
      <c r="G6918" s="171" t="s">
        <v>10451</v>
      </c>
    </row>
    <row r="6919" spans="1:7">
      <c r="A6919" s="171">
        <v>7307</v>
      </c>
      <c r="B6919" s="172" t="s">
        <v>892</v>
      </c>
      <c r="C6919" s="173" t="s">
        <v>814</v>
      </c>
      <c r="D6919" s="173" t="s">
        <v>828</v>
      </c>
      <c r="E6919" s="171">
        <v>0.02</v>
      </c>
      <c r="F6919" s="171">
        <v>21.35</v>
      </c>
      <c r="G6919" s="171" t="s">
        <v>10451</v>
      </c>
    </row>
    <row r="6920" spans="1:7">
      <c r="A6920" s="374"/>
      <c r="B6920" s="374"/>
      <c r="C6920" s="374"/>
      <c r="D6920" s="374"/>
      <c r="E6920" s="374"/>
      <c r="F6920" s="374"/>
      <c r="G6920" s="374"/>
    </row>
    <row r="6921" spans="1:7" ht="31.5">
      <c r="A6921" s="219" t="s">
        <v>122</v>
      </c>
      <c r="B6921" s="220" t="s">
        <v>123</v>
      </c>
      <c r="C6921" s="221" t="s">
        <v>57</v>
      </c>
      <c r="D6921" s="221" t="s">
        <v>30</v>
      </c>
      <c r="E6921" s="222">
        <v>4</v>
      </c>
      <c r="F6921" s="222">
        <v>30.17</v>
      </c>
      <c r="G6921" s="222">
        <v>20.41</v>
      </c>
    </row>
    <row r="6922" spans="1:7">
      <c r="A6922" s="171">
        <v>10</v>
      </c>
      <c r="B6922" s="172" t="s">
        <v>816</v>
      </c>
      <c r="C6922" s="173" t="s">
        <v>814</v>
      </c>
      <c r="D6922" s="173" t="s">
        <v>30</v>
      </c>
      <c r="E6922" s="171">
        <v>0.04</v>
      </c>
      <c r="F6922" s="171">
        <v>9.4499999999999993</v>
      </c>
      <c r="G6922" s="171" t="s">
        <v>10451</v>
      </c>
    </row>
    <row r="6923" spans="1:7" ht="21">
      <c r="A6923" s="171">
        <v>11359</v>
      </c>
      <c r="B6923" s="172" t="s">
        <v>818</v>
      </c>
      <c r="C6923" s="173" t="s">
        <v>814</v>
      </c>
      <c r="D6923" s="173" t="s">
        <v>30</v>
      </c>
      <c r="E6923" s="171">
        <v>0</v>
      </c>
      <c r="F6923" s="171">
        <v>520.16</v>
      </c>
      <c r="G6923" s="171" t="s">
        <v>10451</v>
      </c>
    </row>
    <row r="6924" spans="1:7">
      <c r="A6924" s="171">
        <v>12815</v>
      </c>
      <c r="B6924" s="172" t="s">
        <v>821</v>
      </c>
      <c r="C6924" s="173" t="s">
        <v>814</v>
      </c>
      <c r="D6924" s="173" t="s">
        <v>30</v>
      </c>
      <c r="E6924" s="171">
        <v>0.05</v>
      </c>
      <c r="F6924" s="171">
        <v>7.33</v>
      </c>
      <c r="G6924" s="171" t="s">
        <v>10451</v>
      </c>
    </row>
    <row r="6925" spans="1:7">
      <c r="A6925" s="171">
        <v>12892</v>
      </c>
      <c r="B6925" s="172" t="s">
        <v>822</v>
      </c>
      <c r="C6925" s="173" t="s">
        <v>814</v>
      </c>
      <c r="D6925" s="173" t="s">
        <v>823</v>
      </c>
      <c r="E6925" s="171">
        <v>7.0000000000000007E-2</v>
      </c>
      <c r="F6925" s="171">
        <v>10.8</v>
      </c>
      <c r="G6925" s="171" t="s">
        <v>10451</v>
      </c>
    </row>
    <row r="6926" spans="1:7">
      <c r="A6926" s="171">
        <v>12893</v>
      </c>
      <c r="B6926" s="172" t="s">
        <v>824</v>
      </c>
      <c r="C6926" s="173" t="s">
        <v>814</v>
      </c>
      <c r="D6926" s="173" t="s">
        <v>823</v>
      </c>
      <c r="E6926" s="171">
        <v>0.01</v>
      </c>
      <c r="F6926" s="171">
        <v>57.6</v>
      </c>
      <c r="G6926" s="171" t="s">
        <v>10451</v>
      </c>
    </row>
    <row r="6927" spans="1:7">
      <c r="A6927" s="171">
        <v>246</v>
      </c>
      <c r="B6927" s="172" t="s">
        <v>876</v>
      </c>
      <c r="C6927" s="173" t="s">
        <v>820</v>
      </c>
      <c r="D6927" s="173" t="s">
        <v>336</v>
      </c>
      <c r="E6927" s="171">
        <v>2.74</v>
      </c>
      <c r="F6927" s="171" t="s">
        <v>10451</v>
      </c>
      <c r="G6927" s="171">
        <v>12.79</v>
      </c>
    </row>
    <row r="6928" spans="1:7">
      <c r="A6928" s="171">
        <v>25966</v>
      </c>
      <c r="B6928" s="172" t="s">
        <v>827</v>
      </c>
      <c r="C6928" s="173" t="s">
        <v>814</v>
      </c>
      <c r="D6928" s="173" t="s">
        <v>828</v>
      </c>
      <c r="E6928" s="171">
        <v>0.01</v>
      </c>
      <c r="F6928" s="171">
        <v>13.84</v>
      </c>
      <c r="G6928" s="171" t="s">
        <v>10451</v>
      </c>
    </row>
    <row r="6929" spans="1:7">
      <c r="A6929" s="171">
        <v>2696</v>
      </c>
      <c r="B6929" s="172" t="s">
        <v>877</v>
      </c>
      <c r="C6929" s="173" t="s">
        <v>820</v>
      </c>
      <c r="D6929" s="173" t="s">
        <v>336</v>
      </c>
      <c r="E6929" s="171">
        <v>2.74</v>
      </c>
      <c r="F6929" s="171" t="s">
        <v>10451</v>
      </c>
      <c r="G6929" s="171">
        <v>17.02</v>
      </c>
    </row>
    <row r="6930" spans="1:7">
      <c r="A6930" s="171">
        <v>2711</v>
      </c>
      <c r="B6930" s="172" t="s">
        <v>831</v>
      </c>
      <c r="C6930" s="173" t="s">
        <v>814</v>
      </c>
      <c r="D6930" s="173" t="s">
        <v>30</v>
      </c>
      <c r="E6930" s="171">
        <v>0</v>
      </c>
      <c r="F6930" s="171">
        <v>112.95</v>
      </c>
      <c r="G6930" s="171" t="s">
        <v>10451</v>
      </c>
    </row>
    <row r="6931" spans="1:7">
      <c r="A6931" s="171">
        <v>3148</v>
      </c>
      <c r="B6931" s="172" t="s">
        <v>890</v>
      </c>
      <c r="C6931" s="173" t="s">
        <v>814</v>
      </c>
      <c r="D6931" s="173" t="s">
        <v>30</v>
      </c>
      <c r="E6931" s="171">
        <v>0.12</v>
      </c>
      <c r="F6931" s="171">
        <v>7</v>
      </c>
      <c r="G6931" s="171" t="s">
        <v>10451</v>
      </c>
    </row>
    <row r="6932" spans="1:7">
      <c r="A6932" s="171">
        <v>36144</v>
      </c>
      <c r="B6932" s="172" t="s">
        <v>832</v>
      </c>
      <c r="C6932" s="173" t="s">
        <v>814</v>
      </c>
      <c r="D6932" s="173" t="s">
        <v>30</v>
      </c>
      <c r="E6932" s="171">
        <v>0.6</v>
      </c>
      <c r="F6932" s="171">
        <v>1.34</v>
      </c>
      <c r="G6932" s="171" t="s">
        <v>10451</v>
      </c>
    </row>
    <row r="6933" spans="1:7">
      <c r="A6933" s="171">
        <v>36146</v>
      </c>
      <c r="B6933" s="172" t="s">
        <v>833</v>
      </c>
      <c r="C6933" s="173" t="s">
        <v>814</v>
      </c>
      <c r="D6933" s="173" t="s">
        <v>30</v>
      </c>
      <c r="E6933" s="171">
        <v>0.01</v>
      </c>
      <c r="F6933" s="171">
        <v>204</v>
      </c>
      <c r="G6933" s="171" t="s">
        <v>10451</v>
      </c>
    </row>
    <row r="6934" spans="1:7" ht="21">
      <c r="A6934" s="171">
        <v>36149</v>
      </c>
      <c r="B6934" s="172" t="s">
        <v>834</v>
      </c>
      <c r="C6934" s="173" t="s">
        <v>814</v>
      </c>
      <c r="D6934" s="173" t="s">
        <v>30</v>
      </c>
      <c r="E6934" s="171">
        <v>0</v>
      </c>
      <c r="F6934" s="171">
        <v>141</v>
      </c>
      <c r="G6934" s="171" t="s">
        <v>10451</v>
      </c>
    </row>
    <row r="6935" spans="1:7">
      <c r="A6935" s="171">
        <v>36150</v>
      </c>
      <c r="B6935" s="172" t="s">
        <v>835</v>
      </c>
      <c r="C6935" s="173" t="s">
        <v>814</v>
      </c>
      <c r="D6935" s="173" t="s">
        <v>30</v>
      </c>
      <c r="E6935" s="171">
        <v>0.01</v>
      </c>
      <c r="F6935" s="171">
        <v>35.64</v>
      </c>
      <c r="G6935" s="171" t="s">
        <v>10451</v>
      </c>
    </row>
    <row r="6936" spans="1:7" ht="21">
      <c r="A6936" s="171">
        <v>36153</v>
      </c>
      <c r="B6936" s="172" t="s">
        <v>836</v>
      </c>
      <c r="C6936" s="173" t="s">
        <v>814</v>
      </c>
      <c r="D6936" s="173" t="s">
        <v>30</v>
      </c>
      <c r="E6936" s="171">
        <v>0.01</v>
      </c>
      <c r="F6936" s="171">
        <v>160.5</v>
      </c>
      <c r="G6936" s="171" t="s">
        <v>10451</v>
      </c>
    </row>
    <row r="6937" spans="1:7">
      <c r="A6937" s="171">
        <v>37370</v>
      </c>
      <c r="B6937" s="172" t="s">
        <v>838</v>
      </c>
      <c r="C6937" s="173" t="s">
        <v>814</v>
      </c>
      <c r="D6937" s="173" t="s">
        <v>336</v>
      </c>
      <c r="E6937" s="171">
        <v>5.4</v>
      </c>
      <c r="F6937" s="171">
        <v>2.48</v>
      </c>
      <c r="G6937" s="171" t="s">
        <v>10451</v>
      </c>
    </row>
    <row r="6938" spans="1:7">
      <c r="A6938" s="171">
        <v>37371</v>
      </c>
      <c r="B6938" s="172" t="s">
        <v>839</v>
      </c>
      <c r="C6938" s="173" t="s">
        <v>814</v>
      </c>
      <c r="D6938" s="173" t="s">
        <v>336</v>
      </c>
      <c r="E6938" s="171">
        <v>5.4</v>
      </c>
      <c r="F6938" s="171">
        <v>0.55000000000000004</v>
      </c>
      <c r="G6938" s="171" t="s">
        <v>10451</v>
      </c>
    </row>
    <row r="6939" spans="1:7">
      <c r="A6939" s="171">
        <v>37372</v>
      </c>
      <c r="B6939" s="172" t="s">
        <v>840</v>
      </c>
      <c r="C6939" s="173" t="s">
        <v>814</v>
      </c>
      <c r="D6939" s="173" t="s">
        <v>336</v>
      </c>
      <c r="E6939" s="171">
        <v>5.4</v>
      </c>
      <c r="F6939" s="171">
        <v>0.37</v>
      </c>
      <c r="G6939" s="171" t="s">
        <v>10451</v>
      </c>
    </row>
    <row r="6940" spans="1:7">
      <c r="A6940" s="171">
        <v>37373</v>
      </c>
      <c r="B6940" s="172" t="s">
        <v>841</v>
      </c>
      <c r="C6940" s="173" t="s">
        <v>814</v>
      </c>
      <c r="D6940" s="173" t="s">
        <v>336</v>
      </c>
      <c r="E6940" s="171">
        <v>5.4</v>
      </c>
      <c r="F6940" s="171">
        <v>0.02</v>
      </c>
      <c r="G6940" s="171" t="s">
        <v>10451</v>
      </c>
    </row>
    <row r="6941" spans="1:7">
      <c r="A6941" s="171">
        <v>38382</v>
      </c>
      <c r="B6941" s="172" t="s">
        <v>843</v>
      </c>
      <c r="C6941" s="173" t="s">
        <v>814</v>
      </c>
      <c r="D6941" s="173" t="s">
        <v>30</v>
      </c>
      <c r="E6941" s="171">
        <v>0.01</v>
      </c>
      <c r="F6941" s="171">
        <v>9.56</v>
      </c>
      <c r="G6941" s="171" t="s">
        <v>10451</v>
      </c>
    </row>
    <row r="6942" spans="1:7">
      <c r="A6942" s="171">
        <v>38390</v>
      </c>
      <c r="B6942" s="172" t="s">
        <v>844</v>
      </c>
      <c r="C6942" s="173" t="s">
        <v>814</v>
      </c>
      <c r="D6942" s="173" t="s">
        <v>30</v>
      </c>
      <c r="E6942" s="171">
        <v>0.01</v>
      </c>
      <c r="F6942" s="171">
        <v>28.83</v>
      </c>
      <c r="G6942" s="171" t="s">
        <v>10451</v>
      </c>
    </row>
    <row r="6943" spans="1:7">
      <c r="A6943" s="171">
        <v>38393</v>
      </c>
      <c r="B6943" s="172" t="s">
        <v>845</v>
      </c>
      <c r="C6943" s="173" t="s">
        <v>814</v>
      </c>
      <c r="D6943" s="173" t="s">
        <v>30</v>
      </c>
      <c r="E6943" s="171">
        <v>0.01</v>
      </c>
      <c r="F6943" s="171">
        <v>13</v>
      </c>
      <c r="G6943" s="171" t="s">
        <v>10451</v>
      </c>
    </row>
    <row r="6944" spans="1:7">
      <c r="A6944" s="171">
        <v>38396</v>
      </c>
      <c r="B6944" s="172" t="s">
        <v>846</v>
      </c>
      <c r="C6944" s="173" t="s">
        <v>814</v>
      </c>
      <c r="D6944" s="173" t="s">
        <v>30</v>
      </c>
      <c r="E6944" s="171">
        <v>0</v>
      </c>
      <c r="F6944" s="171">
        <v>359.64</v>
      </c>
      <c r="G6944" s="171" t="s">
        <v>10451</v>
      </c>
    </row>
    <row r="6945" spans="1:7">
      <c r="A6945" s="171">
        <v>38399</v>
      </c>
      <c r="B6945" s="172" t="s">
        <v>847</v>
      </c>
      <c r="C6945" s="173" t="s">
        <v>814</v>
      </c>
      <c r="D6945" s="173" t="s">
        <v>30</v>
      </c>
      <c r="E6945" s="171">
        <v>0</v>
      </c>
      <c r="F6945" s="171">
        <v>139.57</v>
      </c>
      <c r="G6945" s="171" t="s">
        <v>10451</v>
      </c>
    </row>
    <row r="6946" spans="1:7" ht="21">
      <c r="A6946" s="171">
        <v>38413</v>
      </c>
      <c r="B6946" s="172" t="s">
        <v>848</v>
      </c>
      <c r="C6946" s="173" t="s">
        <v>814</v>
      </c>
      <c r="D6946" s="173" t="s">
        <v>30</v>
      </c>
      <c r="E6946" s="171">
        <v>0</v>
      </c>
      <c r="F6946" s="171">
        <v>536.28</v>
      </c>
      <c r="G6946" s="171" t="s">
        <v>10451</v>
      </c>
    </row>
    <row r="6947" spans="1:7">
      <c r="A6947" s="171">
        <v>38476</v>
      </c>
      <c r="B6947" s="172" t="s">
        <v>849</v>
      </c>
      <c r="C6947" s="173" t="s">
        <v>814</v>
      </c>
      <c r="D6947" s="173" t="s">
        <v>30</v>
      </c>
      <c r="E6947" s="171">
        <v>0</v>
      </c>
      <c r="F6947" s="171">
        <v>210.29</v>
      </c>
      <c r="G6947" s="171" t="s">
        <v>10451</v>
      </c>
    </row>
    <row r="6948" spans="1:7">
      <c r="A6948" s="171">
        <v>38477</v>
      </c>
      <c r="B6948" s="172" t="s">
        <v>850</v>
      </c>
      <c r="C6948" s="173" t="s">
        <v>814</v>
      </c>
      <c r="D6948" s="173" t="s">
        <v>30</v>
      </c>
      <c r="E6948" s="171">
        <v>0</v>
      </c>
      <c r="F6948" s="171">
        <v>595.54999999999995</v>
      </c>
      <c r="G6948" s="171" t="s">
        <v>10451</v>
      </c>
    </row>
    <row r="6949" spans="1:7">
      <c r="A6949" s="171">
        <v>6297</v>
      </c>
      <c r="B6949" s="172" t="s">
        <v>903</v>
      </c>
      <c r="C6949" s="173" t="s">
        <v>814</v>
      </c>
      <c r="D6949" s="173" t="s">
        <v>30</v>
      </c>
      <c r="E6949" s="171">
        <v>4</v>
      </c>
      <c r="F6949" s="171">
        <v>23.14</v>
      </c>
      <c r="G6949" s="171" t="s">
        <v>10451</v>
      </c>
    </row>
    <row r="6950" spans="1:7">
      <c r="A6950" s="171">
        <v>7307</v>
      </c>
      <c r="B6950" s="172" t="s">
        <v>892</v>
      </c>
      <c r="C6950" s="173" t="s">
        <v>814</v>
      </c>
      <c r="D6950" s="173" t="s">
        <v>828</v>
      </c>
      <c r="E6950" s="171">
        <v>0.03</v>
      </c>
      <c r="F6950" s="171">
        <v>21.35</v>
      </c>
      <c r="G6950" s="171" t="s">
        <v>10451</v>
      </c>
    </row>
    <row r="6951" spans="1:7">
      <c r="A6951" s="374"/>
      <c r="B6951" s="374"/>
      <c r="C6951" s="374"/>
      <c r="D6951" s="374"/>
      <c r="E6951" s="374"/>
      <c r="F6951" s="374"/>
      <c r="G6951" s="374"/>
    </row>
    <row r="6952" spans="1:7" ht="31.5">
      <c r="A6952" s="219" t="s">
        <v>131</v>
      </c>
      <c r="B6952" s="220" t="s">
        <v>132</v>
      </c>
      <c r="C6952" s="221" t="s">
        <v>57</v>
      </c>
      <c r="D6952" s="221" t="s">
        <v>30</v>
      </c>
      <c r="E6952" s="222">
        <v>3</v>
      </c>
      <c r="F6952" s="222">
        <v>14.46</v>
      </c>
      <c r="G6952" s="222">
        <v>9.6199999999999992</v>
      </c>
    </row>
    <row r="6953" spans="1:7">
      <c r="A6953" s="171">
        <v>10</v>
      </c>
      <c r="B6953" s="172" t="s">
        <v>816</v>
      </c>
      <c r="C6953" s="173" t="s">
        <v>814</v>
      </c>
      <c r="D6953" s="173" t="s">
        <v>30</v>
      </c>
      <c r="E6953" s="171">
        <v>0.02</v>
      </c>
      <c r="F6953" s="171">
        <v>9.4499999999999993</v>
      </c>
      <c r="G6953" s="171" t="s">
        <v>10451</v>
      </c>
    </row>
    <row r="6954" spans="1:7" ht="21">
      <c r="A6954" s="171">
        <v>11359</v>
      </c>
      <c r="B6954" s="172" t="s">
        <v>818</v>
      </c>
      <c r="C6954" s="173" t="s">
        <v>814</v>
      </c>
      <c r="D6954" s="173" t="s">
        <v>30</v>
      </c>
      <c r="E6954" s="171">
        <v>0</v>
      </c>
      <c r="F6954" s="171">
        <v>520.16</v>
      </c>
      <c r="G6954" s="171" t="s">
        <v>10451</v>
      </c>
    </row>
    <row r="6955" spans="1:7">
      <c r="A6955" s="171">
        <v>12815</v>
      </c>
      <c r="B6955" s="172" t="s">
        <v>821</v>
      </c>
      <c r="C6955" s="173" t="s">
        <v>814</v>
      </c>
      <c r="D6955" s="173" t="s">
        <v>30</v>
      </c>
      <c r="E6955" s="171">
        <v>0.02</v>
      </c>
      <c r="F6955" s="171">
        <v>7.33</v>
      </c>
      <c r="G6955" s="171" t="s">
        <v>10451</v>
      </c>
    </row>
    <row r="6956" spans="1:7">
      <c r="A6956" s="171">
        <v>12892</v>
      </c>
      <c r="B6956" s="172" t="s">
        <v>822</v>
      </c>
      <c r="C6956" s="173" t="s">
        <v>814</v>
      </c>
      <c r="D6956" s="173" t="s">
        <v>823</v>
      </c>
      <c r="E6956" s="171">
        <v>0.03</v>
      </c>
      <c r="F6956" s="171">
        <v>10.8</v>
      </c>
      <c r="G6956" s="171" t="s">
        <v>10451</v>
      </c>
    </row>
    <row r="6957" spans="1:7">
      <c r="A6957" s="171">
        <v>12893</v>
      </c>
      <c r="B6957" s="172" t="s">
        <v>824</v>
      </c>
      <c r="C6957" s="173" t="s">
        <v>814</v>
      </c>
      <c r="D6957" s="173" t="s">
        <v>823</v>
      </c>
      <c r="E6957" s="171">
        <v>0</v>
      </c>
      <c r="F6957" s="171">
        <v>57.6</v>
      </c>
      <c r="G6957" s="171" t="s">
        <v>10451</v>
      </c>
    </row>
    <row r="6958" spans="1:7">
      <c r="A6958" s="171">
        <v>246</v>
      </c>
      <c r="B6958" s="172" t="s">
        <v>876</v>
      </c>
      <c r="C6958" s="173" t="s">
        <v>820</v>
      </c>
      <c r="D6958" s="173" t="s">
        <v>336</v>
      </c>
      <c r="E6958" s="171">
        <v>0.97</v>
      </c>
      <c r="F6958" s="171" t="s">
        <v>10451</v>
      </c>
      <c r="G6958" s="171">
        <v>12.79</v>
      </c>
    </row>
    <row r="6959" spans="1:7">
      <c r="A6959" s="171">
        <v>25966</v>
      </c>
      <c r="B6959" s="172" t="s">
        <v>827</v>
      </c>
      <c r="C6959" s="173" t="s">
        <v>814</v>
      </c>
      <c r="D6959" s="173" t="s">
        <v>828</v>
      </c>
      <c r="E6959" s="171">
        <v>0</v>
      </c>
      <c r="F6959" s="171">
        <v>13.84</v>
      </c>
      <c r="G6959" s="171" t="s">
        <v>10451</v>
      </c>
    </row>
    <row r="6960" spans="1:7">
      <c r="A6960" s="171">
        <v>2696</v>
      </c>
      <c r="B6960" s="172" t="s">
        <v>877</v>
      </c>
      <c r="C6960" s="173" t="s">
        <v>820</v>
      </c>
      <c r="D6960" s="173" t="s">
        <v>336</v>
      </c>
      <c r="E6960" s="171">
        <v>0.97</v>
      </c>
      <c r="F6960" s="171" t="s">
        <v>10451</v>
      </c>
      <c r="G6960" s="171">
        <v>17.02</v>
      </c>
    </row>
    <row r="6961" spans="1:7">
      <c r="A6961" s="171">
        <v>2711</v>
      </c>
      <c r="B6961" s="172" t="s">
        <v>831</v>
      </c>
      <c r="C6961" s="173" t="s">
        <v>814</v>
      </c>
      <c r="D6961" s="173" t="s">
        <v>30</v>
      </c>
      <c r="E6961" s="171">
        <v>0</v>
      </c>
      <c r="F6961" s="171">
        <v>112.95</v>
      </c>
      <c r="G6961" s="171" t="s">
        <v>10451</v>
      </c>
    </row>
    <row r="6962" spans="1:7">
      <c r="A6962" s="171">
        <v>3148</v>
      </c>
      <c r="B6962" s="172" t="s">
        <v>890</v>
      </c>
      <c r="C6962" s="173" t="s">
        <v>814</v>
      </c>
      <c r="D6962" s="173" t="s">
        <v>30</v>
      </c>
      <c r="E6962" s="171">
        <v>0.05</v>
      </c>
      <c r="F6962" s="171">
        <v>7</v>
      </c>
      <c r="G6962" s="171" t="s">
        <v>10451</v>
      </c>
    </row>
    <row r="6963" spans="1:7">
      <c r="A6963" s="171">
        <v>36144</v>
      </c>
      <c r="B6963" s="172" t="s">
        <v>832</v>
      </c>
      <c r="C6963" s="173" t="s">
        <v>814</v>
      </c>
      <c r="D6963" s="173" t="s">
        <v>30</v>
      </c>
      <c r="E6963" s="171">
        <v>0.21</v>
      </c>
      <c r="F6963" s="171">
        <v>1.34</v>
      </c>
      <c r="G6963" s="171" t="s">
        <v>10451</v>
      </c>
    </row>
    <row r="6964" spans="1:7">
      <c r="A6964" s="171">
        <v>36146</v>
      </c>
      <c r="B6964" s="172" t="s">
        <v>833</v>
      </c>
      <c r="C6964" s="173" t="s">
        <v>814</v>
      </c>
      <c r="D6964" s="173" t="s">
        <v>30</v>
      </c>
      <c r="E6964" s="171">
        <v>0</v>
      </c>
      <c r="F6964" s="171">
        <v>204</v>
      </c>
      <c r="G6964" s="171" t="s">
        <v>10451</v>
      </c>
    </row>
    <row r="6965" spans="1:7" ht="21">
      <c r="A6965" s="171">
        <v>36149</v>
      </c>
      <c r="B6965" s="172" t="s">
        <v>834</v>
      </c>
      <c r="C6965" s="173" t="s">
        <v>814</v>
      </c>
      <c r="D6965" s="173" t="s">
        <v>30</v>
      </c>
      <c r="E6965" s="171">
        <v>0</v>
      </c>
      <c r="F6965" s="171">
        <v>141</v>
      </c>
      <c r="G6965" s="171" t="s">
        <v>10451</v>
      </c>
    </row>
    <row r="6966" spans="1:7">
      <c r="A6966" s="171">
        <v>36150</v>
      </c>
      <c r="B6966" s="172" t="s">
        <v>835</v>
      </c>
      <c r="C6966" s="173" t="s">
        <v>814</v>
      </c>
      <c r="D6966" s="173" t="s">
        <v>30</v>
      </c>
      <c r="E6966" s="171">
        <v>0.01</v>
      </c>
      <c r="F6966" s="171">
        <v>35.64</v>
      </c>
      <c r="G6966" s="171" t="s">
        <v>10451</v>
      </c>
    </row>
    <row r="6967" spans="1:7" ht="21">
      <c r="A6967" s="171">
        <v>36153</v>
      </c>
      <c r="B6967" s="172" t="s">
        <v>836</v>
      </c>
      <c r="C6967" s="173" t="s">
        <v>814</v>
      </c>
      <c r="D6967" s="173" t="s">
        <v>30</v>
      </c>
      <c r="E6967" s="171">
        <v>0</v>
      </c>
      <c r="F6967" s="171">
        <v>160.5</v>
      </c>
      <c r="G6967" s="171" t="s">
        <v>10451</v>
      </c>
    </row>
    <row r="6968" spans="1:7">
      <c r="A6968" s="171">
        <v>37370</v>
      </c>
      <c r="B6968" s="172" t="s">
        <v>838</v>
      </c>
      <c r="C6968" s="173" t="s">
        <v>814</v>
      </c>
      <c r="D6968" s="173" t="s">
        <v>336</v>
      </c>
      <c r="E6968" s="171">
        <v>1.91</v>
      </c>
      <c r="F6968" s="171">
        <v>2.48</v>
      </c>
      <c r="G6968" s="171" t="s">
        <v>10451</v>
      </c>
    </row>
    <row r="6969" spans="1:7">
      <c r="A6969" s="171">
        <v>37371</v>
      </c>
      <c r="B6969" s="172" t="s">
        <v>839</v>
      </c>
      <c r="C6969" s="173" t="s">
        <v>814</v>
      </c>
      <c r="D6969" s="173" t="s">
        <v>336</v>
      </c>
      <c r="E6969" s="171">
        <v>1.91</v>
      </c>
      <c r="F6969" s="171">
        <v>0.55000000000000004</v>
      </c>
      <c r="G6969" s="171" t="s">
        <v>10451</v>
      </c>
    </row>
    <row r="6970" spans="1:7">
      <c r="A6970" s="171">
        <v>37372</v>
      </c>
      <c r="B6970" s="172" t="s">
        <v>840</v>
      </c>
      <c r="C6970" s="173" t="s">
        <v>814</v>
      </c>
      <c r="D6970" s="173" t="s">
        <v>336</v>
      </c>
      <c r="E6970" s="171">
        <v>1.91</v>
      </c>
      <c r="F6970" s="171">
        <v>0.37</v>
      </c>
      <c r="G6970" s="171" t="s">
        <v>10451</v>
      </c>
    </row>
    <row r="6971" spans="1:7">
      <c r="A6971" s="171">
        <v>37373</v>
      </c>
      <c r="B6971" s="172" t="s">
        <v>841</v>
      </c>
      <c r="C6971" s="173" t="s">
        <v>814</v>
      </c>
      <c r="D6971" s="173" t="s">
        <v>336</v>
      </c>
      <c r="E6971" s="171">
        <v>1.91</v>
      </c>
      <c r="F6971" s="171">
        <v>0.02</v>
      </c>
      <c r="G6971" s="171" t="s">
        <v>10451</v>
      </c>
    </row>
    <row r="6972" spans="1:7">
      <c r="A6972" s="171">
        <v>38382</v>
      </c>
      <c r="B6972" s="172" t="s">
        <v>843</v>
      </c>
      <c r="C6972" s="173" t="s">
        <v>814</v>
      </c>
      <c r="D6972" s="173" t="s">
        <v>30</v>
      </c>
      <c r="E6972" s="171">
        <v>0.01</v>
      </c>
      <c r="F6972" s="171">
        <v>9.56</v>
      </c>
      <c r="G6972" s="171" t="s">
        <v>10451</v>
      </c>
    </row>
    <row r="6973" spans="1:7">
      <c r="A6973" s="171">
        <v>38390</v>
      </c>
      <c r="B6973" s="172" t="s">
        <v>844</v>
      </c>
      <c r="C6973" s="173" t="s">
        <v>814</v>
      </c>
      <c r="D6973" s="173" t="s">
        <v>30</v>
      </c>
      <c r="E6973" s="171">
        <v>0</v>
      </c>
      <c r="F6973" s="171">
        <v>28.83</v>
      </c>
      <c r="G6973" s="171" t="s">
        <v>10451</v>
      </c>
    </row>
    <row r="6974" spans="1:7">
      <c r="A6974" s="171">
        <v>38393</v>
      </c>
      <c r="B6974" s="172" t="s">
        <v>845</v>
      </c>
      <c r="C6974" s="173" t="s">
        <v>814</v>
      </c>
      <c r="D6974" s="173" t="s">
        <v>30</v>
      </c>
      <c r="E6974" s="171">
        <v>0</v>
      </c>
      <c r="F6974" s="171">
        <v>13</v>
      </c>
      <c r="G6974" s="171" t="s">
        <v>10451</v>
      </c>
    </row>
    <row r="6975" spans="1:7">
      <c r="A6975" s="171">
        <v>38396</v>
      </c>
      <c r="B6975" s="172" t="s">
        <v>846</v>
      </c>
      <c r="C6975" s="173" t="s">
        <v>814</v>
      </c>
      <c r="D6975" s="173" t="s">
        <v>30</v>
      </c>
      <c r="E6975" s="171">
        <v>0</v>
      </c>
      <c r="F6975" s="171">
        <v>359.64</v>
      </c>
      <c r="G6975" s="171" t="s">
        <v>10451</v>
      </c>
    </row>
    <row r="6976" spans="1:7">
      <c r="A6976" s="171">
        <v>38399</v>
      </c>
      <c r="B6976" s="172" t="s">
        <v>847</v>
      </c>
      <c r="C6976" s="173" t="s">
        <v>814</v>
      </c>
      <c r="D6976" s="173" t="s">
        <v>30</v>
      </c>
      <c r="E6976" s="171">
        <v>0</v>
      </c>
      <c r="F6976" s="171">
        <v>139.57</v>
      </c>
      <c r="G6976" s="171" t="s">
        <v>10451</v>
      </c>
    </row>
    <row r="6977" spans="1:7" ht="21">
      <c r="A6977" s="171">
        <v>38413</v>
      </c>
      <c r="B6977" s="172" t="s">
        <v>848</v>
      </c>
      <c r="C6977" s="173" t="s">
        <v>814</v>
      </c>
      <c r="D6977" s="173" t="s">
        <v>30</v>
      </c>
      <c r="E6977" s="171">
        <v>0</v>
      </c>
      <c r="F6977" s="171">
        <v>536.28</v>
      </c>
      <c r="G6977" s="171" t="s">
        <v>10451</v>
      </c>
    </row>
    <row r="6978" spans="1:7">
      <c r="A6978" s="171">
        <v>38476</v>
      </c>
      <c r="B6978" s="172" t="s">
        <v>849</v>
      </c>
      <c r="C6978" s="173" t="s">
        <v>814</v>
      </c>
      <c r="D6978" s="173" t="s">
        <v>30</v>
      </c>
      <c r="E6978" s="171">
        <v>0</v>
      </c>
      <c r="F6978" s="171">
        <v>210.29</v>
      </c>
      <c r="G6978" s="171" t="s">
        <v>10451</v>
      </c>
    </row>
    <row r="6979" spans="1:7">
      <c r="A6979" s="171">
        <v>38477</v>
      </c>
      <c r="B6979" s="172" t="s">
        <v>850</v>
      </c>
      <c r="C6979" s="173" t="s">
        <v>814</v>
      </c>
      <c r="D6979" s="173" t="s">
        <v>30</v>
      </c>
      <c r="E6979" s="171">
        <v>0</v>
      </c>
      <c r="F6979" s="171">
        <v>595.54999999999995</v>
      </c>
      <c r="G6979" s="171" t="s">
        <v>10451</v>
      </c>
    </row>
    <row r="6980" spans="1:7">
      <c r="A6980" s="171">
        <v>3921</v>
      </c>
      <c r="B6980" s="172" t="s">
        <v>909</v>
      </c>
      <c r="C6980" s="173" t="s">
        <v>814</v>
      </c>
      <c r="D6980" s="173" t="s">
        <v>30</v>
      </c>
      <c r="E6980" s="171">
        <v>3</v>
      </c>
      <c r="F6980" s="171">
        <v>11.11</v>
      </c>
      <c r="G6980" s="171" t="s">
        <v>10451</v>
      </c>
    </row>
    <row r="6981" spans="1:7">
      <c r="A6981" s="171">
        <v>7307</v>
      </c>
      <c r="B6981" s="172" t="s">
        <v>892</v>
      </c>
      <c r="C6981" s="173" t="s">
        <v>814</v>
      </c>
      <c r="D6981" s="173" t="s">
        <v>828</v>
      </c>
      <c r="E6981" s="171">
        <v>0.01</v>
      </c>
      <c r="F6981" s="171">
        <v>21.35</v>
      </c>
      <c r="G6981" s="171" t="s">
        <v>10451</v>
      </c>
    </row>
    <row r="6982" spans="1:7">
      <c r="A6982" s="374"/>
      <c r="B6982" s="374"/>
      <c r="C6982" s="374"/>
      <c r="D6982" s="374"/>
      <c r="E6982" s="374"/>
      <c r="F6982" s="374"/>
      <c r="G6982" s="374"/>
    </row>
    <row r="6983" spans="1:7" ht="31.5">
      <c r="A6983" s="219" t="s">
        <v>137</v>
      </c>
      <c r="B6983" s="220" t="s">
        <v>138</v>
      </c>
      <c r="C6983" s="221" t="s">
        <v>57</v>
      </c>
      <c r="D6983" s="221" t="s">
        <v>30</v>
      </c>
      <c r="E6983" s="222">
        <v>3</v>
      </c>
      <c r="F6983" s="222">
        <v>17.03</v>
      </c>
      <c r="G6983" s="222">
        <v>10.19</v>
      </c>
    </row>
    <row r="6984" spans="1:7">
      <c r="A6984" s="171">
        <v>10</v>
      </c>
      <c r="B6984" s="172" t="s">
        <v>816</v>
      </c>
      <c r="C6984" s="173" t="s">
        <v>814</v>
      </c>
      <c r="D6984" s="173" t="s">
        <v>30</v>
      </c>
      <c r="E6984" s="171">
        <v>0.02</v>
      </c>
      <c r="F6984" s="171">
        <v>9.4499999999999993</v>
      </c>
      <c r="G6984" s="171" t="s">
        <v>10451</v>
      </c>
    </row>
    <row r="6985" spans="1:7" ht="21">
      <c r="A6985" s="171">
        <v>11359</v>
      </c>
      <c r="B6985" s="172" t="s">
        <v>818</v>
      </c>
      <c r="C6985" s="173" t="s">
        <v>814</v>
      </c>
      <c r="D6985" s="173" t="s">
        <v>30</v>
      </c>
      <c r="E6985" s="171">
        <v>0</v>
      </c>
      <c r="F6985" s="171">
        <v>520.16</v>
      </c>
      <c r="G6985" s="171" t="s">
        <v>10451</v>
      </c>
    </row>
    <row r="6986" spans="1:7">
      <c r="A6986" s="171">
        <v>12815</v>
      </c>
      <c r="B6986" s="172" t="s">
        <v>821</v>
      </c>
      <c r="C6986" s="173" t="s">
        <v>814</v>
      </c>
      <c r="D6986" s="173" t="s">
        <v>30</v>
      </c>
      <c r="E6986" s="171">
        <v>0.02</v>
      </c>
      <c r="F6986" s="171">
        <v>7.33</v>
      </c>
      <c r="G6986" s="171" t="s">
        <v>10451</v>
      </c>
    </row>
    <row r="6987" spans="1:7">
      <c r="A6987" s="171">
        <v>12892</v>
      </c>
      <c r="B6987" s="172" t="s">
        <v>822</v>
      </c>
      <c r="C6987" s="173" t="s">
        <v>814</v>
      </c>
      <c r="D6987" s="173" t="s">
        <v>823</v>
      </c>
      <c r="E6987" s="171">
        <v>0.03</v>
      </c>
      <c r="F6987" s="171">
        <v>10.8</v>
      </c>
      <c r="G6987" s="171" t="s">
        <v>10451</v>
      </c>
    </row>
    <row r="6988" spans="1:7">
      <c r="A6988" s="171">
        <v>12893</v>
      </c>
      <c r="B6988" s="172" t="s">
        <v>824</v>
      </c>
      <c r="C6988" s="173" t="s">
        <v>814</v>
      </c>
      <c r="D6988" s="173" t="s">
        <v>823</v>
      </c>
      <c r="E6988" s="171">
        <v>0</v>
      </c>
      <c r="F6988" s="171">
        <v>57.6</v>
      </c>
      <c r="G6988" s="171" t="s">
        <v>10451</v>
      </c>
    </row>
    <row r="6989" spans="1:7">
      <c r="A6989" s="171">
        <v>246</v>
      </c>
      <c r="B6989" s="172" t="s">
        <v>876</v>
      </c>
      <c r="C6989" s="173" t="s">
        <v>820</v>
      </c>
      <c r="D6989" s="173" t="s">
        <v>336</v>
      </c>
      <c r="E6989" s="171">
        <v>1.03</v>
      </c>
      <c r="F6989" s="171" t="s">
        <v>10451</v>
      </c>
      <c r="G6989" s="171">
        <v>12.79</v>
      </c>
    </row>
    <row r="6990" spans="1:7">
      <c r="A6990" s="171">
        <v>25966</v>
      </c>
      <c r="B6990" s="172" t="s">
        <v>827</v>
      </c>
      <c r="C6990" s="173" t="s">
        <v>814</v>
      </c>
      <c r="D6990" s="173" t="s">
        <v>828</v>
      </c>
      <c r="E6990" s="171">
        <v>0</v>
      </c>
      <c r="F6990" s="171">
        <v>13.84</v>
      </c>
      <c r="G6990" s="171" t="s">
        <v>10451</v>
      </c>
    </row>
    <row r="6991" spans="1:7">
      <c r="A6991" s="171">
        <v>2696</v>
      </c>
      <c r="B6991" s="172" t="s">
        <v>877</v>
      </c>
      <c r="C6991" s="173" t="s">
        <v>820</v>
      </c>
      <c r="D6991" s="173" t="s">
        <v>336</v>
      </c>
      <c r="E6991" s="171">
        <v>1.03</v>
      </c>
      <c r="F6991" s="171" t="s">
        <v>10451</v>
      </c>
      <c r="G6991" s="171">
        <v>17.02</v>
      </c>
    </row>
    <row r="6992" spans="1:7">
      <c r="A6992" s="171">
        <v>2711</v>
      </c>
      <c r="B6992" s="172" t="s">
        <v>831</v>
      </c>
      <c r="C6992" s="173" t="s">
        <v>814</v>
      </c>
      <c r="D6992" s="173" t="s">
        <v>30</v>
      </c>
      <c r="E6992" s="171">
        <v>0</v>
      </c>
      <c r="F6992" s="171">
        <v>112.95</v>
      </c>
      <c r="G6992" s="171" t="s">
        <v>10451</v>
      </c>
    </row>
    <row r="6993" spans="1:7">
      <c r="A6993" s="171">
        <v>3148</v>
      </c>
      <c r="B6993" s="172" t="s">
        <v>890</v>
      </c>
      <c r="C6993" s="173" t="s">
        <v>814</v>
      </c>
      <c r="D6993" s="173" t="s">
        <v>30</v>
      </c>
      <c r="E6993" s="171">
        <v>0.06</v>
      </c>
      <c r="F6993" s="171">
        <v>7</v>
      </c>
      <c r="G6993" s="171" t="s">
        <v>10451</v>
      </c>
    </row>
    <row r="6994" spans="1:7">
      <c r="A6994" s="171">
        <v>36144</v>
      </c>
      <c r="B6994" s="172" t="s">
        <v>832</v>
      </c>
      <c r="C6994" s="173" t="s">
        <v>814</v>
      </c>
      <c r="D6994" s="173" t="s">
        <v>30</v>
      </c>
      <c r="E6994" s="171">
        <v>0.23</v>
      </c>
      <c r="F6994" s="171">
        <v>1.34</v>
      </c>
      <c r="G6994" s="171" t="s">
        <v>10451</v>
      </c>
    </row>
    <row r="6995" spans="1:7">
      <c r="A6995" s="171">
        <v>36146</v>
      </c>
      <c r="B6995" s="172" t="s">
        <v>833</v>
      </c>
      <c r="C6995" s="173" t="s">
        <v>814</v>
      </c>
      <c r="D6995" s="173" t="s">
        <v>30</v>
      </c>
      <c r="E6995" s="171">
        <v>0</v>
      </c>
      <c r="F6995" s="171">
        <v>204</v>
      </c>
      <c r="G6995" s="171" t="s">
        <v>10451</v>
      </c>
    </row>
    <row r="6996" spans="1:7" ht="21">
      <c r="A6996" s="171">
        <v>36149</v>
      </c>
      <c r="B6996" s="172" t="s">
        <v>834</v>
      </c>
      <c r="C6996" s="173" t="s">
        <v>814</v>
      </c>
      <c r="D6996" s="173" t="s">
        <v>30</v>
      </c>
      <c r="E6996" s="171">
        <v>0</v>
      </c>
      <c r="F6996" s="171">
        <v>141</v>
      </c>
      <c r="G6996" s="171" t="s">
        <v>10451</v>
      </c>
    </row>
    <row r="6997" spans="1:7">
      <c r="A6997" s="171">
        <v>36150</v>
      </c>
      <c r="B6997" s="172" t="s">
        <v>835</v>
      </c>
      <c r="C6997" s="173" t="s">
        <v>814</v>
      </c>
      <c r="D6997" s="173" t="s">
        <v>30</v>
      </c>
      <c r="E6997" s="171">
        <v>0.01</v>
      </c>
      <c r="F6997" s="171">
        <v>35.64</v>
      </c>
      <c r="G6997" s="171" t="s">
        <v>10451</v>
      </c>
    </row>
    <row r="6998" spans="1:7" ht="21">
      <c r="A6998" s="171">
        <v>36153</v>
      </c>
      <c r="B6998" s="172" t="s">
        <v>836</v>
      </c>
      <c r="C6998" s="173" t="s">
        <v>814</v>
      </c>
      <c r="D6998" s="173" t="s">
        <v>30</v>
      </c>
      <c r="E6998" s="171">
        <v>0</v>
      </c>
      <c r="F6998" s="171">
        <v>160.5</v>
      </c>
      <c r="G6998" s="171" t="s">
        <v>10451</v>
      </c>
    </row>
    <row r="6999" spans="1:7">
      <c r="A6999" s="171">
        <v>37370</v>
      </c>
      <c r="B6999" s="172" t="s">
        <v>838</v>
      </c>
      <c r="C6999" s="173" t="s">
        <v>814</v>
      </c>
      <c r="D6999" s="173" t="s">
        <v>336</v>
      </c>
      <c r="E6999" s="171">
        <v>2.02</v>
      </c>
      <c r="F6999" s="171">
        <v>2.48</v>
      </c>
      <c r="G6999" s="171" t="s">
        <v>10451</v>
      </c>
    </row>
    <row r="7000" spans="1:7">
      <c r="A7000" s="171">
        <v>37371</v>
      </c>
      <c r="B7000" s="172" t="s">
        <v>839</v>
      </c>
      <c r="C7000" s="173" t="s">
        <v>814</v>
      </c>
      <c r="D7000" s="173" t="s">
        <v>336</v>
      </c>
      <c r="E7000" s="171">
        <v>2.02</v>
      </c>
      <c r="F7000" s="171">
        <v>0.55000000000000004</v>
      </c>
      <c r="G7000" s="171" t="s">
        <v>10451</v>
      </c>
    </row>
    <row r="7001" spans="1:7">
      <c r="A7001" s="171">
        <v>37372</v>
      </c>
      <c r="B7001" s="172" t="s">
        <v>840</v>
      </c>
      <c r="C7001" s="173" t="s">
        <v>814</v>
      </c>
      <c r="D7001" s="173" t="s">
        <v>336</v>
      </c>
      <c r="E7001" s="171">
        <v>2.02</v>
      </c>
      <c r="F7001" s="171">
        <v>0.37</v>
      </c>
      <c r="G7001" s="171" t="s">
        <v>10451</v>
      </c>
    </row>
    <row r="7002" spans="1:7">
      <c r="A7002" s="171">
        <v>37373</v>
      </c>
      <c r="B7002" s="172" t="s">
        <v>841</v>
      </c>
      <c r="C7002" s="173" t="s">
        <v>814</v>
      </c>
      <c r="D7002" s="173" t="s">
        <v>336</v>
      </c>
      <c r="E7002" s="171">
        <v>2.02</v>
      </c>
      <c r="F7002" s="171">
        <v>0.02</v>
      </c>
      <c r="G7002" s="171" t="s">
        <v>10451</v>
      </c>
    </row>
    <row r="7003" spans="1:7">
      <c r="A7003" s="171">
        <v>38382</v>
      </c>
      <c r="B7003" s="172" t="s">
        <v>843</v>
      </c>
      <c r="C7003" s="173" t="s">
        <v>814</v>
      </c>
      <c r="D7003" s="173" t="s">
        <v>30</v>
      </c>
      <c r="E7003" s="171">
        <v>0.01</v>
      </c>
      <c r="F7003" s="171">
        <v>9.56</v>
      </c>
      <c r="G7003" s="171" t="s">
        <v>10451</v>
      </c>
    </row>
    <row r="7004" spans="1:7">
      <c r="A7004" s="171">
        <v>38390</v>
      </c>
      <c r="B7004" s="172" t="s">
        <v>844</v>
      </c>
      <c r="C7004" s="173" t="s">
        <v>814</v>
      </c>
      <c r="D7004" s="173" t="s">
        <v>30</v>
      </c>
      <c r="E7004" s="171">
        <v>0</v>
      </c>
      <c r="F7004" s="171">
        <v>28.83</v>
      </c>
      <c r="G7004" s="171" t="s">
        <v>10451</v>
      </c>
    </row>
    <row r="7005" spans="1:7">
      <c r="A7005" s="171">
        <v>38393</v>
      </c>
      <c r="B7005" s="172" t="s">
        <v>845</v>
      </c>
      <c r="C7005" s="173" t="s">
        <v>814</v>
      </c>
      <c r="D7005" s="173" t="s">
        <v>30</v>
      </c>
      <c r="E7005" s="171">
        <v>0</v>
      </c>
      <c r="F7005" s="171">
        <v>13</v>
      </c>
      <c r="G7005" s="171" t="s">
        <v>10451</v>
      </c>
    </row>
    <row r="7006" spans="1:7">
      <c r="A7006" s="171">
        <v>38396</v>
      </c>
      <c r="B7006" s="172" t="s">
        <v>846</v>
      </c>
      <c r="C7006" s="173" t="s">
        <v>814</v>
      </c>
      <c r="D7006" s="173" t="s">
        <v>30</v>
      </c>
      <c r="E7006" s="171">
        <v>0</v>
      </c>
      <c r="F7006" s="171">
        <v>359.64</v>
      </c>
      <c r="G7006" s="171" t="s">
        <v>10451</v>
      </c>
    </row>
    <row r="7007" spans="1:7">
      <c r="A7007" s="171">
        <v>38399</v>
      </c>
      <c r="B7007" s="172" t="s">
        <v>847</v>
      </c>
      <c r="C7007" s="173" t="s">
        <v>814</v>
      </c>
      <c r="D7007" s="173" t="s">
        <v>30</v>
      </c>
      <c r="E7007" s="171">
        <v>0</v>
      </c>
      <c r="F7007" s="171">
        <v>139.57</v>
      </c>
      <c r="G7007" s="171" t="s">
        <v>10451</v>
      </c>
    </row>
    <row r="7008" spans="1:7" ht="21">
      <c r="A7008" s="171">
        <v>38413</v>
      </c>
      <c r="B7008" s="172" t="s">
        <v>848</v>
      </c>
      <c r="C7008" s="173" t="s">
        <v>814</v>
      </c>
      <c r="D7008" s="173" t="s">
        <v>30</v>
      </c>
      <c r="E7008" s="171">
        <v>0</v>
      </c>
      <c r="F7008" s="171">
        <v>536.28</v>
      </c>
      <c r="G7008" s="171" t="s">
        <v>10451</v>
      </c>
    </row>
    <row r="7009" spans="1:7">
      <c r="A7009" s="171">
        <v>38476</v>
      </c>
      <c r="B7009" s="172" t="s">
        <v>849</v>
      </c>
      <c r="C7009" s="173" t="s">
        <v>814</v>
      </c>
      <c r="D7009" s="173" t="s">
        <v>30</v>
      </c>
      <c r="E7009" s="171">
        <v>0</v>
      </c>
      <c r="F7009" s="171">
        <v>210.29</v>
      </c>
      <c r="G7009" s="171" t="s">
        <v>10451</v>
      </c>
    </row>
    <row r="7010" spans="1:7">
      <c r="A7010" s="171">
        <v>38477</v>
      </c>
      <c r="B7010" s="172" t="s">
        <v>850</v>
      </c>
      <c r="C7010" s="173" t="s">
        <v>814</v>
      </c>
      <c r="D7010" s="173" t="s">
        <v>30</v>
      </c>
      <c r="E7010" s="171">
        <v>0</v>
      </c>
      <c r="F7010" s="171">
        <v>595.54999999999995</v>
      </c>
      <c r="G7010" s="171" t="s">
        <v>10451</v>
      </c>
    </row>
    <row r="7011" spans="1:7">
      <c r="A7011" s="171">
        <v>3936</v>
      </c>
      <c r="B7011" s="172" t="s">
        <v>912</v>
      </c>
      <c r="C7011" s="173" t="s">
        <v>814</v>
      </c>
      <c r="D7011" s="173" t="s">
        <v>30</v>
      </c>
      <c r="E7011" s="171">
        <v>3</v>
      </c>
      <c r="F7011" s="171">
        <v>13.46</v>
      </c>
      <c r="G7011" s="171" t="s">
        <v>10451</v>
      </c>
    </row>
    <row r="7012" spans="1:7">
      <c r="A7012" s="171">
        <v>7307</v>
      </c>
      <c r="B7012" s="172" t="s">
        <v>892</v>
      </c>
      <c r="C7012" s="173" t="s">
        <v>814</v>
      </c>
      <c r="D7012" s="173" t="s">
        <v>828</v>
      </c>
      <c r="E7012" s="171">
        <v>0.02</v>
      </c>
      <c r="F7012" s="171">
        <v>21.35</v>
      </c>
      <c r="G7012" s="171" t="s">
        <v>10451</v>
      </c>
    </row>
    <row r="7013" spans="1:7">
      <c r="A7013" s="374"/>
      <c r="B7013" s="374"/>
      <c r="C7013" s="374"/>
      <c r="D7013" s="374"/>
      <c r="E7013" s="374"/>
      <c r="F7013" s="374"/>
      <c r="G7013" s="374"/>
    </row>
    <row r="7014" spans="1:7" ht="21">
      <c r="A7014" s="219" t="s">
        <v>99</v>
      </c>
      <c r="B7014" s="220" t="s">
        <v>100</v>
      </c>
      <c r="C7014" s="221" t="s">
        <v>57</v>
      </c>
      <c r="D7014" s="221" t="s">
        <v>30</v>
      </c>
      <c r="E7014" s="222">
        <v>20</v>
      </c>
      <c r="F7014" s="222">
        <v>22.39</v>
      </c>
      <c r="G7014" s="222">
        <v>9.07</v>
      </c>
    </row>
    <row r="7015" spans="1:7">
      <c r="A7015" s="171">
        <v>10</v>
      </c>
      <c r="B7015" s="172" t="s">
        <v>816</v>
      </c>
      <c r="C7015" s="173" t="s">
        <v>814</v>
      </c>
      <c r="D7015" s="173" t="s">
        <v>30</v>
      </c>
      <c r="E7015" s="171">
        <v>0.1</v>
      </c>
      <c r="F7015" s="171">
        <v>9.4499999999999993</v>
      </c>
      <c r="G7015" s="171" t="s">
        <v>10451</v>
      </c>
    </row>
    <row r="7016" spans="1:7" ht="21">
      <c r="A7016" s="171">
        <v>11359</v>
      </c>
      <c r="B7016" s="172" t="s">
        <v>818</v>
      </c>
      <c r="C7016" s="173" t="s">
        <v>814</v>
      </c>
      <c r="D7016" s="173" t="s">
        <v>30</v>
      </c>
      <c r="E7016" s="171">
        <v>0</v>
      </c>
      <c r="F7016" s="171">
        <v>520.16</v>
      </c>
      <c r="G7016" s="171" t="s">
        <v>10451</v>
      </c>
    </row>
    <row r="7017" spans="1:7">
      <c r="A7017" s="171">
        <v>12815</v>
      </c>
      <c r="B7017" s="172" t="s">
        <v>821</v>
      </c>
      <c r="C7017" s="173" t="s">
        <v>814</v>
      </c>
      <c r="D7017" s="173" t="s">
        <v>30</v>
      </c>
      <c r="E7017" s="171">
        <v>0.11</v>
      </c>
      <c r="F7017" s="171">
        <v>7.33</v>
      </c>
      <c r="G7017" s="171" t="s">
        <v>10451</v>
      </c>
    </row>
    <row r="7018" spans="1:7">
      <c r="A7018" s="171">
        <v>12892</v>
      </c>
      <c r="B7018" s="172" t="s">
        <v>822</v>
      </c>
      <c r="C7018" s="173" t="s">
        <v>814</v>
      </c>
      <c r="D7018" s="173" t="s">
        <v>823</v>
      </c>
      <c r="E7018" s="171">
        <v>0.16</v>
      </c>
      <c r="F7018" s="171">
        <v>10.8</v>
      </c>
      <c r="G7018" s="171" t="s">
        <v>10451</v>
      </c>
    </row>
    <row r="7019" spans="1:7">
      <c r="A7019" s="171">
        <v>12893</v>
      </c>
      <c r="B7019" s="172" t="s">
        <v>824</v>
      </c>
      <c r="C7019" s="173" t="s">
        <v>814</v>
      </c>
      <c r="D7019" s="173" t="s">
        <v>823</v>
      </c>
      <c r="E7019" s="171">
        <v>0.02</v>
      </c>
      <c r="F7019" s="171">
        <v>57.6</v>
      </c>
      <c r="G7019" s="171" t="s">
        <v>10451</v>
      </c>
    </row>
    <row r="7020" spans="1:7" ht="21">
      <c r="A7020" s="171">
        <v>21044</v>
      </c>
      <c r="B7020" s="172" t="s">
        <v>886</v>
      </c>
      <c r="C7020" s="173" t="s">
        <v>814</v>
      </c>
      <c r="D7020" s="173" t="s">
        <v>30</v>
      </c>
      <c r="E7020" s="171">
        <v>20</v>
      </c>
      <c r="F7020" s="171">
        <v>19.41</v>
      </c>
      <c r="G7020" s="171" t="s">
        <v>10451</v>
      </c>
    </row>
    <row r="7021" spans="1:7">
      <c r="A7021" s="171">
        <v>246</v>
      </c>
      <c r="B7021" s="172" t="s">
        <v>876</v>
      </c>
      <c r="C7021" s="173" t="s">
        <v>820</v>
      </c>
      <c r="D7021" s="173" t="s">
        <v>336</v>
      </c>
      <c r="E7021" s="171">
        <v>6.09</v>
      </c>
      <c r="F7021" s="171" t="s">
        <v>10451</v>
      </c>
      <c r="G7021" s="171">
        <v>12.79</v>
      </c>
    </row>
    <row r="7022" spans="1:7">
      <c r="A7022" s="171">
        <v>25966</v>
      </c>
      <c r="B7022" s="172" t="s">
        <v>827</v>
      </c>
      <c r="C7022" s="173" t="s">
        <v>814</v>
      </c>
      <c r="D7022" s="173" t="s">
        <v>828</v>
      </c>
      <c r="E7022" s="171">
        <v>0.02</v>
      </c>
      <c r="F7022" s="171">
        <v>13.84</v>
      </c>
      <c r="G7022" s="171" t="s">
        <v>10451</v>
      </c>
    </row>
    <row r="7023" spans="1:7">
      <c r="A7023" s="171">
        <v>2696</v>
      </c>
      <c r="B7023" s="172" t="s">
        <v>877</v>
      </c>
      <c r="C7023" s="173" t="s">
        <v>820</v>
      </c>
      <c r="D7023" s="173" t="s">
        <v>336</v>
      </c>
      <c r="E7023" s="171">
        <v>6.09</v>
      </c>
      <c r="F7023" s="171" t="s">
        <v>10451</v>
      </c>
      <c r="G7023" s="171">
        <v>17.02</v>
      </c>
    </row>
    <row r="7024" spans="1:7">
      <c r="A7024" s="171">
        <v>2711</v>
      </c>
      <c r="B7024" s="172" t="s">
        <v>831</v>
      </c>
      <c r="C7024" s="173" t="s">
        <v>814</v>
      </c>
      <c r="D7024" s="173" t="s">
        <v>30</v>
      </c>
      <c r="E7024" s="171">
        <v>0.01</v>
      </c>
      <c r="F7024" s="171">
        <v>112.95</v>
      </c>
      <c r="G7024" s="171" t="s">
        <v>10451</v>
      </c>
    </row>
    <row r="7025" spans="1:7">
      <c r="A7025" s="171">
        <v>3146</v>
      </c>
      <c r="B7025" s="172" t="s">
        <v>887</v>
      </c>
      <c r="C7025" s="173" t="s">
        <v>814</v>
      </c>
      <c r="D7025" s="173" t="s">
        <v>30</v>
      </c>
      <c r="E7025" s="171">
        <v>0.15</v>
      </c>
      <c r="F7025" s="171">
        <v>1.9</v>
      </c>
      <c r="G7025" s="171" t="s">
        <v>10451</v>
      </c>
    </row>
    <row r="7026" spans="1:7">
      <c r="A7026" s="171">
        <v>36144</v>
      </c>
      <c r="B7026" s="172" t="s">
        <v>832</v>
      </c>
      <c r="C7026" s="173" t="s">
        <v>814</v>
      </c>
      <c r="D7026" s="173" t="s">
        <v>30</v>
      </c>
      <c r="E7026" s="171">
        <v>1.34</v>
      </c>
      <c r="F7026" s="171">
        <v>1.34</v>
      </c>
      <c r="G7026" s="171" t="s">
        <v>10451</v>
      </c>
    </row>
    <row r="7027" spans="1:7">
      <c r="A7027" s="171">
        <v>36146</v>
      </c>
      <c r="B7027" s="172" t="s">
        <v>833</v>
      </c>
      <c r="C7027" s="173" t="s">
        <v>814</v>
      </c>
      <c r="D7027" s="173" t="s">
        <v>30</v>
      </c>
      <c r="E7027" s="171">
        <v>0.01</v>
      </c>
      <c r="F7027" s="171">
        <v>204</v>
      </c>
      <c r="G7027" s="171" t="s">
        <v>10451</v>
      </c>
    </row>
    <row r="7028" spans="1:7" ht="21">
      <c r="A7028" s="171">
        <v>36149</v>
      </c>
      <c r="B7028" s="172" t="s">
        <v>834</v>
      </c>
      <c r="C7028" s="173" t="s">
        <v>814</v>
      </c>
      <c r="D7028" s="173" t="s">
        <v>30</v>
      </c>
      <c r="E7028" s="171">
        <v>0.01</v>
      </c>
      <c r="F7028" s="171">
        <v>141</v>
      </c>
      <c r="G7028" s="171" t="s">
        <v>10451</v>
      </c>
    </row>
    <row r="7029" spans="1:7">
      <c r="A7029" s="171">
        <v>36150</v>
      </c>
      <c r="B7029" s="172" t="s">
        <v>835</v>
      </c>
      <c r="C7029" s="173" t="s">
        <v>814</v>
      </c>
      <c r="D7029" s="173" t="s">
        <v>30</v>
      </c>
      <c r="E7029" s="171">
        <v>0.03</v>
      </c>
      <c r="F7029" s="171">
        <v>35.64</v>
      </c>
      <c r="G7029" s="171" t="s">
        <v>10451</v>
      </c>
    </row>
    <row r="7030" spans="1:7" ht="21">
      <c r="A7030" s="171">
        <v>36153</v>
      </c>
      <c r="B7030" s="172" t="s">
        <v>836</v>
      </c>
      <c r="C7030" s="173" t="s">
        <v>814</v>
      </c>
      <c r="D7030" s="173" t="s">
        <v>30</v>
      </c>
      <c r="E7030" s="171">
        <v>0.01</v>
      </c>
      <c r="F7030" s="171">
        <v>160.5</v>
      </c>
      <c r="G7030" s="171" t="s">
        <v>10451</v>
      </c>
    </row>
    <row r="7031" spans="1:7">
      <c r="A7031" s="171">
        <v>37370</v>
      </c>
      <c r="B7031" s="172" t="s">
        <v>838</v>
      </c>
      <c r="C7031" s="173" t="s">
        <v>814</v>
      </c>
      <c r="D7031" s="173" t="s">
        <v>336</v>
      </c>
      <c r="E7031" s="171">
        <v>12</v>
      </c>
      <c r="F7031" s="171">
        <v>2.48</v>
      </c>
      <c r="G7031" s="171" t="s">
        <v>10451</v>
      </c>
    </row>
    <row r="7032" spans="1:7">
      <c r="A7032" s="171">
        <v>37371</v>
      </c>
      <c r="B7032" s="172" t="s">
        <v>839</v>
      </c>
      <c r="C7032" s="173" t="s">
        <v>814</v>
      </c>
      <c r="D7032" s="173" t="s">
        <v>336</v>
      </c>
      <c r="E7032" s="171">
        <v>12</v>
      </c>
      <c r="F7032" s="171">
        <v>0.55000000000000004</v>
      </c>
      <c r="G7032" s="171" t="s">
        <v>10451</v>
      </c>
    </row>
    <row r="7033" spans="1:7">
      <c r="A7033" s="171">
        <v>37372</v>
      </c>
      <c r="B7033" s="172" t="s">
        <v>840</v>
      </c>
      <c r="C7033" s="173" t="s">
        <v>814</v>
      </c>
      <c r="D7033" s="173" t="s">
        <v>336</v>
      </c>
      <c r="E7033" s="171">
        <v>12</v>
      </c>
      <c r="F7033" s="171">
        <v>0.37</v>
      </c>
      <c r="G7033" s="171" t="s">
        <v>10451</v>
      </c>
    </row>
    <row r="7034" spans="1:7">
      <c r="A7034" s="171">
        <v>37373</v>
      </c>
      <c r="B7034" s="172" t="s">
        <v>841</v>
      </c>
      <c r="C7034" s="173" t="s">
        <v>814</v>
      </c>
      <c r="D7034" s="173" t="s">
        <v>336</v>
      </c>
      <c r="E7034" s="171">
        <v>12</v>
      </c>
      <c r="F7034" s="171">
        <v>0.02</v>
      </c>
      <c r="G7034" s="171" t="s">
        <v>10451</v>
      </c>
    </row>
    <row r="7035" spans="1:7">
      <c r="A7035" s="171">
        <v>38382</v>
      </c>
      <c r="B7035" s="172" t="s">
        <v>843</v>
      </c>
      <c r="C7035" s="173" t="s">
        <v>814</v>
      </c>
      <c r="D7035" s="173" t="s">
        <v>30</v>
      </c>
      <c r="E7035" s="171">
        <v>0.03</v>
      </c>
      <c r="F7035" s="171">
        <v>9.56</v>
      </c>
      <c r="G7035" s="171" t="s">
        <v>10451</v>
      </c>
    </row>
    <row r="7036" spans="1:7">
      <c r="A7036" s="171">
        <v>38390</v>
      </c>
      <c r="B7036" s="172" t="s">
        <v>844</v>
      </c>
      <c r="C7036" s="173" t="s">
        <v>814</v>
      </c>
      <c r="D7036" s="173" t="s">
        <v>30</v>
      </c>
      <c r="E7036" s="171">
        <v>0.02</v>
      </c>
      <c r="F7036" s="171">
        <v>28.83</v>
      </c>
      <c r="G7036" s="171" t="s">
        <v>10451</v>
      </c>
    </row>
    <row r="7037" spans="1:7">
      <c r="A7037" s="171">
        <v>38393</v>
      </c>
      <c r="B7037" s="172" t="s">
        <v>845</v>
      </c>
      <c r="C7037" s="173" t="s">
        <v>814</v>
      </c>
      <c r="D7037" s="173" t="s">
        <v>30</v>
      </c>
      <c r="E7037" s="171">
        <v>0.02</v>
      </c>
      <c r="F7037" s="171">
        <v>13</v>
      </c>
      <c r="G7037" s="171" t="s">
        <v>10451</v>
      </c>
    </row>
    <row r="7038" spans="1:7">
      <c r="A7038" s="171">
        <v>38396</v>
      </c>
      <c r="B7038" s="172" t="s">
        <v>846</v>
      </c>
      <c r="C7038" s="173" t="s">
        <v>814</v>
      </c>
      <c r="D7038" s="173" t="s">
        <v>30</v>
      </c>
      <c r="E7038" s="171">
        <v>0</v>
      </c>
      <c r="F7038" s="171">
        <v>359.64</v>
      </c>
      <c r="G7038" s="171" t="s">
        <v>10451</v>
      </c>
    </row>
    <row r="7039" spans="1:7">
      <c r="A7039" s="171">
        <v>38399</v>
      </c>
      <c r="B7039" s="172" t="s">
        <v>847</v>
      </c>
      <c r="C7039" s="173" t="s">
        <v>814</v>
      </c>
      <c r="D7039" s="173" t="s">
        <v>30</v>
      </c>
      <c r="E7039" s="171">
        <v>0</v>
      </c>
      <c r="F7039" s="171">
        <v>139.57</v>
      </c>
      <c r="G7039" s="171" t="s">
        <v>10451</v>
      </c>
    </row>
    <row r="7040" spans="1:7" ht="21">
      <c r="A7040" s="171">
        <v>38413</v>
      </c>
      <c r="B7040" s="172" t="s">
        <v>848</v>
      </c>
      <c r="C7040" s="173" t="s">
        <v>814</v>
      </c>
      <c r="D7040" s="173" t="s">
        <v>30</v>
      </c>
      <c r="E7040" s="171">
        <v>0</v>
      </c>
      <c r="F7040" s="171">
        <v>536.28</v>
      </c>
      <c r="G7040" s="171" t="s">
        <v>10451</v>
      </c>
    </row>
    <row r="7041" spans="1:7">
      <c r="A7041" s="171">
        <v>38476</v>
      </c>
      <c r="B7041" s="172" t="s">
        <v>849</v>
      </c>
      <c r="C7041" s="173" t="s">
        <v>814</v>
      </c>
      <c r="D7041" s="173" t="s">
        <v>30</v>
      </c>
      <c r="E7041" s="171">
        <v>0</v>
      </c>
      <c r="F7041" s="171">
        <v>210.29</v>
      </c>
      <c r="G7041" s="171" t="s">
        <v>10451</v>
      </c>
    </row>
    <row r="7042" spans="1:7">
      <c r="A7042" s="171">
        <v>38477</v>
      </c>
      <c r="B7042" s="172" t="s">
        <v>850</v>
      </c>
      <c r="C7042" s="173" t="s">
        <v>814</v>
      </c>
      <c r="D7042" s="173" t="s">
        <v>30</v>
      </c>
      <c r="E7042" s="171">
        <v>0</v>
      </c>
      <c r="F7042" s="171">
        <v>595.54999999999995</v>
      </c>
      <c r="G7042" s="171" t="s">
        <v>10451</v>
      </c>
    </row>
    <row r="7043" spans="1:7">
      <c r="A7043" s="374"/>
      <c r="B7043" s="374"/>
      <c r="C7043" s="374"/>
      <c r="D7043" s="374"/>
      <c r="E7043" s="374"/>
      <c r="F7043" s="374"/>
      <c r="G7043" s="374"/>
    </row>
    <row r="7044" spans="1:7">
      <c r="A7044" s="164" t="s">
        <v>1224</v>
      </c>
      <c r="B7044" s="375" t="s">
        <v>446</v>
      </c>
      <c r="C7044" s="375"/>
      <c r="D7044" s="375"/>
      <c r="E7044" s="375"/>
      <c r="F7044" s="375"/>
      <c r="G7044" s="375"/>
    </row>
    <row r="7045" spans="1:7">
      <c r="A7045" s="374"/>
      <c r="B7045" s="374"/>
      <c r="C7045" s="374"/>
      <c r="D7045" s="374"/>
      <c r="E7045" s="374"/>
      <c r="F7045" s="374"/>
      <c r="G7045" s="374"/>
    </row>
    <row r="7046" spans="1:7" ht="31.5">
      <c r="A7046" s="219" t="s">
        <v>701</v>
      </c>
      <c r="B7046" s="220" t="s">
        <v>702</v>
      </c>
      <c r="C7046" s="221" t="s">
        <v>57</v>
      </c>
      <c r="D7046" s="221" t="s">
        <v>30</v>
      </c>
      <c r="E7046" s="222">
        <v>2</v>
      </c>
      <c r="F7046" s="223">
        <v>6985.41</v>
      </c>
      <c r="G7046" s="222">
        <v>869.85</v>
      </c>
    </row>
    <row r="7047" spans="1:7">
      <c r="A7047" s="171">
        <v>10</v>
      </c>
      <c r="B7047" s="172" t="s">
        <v>816</v>
      </c>
      <c r="C7047" s="173" t="s">
        <v>814</v>
      </c>
      <c r="D7047" s="173" t="s">
        <v>30</v>
      </c>
      <c r="E7047" s="171">
        <v>0.8</v>
      </c>
      <c r="F7047" s="171">
        <v>9.4499999999999993</v>
      </c>
      <c r="G7047" s="171" t="s">
        <v>10451</v>
      </c>
    </row>
    <row r="7048" spans="1:7">
      <c r="A7048" s="171">
        <v>10742</v>
      </c>
      <c r="B7048" s="172" t="s">
        <v>1225</v>
      </c>
      <c r="C7048" s="173" t="s">
        <v>814</v>
      </c>
      <c r="D7048" s="173" t="s">
        <v>30</v>
      </c>
      <c r="E7048" s="171">
        <v>0</v>
      </c>
      <c r="F7048" s="171">
        <v>965</v>
      </c>
      <c r="G7048" s="171" t="s">
        <v>10451</v>
      </c>
    </row>
    <row r="7049" spans="1:7" ht="21">
      <c r="A7049" s="171">
        <v>11359</v>
      </c>
      <c r="B7049" s="172" t="s">
        <v>818</v>
      </c>
      <c r="C7049" s="173" t="s">
        <v>814</v>
      </c>
      <c r="D7049" s="173" t="s">
        <v>30</v>
      </c>
      <c r="E7049" s="171">
        <v>0.01</v>
      </c>
      <c r="F7049" s="171">
        <v>520.16</v>
      </c>
      <c r="G7049" s="171" t="s">
        <v>10451</v>
      </c>
    </row>
    <row r="7050" spans="1:7">
      <c r="A7050" s="171">
        <v>12815</v>
      </c>
      <c r="B7050" s="172" t="s">
        <v>821</v>
      </c>
      <c r="C7050" s="173" t="s">
        <v>814</v>
      </c>
      <c r="D7050" s="173" t="s">
        <v>30</v>
      </c>
      <c r="E7050" s="171">
        <v>0.91</v>
      </c>
      <c r="F7050" s="171">
        <v>7.33</v>
      </c>
      <c r="G7050" s="171" t="s">
        <v>10451</v>
      </c>
    </row>
    <row r="7051" spans="1:7">
      <c r="A7051" s="171">
        <v>12892</v>
      </c>
      <c r="B7051" s="172" t="s">
        <v>822</v>
      </c>
      <c r="C7051" s="173" t="s">
        <v>814</v>
      </c>
      <c r="D7051" s="173" t="s">
        <v>823</v>
      </c>
      <c r="E7051" s="171">
        <v>1.37</v>
      </c>
      <c r="F7051" s="171">
        <v>10.8</v>
      </c>
      <c r="G7051" s="171" t="s">
        <v>10451</v>
      </c>
    </row>
    <row r="7052" spans="1:7">
      <c r="A7052" s="171">
        <v>12893</v>
      </c>
      <c r="B7052" s="172" t="s">
        <v>824</v>
      </c>
      <c r="C7052" s="173" t="s">
        <v>814</v>
      </c>
      <c r="D7052" s="173" t="s">
        <v>823</v>
      </c>
      <c r="E7052" s="171">
        <v>0.16</v>
      </c>
      <c r="F7052" s="171">
        <v>57.6</v>
      </c>
      <c r="G7052" s="171" t="s">
        <v>10451</v>
      </c>
    </row>
    <row r="7053" spans="1:7">
      <c r="A7053" s="171">
        <v>25966</v>
      </c>
      <c r="B7053" s="172" t="s">
        <v>827</v>
      </c>
      <c r="C7053" s="173" t="s">
        <v>814</v>
      </c>
      <c r="D7053" s="173" t="s">
        <v>828</v>
      </c>
      <c r="E7053" s="171">
        <v>0.15</v>
      </c>
      <c r="F7053" s="171">
        <v>13.84</v>
      </c>
      <c r="G7053" s="171" t="s">
        <v>10451</v>
      </c>
    </row>
    <row r="7054" spans="1:7">
      <c r="A7054" s="171">
        <v>2696</v>
      </c>
      <c r="B7054" s="172" t="s">
        <v>877</v>
      </c>
      <c r="C7054" s="173" t="s">
        <v>820</v>
      </c>
      <c r="D7054" s="173" t="s">
        <v>336</v>
      </c>
      <c r="E7054" s="171">
        <v>20.29</v>
      </c>
      <c r="F7054" s="171" t="s">
        <v>10451</v>
      </c>
      <c r="G7054" s="171">
        <v>17.02</v>
      </c>
    </row>
    <row r="7055" spans="1:7">
      <c r="A7055" s="171">
        <v>2701</v>
      </c>
      <c r="B7055" s="172" t="s">
        <v>1226</v>
      </c>
      <c r="C7055" s="173" t="s">
        <v>820</v>
      </c>
      <c r="D7055" s="173" t="s">
        <v>336</v>
      </c>
      <c r="E7055" s="171">
        <v>40.479999999999997</v>
      </c>
      <c r="F7055" s="171" t="s">
        <v>10451</v>
      </c>
      <c r="G7055" s="171">
        <v>21.81</v>
      </c>
    </row>
    <row r="7056" spans="1:7">
      <c r="A7056" s="171">
        <v>2711</v>
      </c>
      <c r="B7056" s="172" t="s">
        <v>831</v>
      </c>
      <c r="C7056" s="173" t="s">
        <v>814</v>
      </c>
      <c r="D7056" s="173" t="s">
        <v>30</v>
      </c>
      <c r="E7056" s="171">
        <v>7.0000000000000007E-2</v>
      </c>
      <c r="F7056" s="171">
        <v>112.95</v>
      </c>
      <c r="G7056" s="171" t="s">
        <v>10451</v>
      </c>
    </row>
    <row r="7057" spans="1:7">
      <c r="A7057" s="171">
        <v>36144</v>
      </c>
      <c r="B7057" s="172" t="s">
        <v>832</v>
      </c>
      <c r="C7057" s="173" t="s">
        <v>814</v>
      </c>
      <c r="D7057" s="173" t="s">
        <v>30</v>
      </c>
      <c r="E7057" s="171">
        <v>11.15</v>
      </c>
      <c r="F7057" s="171">
        <v>1.34</v>
      </c>
      <c r="G7057" s="171" t="s">
        <v>10451</v>
      </c>
    </row>
    <row r="7058" spans="1:7">
      <c r="A7058" s="171">
        <v>36146</v>
      </c>
      <c r="B7058" s="172" t="s">
        <v>833</v>
      </c>
      <c r="C7058" s="173" t="s">
        <v>814</v>
      </c>
      <c r="D7058" s="173" t="s">
        <v>30</v>
      </c>
      <c r="E7058" s="171">
        <v>0.12</v>
      </c>
      <c r="F7058" s="171">
        <v>204</v>
      </c>
      <c r="G7058" s="171" t="s">
        <v>10451</v>
      </c>
    </row>
    <row r="7059" spans="1:7" ht="21">
      <c r="A7059" s="171">
        <v>36149</v>
      </c>
      <c r="B7059" s="172" t="s">
        <v>834</v>
      </c>
      <c r="C7059" s="173" t="s">
        <v>814</v>
      </c>
      <c r="D7059" s="173" t="s">
        <v>30</v>
      </c>
      <c r="E7059" s="171">
        <v>7.0000000000000007E-2</v>
      </c>
      <c r="F7059" s="171">
        <v>141</v>
      </c>
      <c r="G7059" s="171" t="s">
        <v>10451</v>
      </c>
    </row>
    <row r="7060" spans="1:7">
      <c r="A7060" s="171">
        <v>36150</v>
      </c>
      <c r="B7060" s="172" t="s">
        <v>835</v>
      </c>
      <c r="C7060" s="173" t="s">
        <v>814</v>
      </c>
      <c r="D7060" s="173" t="s">
        <v>30</v>
      </c>
      <c r="E7060" s="171">
        <v>0.26</v>
      </c>
      <c r="F7060" s="171">
        <v>35.64</v>
      </c>
      <c r="G7060" s="171" t="s">
        <v>10451</v>
      </c>
    </row>
    <row r="7061" spans="1:7" ht="21">
      <c r="A7061" s="171">
        <v>36153</v>
      </c>
      <c r="B7061" s="172" t="s">
        <v>836</v>
      </c>
      <c r="C7061" s="173" t="s">
        <v>814</v>
      </c>
      <c r="D7061" s="173" t="s">
        <v>30</v>
      </c>
      <c r="E7061" s="171">
        <v>0.11</v>
      </c>
      <c r="F7061" s="171">
        <v>160.5</v>
      </c>
      <c r="G7061" s="171" t="s">
        <v>10451</v>
      </c>
    </row>
    <row r="7062" spans="1:7">
      <c r="A7062" s="171">
        <v>37370</v>
      </c>
      <c r="B7062" s="172" t="s">
        <v>838</v>
      </c>
      <c r="C7062" s="173" t="s">
        <v>814</v>
      </c>
      <c r="D7062" s="173" t="s">
        <v>336</v>
      </c>
      <c r="E7062" s="171">
        <v>100</v>
      </c>
      <c r="F7062" s="171">
        <v>2.48</v>
      </c>
      <c r="G7062" s="171" t="s">
        <v>10451</v>
      </c>
    </row>
    <row r="7063" spans="1:7">
      <c r="A7063" s="171">
        <v>37371</v>
      </c>
      <c r="B7063" s="172" t="s">
        <v>839</v>
      </c>
      <c r="C7063" s="173" t="s">
        <v>814</v>
      </c>
      <c r="D7063" s="173" t="s">
        <v>336</v>
      </c>
      <c r="E7063" s="171">
        <v>100</v>
      </c>
      <c r="F7063" s="171">
        <v>0.55000000000000004</v>
      </c>
      <c r="G7063" s="171" t="s">
        <v>10451</v>
      </c>
    </row>
    <row r="7064" spans="1:7">
      <c r="A7064" s="171">
        <v>37372</v>
      </c>
      <c r="B7064" s="172" t="s">
        <v>840</v>
      </c>
      <c r="C7064" s="173" t="s">
        <v>814</v>
      </c>
      <c r="D7064" s="173" t="s">
        <v>336</v>
      </c>
      <c r="E7064" s="171">
        <v>100</v>
      </c>
      <c r="F7064" s="171">
        <v>0.37</v>
      </c>
      <c r="G7064" s="171" t="s">
        <v>10451</v>
      </c>
    </row>
    <row r="7065" spans="1:7">
      <c r="A7065" s="171">
        <v>37373</v>
      </c>
      <c r="B7065" s="172" t="s">
        <v>841</v>
      </c>
      <c r="C7065" s="173" t="s">
        <v>814</v>
      </c>
      <c r="D7065" s="173" t="s">
        <v>336</v>
      </c>
      <c r="E7065" s="171">
        <v>100</v>
      </c>
      <c r="F7065" s="171">
        <v>0.02</v>
      </c>
      <c r="G7065" s="171" t="s">
        <v>10451</v>
      </c>
    </row>
    <row r="7066" spans="1:7">
      <c r="A7066" s="171">
        <v>38382</v>
      </c>
      <c r="B7066" s="172" t="s">
        <v>843</v>
      </c>
      <c r="C7066" s="173" t="s">
        <v>814</v>
      </c>
      <c r="D7066" s="173" t="s">
        <v>30</v>
      </c>
      <c r="E7066" s="171">
        <v>0.27</v>
      </c>
      <c r="F7066" s="171">
        <v>9.56</v>
      </c>
      <c r="G7066" s="171" t="s">
        <v>10451</v>
      </c>
    </row>
    <row r="7067" spans="1:7">
      <c r="A7067" s="171">
        <v>38390</v>
      </c>
      <c r="B7067" s="172" t="s">
        <v>844</v>
      </c>
      <c r="C7067" s="173" t="s">
        <v>814</v>
      </c>
      <c r="D7067" s="173" t="s">
        <v>30</v>
      </c>
      <c r="E7067" s="171">
        <v>0.15</v>
      </c>
      <c r="F7067" s="171">
        <v>28.83</v>
      </c>
      <c r="G7067" s="171" t="s">
        <v>10451</v>
      </c>
    </row>
    <row r="7068" spans="1:7">
      <c r="A7068" s="171">
        <v>38393</v>
      </c>
      <c r="B7068" s="172" t="s">
        <v>845</v>
      </c>
      <c r="C7068" s="173" t="s">
        <v>814</v>
      </c>
      <c r="D7068" s="173" t="s">
        <v>30</v>
      </c>
      <c r="E7068" s="171">
        <v>0.15</v>
      </c>
      <c r="F7068" s="171">
        <v>13</v>
      </c>
      <c r="G7068" s="171" t="s">
        <v>10451</v>
      </c>
    </row>
    <row r="7069" spans="1:7">
      <c r="A7069" s="171">
        <v>38396</v>
      </c>
      <c r="B7069" s="172" t="s">
        <v>846</v>
      </c>
      <c r="C7069" s="173" t="s">
        <v>814</v>
      </c>
      <c r="D7069" s="173" t="s">
        <v>30</v>
      </c>
      <c r="E7069" s="171">
        <v>0.01</v>
      </c>
      <c r="F7069" s="171">
        <v>359.64</v>
      </c>
      <c r="G7069" s="171" t="s">
        <v>10451</v>
      </c>
    </row>
    <row r="7070" spans="1:7">
      <c r="A7070" s="171">
        <v>38399</v>
      </c>
      <c r="B7070" s="172" t="s">
        <v>847</v>
      </c>
      <c r="C7070" s="173" t="s">
        <v>814</v>
      </c>
      <c r="D7070" s="173" t="s">
        <v>30</v>
      </c>
      <c r="E7070" s="171">
        <v>0.03</v>
      </c>
      <c r="F7070" s="171">
        <v>139.57</v>
      </c>
      <c r="G7070" s="171" t="s">
        <v>10451</v>
      </c>
    </row>
    <row r="7071" spans="1:7" ht="21">
      <c r="A7071" s="171">
        <v>38413</v>
      </c>
      <c r="B7071" s="172" t="s">
        <v>848</v>
      </c>
      <c r="C7071" s="173" t="s">
        <v>814</v>
      </c>
      <c r="D7071" s="173" t="s">
        <v>30</v>
      </c>
      <c r="E7071" s="171">
        <v>0</v>
      </c>
      <c r="F7071" s="171">
        <v>536.28</v>
      </c>
      <c r="G7071" s="171" t="s">
        <v>10451</v>
      </c>
    </row>
    <row r="7072" spans="1:7">
      <c r="A7072" s="171">
        <v>38476</v>
      </c>
      <c r="B7072" s="172" t="s">
        <v>849</v>
      </c>
      <c r="C7072" s="173" t="s">
        <v>814</v>
      </c>
      <c r="D7072" s="173" t="s">
        <v>30</v>
      </c>
      <c r="E7072" s="171">
        <v>0.02</v>
      </c>
      <c r="F7072" s="171">
        <v>210.29</v>
      </c>
      <c r="G7072" s="171" t="s">
        <v>10451</v>
      </c>
    </row>
    <row r="7073" spans="1:7">
      <c r="A7073" s="171">
        <v>38477</v>
      </c>
      <c r="B7073" s="172" t="s">
        <v>850</v>
      </c>
      <c r="C7073" s="173" t="s">
        <v>814</v>
      </c>
      <c r="D7073" s="173" t="s">
        <v>30</v>
      </c>
      <c r="E7073" s="171">
        <v>0</v>
      </c>
      <c r="F7073" s="171">
        <v>595.54999999999995</v>
      </c>
      <c r="G7073" s="171" t="s">
        <v>10451</v>
      </c>
    </row>
    <row r="7074" spans="1:7">
      <c r="A7074" s="171">
        <v>6111</v>
      </c>
      <c r="B7074" s="172" t="s">
        <v>856</v>
      </c>
      <c r="C7074" s="173" t="s">
        <v>820</v>
      </c>
      <c r="D7074" s="173" t="s">
        <v>336</v>
      </c>
      <c r="E7074" s="171">
        <v>40.68</v>
      </c>
      <c r="F7074" s="171" t="s">
        <v>10451</v>
      </c>
      <c r="G7074" s="171">
        <v>12.58</v>
      </c>
    </row>
    <row r="7075" spans="1:7" ht="21">
      <c r="A7075" s="171" t="s">
        <v>1227</v>
      </c>
      <c r="B7075" s="172" t="s">
        <v>1228</v>
      </c>
      <c r="C7075" s="173" t="s">
        <v>814</v>
      </c>
      <c r="D7075" s="173" t="s">
        <v>30</v>
      </c>
      <c r="E7075" s="171">
        <v>2</v>
      </c>
      <c r="F7075" s="176">
        <v>6737.5</v>
      </c>
      <c r="G7075" s="171" t="s">
        <v>10451</v>
      </c>
    </row>
    <row r="7076" spans="1:7">
      <c r="A7076" s="374"/>
      <c r="B7076" s="374"/>
      <c r="C7076" s="374"/>
      <c r="D7076" s="374"/>
      <c r="E7076" s="374"/>
      <c r="F7076" s="374"/>
      <c r="G7076" s="374"/>
    </row>
    <row r="7077" spans="1:7" ht="21">
      <c r="A7077" s="219" t="s">
        <v>704</v>
      </c>
      <c r="B7077" s="220" t="s">
        <v>705</v>
      </c>
      <c r="C7077" s="221" t="s">
        <v>57</v>
      </c>
      <c r="D7077" s="221" t="s">
        <v>30</v>
      </c>
      <c r="E7077" s="222">
        <v>1</v>
      </c>
      <c r="F7077" s="222">
        <v>416.6</v>
      </c>
      <c r="G7077" s="222">
        <v>314.42</v>
      </c>
    </row>
    <row r="7078" spans="1:7">
      <c r="A7078" s="171">
        <v>10</v>
      </c>
      <c r="B7078" s="172" t="s">
        <v>816</v>
      </c>
      <c r="C7078" s="173" t="s">
        <v>814</v>
      </c>
      <c r="D7078" s="173" t="s">
        <v>30</v>
      </c>
      <c r="E7078" s="171">
        <v>0.17</v>
      </c>
      <c r="F7078" s="171">
        <v>9.4499999999999993</v>
      </c>
      <c r="G7078" s="171" t="s">
        <v>10451</v>
      </c>
    </row>
    <row r="7079" spans="1:7" ht="21">
      <c r="A7079" s="171">
        <v>11359</v>
      </c>
      <c r="B7079" s="172" t="s">
        <v>818</v>
      </c>
      <c r="C7079" s="173" t="s">
        <v>814</v>
      </c>
      <c r="D7079" s="173" t="s">
        <v>30</v>
      </c>
      <c r="E7079" s="171">
        <v>0</v>
      </c>
      <c r="F7079" s="171">
        <v>520.16</v>
      </c>
      <c r="G7079" s="171" t="s">
        <v>10451</v>
      </c>
    </row>
    <row r="7080" spans="1:7">
      <c r="A7080" s="171">
        <v>12815</v>
      </c>
      <c r="B7080" s="172" t="s">
        <v>821</v>
      </c>
      <c r="C7080" s="173" t="s">
        <v>814</v>
      </c>
      <c r="D7080" s="173" t="s">
        <v>30</v>
      </c>
      <c r="E7080" s="171">
        <v>0.19</v>
      </c>
      <c r="F7080" s="171">
        <v>7.33</v>
      </c>
      <c r="G7080" s="171" t="s">
        <v>10451</v>
      </c>
    </row>
    <row r="7081" spans="1:7">
      <c r="A7081" s="171">
        <v>12892</v>
      </c>
      <c r="B7081" s="172" t="s">
        <v>822</v>
      </c>
      <c r="C7081" s="173" t="s">
        <v>814</v>
      </c>
      <c r="D7081" s="173" t="s">
        <v>823</v>
      </c>
      <c r="E7081" s="171">
        <v>0.28000000000000003</v>
      </c>
      <c r="F7081" s="171">
        <v>10.8</v>
      </c>
      <c r="G7081" s="171" t="s">
        <v>10451</v>
      </c>
    </row>
    <row r="7082" spans="1:7">
      <c r="A7082" s="171">
        <v>12893</v>
      </c>
      <c r="B7082" s="172" t="s">
        <v>824</v>
      </c>
      <c r="C7082" s="173" t="s">
        <v>814</v>
      </c>
      <c r="D7082" s="173" t="s">
        <v>823</v>
      </c>
      <c r="E7082" s="171">
        <v>0.03</v>
      </c>
      <c r="F7082" s="171">
        <v>57.6</v>
      </c>
      <c r="G7082" s="171" t="s">
        <v>10451</v>
      </c>
    </row>
    <row r="7083" spans="1:7">
      <c r="A7083" s="171">
        <v>21127</v>
      </c>
      <c r="B7083" s="172" t="s">
        <v>935</v>
      </c>
      <c r="C7083" s="173" t="s">
        <v>814</v>
      </c>
      <c r="D7083" s="173" t="s">
        <v>30</v>
      </c>
      <c r="E7083" s="171">
        <v>0.43</v>
      </c>
      <c r="F7083" s="171">
        <v>5.84</v>
      </c>
      <c r="G7083" s="171" t="s">
        <v>10451</v>
      </c>
    </row>
    <row r="7084" spans="1:7">
      <c r="A7084" s="171">
        <v>2436</v>
      </c>
      <c r="B7084" s="172" t="s">
        <v>936</v>
      </c>
      <c r="C7084" s="173" t="s">
        <v>820</v>
      </c>
      <c r="D7084" s="173" t="s">
        <v>336</v>
      </c>
      <c r="E7084" s="171">
        <v>10.56</v>
      </c>
      <c r="F7084" s="171" t="s">
        <v>10451</v>
      </c>
      <c r="G7084" s="171">
        <v>16.72</v>
      </c>
    </row>
    <row r="7085" spans="1:7">
      <c r="A7085" s="171">
        <v>2438</v>
      </c>
      <c r="B7085" s="172" t="s">
        <v>1007</v>
      </c>
      <c r="C7085" s="173" t="s">
        <v>820</v>
      </c>
      <c r="D7085" s="173" t="s">
        <v>336</v>
      </c>
      <c r="E7085" s="171">
        <v>0.2</v>
      </c>
      <c r="F7085" s="171" t="s">
        <v>10451</v>
      </c>
      <c r="G7085" s="171">
        <v>25.65</v>
      </c>
    </row>
    <row r="7086" spans="1:7">
      <c r="A7086" s="171">
        <v>247</v>
      </c>
      <c r="B7086" s="172" t="s">
        <v>937</v>
      </c>
      <c r="C7086" s="173" t="s">
        <v>820</v>
      </c>
      <c r="D7086" s="173" t="s">
        <v>336</v>
      </c>
      <c r="E7086" s="171">
        <v>10.56</v>
      </c>
      <c r="F7086" s="171" t="s">
        <v>10451</v>
      </c>
      <c r="G7086" s="171">
        <v>12.56</v>
      </c>
    </row>
    <row r="7087" spans="1:7">
      <c r="A7087" s="171">
        <v>25966</v>
      </c>
      <c r="B7087" s="172" t="s">
        <v>827</v>
      </c>
      <c r="C7087" s="173" t="s">
        <v>814</v>
      </c>
      <c r="D7087" s="173" t="s">
        <v>828</v>
      </c>
      <c r="E7087" s="171">
        <v>0.03</v>
      </c>
      <c r="F7087" s="171">
        <v>13.84</v>
      </c>
      <c r="G7087" s="171" t="s">
        <v>10451</v>
      </c>
    </row>
    <row r="7088" spans="1:7">
      <c r="A7088" s="171">
        <v>2711</v>
      </c>
      <c r="B7088" s="172" t="s">
        <v>831</v>
      </c>
      <c r="C7088" s="173" t="s">
        <v>814</v>
      </c>
      <c r="D7088" s="173" t="s">
        <v>30</v>
      </c>
      <c r="E7088" s="171">
        <v>0.01</v>
      </c>
      <c r="F7088" s="171">
        <v>112.95</v>
      </c>
      <c r="G7088" s="171" t="s">
        <v>10451</v>
      </c>
    </row>
    <row r="7089" spans="1:7">
      <c r="A7089" s="171">
        <v>36144</v>
      </c>
      <c r="B7089" s="172" t="s">
        <v>832</v>
      </c>
      <c r="C7089" s="173" t="s">
        <v>814</v>
      </c>
      <c r="D7089" s="173" t="s">
        <v>30</v>
      </c>
      <c r="E7089" s="171">
        <v>2.31</v>
      </c>
      <c r="F7089" s="171">
        <v>1.34</v>
      </c>
      <c r="G7089" s="171" t="s">
        <v>10451</v>
      </c>
    </row>
    <row r="7090" spans="1:7">
      <c r="A7090" s="171">
        <v>36146</v>
      </c>
      <c r="B7090" s="172" t="s">
        <v>833</v>
      </c>
      <c r="C7090" s="173" t="s">
        <v>814</v>
      </c>
      <c r="D7090" s="173" t="s">
        <v>30</v>
      </c>
      <c r="E7090" s="171">
        <v>0.03</v>
      </c>
      <c r="F7090" s="171">
        <v>204</v>
      </c>
      <c r="G7090" s="171" t="s">
        <v>10451</v>
      </c>
    </row>
    <row r="7091" spans="1:7" ht="21">
      <c r="A7091" s="171">
        <v>36149</v>
      </c>
      <c r="B7091" s="172" t="s">
        <v>834</v>
      </c>
      <c r="C7091" s="173" t="s">
        <v>814</v>
      </c>
      <c r="D7091" s="173" t="s">
        <v>30</v>
      </c>
      <c r="E7091" s="171">
        <v>0.01</v>
      </c>
      <c r="F7091" s="171">
        <v>141</v>
      </c>
      <c r="G7091" s="171" t="s">
        <v>10451</v>
      </c>
    </row>
    <row r="7092" spans="1:7">
      <c r="A7092" s="171">
        <v>36150</v>
      </c>
      <c r="B7092" s="172" t="s">
        <v>835</v>
      </c>
      <c r="C7092" s="173" t="s">
        <v>814</v>
      </c>
      <c r="D7092" s="173" t="s">
        <v>30</v>
      </c>
      <c r="E7092" s="171">
        <v>0.05</v>
      </c>
      <c r="F7092" s="171">
        <v>35.64</v>
      </c>
      <c r="G7092" s="171" t="s">
        <v>10451</v>
      </c>
    </row>
    <row r="7093" spans="1:7" ht="21">
      <c r="A7093" s="171">
        <v>36153</v>
      </c>
      <c r="B7093" s="172" t="s">
        <v>836</v>
      </c>
      <c r="C7093" s="173" t="s">
        <v>814</v>
      </c>
      <c r="D7093" s="173" t="s">
        <v>30</v>
      </c>
      <c r="E7093" s="171">
        <v>0.02</v>
      </c>
      <c r="F7093" s="171">
        <v>160.5</v>
      </c>
      <c r="G7093" s="171" t="s">
        <v>10451</v>
      </c>
    </row>
    <row r="7094" spans="1:7">
      <c r="A7094" s="171">
        <v>37370</v>
      </c>
      <c r="B7094" s="172" t="s">
        <v>838</v>
      </c>
      <c r="C7094" s="173" t="s">
        <v>814</v>
      </c>
      <c r="D7094" s="173" t="s">
        <v>336</v>
      </c>
      <c r="E7094" s="171">
        <v>20.7</v>
      </c>
      <c r="F7094" s="171">
        <v>2.48</v>
      </c>
      <c r="G7094" s="171" t="s">
        <v>10451</v>
      </c>
    </row>
    <row r="7095" spans="1:7">
      <c r="A7095" s="171">
        <v>37371</v>
      </c>
      <c r="B7095" s="172" t="s">
        <v>839</v>
      </c>
      <c r="C7095" s="173" t="s">
        <v>814</v>
      </c>
      <c r="D7095" s="173" t="s">
        <v>336</v>
      </c>
      <c r="E7095" s="171">
        <v>20.7</v>
      </c>
      <c r="F7095" s="171">
        <v>0.55000000000000004</v>
      </c>
      <c r="G7095" s="171" t="s">
        <v>10451</v>
      </c>
    </row>
    <row r="7096" spans="1:7">
      <c r="A7096" s="171">
        <v>37372</v>
      </c>
      <c r="B7096" s="172" t="s">
        <v>840</v>
      </c>
      <c r="C7096" s="173" t="s">
        <v>814</v>
      </c>
      <c r="D7096" s="173" t="s">
        <v>336</v>
      </c>
      <c r="E7096" s="171">
        <v>20.7</v>
      </c>
      <c r="F7096" s="171">
        <v>0.37</v>
      </c>
      <c r="G7096" s="171" t="s">
        <v>10451</v>
      </c>
    </row>
    <row r="7097" spans="1:7">
      <c r="A7097" s="171">
        <v>37373</v>
      </c>
      <c r="B7097" s="172" t="s">
        <v>841</v>
      </c>
      <c r="C7097" s="173" t="s">
        <v>814</v>
      </c>
      <c r="D7097" s="173" t="s">
        <v>336</v>
      </c>
      <c r="E7097" s="171">
        <v>20.7</v>
      </c>
      <c r="F7097" s="171">
        <v>0.02</v>
      </c>
      <c r="G7097" s="171" t="s">
        <v>10451</v>
      </c>
    </row>
    <row r="7098" spans="1:7" ht="31.5">
      <c r="A7098" s="171">
        <v>37557</v>
      </c>
      <c r="B7098" s="172" t="s">
        <v>1029</v>
      </c>
      <c r="C7098" s="173" t="s">
        <v>814</v>
      </c>
      <c r="D7098" s="173" t="s">
        <v>30</v>
      </c>
      <c r="E7098" s="171">
        <v>1</v>
      </c>
      <c r="F7098" s="171">
        <v>10.16</v>
      </c>
      <c r="G7098" s="171" t="s">
        <v>10451</v>
      </c>
    </row>
    <row r="7099" spans="1:7">
      <c r="A7099" s="171">
        <v>38382</v>
      </c>
      <c r="B7099" s="172" t="s">
        <v>843</v>
      </c>
      <c r="C7099" s="173" t="s">
        <v>814</v>
      </c>
      <c r="D7099" s="173" t="s">
        <v>30</v>
      </c>
      <c r="E7099" s="171">
        <v>0.06</v>
      </c>
      <c r="F7099" s="171">
        <v>9.56</v>
      </c>
      <c r="G7099" s="171" t="s">
        <v>10451</v>
      </c>
    </row>
    <row r="7100" spans="1:7">
      <c r="A7100" s="171">
        <v>38390</v>
      </c>
      <c r="B7100" s="172" t="s">
        <v>844</v>
      </c>
      <c r="C7100" s="173" t="s">
        <v>814</v>
      </c>
      <c r="D7100" s="173" t="s">
        <v>30</v>
      </c>
      <c r="E7100" s="171">
        <v>0.03</v>
      </c>
      <c r="F7100" s="171">
        <v>28.83</v>
      </c>
      <c r="G7100" s="171" t="s">
        <v>10451</v>
      </c>
    </row>
    <row r="7101" spans="1:7">
      <c r="A7101" s="171">
        <v>38393</v>
      </c>
      <c r="B7101" s="172" t="s">
        <v>845</v>
      </c>
      <c r="C7101" s="173" t="s">
        <v>814</v>
      </c>
      <c r="D7101" s="173" t="s">
        <v>30</v>
      </c>
      <c r="E7101" s="171">
        <v>0.03</v>
      </c>
      <c r="F7101" s="171">
        <v>13</v>
      </c>
      <c r="G7101" s="171" t="s">
        <v>10451</v>
      </c>
    </row>
    <row r="7102" spans="1:7">
      <c r="A7102" s="171">
        <v>38396</v>
      </c>
      <c r="B7102" s="172" t="s">
        <v>846</v>
      </c>
      <c r="C7102" s="173" t="s">
        <v>814</v>
      </c>
      <c r="D7102" s="173" t="s">
        <v>30</v>
      </c>
      <c r="E7102" s="171">
        <v>0</v>
      </c>
      <c r="F7102" s="171">
        <v>359.64</v>
      </c>
      <c r="G7102" s="171" t="s">
        <v>10451</v>
      </c>
    </row>
    <row r="7103" spans="1:7">
      <c r="A7103" s="171">
        <v>38399</v>
      </c>
      <c r="B7103" s="172" t="s">
        <v>847</v>
      </c>
      <c r="C7103" s="173" t="s">
        <v>814</v>
      </c>
      <c r="D7103" s="173" t="s">
        <v>30</v>
      </c>
      <c r="E7103" s="171">
        <v>0.01</v>
      </c>
      <c r="F7103" s="171">
        <v>139.57</v>
      </c>
      <c r="G7103" s="171" t="s">
        <v>10451</v>
      </c>
    </row>
    <row r="7104" spans="1:7" ht="21">
      <c r="A7104" s="171">
        <v>38413</v>
      </c>
      <c r="B7104" s="172" t="s">
        <v>848</v>
      </c>
      <c r="C7104" s="173" t="s">
        <v>814</v>
      </c>
      <c r="D7104" s="173" t="s">
        <v>30</v>
      </c>
      <c r="E7104" s="171">
        <v>0</v>
      </c>
      <c r="F7104" s="171">
        <v>536.28</v>
      </c>
      <c r="G7104" s="171" t="s">
        <v>10451</v>
      </c>
    </row>
    <row r="7105" spans="1:7">
      <c r="A7105" s="171">
        <v>38476</v>
      </c>
      <c r="B7105" s="172" t="s">
        <v>849</v>
      </c>
      <c r="C7105" s="173" t="s">
        <v>814</v>
      </c>
      <c r="D7105" s="173" t="s">
        <v>30</v>
      </c>
      <c r="E7105" s="171">
        <v>0</v>
      </c>
      <c r="F7105" s="171">
        <v>210.29</v>
      </c>
      <c r="G7105" s="171" t="s">
        <v>10451</v>
      </c>
    </row>
    <row r="7106" spans="1:7">
      <c r="A7106" s="171">
        <v>38477</v>
      </c>
      <c r="B7106" s="172" t="s">
        <v>850</v>
      </c>
      <c r="C7106" s="173" t="s">
        <v>814</v>
      </c>
      <c r="D7106" s="173" t="s">
        <v>30</v>
      </c>
      <c r="E7106" s="171">
        <v>0</v>
      </c>
      <c r="F7106" s="171">
        <v>595.54999999999995</v>
      </c>
      <c r="G7106" s="171" t="s">
        <v>10451</v>
      </c>
    </row>
    <row r="7107" spans="1:7">
      <c r="A7107" s="171" t="s">
        <v>1010</v>
      </c>
      <c r="B7107" s="172" t="s">
        <v>1011</v>
      </c>
      <c r="C7107" s="173" t="s">
        <v>814</v>
      </c>
      <c r="D7107" s="173" t="s">
        <v>30</v>
      </c>
      <c r="E7107" s="171">
        <v>1</v>
      </c>
      <c r="F7107" s="171">
        <v>75.53</v>
      </c>
      <c r="G7107" s="171" t="s">
        <v>10451</v>
      </c>
    </row>
    <row r="7108" spans="1:7">
      <c r="A7108" s="171" t="s">
        <v>1099</v>
      </c>
      <c r="B7108" s="172" t="s">
        <v>1100</v>
      </c>
      <c r="C7108" s="173" t="s">
        <v>814</v>
      </c>
      <c r="D7108" s="173" t="s">
        <v>30</v>
      </c>
      <c r="E7108" s="171">
        <v>1</v>
      </c>
      <c r="F7108" s="171">
        <v>50.83</v>
      </c>
      <c r="G7108" s="171" t="s">
        <v>10451</v>
      </c>
    </row>
    <row r="7109" spans="1:7">
      <c r="A7109" s="171" t="s">
        <v>1229</v>
      </c>
      <c r="B7109" s="172" t="s">
        <v>1230</v>
      </c>
      <c r="C7109" s="173" t="s">
        <v>814</v>
      </c>
      <c r="D7109" s="173" t="s">
        <v>88</v>
      </c>
      <c r="E7109" s="171">
        <v>48</v>
      </c>
      <c r="F7109" s="171">
        <v>3.65</v>
      </c>
      <c r="G7109" s="171" t="s">
        <v>10451</v>
      </c>
    </row>
    <row r="7110" spans="1:7">
      <c r="A7110" s="374"/>
      <c r="B7110" s="374"/>
      <c r="C7110" s="374"/>
      <c r="D7110" s="374"/>
      <c r="E7110" s="374"/>
      <c r="F7110" s="374"/>
      <c r="G7110" s="374"/>
    </row>
    <row r="7111" spans="1:7">
      <c r="A7111" s="164" t="s">
        <v>1231</v>
      </c>
      <c r="B7111" s="375" t="s">
        <v>423</v>
      </c>
      <c r="C7111" s="375"/>
      <c r="D7111" s="375"/>
      <c r="E7111" s="375"/>
      <c r="F7111" s="375"/>
      <c r="G7111" s="375"/>
    </row>
    <row r="7112" spans="1:7">
      <c r="A7112" s="374"/>
      <c r="B7112" s="374"/>
      <c r="C7112" s="374"/>
      <c r="D7112" s="374"/>
      <c r="E7112" s="374"/>
      <c r="F7112" s="374"/>
      <c r="G7112" s="374"/>
    </row>
    <row r="7113" spans="1:7" ht="21">
      <c r="A7113" s="219" t="s">
        <v>654</v>
      </c>
      <c r="B7113" s="220" t="s">
        <v>655</v>
      </c>
      <c r="C7113" s="221" t="s">
        <v>57</v>
      </c>
      <c r="D7113" s="221" t="s">
        <v>88</v>
      </c>
      <c r="E7113" s="222">
        <v>1.8</v>
      </c>
      <c r="F7113" s="222">
        <v>66.89</v>
      </c>
      <c r="G7113" s="222">
        <v>109.73</v>
      </c>
    </row>
    <row r="7114" spans="1:7">
      <c r="A7114" s="171">
        <v>10</v>
      </c>
      <c r="B7114" s="172" t="s">
        <v>816</v>
      </c>
      <c r="C7114" s="173" t="s">
        <v>814</v>
      </c>
      <c r="D7114" s="173" t="s">
        <v>30</v>
      </c>
      <c r="E7114" s="171">
        <v>0.06</v>
      </c>
      <c r="F7114" s="171">
        <v>9.4499999999999993</v>
      </c>
      <c r="G7114" s="171" t="s">
        <v>10451</v>
      </c>
    </row>
    <row r="7115" spans="1:7">
      <c r="A7115" s="171">
        <v>10999</v>
      </c>
      <c r="B7115" s="172" t="s">
        <v>1082</v>
      </c>
      <c r="C7115" s="173" t="s">
        <v>814</v>
      </c>
      <c r="D7115" s="173" t="s">
        <v>826</v>
      </c>
      <c r="E7115" s="171">
        <v>1.44</v>
      </c>
      <c r="F7115" s="171">
        <v>19.809999999999999</v>
      </c>
      <c r="G7115" s="171" t="s">
        <v>10451</v>
      </c>
    </row>
    <row r="7116" spans="1:7" ht="21">
      <c r="A7116" s="171">
        <v>11359</v>
      </c>
      <c r="B7116" s="172" t="s">
        <v>818</v>
      </c>
      <c r="C7116" s="173" t="s">
        <v>814</v>
      </c>
      <c r="D7116" s="173" t="s">
        <v>30</v>
      </c>
      <c r="E7116" s="171">
        <v>0</v>
      </c>
      <c r="F7116" s="171">
        <v>520.16</v>
      </c>
      <c r="G7116" s="171" t="s">
        <v>10451</v>
      </c>
    </row>
    <row r="7117" spans="1:7">
      <c r="A7117" s="171">
        <v>12815</v>
      </c>
      <c r="B7117" s="172" t="s">
        <v>821</v>
      </c>
      <c r="C7117" s="173" t="s">
        <v>814</v>
      </c>
      <c r="D7117" s="173" t="s">
        <v>30</v>
      </c>
      <c r="E7117" s="171">
        <v>7.0000000000000007E-2</v>
      </c>
      <c r="F7117" s="171">
        <v>7.33</v>
      </c>
      <c r="G7117" s="171" t="s">
        <v>10451</v>
      </c>
    </row>
    <row r="7118" spans="1:7">
      <c r="A7118" s="171">
        <v>12892</v>
      </c>
      <c r="B7118" s="172" t="s">
        <v>822</v>
      </c>
      <c r="C7118" s="173" t="s">
        <v>814</v>
      </c>
      <c r="D7118" s="173" t="s">
        <v>823</v>
      </c>
      <c r="E7118" s="171">
        <v>0.11</v>
      </c>
      <c r="F7118" s="171">
        <v>10.8</v>
      </c>
      <c r="G7118" s="171" t="s">
        <v>10451</v>
      </c>
    </row>
    <row r="7119" spans="1:7">
      <c r="A7119" s="171">
        <v>12893</v>
      </c>
      <c r="B7119" s="172" t="s">
        <v>824</v>
      </c>
      <c r="C7119" s="173" t="s">
        <v>814</v>
      </c>
      <c r="D7119" s="173" t="s">
        <v>823</v>
      </c>
      <c r="E7119" s="171">
        <v>0.01</v>
      </c>
      <c r="F7119" s="171">
        <v>57.6</v>
      </c>
      <c r="G7119" s="171" t="s">
        <v>10451</v>
      </c>
    </row>
    <row r="7120" spans="1:7" ht="21">
      <c r="A7120" s="171">
        <v>13333</v>
      </c>
      <c r="B7120" s="172" t="s">
        <v>1083</v>
      </c>
      <c r="C7120" s="173" t="s">
        <v>814</v>
      </c>
      <c r="D7120" s="173" t="s">
        <v>30</v>
      </c>
      <c r="E7120" s="171">
        <v>0</v>
      </c>
      <c r="F7120" s="176">
        <v>100724.2</v>
      </c>
      <c r="G7120" s="171" t="s">
        <v>10451</v>
      </c>
    </row>
    <row r="7121" spans="1:7">
      <c r="A7121" s="171">
        <v>25966</v>
      </c>
      <c r="B7121" s="172" t="s">
        <v>827</v>
      </c>
      <c r="C7121" s="173" t="s">
        <v>814</v>
      </c>
      <c r="D7121" s="173" t="s">
        <v>828</v>
      </c>
      <c r="E7121" s="171">
        <v>0.01</v>
      </c>
      <c r="F7121" s="171">
        <v>13.84</v>
      </c>
      <c r="G7121" s="171" t="s">
        <v>10451</v>
      </c>
    </row>
    <row r="7122" spans="1:7">
      <c r="A7122" s="171">
        <v>2711</v>
      </c>
      <c r="B7122" s="172" t="s">
        <v>831</v>
      </c>
      <c r="C7122" s="173" t="s">
        <v>814</v>
      </c>
      <c r="D7122" s="173" t="s">
        <v>30</v>
      </c>
      <c r="E7122" s="171">
        <v>0.01</v>
      </c>
      <c r="F7122" s="171">
        <v>112.95</v>
      </c>
      <c r="G7122" s="171" t="s">
        <v>10451</v>
      </c>
    </row>
    <row r="7123" spans="1:7">
      <c r="A7123" s="171">
        <v>36144</v>
      </c>
      <c r="B7123" s="172" t="s">
        <v>832</v>
      </c>
      <c r="C7123" s="173" t="s">
        <v>814</v>
      </c>
      <c r="D7123" s="173" t="s">
        <v>30</v>
      </c>
      <c r="E7123" s="171">
        <v>0.9</v>
      </c>
      <c r="F7123" s="171">
        <v>1.34</v>
      </c>
      <c r="G7123" s="171" t="s">
        <v>10451</v>
      </c>
    </row>
    <row r="7124" spans="1:7">
      <c r="A7124" s="171">
        <v>36146</v>
      </c>
      <c r="B7124" s="172" t="s">
        <v>833</v>
      </c>
      <c r="C7124" s="173" t="s">
        <v>814</v>
      </c>
      <c r="D7124" s="173" t="s">
        <v>30</v>
      </c>
      <c r="E7124" s="171">
        <v>0.01</v>
      </c>
      <c r="F7124" s="171">
        <v>204</v>
      </c>
      <c r="G7124" s="171" t="s">
        <v>10451</v>
      </c>
    </row>
    <row r="7125" spans="1:7" ht="21">
      <c r="A7125" s="171">
        <v>36149</v>
      </c>
      <c r="B7125" s="172" t="s">
        <v>834</v>
      </c>
      <c r="C7125" s="173" t="s">
        <v>814</v>
      </c>
      <c r="D7125" s="173" t="s">
        <v>30</v>
      </c>
      <c r="E7125" s="171">
        <v>0.01</v>
      </c>
      <c r="F7125" s="171">
        <v>141</v>
      </c>
      <c r="G7125" s="171" t="s">
        <v>10451</v>
      </c>
    </row>
    <row r="7126" spans="1:7">
      <c r="A7126" s="171">
        <v>36150</v>
      </c>
      <c r="B7126" s="172" t="s">
        <v>835</v>
      </c>
      <c r="C7126" s="173" t="s">
        <v>814</v>
      </c>
      <c r="D7126" s="173" t="s">
        <v>30</v>
      </c>
      <c r="E7126" s="171">
        <v>0.02</v>
      </c>
      <c r="F7126" s="171">
        <v>35.64</v>
      </c>
      <c r="G7126" s="171" t="s">
        <v>10451</v>
      </c>
    </row>
    <row r="7127" spans="1:7" ht="21">
      <c r="A7127" s="171">
        <v>36153</v>
      </c>
      <c r="B7127" s="172" t="s">
        <v>836</v>
      </c>
      <c r="C7127" s="173" t="s">
        <v>814</v>
      </c>
      <c r="D7127" s="173" t="s">
        <v>30</v>
      </c>
      <c r="E7127" s="171">
        <v>0.01</v>
      </c>
      <c r="F7127" s="171">
        <v>160.5</v>
      </c>
      <c r="G7127" s="171" t="s">
        <v>10451</v>
      </c>
    </row>
    <row r="7128" spans="1:7">
      <c r="A7128" s="171">
        <v>37370</v>
      </c>
      <c r="B7128" s="172" t="s">
        <v>838</v>
      </c>
      <c r="C7128" s="173" t="s">
        <v>814</v>
      </c>
      <c r="D7128" s="173" t="s">
        <v>336</v>
      </c>
      <c r="E7128" s="171">
        <v>8.1</v>
      </c>
      <c r="F7128" s="171">
        <v>2.48</v>
      </c>
      <c r="G7128" s="171" t="s">
        <v>10451</v>
      </c>
    </row>
    <row r="7129" spans="1:7">
      <c r="A7129" s="171">
        <v>37371</v>
      </c>
      <c r="B7129" s="172" t="s">
        <v>839</v>
      </c>
      <c r="C7129" s="173" t="s">
        <v>814</v>
      </c>
      <c r="D7129" s="173" t="s">
        <v>336</v>
      </c>
      <c r="E7129" s="171">
        <v>8.1</v>
      </c>
      <c r="F7129" s="171">
        <v>0.55000000000000004</v>
      </c>
      <c r="G7129" s="171" t="s">
        <v>10451</v>
      </c>
    </row>
    <row r="7130" spans="1:7">
      <c r="A7130" s="171">
        <v>37372</v>
      </c>
      <c r="B7130" s="172" t="s">
        <v>840</v>
      </c>
      <c r="C7130" s="173" t="s">
        <v>814</v>
      </c>
      <c r="D7130" s="173" t="s">
        <v>336</v>
      </c>
      <c r="E7130" s="171">
        <v>8.1</v>
      </c>
      <c r="F7130" s="171">
        <v>0.37</v>
      </c>
      <c r="G7130" s="171" t="s">
        <v>10451</v>
      </c>
    </row>
    <row r="7131" spans="1:7">
      <c r="A7131" s="171">
        <v>37373</v>
      </c>
      <c r="B7131" s="172" t="s">
        <v>841</v>
      </c>
      <c r="C7131" s="173" t="s">
        <v>814</v>
      </c>
      <c r="D7131" s="173" t="s">
        <v>336</v>
      </c>
      <c r="E7131" s="171">
        <v>8.1</v>
      </c>
      <c r="F7131" s="171">
        <v>0.02</v>
      </c>
      <c r="G7131" s="171" t="s">
        <v>10451</v>
      </c>
    </row>
    <row r="7132" spans="1:7">
      <c r="A7132" s="171">
        <v>38382</v>
      </c>
      <c r="B7132" s="172" t="s">
        <v>843</v>
      </c>
      <c r="C7132" s="173" t="s">
        <v>814</v>
      </c>
      <c r="D7132" s="173" t="s">
        <v>30</v>
      </c>
      <c r="E7132" s="171">
        <v>0.02</v>
      </c>
      <c r="F7132" s="171">
        <v>9.56</v>
      </c>
      <c r="G7132" s="171" t="s">
        <v>10451</v>
      </c>
    </row>
    <row r="7133" spans="1:7">
      <c r="A7133" s="171">
        <v>38390</v>
      </c>
      <c r="B7133" s="172" t="s">
        <v>844</v>
      </c>
      <c r="C7133" s="173" t="s">
        <v>814</v>
      </c>
      <c r="D7133" s="173" t="s">
        <v>30</v>
      </c>
      <c r="E7133" s="171">
        <v>0.01</v>
      </c>
      <c r="F7133" s="171">
        <v>28.83</v>
      </c>
      <c r="G7133" s="171" t="s">
        <v>10451</v>
      </c>
    </row>
    <row r="7134" spans="1:7">
      <c r="A7134" s="171">
        <v>38393</v>
      </c>
      <c r="B7134" s="172" t="s">
        <v>845</v>
      </c>
      <c r="C7134" s="173" t="s">
        <v>814</v>
      </c>
      <c r="D7134" s="173" t="s">
        <v>30</v>
      </c>
      <c r="E7134" s="171">
        <v>0.01</v>
      </c>
      <c r="F7134" s="171">
        <v>13</v>
      </c>
      <c r="G7134" s="171" t="s">
        <v>10451</v>
      </c>
    </row>
    <row r="7135" spans="1:7">
      <c r="A7135" s="171">
        <v>38396</v>
      </c>
      <c r="B7135" s="172" t="s">
        <v>846</v>
      </c>
      <c r="C7135" s="173" t="s">
        <v>814</v>
      </c>
      <c r="D7135" s="173" t="s">
        <v>30</v>
      </c>
      <c r="E7135" s="171">
        <v>0</v>
      </c>
      <c r="F7135" s="171">
        <v>359.64</v>
      </c>
      <c r="G7135" s="171" t="s">
        <v>10451</v>
      </c>
    </row>
    <row r="7136" spans="1:7">
      <c r="A7136" s="171">
        <v>38399</v>
      </c>
      <c r="B7136" s="172" t="s">
        <v>847</v>
      </c>
      <c r="C7136" s="173" t="s">
        <v>814</v>
      </c>
      <c r="D7136" s="173" t="s">
        <v>30</v>
      </c>
      <c r="E7136" s="171">
        <v>0</v>
      </c>
      <c r="F7136" s="171">
        <v>139.57</v>
      </c>
      <c r="G7136" s="171" t="s">
        <v>10451</v>
      </c>
    </row>
    <row r="7137" spans="1:7" ht="21">
      <c r="A7137" s="171">
        <v>38413</v>
      </c>
      <c r="B7137" s="172" t="s">
        <v>848</v>
      </c>
      <c r="C7137" s="173" t="s">
        <v>814</v>
      </c>
      <c r="D7137" s="173" t="s">
        <v>30</v>
      </c>
      <c r="E7137" s="171">
        <v>0</v>
      </c>
      <c r="F7137" s="171">
        <v>536.28</v>
      </c>
      <c r="G7137" s="171" t="s">
        <v>10451</v>
      </c>
    </row>
    <row r="7138" spans="1:7">
      <c r="A7138" s="171">
        <v>38476</v>
      </c>
      <c r="B7138" s="172" t="s">
        <v>849</v>
      </c>
      <c r="C7138" s="173" t="s">
        <v>814</v>
      </c>
      <c r="D7138" s="173" t="s">
        <v>30</v>
      </c>
      <c r="E7138" s="171">
        <v>0</v>
      </c>
      <c r="F7138" s="171">
        <v>210.29</v>
      </c>
      <c r="G7138" s="171" t="s">
        <v>10451</v>
      </c>
    </row>
    <row r="7139" spans="1:7">
      <c r="A7139" s="171">
        <v>38477</v>
      </c>
      <c r="B7139" s="172" t="s">
        <v>850</v>
      </c>
      <c r="C7139" s="173" t="s">
        <v>814</v>
      </c>
      <c r="D7139" s="173" t="s">
        <v>30</v>
      </c>
      <c r="E7139" s="171">
        <v>0</v>
      </c>
      <c r="F7139" s="171">
        <v>595.54999999999995</v>
      </c>
      <c r="G7139" s="171" t="s">
        <v>10451</v>
      </c>
    </row>
    <row r="7140" spans="1:7">
      <c r="A7140" s="171">
        <v>4221</v>
      </c>
      <c r="B7140" s="172" t="s">
        <v>1084</v>
      </c>
      <c r="C7140" s="173" t="s">
        <v>814</v>
      </c>
      <c r="D7140" s="173" t="s">
        <v>828</v>
      </c>
      <c r="E7140" s="171">
        <v>7.16</v>
      </c>
      <c r="F7140" s="171">
        <v>3.25</v>
      </c>
      <c r="G7140" s="171" t="s">
        <v>10451</v>
      </c>
    </row>
    <row r="7141" spans="1:7">
      <c r="A7141" s="171">
        <v>6160</v>
      </c>
      <c r="B7141" s="172" t="s">
        <v>1081</v>
      </c>
      <c r="C7141" s="173" t="s">
        <v>820</v>
      </c>
      <c r="D7141" s="173" t="s">
        <v>336</v>
      </c>
      <c r="E7141" s="171">
        <v>8.18</v>
      </c>
      <c r="F7141" s="171" t="s">
        <v>10451</v>
      </c>
      <c r="G7141" s="171">
        <v>24.16</v>
      </c>
    </row>
    <row r="7142" spans="1:7">
      <c r="A7142" s="374"/>
      <c r="B7142" s="374"/>
      <c r="C7142" s="374"/>
      <c r="D7142" s="374"/>
      <c r="E7142" s="374"/>
      <c r="F7142" s="374"/>
      <c r="G7142" s="374"/>
    </row>
    <row r="7143" spans="1:7">
      <c r="A7143" s="219" t="s">
        <v>709</v>
      </c>
      <c r="B7143" s="220" t="s">
        <v>710</v>
      </c>
      <c r="C7143" s="221" t="s">
        <v>57</v>
      </c>
      <c r="D7143" s="221" t="s">
        <v>88</v>
      </c>
      <c r="E7143" s="222">
        <v>121</v>
      </c>
      <c r="F7143" s="222">
        <v>4.99</v>
      </c>
      <c r="G7143" s="222">
        <v>3.02</v>
      </c>
    </row>
    <row r="7144" spans="1:7">
      <c r="A7144" s="171">
        <v>10</v>
      </c>
      <c r="B7144" s="172" t="s">
        <v>816</v>
      </c>
      <c r="C7144" s="173" t="s">
        <v>814</v>
      </c>
      <c r="D7144" s="173" t="s">
        <v>30</v>
      </c>
      <c r="E7144" s="171">
        <v>0.19</v>
      </c>
      <c r="F7144" s="171">
        <v>9.4499999999999993</v>
      </c>
      <c r="G7144" s="171" t="s">
        <v>10451</v>
      </c>
    </row>
    <row r="7145" spans="1:7" ht="21">
      <c r="A7145" s="171">
        <v>11359</v>
      </c>
      <c r="B7145" s="172" t="s">
        <v>818</v>
      </c>
      <c r="C7145" s="173" t="s">
        <v>814</v>
      </c>
      <c r="D7145" s="173" t="s">
        <v>30</v>
      </c>
      <c r="E7145" s="171">
        <v>0</v>
      </c>
      <c r="F7145" s="171">
        <v>520.16</v>
      </c>
      <c r="G7145" s="171" t="s">
        <v>10451</v>
      </c>
    </row>
    <row r="7146" spans="1:7">
      <c r="A7146" s="171">
        <v>12815</v>
      </c>
      <c r="B7146" s="172" t="s">
        <v>821</v>
      </c>
      <c r="C7146" s="173" t="s">
        <v>814</v>
      </c>
      <c r="D7146" s="173" t="s">
        <v>30</v>
      </c>
      <c r="E7146" s="171">
        <v>0.22</v>
      </c>
      <c r="F7146" s="171">
        <v>7.33</v>
      </c>
      <c r="G7146" s="171" t="s">
        <v>10451</v>
      </c>
    </row>
    <row r="7147" spans="1:7">
      <c r="A7147" s="171">
        <v>12892</v>
      </c>
      <c r="B7147" s="172" t="s">
        <v>822</v>
      </c>
      <c r="C7147" s="173" t="s">
        <v>814</v>
      </c>
      <c r="D7147" s="173" t="s">
        <v>823</v>
      </c>
      <c r="E7147" s="171">
        <v>0.33</v>
      </c>
      <c r="F7147" s="171">
        <v>10.8</v>
      </c>
      <c r="G7147" s="171" t="s">
        <v>10451</v>
      </c>
    </row>
    <row r="7148" spans="1:7">
      <c r="A7148" s="171">
        <v>12893</v>
      </c>
      <c r="B7148" s="172" t="s">
        <v>824</v>
      </c>
      <c r="C7148" s="173" t="s">
        <v>814</v>
      </c>
      <c r="D7148" s="173" t="s">
        <v>823</v>
      </c>
      <c r="E7148" s="171">
        <v>0.04</v>
      </c>
      <c r="F7148" s="171">
        <v>57.6</v>
      </c>
      <c r="G7148" s="171" t="s">
        <v>10451</v>
      </c>
    </row>
    <row r="7149" spans="1:7">
      <c r="A7149" s="171">
        <v>2436</v>
      </c>
      <c r="B7149" s="172" t="s">
        <v>936</v>
      </c>
      <c r="C7149" s="173" t="s">
        <v>820</v>
      </c>
      <c r="D7149" s="173" t="s">
        <v>336</v>
      </c>
      <c r="E7149" s="171">
        <v>12.46</v>
      </c>
      <c r="F7149" s="171" t="s">
        <v>10451</v>
      </c>
      <c r="G7149" s="171">
        <v>16.72</v>
      </c>
    </row>
    <row r="7150" spans="1:7">
      <c r="A7150" s="171">
        <v>247</v>
      </c>
      <c r="B7150" s="172" t="s">
        <v>937</v>
      </c>
      <c r="C7150" s="173" t="s">
        <v>820</v>
      </c>
      <c r="D7150" s="173" t="s">
        <v>336</v>
      </c>
      <c r="E7150" s="171">
        <v>12.46</v>
      </c>
      <c r="F7150" s="171" t="s">
        <v>10451</v>
      </c>
      <c r="G7150" s="171">
        <v>12.56</v>
      </c>
    </row>
    <row r="7151" spans="1:7">
      <c r="A7151" s="171">
        <v>25966</v>
      </c>
      <c r="B7151" s="172" t="s">
        <v>827</v>
      </c>
      <c r="C7151" s="173" t="s">
        <v>814</v>
      </c>
      <c r="D7151" s="173" t="s">
        <v>828</v>
      </c>
      <c r="E7151" s="171">
        <v>0.04</v>
      </c>
      <c r="F7151" s="171">
        <v>13.84</v>
      </c>
      <c r="G7151" s="171" t="s">
        <v>10451</v>
      </c>
    </row>
    <row r="7152" spans="1:7">
      <c r="A7152" s="171">
        <v>2711</v>
      </c>
      <c r="B7152" s="172" t="s">
        <v>831</v>
      </c>
      <c r="C7152" s="173" t="s">
        <v>814</v>
      </c>
      <c r="D7152" s="173" t="s">
        <v>30</v>
      </c>
      <c r="E7152" s="171">
        <v>0.02</v>
      </c>
      <c r="F7152" s="171">
        <v>112.95</v>
      </c>
      <c r="G7152" s="171" t="s">
        <v>10451</v>
      </c>
    </row>
    <row r="7153" spans="1:7">
      <c r="A7153" s="171">
        <v>36144</v>
      </c>
      <c r="B7153" s="172" t="s">
        <v>832</v>
      </c>
      <c r="C7153" s="173" t="s">
        <v>814</v>
      </c>
      <c r="D7153" s="173" t="s">
        <v>30</v>
      </c>
      <c r="E7153" s="171">
        <v>2.7</v>
      </c>
      <c r="F7153" s="171">
        <v>1.34</v>
      </c>
      <c r="G7153" s="171" t="s">
        <v>10451</v>
      </c>
    </row>
    <row r="7154" spans="1:7">
      <c r="A7154" s="171">
        <v>36146</v>
      </c>
      <c r="B7154" s="172" t="s">
        <v>833</v>
      </c>
      <c r="C7154" s="173" t="s">
        <v>814</v>
      </c>
      <c r="D7154" s="173" t="s">
        <v>30</v>
      </c>
      <c r="E7154" s="171">
        <v>0.03</v>
      </c>
      <c r="F7154" s="171">
        <v>204</v>
      </c>
      <c r="G7154" s="171" t="s">
        <v>10451</v>
      </c>
    </row>
    <row r="7155" spans="1:7" ht="21">
      <c r="A7155" s="171">
        <v>36149</v>
      </c>
      <c r="B7155" s="172" t="s">
        <v>834</v>
      </c>
      <c r="C7155" s="173" t="s">
        <v>814</v>
      </c>
      <c r="D7155" s="173" t="s">
        <v>30</v>
      </c>
      <c r="E7155" s="171">
        <v>0.02</v>
      </c>
      <c r="F7155" s="171">
        <v>141</v>
      </c>
      <c r="G7155" s="171" t="s">
        <v>10451</v>
      </c>
    </row>
    <row r="7156" spans="1:7">
      <c r="A7156" s="171">
        <v>36150</v>
      </c>
      <c r="B7156" s="172" t="s">
        <v>835</v>
      </c>
      <c r="C7156" s="173" t="s">
        <v>814</v>
      </c>
      <c r="D7156" s="173" t="s">
        <v>30</v>
      </c>
      <c r="E7156" s="171">
        <v>0.06</v>
      </c>
      <c r="F7156" s="171">
        <v>35.64</v>
      </c>
      <c r="G7156" s="171" t="s">
        <v>10451</v>
      </c>
    </row>
    <row r="7157" spans="1:7" ht="21">
      <c r="A7157" s="171">
        <v>36153</v>
      </c>
      <c r="B7157" s="172" t="s">
        <v>836</v>
      </c>
      <c r="C7157" s="173" t="s">
        <v>814</v>
      </c>
      <c r="D7157" s="173" t="s">
        <v>30</v>
      </c>
      <c r="E7157" s="171">
        <v>0.03</v>
      </c>
      <c r="F7157" s="171">
        <v>160.5</v>
      </c>
      <c r="G7157" s="171" t="s">
        <v>10451</v>
      </c>
    </row>
    <row r="7158" spans="1:7">
      <c r="A7158" s="171">
        <v>37370</v>
      </c>
      <c r="B7158" s="172" t="s">
        <v>838</v>
      </c>
      <c r="C7158" s="173" t="s">
        <v>814</v>
      </c>
      <c r="D7158" s="173" t="s">
        <v>336</v>
      </c>
      <c r="E7158" s="171">
        <v>24.2</v>
      </c>
      <c r="F7158" s="171">
        <v>2.48</v>
      </c>
      <c r="G7158" s="171" t="s">
        <v>10451</v>
      </c>
    </row>
    <row r="7159" spans="1:7">
      <c r="A7159" s="171">
        <v>37371</v>
      </c>
      <c r="B7159" s="172" t="s">
        <v>839</v>
      </c>
      <c r="C7159" s="173" t="s">
        <v>814</v>
      </c>
      <c r="D7159" s="173" t="s">
        <v>336</v>
      </c>
      <c r="E7159" s="171">
        <v>24.2</v>
      </c>
      <c r="F7159" s="171">
        <v>0.55000000000000004</v>
      </c>
      <c r="G7159" s="171" t="s">
        <v>10451</v>
      </c>
    </row>
    <row r="7160" spans="1:7">
      <c r="A7160" s="171">
        <v>37372</v>
      </c>
      <c r="B7160" s="172" t="s">
        <v>840</v>
      </c>
      <c r="C7160" s="173" t="s">
        <v>814</v>
      </c>
      <c r="D7160" s="173" t="s">
        <v>336</v>
      </c>
      <c r="E7160" s="171">
        <v>24.2</v>
      </c>
      <c r="F7160" s="171">
        <v>0.37</v>
      </c>
      <c r="G7160" s="171" t="s">
        <v>10451</v>
      </c>
    </row>
    <row r="7161" spans="1:7">
      <c r="A7161" s="171">
        <v>37373</v>
      </c>
      <c r="B7161" s="172" t="s">
        <v>841</v>
      </c>
      <c r="C7161" s="173" t="s">
        <v>814</v>
      </c>
      <c r="D7161" s="173" t="s">
        <v>336</v>
      </c>
      <c r="E7161" s="171">
        <v>24.2</v>
      </c>
      <c r="F7161" s="171">
        <v>0.02</v>
      </c>
      <c r="G7161" s="171" t="s">
        <v>10451</v>
      </c>
    </row>
    <row r="7162" spans="1:7">
      <c r="A7162" s="171">
        <v>38382</v>
      </c>
      <c r="B7162" s="172" t="s">
        <v>843</v>
      </c>
      <c r="C7162" s="173" t="s">
        <v>814</v>
      </c>
      <c r="D7162" s="173" t="s">
        <v>30</v>
      </c>
      <c r="E7162" s="171">
        <v>7.0000000000000007E-2</v>
      </c>
      <c r="F7162" s="171">
        <v>9.56</v>
      </c>
      <c r="G7162" s="171" t="s">
        <v>10451</v>
      </c>
    </row>
    <row r="7163" spans="1:7">
      <c r="A7163" s="171">
        <v>38390</v>
      </c>
      <c r="B7163" s="172" t="s">
        <v>844</v>
      </c>
      <c r="C7163" s="173" t="s">
        <v>814</v>
      </c>
      <c r="D7163" s="173" t="s">
        <v>30</v>
      </c>
      <c r="E7163" s="171">
        <v>0.04</v>
      </c>
      <c r="F7163" s="171">
        <v>28.83</v>
      </c>
      <c r="G7163" s="171" t="s">
        <v>10451</v>
      </c>
    </row>
    <row r="7164" spans="1:7">
      <c r="A7164" s="171">
        <v>38393</v>
      </c>
      <c r="B7164" s="172" t="s">
        <v>845</v>
      </c>
      <c r="C7164" s="173" t="s">
        <v>814</v>
      </c>
      <c r="D7164" s="173" t="s">
        <v>30</v>
      </c>
      <c r="E7164" s="171">
        <v>0.04</v>
      </c>
      <c r="F7164" s="171">
        <v>13</v>
      </c>
      <c r="G7164" s="171" t="s">
        <v>10451</v>
      </c>
    </row>
    <row r="7165" spans="1:7">
      <c r="A7165" s="171">
        <v>38396</v>
      </c>
      <c r="B7165" s="172" t="s">
        <v>846</v>
      </c>
      <c r="C7165" s="173" t="s">
        <v>814</v>
      </c>
      <c r="D7165" s="173" t="s">
        <v>30</v>
      </c>
      <c r="E7165" s="171">
        <v>0</v>
      </c>
      <c r="F7165" s="171">
        <v>359.64</v>
      </c>
      <c r="G7165" s="171" t="s">
        <v>10451</v>
      </c>
    </row>
    <row r="7166" spans="1:7">
      <c r="A7166" s="171">
        <v>38399</v>
      </c>
      <c r="B7166" s="172" t="s">
        <v>847</v>
      </c>
      <c r="C7166" s="173" t="s">
        <v>814</v>
      </c>
      <c r="D7166" s="173" t="s">
        <v>30</v>
      </c>
      <c r="E7166" s="171">
        <v>0.01</v>
      </c>
      <c r="F7166" s="171">
        <v>139.57</v>
      </c>
      <c r="G7166" s="171" t="s">
        <v>10451</v>
      </c>
    </row>
    <row r="7167" spans="1:7" ht="21">
      <c r="A7167" s="171">
        <v>38413</v>
      </c>
      <c r="B7167" s="172" t="s">
        <v>848</v>
      </c>
      <c r="C7167" s="173" t="s">
        <v>814</v>
      </c>
      <c r="D7167" s="173" t="s">
        <v>30</v>
      </c>
      <c r="E7167" s="171">
        <v>0</v>
      </c>
      <c r="F7167" s="171">
        <v>536.28</v>
      </c>
      <c r="G7167" s="171" t="s">
        <v>10451</v>
      </c>
    </row>
    <row r="7168" spans="1:7">
      <c r="A7168" s="171">
        <v>38476</v>
      </c>
      <c r="B7168" s="172" t="s">
        <v>849</v>
      </c>
      <c r="C7168" s="173" t="s">
        <v>814</v>
      </c>
      <c r="D7168" s="173" t="s">
        <v>30</v>
      </c>
      <c r="E7168" s="171">
        <v>0</v>
      </c>
      <c r="F7168" s="171">
        <v>210.29</v>
      </c>
      <c r="G7168" s="171" t="s">
        <v>10451</v>
      </c>
    </row>
    <row r="7169" spans="1:7">
      <c r="A7169" s="171">
        <v>38477</v>
      </c>
      <c r="B7169" s="172" t="s">
        <v>850</v>
      </c>
      <c r="C7169" s="173" t="s">
        <v>814</v>
      </c>
      <c r="D7169" s="173" t="s">
        <v>30</v>
      </c>
      <c r="E7169" s="171">
        <v>0</v>
      </c>
      <c r="F7169" s="171">
        <v>595.54999999999995</v>
      </c>
      <c r="G7169" s="171" t="s">
        <v>10451</v>
      </c>
    </row>
    <row r="7170" spans="1:7">
      <c r="A7170" s="171">
        <v>862</v>
      </c>
      <c r="B7170" s="172" t="s">
        <v>1234</v>
      </c>
      <c r="C7170" s="173" t="s">
        <v>814</v>
      </c>
      <c r="D7170" s="173" t="s">
        <v>88</v>
      </c>
      <c r="E7170" s="171">
        <v>123.42</v>
      </c>
      <c r="F7170" s="171">
        <v>3.92</v>
      </c>
      <c r="G7170" s="171" t="s">
        <v>10451</v>
      </c>
    </row>
    <row r="7171" spans="1:7">
      <c r="A7171" s="374"/>
      <c r="B7171" s="374"/>
      <c r="C7171" s="374"/>
      <c r="D7171" s="374"/>
      <c r="E7171" s="374"/>
      <c r="F7171" s="374"/>
      <c r="G7171" s="374"/>
    </row>
    <row r="7172" spans="1:7">
      <c r="A7172" s="219" t="s">
        <v>712</v>
      </c>
      <c r="B7172" s="220" t="s">
        <v>713</v>
      </c>
      <c r="C7172" s="221" t="s">
        <v>57</v>
      </c>
      <c r="D7172" s="221" t="s">
        <v>88</v>
      </c>
      <c r="E7172" s="222">
        <v>125</v>
      </c>
      <c r="F7172" s="222">
        <v>15.67</v>
      </c>
      <c r="G7172" s="222">
        <v>6.33</v>
      </c>
    </row>
    <row r="7173" spans="1:7">
      <c r="A7173" s="171">
        <v>10</v>
      </c>
      <c r="B7173" s="172" t="s">
        <v>816</v>
      </c>
      <c r="C7173" s="173" t="s">
        <v>814</v>
      </c>
      <c r="D7173" s="173" t="s">
        <v>30</v>
      </c>
      <c r="E7173" s="171">
        <v>0.42</v>
      </c>
      <c r="F7173" s="171">
        <v>9.4499999999999993</v>
      </c>
      <c r="G7173" s="171" t="s">
        <v>10451</v>
      </c>
    </row>
    <row r="7174" spans="1:7" ht="21">
      <c r="A7174" s="171">
        <v>11359</v>
      </c>
      <c r="B7174" s="172" t="s">
        <v>818</v>
      </c>
      <c r="C7174" s="173" t="s">
        <v>814</v>
      </c>
      <c r="D7174" s="173" t="s">
        <v>30</v>
      </c>
      <c r="E7174" s="171">
        <v>0</v>
      </c>
      <c r="F7174" s="171">
        <v>520.16</v>
      </c>
      <c r="G7174" s="171" t="s">
        <v>10451</v>
      </c>
    </row>
    <row r="7175" spans="1:7">
      <c r="A7175" s="171">
        <v>12815</v>
      </c>
      <c r="B7175" s="172" t="s">
        <v>821</v>
      </c>
      <c r="C7175" s="173" t="s">
        <v>814</v>
      </c>
      <c r="D7175" s="173" t="s">
        <v>30</v>
      </c>
      <c r="E7175" s="171">
        <v>0.48</v>
      </c>
      <c r="F7175" s="171">
        <v>7.33</v>
      </c>
      <c r="G7175" s="171" t="s">
        <v>10451</v>
      </c>
    </row>
    <row r="7176" spans="1:7">
      <c r="A7176" s="171">
        <v>12892</v>
      </c>
      <c r="B7176" s="172" t="s">
        <v>822</v>
      </c>
      <c r="C7176" s="173" t="s">
        <v>814</v>
      </c>
      <c r="D7176" s="173" t="s">
        <v>823</v>
      </c>
      <c r="E7176" s="171">
        <v>0.72</v>
      </c>
      <c r="F7176" s="171">
        <v>10.8</v>
      </c>
      <c r="G7176" s="171" t="s">
        <v>10451</v>
      </c>
    </row>
    <row r="7177" spans="1:7">
      <c r="A7177" s="171">
        <v>12893</v>
      </c>
      <c r="B7177" s="172" t="s">
        <v>824</v>
      </c>
      <c r="C7177" s="173" t="s">
        <v>814</v>
      </c>
      <c r="D7177" s="173" t="s">
        <v>823</v>
      </c>
      <c r="E7177" s="171">
        <v>0.08</v>
      </c>
      <c r="F7177" s="171">
        <v>57.6</v>
      </c>
      <c r="G7177" s="171" t="s">
        <v>10451</v>
      </c>
    </row>
    <row r="7178" spans="1:7">
      <c r="A7178" s="171">
        <v>2436</v>
      </c>
      <c r="B7178" s="172" t="s">
        <v>936</v>
      </c>
      <c r="C7178" s="173" t="s">
        <v>820</v>
      </c>
      <c r="D7178" s="173" t="s">
        <v>336</v>
      </c>
      <c r="E7178" s="171">
        <v>27.04</v>
      </c>
      <c r="F7178" s="171" t="s">
        <v>10451</v>
      </c>
      <c r="G7178" s="171">
        <v>16.72</v>
      </c>
    </row>
    <row r="7179" spans="1:7">
      <c r="A7179" s="171">
        <v>247</v>
      </c>
      <c r="B7179" s="172" t="s">
        <v>937</v>
      </c>
      <c r="C7179" s="173" t="s">
        <v>820</v>
      </c>
      <c r="D7179" s="173" t="s">
        <v>336</v>
      </c>
      <c r="E7179" s="171">
        <v>27.04</v>
      </c>
      <c r="F7179" s="171" t="s">
        <v>10451</v>
      </c>
      <c r="G7179" s="171">
        <v>12.56</v>
      </c>
    </row>
    <row r="7180" spans="1:7">
      <c r="A7180" s="171">
        <v>25966</v>
      </c>
      <c r="B7180" s="172" t="s">
        <v>827</v>
      </c>
      <c r="C7180" s="173" t="s">
        <v>814</v>
      </c>
      <c r="D7180" s="173" t="s">
        <v>828</v>
      </c>
      <c r="E7180" s="171">
        <v>0.08</v>
      </c>
      <c r="F7180" s="171">
        <v>13.84</v>
      </c>
      <c r="G7180" s="171" t="s">
        <v>10451</v>
      </c>
    </row>
    <row r="7181" spans="1:7">
      <c r="A7181" s="171">
        <v>2711</v>
      </c>
      <c r="B7181" s="172" t="s">
        <v>831</v>
      </c>
      <c r="C7181" s="173" t="s">
        <v>814</v>
      </c>
      <c r="D7181" s="173" t="s">
        <v>30</v>
      </c>
      <c r="E7181" s="171">
        <v>0.03</v>
      </c>
      <c r="F7181" s="171">
        <v>112.95</v>
      </c>
      <c r="G7181" s="171" t="s">
        <v>10451</v>
      </c>
    </row>
    <row r="7182" spans="1:7">
      <c r="A7182" s="171">
        <v>36144</v>
      </c>
      <c r="B7182" s="172" t="s">
        <v>832</v>
      </c>
      <c r="C7182" s="173" t="s">
        <v>814</v>
      </c>
      <c r="D7182" s="173" t="s">
        <v>30</v>
      </c>
      <c r="E7182" s="171">
        <v>5.85</v>
      </c>
      <c r="F7182" s="171">
        <v>1.34</v>
      </c>
      <c r="G7182" s="171" t="s">
        <v>10451</v>
      </c>
    </row>
    <row r="7183" spans="1:7">
      <c r="A7183" s="171">
        <v>36146</v>
      </c>
      <c r="B7183" s="172" t="s">
        <v>833</v>
      </c>
      <c r="C7183" s="173" t="s">
        <v>814</v>
      </c>
      <c r="D7183" s="173" t="s">
        <v>30</v>
      </c>
      <c r="E7183" s="171">
        <v>7.0000000000000007E-2</v>
      </c>
      <c r="F7183" s="171">
        <v>204</v>
      </c>
      <c r="G7183" s="171" t="s">
        <v>10451</v>
      </c>
    </row>
    <row r="7184" spans="1:7" ht="21">
      <c r="A7184" s="171">
        <v>36149</v>
      </c>
      <c r="B7184" s="172" t="s">
        <v>834</v>
      </c>
      <c r="C7184" s="173" t="s">
        <v>814</v>
      </c>
      <c r="D7184" s="173" t="s">
        <v>30</v>
      </c>
      <c r="E7184" s="171">
        <v>0.04</v>
      </c>
      <c r="F7184" s="171">
        <v>141</v>
      </c>
      <c r="G7184" s="171" t="s">
        <v>10451</v>
      </c>
    </row>
    <row r="7185" spans="1:7">
      <c r="A7185" s="171">
        <v>36150</v>
      </c>
      <c r="B7185" s="172" t="s">
        <v>835</v>
      </c>
      <c r="C7185" s="173" t="s">
        <v>814</v>
      </c>
      <c r="D7185" s="173" t="s">
        <v>30</v>
      </c>
      <c r="E7185" s="171">
        <v>0.14000000000000001</v>
      </c>
      <c r="F7185" s="171">
        <v>35.64</v>
      </c>
      <c r="G7185" s="171" t="s">
        <v>10451</v>
      </c>
    </row>
    <row r="7186" spans="1:7" ht="21">
      <c r="A7186" s="171">
        <v>36153</v>
      </c>
      <c r="B7186" s="172" t="s">
        <v>836</v>
      </c>
      <c r="C7186" s="173" t="s">
        <v>814</v>
      </c>
      <c r="D7186" s="173" t="s">
        <v>30</v>
      </c>
      <c r="E7186" s="171">
        <v>0.06</v>
      </c>
      <c r="F7186" s="171">
        <v>160.5</v>
      </c>
      <c r="G7186" s="171" t="s">
        <v>10451</v>
      </c>
    </row>
    <row r="7187" spans="1:7">
      <c r="A7187" s="171">
        <v>37370</v>
      </c>
      <c r="B7187" s="172" t="s">
        <v>838</v>
      </c>
      <c r="C7187" s="173" t="s">
        <v>814</v>
      </c>
      <c r="D7187" s="173" t="s">
        <v>336</v>
      </c>
      <c r="E7187" s="171">
        <v>52.5</v>
      </c>
      <c r="F7187" s="171">
        <v>2.48</v>
      </c>
      <c r="G7187" s="171" t="s">
        <v>10451</v>
      </c>
    </row>
    <row r="7188" spans="1:7">
      <c r="A7188" s="171">
        <v>37371</v>
      </c>
      <c r="B7188" s="172" t="s">
        <v>839</v>
      </c>
      <c r="C7188" s="173" t="s">
        <v>814</v>
      </c>
      <c r="D7188" s="173" t="s">
        <v>336</v>
      </c>
      <c r="E7188" s="171">
        <v>52.5</v>
      </c>
      <c r="F7188" s="171">
        <v>0.55000000000000004</v>
      </c>
      <c r="G7188" s="171" t="s">
        <v>10451</v>
      </c>
    </row>
    <row r="7189" spans="1:7">
      <c r="A7189" s="171">
        <v>37372</v>
      </c>
      <c r="B7189" s="172" t="s">
        <v>840</v>
      </c>
      <c r="C7189" s="173" t="s">
        <v>814</v>
      </c>
      <c r="D7189" s="173" t="s">
        <v>336</v>
      </c>
      <c r="E7189" s="171">
        <v>52.5</v>
      </c>
      <c r="F7189" s="171">
        <v>0.37</v>
      </c>
      <c r="G7189" s="171" t="s">
        <v>10451</v>
      </c>
    </row>
    <row r="7190" spans="1:7">
      <c r="A7190" s="171">
        <v>37373</v>
      </c>
      <c r="B7190" s="172" t="s">
        <v>841</v>
      </c>
      <c r="C7190" s="173" t="s">
        <v>814</v>
      </c>
      <c r="D7190" s="173" t="s">
        <v>336</v>
      </c>
      <c r="E7190" s="171">
        <v>52.5</v>
      </c>
      <c r="F7190" s="171">
        <v>0.02</v>
      </c>
      <c r="G7190" s="171" t="s">
        <v>10451</v>
      </c>
    </row>
    <row r="7191" spans="1:7">
      <c r="A7191" s="171">
        <v>38382</v>
      </c>
      <c r="B7191" s="172" t="s">
        <v>843</v>
      </c>
      <c r="C7191" s="173" t="s">
        <v>814</v>
      </c>
      <c r="D7191" s="173" t="s">
        <v>30</v>
      </c>
      <c r="E7191" s="171">
        <v>0.14000000000000001</v>
      </c>
      <c r="F7191" s="171">
        <v>9.56</v>
      </c>
      <c r="G7191" s="171" t="s">
        <v>10451</v>
      </c>
    </row>
    <row r="7192" spans="1:7">
      <c r="A7192" s="171">
        <v>38390</v>
      </c>
      <c r="B7192" s="172" t="s">
        <v>844</v>
      </c>
      <c r="C7192" s="173" t="s">
        <v>814</v>
      </c>
      <c r="D7192" s="173" t="s">
        <v>30</v>
      </c>
      <c r="E7192" s="171">
        <v>0.08</v>
      </c>
      <c r="F7192" s="171">
        <v>28.83</v>
      </c>
      <c r="G7192" s="171" t="s">
        <v>10451</v>
      </c>
    </row>
    <row r="7193" spans="1:7">
      <c r="A7193" s="171">
        <v>38393</v>
      </c>
      <c r="B7193" s="172" t="s">
        <v>845</v>
      </c>
      <c r="C7193" s="173" t="s">
        <v>814</v>
      </c>
      <c r="D7193" s="173" t="s">
        <v>30</v>
      </c>
      <c r="E7193" s="171">
        <v>0.08</v>
      </c>
      <c r="F7193" s="171">
        <v>13</v>
      </c>
      <c r="G7193" s="171" t="s">
        <v>10451</v>
      </c>
    </row>
    <row r="7194" spans="1:7">
      <c r="A7194" s="171">
        <v>38396</v>
      </c>
      <c r="B7194" s="172" t="s">
        <v>846</v>
      </c>
      <c r="C7194" s="173" t="s">
        <v>814</v>
      </c>
      <c r="D7194" s="173" t="s">
        <v>30</v>
      </c>
      <c r="E7194" s="171">
        <v>0</v>
      </c>
      <c r="F7194" s="171">
        <v>359.64</v>
      </c>
      <c r="G7194" s="171" t="s">
        <v>10451</v>
      </c>
    </row>
    <row r="7195" spans="1:7">
      <c r="A7195" s="171">
        <v>38399</v>
      </c>
      <c r="B7195" s="172" t="s">
        <v>847</v>
      </c>
      <c r="C7195" s="173" t="s">
        <v>814</v>
      </c>
      <c r="D7195" s="173" t="s">
        <v>30</v>
      </c>
      <c r="E7195" s="171">
        <v>0.01</v>
      </c>
      <c r="F7195" s="171">
        <v>139.57</v>
      </c>
      <c r="G7195" s="171" t="s">
        <v>10451</v>
      </c>
    </row>
    <row r="7196" spans="1:7" ht="21">
      <c r="A7196" s="171">
        <v>38413</v>
      </c>
      <c r="B7196" s="172" t="s">
        <v>848</v>
      </c>
      <c r="C7196" s="173" t="s">
        <v>814</v>
      </c>
      <c r="D7196" s="173" t="s">
        <v>30</v>
      </c>
      <c r="E7196" s="171">
        <v>0</v>
      </c>
      <c r="F7196" s="171">
        <v>536.28</v>
      </c>
      <c r="G7196" s="171" t="s">
        <v>10451</v>
      </c>
    </row>
    <row r="7197" spans="1:7">
      <c r="A7197" s="171">
        <v>38476</v>
      </c>
      <c r="B7197" s="172" t="s">
        <v>849</v>
      </c>
      <c r="C7197" s="173" t="s">
        <v>814</v>
      </c>
      <c r="D7197" s="173" t="s">
        <v>30</v>
      </c>
      <c r="E7197" s="171">
        <v>0.01</v>
      </c>
      <c r="F7197" s="171">
        <v>210.29</v>
      </c>
      <c r="G7197" s="171" t="s">
        <v>10451</v>
      </c>
    </row>
    <row r="7198" spans="1:7">
      <c r="A7198" s="171">
        <v>38477</v>
      </c>
      <c r="B7198" s="172" t="s">
        <v>850</v>
      </c>
      <c r="C7198" s="173" t="s">
        <v>814</v>
      </c>
      <c r="D7198" s="173" t="s">
        <v>30</v>
      </c>
      <c r="E7198" s="171">
        <v>0</v>
      </c>
      <c r="F7198" s="171">
        <v>595.54999999999995</v>
      </c>
      <c r="G7198" s="171" t="s">
        <v>10451</v>
      </c>
    </row>
    <row r="7199" spans="1:7">
      <c r="A7199" s="171">
        <v>863</v>
      </c>
      <c r="B7199" s="172" t="s">
        <v>1094</v>
      </c>
      <c r="C7199" s="173" t="s">
        <v>814</v>
      </c>
      <c r="D7199" s="173" t="s">
        <v>88</v>
      </c>
      <c r="E7199" s="171">
        <v>127.5</v>
      </c>
      <c r="F7199" s="171">
        <v>13.33</v>
      </c>
      <c r="G7199" s="171" t="s">
        <v>10451</v>
      </c>
    </row>
    <row r="7200" spans="1:7">
      <c r="A7200" s="374"/>
      <c r="B7200" s="374"/>
      <c r="C7200" s="374"/>
      <c r="D7200" s="374"/>
      <c r="E7200" s="374"/>
      <c r="F7200" s="374"/>
      <c r="G7200" s="374"/>
    </row>
    <row r="7201" spans="1:7">
      <c r="A7201" s="219" t="s">
        <v>715</v>
      </c>
      <c r="B7201" s="220" t="s">
        <v>716</v>
      </c>
      <c r="C7201" s="221" t="s">
        <v>57</v>
      </c>
      <c r="D7201" s="221" t="s">
        <v>88</v>
      </c>
      <c r="E7201" s="222">
        <v>190</v>
      </c>
      <c r="F7201" s="222">
        <v>22.01</v>
      </c>
      <c r="G7201" s="222">
        <v>9.35</v>
      </c>
    </row>
    <row r="7202" spans="1:7">
      <c r="A7202" s="171">
        <v>10</v>
      </c>
      <c r="B7202" s="172" t="s">
        <v>816</v>
      </c>
      <c r="C7202" s="173" t="s">
        <v>814</v>
      </c>
      <c r="D7202" s="173" t="s">
        <v>30</v>
      </c>
      <c r="E7202" s="171">
        <v>0.94</v>
      </c>
      <c r="F7202" s="171">
        <v>9.4499999999999993</v>
      </c>
      <c r="G7202" s="171" t="s">
        <v>10451</v>
      </c>
    </row>
    <row r="7203" spans="1:7" ht="21">
      <c r="A7203" s="171">
        <v>11359</v>
      </c>
      <c r="B7203" s="172" t="s">
        <v>818</v>
      </c>
      <c r="C7203" s="173" t="s">
        <v>814</v>
      </c>
      <c r="D7203" s="173" t="s">
        <v>30</v>
      </c>
      <c r="E7203" s="171">
        <v>0.01</v>
      </c>
      <c r="F7203" s="171">
        <v>520.16</v>
      </c>
      <c r="G7203" s="171" t="s">
        <v>10451</v>
      </c>
    </row>
    <row r="7204" spans="1:7">
      <c r="A7204" s="171">
        <v>12815</v>
      </c>
      <c r="B7204" s="172" t="s">
        <v>821</v>
      </c>
      <c r="C7204" s="173" t="s">
        <v>814</v>
      </c>
      <c r="D7204" s="173" t="s">
        <v>30</v>
      </c>
      <c r="E7204" s="171">
        <v>1.07</v>
      </c>
      <c r="F7204" s="171">
        <v>7.33</v>
      </c>
      <c r="G7204" s="171" t="s">
        <v>10451</v>
      </c>
    </row>
    <row r="7205" spans="1:7">
      <c r="A7205" s="171">
        <v>12892</v>
      </c>
      <c r="B7205" s="172" t="s">
        <v>822</v>
      </c>
      <c r="C7205" s="173" t="s">
        <v>814</v>
      </c>
      <c r="D7205" s="173" t="s">
        <v>823</v>
      </c>
      <c r="E7205" s="171">
        <v>1.62</v>
      </c>
      <c r="F7205" s="171">
        <v>10.8</v>
      </c>
      <c r="G7205" s="171" t="s">
        <v>10451</v>
      </c>
    </row>
    <row r="7206" spans="1:7">
      <c r="A7206" s="171">
        <v>12893</v>
      </c>
      <c r="B7206" s="172" t="s">
        <v>824</v>
      </c>
      <c r="C7206" s="173" t="s">
        <v>814</v>
      </c>
      <c r="D7206" s="173" t="s">
        <v>823</v>
      </c>
      <c r="E7206" s="171">
        <v>0.19</v>
      </c>
      <c r="F7206" s="171">
        <v>57.6</v>
      </c>
      <c r="G7206" s="171" t="s">
        <v>10451</v>
      </c>
    </row>
    <row r="7207" spans="1:7">
      <c r="A7207" s="171">
        <v>2436</v>
      </c>
      <c r="B7207" s="172" t="s">
        <v>936</v>
      </c>
      <c r="C7207" s="173" t="s">
        <v>820</v>
      </c>
      <c r="D7207" s="173" t="s">
        <v>336</v>
      </c>
      <c r="E7207" s="171">
        <v>60.67</v>
      </c>
      <c r="F7207" s="171" t="s">
        <v>10451</v>
      </c>
      <c r="G7207" s="171">
        <v>16.72</v>
      </c>
    </row>
    <row r="7208" spans="1:7">
      <c r="A7208" s="171">
        <v>247</v>
      </c>
      <c r="B7208" s="172" t="s">
        <v>937</v>
      </c>
      <c r="C7208" s="173" t="s">
        <v>820</v>
      </c>
      <c r="D7208" s="173" t="s">
        <v>336</v>
      </c>
      <c r="E7208" s="171">
        <v>60.67</v>
      </c>
      <c r="F7208" s="171" t="s">
        <v>10451</v>
      </c>
      <c r="G7208" s="171">
        <v>12.56</v>
      </c>
    </row>
    <row r="7209" spans="1:7">
      <c r="A7209" s="171">
        <v>25966</v>
      </c>
      <c r="B7209" s="172" t="s">
        <v>827</v>
      </c>
      <c r="C7209" s="173" t="s">
        <v>814</v>
      </c>
      <c r="D7209" s="173" t="s">
        <v>828</v>
      </c>
      <c r="E7209" s="171">
        <v>0.18</v>
      </c>
      <c r="F7209" s="171">
        <v>13.84</v>
      </c>
      <c r="G7209" s="171" t="s">
        <v>10451</v>
      </c>
    </row>
    <row r="7210" spans="1:7">
      <c r="A7210" s="171">
        <v>2711</v>
      </c>
      <c r="B7210" s="172" t="s">
        <v>831</v>
      </c>
      <c r="C7210" s="173" t="s">
        <v>814</v>
      </c>
      <c r="D7210" s="173" t="s">
        <v>30</v>
      </c>
      <c r="E7210" s="171">
        <v>0.08</v>
      </c>
      <c r="F7210" s="171">
        <v>112.95</v>
      </c>
      <c r="G7210" s="171" t="s">
        <v>10451</v>
      </c>
    </row>
    <row r="7211" spans="1:7">
      <c r="A7211" s="171">
        <v>36144</v>
      </c>
      <c r="B7211" s="172" t="s">
        <v>832</v>
      </c>
      <c r="C7211" s="173" t="s">
        <v>814</v>
      </c>
      <c r="D7211" s="173" t="s">
        <v>30</v>
      </c>
      <c r="E7211" s="171">
        <v>13.13</v>
      </c>
      <c r="F7211" s="171">
        <v>1.34</v>
      </c>
      <c r="G7211" s="171" t="s">
        <v>10451</v>
      </c>
    </row>
    <row r="7212" spans="1:7">
      <c r="A7212" s="171">
        <v>36146</v>
      </c>
      <c r="B7212" s="172" t="s">
        <v>833</v>
      </c>
      <c r="C7212" s="173" t="s">
        <v>814</v>
      </c>
      <c r="D7212" s="173" t="s">
        <v>30</v>
      </c>
      <c r="E7212" s="171">
        <v>0.15</v>
      </c>
      <c r="F7212" s="171">
        <v>204</v>
      </c>
      <c r="G7212" s="171" t="s">
        <v>10451</v>
      </c>
    </row>
    <row r="7213" spans="1:7" ht="21">
      <c r="A7213" s="171">
        <v>36149</v>
      </c>
      <c r="B7213" s="172" t="s">
        <v>834</v>
      </c>
      <c r="C7213" s="173" t="s">
        <v>814</v>
      </c>
      <c r="D7213" s="173" t="s">
        <v>30</v>
      </c>
      <c r="E7213" s="171">
        <v>0.08</v>
      </c>
      <c r="F7213" s="171">
        <v>141</v>
      </c>
      <c r="G7213" s="171" t="s">
        <v>10451</v>
      </c>
    </row>
    <row r="7214" spans="1:7">
      <c r="A7214" s="171">
        <v>36150</v>
      </c>
      <c r="B7214" s="172" t="s">
        <v>835</v>
      </c>
      <c r="C7214" s="173" t="s">
        <v>814</v>
      </c>
      <c r="D7214" s="173" t="s">
        <v>30</v>
      </c>
      <c r="E7214" s="171">
        <v>0.31</v>
      </c>
      <c r="F7214" s="171">
        <v>35.64</v>
      </c>
      <c r="G7214" s="171" t="s">
        <v>10451</v>
      </c>
    </row>
    <row r="7215" spans="1:7" ht="21">
      <c r="A7215" s="171">
        <v>36153</v>
      </c>
      <c r="B7215" s="172" t="s">
        <v>836</v>
      </c>
      <c r="C7215" s="173" t="s">
        <v>814</v>
      </c>
      <c r="D7215" s="173" t="s">
        <v>30</v>
      </c>
      <c r="E7215" s="171">
        <v>0.13</v>
      </c>
      <c r="F7215" s="171">
        <v>160.5</v>
      </c>
      <c r="G7215" s="171" t="s">
        <v>10451</v>
      </c>
    </row>
    <row r="7216" spans="1:7">
      <c r="A7216" s="171">
        <v>37370</v>
      </c>
      <c r="B7216" s="172" t="s">
        <v>838</v>
      </c>
      <c r="C7216" s="173" t="s">
        <v>814</v>
      </c>
      <c r="D7216" s="173" t="s">
        <v>336</v>
      </c>
      <c r="E7216" s="171">
        <v>117.8</v>
      </c>
      <c r="F7216" s="171">
        <v>2.48</v>
      </c>
      <c r="G7216" s="171" t="s">
        <v>10451</v>
      </c>
    </row>
    <row r="7217" spans="1:7">
      <c r="A7217" s="171">
        <v>37371</v>
      </c>
      <c r="B7217" s="172" t="s">
        <v>839</v>
      </c>
      <c r="C7217" s="173" t="s">
        <v>814</v>
      </c>
      <c r="D7217" s="173" t="s">
        <v>336</v>
      </c>
      <c r="E7217" s="171">
        <v>117.8</v>
      </c>
      <c r="F7217" s="171">
        <v>0.55000000000000004</v>
      </c>
      <c r="G7217" s="171" t="s">
        <v>10451</v>
      </c>
    </row>
    <row r="7218" spans="1:7">
      <c r="A7218" s="171">
        <v>37372</v>
      </c>
      <c r="B7218" s="172" t="s">
        <v>840</v>
      </c>
      <c r="C7218" s="173" t="s">
        <v>814</v>
      </c>
      <c r="D7218" s="173" t="s">
        <v>336</v>
      </c>
      <c r="E7218" s="171">
        <v>117.8</v>
      </c>
      <c r="F7218" s="171">
        <v>0.37</v>
      </c>
      <c r="G7218" s="171" t="s">
        <v>10451</v>
      </c>
    </row>
    <row r="7219" spans="1:7">
      <c r="A7219" s="171">
        <v>37373</v>
      </c>
      <c r="B7219" s="172" t="s">
        <v>841</v>
      </c>
      <c r="C7219" s="173" t="s">
        <v>814</v>
      </c>
      <c r="D7219" s="173" t="s">
        <v>336</v>
      </c>
      <c r="E7219" s="171">
        <v>117.8</v>
      </c>
      <c r="F7219" s="171">
        <v>0.02</v>
      </c>
      <c r="G7219" s="171" t="s">
        <v>10451</v>
      </c>
    </row>
    <row r="7220" spans="1:7">
      <c r="A7220" s="171">
        <v>38382</v>
      </c>
      <c r="B7220" s="172" t="s">
        <v>843</v>
      </c>
      <c r="C7220" s="173" t="s">
        <v>814</v>
      </c>
      <c r="D7220" s="173" t="s">
        <v>30</v>
      </c>
      <c r="E7220" s="171">
        <v>0.32</v>
      </c>
      <c r="F7220" s="171">
        <v>9.56</v>
      </c>
      <c r="G7220" s="171" t="s">
        <v>10451</v>
      </c>
    </row>
    <row r="7221" spans="1:7">
      <c r="A7221" s="171">
        <v>38390</v>
      </c>
      <c r="B7221" s="172" t="s">
        <v>844</v>
      </c>
      <c r="C7221" s="173" t="s">
        <v>814</v>
      </c>
      <c r="D7221" s="173" t="s">
        <v>30</v>
      </c>
      <c r="E7221" s="171">
        <v>0.18</v>
      </c>
      <c r="F7221" s="171">
        <v>28.83</v>
      </c>
      <c r="G7221" s="171" t="s">
        <v>10451</v>
      </c>
    </row>
    <row r="7222" spans="1:7">
      <c r="A7222" s="171">
        <v>38393</v>
      </c>
      <c r="B7222" s="172" t="s">
        <v>845</v>
      </c>
      <c r="C7222" s="173" t="s">
        <v>814</v>
      </c>
      <c r="D7222" s="173" t="s">
        <v>30</v>
      </c>
      <c r="E7222" s="171">
        <v>0.18</v>
      </c>
      <c r="F7222" s="171">
        <v>13</v>
      </c>
      <c r="G7222" s="171" t="s">
        <v>10451</v>
      </c>
    </row>
    <row r="7223" spans="1:7">
      <c r="A7223" s="171">
        <v>38396</v>
      </c>
      <c r="B7223" s="172" t="s">
        <v>846</v>
      </c>
      <c r="C7223" s="173" t="s">
        <v>814</v>
      </c>
      <c r="D7223" s="173" t="s">
        <v>30</v>
      </c>
      <c r="E7223" s="171">
        <v>0.01</v>
      </c>
      <c r="F7223" s="171">
        <v>359.64</v>
      </c>
      <c r="G7223" s="171" t="s">
        <v>10451</v>
      </c>
    </row>
    <row r="7224" spans="1:7">
      <c r="A7224" s="171">
        <v>38399</v>
      </c>
      <c r="B7224" s="172" t="s">
        <v>847</v>
      </c>
      <c r="C7224" s="173" t="s">
        <v>814</v>
      </c>
      <c r="D7224" s="173" t="s">
        <v>30</v>
      </c>
      <c r="E7224" s="171">
        <v>0.03</v>
      </c>
      <c r="F7224" s="171">
        <v>139.57</v>
      </c>
      <c r="G7224" s="171" t="s">
        <v>10451</v>
      </c>
    </row>
    <row r="7225" spans="1:7" ht="21">
      <c r="A7225" s="171">
        <v>38413</v>
      </c>
      <c r="B7225" s="172" t="s">
        <v>848</v>
      </c>
      <c r="C7225" s="173" t="s">
        <v>814</v>
      </c>
      <c r="D7225" s="173" t="s">
        <v>30</v>
      </c>
      <c r="E7225" s="171">
        <v>0.01</v>
      </c>
      <c r="F7225" s="171">
        <v>536.28</v>
      </c>
      <c r="G7225" s="171" t="s">
        <v>10451</v>
      </c>
    </row>
    <row r="7226" spans="1:7">
      <c r="A7226" s="171">
        <v>38476</v>
      </c>
      <c r="B7226" s="172" t="s">
        <v>849</v>
      </c>
      <c r="C7226" s="173" t="s">
        <v>814</v>
      </c>
      <c r="D7226" s="173" t="s">
        <v>30</v>
      </c>
      <c r="E7226" s="171">
        <v>0.02</v>
      </c>
      <c r="F7226" s="171">
        <v>210.29</v>
      </c>
      <c r="G7226" s="171" t="s">
        <v>10451</v>
      </c>
    </row>
    <row r="7227" spans="1:7">
      <c r="A7227" s="171">
        <v>38477</v>
      </c>
      <c r="B7227" s="172" t="s">
        <v>850</v>
      </c>
      <c r="C7227" s="173" t="s">
        <v>814</v>
      </c>
      <c r="D7227" s="173" t="s">
        <v>30</v>
      </c>
      <c r="E7227" s="171">
        <v>0.01</v>
      </c>
      <c r="F7227" s="171">
        <v>595.54999999999995</v>
      </c>
      <c r="G7227" s="171" t="s">
        <v>10451</v>
      </c>
    </row>
    <row r="7228" spans="1:7">
      <c r="A7228" s="171">
        <v>867</v>
      </c>
      <c r="B7228" s="172" t="s">
        <v>1237</v>
      </c>
      <c r="C7228" s="173" t="s">
        <v>814</v>
      </c>
      <c r="D7228" s="173" t="s">
        <v>88</v>
      </c>
      <c r="E7228" s="171">
        <v>193.8</v>
      </c>
      <c r="F7228" s="171">
        <v>18.57</v>
      </c>
      <c r="G7228" s="171" t="s">
        <v>10451</v>
      </c>
    </row>
    <row r="7229" spans="1:7">
      <c r="A7229" s="374"/>
      <c r="B7229" s="374"/>
      <c r="C7229" s="374"/>
      <c r="D7229" s="374"/>
      <c r="E7229" s="374"/>
      <c r="F7229" s="374"/>
      <c r="G7229" s="374"/>
    </row>
    <row r="7230" spans="1:7">
      <c r="A7230" s="219" t="s">
        <v>718</v>
      </c>
      <c r="B7230" s="220" t="s">
        <v>719</v>
      </c>
      <c r="C7230" s="221" t="s">
        <v>57</v>
      </c>
      <c r="D7230" s="221" t="s">
        <v>534</v>
      </c>
      <c r="E7230" s="222">
        <v>4.62</v>
      </c>
      <c r="F7230" s="222">
        <v>8.3800000000000008</v>
      </c>
      <c r="G7230" s="222">
        <v>14.18</v>
      </c>
    </row>
    <row r="7231" spans="1:7">
      <c r="A7231" s="171">
        <v>10</v>
      </c>
      <c r="B7231" s="172" t="s">
        <v>816</v>
      </c>
      <c r="C7231" s="173" t="s">
        <v>814</v>
      </c>
      <c r="D7231" s="173" t="s">
        <v>30</v>
      </c>
      <c r="E7231" s="171">
        <v>0.03</v>
      </c>
      <c r="F7231" s="171">
        <v>9.4499999999999993</v>
      </c>
      <c r="G7231" s="171" t="s">
        <v>10451</v>
      </c>
    </row>
    <row r="7232" spans="1:7" ht="21">
      <c r="A7232" s="171">
        <v>11359</v>
      </c>
      <c r="B7232" s="172" t="s">
        <v>818</v>
      </c>
      <c r="C7232" s="173" t="s">
        <v>814</v>
      </c>
      <c r="D7232" s="173" t="s">
        <v>30</v>
      </c>
      <c r="E7232" s="171">
        <v>0</v>
      </c>
      <c r="F7232" s="171">
        <v>520.16</v>
      </c>
      <c r="G7232" s="171" t="s">
        <v>10451</v>
      </c>
    </row>
    <row r="7233" spans="1:7">
      <c r="A7233" s="171">
        <v>12815</v>
      </c>
      <c r="B7233" s="172" t="s">
        <v>821</v>
      </c>
      <c r="C7233" s="173" t="s">
        <v>814</v>
      </c>
      <c r="D7233" s="173" t="s">
        <v>30</v>
      </c>
      <c r="E7233" s="171">
        <v>0.03</v>
      </c>
      <c r="F7233" s="171">
        <v>7.33</v>
      </c>
      <c r="G7233" s="171" t="s">
        <v>10451</v>
      </c>
    </row>
    <row r="7234" spans="1:7">
      <c r="A7234" s="171">
        <v>12892</v>
      </c>
      <c r="B7234" s="172" t="s">
        <v>822</v>
      </c>
      <c r="C7234" s="173" t="s">
        <v>814</v>
      </c>
      <c r="D7234" s="173" t="s">
        <v>823</v>
      </c>
      <c r="E7234" s="171">
        <v>0.04</v>
      </c>
      <c r="F7234" s="171">
        <v>10.8</v>
      </c>
      <c r="G7234" s="171" t="s">
        <v>10451</v>
      </c>
    </row>
    <row r="7235" spans="1:7">
      <c r="A7235" s="171">
        <v>12893</v>
      </c>
      <c r="B7235" s="172" t="s">
        <v>824</v>
      </c>
      <c r="C7235" s="173" t="s">
        <v>814</v>
      </c>
      <c r="D7235" s="173" t="s">
        <v>823</v>
      </c>
      <c r="E7235" s="171">
        <v>0.01</v>
      </c>
      <c r="F7235" s="171">
        <v>57.6</v>
      </c>
      <c r="G7235" s="171" t="s">
        <v>10451</v>
      </c>
    </row>
    <row r="7236" spans="1:7">
      <c r="A7236" s="171">
        <v>20020</v>
      </c>
      <c r="B7236" s="172" t="s">
        <v>1239</v>
      </c>
      <c r="C7236" s="173" t="s">
        <v>820</v>
      </c>
      <c r="D7236" s="173" t="s">
        <v>336</v>
      </c>
      <c r="E7236" s="171">
        <v>1.1599999999999999</v>
      </c>
      <c r="F7236" s="171" t="s">
        <v>10451</v>
      </c>
      <c r="G7236" s="171">
        <v>20.81</v>
      </c>
    </row>
    <row r="7237" spans="1:7">
      <c r="A7237" s="171">
        <v>25966</v>
      </c>
      <c r="B7237" s="172" t="s">
        <v>827</v>
      </c>
      <c r="C7237" s="173" t="s">
        <v>814</v>
      </c>
      <c r="D7237" s="173" t="s">
        <v>828</v>
      </c>
      <c r="E7237" s="171">
        <v>0</v>
      </c>
      <c r="F7237" s="171">
        <v>13.84</v>
      </c>
      <c r="G7237" s="171" t="s">
        <v>10451</v>
      </c>
    </row>
    <row r="7238" spans="1:7">
      <c r="A7238" s="171">
        <v>2711</v>
      </c>
      <c r="B7238" s="172" t="s">
        <v>831</v>
      </c>
      <c r="C7238" s="173" t="s">
        <v>814</v>
      </c>
      <c r="D7238" s="173" t="s">
        <v>30</v>
      </c>
      <c r="E7238" s="171">
        <v>0</v>
      </c>
      <c r="F7238" s="171">
        <v>112.95</v>
      </c>
      <c r="G7238" s="171" t="s">
        <v>10451</v>
      </c>
    </row>
    <row r="7239" spans="1:7">
      <c r="A7239" s="171">
        <v>36144</v>
      </c>
      <c r="B7239" s="172" t="s">
        <v>832</v>
      </c>
      <c r="C7239" s="173" t="s">
        <v>814</v>
      </c>
      <c r="D7239" s="173" t="s">
        <v>30</v>
      </c>
      <c r="E7239" s="171">
        <v>0.36</v>
      </c>
      <c r="F7239" s="171">
        <v>1.34</v>
      </c>
      <c r="G7239" s="171" t="s">
        <v>10451</v>
      </c>
    </row>
    <row r="7240" spans="1:7">
      <c r="A7240" s="171">
        <v>36146</v>
      </c>
      <c r="B7240" s="172" t="s">
        <v>833</v>
      </c>
      <c r="C7240" s="173" t="s">
        <v>814</v>
      </c>
      <c r="D7240" s="173" t="s">
        <v>30</v>
      </c>
      <c r="E7240" s="171">
        <v>0</v>
      </c>
      <c r="F7240" s="171">
        <v>204</v>
      </c>
      <c r="G7240" s="171" t="s">
        <v>10451</v>
      </c>
    </row>
    <row r="7241" spans="1:7" ht="21">
      <c r="A7241" s="171">
        <v>36149</v>
      </c>
      <c r="B7241" s="172" t="s">
        <v>834</v>
      </c>
      <c r="C7241" s="173" t="s">
        <v>814</v>
      </c>
      <c r="D7241" s="173" t="s">
        <v>30</v>
      </c>
      <c r="E7241" s="171">
        <v>0</v>
      </c>
      <c r="F7241" s="171">
        <v>141</v>
      </c>
      <c r="G7241" s="171" t="s">
        <v>10451</v>
      </c>
    </row>
    <row r="7242" spans="1:7">
      <c r="A7242" s="171">
        <v>36150</v>
      </c>
      <c r="B7242" s="172" t="s">
        <v>835</v>
      </c>
      <c r="C7242" s="173" t="s">
        <v>814</v>
      </c>
      <c r="D7242" s="173" t="s">
        <v>30</v>
      </c>
      <c r="E7242" s="171">
        <v>0.01</v>
      </c>
      <c r="F7242" s="171">
        <v>35.64</v>
      </c>
      <c r="G7242" s="171" t="s">
        <v>10451</v>
      </c>
    </row>
    <row r="7243" spans="1:7" ht="21">
      <c r="A7243" s="171">
        <v>36153</v>
      </c>
      <c r="B7243" s="172" t="s">
        <v>836</v>
      </c>
      <c r="C7243" s="173" t="s">
        <v>814</v>
      </c>
      <c r="D7243" s="173" t="s">
        <v>30</v>
      </c>
      <c r="E7243" s="171">
        <v>0</v>
      </c>
      <c r="F7243" s="171">
        <v>160.5</v>
      </c>
      <c r="G7243" s="171" t="s">
        <v>10451</v>
      </c>
    </row>
    <row r="7244" spans="1:7">
      <c r="A7244" s="171">
        <v>37370</v>
      </c>
      <c r="B7244" s="172" t="s">
        <v>838</v>
      </c>
      <c r="C7244" s="173" t="s">
        <v>814</v>
      </c>
      <c r="D7244" s="173" t="s">
        <v>336</v>
      </c>
      <c r="E7244" s="171">
        <v>4.3899999999999997</v>
      </c>
      <c r="F7244" s="171">
        <v>2.48</v>
      </c>
      <c r="G7244" s="171" t="s">
        <v>10451</v>
      </c>
    </row>
    <row r="7245" spans="1:7">
      <c r="A7245" s="171">
        <v>37371</v>
      </c>
      <c r="B7245" s="172" t="s">
        <v>839</v>
      </c>
      <c r="C7245" s="173" t="s">
        <v>814</v>
      </c>
      <c r="D7245" s="173" t="s">
        <v>336</v>
      </c>
      <c r="E7245" s="171">
        <v>4.3899999999999997</v>
      </c>
      <c r="F7245" s="171">
        <v>0.55000000000000004</v>
      </c>
      <c r="G7245" s="171" t="s">
        <v>10451</v>
      </c>
    </row>
    <row r="7246" spans="1:7">
      <c r="A7246" s="171">
        <v>37372</v>
      </c>
      <c r="B7246" s="172" t="s">
        <v>840</v>
      </c>
      <c r="C7246" s="173" t="s">
        <v>814</v>
      </c>
      <c r="D7246" s="173" t="s">
        <v>336</v>
      </c>
      <c r="E7246" s="171">
        <v>4.3899999999999997</v>
      </c>
      <c r="F7246" s="171">
        <v>0.37</v>
      </c>
      <c r="G7246" s="171" t="s">
        <v>10451</v>
      </c>
    </row>
    <row r="7247" spans="1:7">
      <c r="A7247" s="171">
        <v>37373</v>
      </c>
      <c r="B7247" s="172" t="s">
        <v>841</v>
      </c>
      <c r="C7247" s="173" t="s">
        <v>814</v>
      </c>
      <c r="D7247" s="173" t="s">
        <v>336</v>
      </c>
      <c r="E7247" s="171">
        <v>4.3899999999999997</v>
      </c>
      <c r="F7247" s="171">
        <v>0.02</v>
      </c>
      <c r="G7247" s="171" t="s">
        <v>10451</v>
      </c>
    </row>
    <row r="7248" spans="1:7" ht="21">
      <c r="A7248" s="171">
        <v>37733</v>
      </c>
      <c r="B7248" s="172" t="s">
        <v>1240</v>
      </c>
      <c r="C7248" s="173" t="s">
        <v>814</v>
      </c>
      <c r="D7248" s="173" t="s">
        <v>30</v>
      </c>
      <c r="E7248" s="171">
        <v>0</v>
      </c>
      <c r="F7248" s="176">
        <v>28951.040000000001</v>
      </c>
      <c r="G7248" s="171" t="s">
        <v>10451</v>
      </c>
    </row>
    <row r="7249" spans="1:7" ht="31.5">
      <c r="A7249" s="171">
        <v>37760</v>
      </c>
      <c r="B7249" s="172" t="s">
        <v>1241</v>
      </c>
      <c r="C7249" s="173" t="s">
        <v>814</v>
      </c>
      <c r="D7249" s="173" t="s">
        <v>30</v>
      </c>
      <c r="E7249" s="171">
        <v>0</v>
      </c>
      <c r="F7249" s="176">
        <v>256709.68</v>
      </c>
      <c r="G7249" s="171" t="s">
        <v>10451</v>
      </c>
    </row>
    <row r="7250" spans="1:7">
      <c r="A7250" s="171">
        <v>38382</v>
      </c>
      <c r="B7250" s="172" t="s">
        <v>843</v>
      </c>
      <c r="C7250" s="173" t="s">
        <v>814</v>
      </c>
      <c r="D7250" s="173" t="s">
        <v>30</v>
      </c>
      <c r="E7250" s="171">
        <v>0.01</v>
      </c>
      <c r="F7250" s="171">
        <v>9.56</v>
      </c>
      <c r="G7250" s="171" t="s">
        <v>10451</v>
      </c>
    </row>
    <row r="7251" spans="1:7">
      <c r="A7251" s="171">
        <v>38390</v>
      </c>
      <c r="B7251" s="172" t="s">
        <v>844</v>
      </c>
      <c r="C7251" s="173" t="s">
        <v>814</v>
      </c>
      <c r="D7251" s="173" t="s">
        <v>30</v>
      </c>
      <c r="E7251" s="171">
        <v>0</v>
      </c>
      <c r="F7251" s="171">
        <v>28.83</v>
      </c>
      <c r="G7251" s="171" t="s">
        <v>10451</v>
      </c>
    </row>
    <row r="7252" spans="1:7">
      <c r="A7252" s="171">
        <v>38393</v>
      </c>
      <c r="B7252" s="172" t="s">
        <v>845</v>
      </c>
      <c r="C7252" s="173" t="s">
        <v>814</v>
      </c>
      <c r="D7252" s="173" t="s">
        <v>30</v>
      </c>
      <c r="E7252" s="171">
        <v>0</v>
      </c>
      <c r="F7252" s="171">
        <v>13</v>
      </c>
      <c r="G7252" s="171" t="s">
        <v>10451</v>
      </c>
    </row>
    <row r="7253" spans="1:7">
      <c r="A7253" s="171">
        <v>38396</v>
      </c>
      <c r="B7253" s="172" t="s">
        <v>846</v>
      </c>
      <c r="C7253" s="173" t="s">
        <v>814</v>
      </c>
      <c r="D7253" s="173" t="s">
        <v>30</v>
      </c>
      <c r="E7253" s="171">
        <v>0</v>
      </c>
      <c r="F7253" s="171">
        <v>359.64</v>
      </c>
      <c r="G7253" s="171" t="s">
        <v>10451</v>
      </c>
    </row>
    <row r="7254" spans="1:7">
      <c r="A7254" s="171">
        <v>38399</v>
      </c>
      <c r="B7254" s="172" t="s">
        <v>847</v>
      </c>
      <c r="C7254" s="173" t="s">
        <v>814</v>
      </c>
      <c r="D7254" s="173" t="s">
        <v>30</v>
      </c>
      <c r="E7254" s="171">
        <v>0</v>
      </c>
      <c r="F7254" s="171">
        <v>139.57</v>
      </c>
      <c r="G7254" s="171" t="s">
        <v>10451</v>
      </c>
    </row>
    <row r="7255" spans="1:7" ht="21">
      <c r="A7255" s="171">
        <v>38413</v>
      </c>
      <c r="B7255" s="172" t="s">
        <v>848</v>
      </c>
      <c r="C7255" s="173" t="s">
        <v>814</v>
      </c>
      <c r="D7255" s="173" t="s">
        <v>30</v>
      </c>
      <c r="E7255" s="171">
        <v>0</v>
      </c>
      <c r="F7255" s="171">
        <v>536.28</v>
      </c>
      <c r="G7255" s="171" t="s">
        <v>10451</v>
      </c>
    </row>
    <row r="7256" spans="1:7">
      <c r="A7256" s="171">
        <v>38476</v>
      </c>
      <c r="B7256" s="172" t="s">
        <v>849</v>
      </c>
      <c r="C7256" s="173" t="s">
        <v>814</v>
      </c>
      <c r="D7256" s="173" t="s">
        <v>30</v>
      </c>
      <c r="E7256" s="171">
        <v>0</v>
      </c>
      <c r="F7256" s="171">
        <v>210.29</v>
      </c>
      <c r="G7256" s="171" t="s">
        <v>10451</v>
      </c>
    </row>
    <row r="7257" spans="1:7">
      <c r="A7257" s="171">
        <v>38477</v>
      </c>
      <c r="B7257" s="172" t="s">
        <v>850</v>
      </c>
      <c r="C7257" s="173" t="s">
        <v>814</v>
      </c>
      <c r="D7257" s="173" t="s">
        <v>30</v>
      </c>
      <c r="E7257" s="171">
        <v>0</v>
      </c>
      <c r="F7257" s="171">
        <v>595.54999999999995</v>
      </c>
      <c r="G7257" s="171" t="s">
        <v>10451</v>
      </c>
    </row>
    <row r="7258" spans="1:7">
      <c r="A7258" s="171">
        <v>6111</v>
      </c>
      <c r="B7258" s="172" t="s">
        <v>856</v>
      </c>
      <c r="C7258" s="173" t="s">
        <v>820</v>
      </c>
      <c r="D7258" s="173" t="s">
        <v>336</v>
      </c>
      <c r="E7258" s="171">
        <v>3.29</v>
      </c>
      <c r="F7258" s="171" t="s">
        <v>10451</v>
      </c>
      <c r="G7258" s="171">
        <v>12.58</v>
      </c>
    </row>
    <row r="7259" spans="1:7">
      <c r="A7259" s="374"/>
      <c r="B7259" s="374"/>
      <c r="C7259" s="374"/>
      <c r="D7259" s="374"/>
      <c r="E7259" s="374"/>
      <c r="F7259" s="374"/>
      <c r="G7259" s="374"/>
    </row>
    <row r="7260" spans="1:7" ht="21">
      <c r="A7260" s="219" t="s">
        <v>721</v>
      </c>
      <c r="B7260" s="220" t="s">
        <v>722</v>
      </c>
      <c r="C7260" s="221" t="s">
        <v>57</v>
      </c>
      <c r="D7260" s="221" t="s">
        <v>534</v>
      </c>
      <c r="E7260" s="222">
        <v>4.62</v>
      </c>
      <c r="F7260" s="222">
        <v>4.58</v>
      </c>
      <c r="G7260" s="222">
        <v>0.68</v>
      </c>
    </row>
    <row r="7261" spans="1:7">
      <c r="A7261" s="171">
        <v>20020</v>
      </c>
      <c r="B7261" s="172" t="s">
        <v>1239</v>
      </c>
      <c r="C7261" s="173" t="s">
        <v>820</v>
      </c>
      <c r="D7261" s="173" t="s">
        <v>336</v>
      </c>
      <c r="E7261" s="171">
        <v>0.15</v>
      </c>
      <c r="F7261" s="171" t="s">
        <v>10451</v>
      </c>
      <c r="G7261" s="171">
        <v>20.81</v>
      </c>
    </row>
    <row r="7262" spans="1:7">
      <c r="A7262" s="171">
        <v>37370</v>
      </c>
      <c r="B7262" s="172" t="s">
        <v>838</v>
      </c>
      <c r="C7262" s="173" t="s">
        <v>814</v>
      </c>
      <c r="D7262" s="173" t="s">
        <v>336</v>
      </c>
      <c r="E7262" s="171">
        <v>0.15</v>
      </c>
      <c r="F7262" s="171">
        <v>2.48</v>
      </c>
      <c r="G7262" s="171" t="s">
        <v>10451</v>
      </c>
    </row>
    <row r="7263" spans="1:7">
      <c r="A7263" s="171">
        <v>37371</v>
      </c>
      <c r="B7263" s="172" t="s">
        <v>839</v>
      </c>
      <c r="C7263" s="173" t="s">
        <v>814</v>
      </c>
      <c r="D7263" s="173" t="s">
        <v>336</v>
      </c>
      <c r="E7263" s="171">
        <v>0.15</v>
      </c>
      <c r="F7263" s="171">
        <v>0.55000000000000004</v>
      </c>
      <c r="G7263" s="171" t="s">
        <v>10451</v>
      </c>
    </row>
    <row r="7264" spans="1:7">
      <c r="A7264" s="171">
        <v>37372</v>
      </c>
      <c r="B7264" s="172" t="s">
        <v>840</v>
      </c>
      <c r="C7264" s="173" t="s">
        <v>814</v>
      </c>
      <c r="D7264" s="173" t="s">
        <v>336</v>
      </c>
      <c r="E7264" s="171">
        <v>0.15</v>
      </c>
      <c r="F7264" s="171">
        <v>0.37</v>
      </c>
      <c r="G7264" s="171" t="s">
        <v>10451</v>
      </c>
    </row>
    <row r="7265" spans="1:7">
      <c r="A7265" s="171">
        <v>37373</v>
      </c>
      <c r="B7265" s="172" t="s">
        <v>841</v>
      </c>
      <c r="C7265" s="173" t="s">
        <v>814</v>
      </c>
      <c r="D7265" s="173" t="s">
        <v>336</v>
      </c>
      <c r="E7265" s="171">
        <v>0.15</v>
      </c>
      <c r="F7265" s="171">
        <v>0.02</v>
      </c>
      <c r="G7265" s="171" t="s">
        <v>10451</v>
      </c>
    </row>
    <row r="7266" spans="1:7" ht="21">
      <c r="A7266" s="171">
        <v>37733</v>
      </c>
      <c r="B7266" s="172" t="s">
        <v>1240</v>
      </c>
      <c r="C7266" s="173" t="s">
        <v>814</v>
      </c>
      <c r="D7266" s="173" t="s">
        <v>30</v>
      </c>
      <c r="E7266" s="171">
        <v>0</v>
      </c>
      <c r="F7266" s="176">
        <v>28951.040000000001</v>
      </c>
      <c r="G7266" s="171" t="s">
        <v>10451</v>
      </c>
    </row>
    <row r="7267" spans="1:7" ht="31.5">
      <c r="A7267" s="171">
        <v>37760</v>
      </c>
      <c r="B7267" s="172" t="s">
        <v>1241</v>
      </c>
      <c r="C7267" s="173" t="s">
        <v>814</v>
      </c>
      <c r="D7267" s="173" t="s">
        <v>30</v>
      </c>
      <c r="E7267" s="171">
        <v>0</v>
      </c>
      <c r="F7267" s="176">
        <v>256709.68</v>
      </c>
      <c r="G7267" s="171" t="s">
        <v>10451</v>
      </c>
    </row>
    <row r="7268" spans="1:7">
      <c r="A7268" s="171">
        <v>4221</v>
      </c>
      <c r="B7268" s="172" t="s">
        <v>1084</v>
      </c>
      <c r="C7268" s="173" t="s">
        <v>814</v>
      </c>
      <c r="D7268" s="173" t="s">
        <v>828</v>
      </c>
      <c r="E7268" s="171">
        <v>4.5999999999999996</v>
      </c>
      <c r="F7268" s="171">
        <v>3.25</v>
      </c>
      <c r="G7268" s="171" t="s">
        <v>10451</v>
      </c>
    </row>
    <row r="7269" spans="1:7">
      <c r="A7269" s="374"/>
      <c r="B7269" s="374"/>
      <c r="C7269" s="374"/>
      <c r="D7269" s="374"/>
      <c r="E7269" s="374"/>
      <c r="F7269" s="374"/>
      <c r="G7269" s="374"/>
    </row>
    <row r="7270" spans="1:7">
      <c r="A7270" s="219" t="s">
        <v>724</v>
      </c>
      <c r="B7270" s="220" t="s">
        <v>725</v>
      </c>
      <c r="C7270" s="221" t="s">
        <v>57</v>
      </c>
      <c r="D7270" s="221" t="s">
        <v>62</v>
      </c>
      <c r="E7270" s="222">
        <v>23</v>
      </c>
      <c r="F7270" s="222">
        <v>9.34</v>
      </c>
      <c r="G7270" s="222">
        <v>2.46</v>
      </c>
    </row>
    <row r="7271" spans="1:7">
      <c r="A7271" s="171">
        <v>10</v>
      </c>
      <c r="B7271" s="172" t="s">
        <v>816</v>
      </c>
      <c r="C7271" s="173" t="s">
        <v>814</v>
      </c>
      <c r="D7271" s="173" t="s">
        <v>30</v>
      </c>
      <c r="E7271" s="171">
        <v>0.04</v>
      </c>
      <c r="F7271" s="171">
        <v>9.4499999999999993</v>
      </c>
      <c r="G7271" s="171" t="s">
        <v>10451</v>
      </c>
    </row>
    <row r="7272" spans="1:7" ht="21">
      <c r="A7272" s="171">
        <v>11359</v>
      </c>
      <c r="B7272" s="172" t="s">
        <v>818</v>
      </c>
      <c r="C7272" s="173" t="s">
        <v>814</v>
      </c>
      <c r="D7272" s="173" t="s">
        <v>30</v>
      </c>
      <c r="E7272" s="171">
        <v>0</v>
      </c>
      <c r="F7272" s="171">
        <v>520.16</v>
      </c>
      <c r="G7272" s="171" t="s">
        <v>10451</v>
      </c>
    </row>
    <row r="7273" spans="1:7">
      <c r="A7273" s="171">
        <v>12815</v>
      </c>
      <c r="B7273" s="172" t="s">
        <v>821</v>
      </c>
      <c r="C7273" s="173" t="s">
        <v>814</v>
      </c>
      <c r="D7273" s="173" t="s">
        <v>30</v>
      </c>
      <c r="E7273" s="171">
        <v>0.04</v>
      </c>
      <c r="F7273" s="171">
        <v>7.33</v>
      </c>
      <c r="G7273" s="171" t="s">
        <v>10451</v>
      </c>
    </row>
    <row r="7274" spans="1:7">
      <c r="A7274" s="171">
        <v>12892</v>
      </c>
      <c r="B7274" s="172" t="s">
        <v>822</v>
      </c>
      <c r="C7274" s="173" t="s">
        <v>814</v>
      </c>
      <c r="D7274" s="173" t="s">
        <v>823</v>
      </c>
      <c r="E7274" s="171">
        <v>0.06</v>
      </c>
      <c r="F7274" s="171">
        <v>10.8</v>
      </c>
      <c r="G7274" s="171" t="s">
        <v>10451</v>
      </c>
    </row>
    <row r="7275" spans="1:7">
      <c r="A7275" s="171">
        <v>12893</v>
      </c>
      <c r="B7275" s="172" t="s">
        <v>824</v>
      </c>
      <c r="C7275" s="173" t="s">
        <v>814</v>
      </c>
      <c r="D7275" s="173" t="s">
        <v>823</v>
      </c>
      <c r="E7275" s="171">
        <v>0.01</v>
      </c>
      <c r="F7275" s="171">
        <v>57.6</v>
      </c>
      <c r="G7275" s="171" t="s">
        <v>10451</v>
      </c>
    </row>
    <row r="7276" spans="1:7">
      <c r="A7276" s="171">
        <v>25951</v>
      </c>
      <c r="B7276" s="172" t="s">
        <v>1243</v>
      </c>
      <c r="C7276" s="173" t="s">
        <v>814</v>
      </c>
      <c r="D7276" s="173" t="s">
        <v>826</v>
      </c>
      <c r="E7276" s="171">
        <v>2.2999999999999998</v>
      </c>
      <c r="F7276" s="171">
        <v>2.0299999999999998</v>
      </c>
      <c r="G7276" s="171" t="s">
        <v>10451</v>
      </c>
    </row>
    <row r="7277" spans="1:7">
      <c r="A7277" s="171">
        <v>25963</v>
      </c>
      <c r="B7277" s="172" t="s">
        <v>1244</v>
      </c>
      <c r="C7277" s="173" t="s">
        <v>814</v>
      </c>
      <c r="D7277" s="173" t="s">
        <v>826</v>
      </c>
      <c r="E7277" s="171">
        <v>3.45</v>
      </c>
      <c r="F7277" s="171">
        <v>0.06</v>
      </c>
      <c r="G7277" s="171" t="s">
        <v>10451</v>
      </c>
    </row>
    <row r="7278" spans="1:7">
      <c r="A7278" s="171">
        <v>25964</v>
      </c>
      <c r="B7278" s="172" t="s">
        <v>1245</v>
      </c>
      <c r="C7278" s="173" t="s">
        <v>820</v>
      </c>
      <c r="D7278" s="173" t="s">
        <v>336</v>
      </c>
      <c r="E7278" s="171">
        <v>2.31</v>
      </c>
      <c r="F7278" s="171" t="s">
        <v>10451</v>
      </c>
      <c r="G7278" s="171">
        <v>11.75</v>
      </c>
    </row>
    <row r="7279" spans="1:7">
      <c r="A7279" s="171">
        <v>25966</v>
      </c>
      <c r="B7279" s="172" t="s">
        <v>827</v>
      </c>
      <c r="C7279" s="173" t="s">
        <v>814</v>
      </c>
      <c r="D7279" s="173" t="s">
        <v>828</v>
      </c>
      <c r="E7279" s="171">
        <v>0.01</v>
      </c>
      <c r="F7279" s="171">
        <v>13.84</v>
      </c>
      <c r="G7279" s="171" t="s">
        <v>10451</v>
      </c>
    </row>
    <row r="7280" spans="1:7">
      <c r="A7280" s="171">
        <v>2711</v>
      </c>
      <c r="B7280" s="172" t="s">
        <v>831</v>
      </c>
      <c r="C7280" s="173" t="s">
        <v>814</v>
      </c>
      <c r="D7280" s="173" t="s">
        <v>30</v>
      </c>
      <c r="E7280" s="171">
        <v>0</v>
      </c>
      <c r="F7280" s="171">
        <v>112.95</v>
      </c>
      <c r="G7280" s="171" t="s">
        <v>10451</v>
      </c>
    </row>
    <row r="7281" spans="1:7">
      <c r="A7281" s="171">
        <v>3322</v>
      </c>
      <c r="B7281" s="172" t="s">
        <v>1246</v>
      </c>
      <c r="C7281" s="173" t="s">
        <v>814</v>
      </c>
      <c r="D7281" s="173" t="s">
        <v>62</v>
      </c>
      <c r="E7281" s="171">
        <v>23</v>
      </c>
      <c r="F7281" s="171">
        <v>5.8</v>
      </c>
      <c r="G7281" s="171" t="s">
        <v>10451</v>
      </c>
    </row>
    <row r="7282" spans="1:7">
      <c r="A7282" s="171">
        <v>36144</v>
      </c>
      <c r="B7282" s="172" t="s">
        <v>832</v>
      </c>
      <c r="C7282" s="173" t="s">
        <v>814</v>
      </c>
      <c r="D7282" s="173" t="s">
        <v>30</v>
      </c>
      <c r="E7282" s="171">
        <v>0.51</v>
      </c>
      <c r="F7282" s="171">
        <v>1.34</v>
      </c>
      <c r="G7282" s="171" t="s">
        <v>10451</v>
      </c>
    </row>
    <row r="7283" spans="1:7">
      <c r="A7283" s="171">
        <v>36146</v>
      </c>
      <c r="B7283" s="172" t="s">
        <v>833</v>
      </c>
      <c r="C7283" s="173" t="s">
        <v>814</v>
      </c>
      <c r="D7283" s="173" t="s">
        <v>30</v>
      </c>
      <c r="E7283" s="171">
        <v>0.01</v>
      </c>
      <c r="F7283" s="171">
        <v>204</v>
      </c>
      <c r="G7283" s="171" t="s">
        <v>10451</v>
      </c>
    </row>
    <row r="7284" spans="1:7" ht="21">
      <c r="A7284" s="171">
        <v>36149</v>
      </c>
      <c r="B7284" s="172" t="s">
        <v>834</v>
      </c>
      <c r="C7284" s="173" t="s">
        <v>814</v>
      </c>
      <c r="D7284" s="173" t="s">
        <v>30</v>
      </c>
      <c r="E7284" s="171">
        <v>0</v>
      </c>
      <c r="F7284" s="171">
        <v>141</v>
      </c>
      <c r="G7284" s="171" t="s">
        <v>10451</v>
      </c>
    </row>
    <row r="7285" spans="1:7">
      <c r="A7285" s="171">
        <v>36150</v>
      </c>
      <c r="B7285" s="172" t="s">
        <v>835</v>
      </c>
      <c r="C7285" s="173" t="s">
        <v>814</v>
      </c>
      <c r="D7285" s="173" t="s">
        <v>30</v>
      </c>
      <c r="E7285" s="171">
        <v>0.01</v>
      </c>
      <c r="F7285" s="171">
        <v>35.64</v>
      </c>
      <c r="G7285" s="171" t="s">
        <v>10451</v>
      </c>
    </row>
    <row r="7286" spans="1:7" ht="21">
      <c r="A7286" s="171">
        <v>36153</v>
      </c>
      <c r="B7286" s="172" t="s">
        <v>836</v>
      </c>
      <c r="C7286" s="173" t="s">
        <v>814</v>
      </c>
      <c r="D7286" s="173" t="s">
        <v>30</v>
      </c>
      <c r="E7286" s="171">
        <v>0</v>
      </c>
      <c r="F7286" s="171">
        <v>160.5</v>
      </c>
      <c r="G7286" s="171" t="s">
        <v>10451</v>
      </c>
    </row>
    <row r="7287" spans="1:7">
      <c r="A7287" s="171">
        <v>37370</v>
      </c>
      <c r="B7287" s="172" t="s">
        <v>838</v>
      </c>
      <c r="C7287" s="173" t="s">
        <v>814</v>
      </c>
      <c r="D7287" s="173" t="s">
        <v>336</v>
      </c>
      <c r="E7287" s="171">
        <v>4.5999999999999996</v>
      </c>
      <c r="F7287" s="171">
        <v>2.48</v>
      </c>
      <c r="G7287" s="171" t="s">
        <v>10451</v>
      </c>
    </row>
    <row r="7288" spans="1:7">
      <c r="A7288" s="171">
        <v>37371</v>
      </c>
      <c r="B7288" s="172" t="s">
        <v>839</v>
      </c>
      <c r="C7288" s="173" t="s">
        <v>814</v>
      </c>
      <c r="D7288" s="173" t="s">
        <v>336</v>
      </c>
      <c r="E7288" s="171">
        <v>4.5999999999999996</v>
      </c>
      <c r="F7288" s="171">
        <v>0.55000000000000004</v>
      </c>
      <c r="G7288" s="171" t="s">
        <v>10451</v>
      </c>
    </row>
    <row r="7289" spans="1:7">
      <c r="A7289" s="171">
        <v>37372</v>
      </c>
      <c r="B7289" s="172" t="s">
        <v>840</v>
      </c>
      <c r="C7289" s="173" t="s">
        <v>814</v>
      </c>
      <c r="D7289" s="173" t="s">
        <v>336</v>
      </c>
      <c r="E7289" s="171">
        <v>4.5999999999999996</v>
      </c>
      <c r="F7289" s="171">
        <v>0.37</v>
      </c>
      <c r="G7289" s="171" t="s">
        <v>10451</v>
      </c>
    </row>
    <row r="7290" spans="1:7">
      <c r="A7290" s="171">
        <v>37373</v>
      </c>
      <c r="B7290" s="172" t="s">
        <v>841</v>
      </c>
      <c r="C7290" s="173" t="s">
        <v>814</v>
      </c>
      <c r="D7290" s="173" t="s">
        <v>336</v>
      </c>
      <c r="E7290" s="171">
        <v>4.5999999999999996</v>
      </c>
      <c r="F7290" s="171">
        <v>0.02</v>
      </c>
      <c r="G7290" s="171" t="s">
        <v>10451</v>
      </c>
    </row>
    <row r="7291" spans="1:7">
      <c r="A7291" s="171">
        <v>38125</v>
      </c>
      <c r="B7291" s="172" t="s">
        <v>1247</v>
      </c>
      <c r="C7291" s="173" t="s">
        <v>814</v>
      </c>
      <c r="D7291" s="173" t="s">
        <v>826</v>
      </c>
      <c r="E7291" s="171">
        <v>69</v>
      </c>
      <c r="F7291" s="171">
        <v>0.78</v>
      </c>
      <c r="G7291" s="171" t="s">
        <v>10451</v>
      </c>
    </row>
    <row r="7292" spans="1:7">
      <c r="A7292" s="171">
        <v>38382</v>
      </c>
      <c r="B7292" s="172" t="s">
        <v>843</v>
      </c>
      <c r="C7292" s="173" t="s">
        <v>814</v>
      </c>
      <c r="D7292" s="173" t="s">
        <v>30</v>
      </c>
      <c r="E7292" s="171">
        <v>0.01</v>
      </c>
      <c r="F7292" s="171">
        <v>9.56</v>
      </c>
      <c r="G7292" s="171" t="s">
        <v>10451</v>
      </c>
    </row>
    <row r="7293" spans="1:7">
      <c r="A7293" s="171">
        <v>38390</v>
      </c>
      <c r="B7293" s="172" t="s">
        <v>844</v>
      </c>
      <c r="C7293" s="173" t="s">
        <v>814</v>
      </c>
      <c r="D7293" s="173" t="s">
        <v>30</v>
      </c>
      <c r="E7293" s="171">
        <v>0.01</v>
      </c>
      <c r="F7293" s="171">
        <v>28.83</v>
      </c>
      <c r="G7293" s="171" t="s">
        <v>10451</v>
      </c>
    </row>
    <row r="7294" spans="1:7">
      <c r="A7294" s="171">
        <v>38393</v>
      </c>
      <c r="B7294" s="172" t="s">
        <v>845</v>
      </c>
      <c r="C7294" s="173" t="s">
        <v>814</v>
      </c>
      <c r="D7294" s="173" t="s">
        <v>30</v>
      </c>
      <c r="E7294" s="171">
        <v>0.01</v>
      </c>
      <c r="F7294" s="171">
        <v>13</v>
      </c>
      <c r="G7294" s="171" t="s">
        <v>10451</v>
      </c>
    </row>
    <row r="7295" spans="1:7">
      <c r="A7295" s="171">
        <v>38396</v>
      </c>
      <c r="B7295" s="172" t="s">
        <v>846</v>
      </c>
      <c r="C7295" s="173" t="s">
        <v>814</v>
      </c>
      <c r="D7295" s="173" t="s">
        <v>30</v>
      </c>
      <c r="E7295" s="171">
        <v>0</v>
      </c>
      <c r="F7295" s="171">
        <v>359.64</v>
      </c>
      <c r="G7295" s="171" t="s">
        <v>10451</v>
      </c>
    </row>
    <row r="7296" spans="1:7">
      <c r="A7296" s="171">
        <v>38399</v>
      </c>
      <c r="B7296" s="172" t="s">
        <v>847</v>
      </c>
      <c r="C7296" s="173" t="s">
        <v>814</v>
      </c>
      <c r="D7296" s="173" t="s">
        <v>30</v>
      </c>
      <c r="E7296" s="171">
        <v>0</v>
      </c>
      <c r="F7296" s="171">
        <v>139.57</v>
      </c>
      <c r="G7296" s="171" t="s">
        <v>10451</v>
      </c>
    </row>
    <row r="7297" spans="1:7" ht="21">
      <c r="A7297" s="171">
        <v>38413</v>
      </c>
      <c r="B7297" s="172" t="s">
        <v>848</v>
      </c>
      <c r="C7297" s="173" t="s">
        <v>814</v>
      </c>
      <c r="D7297" s="173" t="s">
        <v>30</v>
      </c>
      <c r="E7297" s="171">
        <v>0</v>
      </c>
      <c r="F7297" s="171">
        <v>536.28</v>
      </c>
      <c r="G7297" s="171" t="s">
        <v>10451</v>
      </c>
    </row>
    <row r="7298" spans="1:7">
      <c r="A7298" s="171">
        <v>38476</v>
      </c>
      <c r="B7298" s="172" t="s">
        <v>849</v>
      </c>
      <c r="C7298" s="173" t="s">
        <v>814</v>
      </c>
      <c r="D7298" s="173" t="s">
        <v>30</v>
      </c>
      <c r="E7298" s="171">
        <v>0</v>
      </c>
      <c r="F7298" s="171">
        <v>210.29</v>
      </c>
      <c r="G7298" s="171" t="s">
        <v>10451</v>
      </c>
    </row>
    <row r="7299" spans="1:7">
      <c r="A7299" s="171">
        <v>38477</v>
      </c>
      <c r="B7299" s="172" t="s">
        <v>850</v>
      </c>
      <c r="C7299" s="173" t="s">
        <v>814</v>
      </c>
      <c r="D7299" s="173" t="s">
        <v>30</v>
      </c>
      <c r="E7299" s="171">
        <v>0</v>
      </c>
      <c r="F7299" s="171">
        <v>595.54999999999995</v>
      </c>
      <c r="G7299" s="171" t="s">
        <v>10451</v>
      </c>
    </row>
    <row r="7300" spans="1:7">
      <c r="A7300" s="171">
        <v>6111</v>
      </c>
      <c r="B7300" s="172" t="s">
        <v>856</v>
      </c>
      <c r="C7300" s="173" t="s">
        <v>820</v>
      </c>
      <c r="D7300" s="173" t="s">
        <v>336</v>
      </c>
      <c r="E7300" s="171">
        <v>2.34</v>
      </c>
      <c r="F7300" s="171" t="s">
        <v>10451</v>
      </c>
      <c r="G7300" s="171">
        <v>12.58</v>
      </c>
    </row>
    <row r="7301" spans="1:7">
      <c r="A7301" s="374"/>
      <c r="B7301" s="374"/>
      <c r="C7301" s="374"/>
      <c r="D7301" s="374"/>
      <c r="E7301" s="374"/>
      <c r="F7301" s="374"/>
      <c r="G7301" s="374"/>
    </row>
    <row r="7302" spans="1:7">
      <c r="A7302" s="219" t="s">
        <v>532</v>
      </c>
      <c r="B7302" s="220" t="s">
        <v>533</v>
      </c>
      <c r="C7302" s="221" t="s">
        <v>57</v>
      </c>
      <c r="D7302" s="221" t="s">
        <v>534</v>
      </c>
      <c r="E7302" s="222">
        <v>44.4</v>
      </c>
      <c r="F7302" s="222">
        <v>19.559999999999999</v>
      </c>
      <c r="G7302" s="222">
        <v>50.61</v>
      </c>
    </row>
    <row r="7303" spans="1:7">
      <c r="A7303" s="171">
        <v>10</v>
      </c>
      <c r="B7303" s="172" t="s">
        <v>816</v>
      </c>
      <c r="C7303" s="173" t="s">
        <v>814</v>
      </c>
      <c r="D7303" s="173" t="s">
        <v>30</v>
      </c>
      <c r="E7303" s="171">
        <v>1.41</v>
      </c>
      <c r="F7303" s="171">
        <v>9.4499999999999993</v>
      </c>
      <c r="G7303" s="171" t="s">
        <v>10451</v>
      </c>
    </row>
    <row r="7304" spans="1:7" ht="21">
      <c r="A7304" s="171">
        <v>11359</v>
      </c>
      <c r="B7304" s="172" t="s">
        <v>818</v>
      </c>
      <c r="C7304" s="173" t="s">
        <v>814</v>
      </c>
      <c r="D7304" s="173" t="s">
        <v>30</v>
      </c>
      <c r="E7304" s="171">
        <v>0.01</v>
      </c>
      <c r="F7304" s="171">
        <v>520.16</v>
      </c>
      <c r="G7304" s="171" t="s">
        <v>10451</v>
      </c>
    </row>
    <row r="7305" spans="1:7">
      <c r="A7305" s="171">
        <v>12815</v>
      </c>
      <c r="B7305" s="172" t="s">
        <v>821</v>
      </c>
      <c r="C7305" s="173" t="s">
        <v>814</v>
      </c>
      <c r="D7305" s="173" t="s">
        <v>30</v>
      </c>
      <c r="E7305" s="171">
        <v>1.59</v>
      </c>
      <c r="F7305" s="171">
        <v>7.33</v>
      </c>
      <c r="G7305" s="171" t="s">
        <v>10451</v>
      </c>
    </row>
    <row r="7306" spans="1:7">
      <c r="A7306" s="171">
        <v>12892</v>
      </c>
      <c r="B7306" s="172" t="s">
        <v>822</v>
      </c>
      <c r="C7306" s="173" t="s">
        <v>814</v>
      </c>
      <c r="D7306" s="173" t="s">
        <v>823</v>
      </c>
      <c r="E7306" s="171">
        <v>2.41</v>
      </c>
      <c r="F7306" s="171">
        <v>10.8</v>
      </c>
      <c r="G7306" s="171" t="s">
        <v>10451</v>
      </c>
    </row>
    <row r="7307" spans="1:7">
      <c r="A7307" s="171">
        <v>12893</v>
      </c>
      <c r="B7307" s="172" t="s">
        <v>824</v>
      </c>
      <c r="C7307" s="173" t="s">
        <v>814</v>
      </c>
      <c r="D7307" s="173" t="s">
        <v>823</v>
      </c>
      <c r="E7307" s="171">
        <v>0.28000000000000003</v>
      </c>
      <c r="F7307" s="171">
        <v>57.6</v>
      </c>
      <c r="G7307" s="171" t="s">
        <v>10451</v>
      </c>
    </row>
    <row r="7308" spans="1:7">
      <c r="A7308" s="171">
        <v>25966</v>
      </c>
      <c r="B7308" s="172" t="s">
        <v>827</v>
      </c>
      <c r="C7308" s="173" t="s">
        <v>814</v>
      </c>
      <c r="D7308" s="173" t="s">
        <v>828</v>
      </c>
      <c r="E7308" s="171">
        <v>0.27</v>
      </c>
      <c r="F7308" s="171">
        <v>13.84</v>
      </c>
      <c r="G7308" s="171" t="s">
        <v>10451</v>
      </c>
    </row>
    <row r="7309" spans="1:7">
      <c r="A7309" s="171">
        <v>2711</v>
      </c>
      <c r="B7309" s="172" t="s">
        <v>831</v>
      </c>
      <c r="C7309" s="173" t="s">
        <v>814</v>
      </c>
      <c r="D7309" s="173" t="s">
        <v>30</v>
      </c>
      <c r="E7309" s="171">
        <v>0.12</v>
      </c>
      <c r="F7309" s="171">
        <v>112.95</v>
      </c>
      <c r="G7309" s="171" t="s">
        <v>10451</v>
      </c>
    </row>
    <row r="7310" spans="1:7">
      <c r="A7310" s="171">
        <v>36144</v>
      </c>
      <c r="B7310" s="172" t="s">
        <v>832</v>
      </c>
      <c r="C7310" s="173" t="s">
        <v>814</v>
      </c>
      <c r="D7310" s="173" t="s">
        <v>30</v>
      </c>
      <c r="E7310" s="171">
        <v>19.579999999999998</v>
      </c>
      <c r="F7310" s="171">
        <v>1.34</v>
      </c>
      <c r="G7310" s="171" t="s">
        <v>10451</v>
      </c>
    </row>
    <row r="7311" spans="1:7">
      <c r="A7311" s="171">
        <v>36146</v>
      </c>
      <c r="B7311" s="172" t="s">
        <v>833</v>
      </c>
      <c r="C7311" s="173" t="s">
        <v>814</v>
      </c>
      <c r="D7311" s="173" t="s">
        <v>30</v>
      </c>
      <c r="E7311" s="171">
        <v>0.22</v>
      </c>
      <c r="F7311" s="171">
        <v>204</v>
      </c>
      <c r="G7311" s="171" t="s">
        <v>10451</v>
      </c>
    </row>
    <row r="7312" spans="1:7" ht="21">
      <c r="A7312" s="171">
        <v>36149</v>
      </c>
      <c r="B7312" s="172" t="s">
        <v>834</v>
      </c>
      <c r="C7312" s="173" t="s">
        <v>814</v>
      </c>
      <c r="D7312" s="173" t="s">
        <v>30</v>
      </c>
      <c r="E7312" s="171">
        <v>0.13</v>
      </c>
      <c r="F7312" s="171">
        <v>141</v>
      </c>
      <c r="G7312" s="171" t="s">
        <v>10451</v>
      </c>
    </row>
    <row r="7313" spans="1:7">
      <c r="A7313" s="171">
        <v>36150</v>
      </c>
      <c r="B7313" s="172" t="s">
        <v>835</v>
      </c>
      <c r="C7313" s="173" t="s">
        <v>814</v>
      </c>
      <c r="D7313" s="173" t="s">
        <v>30</v>
      </c>
      <c r="E7313" s="171">
        <v>0.46</v>
      </c>
      <c r="F7313" s="171">
        <v>35.64</v>
      </c>
      <c r="G7313" s="171" t="s">
        <v>10451</v>
      </c>
    </row>
    <row r="7314" spans="1:7" ht="21">
      <c r="A7314" s="171">
        <v>36153</v>
      </c>
      <c r="B7314" s="172" t="s">
        <v>836</v>
      </c>
      <c r="C7314" s="173" t="s">
        <v>814</v>
      </c>
      <c r="D7314" s="173" t="s">
        <v>30</v>
      </c>
      <c r="E7314" s="171">
        <v>0.19</v>
      </c>
      <c r="F7314" s="171">
        <v>160.5</v>
      </c>
      <c r="G7314" s="171" t="s">
        <v>10451</v>
      </c>
    </row>
    <row r="7315" spans="1:7">
      <c r="A7315" s="171">
        <v>37370</v>
      </c>
      <c r="B7315" s="172" t="s">
        <v>838</v>
      </c>
      <c r="C7315" s="173" t="s">
        <v>814</v>
      </c>
      <c r="D7315" s="173" t="s">
        <v>336</v>
      </c>
      <c r="E7315" s="171">
        <v>175.65</v>
      </c>
      <c r="F7315" s="171">
        <v>2.48</v>
      </c>
      <c r="G7315" s="171" t="s">
        <v>10451</v>
      </c>
    </row>
    <row r="7316" spans="1:7">
      <c r="A7316" s="171">
        <v>37371</v>
      </c>
      <c r="B7316" s="172" t="s">
        <v>839</v>
      </c>
      <c r="C7316" s="173" t="s">
        <v>814</v>
      </c>
      <c r="D7316" s="173" t="s">
        <v>336</v>
      </c>
      <c r="E7316" s="171">
        <v>175.65</v>
      </c>
      <c r="F7316" s="171">
        <v>0.55000000000000004</v>
      </c>
      <c r="G7316" s="171" t="s">
        <v>10451</v>
      </c>
    </row>
    <row r="7317" spans="1:7">
      <c r="A7317" s="171">
        <v>37372</v>
      </c>
      <c r="B7317" s="172" t="s">
        <v>840</v>
      </c>
      <c r="C7317" s="173" t="s">
        <v>814</v>
      </c>
      <c r="D7317" s="173" t="s">
        <v>336</v>
      </c>
      <c r="E7317" s="171">
        <v>175.65</v>
      </c>
      <c r="F7317" s="171">
        <v>0.37</v>
      </c>
      <c r="G7317" s="171" t="s">
        <v>10451</v>
      </c>
    </row>
    <row r="7318" spans="1:7">
      <c r="A7318" s="171">
        <v>37373</v>
      </c>
      <c r="B7318" s="172" t="s">
        <v>841</v>
      </c>
      <c r="C7318" s="173" t="s">
        <v>814</v>
      </c>
      <c r="D7318" s="173" t="s">
        <v>336</v>
      </c>
      <c r="E7318" s="171">
        <v>175.65</v>
      </c>
      <c r="F7318" s="171">
        <v>0.02</v>
      </c>
      <c r="G7318" s="171" t="s">
        <v>10451</v>
      </c>
    </row>
    <row r="7319" spans="1:7">
      <c r="A7319" s="171">
        <v>38382</v>
      </c>
      <c r="B7319" s="172" t="s">
        <v>843</v>
      </c>
      <c r="C7319" s="173" t="s">
        <v>814</v>
      </c>
      <c r="D7319" s="173" t="s">
        <v>30</v>
      </c>
      <c r="E7319" s="171">
        <v>0.48</v>
      </c>
      <c r="F7319" s="171">
        <v>9.56</v>
      </c>
      <c r="G7319" s="171" t="s">
        <v>10451</v>
      </c>
    </row>
    <row r="7320" spans="1:7">
      <c r="A7320" s="171">
        <v>38390</v>
      </c>
      <c r="B7320" s="172" t="s">
        <v>844</v>
      </c>
      <c r="C7320" s="173" t="s">
        <v>814</v>
      </c>
      <c r="D7320" s="173" t="s">
        <v>30</v>
      </c>
      <c r="E7320" s="171">
        <v>0.27</v>
      </c>
      <c r="F7320" s="171">
        <v>28.83</v>
      </c>
      <c r="G7320" s="171" t="s">
        <v>10451</v>
      </c>
    </row>
    <row r="7321" spans="1:7">
      <c r="A7321" s="171">
        <v>38393</v>
      </c>
      <c r="B7321" s="172" t="s">
        <v>845</v>
      </c>
      <c r="C7321" s="173" t="s">
        <v>814</v>
      </c>
      <c r="D7321" s="173" t="s">
        <v>30</v>
      </c>
      <c r="E7321" s="171">
        <v>0.27</v>
      </c>
      <c r="F7321" s="171">
        <v>13</v>
      </c>
      <c r="G7321" s="171" t="s">
        <v>10451</v>
      </c>
    </row>
    <row r="7322" spans="1:7">
      <c r="A7322" s="171">
        <v>38396</v>
      </c>
      <c r="B7322" s="172" t="s">
        <v>846</v>
      </c>
      <c r="C7322" s="173" t="s">
        <v>814</v>
      </c>
      <c r="D7322" s="173" t="s">
        <v>30</v>
      </c>
      <c r="E7322" s="171">
        <v>0.01</v>
      </c>
      <c r="F7322" s="171">
        <v>359.64</v>
      </c>
      <c r="G7322" s="171" t="s">
        <v>10451</v>
      </c>
    </row>
    <row r="7323" spans="1:7">
      <c r="A7323" s="171">
        <v>38399</v>
      </c>
      <c r="B7323" s="172" t="s">
        <v>847</v>
      </c>
      <c r="C7323" s="173" t="s">
        <v>814</v>
      </c>
      <c r="D7323" s="173" t="s">
        <v>30</v>
      </c>
      <c r="E7323" s="171">
        <v>0.05</v>
      </c>
      <c r="F7323" s="171">
        <v>139.57</v>
      </c>
      <c r="G7323" s="171" t="s">
        <v>10451</v>
      </c>
    </row>
    <row r="7324" spans="1:7" ht="21">
      <c r="A7324" s="171">
        <v>38413</v>
      </c>
      <c r="B7324" s="172" t="s">
        <v>848</v>
      </c>
      <c r="C7324" s="173" t="s">
        <v>814</v>
      </c>
      <c r="D7324" s="173" t="s">
        <v>30</v>
      </c>
      <c r="E7324" s="171">
        <v>0.01</v>
      </c>
      <c r="F7324" s="171">
        <v>536.28</v>
      </c>
      <c r="G7324" s="171" t="s">
        <v>10451</v>
      </c>
    </row>
    <row r="7325" spans="1:7">
      <c r="A7325" s="171">
        <v>38476</v>
      </c>
      <c r="B7325" s="172" t="s">
        <v>849</v>
      </c>
      <c r="C7325" s="173" t="s">
        <v>814</v>
      </c>
      <c r="D7325" s="173" t="s">
        <v>30</v>
      </c>
      <c r="E7325" s="171">
        <v>0.04</v>
      </c>
      <c r="F7325" s="171">
        <v>210.29</v>
      </c>
      <c r="G7325" s="171" t="s">
        <v>10451</v>
      </c>
    </row>
    <row r="7326" spans="1:7">
      <c r="A7326" s="171">
        <v>38477</v>
      </c>
      <c r="B7326" s="172" t="s">
        <v>850</v>
      </c>
      <c r="C7326" s="173" t="s">
        <v>814</v>
      </c>
      <c r="D7326" s="173" t="s">
        <v>30</v>
      </c>
      <c r="E7326" s="171">
        <v>0.01</v>
      </c>
      <c r="F7326" s="171">
        <v>595.54999999999995</v>
      </c>
      <c r="G7326" s="171" t="s">
        <v>10451</v>
      </c>
    </row>
    <row r="7327" spans="1:7">
      <c r="A7327" s="171">
        <v>6111</v>
      </c>
      <c r="B7327" s="172" t="s">
        <v>856</v>
      </c>
      <c r="C7327" s="173" t="s">
        <v>820</v>
      </c>
      <c r="D7327" s="173" t="s">
        <v>336</v>
      </c>
      <c r="E7327" s="171">
        <v>178.65</v>
      </c>
      <c r="F7327" s="171" t="s">
        <v>10451</v>
      </c>
      <c r="G7327" s="171">
        <v>12.58</v>
      </c>
    </row>
    <row r="7328" spans="1:7">
      <c r="A7328" s="374"/>
      <c r="B7328" s="374"/>
      <c r="C7328" s="374"/>
      <c r="D7328" s="374"/>
      <c r="E7328" s="374"/>
      <c r="F7328" s="374"/>
      <c r="G7328" s="374"/>
    </row>
    <row r="7329" spans="1:7" ht="31.5">
      <c r="A7329" s="219" t="s">
        <v>728</v>
      </c>
      <c r="B7329" s="220" t="s">
        <v>729</v>
      </c>
      <c r="C7329" s="221" t="s">
        <v>57</v>
      </c>
      <c r="D7329" s="221" t="s">
        <v>534</v>
      </c>
      <c r="E7329" s="222">
        <v>4.62</v>
      </c>
      <c r="F7329" s="222">
        <v>314.56</v>
      </c>
      <c r="G7329" s="222">
        <v>188.27</v>
      </c>
    </row>
    <row r="7330" spans="1:7">
      <c r="A7330" s="171">
        <v>10</v>
      </c>
      <c r="B7330" s="172" t="s">
        <v>816</v>
      </c>
      <c r="C7330" s="173" t="s">
        <v>814</v>
      </c>
      <c r="D7330" s="173" t="s">
        <v>30</v>
      </c>
      <c r="E7330" s="171">
        <v>0.43</v>
      </c>
      <c r="F7330" s="171">
        <v>9.4499999999999993</v>
      </c>
      <c r="G7330" s="171" t="s">
        <v>10451</v>
      </c>
    </row>
    <row r="7331" spans="1:7" ht="21">
      <c r="A7331" s="171">
        <v>10535</v>
      </c>
      <c r="B7331" s="172" t="s">
        <v>817</v>
      </c>
      <c r="C7331" s="173" t="s">
        <v>814</v>
      </c>
      <c r="D7331" s="173" t="s">
        <v>30</v>
      </c>
      <c r="E7331" s="171">
        <v>0</v>
      </c>
      <c r="F7331" s="176">
        <v>2980</v>
      </c>
      <c r="G7331" s="171" t="s">
        <v>10451</v>
      </c>
    </row>
    <row r="7332" spans="1:7" ht="21">
      <c r="A7332" s="171">
        <v>11359</v>
      </c>
      <c r="B7332" s="172" t="s">
        <v>818</v>
      </c>
      <c r="C7332" s="173" t="s">
        <v>814</v>
      </c>
      <c r="D7332" s="173" t="s">
        <v>30</v>
      </c>
      <c r="E7332" s="171">
        <v>0</v>
      </c>
      <c r="F7332" s="171">
        <v>520.16</v>
      </c>
      <c r="G7332" s="171" t="s">
        <v>10451</v>
      </c>
    </row>
    <row r="7333" spans="1:7">
      <c r="A7333" s="171">
        <v>1213</v>
      </c>
      <c r="B7333" s="172" t="s">
        <v>819</v>
      </c>
      <c r="C7333" s="173" t="s">
        <v>820</v>
      </c>
      <c r="D7333" s="173" t="s">
        <v>336</v>
      </c>
      <c r="E7333" s="171">
        <v>10.52</v>
      </c>
      <c r="F7333" s="171" t="s">
        <v>10451</v>
      </c>
      <c r="G7333" s="171">
        <v>14.74</v>
      </c>
    </row>
    <row r="7334" spans="1:7">
      <c r="A7334" s="171">
        <v>12815</v>
      </c>
      <c r="B7334" s="172" t="s">
        <v>821</v>
      </c>
      <c r="C7334" s="173" t="s">
        <v>814</v>
      </c>
      <c r="D7334" s="173" t="s">
        <v>30</v>
      </c>
      <c r="E7334" s="171">
        <v>0.48</v>
      </c>
      <c r="F7334" s="171">
        <v>7.33</v>
      </c>
      <c r="G7334" s="171" t="s">
        <v>10451</v>
      </c>
    </row>
    <row r="7335" spans="1:7">
      <c r="A7335" s="171">
        <v>12892</v>
      </c>
      <c r="B7335" s="172" t="s">
        <v>822</v>
      </c>
      <c r="C7335" s="173" t="s">
        <v>814</v>
      </c>
      <c r="D7335" s="173" t="s">
        <v>823</v>
      </c>
      <c r="E7335" s="171">
        <v>0.86</v>
      </c>
      <c r="F7335" s="171">
        <v>10.8</v>
      </c>
      <c r="G7335" s="171" t="s">
        <v>10451</v>
      </c>
    </row>
    <row r="7336" spans="1:7">
      <c r="A7336" s="171">
        <v>12893</v>
      </c>
      <c r="B7336" s="172" t="s">
        <v>824</v>
      </c>
      <c r="C7336" s="173" t="s">
        <v>814</v>
      </c>
      <c r="D7336" s="173" t="s">
        <v>823</v>
      </c>
      <c r="E7336" s="171">
        <v>0.1</v>
      </c>
      <c r="F7336" s="171">
        <v>57.6</v>
      </c>
      <c r="G7336" s="171" t="s">
        <v>10451</v>
      </c>
    </row>
    <row r="7337" spans="1:7">
      <c r="A7337" s="171">
        <v>1379</v>
      </c>
      <c r="B7337" s="172" t="s">
        <v>825</v>
      </c>
      <c r="C7337" s="173" t="s">
        <v>814</v>
      </c>
      <c r="D7337" s="173" t="s">
        <v>826</v>
      </c>
      <c r="E7337" s="176">
        <v>1810</v>
      </c>
      <c r="F7337" s="171">
        <v>0.36</v>
      </c>
      <c r="G7337" s="171" t="s">
        <v>10451</v>
      </c>
    </row>
    <row r="7338" spans="1:7">
      <c r="A7338" s="171">
        <v>25966</v>
      </c>
      <c r="B7338" s="172" t="s">
        <v>827</v>
      </c>
      <c r="C7338" s="173" t="s">
        <v>814</v>
      </c>
      <c r="D7338" s="173" t="s">
        <v>828</v>
      </c>
      <c r="E7338" s="171">
        <v>0.08</v>
      </c>
      <c r="F7338" s="171">
        <v>13.84</v>
      </c>
      <c r="G7338" s="171" t="s">
        <v>10451</v>
      </c>
    </row>
    <row r="7339" spans="1:7">
      <c r="A7339" s="171">
        <v>2705</v>
      </c>
      <c r="B7339" s="172" t="s">
        <v>829</v>
      </c>
      <c r="C7339" s="173" t="s">
        <v>814</v>
      </c>
      <c r="D7339" s="173" t="s">
        <v>830</v>
      </c>
      <c r="E7339" s="171">
        <v>5.81</v>
      </c>
      <c r="F7339" s="171">
        <v>0.45</v>
      </c>
      <c r="G7339" s="171" t="s">
        <v>10451</v>
      </c>
    </row>
    <row r="7340" spans="1:7">
      <c r="A7340" s="171">
        <v>2711</v>
      </c>
      <c r="B7340" s="172" t="s">
        <v>831</v>
      </c>
      <c r="C7340" s="173" t="s">
        <v>814</v>
      </c>
      <c r="D7340" s="173" t="s">
        <v>30</v>
      </c>
      <c r="E7340" s="171">
        <v>0.04</v>
      </c>
      <c r="F7340" s="171">
        <v>112.95</v>
      </c>
      <c r="G7340" s="171" t="s">
        <v>10451</v>
      </c>
    </row>
    <row r="7341" spans="1:7">
      <c r="A7341" s="171">
        <v>36144</v>
      </c>
      <c r="B7341" s="172" t="s">
        <v>832</v>
      </c>
      <c r="C7341" s="173" t="s">
        <v>814</v>
      </c>
      <c r="D7341" s="173" t="s">
        <v>30</v>
      </c>
      <c r="E7341" s="171">
        <v>6.95</v>
      </c>
      <c r="F7341" s="171">
        <v>1.34</v>
      </c>
      <c r="G7341" s="171" t="s">
        <v>10451</v>
      </c>
    </row>
    <row r="7342" spans="1:7">
      <c r="A7342" s="171">
        <v>36146</v>
      </c>
      <c r="B7342" s="172" t="s">
        <v>833</v>
      </c>
      <c r="C7342" s="173" t="s">
        <v>814</v>
      </c>
      <c r="D7342" s="173" t="s">
        <v>30</v>
      </c>
      <c r="E7342" s="171">
        <v>0.08</v>
      </c>
      <c r="F7342" s="171">
        <v>204</v>
      </c>
      <c r="G7342" s="171" t="s">
        <v>10451</v>
      </c>
    </row>
    <row r="7343" spans="1:7" ht="21">
      <c r="A7343" s="171">
        <v>36149</v>
      </c>
      <c r="B7343" s="172" t="s">
        <v>834</v>
      </c>
      <c r="C7343" s="173" t="s">
        <v>814</v>
      </c>
      <c r="D7343" s="173" t="s">
        <v>30</v>
      </c>
      <c r="E7343" s="171">
        <v>0.04</v>
      </c>
      <c r="F7343" s="171">
        <v>141</v>
      </c>
      <c r="G7343" s="171" t="s">
        <v>10451</v>
      </c>
    </row>
    <row r="7344" spans="1:7">
      <c r="A7344" s="171">
        <v>36150</v>
      </c>
      <c r="B7344" s="172" t="s">
        <v>835</v>
      </c>
      <c r="C7344" s="173" t="s">
        <v>814</v>
      </c>
      <c r="D7344" s="173" t="s">
        <v>30</v>
      </c>
      <c r="E7344" s="171">
        <v>0.16</v>
      </c>
      <c r="F7344" s="171">
        <v>35.64</v>
      </c>
      <c r="G7344" s="171" t="s">
        <v>10451</v>
      </c>
    </row>
    <row r="7345" spans="1:7" ht="21">
      <c r="A7345" s="171">
        <v>36153</v>
      </c>
      <c r="B7345" s="172" t="s">
        <v>836</v>
      </c>
      <c r="C7345" s="173" t="s">
        <v>814</v>
      </c>
      <c r="D7345" s="173" t="s">
        <v>30</v>
      </c>
      <c r="E7345" s="171">
        <v>7.0000000000000007E-2</v>
      </c>
      <c r="F7345" s="171">
        <v>160.5</v>
      </c>
      <c r="G7345" s="171" t="s">
        <v>10451</v>
      </c>
    </row>
    <row r="7346" spans="1:7" ht="21">
      <c r="A7346" s="171">
        <v>370</v>
      </c>
      <c r="B7346" s="172" t="s">
        <v>837</v>
      </c>
      <c r="C7346" s="173" t="s">
        <v>814</v>
      </c>
      <c r="D7346" s="173" t="s">
        <v>534</v>
      </c>
      <c r="E7346" s="171">
        <v>4.4000000000000004</v>
      </c>
      <c r="F7346" s="171">
        <v>60</v>
      </c>
      <c r="G7346" s="171" t="s">
        <v>10451</v>
      </c>
    </row>
    <row r="7347" spans="1:7">
      <c r="A7347" s="171">
        <v>37370</v>
      </c>
      <c r="B7347" s="172" t="s">
        <v>838</v>
      </c>
      <c r="C7347" s="173" t="s">
        <v>814</v>
      </c>
      <c r="D7347" s="173" t="s">
        <v>336</v>
      </c>
      <c r="E7347" s="171">
        <v>62.31</v>
      </c>
      <c r="F7347" s="171">
        <v>2.48</v>
      </c>
      <c r="G7347" s="171" t="s">
        <v>10451</v>
      </c>
    </row>
    <row r="7348" spans="1:7">
      <c r="A7348" s="171">
        <v>37371</v>
      </c>
      <c r="B7348" s="172" t="s">
        <v>839</v>
      </c>
      <c r="C7348" s="173" t="s">
        <v>814</v>
      </c>
      <c r="D7348" s="173" t="s">
        <v>336</v>
      </c>
      <c r="E7348" s="171">
        <v>62.31</v>
      </c>
      <c r="F7348" s="171">
        <v>0.55000000000000004</v>
      </c>
      <c r="G7348" s="171" t="s">
        <v>10451</v>
      </c>
    </row>
    <row r="7349" spans="1:7">
      <c r="A7349" s="171">
        <v>37372</v>
      </c>
      <c r="B7349" s="172" t="s">
        <v>840</v>
      </c>
      <c r="C7349" s="173" t="s">
        <v>814</v>
      </c>
      <c r="D7349" s="173" t="s">
        <v>336</v>
      </c>
      <c r="E7349" s="171">
        <v>62.31</v>
      </c>
      <c r="F7349" s="171">
        <v>0.37</v>
      </c>
      <c r="G7349" s="171" t="s">
        <v>10451</v>
      </c>
    </row>
    <row r="7350" spans="1:7">
      <c r="A7350" s="171">
        <v>37373</v>
      </c>
      <c r="B7350" s="172" t="s">
        <v>841</v>
      </c>
      <c r="C7350" s="173" t="s">
        <v>814</v>
      </c>
      <c r="D7350" s="173" t="s">
        <v>336</v>
      </c>
      <c r="E7350" s="171">
        <v>62.31</v>
      </c>
      <c r="F7350" s="171">
        <v>0.02</v>
      </c>
      <c r="G7350" s="171" t="s">
        <v>10451</v>
      </c>
    </row>
    <row r="7351" spans="1:7">
      <c r="A7351" s="171">
        <v>37623</v>
      </c>
      <c r="B7351" s="172" t="s">
        <v>842</v>
      </c>
      <c r="C7351" s="173" t="s">
        <v>820</v>
      </c>
      <c r="D7351" s="173" t="s">
        <v>336</v>
      </c>
      <c r="E7351" s="171">
        <v>9.0299999999999994</v>
      </c>
      <c r="F7351" s="171" t="s">
        <v>10451</v>
      </c>
      <c r="G7351" s="171">
        <v>15.31</v>
      </c>
    </row>
    <row r="7352" spans="1:7">
      <c r="A7352" s="171">
        <v>38382</v>
      </c>
      <c r="B7352" s="172" t="s">
        <v>843</v>
      </c>
      <c r="C7352" s="173" t="s">
        <v>814</v>
      </c>
      <c r="D7352" s="173" t="s">
        <v>30</v>
      </c>
      <c r="E7352" s="171">
        <v>0.15</v>
      </c>
      <c r="F7352" s="171">
        <v>9.56</v>
      </c>
      <c r="G7352" s="171" t="s">
        <v>10451</v>
      </c>
    </row>
    <row r="7353" spans="1:7">
      <c r="A7353" s="171">
        <v>38390</v>
      </c>
      <c r="B7353" s="172" t="s">
        <v>844</v>
      </c>
      <c r="C7353" s="173" t="s">
        <v>814</v>
      </c>
      <c r="D7353" s="173" t="s">
        <v>30</v>
      </c>
      <c r="E7353" s="171">
        <v>0.08</v>
      </c>
      <c r="F7353" s="171">
        <v>28.83</v>
      </c>
      <c r="G7353" s="171" t="s">
        <v>10451</v>
      </c>
    </row>
    <row r="7354" spans="1:7">
      <c r="A7354" s="171">
        <v>38393</v>
      </c>
      <c r="B7354" s="172" t="s">
        <v>845</v>
      </c>
      <c r="C7354" s="173" t="s">
        <v>814</v>
      </c>
      <c r="D7354" s="173" t="s">
        <v>30</v>
      </c>
      <c r="E7354" s="171">
        <v>0.08</v>
      </c>
      <c r="F7354" s="171">
        <v>13</v>
      </c>
      <c r="G7354" s="171" t="s">
        <v>10451</v>
      </c>
    </row>
    <row r="7355" spans="1:7">
      <c r="A7355" s="171">
        <v>38396</v>
      </c>
      <c r="B7355" s="172" t="s">
        <v>846</v>
      </c>
      <c r="C7355" s="173" t="s">
        <v>814</v>
      </c>
      <c r="D7355" s="173" t="s">
        <v>30</v>
      </c>
      <c r="E7355" s="171">
        <v>0</v>
      </c>
      <c r="F7355" s="171">
        <v>359.64</v>
      </c>
      <c r="G7355" s="171" t="s">
        <v>10451</v>
      </c>
    </row>
    <row r="7356" spans="1:7">
      <c r="A7356" s="171">
        <v>38399</v>
      </c>
      <c r="B7356" s="172" t="s">
        <v>847</v>
      </c>
      <c r="C7356" s="173" t="s">
        <v>814</v>
      </c>
      <c r="D7356" s="173" t="s">
        <v>30</v>
      </c>
      <c r="E7356" s="171">
        <v>0.01</v>
      </c>
      <c r="F7356" s="171">
        <v>139.57</v>
      </c>
      <c r="G7356" s="171" t="s">
        <v>10451</v>
      </c>
    </row>
    <row r="7357" spans="1:7" ht="21">
      <c r="A7357" s="171">
        <v>38413</v>
      </c>
      <c r="B7357" s="172" t="s">
        <v>848</v>
      </c>
      <c r="C7357" s="173" t="s">
        <v>814</v>
      </c>
      <c r="D7357" s="173" t="s">
        <v>30</v>
      </c>
      <c r="E7357" s="171">
        <v>0</v>
      </c>
      <c r="F7357" s="171">
        <v>536.28</v>
      </c>
      <c r="G7357" s="171" t="s">
        <v>10451</v>
      </c>
    </row>
    <row r="7358" spans="1:7">
      <c r="A7358" s="171">
        <v>38476</v>
      </c>
      <c r="B7358" s="172" t="s">
        <v>849</v>
      </c>
      <c r="C7358" s="173" t="s">
        <v>814</v>
      </c>
      <c r="D7358" s="173" t="s">
        <v>30</v>
      </c>
      <c r="E7358" s="171">
        <v>0.01</v>
      </c>
      <c r="F7358" s="171">
        <v>210.29</v>
      </c>
      <c r="G7358" s="171" t="s">
        <v>10451</v>
      </c>
    </row>
    <row r="7359" spans="1:7">
      <c r="A7359" s="171">
        <v>38477</v>
      </c>
      <c r="B7359" s="172" t="s">
        <v>850</v>
      </c>
      <c r="C7359" s="173" t="s">
        <v>814</v>
      </c>
      <c r="D7359" s="173" t="s">
        <v>30</v>
      </c>
      <c r="E7359" s="171">
        <v>0</v>
      </c>
      <c r="F7359" s="171">
        <v>595.54999999999995</v>
      </c>
      <c r="G7359" s="171" t="s">
        <v>10451</v>
      </c>
    </row>
    <row r="7360" spans="1:7" ht="21">
      <c r="A7360" s="171">
        <v>4460</v>
      </c>
      <c r="B7360" s="172" t="s">
        <v>1249</v>
      </c>
      <c r="C7360" s="173" t="s">
        <v>814</v>
      </c>
      <c r="D7360" s="173" t="s">
        <v>88</v>
      </c>
      <c r="E7360" s="171">
        <v>11.55</v>
      </c>
      <c r="F7360" s="171">
        <v>5.81</v>
      </c>
      <c r="G7360" s="171" t="s">
        <v>10451</v>
      </c>
    </row>
    <row r="7361" spans="1:7">
      <c r="A7361" s="171">
        <v>4517</v>
      </c>
      <c r="B7361" s="172" t="s">
        <v>1250</v>
      </c>
      <c r="C7361" s="173" t="s">
        <v>814</v>
      </c>
      <c r="D7361" s="173" t="s">
        <v>88</v>
      </c>
      <c r="E7361" s="171">
        <v>9.24</v>
      </c>
      <c r="F7361" s="171">
        <v>1.04</v>
      </c>
      <c r="G7361" s="171" t="s">
        <v>10451</v>
      </c>
    </row>
    <row r="7362" spans="1:7">
      <c r="A7362" s="171">
        <v>4721</v>
      </c>
      <c r="B7362" s="172" t="s">
        <v>853</v>
      </c>
      <c r="C7362" s="173" t="s">
        <v>814</v>
      </c>
      <c r="D7362" s="173" t="s">
        <v>534</v>
      </c>
      <c r="E7362" s="171">
        <v>3.29</v>
      </c>
      <c r="F7362" s="171">
        <v>46.19</v>
      </c>
      <c r="G7362" s="171" t="s">
        <v>10451</v>
      </c>
    </row>
    <row r="7363" spans="1:7">
      <c r="A7363" s="171">
        <v>4750</v>
      </c>
      <c r="B7363" s="172" t="s">
        <v>967</v>
      </c>
      <c r="C7363" s="173" t="s">
        <v>820</v>
      </c>
      <c r="D7363" s="173" t="s">
        <v>336</v>
      </c>
      <c r="E7363" s="171">
        <v>9.32</v>
      </c>
      <c r="F7363" s="171" t="s">
        <v>10451</v>
      </c>
      <c r="G7363" s="171">
        <v>15.52</v>
      </c>
    </row>
    <row r="7364" spans="1:7">
      <c r="A7364" s="171">
        <v>6111</v>
      </c>
      <c r="B7364" s="172" t="s">
        <v>856</v>
      </c>
      <c r="C7364" s="173" t="s">
        <v>820</v>
      </c>
      <c r="D7364" s="173" t="s">
        <v>336</v>
      </c>
      <c r="E7364" s="171">
        <v>34.340000000000003</v>
      </c>
      <c r="F7364" s="171" t="s">
        <v>10451</v>
      </c>
      <c r="G7364" s="171">
        <v>12.58</v>
      </c>
    </row>
    <row r="7365" spans="1:7">
      <c r="A7365" s="374"/>
      <c r="B7365" s="374"/>
      <c r="C7365" s="374"/>
      <c r="D7365" s="374"/>
      <c r="E7365" s="374"/>
      <c r="F7365" s="374"/>
      <c r="G7365" s="374"/>
    </row>
    <row r="7366" spans="1:7">
      <c r="A7366" s="219" t="s">
        <v>536</v>
      </c>
      <c r="B7366" s="220" t="s">
        <v>537</v>
      </c>
      <c r="C7366" s="221" t="s">
        <v>57</v>
      </c>
      <c r="D7366" s="221" t="s">
        <v>534</v>
      </c>
      <c r="E7366" s="222">
        <v>4.62</v>
      </c>
      <c r="F7366" s="222">
        <v>70.709999999999994</v>
      </c>
      <c r="G7366" s="222">
        <v>186.83</v>
      </c>
    </row>
    <row r="7367" spans="1:7">
      <c r="A7367" s="171">
        <v>10</v>
      </c>
      <c r="B7367" s="172" t="s">
        <v>816</v>
      </c>
      <c r="C7367" s="173" t="s">
        <v>814</v>
      </c>
      <c r="D7367" s="173" t="s">
        <v>30</v>
      </c>
      <c r="E7367" s="171">
        <v>0.53</v>
      </c>
      <c r="F7367" s="171">
        <v>9.4499999999999993</v>
      </c>
      <c r="G7367" s="171" t="s">
        <v>10451</v>
      </c>
    </row>
    <row r="7368" spans="1:7" ht="21">
      <c r="A7368" s="171">
        <v>11359</v>
      </c>
      <c r="B7368" s="172" t="s">
        <v>818</v>
      </c>
      <c r="C7368" s="173" t="s">
        <v>814</v>
      </c>
      <c r="D7368" s="173" t="s">
        <v>30</v>
      </c>
      <c r="E7368" s="171">
        <v>0</v>
      </c>
      <c r="F7368" s="171">
        <v>520.16</v>
      </c>
      <c r="G7368" s="171" t="s">
        <v>10451</v>
      </c>
    </row>
    <row r="7369" spans="1:7">
      <c r="A7369" s="171">
        <v>12815</v>
      </c>
      <c r="B7369" s="172" t="s">
        <v>821</v>
      </c>
      <c r="C7369" s="173" t="s">
        <v>814</v>
      </c>
      <c r="D7369" s="173" t="s">
        <v>30</v>
      </c>
      <c r="E7369" s="171">
        <v>0.6</v>
      </c>
      <c r="F7369" s="171">
        <v>7.33</v>
      </c>
      <c r="G7369" s="171" t="s">
        <v>10451</v>
      </c>
    </row>
    <row r="7370" spans="1:7">
      <c r="A7370" s="171">
        <v>12892</v>
      </c>
      <c r="B7370" s="172" t="s">
        <v>822</v>
      </c>
      <c r="C7370" s="173" t="s">
        <v>814</v>
      </c>
      <c r="D7370" s="173" t="s">
        <v>823</v>
      </c>
      <c r="E7370" s="171">
        <v>0.91</v>
      </c>
      <c r="F7370" s="171">
        <v>10.8</v>
      </c>
      <c r="G7370" s="171" t="s">
        <v>10451</v>
      </c>
    </row>
    <row r="7371" spans="1:7">
      <c r="A7371" s="171">
        <v>12893</v>
      </c>
      <c r="B7371" s="172" t="s">
        <v>824</v>
      </c>
      <c r="C7371" s="173" t="s">
        <v>814</v>
      </c>
      <c r="D7371" s="173" t="s">
        <v>823</v>
      </c>
      <c r="E7371" s="171">
        <v>0.11</v>
      </c>
      <c r="F7371" s="171">
        <v>57.6</v>
      </c>
      <c r="G7371" s="171" t="s">
        <v>10451</v>
      </c>
    </row>
    <row r="7372" spans="1:7">
      <c r="A7372" s="171">
        <v>25966</v>
      </c>
      <c r="B7372" s="172" t="s">
        <v>827</v>
      </c>
      <c r="C7372" s="173" t="s">
        <v>814</v>
      </c>
      <c r="D7372" s="173" t="s">
        <v>828</v>
      </c>
      <c r="E7372" s="171">
        <v>0.1</v>
      </c>
      <c r="F7372" s="171">
        <v>13.84</v>
      </c>
      <c r="G7372" s="171" t="s">
        <v>10451</v>
      </c>
    </row>
    <row r="7373" spans="1:7">
      <c r="A7373" s="171">
        <v>2711</v>
      </c>
      <c r="B7373" s="172" t="s">
        <v>831</v>
      </c>
      <c r="C7373" s="173" t="s">
        <v>814</v>
      </c>
      <c r="D7373" s="173" t="s">
        <v>30</v>
      </c>
      <c r="E7373" s="171">
        <v>0.04</v>
      </c>
      <c r="F7373" s="171">
        <v>112.95</v>
      </c>
      <c r="G7373" s="171" t="s">
        <v>10451</v>
      </c>
    </row>
    <row r="7374" spans="1:7">
      <c r="A7374" s="171">
        <v>36144</v>
      </c>
      <c r="B7374" s="172" t="s">
        <v>832</v>
      </c>
      <c r="C7374" s="173" t="s">
        <v>814</v>
      </c>
      <c r="D7374" s="173" t="s">
        <v>30</v>
      </c>
      <c r="E7374" s="171">
        <v>7.37</v>
      </c>
      <c r="F7374" s="171">
        <v>1.34</v>
      </c>
      <c r="G7374" s="171" t="s">
        <v>10451</v>
      </c>
    </row>
    <row r="7375" spans="1:7">
      <c r="A7375" s="171">
        <v>36146</v>
      </c>
      <c r="B7375" s="172" t="s">
        <v>833</v>
      </c>
      <c r="C7375" s="173" t="s">
        <v>814</v>
      </c>
      <c r="D7375" s="173" t="s">
        <v>30</v>
      </c>
      <c r="E7375" s="171">
        <v>0.08</v>
      </c>
      <c r="F7375" s="171">
        <v>204</v>
      </c>
      <c r="G7375" s="171" t="s">
        <v>10451</v>
      </c>
    </row>
    <row r="7376" spans="1:7" ht="21">
      <c r="A7376" s="171">
        <v>36149</v>
      </c>
      <c r="B7376" s="172" t="s">
        <v>834</v>
      </c>
      <c r="C7376" s="173" t="s">
        <v>814</v>
      </c>
      <c r="D7376" s="173" t="s">
        <v>30</v>
      </c>
      <c r="E7376" s="171">
        <v>0.05</v>
      </c>
      <c r="F7376" s="171">
        <v>141</v>
      </c>
      <c r="G7376" s="171" t="s">
        <v>10451</v>
      </c>
    </row>
    <row r="7377" spans="1:7">
      <c r="A7377" s="171">
        <v>36150</v>
      </c>
      <c r="B7377" s="172" t="s">
        <v>835</v>
      </c>
      <c r="C7377" s="173" t="s">
        <v>814</v>
      </c>
      <c r="D7377" s="173" t="s">
        <v>30</v>
      </c>
      <c r="E7377" s="171">
        <v>0.17</v>
      </c>
      <c r="F7377" s="171">
        <v>35.64</v>
      </c>
      <c r="G7377" s="171" t="s">
        <v>10451</v>
      </c>
    </row>
    <row r="7378" spans="1:7" ht="21">
      <c r="A7378" s="171">
        <v>36153</v>
      </c>
      <c r="B7378" s="172" t="s">
        <v>836</v>
      </c>
      <c r="C7378" s="173" t="s">
        <v>814</v>
      </c>
      <c r="D7378" s="173" t="s">
        <v>30</v>
      </c>
      <c r="E7378" s="171">
        <v>7.0000000000000007E-2</v>
      </c>
      <c r="F7378" s="171">
        <v>160.5</v>
      </c>
      <c r="G7378" s="171" t="s">
        <v>10451</v>
      </c>
    </row>
    <row r="7379" spans="1:7">
      <c r="A7379" s="171">
        <v>37370</v>
      </c>
      <c r="B7379" s="172" t="s">
        <v>838</v>
      </c>
      <c r="C7379" s="173" t="s">
        <v>814</v>
      </c>
      <c r="D7379" s="173" t="s">
        <v>336</v>
      </c>
      <c r="E7379" s="171">
        <v>66.069999999999993</v>
      </c>
      <c r="F7379" s="171">
        <v>2.48</v>
      </c>
      <c r="G7379" s="171" t="s">
        <v>10451</v>
      </c>
    </row>
    <row r="7380" spans="1:7">
      <c r="A7380" s="171">
        <v>37371</v>
      </c>
      <c r="B7380" s="172" t="s">
        <v>839</v>
      </c>
      <c r="C7380" s="173" t="s">
        <v>814</v>
      </c>
      <c r="D7380" s="173" t="s">
        <v>336</v>
      </c>
      <c r="E7380" s="171">
        <v>66.069999999999993</v>
      </c>
      <c r="F7380" s="171">
        <v>0.55000000000000004</v>
      </c>
      <c r="G7380" s="171" t="s">
        <v>10451</v>
      </c>
    </row>
    <row r="7381" spans="1:7">
      <c r="A7381" s="171">
        <v>37372</v>
      </c>
      <c r="B7381" s="172" t="s">
        <v>840</v>
      </c>
      <c r="C7381" s="173" t="s">
        <v>814</v>
      </c>
      <c r="D7381" s="173" t="s">
        <v>336</v>
      </c>
      <c r="E7381" s="171">
        <v>66.069999999999993</v>
      </c>
      <c r="F7381" s="171">
        <v>0.37</v>
      </c>
      <c r="G7381" s="171" t="s">
        <v>10451</v>
      </c>
    </row>
    <row r="7382" spans="1:7">
      <c r="A7382" s="171">
        <v>37373</v>
      </c>
      <c r="B7382" s="172" t="s">
        <v>841</v>
      </c>
      <c r="C7382" s="173" t="s">
        <v>814</v>
      </c>
      <c r="D7382" s="173" t="s">
        <v>336</v>
      </c>
      <c r="E7382" s="171">
        <v>66.069999999999993</v>
      </c>
      <c r="F7382" s="171">
        <v>0.02</v>
      </c>
      <c r="G7382" s="171" t="s">
        <v>10451</v>
      </c>
    </row>
    <row r="7383" spans="1:7">
      <c r="A7383" s="171">
        <v>38382</v>
      </c>
      <c r="B7383" s="172" t="s">
        <v>843</v>
      </c>
      <c r="C7383" s="173" t="s">
        <v>814</v>
      </c>
      <c r="D7383" s="173" t="s">
        <v>30</v>
      </c>
      <c r="E7383" s="171">
        <v>0.18</v>
      </c>
      <c r="F7383" s="171">
        <v>9.56</v>
      </c>
      <c r="G7383" s="171" t="s">
        <v>10451</v>
      </c>
    </row>
    <row r="7384" spans="1:7">
      <c r="A7384" s="171">
        <v>38390</v>
      </c>
      <c r="B7384" s="172" t="s">
        <v>844</v>
      </c>
      <c r="C7384" s="173" t="s">
        <v>814</v>
      </c>
      <c r="D7384" s="173" t="s">
        <v>30</v>
      </c>
      <c r="E7384" s="171">
        <v>0.1</v>
      </c>
      <c r="F7384" s="171">
        <v>28.83</v>
      </c>
      <c r="G7384" s="171" t="s">
        <v>10451</v>
      </c>
    </row>
    <row r="7385" spans="1:7">
      <c r="A7385" s="171">
        <v>38393</v>
      </c>
      <c r="B7385" s="172" t="s">
        <v>845</v>
      </c>
      <c r="C7385" s="173" t="s">
        <v>814</v>
      </c>
      <c r="D7385" s="173" t="s">
        <v>30</v>
      </c>
      <c r="E7385" s="171">
        <v>0.1</v>
      </c>
      <c r="F7385" s="171">
        <v>13</v>
      </c>
      <c r="G7385" s="171" t="s">
        <v>10451</v>
      </c>
    </row>
    <row r="7386" spans="1:7">
      <c r="A7386" s="171">
        <v>38396</v>
      </c>
      <c r="B7386" s="172" t="s">
        <v>846</v>
      </c>
      <c r="C7386" s="173" t="s">
        <v>814</v>
      </c>
      <c r="D7386" s="173" t="s">
        <v>30</v>
      </c>
      <c r="E7386" s="171">
        <v>0</v>
      </c>
      <c r="F7386" s="171">
        <v>359.64</v>
      </c>
      <c r="G7386" s="171" t="s">
        <v>10451</v>
      </c>
    </row>
    <row r="7387" spans="1:7">
      <c r="A7387" s="171">
        <v>38399</v>
      </c>
      <c r="B7387" s="172" t="s">
        <v>847</v>
      </c>
      <c r="C7387" s="173" t="s">
        <v>814</v>
      </c>
      <c r="D7387" s="173" t="s">
        <v>30</v>
      </c>
      <c r="E7387" s="171">
        <v>0.02</v>
      </c>
      <c r="F7387" s="171">
        <v>139.57</v>
      </c>
      <c r="G7387" s="171" t="s">
        <v>10451</v>
      </c>
    </row>
    <row r="7388" spans="1:7" ht="21">
      <c r="A7388" s="171">
        <v>38413</v>
      </c>
      <c r="B7388" s="172" t="s">
        <v>848</v>
      </c>
      <c r="C7388" s="173" t="s">
        <v>814</v>
      </c>
      <c r="D7388" s="173" t="s">
        <v>30</v>
      </c>
      <c r="E7388" s="171">
        <v>0</v>
      </c>
      <c r="F7388" s="171">
        <v>536.28</v>
      </c>
      <c r="G7388" s="171" t="s">
        <v>10451</v>
      </c>
    </row>
    <row r="7389" spans="1:7">
      <c r="A7389" s="171">
        <v>38476</v>
      </c>
      <c r="B7389" s="172" t="s">
        <v>849</v>
      </c>
      <c r="C7389" s="173" t="s">
        <v>814</v>
      </c>
      <c r="D7389" s="173" t="s">
        <v>30</v>
      </c>
      <c r="E7389" s="171">
        <v>0.01</v>
      </c>
      <c r="F7389" s="171">
        <v>210.29</v>
      </c>
      <c r="G7389" s="171" t="s">
        <v>10451</v>
      </c>
    </row>
    <row r="7390" spans="1:7">
      <c r="A7390" s="171">
        <v>38477</v>
      </c>
      <c r="B7390" s="172" t="s">
        <v>850</v>
      </c>
      <c r="C7390" s="173" t="s">
        <v>814</v>
      </c>
      <c r="D7390" s="173" t="s">
        <v>30</v>
      </c>
      <c r="E7390" s="171">
        <v>0</v>
      </c>
      <c r="F7390" s="171">
        <v>595.54999999999995</v>
      </c>
      <c r="G7390" s="171" t="s">
        <v>10451</v>
      </c>
    </row>
    <row r="7391" spans="1:7">
      <c r="A7391" s="171">
        <v>4750</v>
      </c>
      <c r="B7391" s="172" t="s">
        <v>967</v>
      </c>
      <c r="C7391" s="173" t="s">
        <v>820</v>
      </c>
      <c r="D7391" s="173" t="s">
        <v>336</v>
      </c>
      <c r="E7391" s="171">
        <v>6.11</v>
      </c>
      <c r="F7391" s="171" t="s">
        <v>10451</v>
      </c>
      <c r="G7391" s="171">
        <v>15.52</v>
      </c>
    </row>
    <row r="7392" spans="1:7">
      <c r="A7392" s="171">
        <v>6111</v>
      </c>
      <c r="B7392" s="172" t="s">
        <v>856</v>
      </c>
      <c r="C7392" s="173" t="s">
        <v>820</v>
      </c>
      <c r="D7392" s="173" t="s">
        <v>336</v>
      </c>
      <c r="E7392" s="171">
        <v>61.09</v>
      </c>
      <c r="F7392" s="171" t="s">
        <v>10451</v>
      </c>
      <c r="G7392" s="171">
        <v>12.58</v>
      </c>
    </row>
    <row r="7393" spans="1:7">
      <c r="A7393" s="374"/>
      <c r="B7393" s="374"/>
      <c r="C7393" s="374"/>
      <c r="D7393" s="374"/>
      <c r="E7393" s="374"/>
      <c r="F7393" s="374"/>
      <c r="G7393" s="374"/>
    </row>
    <row r="7394" spans="1:7">
      <c r="A7394" s="219" t="s">
        <v>732</v>
      </c>
      <c r="B7394" s="220" t="s">
        <v>733</v>
      </c>
      <c r="C7394" s="221" t="s">
        <v>57</v>
      </c>
      <c r="D7394" s="221" t="s">
        <v>534</v>
      </c>
      <c r="E7394" s="222">
        <v>44.4</v>
      </c>
      <c r="F7394" s="222">
        <v>14.83</v>
      </c>
      <c r="G7394" s="222">
        <v>38.380000000000003</v>
      </c>
    </row>
    <row r="7395" spans="1:7">
      <c r="A7395" s="171">
        <v>10</v>
      </c>
      <c r="B7395" s="172" t="s">
        <v>816</v>
      </c>
      <c r="C7395" s="173" t="s">
        <v>814</v>
      </c>
      <c r="D7395" s="173" t="s">
        <v>30</v>
      </c>
      <c r="E7395" s="171">
        <v>1.07</v>
      </c>
      <c r="F7395" s="171">
        <v>9.4499999999999993</v>
      </c>
      <c r="G7395" s="171" t="s">
        <v>10451</v>
      </c>
    </row>
    <row r="7396" spans="1:7" ht="21">
      <c r="A7396" s="171">
        <v>11359</v>
      </c>
      <c r="B7396" s="172" t="s">
        <v>818</v>
      </c>
      <c r="C7396" s="173" t="s">
        <v>814</v>
      </c>
      <c r="D7396" s="173" t="s">
        <v>30</v>
      </c>
      <c r="E7396" s="171">
        <v>0.01</v>
      </c>
      <c r="F7396" s="171">
        <v>520.16</v>
      </c>
      <c r="G7396" s="171" t="s">
        <v>10451</v>
      </c>
    </row>
    <row r="7397" spans="1:7">
      <c r="A7397" s="171">
        <v>12815</v>
      </c>
      <c r="B7397" s="172" t="s">
        <v>821</v>
      </c>
      <c r="C7397" s="173" t="s">
        <v>814</v>
      </c>
      <c r="D7397" s="173" t="s">
        <v>30</v>
      </c>
      <c r="E7397" s="171">
        <v>1.21</v>
      </c>
      <c r="F7397" s="171">
        <v>7.33</v>
      </c>
      <c r="G7397" s="171" t="s">
        <v>10451</v>
      </c>
    </row>
    <row r="7398" spans="1:7">
      <c r="A7398" s="171">
        <v>12892</v>
      </c>
      <c r="B7398" s="172" t="s">
        <v>822</v>
      </c>
      <c r="C7398" s="173" t="s">
        <v>814</v>
      </c>
      <c r="D7398" s="173" t="s">
        <v>823</v>
      </c>
      <c r="E7398" s="171">
        <v>1.83</v>
      </c>
      <c r="F7398" s="171">
        <v>10.8</v>
      </c>
      <c r="G7398" s="171" t="s">
        <v>10451</v>
      </c>
    </row>
    <row r="7399" spans="1:7">
      <c r="A7399" s="171">
        <v>12893</v>
      </c>
      <c r="B7399" s="172" t="s">
        <v>824</v>
      </c>
      <c r="C7399" s="173" t="s">
        <v>814</v>
      </c>
      <c r="D7399" s="173" t="s">
        <v>823</v>
      </c>
      <c r="E7399" s="171">
        <v>0.21</v>
      </c>
      <c r="F7399" s="171">
        <v>57.6</v>
      </c>
      <c r="G7399" s="171" t="s">
        <v>10451</v>
      </c>
    </row>
    <row r="7400" spans="1:7">
      <c r="A7400" s="171">
        <v>25966</v>
      </c>
      <c r="B7400" s="172" t="s">
        <v>827</v>
      </c>
      <c r="C7400" s="173" t="s">
        <v>814</v>
      </c>
      <c r="D7400" s="173" t="s">
        <v>828</v>
      </c>
      <c r="E7400" s="171">
        <v>0.2</v>
      </c>
      <c r="F7400" s="171">
        <v>13.84</v>
      </c>
      <c r="G7400" s="171" t="s">
        <v>10451</v>
      </c>
    </row>
    <row r="7401" spans="1:7">
      <c r="A7401" s="171">
        <v>2711</v>
      </c>
      <c r="B7401" s="172" t="s">
        <v>831</v>
      </c>
      <c r="C7401" s="173" t="s">
        <v>814</v>
      </c>
      <c r="D7401" s="173" t="s">
        <v>30</v>
      </c>
      <c r="E7401" s="171">
        <v>0.09</v>
      </c>
      <c r="F7401" s="171">
        <v>112.95</v>
      </c>
      <c r="G7401" s="171" t="s">
        <v>10451</v>
      </c>
    </row>
    <row r="7402" spans="1:7">
      <c r="A7402" s="171">
        <v>36144</v>
      </c>
      <c r="B7402" s="172" t="s">
        <v>832</v>
      </c>
      <c r="C7402" s="173" t="s">
        <v>814</v>
      </c>
      <c r="D7402" s="173" t="s">
        <v>30</v>
      </c>
      <c r="E7402" s="171">
        <v>14.85</v>
      </c>
      <c r="F7402" s="171">
        <v>1.34</v>
      </c>
      <c r="G7402" s="171" t="s">
        <v>10451</v>
      </c>
    </row>
    <row r="7403" spans="1:7">
      <c r="A7403" s="171">
        <v>36146</v>
      </c>
      <c r="B7403" s="172" t="s">
        <v>833</v>
      </c>
      <c r="C7403" s="173" t="s">
        <v>814</v>
      </c>
      <c r="D7403" s="173" t="s">
        <v>30</v>
      </c>
      <c r="E7403" s="171">
        <v>0.17</v>
      </c>
      <c r="F7403" s="171">
        <v>204</v>
      </c>
      <c r="G7403" s="171" t="s">
        <v>10451</v>
      </c>
    </row>
    <row r="7404" spans="1:7" ht="21">
      <c r="A7404" s="171">
        <v>36149</v>
      </c>
      <c r="B7404" s="172" t="s">
        <v>834</v>
      </c>
      <c r="C7404" s="173" t="s">
        <v>814</v>
      </c>
      <c r="D7404" s="173" t="s">
        <v>30</v>
      </c>
      <c r="E7404" s="171">
        <v>0.1</v>
      </c>
      <c r="F7404" s="171">
        <v>141</v>
      </c>
      <c r="G7404" s="171" t="s">
        <v>10451</v>
      </c>
    </row>
    <row r="7405" spans="1:7">
      <c r="A7405" s="171">
        <v>36150</v>
      </c>
      <c r="B7405" s="172" t="s">
        <v>835</v>
      </c>
      <c r="C7405" s="173" t="s">
        <v>814</v>
      </c>
      <c r="D7405" s="173" t="s">
        <v>30</v>
      </c>
      <c r="E7405" s="171">
        <v>0.35</v>
      </c>
      <c r="F7405" s="171">
        <v>35.64</v>
      </c>
      <c r="G7405" s="171" t="s">
        <v>10451</v>
      </c>
    </row>
    <row r="7406" spans="1:7" ht="21">
      <c r="A7406" s="171">
        <v>36153</v>
      </c>
      <c r="B7406" s="172" t="s">
        <v>836</v>
      </c>
      <c r="C7406" s="173" t="s">
        <v>814</v>
      </c>
      <c r="D7406" s="173" t="s">
        <v>30</v>
      </c>
      <c r="E7406" s="171">
        <v>0.14000000000000001</v>
      </c>
      <c r="F7406" s="171">
        <v>160.5</v>
      </c>
      <c r="G7406" s="171" t="s">
        <v>10451</v>
      </c>
    </row>
    <row r="7407" spans="1:7">
      <c r="A7407" s="171">
        <v>37370</v>
      </c>
      <c r="B7407" s="172" t="s">
        <v>838</v>
      </c>
      <c r="C7407" s="173" t="s">
        <v>814</v>
      </c>
      <c r="D7407" s="173" t="s">
        <v>336</v>
      </c>
      <c r="E7407" s="171">
        <v>133.19999999999999</v>
      </c>
      <c r="F7407" s="171">
        <v>2.48</v>
      </c>
      <c r="G7407" s="171" t="s">
        <v>10451</v>
      </c>
    </row>
    <row r="7408" spans="1:7">
      <c r="A7408" s="171">
        <v>37371</v>
      </c>
      <c r="B7408" s="172" t="s">
        <v>839</v>
      </c>
      <c r="C7408" s="173" t="s">
        <v>814</v>
      </c>
      <c r="D7408" s="173" t="s">
        <v>336</v>
      </c>
      <c r="E7408" s="171">
        <v>133.19999999999999</v>
      </c>
      <c r="F7408" s="171">
        <v>0.55000000000000004</v>
      </c>
      <c r="G7408" s="171" t="s">
        <v>10451</v>
      </c>
    </row>
    <row r="7409" spans="1:7">
      <c r="A7409" s="171">
        <v>37372</v>
      </c>
      <c r="B7409" s="172" t="s">
        <v>840</v>
      </c>
      <c r="C7409" s="173" t="s">
        <v>814</v>
      </c>
      <c r="D7409" s="173" t="s">
        <v>336</v>
      </c>
      <c r="E7409" s="171">
        <v>133.19999999999999</v>
      </c>
      <c r="F7409" s="171">
        <v>0.37</v>
      </c>
      <c r="G7409" s="171" t="s">
        <v>10451</v>
      </c>
    </row>
    <row r="7410" spans="1:7">
      <c r="A7410" s="171">
        <v>37373</v>
      </c>
      <c r="B7410" s="172" t="s">
        <v>841</v>
      </c>
      <c r="C7410" s="173" t="s">
        <v>814</v>
      </c>
      <c r="D7410" s="173" t="s">
        <v>336</v>
      </c>
      <c r="E7410" s="171">
        <v>133.19999999999999</v>
      </c>
      <c r="F7410" s="171">
        <v>0.02</v>
      </c>
      <c r="G7410" s="171" t="s">
        <v>10451</v>
      </c>
    </row>
    <row r="7411" spans="1:7">
      <c r="A7411" s="171">
        <v>38382</v>
      </c>
      <c r="B7411" s="172" t="s">
        <v>843</v>
      </c>
      <c r="C7411" s="173" t="s">
        <v>814</v>
      </c>
      <c r="D7411" s="173" t="s">
        <v>30</v>
      </c>
      <c r="E7411" s="171">
        <v>0.36</v>
      </c>
      <c r="F7411" s="171">
        <v>9.56</v>
      </c>
      <c r="G7411" s="171" t="s">
        <v>10451</v>
      </c>
    </row>
    <row r="7412" spans="1:7">
      <c r="A7412" s="171">
        <v>38390</v>
      </c>
      <c r="B7412" s="172" t="s">
        <v>844</v>
      </c>
      <c r="C7412" s="173" t="s">
        <v>814</v>
      </c>
      <c r="D7412" s="173" t="s">
        <v>30</v>
      </c>
      <c r="E7412" s="171">
        <v>0.2</v>
      </c>
      <c r="F7412" s="171">
        <v>28.83</v>
      </c>
      <c r="G7412" s="171" t="s">
        <v>10451</v>
      </c>
    </row>
    <row r="7413" spans="1:7">
      <c r="A7413" s="171">
        <v>38393</v>
      </c>
      <c r="B7413" s="172" t="s">
        <v>845</v>
      </c>
      <c r="C7413" s="173" t="s">
        <v>814</v>
      </c>
      <c r="D7413" s="173" t="s">
        <v>30</v>
      </c>
      <c r="E7413" s="171">
        <v>0.2</v>
      </c>
      <c r="F7413" s="171">
        <v>13</v>
      </c>
      <c r="G7413" s="171" t="s">
        <v>10451</v>
      </c>
    </row>
    <row r="7414" spans="1:7">
      <c r="A7414" s="171">
        <v>38396</v>
      </c>
      <c r="B7414" s="172" t="s">
        <v>846</v>
      </c>
      <c r="C7414" s="173" t="s">
        <v>814</v>
      </c>
      <c r="D7414" s="173" t="s">
        <v>30</v>
      </c>
      <c r="E7414" s="171">
        <v>0.01</v>
      </c>
      <c r="F7414" s="171">
        <v>359.64</v>
      </c>
      <c r="G7414" s="171" t="s">
        <v>10451</v>
      </c>
    </row>
    <row r="7415" spans="1:7">
      <c r="A7415" s="171">
        <v>38399</v>
      </c>
      <c r="B7415" s="172" t="s">
        <v>847</v>
      </c>
      <c r="C7415" s="173" t="s">
        <v>814</v>
      </c>
      <c r="D7415" s="173" t="s">
        <v>30</v>
      </c>
      <c r="E7415" s="171">
        <v>0.04</v>
      </c>
      <c r="F7415" s="171">
        <v>139.57</v>
      </c>
      <c r="G7415" s="171" t="s">
        <v>10451</v>
      </c>
    </row>
    <row r="7416" spans="1:7" ht="21">
      <c r="A7416" s="171">
        <v>38413</v>
      </c>
      <c r="B7416" s="172" t="s">
        <v>848</v>
      </c>
      <c r="C7416" s="173" t="s">
        <v>814</v>
      </c>
      <c r="D7416" s="173" t="s">
        <v>30</v>
      </c>
      <c r="E7416" s="171">
        <v>0.01</v>
      </c>
      <c r="F7416" s="171">
        <v>536.28</v>
      </c>
      <c r="G7416" s="171" t="s">
        <v>10451</v>
      </c>
    </row>
    <row r="7417" spans="1:7">
      <c r="A7417" s="171">
        <v>38476</v>
      </c>
      <c r="B7417" s="172" t="s">
        <v>849</v>
      </c>
      <c r="C7417" s="173" t="s">
        <v>814</v>
      </c>
      <c r="D7417" s="173" t="s">
        <v>30</v>
      </c>
      <c r="E7417" s="171">
        <v>0.03</v>
      </c>
      <c r="F7417" s="171">
        <v>210.29</v>
      </c>
      <c r="G7417" s="171" t="s">
        <v>10451</v>
      </c>
    </row>
    <row r="7418" spans="1:7">
      <c r="A7418" s="171">
        <v>38477</v>
      </c>
      <c r="B7418" s="172" t="s">
        <v>850</v>
      </c>
      <c r="C7418" s="173" t="s">
        <v>814</v>
      </c>
      <c r="D7418" s="173" t="s">
        <v>30</v>
      </c>
      <c r="E7418" s="171">
        <v>0.01</v>
      </c>
      <c r="F7418" s="171">
        <v>595.54999999999995</v>
      </c>
      <c r="G7418" s="171" t="s">
        <v>10451</v>
      </c>
    </row>
    <row r="7419" spans="1:7">
      <c r="A7419" s="171">
        <v>6111</v>
      </c>
      <c r="B7419" s="172" t="s">
        <v>856</v>
      </c>
      <c r="C7419" s="173" t="s">
        <v>820</v>
      </c>
      <c r="D7419" s="173" t="s">
        <v>336</v>
      </c>
      <c r="E7419" s="171">
        <v>135.47999999999999</v>
      </c>
      <c r="F7419" s="171" t="s">
        <v>10451</v>
      </c>
      <c r="G7419" s="171">
        <v>12.58</v>
      </c>
    </row>
    <row r="7420" spans="1:7">
      <c r="A7420" s="374"/>
      <c r="B7420" s="374"/>
      <c r="C7420" s="374"/>
      <c r="D7420" s="374"/>
      <c r="E7420" s="374"/>
      <c r="F7420" s="374"/>
      <c r="G7420" s="374"/>
    </row>
    <row r="7421" spans="1:7" ht="31.5">
      <c r="A7421" s="219" t="s">
        <v>425</v>
      </c>
      <c r="B7421" s="220" t="s">
        <v>426</v>
      </c>
      <c r="C7421" s="221" t="s">
        <v>57</v>
      </c>
      <c r="D7421" s="221" t="s">
        <v>30</v>
      </c>
      <c r="E7421" s="222">
        <v>15</v>
      </c>
      <c r="F7421" s="222">
        <v>7.95</v>
      </c>
      <c r="G7421" s="222">
        <v>6.64</v>
      </c>
    </row>
    <row r="7422" spans="1:7">
      <c r="A7422" s="171">
        <v>10</v>
      </c>
      <c r="B7422" s="172" t="s">
        <v>816</v>
      </c>
      <c r="C7422" s="173" t="s">
        <v>814</v>
      </c>
      <c r="D7422" s="173" t="s">
        <v>30</v>
      </c>
      <c r="E7422" s="171">
        <v>0.05</v>
      </c>
      <c r="F7422" s="171">
        <v>9.4499999999999993</v>
      </c>
      <c r="G7422" s="171" t="s">
        <v>10451</v>
      </c>
    </row>
    <row r="7423" spans="1:7" ht="21">
      <c r="A7423" s="171">
        <v>11359</v>
      </c>
      <c r="B7423" s="172" t="s">
        <v>818</v>
      </c>
      <c r="C7423" s="173" t="s">
        <v>814</v>
      </c>
      <c r="D7423" s="173" t="s">
        <v>30</v>
      </c>
      <c r="E7423" s="171">
        <v>0</v>
      </c>
      <c r="F7423" s="171">
        <v>520.16</v>
      </c>
      <c r="G7423" s="171" t="s">
        <v>10451</v>
      </c>
    </row>
    <row r="7424" spans="1:7" ht="21">
      <c r="A7424" s="171">
        <v>11854</v>
      </c>
      <c r="B7424" s="172" t="s">
        <v>1087</v>
      </c>
      <c r="C7424" s="173" t="s">
        <v>814</v>
      </c>
      <c r="D7424" s="173" t="s">
        <v>30</v>
      </c>
      <c r="E7424" s="171">
        <v>15</v>
      </c>
      <c r="F7424" s="171">
        <v>5.29</v>
      </c>
      <c r="G7424" s="171" t="s">
        <v>10451</v>
      </c>
    </row>
    <row r="7425" spans="1:7" ht="21">
      <c r="A7425" s="171">
        <v>11950</v>
      </c>
      <c r="B7425" s="172" t="s">
        <v>993</v>
      </c>
      <c r="C7425" s="173" t="s">
        <v>814</v>
      </c>
      <c r="D7425" s="173" t="s">
        <v>30</v>
      </c>
      <c r="E7425" s="171">
        <v>15</v>
      </c>
      <c r="F7425" s="171">
        <v>0.16</v>
      </c>
      <c r="G7425" s="171" t="s">
        <v>10451</v>
      </c>
    </row>
    <row r="7426" spans="1:7">
      <c r="A7426" s="171">
        <v>12815</v>
      </c>
      <c r="B7426" s="172" t="s">
        <v>821</v>
      </c>
      <c r="C7426" s="173" t="s">
        <v>814</v>
      </c>
      <c r="D7426" s="173" t="s">
        <v>30</v>
      </c>
      <c r="E7426" s="171">
        <v>0.06</v>
      </c>
      <c r="F7426" s="171">
        <v>7.33</v>
      </c>
      <c r="G7426" s="171" t="s">
        <v>10451</v>
      </c>
    </row>
    <row r="7427" spans="1:7">
      <c r="A7427" s="171">
        <v>12892</v>
      </c>
      <c r="B7427" s="172" t="s">
        <v>822</v>
      </c>
      <c r="C7427" s="173" t="s">
        <v>814</v>
      </c>
      <c r="D7427" s="173" t="s">
        <v>823</v>
      </c>
      <c r="E7427" s="171">
        <v>0.09</v>
      </c>
      <c r="F7427" s="171">
        <v>10.8</v>
      </c>
      <c r="G7427" s="171" t="s">
        <v>10451</v>
      </c>
    </row>
    <row r="7428" spans="1:7">
      <c r="A7428" s="171">
        <v>12893</v>
      </c>
      <c r="B7428" s="172" t="s">
        <v>824</v>
      </c>
      <c r="C7428" s="173" t="s">
        <v>814</v>
      </c>
      <c r="D7428" s="173" t="s">
        <v>823</v>
      </c>
      <c r="E7428" s="171">
        <v>0.01</v>
      </c>
      <c r="F7428" s="171">
        <v>57.6</v>
      </c>
      <c r="G7428" s="171" t="s">
        <v>10451</v>
      </c>
    </row>
    <row r="7429" spans="1:7">
      <c r="A7429" s="171">
        <v>2436</v>
      </c>
      <c r="B7429" s="172" t="s">
        <v>936</v>
      </c>
      <c r="C7429" s="173" t="s">
        <v>820</v>
      </c>
      <c r="D7429" s="173" t="s">
        <v>336</v>
      </c>
      <c r="E7429" s="171">
        <v>3.4</v>
      </c>
      <c r="F7429" s="171" t="s">
        <v>10451</v>
      </c>
      <c r="G7429" s="171">
        <v>16.72</v>
      </c>
    </row>
    <row r="7430" spans="1:7">
      <c r="A7430" s="171">
        <v>247</v>
      </c>
      <c r="B7430" s="172" t="s">
        <v>937</v>
      </c>
      <c r="C7430" s="173" t="s">
        <v>820</v>
      </c>
      <c r="D7430" s="173" t="s">
        <v>336</v>
      </c>
      <c r="E7430" s="171">
        <v>3.4</v>
      </c>
      <c r="F7430" s="171" t="s">
        <v>10451</v>
      </c>
      <c r="G7430" s="171">
        <v>12.56</v>
      </c>
    </row>
    <row r="7431" spans="1:7">
      <c r="A7431" s="171">
        <v>25966</v>
      </c>
      <c r="B7431" s="172" t="s">
        <v>827</v>
      </c>
      <c r="C7431" s="173" t="s">
        <v>814</v>
      </c>
      <c r="D7431" s="173" t="s">
        <v>828</v>
      </c>
      <c r="E7431" s="171">
        <v>0.01</v>
      </c>
      <c r="F7431" s="171">
        <v>13.84</v>
      </c>
      <c r="G7431" s="171" t="s">
        <v>10451</v>
      </c>
    </row>
    <row r="7432" spans="1:7">
      <c r="A7432" s="171">
        <v>2711</v>
      </c>
      <c r="B7432" s="172" t="s">
        <v>831</v>
      </c>
      <c r="C7432" s="173" t="s">
        <v>814</v>
      </c>
      <c r="D7432" s="173" t="s">
        <v>30</v>
      </c>
      <c r="E7432" s="171">
        <v>0</v>
      </c>
      <c r="F7432" s="171">
        <v>112.95</v>
      </c>
      <c r="G7432" s="171" t="s">
        <v>10451</v>
      </c>
    </row>
    <row r="7433" spans="1:7">
      <c r="A7433" s="171">
        <v>36144</v>
      </c>
      <c r="B7433" s="172" t="s">
        <v>832</v>
      </c>
      <c r="C7433" s="173" t="s">
        <v>814</v>
      </c>
      <c r="D7433" s="173" t="s">
        <v>30</v>
      </c>
      <c r="E7433" s="171">
        <v>0.74</v>
      </c>
      <c r="F7433" s="171">
        <v>1.34</v>
      </c>
      <c r="G7433" s="171" t="s">
        <v>10451</v>
      </c>
    </row>
    <row r="7434" spans="1:7">
      <c r="A7434" s="171">
        <v>36146</v>
      </c>
      <c r="B7434" s="172" t="s">
        <v>833</v>
      </c>
      <c r="C7434" s="173" t="s">
        <v>814</v>
      </c>
      <c r="D7434" s="173" t="s">
        <v>30</v>
      </c>
      <c r="E7434" s="171">
        <v>0.01</v>
      </c>
      <c r="F7434" s="171">
        <v>204</v>
      </c>
      <c r="G7434" s="171" t="s">
        <v>10451</v>
      </c>
    </row>
    <row r="7435" spans="1:7" ht="21">
      <c r="A7435" s="171">
        <v>36149</v>
      </c>
      <c r="B7435" s="172" t="s">
        <v>834</v>
      </c>
      <c r="C7435" s="173" t="s">
        <v>814</v>
      </c>
      <c r="D7435" s="173" t="s">
        <v>30</v>
      </c>
      <c r="E7435" s="171">
        <v>0</v>
      </c>
      <c r="F7435" s="171">
        <v>141</v>
      </c>
      <c r="G7435" s="171" t="s">
        <v>10451</v>
      </c>
    </row>
    <row r="7436" spans="1:7">
      <c r="A7436" s="171">
        <v>36150</v>
      </c>
      <c r="B7436" s="172" t="s">
        <v>835</v>
      </c>
      <c r="C7436" s="173" t="s">
        <v>814</v>
      </c>
      <c r="D7436" s="173" t="s">
        <v>30</v>
      </c>
      <c r="E7436" s="171">
        <v>0.02</v>
      </c>
      <c r="F7436" s="171">
        <v>35.64</v>
      </c>
      <c r="G7436" s="171" t="s">
        <v>10451</v>
      </c>
    </row>
    <row r="7437" spans="1:7" ht="21">
      <c r="A7437" s="171">
        <v>36153</v>
      </c>
      <c r="B7437" s="172" t="s">
        <v>836</v>
      </c>
      <c r="C7437" s="173" t="s">
        <v>814</v>
      </c>
      <c r="D7437" s="173" t="s">
        <v>30</v>
      </c>
      <c r="E7437" s="171">
        <v>0.01</v>
      </c>
      <c r="F7437" s="171">
        <v>160.5</v>
      </c>
      <c r="G7437" s="171" t="s">
        <v>10451</v>
      </c>
    </row>
    <row r="7438" spans="1:7">
      <c r="A7438" s="171">
        <v>37370</v>
      </c>
      <c r="B7438" s="172" t="s">
        <v>838</v>
      </c>
      <c r="C7438" s="173" t="s">
        <v>814</v>
      </c>
      <c r="D7438" s="173" t="s">
        <v>336</v>
      </c>
      <c r="E7438" s="171">
        <v>6.6</v>
      </c>
      <c r="F7438" s="171">
        <v>2.48</v>
      </c>
      <c r="G7438" s="171" t="s">
        <v>10451</v>
      </c>
    </row>
    <row r="7439" spans="1:7">
      <c r="A7439" s="171">
        <v>37371</v>
      </c>
      <c r="B7439" s="172" t="s">
        <v>839</v>
      </c>
      <c r="C7439" s="173" t="s">
        <v>814</v>
      </c>
      <c r="D7439" s="173" t="s">
        <v>336</v>
      </c>
      <c r="E7439" s="171">
        <v>6.6</v>
      </c>
      <c r="F7439" s="171">
        <v>0.55000000000000004</v>
      </c>
      <c r="G7439" s="171" t="s">
        <v>10451</v>
      </c>
    </row>
    <row r="7440" spans="1:7">
      <c r="A7440" s="171">
        <v>37372</v>
      </c>
      <c r="B7440" s="172" t="s">
        <v>840</v>
      </c>
      <c r="C7440" s="173" t="s">
        <v>814</v>
      </c>
      <c r="D7440" s="173" t="s">
        <v>336</v>
      </c>
      <c r="E7440" s="171">
        <v>6.6</v>
      </c>
      <c r="F7440" s="171">
        <v>0.37</v>
      </c>
      <c r="G7440" s="171" t="s">
        <v>10451</v>
      </c>
    </row>
    <row r="7441" spans="1:7">
      <c r="A7441" s="171">
        <v>37373</v>
      </c>
      <c r="B7441" s="172" t="s">
        <v>841</v>
      </c>
      <c r="C7441" s="173" t="s">
        <v>814</v>
      </c>
      <c r="D7441" s="173" t="s">
        <v>336</v>
      </c>
      <c r="E7441" s="171">
        <v>6.6</v>
      </c>
      <c r="F7441" s="171">
        <v>0.02</v>
      </c>
      <c r="G7441" s="171" t="s">
        <v>10451</v>
      </c>
    </row>
    <row r="7442" spans="1:7">
      <c r="A7442" s="171">
        <v>38382</v>
      </c>
      <c r="B7442" s="172" t="s">
        <v>843</v>
      </c>
      <c r="C7442" s="173" t="s">
        <v>814</v>
      </c>
      <c r="D7442" s="173" t="s">
        <v>30</v>
      </c>
      <c r="E7442" s="171">
        <v>0.02</v>
      </c>
      <c r="F7442" s="171">
        <v>9.56</v>
      </c>
      <c r="G7442" s="171" t="s">
        <v>10451</v>
      </c>
    </row>
    <row r="7443" spans="1:7">
      <c r="A7443" s="171">
        <v>38390</v>
      </c>
      <c r="B7443" s="172" t="s">
        <v>844</v>
      </c>
      <c r="C7443" s="173" t="s">
        <v>814</v>
      </c>
      <c r="D7443" s="173" t="s">
        <v>30</v>
      </c>
      <c r="E7443" s="171">
        <v>0.01</v>
      </c>
      <c r="F7443" s="171">
        <v>28.83</v>
      </c>
      <c r="G7443" s="171" t="s">
        <v>10451</v>
      </c>
    </row>
    <row r="7444" spans="1:7">
      <c r="A7444" s="171">
        <v>38393</v>
      </c>
      <c r="B7444" s="172" t="s">
        <v>845</v>
      </c>
      <c r="C7444" s="173" t="s">
        <v>814</v>
      </c>
      <c r="D7444" s="173" t="s">
        <v>30</v>
      </c>
      <c r="E7444" s="171">
        <v>0.01</v>
      </c>
      <c r="F7444" s="171">
        <v>13</v>
      </c>
      <c r="G7444" s="171" t="s">
        <v>10451</v>
      </c>
    </row>
    <row r="7445" spans="1:7">
      <c r="A7445" s="171">
        <v>38396</v>
      </c>
      <c r="B7445" s="172" t="s">
        <v>846</v>
      </c>
      <c r="C7445" s="173" t="s">
        <v>814</v>
      </c>
      <c r="D7445" s="173" t="s">
        <v>30</v>
      </c>
      <c r="E7445" s="171">
        <v>0</v>
      </c>
      <c r="F7445" s="171">
        <v>359.64</v>
      </c>
      <c r="G7445" s="171" t="s">
        <v>10451</v>
      </c>
    </row>
    <row r="7446" spans="1:7">
      <c r="A7446" s="171">
        <v>38399</v>
      </c>
      <c r="B7446" s="172" t="s">
        <v>847</v>
      </c>
      <c r="C7446" s="173" t="s">
        <v>814</v>
      </c>
      <c r="D7446" s="173" t="s">
        <v>30</v>
      </c>
      <c r="E7446" s="171">
        <v>0</v>
      </c>
      <c r="F7446" s="171">
        <v>139.57</v>
      </c>
      <c r="G7446" s="171" t="s">
        <v>10451</v>
      </c>
    </row>
    <row r="7447" spans="1:7" ht="21">
      <c r="A7447" s="171">
        <v>38413</v>
      </c>
      <c r="B7447" s="172" t="s">
        <v>848</v>
      </c>
      <c r="C7447" s="173" t="s">
        <v>814</v>
      </c>
      <c r="D7447" s="173" t="s">
        <v>30</v>
      </c>
      <c r="E7447" s="171">
        <v>0</v>
      </c>
      <c r="F7447" s="171">
        <v>536.28</v>
      </c>
      <c r="G7447" s="171" t="s">
        <v>10451</v>
      </c>
    </row>
    <row r="7448" spans="1:7">
      <c r="A7448" s="171">
        <v>38476</v>
      </c>
      <c r="B7448" s="172" t="s">
        <v>849</v>
      </c>
      <c r="C7448" s="173" t="s">
        <v>814</v>
      </c>
      <c r="D7448" s="173" t="s">
        <v>30</v>
      </c>
      <c r="E7448" s="171">
        <v>0</v>
      </c>
      <c r="F7448" s="171">
        <v>210.29</v>
      </c>
      <c r="G7448" s="171" t="s">
        <v>10451</v>
      </c>
    </row>
    <row r="7449" spans="1:7">
      <c r="A7449" s="171">
        <v>38477</v>
      </c>
      <c r="B7449" s="172" t="s">
        <v>850</v>
      </c>
      <c r="C7449" s="173" t="s">
        <v>814</v>
      </c>
      <c r="D7449" s="173" t="s">
        <v>30</v>
      </c>
      <c r="E7449" s="171">
        <v>0</v>
      </c>
      <c r="F7449" s="171">
        <v>595.54999999999995</v>
      </c>
      <c r="G7449" s="171" t="s">
        <v>10451</v>
      </c>
    </row>
    <row r="7450" spans="1:7">
      <c r="A7450" s="171">
        <v>7287</v>
      </c>
      <c r="B7450" s="172" t="s">
        <v>1044</v>
      </c>
      <c r="C7450" s="173" t="s">
        <v>814</v>
      </c>
      <c r="D7450" s="173" t="s">
        <v>1045</v>
      </c>
      <c r="E7450" s="171">
        <v>0.08</v>
      </c>
      <c r="F7450" s="171">
        <v>65.430000000000007</v>
      </c>
      <c r="G7450" s="171" t="s">
        <v>10451</v>
      </c>
    </row>
    <row r="7451" spans="1:7">
      <c r="A7451" s="374"/>
      <c r="B7451" s="374"/>
      <c r="C7451" s="374"/>
      <c r="D7451" s="374"/>
      <c r="E7451" s="374"/>
      <c r="F7451" s="374"/>
      <c r="G7451" s="374"/>
    </row>
    <row r="7452" spans="1:7" ht="21">
      <c r="A7452" s="219" t="s">
        <v>428</v>
      </c>
      <c r="B7452" s="220" t="s">
        <v>429</v>
      </c>
      <c r="C7452" s="221" t="s">
        <v>57</v>
      </c>
      <c r="D7452" s="221" t="s">
        <v>30</v>
      </c>
      <c r="E7452" s="222">
        <v>16</v>
      </c>
      <c r="F7452" s="222">
        <v>6.74</v>
      </c>
      <c r="G7452" s="222">
        <v>3.92</v>
      </c>
    </row>
    <row r="7453" spans="1:7">
      <c r="A7453" s="171">
        <v>10</v>
      </c>
      <c r="B7453" s="172" t="s">
        <v>816</v>
      </c>
      <c r="C7453" s="173" t="s">
        <v>814</v>
      </c>
      <c r="D7453" s="173" t="s">
        <v>30</v>
      </c>
      <c r="E7453" s="171">
        <v>0.03</v>
      </c>
      <c r="F7453" s="171">
        <v>9.4499999999999993</v>
      </c>
      <c r="G7453" s="171" t="s">
        <v>10451</v>
      </c>
    </row>
    <row r="7454" spans="1:7" ht="21">
      <c r="A7454" s="171">
        <v>11359</v>
      </c>
      <c r="B7454" s="172" t="s">
        <v>818</v>
      </c>
      <c r="C7454" s="173" t="s">
        <v>814</v>
      </c>
      <c r="D7454" s="173" t="s">
        <v>30</v>
      </c>
      <c r="E7454" s="171">
        <v>0</v>
      </c>
      <c r="F7454" s="171">
        <v>520.16</v>
      </c>
      <c r="G7454" s="171" t="s">
        <v>10451</v>
      </c>
    </row>
    <row r="7455" spans="1:7" ht="21">
      <c r="A7455" s="171">
        <v>11854</v>
      </c>
      <c r="B7455" s="172" t="s">
        <v>1087</v>
      </c>
      <c r="C7455" s="173" t="s">
        <v>814</v>
      </c>
      <c r="D7455" s="173" t="s">
        <v>30</v>
      </c>
      <c r="E7455" s="171">
        <v>16</v>
      </c>
      <c r="F7455" s="171">
        <v>5.29</v>
      </c>
      <c r="G7455" s="171" t="s">
        <v>10451</v>
      </c>
    </row>
    <row r="7456" spans="1:7" ht="21">
      <c r="A7456" s="171">
        <v>11950</v>
      </c>
      <c r="B7456" s="172" t="s">
        <v>993</v>
      </c>
      <c r="C7456" s="173" t="s">
        <v>814</v>
      </c>
      <c r="D7456" s="173" t="s">
        <v>30</v>
      </c>
      <c r="E7456" s="171">
        <v>16</v>
      </c>
      <c r="F7456" s="171">
        <v>0.16</v>
      </c>
      <c r="G7456" s="171" t="s">
        <v>10451</v>
      </c>
    </row>
    <row r="7457" spans="1:7">
      <c r="A7457" s="171">
        <v>12815</v>
      </c>
      <c r="B7457" s="172" t="s">
        <v>821</v>
      </c>
      <c r="C7457" s="173" t="s">
        <v>814</v>
      </c>
      <c r="D7457" s="173" t="s">
        <v>30</v>
      </c>
      <c r="E7457" s="171">
        <v>0.04</v>
      </c>
      <c r="F7457" s="171">
        <v>7.33</v>
      </c>
      <c r="G7457" s="171" t="s">
        <v>10451</v>
      </c>
    </row>
    <row r="7458" spans="1:7">
      <c r="A7458" s="171">
        <v>12892</v>
      </c>
      <c r="B7458" s="172" t="s">
        <v>822</v>
      </c>
      <c r="C7458" s="173" t="s">
        <v>814</v>
      </c>
      <c r="D7458" s="173" t="s">
        <v>823</v>
      </c>
      <c r="E7458" s="171">
        <v>0.06</v>
      </c>
      <c r="F7458" s="171">
        <v>10.8</v>
      </c>
      <c r="G7458" s="171" t="s">
        <v>10451</v>
      </c>
    </row>
    <row r="7459" spans="1:7">
      <c r="A7459" s="171">
        <v>12893</v>
      </c>
      <c r="B7459" s="172" t="s">
        <v>824</v>
      </c>
      <c r="C7459" s="173" t="s">
        <v>814</v>
      </c>
      <c r="D7459" s="173" t="s">
        <v>823</v>
      </c>
      <c r="E7459" s="171">
        <v>0.01</v>
      </c>
      <c r="F7459" s="171">
        <v>57.6</v>
      </c>
      <c r="G7459" s="171" t="s">
        <v>10451</v>
      </c>
    </row>
    <row r="7460" spans="1:7">
      <c r="A7460" s="171">
        <v>2436</v>
      </c>
      <c r="B7460" s="172" t="s">
        <v>936</v>
      </c>
      <c r="C7460" s="173" t="s">
        <v>820</v>
      </c>
      <c r="D7460" s="173" t="s">
        <v>336</v>
      </c>
      <c r="E7460" s="171">
        <v>2.14</v>
      </c>
      <c r="F7460" s="171" t="s">
        <v>10451</v>
      </c>
      <c r="G7460" s="171">
        <v>16.72</v>
      </c>
    </row>
    <row r="7461" spans="1:7">
      <c r="A7461" s="171">
        <v>247</v>
      </c>
      <c r="B7461" s="172" t="s">
        <v>937</v>
      </c>
      <c r="C7461" s="173" t="s">
        <v>820</v>
      </c>
      <c r="D7461" s="173" t="s">
        <v>336</v>
      </c>
      <c r="E7461" s="171">
        <v>2.14</v>
      </c>
      <c r="F7461" s="171" t="s">
        <v>10451</v>
      </c>
      <c r="G7461" s="171">
        <v>12.56</v>
      </c>
    </row>
    <row r="7462" spans="1:7">
      <c r="A7462" s="171">
        <v>25966</v>
      </c>
      <c r="B7462" s="172" t="s">
        <v>827</v>
      </c>
      <c r="C7462" s="173" t="s">
        <v>814</v>
      </c>
      <c r="D7462" s="173" t="s">
        <v>828</v>
      </c>
      <c r="E7462" s="171">
        <v>0.01</v>
      </c>
      <c r="F7462" s="171">
        <v>13.84</v>
      </c>
      <c r="G7462" s="171" t="s">
        <v>10451</v>
      </c>
    </row>
    <row r="7463" spans="1:7">
      <c r="A7463" s="171">
        <v>2711</v>
      </c>
      <c r="B7463" s="172" t="s">
        <v>831</v>
      </c>
      <c r="C7463" s="173" t="s">
        <v>814</v>
      </c>
      <c r="D7463" s="173" t="s">
        <v>30</v>
      </c>
      <c r="E7463" s="171">
        <v>0</v>
      </c>
      <c r="F7463" s="171">
        <v>112.95</v>
      </c>
      <c r="G7463" s="171" t="s">
        <v>10451</v>
      </c>
    </row>
    <row r="7464" spans="1:7">
      <c r="A7464" s="171">
        <v>36144</v>
      </c>
      <c r="B7464" s="172" t="s">
        <v>832</v>
      </c>
      <c r="C7464" s="173" t="s">
        <v>814</v>
      </c>
      <c r="D7464" s="173" t="s">
        <v>30</v>
      </c>
      <c r="E7464" s="171">
        <v>0.46</v>
      </c>
      <c r="F7464" s="171">
        <v>1.34</v>
      </c>
      <c r="G7464" s="171" t="s">
        <v>10451</v>
      </c>
    </row>
    <row r="7465" spans="1:7">
      <c r="A7465" s="171">
        <v>36146</v>
      </c>
      <c r="B7465" s="172" t="s">
        <v>833</v>
      </c>
      <c r="C7465" s="173" t="s">
        <v>814</v>
      </c>
      <c r="D7465" s="173" t="s">
        <v>30</v>
      </c>
      <c r="E7465" s="171">
        <v>0.01</v>
      </c>
      <c r="F7465" s="171">
        <v>204</v>
      </c>
      <c r="G7465" s="171" t="s">
        <v>10451</v>
      </c>
    </row>
    <row r="7466" spans="1:7" ht="21">
      <c r="A7466" s="171">
        <v>36149</v>
      </c>
      <c r="B7466" s="172" t="s">
        <v>834</v>
      </c>
      <c r="C7466" s="173" t="s">
        <v>814</v>
      </c>
      <c r="D7466" s="173" t="s">
        <v>30</v>
      </c>
      <c r="E7466" s="171">
        <v>0</v>
      </c>
      <c r="F7466" s="171">
        <v>141</v>
      </c>
      <c r="G7466" s="171" t="s">
        <v>10451</v>
      </c>
    </row>
    <row r="7467" spans="1:7">
      <c r="A7467" s="171">
        <v>36150</v>
      </c>
      <c r="B7467" s="172" t="s">
        <v>835</v>
      </c>
      <c r="C7467" s="173" t="s">
        <v>814</v>
      </c>
      <c r="D7467" s="173" t="s">
        <v>30</v>
      </c>
      <c r="E7467" s="171">
        <v>0.01</v>
      </c>
      <c r="F7467" s="171">
        <v>35.64</v>
      </c>
      <c r="G7467" s="171" t="s">
        <v>10451</v>
      </c>
    </row>
    <row r="7468" spans="1:7" ht="21">
      <c r="A7468" s="171">
        <v>36153</v>
      </c>
      <c r="B7468" s="172" t="s">
        <v>836</v>
      </c>
      <c r="C7468" s="173" t="s">
        <v>814</v>
      </c>
      <c r="D7468" s="173" t="s">
        <v>30</v>
      </c>
      <c r="E7468" s="171">
        <v>0</v>
      </c>
      <c r="F7468" s="171">
        <v>160.5</v>
      </c>
      <c r="G7468" s="171" t="s">
        <v>10451</v>
      </c>
    </row>
    <row r="7469" spans="1:7">
      <c r="A7469" s="171">
        <v>37370</v>
      </c>
      <c r="B7469" s="172" t="s">
        <v>838</v>
      </c>
      <c r="C7469" s="173" t="s">
        <v>814</v>
      </c>
      <c r="D7469" s="173" t="s">
        <v>336</v>
      </c>
      <c r="E7469" s="171">
        <v>4.16</v>
      </c>
      <c r="F7469" s="171">
        <v>2.48</v>
      </c>
      <c r="G7469" s="171" t="s">
        <v>10451</v>
      </c>
    </row>
    <row r="7470" spans="1:7">
      <c r="A7470" s="171">
        <v>37371</v>
      </c>
      <c r="B7470" s="172" t="s">
        <v>839</v>
      </c>
      <c r="C7470" s="173" t="s">
        <v>814</v>
      </c>
      <c r="D7470" s="173" t="s">
        <v>336</v>
      </c>
      <c r="E7470" s="171">
        <v>4.16</v>
      </c>
      <c r="F7470" s="171">
        <v>0.55000000000000004</v>
      </c>
      <c r="G7470" s="171" t="s">
        <v>10451</v>
      </c>
    </row>
    <row r="7471" spans="1:7">
      <c r="A7471" s="171">
        <v>37372</v>
      </c>
      <c r="B7471" s="172" t="s">
        <v>840</v>
      </c>
      <c r="C7471" s="173" t="s">
        <v>814</v>
      </c>
      <c r="D7471" s="173" t="s">
        <v>336</v>
      </c>
      <c r="E7471" s="171">
        <v>4.16</v>
      </c>
      <c r="F7471" s="171">
        <v>0.37</v>
      </c>
      <c r="G7471" s="171" t="s">
        <v>10451</v>
      </c>
    </row>
    <row r="7472" spans="1:7">
      <c r="A7472" s="171">
        <v>37373</v>
      </c>
      <c r="B7472" s="172" t="s">
        <v>841</v>
      </c>
      <c r="C7472" s="173" t="s">
        <v>814</v>
      </c>
      <c r="D7472" s="173" t="s">
        <v>336</v>
      </c>
      <c r="E7472" s="171">
        <v>4.16</v>
      </c>
      <c r="F7472" s="171">
        <v>0.02</v>
      </c>
      <c r="G7472" s="171" t="s">
        <v>10451</v>
      </c>
    </row>
    <row r="7473" spans="1:7">
      <c r="A7473" s="171">
        <v>38382</v>
      </c>
      <c r="B7473" s="172" t="s">
        <v>843</v>
      </c>
      <c r="C7473" s="173" t="s">
        <v>814</v>
      </c>
      <c r="D7473" s="173" t="s">
        <v>30</v>
      </c>
      <c r="E7473" s="171">
        <v>0.01</v>
      </c>
      <c r="F7473" s="171">
        <v>9.56</v>
      </c>
      <c r="G7473" s="171" t="s">
        <v>10451</v>
      </c>
    </row>
    <row r="7474" spans="1:7">
      <c r="A7474" s="171">
        <v>38390</v>
      </c>
      <c r="B7474" s="172" t="s">
        <v>844</v>
      </c>
      <c r="C7474" s="173" t="s">
        <v>814</v>
      </c>
      <c r="D7474" s="173" t="s">
        <v>30</v>
      </c>
      <c r="E7474" s="171">
        <v>0.01</v>
      </c>
      <c r="F7474" s="171">
        <v>28.83</v>
      </c>
      <c r="G7474" s="171" t="s">
        <v>10451</v>
      </c>
    </row>
    <row r="7475" spans="1:7">
      <c r="A7475" s="171">
        <v>38393</v>
      </c>
      <c r="B7475" s="172" t="s">
        <v>845</v>
      </c>
      <c r="C7475" s="173" t="s">
        <v>814</v>
      </c>
      <c r="D7475" s="173" t="s">
        <v>30</v>
      </c>
      <c r="E7475" s="171">
        <v>0.01</v>
      </c>
      <c r="F7475" s="171">
        <v>13</v>
      </c>
      <c r="G7475" s="171" t="s">
        <v>10451</v>
      </c>
    </row>
    <row r="7476" spans="1:7">
      <c r="A7476" s="171">
        <v>38396</v>
      </c>
      <c r="B7476" s="172" t="s">
        <v>846</v>
      </c>
      <c r="C7476" s="173" t="s">
        <v>814</v>
      </c>
      <c r="D7476" s="173" t="s">
        <v>30</v>
      </c>
      <c r="E7476" s="171">
        <v>0</v>
      </c>
      <c r="F7476" s="171">
        <v>359.64</v>
      </c>
      <c r="G7476" s="171" t="s">
        <v>10451</v>
      </c>
    </row>
    <row r="7477" spans="1:7">
      <c r="A7477" s="171">
        <v>38399</v>
      </c>
      <c r="B7477" s="172" t="s">
        <v>847</v>
      </c>
      <c r="C7477" s="173" t="s">
        <v>814</v>
      </c>
      <c r="D7477" s="173" t="s">
        <v>30</v>
      </c>
      <c r="E7477" s="171">
        <v>0</v>
      </c>
      <c r="F7477" s="171">
        <v>139.57</v>
      </c>
      <c r="G7477" s="171" t="s">
        <v>10451</v>
      </c>
    </row>
    <row r="7478" spans="1:7" ht="21">
      <c r="A7478" s="171">
        <v>38413</v>
      </c>
      <c r="B7478" s="172" t="s">
        <v>848</v>
      </c>
      <c r="C7478" s="173" t="s">
        <v>814</v>
      </c>
      <c r="D7478" s="173" t="s">
        <v>30</v>
      </c>
      <c r="E7478" s="171">
        <v>0</v>
      </c>
      <c r="F7478" s="171">
        <v>536.28</v>
      </c>
      <c r="G7478" s="171" t="s">
        <v>10451</v>
      </c>
    </row>
    <row r="7479" spans="1:7">
      <c r="A7479" s="171">
        <v>38476</v>
      </c>
      <c r="B7479" s="172" t="s">
        <v>849</v>
      </c>
      <c r="C7479" s="173" t="s">
        <v>814</v>
      </c>
      <c r="D7479" s="173" t="s">
        <v>30</v>
      </c>
      <c r="E7479" s="171">
        <v>0</v>
      </c>
      <c r="F7479" s="171">
        <v>210.29</v>
      </c>
      <c r="G7479" s="171" t="s">
        <v>10451</v>
      </c>
    </row>
    <row r="7480" spans="1:7">
      <c r="A7480" s="171">
        <v>38477</v>
      </c>
      <c r="B7480" s="172" t="s">
        <v>850</v>
      </c>
      <c r="C7480" s="173" t="s">
        <v>814</v>
      </c>
      <c r="D7480" s="173" t="s">
        <v>30</v>
      </c>
      <c r="E7480" s="171">
        <v>0</v>
      </c>
      <c r="F7480" s="171">
        <v>595.54999999999995</v>
      </c>
      <c r="G7480" s="171" t="s">
        <v>10451</v>
      </c>
    </row>
    <row r="7481" spans="1:7">
      <c r="A7481" s="374"/>
      <c r="B7481" s="374"/>
      <c r="C7481" s="374"/>
      <c r="D7481" s="374"/>
      <c r="E7481" s="374"/>
      <c r="F7481" s="374"/>
      <c r="G7481" s="374"/>
    </row>
    <row r="7482" spans="1:7" ht="21">
      <c r="A7482" s="219" t="s">
        <v>431</v>
      </c>
      <c r="B7482" s="220" t="s">
        <v>432</v>
      </c>
      <c r="C7482" s="221" t="s">
        <v>57</v>
      </c>
      <c r="D7482" s="221" t="s">
        <v>30</v>
      </c>
      <c r="E7482" s="222">
        <v>26</v>
      </c>
      <c r="F7482" s="222">
        <v>7</v>
      </c>
      <c r="G7482" s="222">
        <v>5.43</v>
      </c>
    </row>
    <row r="7483" spans="1:7">
      <c r="A7483" s="171">
        <v>10</v>
      </c>
      <c r="B7483" s="172" t="s">
        <v>816</v>
      </c>
      <c r="C7483" s="173" t="s">
        <v>814</v>
      </c>
      <c r="D7483" s="173" t="s">
        <v>30</v>
      </c>
      <c r="E7483" s="171">
        <v>0.08</v>
      </c>
      <c r="F7483" s="171">
        <v>9.4499999999999993</v>
      </c>
      <c r="G7483" s="171" t="s">
        <v>10451</v>
      </c>
    </row>
    <row r="7484" spans="1:7" ht="21">
      <c r="A7484" s="171">
        <v>11359</v>
      </c>
      <c r="B7484" s="172" t="s">
        <v>818</v>
      </c>
      <c r="C7484" s="173" t="s">
        <v>814</v>
      </c>
      <c r="D7484" s="173" t="s">
        <v>30</v>
      </c>
      <c r="E7484" s="171">
        <v>0</v>
      </c>
      <c r="F7484" s="171">
        <v>520.16</v>
      </c>
      <c r="G7484" s="171" t="s">
        <v>10451</v>
      </c>
    </row>
    <row r="7485" spans="1:7" ht="21">
      <c r="A7485" s="171">
        <v>11821</v>
      </c>
      <c r="B7485" s="172" t="s">
        <v>1089</v>
      </c>
      <c r="C7485" s="173" t="s">
        <v>814</v>
      </c>
      <c r="D7485" s="173" t="s">
        <v>30</v>
      </c>
      <c r="E7485" s="171">
        <v>26</v>
      </c>
      <c r="F7485" s="171">
        <v>5.22</v>
      </c>
      <c r="G7485" s="171" t="s">
        <v>10451</v>
      </c>
    </row>
    <row r="7486" spans="1:7">
      <c r="A7486" s="171">
        <v>12815</v>
      </c>
      <c r="B7486" s="172" t="s">
        <v>821</v>
      </c>
      <c r="C7486" s="173" t="s">
        <v>814</v>
      </c>
      <c r="D7486" s="173" t="s">
        <v>30</v>
      </c>
      <c r="E7486" s="171">
        <v>0.08</v>
      </c>
      <c r="F7486" s="171">
        <v>7.33</v>
      </c>
      <c r="G7486" s="171" t="s">
        <v>10451</v>
      </c>
    </row>
    <row r="7487" spans="1:7">
      <c r="A7487" s="171">
        <v>12892</v>
      </c>
      <c r="B7487" s="172" t="s">
        <v>822</v>
      </c>
      <c r="C7487" s="173" t="s">
        <v>814</v>
      </c>
      <c r="D7487" s="173" t="s">
        <v>823</v>
      </c>
      <c r="E7487" s="171">
        <v>0.13</v>
      </c>
      <c r="F7487" s="171">
        <v>10.8</v>
      </c>
      <c r="G7487" s="171" t="s">
        <v>10451</v>
      </c>
    </row>
    <row r="7488" spans="1:7">
      <c r="A7488" s="171">
        <v>12893</v>
      </c>
      <c r="B7488" s="172" t="s">
        <v>824</v>
      </c>
      <c r="C7488" s="173" t="s">
        <v>814</v>
      </c>
      <c r="D7488" s="173" t="s">
        <v>823</v>
      </c>
      <c r="E7488" s="171">
        <v>0.01</v>
      </c>
      <c r="F7488" s="171">
        <v>57.6</v>
      </c>
      <c r="G7488" s="171" t="s">
        <v>10451</v>
      </c>
    </row>
    <row r="7489" spans="1:7">
      <c r="A7489" s="171">
        <v>2436</v>
      </c>
      <c r="B7489" s="172" t="s">
        <v>936</v>
      </c>
      <c r="C7489" s="173" t="s">
        <v>820</v>
      </c>
      <c r="D7489" s="173" t="s">
        <v>336</v>
      </c>
      <c r="E7489" s="171">
        <v>4.82</v>
      </c>
      <c r="F7489" s="171" t="s">
        <v>10451</v>
      </c>
      <c r="G7489" s="171">
        <v>16.72</v>
      </c>
    </row>
    <row r="7490" spans="1:7">
      <c r="A7490" s="171">
        <v>247</v>
      </c>
      <c r="B7490" s="172" t="s">
        <v>937</v>
      </c>
      <c r="C7490" s="173" t="s">
        <v>820</v>
      </c>
      <c r="D7490" s="173" t="s">
        <v>336</v>
      </c>
      <c r="E7490" s="171">
        <v>4.82</v>
      </c>
      <c r="F7490" s="171" t="s">
        <v>10451</v>
      </c>
      <c r="G7490" s="171">
        <v>12.56</v>
      </c>
    </row>
    <row r="7491" spans="1:7">
      <c r="A7491" s="171">
        <v>25966</v>
      </c>
      <c r="B7491" s="172" t="s">
        <v>827</v>
      </c>
      <c r="C7491" s="173" t="s">
        <v>814</v>
      </c>
      <c r="D7491" s="173" t="s">
        <v>828</v>
      </c>
      <c r="E7491" s="171">
        <v>0.01</v>
      </c>
      <c r="F7491" s="171">
        <v>13.84</v>
      </c>
      <c r="G7491" s="171" t="s">
        <v>10451</v>
      </c>
    </row>
    <row r="7492" spans="1:7">
      <c r="A7492" s="171">
        <v>2711</v>
      </c>
      <c r="B7492" s="172" t="s">
        <v>831</v>
      </c>
      <c r="C7492" s="173" t="s">
        <v>814</v>
      </c>
      <c r="D7492" s="173" t="s">
        <v>30</v>
      </c>
      <c r="E7492" s="171">
        <v>0.01</v>
      </c>
      <c r="F7492" s="171">
        <v>112.95</v>
      </c>
      <c r="G7492" s="171" t="s">
        <v>10451</v>
      </c>
    </row>
    <row r="7493" spans="1:7">
      <c r="A7493" s="171">
        <v>36144</v>
      </c>
      <c r="B7493" s="172" t="s">
        <v>832</v>
      </c>
      <c r="C7493" s="173" t="s">
        <v>814</v>
      </c>
      <c r="D7493" s="173" t="s">
        <v>30</v>
      </c>
      <c r="E7493" s="171">
        <v>1.04</v>
      </c>
      <c r="F7493" s="171">
        <v>1.34</v>
      </c>
      <c r="G7493" s="171" t="s">
        <v>10451</v>
      </c>
    </row>
    <row r="7494" spans="1:7">
      <c r="A7494" s="171">
        <v>36146</v>
      </c>
      <c r="B7494" s="172" t="s">
        <v>833</v>
      </c>
      <c r="C7494" s="173" t="s">
        <v>814</v>
      </c>
      <c r="D7494" s="173" t="s">
        <v>30</v>
      </c>
      <c r="E7494" s="171">
        <v>0.01</v>
      </c>
      <c r="F7494" s="171">
        <v>204</v>
      </c>
      <c r="G7494" s="171" t="s">
        <v>10451</v>
      </c>
    </row>
    <row r="7495" spans="1:7" ht="21">
      <c r="A7495" s="171">
        <v>36149</v>
      </c>
      <c r="B7495" s="172" t="s">
        <v>834</v>
      </c>
      <c r="C7495" s="173" t="s">
        <v>814</v>
      </c>
      <c r="D7495" s="173" t="s">
        <v>30</v>
      </c>
      <c r="E7495" s="171">
        <v>0.01</v>
      </c>
      <c r="F7495" s="171">
        <v>141</v>
      </c>
      <c r="G7495" s="171" t="s">
        <v>10451</v>
      </c>
    </row>
    <row r="7496" spans="1:7">
      <c r="A7496" s="171">
        <v>36150</v>
      </c>
      <c r="B7496" s="172" t="s">
        <v>835</v>
      </c>
      <c r="C7496" s="173" t="s">
        <v>814</v>
      </c>
      <c r="D7496" s="173" t="s">
        <v>30</v>
      </c>
      <c r="E7496" s="171">
        <v>0.02</v>
      </c>
      <c r="F7496" s="171">
        <v>35.64</v>
      </c>
      <c r="G7496" s="171" t="s">
        <v>10451</v>
      </c>
    </row>
    <row r="7497" spans="1:7" ht="21">
      <c r="A7497" s="171">
        <v>36153</v>
      </c>
      <c r="B7497" s="172" t="s">
        <v>836</v>
      </c>
      <c r="C7497" s="173" t="s">
        <v>814</v>
      </c>
      <c r="D7497" s="173" t="s">
        <v>30</v>
      </c>
      <c r="E7497" s="171">
        <v>0.01</v>
      </c>
      <c r="F7497" s="171">
        <v>160.5</v>
      </c>
      <c r="G7497" s="171" t="s">
        <v>10451</v>
      </c>
    </row>
    <row r="7498" spans="1:7">
      <c r="A7498" s="171">
        <v>37370</v>
      </c>
      <c r="B7498" s="172" t="s">
        <v>838</v>
      </c>
      <c r="C7498" s="173" t="s">
        <v>814</v>
      </c>
      <c r="D7498" s="173" t="s">
        <v>336</v>
      </c>
      <c r="E7498" s="171">
        <v>9.36</v>
      </c>
      <c r="F7498" s="171">
        <v>2.48</v>
      </c>
      <c r="G7498" s="171" t="s">
        <v>10451</v>
      </c>
    </row>
    <row r="7499" spans="1:7">
      <c r="A7499" s="171">
        <v>37371</v>
      </c>
      <c r="B7499" s="172" t="s">
        <v>839</v>
      </c>
      <c r="C7499" s="173" t="s">
        <v>814</v>
      </c>
      <c r="D7499" s="173" t="s">
        <v>336</v>
      </c>
      <c r="E7499" s="171">
        <v>9.36</v>
      </c>
      <c r="F7499" s="171">
        <v>0.55000000000000004</v>
      </c>
      <c r="G7499" s="171" t="s">
        <v>10451</v>
      </c>
    </row>
    <row r="7500" spans="1:7">
      <c r="A7500" s="171">
        <v>37372</v>
      </c>
      <c r="B7500" s="172" t="s">
        <v>840</v>
      </c>
      <c r="C7500" s="173" t="s">
        <v>814</v>
      </c>
      <c r="D7500" s="173" t="s">
        <v>336</v>
      </c>
      <c r="E7500" s="171">
        <v>9.36</v>
      </c>
      <c r="F7500" s="171">
        <v>0.37</v>
      </c>
      <c r="G7500" s="171" t="s">
        <v>10451</v>
      </c>
    </row>
    <row r="7501" spans="1:7">
      <c r="A7501" s="171">
        <v>37373</v>
      </c>
      <c r="B7501" s="172" t="s">
        <v>841</v>
      </c>
      <c r="C7501" s="173" t="s">
        <v>814</v>
      </c>
      <c r="D7501" s="173" t="s">
        <v>336</v>
      </c>
      <c r="E7501" s="171">
        <v>9.36</v>
      </c>
      <c r="F7501" s="171">
        <v>0.02</v>
      </c>
      <c r="G7501" s="171" t="s">
        <v>10451</v>
      </c>
    </row>
    <row r="7502" spans="1:7">
      <c r="A7502" s="171">
        <v>38382</v>
      </c>
      <c r="B7502" s="172" t="s">
        <v>843</v>
      </c>
      <c r="C7502" s="173" t="s">
        <v>814</v>
      </c>
      <c r="D7502" s="173" t="s">
        <v>30</v>
      </c>
      <c r="E7502" s="171">
        <v>0.03</v>
      </c>
      <c r="F7502" s="171">
        <v>9.56</v>
      </c>
      <c r="G7502" s="171" t="s">
        <v>10451</v>
      </c>
    </row>
    <row r="7503" spans="1:7">
      <c r="A7503" s="171">
        <v>38390</v>
      </c>
      <c r="B7503" s="172" t="s">
        <v>844</v>
      </c>
      <c r="C7503" s="173" t="s">
        <v>814</v>
      </c>
      <c r="D7503" s="173" t="s">
        <v>30</v>
      </c>
      <c r="E7503" s="171">
        <v>0.01</v>
      </c>
      <c r="F7503" s="171">
        <v>28.83</v>
      </c>
      <c r="G7503" s="171" t="s">
        <v>10451</v>
      </c>
    </row>
    <row r="7504" spans="1:7">
      <c r="A7504" s="171">
        <v>38393</v>
      </c>
      <c r="B7504" s="172" t="s">
        <v>845</v>
      </c>
      <c r="C7504" s="173" t="s">
        <v>814</v>
      </c>
      <c r="D7504" s="173" t="s">
        <v>30</v>
      </c>
      <c r="E7504" s="171">
        <v>0.01</v>
      </c>
      <c r="F7504" s="171">
        <v>13</v>
      </c>
      <c r="G7504" s="171" t="s">
        <v>10451</v>
      </c>
    </row>
    <row r="7505" spans="1:7">
      <c r="A7505" s="171">
        <v>38396</v>
      </c>
      <c r="B7505" s="172" t="s">
        <v>846</v>
      </c>
      <c r="C7505" s="173" t="s">
        <v>814</v>
      </c>
      <c r="D7505" s="173" t="s">
        <v>30</v>
      </c>
      <c r="E7505" s="171">
        <v>0</v>
      </c>
      <c r="F7505" s="171">
        <v>359.64</v>
      </c>
      <c r="G7505" s="171" t="s">
        <v>10451</v>
      </c>
    </row>
    <row r="7506" spans="1:7">
      <c r="A7506" s="171">
        <v>38399</v>
      </c>
      <c r="B7506" s="172" t="s">
        <v>847</v>
      </c>
      <c r="C7506" s="173" t="s">
        <v>814</v>
      </c>
      <c r="D7506" s="173" t="s">
        <v>30</v>
      </c>
      <c r="E7506" s="171">
        <v>0</v>
      </c>
      <c r="F7506" s="171">
        <v>139.57</v>
      </c>
      <c r="G7506" s="171" t="s">
        <v>10451</v>
      </c>
    </row>
    <row r="7507" spans="1:7" ht="21">
      <c r="A7507" s="171">
        <v>38413</v>
      </c>
      <c r="B7507" s="172" t="s">
        <v>848</v>
      </c>
      <c r="C7507" s="173" t="s">
        <v>814</v>
      </c>
      <c r="D7507" s="173" t="s">
        <v>30</v>
      </c>
      <c r="E7507" s="171">
        <v>0</v>
      </c>
      <c r="F7507" s="171">
        <v>536.28</v>
      </c>
      <c r="G7507" s="171" t="s">
        <v>10451</v>
      </c>
    </row>
    <row r="7508" spans="1:7">
      <c r="A7508" s="171">
        <v>38476</v>
      </c>
      <c r="B7508" s="172" t="s">
        <v>849</v>
      </c>
      <c r="C7508" s="173" t="s">
        <v>814</v>
      </c>
      <c r="D7508" s="173" t="s">
        <v>30</v>
      </c>
      <c r="E7508" s="171">
        <v>0</v>
      </c>
      <c r="F7508" s="171">
        <v>210.29</v>
      </c>
      <c r="G7508" s="171" t="s">
        <v>10451</v>
      </c>
    </row>
    <row r="7509" spans="1:7">
      <c r="A7509" s="171">
        <v>38477</v>
      </c>
      <c r="B7509" s="172" t="s">
        <v>850</v>
      </c>
      <c r="C7509" s="173" t="s">
        <v>814</v>
      </c>
      <c r="D7509" s="173" t="s">
        <v>30</v>
      </c>
      <c r="E7509" s="171">
        <v>0</v>
      </c>
      <c r="F7509" s="171">
        <v>595.54999999999995</v>
      </c>
      <c r="G7509" s="171" t="s">
        <v>10451</v>
      </c>
    </row>
    <row r="7510" spans="1:7">
      <c r="A7510" s="374"/>
      <c r="B7510" s="374"/>
      <c r="C7510" s="374"/>
      <c r="D7510" s="374"/>
      <c r="E7510" s="374"/>
      <c r="F7510" s="374"/>
      <c r="G7510" s="374"/>
    </row>
    <row r="7511" spans="1:7" ht="21">
      <c r="A7511" s="219" t="s">
        <v>437</v>
      </c>
      <c r="B7511" s="220" t="s">
        <v>738</v>
      </c>
      <c r="C7511" s="221" t="s">
        <v>57</v>
      </c>
      <c r="D7511" s="221" t="s">
        <v>88</v>
      </c>
      <c r="E7511" s="222">
        <v>30</v>
      </c>
      <c r="F7511" s="222">
        <v>18.22</v>
      </c>
      <c r="G7511" s="222">
        <v>6.94</v>
      </c>
    </row>
    <row r="7512" spans="1:7">
      <c r="A7512" s="171">
        <v>10</v>
      </c>
      <c r="B7512" s="172" t="s">
        <v>816</v>
      </c>
      <c r="C7512" s="173" t="s">
        <v>814</v>
      </c>
      <c r="D7512" s="173" t="s">
        <v>30</v>
      </c>
      <c r="E7512" s="171">
        <v>0.11</v>
      </c>
      <c r="F7512" s="171">
        <v>9.4499999999999993</v>
      </c>
      <c r="G7512" s="171" t="s">
        <v>10451</v>
      </c>
    </row>
    <row r="7513" spans="1:7" ht="21">
      <c r="A7513" s="171">
        <v>11359</v>
      </c>
      <c r="B7513" s="172" t="s">
        <v>818</v>
      </c>
      <c r="C7513" s="173" t="s">
        <v>814</v>
      </c>
      <c r="D7513" s="173" t="s">
        <v>30</v>
      </c>
      <c r="E7513" s="171">
        <v>0</v>
      </c>
      <c r="F7513" s="171">
        <v>520.16</v>
      </c>
      <c r="G7513" s="171" t="s">
        <v>10451</v>
      </c>
    </row>
    <row r="7514" spans="1:7" ht="21">
      <c r="A7514" s="171">
        <v>11950</v>
      </c>
      <c r="B7514" s="172" t="s">
        <v>993</v>
      </c>
      <c r="C7514" s="173" t="s">
        <v>814</v>
      </c>
      <c r="D7514" s="173" t="s">
        <v>30</v>
      </c>
      <c r="E7514" s="171">
        <v>40.5</v>
      </c>
      <c r="F7514" s="171">
        <v>0.16</v>
      </c>
      <c r="G7514" s="171" t="s">
        <v>10451</v>
      </c>
    </row>
    <row r="7515" spans="1:7">
      <c r="A7515" s="171">
        <v>12815</v>
      </c>
      <c r="B7515" s="172" t="s">
        <v>821</v>
      </c>
      <c r="C7515" s="173" t="s">
        <v>814</v>
      </c>
      <c r="D7515" s="173" t="s">
        <v>30</v>
      </c>
      <c r="E7515" s="171">
        <v>0.13</v>
      </c>
      <c r="F7515" s="171">
        <v>7.33</v>
      </c>
      <c r="G7515" s="171" t="s">
        <v>10451</v>
      </c>
    </row>
    <row r="7516" spans="1:7">
      <c r="A7516" s="171">
        <v>12892</v>
      </c>
      <c r="B7516" s="172" t="s">
        <v>822</v>
      </c>
      <c r="C7516" s="173" t="s">
        <v>814</v>
      </c>
      <c r="D7516" s="173" t="s">
        <v>823</v>
      </c>
      <c r="E7516" s="171">
        <v>0.19</v>
      </c>
      <c r="F7516" s="171">
        <v>10.8</v>
      </c>
      <c r="G7516" s="171" t="s">
        <v>10451</v>
      </c>
    </row>
    <row r="7517" spans="1:7">
      <c r="A7517" s="171">
        <v>12893</v>
      </c>
      <c r="B7517" s="172" t="s">
        <v>824</v>
      </c>
      <c r="C7517" s="173" t="s">
        <v>814</v>
      </c>
      <c r="D7517" s="173" t="s">
        <v>823</v>
      </c>
      <c r="E7517" s="171">
        <v>0.02</v>
      </c>
      <c r="F7517" s="171">
        <v>57.6</v>
      </c>
      <c r="G7517" s="171" t="s">
        <v>10451</v>
      </c>
    </row>
    <row r="7518" spans="1:7" ht="21">
      <c r="A7518" s="171">
        <v>142</v>
      </c>
      <c r="B7518" s="172" t="s">
        <v>1092</v>
      </c>
      <c r="C7518" s="173" t="s">
        <v>814</v>
      </c>
      <c r="D7518" s="173" t="s">
        <v>1093</v>
      </c>
      <c r="E7518" s="171">
        <v>0.75</v>
      </c>
      <c r="F7518" s="171">
        <v>30.9</v>
      </c>
      <c r="G7518" s="171" t="s">
        <v>10451</v>
      </c>
    </row>
    <row r="7519" spans="1:7">
      <c r="A7519" s="171">
        <v>2436</v>
      </c>
      <c r="B7519" s="172" t="s">
        <v>936</v>
      </c>
      <c r="C7519" s="173" t="s">
        <v>820</v>
      </c>
      <c r="D7519" s="173" t="s">
        <v>336</v>
      </c>
      <c r="E7519" s="171">
        <v>7.11</v>
      </c>
      <c r="F7519" s="171" t="s">
        <v>10451</v>
      </c>
      <c r="G7519" s="171">
        <v>16.72</v>
      </c>
    </row>
    <row r="7520" spans="1:7">
      <c r="A7520" s="171">
        <v>247</v>
      </c>
      <c r="B7520" s="172" t="s">
        <v>937</v>
      </c>
      <c r="C7520" s="173" t="s">
        <v>820</v>
      </c>
      <c r="D7520" s="173" t="s">
        <v>336</v>
      </c>
      <c r="E7520" s="171">
        <v>7.11</v>
      </c>
      <c r="F7520" s="171" t="s">
        <v>10451</v>
      </c>
      <c r="G7520" s="171">
        <v>12.56</v>
      </c>
    </row>
    <row r="7521" spans="1:7">
      <c r="A7521" s="171">
        <v>25966</v>
      </c>
      <c r="B7521" s="172" t="s">
        <v>827</v>
      </c>
      <c r="C7521" s="173" t="s">
        <v>814</v>
      </c>
      <c r="D7521" s="173" t="s">
        <v>828</v>
      </c>
      <c r="E7521" s="171">
        <v>0.02</v>
      </c>
      <c r="F7521" s="171">
        <v>13.84</v>
      </c>
      <c r="G7521" s="171" t="s">
        <v>10451</v>
      </c>
    </row>
    <row r="7522" spans="1:7">
      <c r="A7522" s="171">
        <v>2711</v>
      </c>
      <c r="B7522" s="172" t="s">
        <v>831</v>
      </c>
      <c r="C7522" s="173" t="s">
        <v>814</v>
      </c>
      <c r="D7522" s="173" t="s">
        <v>30</v>
      </c>
      <c r="E7522" s="171">
        <v>0.01</v>
      </c>
      <c r="F7522" s="171">
        <v>112.95</v>
      </c>
      <c r="G7522" s="171" t="s">
        <v>10451</v>
      </c>
    </row>
    <row r="7523" spans="1:7">
      <c r="A7523" s="171">
        <v>36144</v>
      </c>
      <c r="B7523" s="172" t="s">
        <v>832</v>
      </c>
      <c r="C7523" s="173" t="s">
        <v>814</v>
      </c>
      <c r="D7523" s="173" t="s">
        <v>30</v>
      </c>
      <c r="E7523" s="171">
        <v>1.54</v>
      </c>
      <c r="F7523" s="171">
        <v>1.34</v>
      </c>
      <c r="G7523" s="171" t="s">
        <v>10451</v>
      </c>
    </row>
    <row r="7524" spans="1:7">
      <c r="A7524" s="171">
        <v>36146</v>
      </c>
      <c r="B7524" s="172" t="s">
        <v>833</v>
      </c>
      <c r="C7524" s="173" t="s">
        <v>814</v>
      </c>
      <c r="D7524" s="173" t="s">
        <v>30</v>
      </c>
      <c r="E7524" s="171">
        <v>0.02</v>
      </c>
      <c r="F7524" s="171">
        <v>204</v>
      </c>
      <c r="G7524" s="171" t="s">
        <v>10451</v>
      </c>
    </row>
    <row r="7525" spans="1:7" ht="21">
      <c r="A7525" s="171">
        <v>36149</v>
      </c>
      <c r="B7525" s="172" t="s">
        <v>834</v>
      </c>
      <c r="C7525" s="173" t="s">
        <v>814</v>
      </c>
      <c r="D7525" s="173" t="s">
        <v>30</v>
      </c>
      <c r="E7525" s="171">
        <v>0.01</v>
      </c>
      <c r="F7525" s="171">
        <v>141</v>
      </c>
      <c r="G7525" s="171" t="s">
        <v>10451</v>
      </c>
    </row>
    <row r="7526" spans="1:7">
      <c r="A7526" s="171">
        <v>36150</v>
      </c>
      <c r="B7526" s="172" t="s">
        <v>835</v>
      </c>
      <c r="C7526" s="173" t="s">
        <v>814</v>
      </c>
      <c r="D7526" s="173" t="s">
        <v>30</v>
      </c>
      <c r="E7526" s="171">
        <v>0.04</v>
      </c>
      <c r="F7526" s="171">
        <v>35.64</v>
      </c>
      <c r="G7526" s="171" t="s">
        <v>10451</v>
      </c>
    </row>
    <row r="7527" spans="1:7" ht="21">
      <c r="A7527" s="171">
        <v>36153</v>
      </c>
      <c r="B7527" s="172" t="s">
        <v>836</v>
      </c>
      <c r="C7527" s="173" t="s">
        <v>814</v>
      </c>
      <c r="D7527" s="173" t="s">
        <v>30</v>
      </c>
      <c r="E7527" s="171">
        <v>0.01</v>
      </c>
      <c r="F7527" s="171">
        <v>160.5</v>
      </c>
      <c r="G7527" s="171" t="s">
        <v>10451</v>
      </c>
    </row>
    <row r="7528" spans="1:7">
      <c r="A7528" s="171">
        <v>37370</v>
      </c>
      <c r="B7528" s="172" t="s">
        <v>838</v>
      </c>
      <c r="C7528" s="173" t="s">
        <v>814</v>
      </c>
      <c r="D7528" s="173" t="s">
        <v>336</v>
      </c>
      <c r="E7528" s="171">
        <v>13.8</v>
      </c>
      <c r="F7528" s="171">
        <v>2.48</v>
      </c>
      <c r="G7528" s="171" t="s">
        <v>10451</v>
      </c>
    </row>
    <row r="7529" spans="1:7">
      <c r="A7529" s="171">
        <v>37371</v>
      </c>
      <c r="B7529" s="172" t="s">
        <v>839</v>
      </c>
      <c r="C7529" s="173" t="s">
        <v>814</v>
      </c>
      <c r="D7529" s="173" t="s">
        <v>336</v>
      </c>
      <c r="E7529" s="171">
        <v>13.8</v>
      </c>
      <c r="F7529" s="171">
        <v>0.55000000000000004</v>
      </c>
      <c r="G7529" s="171" t="s">
        <v>10451</v>
      </c>
    </row>
    <row r="7530" spans="1:7">
      <c r="A7530" s="171">
        <v>37372</v>
      </c>
      <c r="B7530" s="172" t="s">
        <v>840</v>
      </c>
      <c r="C7530" s="173" t="s">
        <v>814</v>
      </c>
      <c r="D7530" s="173" t="s">
        <v>336</v>
      </c>
      <c r="E7530" s="171">
        <v>13.8</v>
      </c>
      <c r="F7530" s="171">
        <v>0.37</v>
      </c>
      <c r="G7530" s="171" t="s">
        <v>10451</v>
      </c>
    </row>
    <row r="7531" spans="1:7">
      <c r="A7531" s="171">
        <v>37373</v>
      </c>
      <c r="B7531" s="172" t="s">
        <v>841</v>
      </c>
      <c r="C7531" s="173" t="s">
        <v>814</v>
      </c>
      <c r="D7531" s="173" t="s">
        <v>336</v>
      </c>
      <c r="E7531" s="171">
        <v>13.8</v>
      </c>
      <c r="F7531" s="171">
        <v>0.02</v>
      </c>
      <c r="G7531" s="171" t="s">
        <v>10451</v>
      </c>
    </row>
    <row r="7532" spans="1:7">
      <c r="A7532" s="171">
        <v>38382</v>
      </c>
      <c r="B7532" s="172" t="s">
        <v>843</v>
      </c>
      <c r="C7532" s="173" t="s">
        <v>814</v>
      </c>
      <c r="D7532" s="173" t="s">
        <v>30</v>
      </c>
      <c r="E7532" s="171">
        <v>0.04</v>
      </c>
      <c r="F7532" s="171">
        <v>9.56</v>
      </c>
      <c r="G7532" s="171" t="s">
        <v>10451</v>
      </c>
    </row>
    <row r="7533" spans="1:7">
      <c r="A7533" s="171">
        <v>38390</v>
      </c>
      <c r="B7533" s="172" t="s">
        <v>844</v>
      </c>
      <c r="C7533" s="173" t="s">
        <v>814</v>
      </c>
      <c r="D7533" s="173" t="s">
        <v>30</v>
      </c>
      <c r="E7533" s="171">
        <v>0.02</v>
      </c>
      <c r="F7533" s="171">
        <v>28.83</v>
      </c>
      <c r="G7533" s="171" t="s">
        <v>10451</v>
      </c>
    </row>
    <row r="7534" spans="1:7">
      <c r="A7534" s="171">
        <v>38393</v>
      </c>
      <c r="B7534" s="172" t="s">
        <v>845</v>
      </c>
      <c r="C7534" s="173" t="s">
        <v>814</v>
      </c>
      <c r="D7534" s="173" t="s">
        <v>30</v>
      </c>
      <c r="E7534" s="171">
        <v>0.02</v>
      </c>
      <c r="F7534" s="171">
        <v>13</v>
      </c>
      <c r="G7534" s="171" t="s">
        <v>10451</v>
      </c>
    </row>
    <row r="7535" spans="1:7">
      <c r="A7535" s="171">
        <v>38396</v>
      </c>
      <c r="B7535" s="172" t="s">
        <v>846</v>
      </c>
      <c r="C7535" s="173" t="s">
        <v>814</v>
      </c>
      <c r="D7535" s="173" t="s">
        <v>30</v>
      </c>
      <c r="E7535" s="171">
        <v>0</v>
      </c>
      <c r="F7535" s="171">
        <v>359.64</v>
      </c>
      <c r="G7535" s="171" t="s">
        <v>10451</v>
      </c>
    </row>
    <row r="7536" spans="1:7">
      <c r="A7536" s="171">
        <v>38399</v>
      </c>
      <c r="B7536" s="172" t="s">
        <v>847</v>
      </c>
      <c r="C7536" s="173" t="s">
        <v>814</v>
      </c>
      <c r="D7536" s="173" t="s">
        <v>30</v>
      </c>
      <c r="E7536" s="171">
        <v>0</v>
      </c>
      <c r="F7536" s="171">
        <v>139.57</v>
      </c>
      <c r="G7536" s="171" t="s">
        <v>10451</v>
      </c>
    </row>
    <row r="7537" spans="1:7" ht="21">
      <c r="A7537" s="171">
        <v>38413</v>
      </c>
      <c r="B7537" s="172" t="s">
        <v>848</v>
      </c>
      <c r="C7537" s="173" t="s">
        <v>814</v>
      </c>
      <c r="D7537" s="173" t="s">
        <v>30</v>
      </c>
      <c r="E7537" s="171">
        <v>0</v>
      </c>
      <c r="F7537" s="171">
        <v>536.28</v>
      </c>
      <c r="G7537" s="171" t="s">
        <v>10451</v>
      </c>
    </row>
    <row r="7538" spans="1:7">
      <c r="A7538" s="171">
        <v>38476</v>
      </c>
      <c r="B7538" s="172" t="s">
        <v>849</v>
      </c>
      <c r="C7538" s="173" t="s">
        <v>814</v>
      </c>
      <c r="D7538" s="173" t="s">
        <v>30</v>
      </c>
      <c r="E7538" s="171">
        <v>0</v>
      </c>
      <c r="F7538" s="171">
        <v>210.29</v>
      </c>
      <c r="G7538" s="171" t="s">
        <v>10451</v>
      </c>
    </row>
    <row r="7539" spans="1:7">
      <c r="A7539" s="171">
        <v>38477</v>
      </c>
      <c r="B7539" s="172" t="s">
        <v>850</v>
      </c>
      <c r="C7539" s="173" t="s">
        <v>814</v>
      </c>
      <c r="D7539" s="173" t="s">
        <v>30</v>
      </c>
      <c r="E7539" s="171">
        <v>0</v>
      </c>
      <c r="F7539" s="171">
        <v>595.54999999999995</v>
      </c>
      <c r="G7539" s="171" t="s">
        <v>10451</v>
      </c>
    </row>
    <row r="7540" spans="1:7">
      <c r="A7540" s="171">
        <v>863</v>
      </c>
      <c r="B7540" s="172" t="s">
        <v>1094</v>
      </c>
      <c r="C7540" s="173" t="s">
        <v>814</v>
      </c>
      <c r="D7540" s="173" t="s">
        <v>88</v>
      </c>
      <c r="E7540" s="171">
        <v>30.6</v>
      </c>
      <c r="F7540" s="171">
        <v>13.33</v>
      </c>
      <c r="G7540" s="171" t="s">
        <v>10451</v>
      </c>
    </row>
    <row r="7541" spans="1:7">
      <c r="A7541" s="171" t="s">
        <v>1095</v>
      </c>
      <c r="B7541" s="172" t="s">
        <v>1096</v>
      </c>
      <c r="C7541" s="173" t="s">
        <v>814</v>
      </c>
      <c r="D7541" s="173" t="s">
        <v>30</v>
      </c>
      <c r="E7541" s="171">
        <v>40.5</v>
      </c>
      <c r="F7541" s="171">
        <v>1.01</v>
      </c>
      <c r="G7541" s="171" t="s">
        <v>10451</v>
      </c>
    </row>
    <row r="7542" spans="1:7">
      <c r="A7542" s="374"/>
      <c r="B7542" s="374"/>
      <c r="C7542" s="374"/>
      <c r="D7542" s="374"/>
      <c r="E7542" s="374"/>
      <c r="F7542" s="374"/>
      <c r="G7542" s="374"/>
    </row>
    <row r="7543" spans="1:7" ht="21">
      <c r="A7543" s="219" t="s">
        <v>443</v>
      </c>
      <c r="B7543" s="220" t="s">
        <v>444</v>
      </c>
      <c r="C7543" s="221" t="s">
        <v>57</v>
      </c>
      <c r="D7543" s="221" t="s">
        <v>88</v>
      </c>
      <c r="E7543" s="222">
        <v>35</v>
      </c>
      <c r="F7543" s="222">
        <v>4.33</v>
      </c>
      <c r="G7543" s="222">
        <v>6.03</v>
      </c>
    </row>
    <row r="7544" spans="1:7">
      <c r="A7544" s="171">
        <v>10</v>
      </c>
      <c r="B7544" s="172" t="s">
        <v>816</v>
      </c>
      <c r="C7544" s="173" t="s">
        <v>814</v>
      </c>
      <c r="D7544" s="173" t="s">
        <v>30</v>
      </c>
      <c r="E7544" s="171">
        <v>0.11</v>
      </c>
      <c r="F7544" s="171">
        <v>9.4499999999999993</v>
      </c>
      <c r="G7544" s="171" t="s">
        <v>10451</v>
      </c>
    </row>
    <row r="7545" spans="1:7" ht="21">
      <c r="A7545" s="171">
        <v>11359</v>
      </c>
      <c r="B7545" s="172" t="s">
        <v>818</v>
      </c>
      <c r="C7545" s="173" t="s">
        <v>814</v>
      </c>
      <c r="D7545" s="173" t="s">
        <v>30</v>
      </c>
      <c r="E7545" s="171">
        <v>0</v>
      </c>
      <c r="F7545" s="171">
        <v>520.16</v>
      </c>
      <c r="G7545" s="171" t="s">
        <v>10451</v>
      </c>
    </row>
    <row r="7546" spans="1:7" ht="21">
      <c r="A7546" s="171">
        <v>11950</v>
      </c>
      <c r="B7546" s="172" t="s">
        <v>993</v>
      </c>
      <c r="C7546" s="173" t="s">
        <v>814</v>
      </c>
      <c r="D7546" s="173" t="s">
        <v>30</v>
      </c>
      <c r="E7546" s="171">
        <v>47.25</v>
      </c>
      <c r="F7546" s="171">
        <v>0.16</v>
      </c>
      <c r="G7546" s="171" t="s">
        <v>10451</v>
      </c>
    </row>
    <row r="7547" spans="1:7">
      <c r="A7547" s="171">
        <v>12815</v>
      </c>
      <c r="B7547" s="172" t="s">
        <v>821</v>
      </c>
      <c r="C7547" s="173" t="s">
        <v>814</v>
      </c>
      <c r="D7547" s="173" t="s">
        <v>30</v>
      </c>
      <c r="E7547" s="171">
        <v>0.13</v>
      </c>
      <c r="F7547" s="171">
        <v>7.33</v>
      </c>
      <c r="G7547" s="171" t="s">
        <v>10451</v>
      </c>
    </row>
    <row r="7548" spans="1:7">
      <c r="A7548" s="171">
        <v>12892</v>
      </c>
      <c r="B7548" s="172" t="s">
        <v>822</v>
      </c>
      <c r="C7548" s="173" t="s">
        <v>814</v>
      </c>
      <c r="D7548" s="173" t="s">
        <v>823</v>
      </c>
      <c r="E7548" s="171">
        <v>0.19</v>
      </c>
      <c r="F7548" s="171">
        <v>10.8</v>
      </c>
      <c r="G7548" s="171" t="s">
        <v>10451</v>
      </c>
    </row>
    <row r="7549" spans="1:7">
      <c r="A7549" s="171">
        <v>12893</v>
      </c>
      <c r="B7549" s="172" t="s">
        <v>824</v>
      </c>
      <c r="C7549" s="173" t="s">
        <v>814</v>
      </c>
      <c r="D7549" s="173" t="s">
        <v>823</v>
      </c>
      <c r="E7549" s="171">
        <v>0.02</v>
      </c>
      <c r="F7549" s="171">
        <v>57.6</v>
      </c>
      <c r="G7549" s="171" t="s">
        <v>10451</v>
      </c>
    </row>
    <row r="7550" spans="1:7" ht="21">
      <c r="A7550" s="171">
        <v>142</v>
      </c>
      <c r="B7550" s="172" t="s">
        <v>1092</v>
      </c>
      <c r="C7550" s="173" t="s">
        <v>814</v>
      </c>
      <c r="D7550" s="173" t="s">
        <v>1093</v>
      </c>
      <c r="E7550" s="171">
        <v>0.88</v>
      </c>
      <c r="F7550" s="171">
        <v>30.9</v>
      </c>
      <c r="G7550" s="171" t="s">
        <v>10451</v>
      </c>
    </row>
    <row r="7551" spans="1:7">
      <c r="A7551" s="171">
        <v>2436</v>
      </c>
      <c r="B7551" s="172" t="s">
        <v>936</v>
      </c>
      <c r="C7551" s="173" t="s">
        <v>820</v>
      </c>
      <c r="D7551" s="173" t="s">
        <v>336</v>
      </c>
      <c r="E7551" s="171">
        <v>7.21</v>
      </c>
      <c r="F7551" s="171" t="s">
        <v>10451</v>
      </c>
      <c r="G7551" s="171">
        <v>16.72</v>
      </c>
    </row>
    <row r="7552" spans="1:7">
      <c r="A7552" s="171">
        <v>247</v>
      </c>
      <c r="B7552" s="172" t="s">
        <v>937</v>
      </c>
      <c r="C7552" s="173" t="s">
        <v>820</v>
      </c>
      <c r="D7552" s="173" t="s">
        <v>336</v>
      </c>
      <c r="E7552" s="171">
        <v>7.21</v>
      </c>
      <c r="F7552" s="171" t="s">
        <v>10451</v>
      </c>
      <c r="G7552" s="171">
        <v>12.56</v>
      </c>
    </row>
    <row r="7553" spans="1:7">
      <c r="A7553" s="171">
        <v>25966</v>
      </c>
      <c r="B7553" s="172" t="s">
        <v>827</v>
      </c>
      <c r="C7553" s="173" t="s">
        <v>814</v>
      </c>
      <c r="D7553" s="173" t="s">
        <v>828</v>
      </c>
      <c r="E7553" s="171">
        <v>0.02</v>
      </c>
      <c r="F7553" s="171">
        <v>13.84</v>
      </c>
      <c r="G7553" s="171" t="s">
        <v>10451</v>
      </c>
    </row>
    <row r="7554" spans="1:7">
      <c r="A7554" s="171">
        <v>2711</v>
      </c>
      <c r="B7554" s="172" t="s">
        <v>831</v>
      </c>
      <c r="C7554" s="173" t="s">
        <v>814</v>
      </c>
      <c r="D7554" s="173" t="s">
        <v>30</v>
      </c>
      <c r="E7554" s="171">
        <v>0.01</v>
      </c>
      <c r="F7554" s="171">
        <v>112.95</v>
      </c>
      <c r="G7554" s="171" t="s">
        <v>10451</v>
      </c>
    </row>
    <row r="7555" spans="1:7">
      <c r="A7555" s="171">
        <v>36144</v>
      </c>
      <c r="B7555" s="172" t="s">
        <v>832</v>
      </c>
      <c r="C7555" s="173" t="s">
        <v>814</v>
      </c>
      <c r="D7555" s="173" t="s">
        <v>30</v>
      </c>
      <c r="E7555" s="171">
        <v>1.56</v>
      </c>
      <c r="F7555" s="171">
        <v>1.34</v>
      </c>
      <c r="G7555" s="171" t="s">
        <v>10451</v>
      </c>
    </row>
    <row r="7556" spans="1:7">
      <c r="A7556" s="171">
        <v>36146</v>
      </c>
      <c r="B7556" s="172" t="s">
        <v>833</v>
      </c>
      <c r="C7556" s="173" t="s">
        <v>814</v>
      </c>
      <c r="D7556" s="173" t="s">
        <v>30</v>
      </c>
      <c r="E7556" s="171">
        <v>0.02</v>
      </c>
      <c r="F7556" s="171">
        <v>204</v>
      </c>
      <c r="G7556" s="171" t="s">
        <v>10451</v>
      </c>
    </row>
    <row r="7557" spans="1:7" ht="21">
      <c r="A7557" s="171">
        <v>36149</v>
      </c>
      <c r="B7557" s="172" t="s">
        <v>834</v>
      </c>
      <c r="C7557" s="173" t="s">
        <v>814</v>
      </c>
      <c r="D7557" s="173" t="s">
        <v>30</v>
      </c>
      <c r="E7557" s="171">
        <v>0.01</v>
      </c>
      <c r="F7557" s="171">
        <v>141</v>
      </c>
      <c r="G7557" s="171" t="s">
        <v>10451</v>
      </c>
    </row>
    <row r="7558" spans="1:7">
      <c r="A7558" s="171">
        <v>36150</v>
      </c>
      <c r="B7558" s="172" t="s">
        <v>835</v>
      </c>
      <c r="C7558" s="173" t="s">
        <v>814</v>
      </c>
      <c r="D7558" s="173" t="s">
        <v>30</v>
      </c>
      <c r="E7558" s="171">
        <v>0.04</v>
      </c>
      <c r="F7558" s="171">
        <v>35.64</v>
      </c>
      <c r="G7558" s="171" t="s">
        <v>10451</v>
      </c>
    </row>
    <row r="7559" spans="1:7" ht="21">
      <c r="A7559" s="171">
        <v>36153</v>
      </c>
      <c r="B7559" s="172" t="s">
        <v>836</v>
      </c>
      <c r="C7559" s="173" t="s">
        <v>814</v>
      </c>
      <c r="D7559" s="173" t="s">
        <v>30</v>
      </c>
      <c r="E7559" s="171">
        <v>0.02</v>
      </c>
      <c r="F7559" s="171">
        <v>160.5</v>
      </c>
      <c r="G7559" s="171" t="s">
        <v>10451</v>
      </c>
    </row>
    <row r="7560" spans="1:7">
      <c r="A7560" s="171">
        <v>37370</v>
      </c>
      <c r="B7560" s="172" t="s">
        <v>838</v>
      </c>
      <c r="C7560" s="173" t="s">
        <v>814</v>
      </c>
      <c r="D7560" s="173" t="s">
        <v>336</v>
      </c>
      <c r="E7560" s="171">
        <v>14</v>
      </c>
      <c r="F7560" s="171">
        <v>2.48</v>
      </c>
      <c r="G7560" s="171" t="s">
        <v>10451</v>
      </c>
    </row>
    <row r="7561" spans="1:7">
      <c r="A7561" s="171">
        <v>37371</v>
      </c>
      <c r="B7561" s="172" t="s">
        <v>839</v>
      </c>
      <c r="C7561" s="173" t="s">
        <v>814</v>
      </c>
      <c r="D7561" s="173" t="s">
        <v>336</v>
      </c>
      <c r="E7561" s="171">
        <v>14</v>
      </c>
      <c r="F7561" s="171">
        <v>0.55000000000000004</v>
      </c>
      <c r="G7561" s="171" t="s">
        <v>10451</v>
      </c>
    </row>
    <row r="7562" spans="1:7">
      <c r="A7562" s="171">
        <v>37372</v>
      </c>
      <c r="B7562" s="172" t="s">
        <v>840</v>
      </c>
      <c r="C7562" s="173" t="s">
        <v>814</v>
      </c>
      <c r="D7562" s="173" t="s">
        <v>336</v>
      </c>
      <c r="E7562" s="171">
        <v>14</v>
      </c>
      <c r="F7562" s="171">
        <v>0.37</v>
      </c>
      <c r="G7562" s="171" t="s">
        <v>10451</v>
      </c>
    </row>
    <row r="7563" spans="1:7">
      <c r="A7563" s="171">
        <v>37373</v>
      </c>
      <c r="B7563" s="172" t="s">
        <v>841</v>
      </c>
      <c r="C7563" s="173" t="s">
        <v>814</v>
      </c>
      <c r="D7563" s="173" t="s">
        <v>336</v>
      </c>
      <c r="E7563" s="171">
        <v>14</v>
      </c>
      <c r="F7563" s="171">
        <v>0.02</v>
      </c>
      <c r="G7563" s="171" t="s">
        <v>10451</v>
      </c>
    </row>
    <row r="7564" spans="1:7">
      <c r="A7564" s="171">
        <v>38382</v>
      </c>
      <c r="B7564" s="172" t="s">
        <v>843</v>
      </c>
      <c r="C7564" s="173" t="s">
        <v>814</v>
      </c>
      <c r="D7564" s="173" t="s">
        <v>30</v>
      </c>
      <c r="E7564" s="171">
        <v>0.04</v>
      </c>
      <c r="F7564" s="171">
        <v>9.56</v>
      </c>
      <c r="G7564" s="171" t="s">
        <v>10451</v>
      </c>
    </row>
    <row r="7565" spans="1:7">
      <c r="A7565" s="171">
        <v>38390</v>
      </c>
      <c r="B7565" s="172" t="s">
        <v>844</v>
      </c>
      <c r="C7565" s="173" t="s">
        <v>814</v>
      </c>
      <c r="D7565" s="173" t="s">
        <v>30</v>
      </c>
      <c r="E7565" s="171">
        <v>0.02</v>
      </c>
      <c r="F7565" s="171">
        <v>28.83</v>
      </c>
      <c r="G7565" s="171" t="s">
        <v>10451</v>
      </c>
    </row>
    <row r="7566" spans="1:7">
      <c r="A7566" s="171">
        <v>38393</v>
      </c>
      <c r="B7566" s="172" t="s">
        <v>845</v>
      </c>
      <c r="C7566" s="173" t="s">
        <v>814</v>
      </c>
      <c r="D7566" s="173" t="s">
        <v>30</v>
      </c>
      <c r="E7566" s="171">
        <v>0.02</v>
      </c>
      <c r="F7566" s="171">
        <v>13</v>
      </c>
      <c r="G7566" s="171" t="s">
        <v>10451</v>
      </c>
    </row>
    <row r="7567" spans="1:7">
      <c r="A7567" s="171">
        <v>38396</v>
      </c>
      <c r="B7567" s="172" t="s">
        <v>846</v>
      </c>
      <c r="C7567" s="173" t="s">
        <v>814</v>
      </c>
      <c r="D7567" s="173" t="s">
        <v>30</v>
      </c>
      <c r="E7567" s="171">
        <v>0</v>
      </c>
      <c r="F7567" s="171">
        <v>359.64</v>
      </c>
      <c r="G7567" s="171" t="s">
        <v>10451</v>
      </c>
    </row>
    <row r="7568" spans="1:7">
      <c r="A7568" s="171">
        <v>38399</v>
      </c>
      <c r="B7568" s="172" t="s">
        <v>847</v>
      </c>
      <c r="C7568" s="173" t="s">
        <v>814</v>
      </c>
      <c r="D7568" s="173" t="s">
        <v>30</v>
      </c>
      <c r="E7568" s="171">
        <v>0</v>
      </c>
      <c r="F7568" s="171">
        <v>139.57</v>
      </c>
      <c r="G7568" s="171" t="s">
        <v>10451</v>
      </c>
    </row>
    <row r="7569" spans="1:7" ht="21">
      <c r="A7569" s="171">
        <v>38413</v>
      </c>
      <c r="B7569" s="172" t="s">
        <v>848</v>
      </c>
      <c r="C7569" s="173" t="s">
        <v>814</v>
      </c>
      <c r="D7569" s="173" t="s">
        <v>30</v>
      </c>
      <c r="E7569" s="171">
        <v>0</v>
      </c>
      <c r="F7569" s="171">
        <v>536.28</v>
      </c>
      <c r="G7569" s="171" t="s">
        <v>10451</v>
      </c>
    </row>
    <row r="7570" spans="1:7">
      <c r="A7570" s="171">
        <v>38476</v>
      </c>
      <c r="B7570" s="172" t="s">
        <v>849</v>
      </c>
      <c r="C7570" s="173" t="s">
        <v>814</v>
      </c>
      <c r="D7570" s="173" t="s">
        <v>30</v>
      </c>
      <c r="E7570" s="171">
        <v>0</v>
      </c>
      <c r="F7570" s="171">
        <v>210.29</v>
      </c>
      <c r="G7570" s="171" t="s">
        <v>10451</v>
      </c>
    </row>
    <row r="7571" spans="1:7">
      <c r="A7571" s="171">
        <v>38477</v>
      </c>
      <c r="B7571" s="172" t="s">
        <v>850</v>
      </c>
      <c r="C7571" s="173" t="s">
        <v>814</v>
      </c>
      <c r="D7571" s="173" t="s">
        <v>30</v>
      </c>
      <c r="E7571" s="171">
        <v>0</v>
      </c>
      <c r="F7571" s="171">
        <v>595.54999999999995</v>
      </c>
      <c r="G7571" s="171" t="s">
        <v>10451</v>
      </c>
    </row>
    <row r="7572" spans="1:7">
      <c r="A7572" s="171" t="s">
        <v>1095</v>
      </c>
      <c r="B7572" s="172" t="s">
        <v>1096</v>
      </c>
      <c r="C7572" s="173" t="s">
        <v>814</v>
      </c>
      <c r="D7572" s="173" t="s">
        <v>30</v>
      </c>
      <c r="E7572" s="171">
        <v>47.25</v>
      </c>
      <c r="F7572" s="171">
        <v>1.01</v>
      </c>
      <c r="G7572" s="171" t="s">
        <v>10451</v>
      </c>
    </row>
    <row r="7573" spans="1:7">
      <c r="A7573" s="374"/>
      <c r="B7573" s="374"/>
      <c r="C7573" s="374"/>
      <c r="D7573" s="374"/>
      <c r="E7573" s="374"/>
      <c r="F7573" s="374"/>
      <c r="G7573" s="374"/>
    </row>
    <row r="7574" spans="1:7">
      <c r="A7574" s="219" t="s">
        <v>741</v>
      </c>
      <c r="B7574" s="220" t="s">
        <v>742</v>
      </c>
      <c r="C7574" s="221" t="s">
        <v>57</v>
      </c>
      <c r="D7574" s="221" t="s">
        <v>30</v>
      </c>
      <c r="E7574" s="222">
        <v>115</v>
      </c>
      <c r="F7574" s="222">
        <v>5.07</v>
      </c>
      <c r="G7574" s="222">
        <v>9.0500000000000007</v>
      </c>
    </row>
    <row r="7575" spans="1:7">
      <c r="A7575" s="171">
        <v>10</v>
      </c>
      <c r="B7575" s="172" t="s">
        <v>816</v>
      </c>
      <c r="C7575" s="173" t="s">
        <v>814</v>
      </c>
      <c r="D7575" s="173" t="s">
        <v>30</v>
      </c>
      <c r="E7575" s="171">
        <v>0.55000000000000004</v>
      </c>
      <c r="F7575" s="171">
        <v>9.4499999999999993</v>
      </c>
      <c r="G7575" s="171" t="s">
        <v>10451</v>
      </c>
    </row>
    <row r="7576" spans="1:7" ht="21">
      <c r="A7576" s="171">
        <v>11359</v>
      </c>
      <c r="B7576" s="172" t="s">
        <v>818</v>
      </c>
      <c r="C7576" s="173" t="s">
        <v>814</v>
      </c>
      <c r="D7576" s="173" t="s">
        <v>30</v>
      </c>
      <c r="E7576" s="171">
        <v>0</v>
      </c>
      <c r="F7576" s="171">
        <v>520.16</v>
      </c>
      <c r="G7576" s="171" t="s">
        <v>10451</v>
      </c>
    </row>
    <row r="7577" spans="1:7">
      <c r="A7577" s="171">
        <v>12815</v>
      </c>
      <c r="B7577" s="172" t="s">
        <v>821</v>
      </c>
      <c r="C7577" s="173" t="s">
        <v>814</v>
      </c>
      <c r="D7577" s="173" t="s">
        <v>30</v>
      </c>
      <c r="E7577" s="171">
        <v>0.63</v>
      </c>
      <c r="F7577" s="171">
        <v>7.33</v>
      </c>
      <c r="G7577" s="171" t="s">
        <v>10451</v>
      </c>
    </row>
    <row r="7578" spans="1:7">
      <c r="A7578" s="171">
        <v>12892</v>
      </c>
      <c r="B7578" s="172" t="s">
        <v>822</v>
      </c>
      <c r="C7578" s="173" t="s">
        <v>814</v>
      </c>
      <c r="D7578" s="173" t="s">
        <v>823</v>
      </c>
      <c r="E7578" s="171">
        <v>0.95</v>
      </c>
      <c r="F7578" s="171">
        <v>10.8</v>
      </c>
      <c r="G7578" s="171" t="s">
        <v>10451</v>
      </c>
    </row>
    <row r="7579" spans="1:7">
      <c r="A7579" s="171">
        <v>12893</v>
      </c>
      <c r="B7579" s="172" t="s">
        <v>824</v>
      </c>
      <c r="C7579" s="173" t="s">
        <v>814</v>
      </c>
      <c r="D7579" s="173" t="s">
        <v>823</v>
      </c>
      <c r="E7579" s="171">
        <v>0.11</v>
      </c>
      <c r="F7579" s="171">
        <v>57.6</v>
      </c>
      <c r="G7579" s="171" t="s">
        <v>10451</v>
      </c>
    </row>
    <row r="7580" spans="1:7" ht="21">
      <c r="A7580" s="171">
        <v>1577</v>
      </c>
      <c r="B7580" s="172" t="s">
        <v>1252</v>
      </c>
      <c r="C7580" s="173" t="s">
        <v>814</v>
      </c>
      <c r="D7580" s="173" t="s">
        <v>30</v>
      </c>
      <c r="E7580" s="171">
        <v>115</v>
      </c>
      <c r="F7580" s="171">
        <v>1.61</v>
      </c>
      <c r="G7580" s="171" t="s">
        <v>10451</v>
      </c>
    </row>
    <row r="7581" spans="1:7">
      <c r="A7581" s="171">
        <v>2436</v>
      </c>
      <c r="B7581" s="172" t="s">
        <v>936</v>
      </c>
      <c r="C7581" s="173" t="s">
        <v>820</v>
      </c>
      <c r="D7581" s="173" t="s">
        <v>336</v>
      </c>
      <c r="E7581" s="171">
        <v>35.54</v>
      </c>
      <c r="F7581" s="171" t="s">
        <v>10451</v>
      </c>
      <c r="G7581" s="171">
        <v>16.72</v>
      </c>
    </row>
    <row r="7582" spans="1:7">
      <c r="A7582" s="171">
        <v>247</v>
      </c>
      <c r="B7582" s="172" t="s">
        <v>937</v>
      </c>
      <c r="C7582" s="173" t="s">
        <v>820</v>
      </c>
      <c r="D7582" s="173" t="s">
        <v>336</v>
      </c>
      <c r="E7582" s="171">
        <v>35.54</v>
      </c>
      <c r="F7582" s="171" t="s">
        <v>10451</v>
      </c>
      <c r="G7582" s="171">
        <v>12.56</v>
      </c>
    </row>
    <row r="7583" spans="1:7">
      <c r="A7583" s="171">
        <v>25966</v>
      </c>
      <c r="B7583" s="172" t="s">
        <v>827</v>
      </c>
      <c r="C7583" s="173" t="s">
        <v>814</v>
      </c>
      <c r="D7583" s="173" t="s">
        <v>828</v>
      </c>
      <c r="E7583" s="171">
        <v>0.1</v>
      </c>
      <c r="F7583" s="171">
        <v>13.84</v>
      </c>
      <c r="G7583" s="171" t="s">
        <v>10451</v>
      </c>
    </row>
    <row r="7584" spans="1:7">
      <c r="A7584" s="171">
        <v>2711</v>
      </c>
      <c r="B7584" s="172" t="s">
        <v>831</v>
      </c>
      <c r="C7584" s="173" t="s">
        <v>814</v>
      </c>
      <c r="D7584" s="173" t="s">
        <v>30</v>
      </c>
      <c r="E7584" s="171">
        <v>0.05</v>
      </c>
      <c r="F7584" s="171">
        <v>112.95</v>
      </c>
      <c r="G7584" s="171" t="s">
        <v>10451</v>
      </c>
    </row>
    <row r="7585" spans="1:7">
      <c r="A7585" s="171">
        <v>36144</v>
      </c>
      <c r="B7585" s="172" t="s">
        <v>832</v>
      </c>
      <c r="C7585" s="173" t="s">
        <v>814</v>
      </c>
      <c r="D7585" s="173" t="s">
        <v>30</v>
      </c>
      <c r="E7585" s="171">
        <v>7.69</v>
      </c>
      <c r="F7585" s="171">
        <v>1.34</v>
      </c>
      <c r="G7585" s="171" t="s">
        <v>10451</v>
      </c>
    </row>
    <row r="7586" spans="1:7">
      <c r="A7586" s="171">
        <v>36146</v>
      </c>
      <c r="B7586" s="172" t="s">
        <v>833</v>
      </c>
      <c r="C7586" s="173" t="s">
        <v>814</v>
      </c>
      <c r="D7586" s="173" t="s">
        <v>30</v>
      </c>
      <c r="E7586" s="171">
        <v>0.09</v>
      </c>
      <c r="F7586" s="171">
        <v>204</v>
      </c>
      <c r="G7586" s="171" t="s">
        <v>10451</v>
      </c>
    </row>
    <row r="7587" spans="1:7" ht="21">
      <c r="A7587" s="171">
        <v>36149</v>
      </c>
      <c r="B7587" s="172" t="s">
        <v>834</v>
      </c>
      <c r="C7587" s="173" t="s">
        <v>814</v>
      </c>
      <c r="D7587" s="173" t="s">
        <v>30</v>
      </c>
      <c r="E7587" s="171">
        <v>0.05</v>
      </c>
      <c r="F7587" s="171">
        <v>141</v>
      </c>
      <c r="G7587" s="171" t="s">
        <v>10451</v>
      </c>
    </row>
    <row r="7588" spans="1:7">
      <c r="A7588" s="171">
        <v>36150</v>
      </c>
      <c r="B7588" s="172" t="s">
        <v>835</v>
      </c>
      <c r="C7588" s="173" t="s">
        <v>814</v>
      </c>
      <c r="D7588" s="173" t="s">
        <v>30</v>
      </c>
      <c r="E7588" s="171">
        <v>0.18</v>
      </c>
      <c r="F7588" s="171">
        <v>35.64</v>
      </c>
      <c r="G7588" s="171" t="s">
        <v>10451</v>
      </c>
    </row>
    <row r="7589" spans="1:7" ht="21">
      <c r="A7589" s="171">
        <v>36153</v>
      </c>
      <c r="B7589" s="172" t="s">
        <v>836</v>
      </c>
      <c r="C7589" s="173" t="s">
        <v>814</v>
      </c>
      <c r="D7589" s="173" t="s">
        <v>30</v>
      </c>
      <c r="E7589" s="171">
        <v>7.0000000000000007E-2</v>
      </c>
      <c r="F7589" s="171">
        <v>160.5</v>
      </c>
      <c r="G7589" s="171" t="s">
        <v>10451</v>
      </c>
    </row>
    <row r="7590" spans="1:7">
      <c r="A7590" s="171">
        <v>37370</v>
      </c>
      <c r="B7590" s="172" t="s">
        <v>838</v>
      </c>
      <c r="C7590" s="173" t="s">
        <v>814</v>
      </c>
      <c r="D7590" s="173" t="s">
        <v>336</v>
      </c>
      <c r="E7590" s="171">
        <v>69</v>
      </c>
      <c r="F7590" s="171">
        <v>2.48</v>
      </c>
      <c r="G7590" s="171" t="s">
        <v>10451</v>
      </c>
    </row>
    <row r="7591" spans="1:7">
      <c r="A7591" s="171">
        <v>37371</v>
      </c>
      <c r="B7591" s="172" t="s">
        <v>839</v>
      </c>
      <c r="C7591" s="173" t="s">
        <v>814</v>
      </c>
      <c r="D7591" s="173" t="s">
        <v>336</v>
      </c>
      <c r="E7591" s="171">
        <v>69</v>
      </c>
      <c r="F7591" s="171">
        <v>0.55000000000000004</v>
      </c>
      <c r="G7591" s="171" t="s">
        <v>10451</v>
      </c>
    </row>
    <row r="7592" spans="1:7">
      <c r="A7592" s="171">
        <v>37372</v>
      </c>
      <c r="B7592" s="172" t="s">
        <v>840</v>
      </c>
      <c r="C7592" s="173" t="s">
        <v>814</v>
      </c>
      <c r="D7592" s="173" t="s">
        <v>336</v>
      </c>
      <c r="E7592" s="171">
        <v>69</v>
      </c>
      <c r="F7592" s="171">
        <v>0.37</v>
      </c>
      <c r="G7592" s="171" t="s">
        <v>10451</v>
      </c>
    </row>
    <row r="7593" spans="1:7">
      <c r="A7593" s="171">
        <v>37373</v>
      </c>
      <c r="B7593" s="172" t="s">
        <v>841</v>
      </c>
      <c r="C7593" s="173" t="s">
        <v>814</v>
      </c>
      <c r="D7593" s="173" t="s">
        <v>336</v>
      </c>
      <c r="E7593" s="171">
        <v>69</v>
      </c>
      <c r="F7593" s="171">
        <v>0.02</v>
      </c>
      <c r="G7593" s="171" t="s">
        <v>10451</v>
      </c>
    </row>
    <row r="7594" spans="1:7">
      <c r="A7594" s="171">
        <v>38382</v>
      </c>
      <c r="B7594" s="172" t="s">
        <v>843</v>
      </c>
      <c r="C7594" s="173" t="s">
        <v>814</v>
      </c>
      <c r="D7594" s="173" t="s">
        <v>30</v>
      </c>
      <c r="E7594" s="171">
        <v>0.19</v>
      </c>
      <c r="F7594" s="171">
        <v>9.56</v>
      </c>
      <c r="G7594" s="171" t="s">
        <v>10451</v>
      </c>
    </row>
    <row r="7595" spans="1:7">
      <c r="A7595" s="171">
        <v>38390</v>
      </c>
      <c r="B7595" s="172" t="s">
        <v>844</v>
      </c>
      <c r="C7595" s="173" t="s">
        <v>814</v>
      </c>
      <c r="D7595" s="173" t="s">
        <v>30</v>
      </c>
      <c r="E7595" s="171">
        <v>0.1</v>
      </c>
      <c r="F7595" s="171">
        <v>28.83</v>
      </c>
      <c r="G7595" s="171" t="s">
        <v>10451</v>
      </c>
    </row>
    <row r="7596" spans="1:7">
      <c r="A7596" s="171">
        <v>38393</v>
      </c>
      <c r="B7596" s="172" t="s">
        <v>845</v>
      </c>
      <c r="C7596" s="173" t="s">
        <v>814</v>
      </c>
      <c r="D7596" s="173" t="s">
        <v>30</v>
      </c>
      <c r="E7596" s="171">
        <v>0.1</v>
      </c>
      <c r="F7596" s="171">
        <v>13</v>
      </c>
      <c r="G7596" s="171" t="s">
        <v>10451</v>
      </c>
    </row>
    <row r="7597" spans="1:7">
      <c r="A7597" s="171">
        <v>38396</v>
      </c>
      <c r="B7597" s="172" t="s">
        <v>846</v>
      </c>
      <c r="C7597" s="173" t="s">
        <v>814</v>
      </c>
      <c r="D7597" s="173" t="s">
        <v>30</v>
      </c>
      <c r="E7597" s="171">
        <v>0</v>
      </c>
      <c r="F7597" s="171">
        <v>359.64</v>
      </c>
      <c r="G7597" s="171" t="s">
        <v>10451</v>
      </c>
    </row>
    <row r="7598" spans="1:7">
      <c r="A7598" s="171">
        <v>38399</v>
      </c>
      <c r="B7598" s="172" t="s">
        <v>847</v>
      </c>
      <c r="C7598" s="173" t="s">
        <v>814</v>
      </c>
      <c r="D7598" s="173" t="s">
        <v>30</v>
      </c>
      <c r="E7598" s="171">
        <v>0.02</v>
      </c>
      <c r="F7598" s="171">
        <v>139.57</v>
      </c>
      <c r="G7598" s="171" t="s">
        <v>10451</v>
      </c>
    </row>
    <row r="7599" spans="1:7" ht="21">
      <c r="A7599" s="171">
        <v>38413</v>
      </c>
      <c r="B7599" s="172" t="s">
        <v>848</v>
      </c>
      <c r="C7599" s="173" t="s">
        <v>814</v>
      </c>
      <c r="D7599" s="173" t="s">
        <v>30</v>
      </c>
      <c r="E7599" s="171">
        <v>0</v>
      </c>
      <c r="F7599" s="171">
        <v>536.28</v>
      </c>
      <c r="G7599" s="171" t="s">
        <v>10451</v>
      </c>
    </row>
    <row r="7600" spans="1:7">
      <c r="A7600" s="171">
        <v>38476</v>
      </c>
      <c r="B7600" s="172" t="s">
        <v>849</v>
      </c>
      <c r="C7600" s="173" t="s">
        <v>814</v>
      </c>
      <c r="D7600" s="173" t="s">
        <v>30</v>
      </c>
      <c r="E7600" s="171">
        <v>0.01</v>
      </c>
      <c r="F7600" s="171">
        <v>210.29</v>
      </c>
      <c r="G7600" s="171" t="s">
        <v>10451</v>
      </c>
    </row>
    <row r="7601" spans="1:7">
      <c r="A7601" s="171">
        <v>38477</v>
      </c>
      <c r="B7601" s="172" t="s">
        <v>850</v>
      </c>
      <c r="C7601" s="173" t="s">
        <v>814</v>
      </c>
      <c r="D7601" s="173" t="s">
        <v>30</v>
      </c>
      <c r="E7601" s="171">
        <v>0</v>
      </c>
      <c r="F7601" s="171">
        <v>595.54999999999995</v>
      </c>
      <c r="G7601" s="171" t="s">
        <v>10451</v>
      </c>
    </row>
    <row r="7602" spans="1:7" ht="21">
      <c r="A7602" s="171">
        <v>7568</v>
      </c>
      <c r="B7602" s="172" t="s">
        <v>1253</v>
      </c>
      <c r="C7602" s="173" t="s">
        <v>814</v>
      </c>
      <c r="D7602" s="173" t="s">
        <v>30</v>
      </c>
      <c r="E7602" s="171">
        <v>115</v>
      </c>
      <c r="F7602" s="171">
        <v>0.49</v>
      </c>
      <c r="G7602" s="171" t="s">
        <v>10451</v>
      </c>
    </row>
    <row r="7603" spans="1:7">
      <c r="A7603" s="374"/>
      <c r="B7603" s="374"/>
      <c r="C7603" s="374"/>
      <c r="D7603" s="374"/>
      <c r="E7603" s="374"/>
      <c r="F7603" s="374"/>
      <c r="G7603" s="374"/>
    </row>
    <row r="7604" spans="1:7">
      <c r="A7604" s="219" t="s">
        <v>744</v>
      </c>
      <c r="B7604" s="220" t="s">
        <v>745</v>
      </c>
      <c r="C7604" s="221" t="s">
        <v>57</v>
      </c>
      <c r="D7604" s="221" t="s">
        <v>30</v>
      </c>
      <c r="E7604" s="222">
        <v>26</v>
      </c>
      <c r="F7604" s="222">
        <v>4.74</v>
      </c>
      <c r="G7604" s="222">
        <v>9.0500000000000007</v>
      </c>
    </row>
    <row r="7605" spans="1:7">
      <c r="A7605" s="171">
        <v>10</v>
      </c>
      <c r="B7605" s="172" t="s">
        <v>816</v>
      </c>
      <c r="C7605" s="173" t="s">
        <v>814</v>
      </c>
      <c r="D7605" s="173" t="s">
        <v>30</v>
      </c>
      <c r="E7605" s="171">
        <v>0.13</v>
      </c>
      <c r="F7605" s="171">
        <v>9.4499999999999993</v>
      </c>
      <c r="G7605" s="171" t="s">
        <v>10451</v>
      </c>
    </row>
    <row r="7606" spans="1:7" ht="21">
      <c r="A7606" s="171">
        <v>11359</v>
      </c>
      <c r="B7606" s="172" t="s">
        <v>818</v>
      </c>
      <c r="C7606" s="173" t="s">
        <v>814</v>
      </c>
      <c r="D7606" s="173" t="s">
        <v>30</v>
      </c>
      <c r="E7606" s="171">
        <v>0</v>
      </c>
      <c r="F7606" s="171">
        <v>520.16</v>
      </c>
      <c r="G7606" s="171" t="s">
        <v>10451</v>
      </c>
    </row>
    <row r="7607" spans="1:7" ht="21">
      <c r="A7607" s="171">
        <v>11950</v>
      </c>
      <c r="B7607" s="172" t="s">
        <v>993</v>
      </c>
      <c r="C7607" s="173" t="s">
        <v>814</v>
      </c>
      <c r="D7607" s="173" t="s">
        <v>30</v>
      </c>
      <c r="E7607" s="171">
        <v>26</v>
      </c>
      <c r="F7607" s="171">
        <v>0.16</v>
      </c>
      <c r="G7607" s="171" t="s">
        <v>10451</v>
      </c>
    </row>
    <row r="7608" spans="1:7">
      <c r="A7608" s="171">
        <v>12815</v>
      </c>
      <c r="B7608" s="172" t="s">
        <v>821</v>
      </c>
      <c r="C7608" s="173" t="s">
        <v>814</v>
      </c>
      <c r="D7608" s="173" t="s">
        <v>30</v>
      </c>
      <c r="E7608" s="171">
        <v>0.14000000000000001</v>
      </c>
      <c r="F7608" s="171">
        <v>7.33</v>
      </c>
      <c r="G7608" s="171" t="s">
        <v>10451</v>
      </c>
    </row>
    <row r="7609" spans="1:7">
      <c r="A7609" s="171">
        <v>12892</v>
      </c>
      <c r="B7609" s="172" t="s">
        <v>822</v>
      </c>
      <c r="C7609" s="173" t="s">
        <v>814</v>
      </c>
      <c r="D7609" s="173" t="s">
        <v>823</v>
      </c>
      <c r="E7609" s="171">
        <v>0.21</v>
      </c>
      <c r="F7609" s="171">
        <v>10.8</v>
      </c>
      <c r="G7609" s="171" t="s">
        <v>10451</v>
      </c>
    </row>
    <row r="7610" spans="1:7">
      <c r="A7610" s="171">
        <v>12893</v>
      </c>
      <c r="B7610" s="172" t="s">
        <v>824</v>
      </c>
      <c r="C7610" s="173" t="s">
        <v>814</v>
      </c>
      <c r="D7610" s="173" t="s">
        <v>823</v>
      </c>
      <c r="E7610" s="171">
        <v>0.02</v>
      </c>
      <c r="F7610" s="171">
        <v>57.6</v>
      </c>
      <c r="G7610" s="171" t="s">
        <v>10451</v>
      </c>
    </row>
    <row r="7611" spans="1:7" ht="21">
      <c r="A7611" s="171">
        <v>1577</v>
      </c>
      <c r="B7611" s="172" t="s">
        <v>1252</v>
      </c>
      <c r="C7611" s="173" t="s">
        <v>814</v>
      </c>
      <c r="D7611" s="173" t="s">
        <v>30</v>
      </c>
      <c r="E7611" s="171">
        <v>26</v>
      </c>
      <c r="F7611" s="171">
        <v>1.61</v>
      </c>
      <c r="G7611" s="171" t="s">
        <v>10451</v>
      </c>
    </row>
    <row r="7612" spans="1:7">
      <c r="A7612" s="171">
        <v>2436</v>
      </c>
      <c r="B7612" s="172" t="s">
        <v>936</v>
      </c>
      <c r="C7612" s="173" t="s">
        <v>820</v>
      </c>
      <c r="D7612" s="173" t="s">
        <v>336</v>
      </c>
      <c r="E7612" s="171">
        <v>8.0299999999999994</v>
      </c>
      <c r="F7612" s="171" t="s">
        <v>10451</v>
      </c>
      <c r="G7612" s="171">
        <v>16.72</v>
      </c>
    </row>
    <row r="7613" spans="1:7">
      <c r="A7613" s="171">
        <v>247</v>
      </c>
      <c r="B7613" s="172" t="s">
        <v>937</v>
      </c>
      <c r="C7613" s="173" t="s">
        <v>820</v>
      </c>
      <c r="D7613" s="173" t="s">
        <v>336</v>
      </c>
      <c r="E7613" s="171">
        <v>8.0299999999999994</v>
      </c>
      <c r="F7613" s="171" t="s">
        <v>10451</v>
      </c>
      <c r="G7613" s="171">
        <v>12.56</v>
      </c>
    </row>
    <row r="7614" spans="1:7">
      <c r="A7614" s="171">
        <v>25966</v>
      </c>
      <c r="B7614" s="172" t="s">
        <v>827</v>
      </c>
      <c r="C7614" s="173" t="s">
        <v>814</v>
      </c>
      <c r="D7614" s="173" t="s">
        <v>828</v>
      </c>
      <c r="E7614" s="171">
        <v>0.02</v>
      </c>
      <c r="F7614" s="171">
        <v>13.84</v>
      </c>
      <c r="G7614" s="171" t="s">
        <v>10451</v>
      </c>
    </row>
    <row r="7615" spans="1:7">
      <c r="A7615" s="171">
        <v>2711</v>
      </c>
      <c r="B7615" s="172" t="s">
        <v>831</v>
      </c>
      <c r="C7615" s="173" t="s">
        <v>814</v>
      </c>
      <c r="D7615" s="173" t="s">
        <v>30</v>
      </c>
      <c r="E7615" s="171">
        <v>0.01</v>
      </c>
      <c r="F7615" s="171">
        <v>112.95</v>
      </c>
      <c r="G7615" s="171" t="s">
        <v>10451</v>
      </c>
    </row>
    <row r="7616" spans="1:7">
      <c r="A7616" s="171">
        <v>36144</v>
      </c>
      <c r="B7616" s="172" t="s">
        <v>832</v>
      </c>
      <c r="C7616" s="173" t="s">
        <v>814</v>
      </c>
      <c r="D7616" s="173" t="s">
        <v>30</v>
      </c>
      <c r="E7616" s="171">
        <v>1.74</v>
      </c>
      <c r="F7616" s="171">
        <v>1.34</v>
      </c>
      <c r="G7616" s="171" t="s">
        <v>10451</v>
      </c>
    </row>
    <row r="7617" spans="1:7">
      <c r="A7617" s="171">
        <v>36146</v>
      </c>
      <c r="B7617" s="172" t="s">
        <v>833</v>
      </c>
      <c r="C7617" s="173" t="s">
        <v>814</v>
      </c>
      <c r="D7617" s="173" t="s">
        <v>30</v>
      </c>
      <c r="E7617" s="171">
        <v>0.02</v>
      </c>
      <c r="F7617" s="171">
        <v>204</v>
      </c>
      <c r="G7617" s="171" t="s">
        <v>10451</v>
      </c>
    </row>
    <row r="7618" spans="1:7" ht="21">
      <c r="A7618" s="171">
        <v>36149</v>
      </c>
      <c r="B7618" s="172" t="s">
        <v>834</v>
      </c>
      <c r="C7618" s="173" t="s">
        <v>814</v>
      </c>
      <c r="D7618" s="173" t="s">
        <v>30</v>
      </c>
      <c r="E7618" s="171">
        <v>0.01</v>
      </c>
      <c r="F7618" s="171">
        <v>141</v>
      </c>
      <c r="G7618" s="171" t="s">
        <v>10451</v>
      </c>
    </row>
    <row r="7619" spans="1:7">
      <c r="A7619" s="171">
        <v>36150</v>
      </c>
      <c r="B7619" s="172" t="s">
        <v>835</v>
      </c>
      <c r="C7619" s="173" t="s">
        <v>814</v>
      </c>
      <c r="D7619" s="173" t="s">
        <v>30</v>
      </c>
      <c r="E7619" s="171">
        <v>0.04</v>
      </c>
      <c r="F7619" s="171">
        <v>35.64</v>
      </c>
      <c r="G7619" s="171" t="s">
        <v>10451</v>
      </c>
    </row>
    <row r="7620" spans="1:7" ht="21">
      <c r="A7620" s="171">
        <v>36153</v>
      </c>
      <c r="B7620" s="172" t="s">
        <v>836</v>
      </c>
      <c r="C7620" s="173" t="s">
        <v>814</v>
      </c>
      <c r="D7620" s="173" t="s">
        <v>30</v>
      </c>
      <c r="E7620" s="171">
        <v>0.02</v>
      </c>
      <c r="F7620" s="171">
        <v>160.5</v>
      </c>
      <c r="G7620" s="171" t="s">
        <v>10451</v>
      </c>
    </row>
    <row r="7621" spans="1:7">
      <c r="A7621" s="171">
        <v>37370</v>
      </c>
      <c r="B7621" s="172" t="s">
        <v>838</v>
      </c>
      <c r="C7621" s="173" t="s">
        <v>814</v>
      </c>
      <c r="D7621" s="173" t="s">
        <v>336</v>
      </c>
      <c r="E7621" s="171">
        <v>15.6</v>
      </c>
      <c r="F7621" s="171">
        <v>2.48</v>
      </c>
      <c r="G7621" s="171" t="s">
        <v>10451</v>
      </c>
    </row>
    <row r="7622" spans="1:7">
      <c r="A7622" s="171">
        <v>37371</v>
      </c>
      <c r="B7622" s="172" t="s">
        <v>839</v>
      </c>
      <c r="C7622" s="173" t="s">
        <v>814</v>
      </c>
      <c r="D7622" s="173" t="s">
        <v>336</v>
      </c>
      <c r="E7622" s="171">
        <v>15.6</v>
      </c>
      <c r="F7622" s="171">
        <v>0.55000000000000004</v>
      </c>
      <c r="G7622" s="171" t="s">
        <v>10451</v>
      </c>
    </row>
    <row r="7623" spans="1:7">
      <c r="A7623" s="171">
        <v>37372</v>
      </c>
      <c r="B7623" s="172" t="s">
        <v>840</v>
      </c>
      <c r="C7623" s="173" t="s">
        <v>814</v>
      </c>
      <c r="D7623" s="173" t="s">
        <v>336</v>
      </c>
      <c r="E7623" s="171">
        <v>15.6</v>
      </c>
      <c r="F7623" s="171">
        <v>0.37</v>
      </c>
      <c r="G7623" s="171" t="s">
        <v>10451</v>
      </c>
    </row>
    <row r="7624" spans="1:7">
      <c r="A7624" s="171">
        <v>37373</v>
      </c>
      <c r="B7624" s="172" t="s">
        <v>841</v>
      </c>
      <c r="C7624" s="173" t="s">
        <v>814</v>
      </c>
      <c r="D7624" s="173" t="s">
        <v>336</v>
      </c>
      <c r="E7624" s="171">
        <v>15.6</v>
      </c>
      <c r="F7624" s="171">
        <v>0.02</v>
      </c>
      <c r="G7624" s="171" t="s">
        <v>10451</v>
      </c>
    </row>
    <row r="7625" spans="1:7">
      <c r="A7625" s="171">
        <v>38382</v>
      </c>
      <c r="B7625" s="172" t="s">
        <v>843</v>
      </c>
      <c r="C7625" s="173" t="s">
        <v>814</v>
      </c>
      <c r="D7625" s="173" t="s">
        <v>30</v>
      </c>
      <c r="E7625" s="171">
        <v>0.04</v>
      </c>
      <c r="F7625" s="171">
        <v>9.56</v>
      </c>
      <c r="G7625" s="171" t="s">
        <v>10451</v>
      </c>
    </row>
    <row r="7626" spans="1:7">
      <c r="A7626" s="171">
        <v>38390</v>
      </c>
      <c r="B7626" s="172" t="s">
        <v>844</v>
      </c>
      <c r="C7626" s="173" t="s">
        <v>814</v>
      </c>
      <c r="D7626" s="173" t="s">
        <v>30</v>
      </c>
      <c r="E7626" s="171">
        <v>0.02</v>
      </c>
      <c r="F7626" s="171">
        <v>28.83</v>
      </c>
      <c r="G7626" s="171" t="s">
        <v>10451</v>
      </c>
    </row>
    <row r="7627" spans="1:7">
      <c r="A7627" s="171">
        <v>38393</v>
      </c>
      <c r="B7627" s="172" t="s">
        <v>845</v>
      </c>
      <c r="C7627" s="173" t="s">
        <v>814</v>
      </c>
      <c r="D7627" s="173" t="s">
        <v>30</v>
      </c>
      <c r="E7627" s="171">
        <v>0.02</v>
      </c>
      <c r="F7627" s="171">
        <v>13</v>
      </c>
      <c r="G7627" s="171" t="s">
        <v>10451</v>
      </c>
    </row>
    <row r="7628" spans="1:7">
      <c r="A7628" s="171">
        <v>38396</v>
      </c>
      <c r="B7628" s="172" t="s">
        <v>846</v>
      </c>
      <c r="C7628" s="173" t="s">
        <v>814</v>
      </c>
      <c r="D7628" s="173" t="s">
        <v>30</v>
      </c>
      <c r="E7628" s="171">
        <v>0</v>
      </c>
      <c r="F7628" s="171">
        <v>359.64</v>
      </c>
      <c r="G7628" s="171" t="s">
        <v>10451</v>
      </c>
    </row>
    <row r="7629" spans="1:7">
      <c r="A7629" s="171">
        <v>38399</v>
      </c>
      <c r="B7629" s="172" t="s">
        <v>847</v>
      </c>
      <c r="C7629" s="173" t="s">
        <v>814</v>
      </c>
      <c r="D7629" s="173" t="s">
        <v>30</v>
      </c>
      <c r="E7629" s="171">
        <v>0</v>
      </c>
      <c r="F7629" s="171">
        <v>139.57</v>
      </c>
      <c r="G7629" s="171" t="s">
        <v>10451</v>
      </c>
    </row>
    <row r="7630" spans="1:7" ht="21">
      <c r="A7630" s="171">
        <v>38413</v>
      </c>
      <c r="B7630" s="172" t="s">
        <v>848</v>
      </c>
      <c r="C7630" s="173" t="s">
        <v>814</v>
      </c>
      <c r="D7630" s="173" t="s">
        <v>30</v>
      </c>
      <c r="E7630" s="171">
        <v>0</v>
      </c>
      <c r="F7630" s="171">
        <v>536.28</v>
      </c>
      <c r="G7630" s="171" t="s">
        <v>10451</v>
      </c>
    </row>
    <row r="7631" spans="1:7">
      <c r="A7631" s="171">
        <v>38476</v>
      </c>
      <c r="B7631" s="172" t="s">
        <v>849</v>
      </c>
      <c r="C7631" s="173" t="s">
        <v>814</v>
      </c>
      <c r="D7631" s="173" t="s">
        <v>30</v>
      </c>
      <c r="E7631" s="171">
        <v>0</v>
      </c>
      <c r="F7631" s="171">
        <v>210.29</v>
      </c>
      <c r="G7631" s="171" t="s">
        <v>10451</v>
      </c>
    </row>
    <row r="7632" spans="1:7">
      <c r="A7632" s="171">
        <v>38477</v>
      </c>
      <c r="B7632" s="172" t="s">
        <v>850</v>
      </c>
      <c r="C7632" s="173" t="s">
        <v>814</v>
      </c>
      <c r="D7632" s="173" t="s">
        <v>30</v>
      </c>
      <c r="E7632" s="171">
        <v>0</v>
      </c>
      <c r="F7632" s="171">
        <v>595.54999999999995</v>
      </c>
      <c r="G7632" s="171" t="s">
        <v>10451</v>
      </c>
    </row>
    <row r="7633" spans="1:7">
      <c r="A7633" s="374"/>
      <c r="B7633" s="374"/>
      <c r="C7633" s="374"/>
      <c r="D7633" s="374"/>
      <c r="E7633" s="374"/>
      <c r="F7633" s="374"/>
      <c r="G7633" s="374"/>
    </row>
    <row r="7634" spans="1:7">
      <c r="A7634" s="219" t="s">
        <v>747</v>
      </c>
      <c r="B7634" s="220" t="s">
        <v>748</v>
      </c>
      <c r="C7634" s="221" t="s">
        <v>57</v>
      </c>
      <c r="D7634" s="221" t="s">
        <v>30</v>
      </c>
      <c r="E7634" s="222">
        <v>15</v>
      </c>
      <c r="F7634" s="222">
        <v>28.17</v>
      </c>
      <c r="G7634" s="222">
        <v>12.06</v>
      </c>
    </row>
    <row r="7635" spans="1:7">
      <c r="A7635" s="171">
        <v>10</v>
      </c>
      <c r="B7635" s="172" t="s">
        <v>816</v>
      </c>
      <c r="C7635" s="173" t="s">
        <v>814</v>
      </c>
      <c r="D7635" s="173" t="s">
        <v>30</v>
      </c>
      <c r="E7635" s="171">
        <v>0.1</v>
      </c>
      <c r="F7635" s="171">
        <v>9.4499999999999993</v>
      </c>
      <c r="G7635" s="171" t="s">
        <v>10451</v>
      </c>
    </row>
    <row r="7636" spans="1:7" ht="21">
      <c r="A7636" s="171">
        <v>11359</v>
      </c>
      <c r="B7636" s="172" t="s">
        <v>818</v>
      </c>
      <c r="C7636" s="173" t="s">
        <v>814</v>
      </c>
      <c r="D7636" s="173" t="s">
        <v>30</v>
      </c>
      <c r="E7636" s="171">
        <v>0</v>
      </c>
      <c r="F7636" s="171">
        <v>520.16</v>
      </c>
      <c r="G7636" s="171" t="s">
        <v>10451</v>
      </c>
    </row>
    <row r="7637" spans="1:7">
      <c r="A7637" s="171">
        <v>12815</v>
      </c>
      <c r="B7637" s="172" t="s">
        <v>821</v>
      </c>
      <c r="C7637" s="173" t="s">
        <v>814</v>
      </c>
      <c r="D7637" s="173" t="s">
        <v>30</v>
      </c>
      <c r="E7637" s="171">
        <v>0.11</v>
      </c>
      <c r="F7637" s="171">
        <v>7.33</v>
      </c>
      <c r="G7637" s="171" t="s">
        <v>10451</v>
      </c>
    </row>
    <row r="7638" spans="1:7">
      <c r="A7638" s="171">
        <v>12892</v>
      </c>
      <c r="B7638" s="172" t="s">
        <v>822</v>
      </c>
      <c r="C7638" s="173" t="s">
        <v>814</v>
      </c>
      <c r="D7638" s="173" t="s">
        <v>823</v>
      </c>
      <c r="E7638" s="171">
        <v>0.16</v>
      </c>
      <c r="F7638" s="171">
        <v>10.8</v>
      </c>
      <c r="G7638" s="171" t="s">
        <v>10451</v>
      </c>
    </row>
    <row r="7639" spans="1:7">
      <c r="A7639" s="171">
        <v>12893</v>
      </c>
      <c r="B7639" s="172" t="s">
        <v>824</v>
      </c>
      <c r="C7639" s="173" t="s">
        <v>814</v>
      </c>
      <c r="D7639" s="173" t="s">
        <v>823</v>
      </c>
      <c r="E7639" s="171">
        <v>0.02</v>
      </c>
      <c r="F7639" s="171">
        <v>57.6</v>
      </c>
      <c r="G7639" s="171" t="s">
        <v>10451</v>
      </c>
    </row>
    <row r="7640" spans="1:7">
      <c r="A7640" s="171">
        <v>2436</v>
      </c>
      <c r="B7640" s="172" t="s">
        <v>936</v>
      </c>
      <c r="C7640" s="173" t="s">
        <v>820</v>
      </c>
      <c r="D7640" s="173" t="s">
        <v>336</v>
      </c>
      <c r="E7640" s="171">
        <v>6.18</v>
      </c>
      <c r="F7640" s="171" t="s">
        <v>10451</v>
      </c>
      <c r="G7640" s="171">
        <v>16.72</v>
      </c>
    </row>
    <row r="7641" spans="1:7">
      <c r="A7641" s="171">
        <v>247</v>
      </c>
      <c r="B7641" s="172" t="s">
        <v>937</v>
      </c>
      <c r="C7641" s="173" t="s">
        <v>820</v>
      </c>
      <c r="D7641" s="173" t="s">
        <v>336</v>
      </c>
      <c r="E7641" s="171">
        <v>6.18</v>
      </c>
      <c r="F7641" s="171" t="s">
        <v>10451</v>
      </c>
      <c r="G7641" s="171">
        <v>12.56</v>
      </c>
    </row>
    <row r="7642" spans="1:7">
      <c r="A7642" s="171">
        <v>25966</v>
      </c>
      <c r="B7642" s="172" t="s">
        <v>827</v>
      </c>
      <c r="C7642" s="173" t="s">
        <v>814</v>
      </c>
      <c r="D7642" s="173" t="s">
        <v>828</v>
      </c>
      <c r="E7642" s="171">
        <v>0.02</v>
      </c>
      <c r="F7642" s="171">
        <v>13.84</v>
      </c>
      <c r="G7642" s="171" t="s">
        <v>10451</v>
      </c>
    </row>
    <row r="7643" spans="1:7">
      <c r="A7643" s="171">
        <v>2711</v>
      </c>
      <c r="B7643" s="172" t="s">
        <v>831</v>
      </c>
      <c r="C7643" s="173" t="s">
        <v>814</v>
      </c>
      <c r="D7643" s="173" t="s">
        <v>30</v>
      </c>
      <c r="E7643" s="171">
        <v>0.01</v>
      </c>
      <c r="F7643" s="171">
        <v>112.95</v>
      </c>
      <c r="G7643" s="171" t="s">
        <v>10451</v>
      </c>
    </row>
    <row r="7644" spans="1:7" ht="21">
      <c r="A7644" s="171">
        <v>3383</v>
      </c>
      <c r="B7644" s="172" t="s">
        <v>1254</v>
      </c>
      <c r="C7644" s="173" t="s">
        <v>814</v>
      </c>
      <c r="D7644" s="173" t="s">
        <v>30</v>
      </c>
      <c r="E7644" s="171">
        <v>15</v>
      </c>
      <c r="F7644" s="171">
        <v>24.21</v>
      </c>
      <c r="G7644" s="171" t="s">
        <v>10451</v>
      </c>
    </row>
    <row r="7645" spans="1:7">
      <c r="A7645" s="171">
        <v>36144</v>
      </c>
      <c r="B7645" s="172" t="s">
        <v>832</v>
      </c>
      <c r="C7645" s="173" t="s">
        <v>814</v>
      </c>
      <c r="D7645" s="173" t="s">
        <v>30</v>
      </c>
      <c r="E7645" s="171">
        <v>1.34</v>
      </c>
      <c r="F7645" s="171">
        <v>1.34</v>
      </c>
      <c r="G7645" s="171" t="s">
        <v>10451</v>
      </c>
    </row>
    <row r="7646" spans="1:7">
      <c r="A7646" s="171">
        <v>36146</v>
      </c>
      <c r="B7646" s="172" t="s">
        <v>833</v>
      </c>
      <c r="C7646" s="173" t="s">
        <v>814</v>
      </c>
      <c r="D7646" s="173" t="s">
        <v>30</v>
      </c>
      <c r="E7646" s="171">
        <v>0.01</v>
      </c>
      <c r="F7646" s="171">
        <v>204</v>
      </c>
      <c r="G7646" s="171" t="s">
        <v>10451</v>
      </c>
    </row>
    <row r="7647" spans="1:7" ht="21">
      <c r="A7647" s="171">
        <v>36149</v>
      </c>
      <c r="B7647" s="172" t="s">
        <v>834</v>
      </c>
      <c r="C7647" s="173" t="s">
        <v>814</v>
      </c>
      <c r="D7647" s="173" t="s">
        <v>30</v>
      </c>
      <c r="E7647" s="171">
        <v>0.01</v>
      </c>
      <c r="F7647" s="171">
        <v>141</v>
      </c>
      <c r="G7647" s="171" t="s">
        <v>10451</v>
      </c>
    </row>
    <row r="7648" spans="1:7">
      <c r="A7648" s="171">
        <v>36150</v>
      </c>
      <c r="B7648" s="172" t="s">
        <v>835</v>
      </c>
      <c r="C7648" s="173" t="s">
        <v>814</v>
      </c>
      <c r="D7648" s="173" t="s">
        <v>30</v>
      </c>
      <c r="E7648" s="171">
        <v>0.03</v>
      </c>
      <c r="F7648" s="171">
        <v>35.64</v>
      </c>
      <c r="G7648" s="171" t="s">
        <v>10451</v>
      </c>
    </row>
    <row r="7649" spans="1:7" ht="21">
      <c r="A7649" s="171">
        <v>36153</v>
      </c>
      <c r="B7649" s="172" t="s">
        <v>836</v>
      </c>
      <c r="C7649" s="173" t="s">
        <v>814</v>
      </c>
      <c r="D7649" s="173" t="s">
        <v>30</v>
      </c>
      <c r="E7649" s="171">
        <v>0.01</v>
      </c>
      <c r="F7649" s="171">
        <v>160.5</v>
      </c>
      <c r="G7649" s="171" t="s">
        <v>10451</v>
      </c>
    </row>
    <row r="7650" spans="1:7">
      <c r="A7650" s="171">
        <v>37370</v>
      </c>
      <c r="B7650" s="172" t="s">
        <v>838</v>
      </c>
      <c r="C7650" s="173" t="s">
        <v>814</v>
      </c>
      <c r="D7650" s="173" t="s">
        <v>336</v>
      </c>
      <c r="E7650" s="171">
        <v>12</v>
      </c>
      <c r="F7650" s="171">
        <v>2.48</v>
      </c>
      <c r="G7650" s="171" t="s">
        <v>10451</v>
      </c>
    </row>
    <row r="7651" spans="1:7">
      <c r="A7651" s="171">
        <v>37371</v>
      </c>
      <c r="B7651" s="172" t="s">
        <v>839</v>
      </c>
      <c r="C7651" s="173" t="s">
        <v>814</v>
      </c>
      <c r="D7651" s="173" t="s">
        <v>336</v>
      </c>
      <c r="E7651" s="171">
        <v>12</v>
      </c>
      <c r="F7651" s="171">
        <v>0.55000000000000004</v>
      </c>
      <c r="G7651" s="171" t="s">
        <v>10451</v>
      </c>
    </row>
    <row r="7652" spans="1:7">
      <c r="A7652" s="171">
        <v>37372</v>
      </c>
      <c r="B7652" s="172" t="s">
        <v>840</v>
      </c>
      <c r="C7652" s="173" t="s">
        <v>814</v>
      </c>
      <c r="D7652" s="173" t="s">
        <v>336</v>
      </c>
      <c r="E7652" s="171">
        <v>12</v>
      </c>
      <c r="F7652" s="171">
        <v>0.37</v>
      </c>
      <c r="G7652" s="171" t="s">
        <v>10451</v>
      </c>
    </row>
    <row r="7653" spans="1:7">
      <c r="A7653" s="171">
        <v>37373</v>
      </c>
      <c r="B7653" s="172" t="s">
        <v>841</v>
      </c>
      <c r="C7653" s="173" t="s">
        <v>814</v>
      </c>
      <c r="D7653" s="173" t="s">
        <v>336</v>
      </c>
      <c r="E7653" s="171">
        <v>12</v>
      </c>
      <c r="F7653" s="171">
        <v>0.02</v>
      </c>
      <c r="G7653" s="171" t="s">
        <v>10451</v>
      </c>
    </row>
    <row r="7654" spans="1:7">
      <c r="A7654" s="171">
        <v>38382</v>
      </c>
      <c r="B7654" s="172" t="s">
        <v>843</v>
      </c>
      <c r="C7654" s="173" t="s">
        <v>814</v>
      </c>
      <c r="D7654" s="173" t="s">
        <v>30</v>
      </c>
      <c r="E7654" s="171">
        <v>0.03</v>
      </c>
      <c r="F7654" s="171">
        <v>9.56</v>
      </c>
      <c r="G7654" s="171" t="s">
        <v>10451</v>
      </c>
    </row>
    <row r="7655" spans="1:7">
      <c r="A7655" s="171">
        <v>38390</v>
      </c>
      <c r="B7655" s="172" t="s">
        <v>844</v>
      </c>
      <c r="C7655" s="173" t="s">
        <v>814</v>
      </c>
      <c r="D7655" s="173" t="s">
        <v>30</v>
      </c>
      <c r="E7655" s="171">
        <v>0.02</v>
      </c>
      <c r="F7655" s="171">
        <v>28.83</v>
      </c>
      <c r="G7655" s="171" t="s">
        <v>10451</v>
      </c>
    </row>
    <row r="7656" spans="1:7">
      <c r="A7656" s="171">
        <v>38393</v>
      </c>
      <c r="B7656" s="172" t="s">
        <v>845</v>
      </c>
      <c r="C7656" s="173" t="s">
        <v>814</v>
      </c>
      <c r="D7656" s="173" t="s">
        <v>30</v>
      </c>
      <c r="E7656" s="171">
        <v>0.02</v>
      </c>
      <c r="F7656" s="171">
        <v>13</v>
      </c>
      <c r="G7656" s="171" t="s">
        <v>10451</v>
      </c>
    </row>
    <row r="7657" spans="1:7">
      <c r="A7657" s="171">
        <v>38396</v>
      </c>
      <c r="B7657" s="172" t="s">
        <v>846</v>
      </c>
      <c r="C7657" s="173" t="s">
        <v>814</v>
      </c>
      <c r="D7657" s="173" t="s">
        <v>30</v>
      </c>
      <c r="E7657" s="171">
        <v>0</v>
      </c>
      <c r="F7657" s="171">
        <v>359.64</v>
      </c>
      <c r="G7657" s="171" t="s">
        <v>10451</v>
      </c>
    </row>
    <row r="7658" spans="1:7">
      <c r="A7658" s="171">
        <v>38399</v>
      </c>
      <c r="B7658" s="172" t="s">
        <v>847</v>
      </c>
      <c r="C7658" s="173" t="s">
        <v>814</v>
      </c>
      <c r="D7658" s="173" t="s">
        <v>30</v>
      </c>
      <c r="E7658" s="171">
        <v>0</v>
      </c>
      <c r="F7658" s="171">
        <v>139.57</v>
      </c>
      <c r="G7658" s="171" t="s">
        <v>10451</v>
      </c>
    </row>
    <row r="7659" spans="1:7" ht="21">
      <c r="A7659" s="171">
        <v>38413</v>
      </c>
      <c r="B7659" s="172" t="s">
        <v>848</v>
      </c>
      <c r="C7659" s="173" t="s">
        <v>814</v>
      </c>
      <c r="D7659" s="173" t="s">
        <v>30</v>
      </c>
      <c r="E7659" s="171">
        <v>0</v>
      </c>
      <c r="F7659" s="171">
        <v>536.28</v>
      </c>
      <c r="G7659" s="171" t="s">
        <v>10451</v>
      </c>
    </row>
    <row r="7660" spans="1:7">
      <c r="A7660" s="171">
        <v>38476</v>
      </c>
      <c r="B7660" s="172" t="s">
        <v>849</v>
      </c>
      <c r="C7660" s="173" t="s">
        <v>814</v>
      </c>
      <c r="D7660" s="173" t="s">
        <v>30</v>
      </c>
      <c r="E7660" s="171">
        <v>0</v>
      </c>
      <c r="F7660" s="171">
        <v>210.29</v>
      </c>
      <c r="G7660" s="171" t="s">
        <v>10451</v>
      </c>
    </row>
    <row r="7661" spans="1:7">
      <c r="A7661" s="171">
        <v>38477</v>
      </c>
      <c r="B7661" s="172" t="s">
        <v>850</v>
      </c>
      <c r="C7661" s="173" t="s">
        <v>814</v>
      </c>
      <c r="D7661" s="173" t="s">
        <v>30</v>
      </c>
      <c r="E7661" s="171">
        <v>0</v>
      </c>
      <c r="F7661" s="171">
        <v>595.54999999999995</v>
      </c>
      <c r="G7661" s="171" t="s">
        <v>10451</v>
      </c>
    </row>
    <row r="7662" spans="1:7">
      <c r="A7662" s="374"/>
      <c r="B7662" s="374"/>
      <c r="C7662" s="374"/>
      <c r="D7662" s="374"/>
      <c r="E7662" s="374"/>
      <c r="F7662" s="374"/>
      <c r="G7662" s="374"/>
    </row>
    <row r="7663" spans="1:7">
      <c r="A7663" s="219" t="s">
        <v>750</v>
      </c>
      <c r="B7663" s="220" t="s">
        <v>751</v>
      </c>
      <c r="C7663" s="221" t="s">
        <v>57</v>
      </c>
      <c r="D7663" s="221" t="s">
        <v>30</v>
      </c>
      <c r="E7663" s="222">
        <v>12</v>
      </c>
      <c r="F7663" s="222">
        <v>64.97</v>
      </c>
      <c r="G7663" s="222">
        <v>9.0500000000000007</v>
      </c>
    </row>
    <row r="7664" spans="1:7">
      <c r="A7664" s="171">
        <v>10</v>
      </c>
      <c r="B7664" s="172" t="s">
        <v>816</v>
      </c>
      <c r="C7664" s="173" t="s">
        <v>814</v>
      </c>
      <c r="D7664" s="173" t="s">
        <v>30</v>
      </c>
      <c r="E7664" s="171">
        <v>0.06</v>
      </c>
      <c r="F7664" s="171">
        <v>9.4499999999999993</v>
      </c>
      <c r="G7664" s="171" t="s">
        <v>10451</v>
      </c>
    </row>
    <row r="7665" spans="1:7" ht="21">
      <c r="A7665" s="171">
        <v>11289</v>
      </c>
      <c r="B7665" s="172" t="s">
        <v>1255</v>
      </c>
      <c r="C7665" s="173" t="s">
        <v>814</v>
      </c>
      <c r="D7665" s="173" t="s">
        <v>30</v>
      </c>
      <c r="E7665" s="171">
        <v>12</v>
      </c>
      <c r="F7665" s="171">
        <v>51.22</v>
      </c>
      <c r="G7665" s="171" t="s">
        <v>10451</v>
      </c>
    </row>
    <row r="7666" spans="1:7" ht="21">
      <c r="A7666" s="171">
        <v>11359</v>
      </c>
      <c r="B7666" s="172" t="s">
        <v>818</v>
      </c>
      <c r="C7666" s="173" t="s">
        <v>814</v>
      </c>
      <c r="D7666" s="173" t="s">
        <v>30</v>
      </c>
      <c r="E7666" s="171">
        <v>0</v>
      </c>
      <c r="F7666" s="171">
        <v>520.16</v>
      </c>
      <c r="G7666" s="171" t="s">
        <v>10451</v>
      </c>
    </row>
    <row r="7667" spans="1:7">
      <c r="A7667" s="171">
        <v>12815</v>
      </c>
      <c r="B7667" s="172" t="s">
        <v>821</v>
      </c>
      <c r="C7667" s="173" t="s">
        <v>814</v>
      </c>
      <c r="D7667" s="173" t="s">
        <v>30</v>
      </c>
      <c r="E7667" s="171">
        <v>7.0000000000000007E-2</v>
      </c>
      <c r="F7667" s="171">
        <v>7.33</v>
      </c>
      <c r="G7667" s="171" t="s">
        <v>10451</v>
      </c>
    </row>
    <row r="7668" spans="1:7">
      <c r="A7668" s="171">
        <v>12892</v>
      </c>
      <c r="B7668" s="172" t="s">
        <v>822</v>
      </c>
      <c r="C7668" s="173" t="s">
        <v>814</v>
      </c>
      <c r="D7668" s="173" t="s">
        <v>823</v>
      </c>
      <c r="E7668" s="171">
        <v>0.1</v>
      </c>
      <c r="F7668" s="171">
        <v>10.8</v>
      </c>
      <c r="G7668" s="171" t="s">
        <v>10451</v>
      </c>
    </row>
    <row r="7669" spans="1:7">
      <c r="A7669" s="171">
        <v>12893</v>
      </c>
      <c r="B7669" s="172" t="s">
        <v>824</v>
      </c>
      <c r="C7669" s="173" t="s">
        <v>814</v>
      </c>
      <c r="D7669" s="173" t="s">
        <v>823</v>
      </c>
      <c r="E7669" s="171">
        <v>0.01</v>
      </c>
      <c r="F7669" s="171">
        <v>57.6</v>
      </c>
      <c r="G7669" s="171" t="s">
        <v>10451</v>
      </c>
    </row>
    <row r="7670" spans="1:7">
      <c r="A7670" s="171">
        <v>2436</v>
      </c>
      <c r="B7670" s="172" t="s">
        <v>936</v>
      </c>
      <c r="C7670" s="173" t="s">
        <v>820</v>
      </c>
      <c r="D7670" s="173" t="s">
        <v>336</v>
      </c>
      <c r="E7670" s="171">
        <v>3.71</v>
      </c>
      <c r="F7670" s="171" t="s">
        <v>10451</v>
      </c>
      <c r="G7670" s="171">
        <v>16.72</v>
      </c>
    </row>
    <row r="7671" spans="1:7">
      <c r="A7671" s="171">
        <v>247</v>
      </c>
      <c r="B7671" s="172" t="s">
        <v>937</v>
      </c>
      <c r="C7671" s="173" t="s">
        <v>820</v>
      </c>
      <c r="D7671" s="173" t="s">
        <v>336</v>
      </c>
      <c r="E7671" s="171">
        <v>3.71</v>
      </c>
      <c r="F7671" s="171" t="s">
        <v>10451</v>
      </c>
      <c r="G7671" s="171">
        <v>12.56</v>
      </c>
    </row>
    <row r="7672" spans="1:7">
      <c r="A7672" s="171">
        <v>25966</v>
      </c>
      <c r="B7672" s="172" t="s">
        <v>827</v>
      </c>
      <c r="C7672" s="173" t="s">
        <v>814</v>
      </c>
      <c r="D7672" s="173" t="s">
        <v>828</v>
      </c>
      <c r="E7672" s="171">
        <v>0.01</v>
      </c>
      <c r="F7672" s="171">
        <v>13.84</v>
      </c>
      <c r="G7672" s="171" t="s">
        <v>10451</v>
      </c>
    </row>
    <row r="7673" spans="1:7">
      <c r="A7673" s="171">
        <v>2711</v>
      </c>
      <c r="B7673" s="172" t="s">
        <v>831</v>
      </c>
      <c r="C7673" s="173" t="s">
        <v>814</v>
      </c>
      <c r="D7673" s="173" t="s">
        <v>30</v>
      </c>
      <c r="E7673" s="171">
        <v>0</v>
      </c>
      <c r="F7673" s="171">
        <v>112.95</v>
      </c>
      <c r="G7673" s="171" t="s">
        <v>10451</v>
      </c>
    </row>
    <row r="7674" spans="1:7" ht="21">
      <c r="A7674" s="171">
        <v>34643</v>
      </c>
      <c r="B7674" s="172" t="s">
        <v>1256</v>
      </c>
      <c r="C7674" s="173" t="s">
        <v>814</v>
      </c>
      <c r="D7674" s="173" t="s">
        <v>30</v>
      </c>
      <c r="E7674" s="171">
        <v>12</v>
      </c>
      <c r="F7674" s="171">
        <v>10.78</v>
      </c>
      <c r="G7674" s="171" t="s">
        <v>10451</v>
      </c>
    </row>
    <row r="7675" spans="1:7">
      <c r="A7675" s="171">
        <v>36144</v>
      </c>
      <c r="B7675" s="172" t="s">
        <v>832</v>
      </c>
      <c r="C7675" s="173" t="s">
        <v>814</v>
      </c>
      <c r="D7675" s="173" t="s">
        <v>30</v>
      </c>
      <c r="E7675" s="171">
        <v>0.8</v>
      </c>
      <c r="F7675" s="171">
        <v>1.34</v>
      </c>
      <c r="G7675" s="171" t="s">
        <v>10451</v>
      </c>
    </row>
    <row r="7676" spans="1:7">
      <c r="A7676" s="171">
        <v>36146</v>
      </c>
      <c r="B7676" s="172" t="s">
        <v>833</v>
      </c>
      <c r="C7676" s="173" t="s">
        <v>814</v>
      </c>
      <c r="D7676" s="173" t="s">
        <v>30</v>
      </c>
      <c r="E7676" s="171">
        <v>0.01</v>
      </c>
      <c r="F7676" s="171">
        <v>204</v>
      </c>
      <c r="G7676" s="171" t="s">
        <v>10451</v>
      </c>
    </row>
    <row r="7677" spans="1:7" ht="21">
      <c r="A7677" s="171">
        <v>36149</v>
      </c>
      <c r="B7677" s="172" t="s">
        <v>834</v>
      </c>
      <c r="C7677" s="173" t="s">
        <v>814</v>
      </c>
      <c r="D7677" s="173" t="s">
        <v>30</v>
      </c>
      <c r="E7677" s="171">
        <v>0.01</v>
      </c>
      <c r="F7677" s="171">
        <v>141</v>
      </c>
      <c r="G7677" s="171" t="s">
        <v>10451</v>
      </c>
    </row>
    <row r="7678" spans="1:7">
      <c r="A7678" s="171">
        <v>36150</v>
      </c>
      <c r="B7678" s="172" t="s">
        <v>835</v>
      </c>
      <c r="C7678" s="173" t="s">
        <v>814</v>
      </c>
      <c r="D7678" s="173" t="s">
        <v>30</v>
      </c>
      <c r="E7678" s="171">
        <v>0.02</v>
      </c>
      <c r="F7678" s="171">
        <v>35.64</v>
      </c>
      <c r="G7678" s="171" t="s">
        <v>10451</v>
      </c>
    </row>
    <row r="7679" spans="1:7" ht="21">
      <c r="A7679" s="171">
        <v>36153</v>
      </c>
      <c r="B7679" s="172" t="s">
        <v>836</v>
      </c>
      <c r="C7679" s="173" t="s">
        <v>814</v>
      </c>
      <c r="D7679" s="173" t="s">
        <v>30</v>
      </c>
      <c r="E7679" s="171">
        <v>0.01</v>
      </c>
      <c r="F7679" s="171">
        <v>160.5</v>
      </c>
      <c r="G7679" s="171" t="s">
        <v>10451</v>
      </c>
    </row>
    <row r="7680" spans="1:7">
      <c r="A7680" s="171">
        <v>37370</v>
      </c>
      <c r="B7680" s="172" t="s">
        <v>838</v>
      </c>
      <c r="C7680" s="173" t="s">
        <v>814</v>
      </c>
      <c r="D7680" s="173" t="s">
        <v>336</v>
      </c>
      <c r="E7680" s="171">
        <v>7.2</v>
      </c>
      <c r="F7680" s="171">
        <v>2.48</v>
      </c>
      <c r="G7680" s="171" t="s">
        <v>10451</v>
      </c>
    </row>
    <row r="7681" spans="1:7">
      <c r="A7681" s="171">
        <v>37371</v>
      </c>
      <c r="B7681" s="172" t="s">
        <v>839</v>
      </c>
      <c r="C7681" s="173" t="s">
        <v>814</v>
      </c>
      <c r="D7681" s="173" t="s">
        <v>336</v>
      </c>
      <c r="E7681" s="171">
        <v>7.2</v>
      </c>
      <c r="F7681" s="171">
        <v>0.55000000000000004</v>
      </c>
      <c r="G7681" s="171" t="s">
        <v>10451</v>
      </c>
    </row>
    <row r="7682" spans="1:7">
      <c r="A7682" s="171">
        <v>37372</v>
      </c>
      <c r="B7682" s="172" t="s">
        <v>840</v>
      </c>
      <c r="C7682" s="173" t="s">
        <v>814</v>
      </c>
      <c r="D7682" s="173" t="s">
        <v>336</v>
      </c>
      <c r="E7682" s="171">
        <v>7.2</v>
      </c>
      <c r="F7682" s="171">
        <v>0.37</v>
      </c>
      <c r="G7682" s="171" t="s">
        <v>10451</v>
      </c>
    </row>
    <row r="7683" spans="1:7">
      <c r="A7683" s="171">
        <v>37373</v>
      </c>
      <c r="B7683" s="172" t="s">
        <v>841</v>
      </c>
      <c r="C7683" s="173" t="s">
        <v>814</v>
      </c>
      <c r="D7683" s="173" t="s">
        <v>336</v>
      </c>
      <c r="E7683" s="171">
        <v>7.2</v>
      </c>
      <c r="F7683" s="171">
        <v>0.02</v>
      </c>
      <c r="G7683" s="171" t="s">
        <v>10451</v>
      </c>
    </row>
    <row r="7684" spans="1:7">
      <c r="A7684" s="171">
        <v>38382</v>
      </c>
      <c r="B7684" s="172" t="s">
        <v>843</v>
      </c>
      <c r="C7684" s="173" t="s">
        <v>814</v>
      </c>
      <c r="D7684" s="173" t="s">
        <v>30</v>
      </c>
      <c r="E7684" s="171">
        <v>0.02</v>
      </c>
      <c r="F7684" s="171">
        <v>9.56</v>
      </c>
      <c r="G7684" s="171" t="s">
        <v>10451</v>
      </c>
    </row>
    <row r="7685" spans="1:7">
      <c r="A7685" s="171">
        <v>38390</v>
      </c>
      <c r="B7685" s="172" t="s">
        <v>844</v>
      </c>
      <c r="C7685" s="173" t="s">
        <v>814</v>
      </c>
      <c r="D7685" s="173" t="s">
        <v>30</v>
      </c>
      <c r="E7685" s="171">
        <v>0.01</v>
      </c>
      <c r="F7685" s="171">
        <v>28.83</v>
      </c>
      <c r="G7685" s="171" t="s">
        <v>10451</v>
      </c>
    </row>
    <row r="7686" spans="1:7">
      <c r="A7686" s="171">
        <v>38393</v>
      </c>
      <c r="B7686" s="172" t="s">
        <v>845</v>
      </c>
      <c r="C7686" s="173" t="s">
        <v>814</v>
      </c>
      <c r="D7686" s="173" t="s">
        <v>30</v>
      </c>
      <c r="E7686" s="171">
        <v>0.01</v>
      </c>
      <c r="F7686" s="171">
        <v>13</v>
      </c>
      <c r="G7686" s="171" t="s">
        <v>10451</v>
      </c>
    </row>
    <row r="7687" spans="1:7">
      <c r="A7687" s="171">
        <v>38396</v>
      </c>
      <c r="B7687" s="172" t="s">
        <v>846</v>
      </c>
      <c r="C7687" s="173" t="s">
        <v>814</v>
      </c>
      <c r="D7687" s="173" t="s">
        <v>30</v>
      </c>
      <c r="E7687" s="171">
        <v>0</v>
      </c>
      <c r="F7687" s="171">
        <v>359.64</v>
      </c>
      <c r="G7687" s="171" t="s">
        <v>10451</v>
      </c>
    </row>
    <row r="7688" spans="1:7">
      <c r="A7688" s="171">
        <v>38399</v>
      </c>
      <c r="B7688" s="172" t="s">
        <v>847</v>
      </c>
      <c r="C7688" s="173" t="s">
        <v>814</v>
      </c>
      <c r="D7688" s="173" t="s">
        <v>30</v>
      </c>
      <c r="E7688" s="171">
        <v>0</v>
      </c>
      <c r="F7688" s="171">
        <v>139.57</v>
      </c>
      <c r="G7688" s="171" t="s">
        <v>10451</v>
      </c>
    </row>
    <row r="7689" spans="1:7" ht="21">
      <c r="A7689" s="171">
        <v>38413</v>
      </c>
      <c r="B7689" s="172" t="s">
        <v>848</v>
      </c>
      <c r="C7689" s="173" t="s">
        <v>814</v>
      </c>
      <c r="D7689" s="173" t="s">
        <v>30</v>
      </c>
      <c r="E7689" s="171">
        <v>0</v>
      </c>
      <c r="F7689" s="171">
        <v>536.28</v>
      </c>
      <c r="G7689" s="171" t="s">
        <v>10451</v>
      </c>
    </row>
    <row r="7690" spans="1:7">
      <c r="A7690" s="171">
        <v>38476</v>
      </c>
      <c r="B7690" s="172" t="s">
        <v>849</v>
      </c>
      <c r="C7690" s="173" t="s">
        <v>814</v>
      </c>
      <c r="D7690" s="173" t="s">
        <v>30</v>
      </c>
      <c r="E7690" s="171">
        <v>0</v>
      </c>
      <c r="F7690" s="171">
        <v>210.29</v>
      </c>
      <c r="G7690" s="171" t="s">
        <v>10451</v>
      </c>
    </row>
    <row r="7691" spans="1:7">
      <c r="A7691" s="171">
        <v>38477</v>
      </c>
      <c r="B7691" s="172" t="s">
        <v>850</v>
      </c>
      <c r="C7691" s="173" t="s">
        <v>814</v>
      </c>
      <c r="D7691" s="173" t="s">
        <v>30</v>
      </c>
      <c r="E7691" s="171">
        <v>0</v>
      </c>
      <c r="F7691" s="171">
        <v>595.54999999999995</v>
      </c>
      <c r="G7691" s="171" t="s">
        <v>10451</v>
      </c>
    </row>
    <row r="7692" spans="1:7">
      <c r="A7692" s="374"/>
      <c r="B7692" s="374"/>
      <c r="C7692" s="374"/>
      <c r="D7692" s="374"/>
      <c r="E7692" s="374"/>
      <c r="F7692" s="374"/>
      <c r="G7692" s="374"/>
    </row>
    <row r="7693" spans="1:7" ht="21">
      <c r="A7693" s="219" t="s">
        <v>753</v>
      </c>
      <c r="B7693" s="220" t="s">
        <v>754</v>
      </c>
      <c r="C7693" s="221" t="s">
        <v>57</v>
      </c>
      <c r="D7693" s="221" t="s">
        <v>88</v>
      </c>
      <c r="E7693" s="222">
        <v>39</v>
      </c>
      <c r="F7693" s="222">
        <v>6.48</v>
      </c>
      <c r="G7693" s="222">
        <v>5.85</v>
      </c>
    </row>
    <row r="7694" spans="1:7">
      <c r="A7694" s="171">
        <v>10</v>
      </c>
      <c r="B7694" s="172" t="s">
        <v>816</v>
      </c>
      <c r="C7694" s="173" t="s">
        <v>814</v>
      </c>
      <c r="D7694" s="173" t="s">
        <v>30</v>
      </c>
      <c r="E7694" s="171">
        <v>0.12</v>
      </c>
      <c r="F7694" s="171">
        <v>9.4499999999999993</v>
      </c>
      <c r="G7694" s="171" t="s">
        <v>10451</v>
      </c>
    </row>
    <row r="7695" spans="1:7" ht="21">
      <c r="A7695" s="171">
        <v>11359</v>
      </c>
      <c r="B7695" s="172" t="s">
        <v>818</v>
      </c>
      <c r="C7695" s="173" t="s">
        <v>814</v>
      </c>
      <c r="D7695" s="173" t="s">
        <v>30</v>
      </c>
      <c r="E7695" s="171">
        <v>0</v>
      </c>
      <c r="F7695" s="171">
        <v>520.16</v>
      </c>
      <c r="G7695" s="171" t="s">
        <v>10451</v>
      </c>
    </row>
    <row r="7696" spans="1:7">
      <c r="A7696" s="171">
        <v>12815</v>
      </c>
      <c r="B7696" s="172" t="s">
        <v>821</v>
      </c>
      <c r="C7696" s="173" t="s">
        <v>814</v>
      </c>
      <c r="D7696" s="173" t="s">
        <v>30</v>
      </c>
      <c r="E7696" s="171">
        <v>0.14000000000000001</v>
      </c>
      <c r="F7696" s="171">
        <v>7.33</v>
      </c>
      <c r="G7696" s="171" t="s">
        <v>10451</v>
      </c>
    </row>
    <row r="7697" spans="1:7">
      <c r="A7697" s="171">
        <v>12892</v>
      </c>
      <c r="B7697" s="172" t="s">
        <v>822</v>
      </c>
      <c r="C7697" s="173" t="s">
        <v>814</v>
      </c>
      <c r="D7697" s="173" t="s">
        <v>823</v>
      </c>
      <c r="E7697" s="171">
        <v>0.21</v>
      </c>
      <c r="F7697" s="171">
        <v>10.8</v>
      </c>
      <c r="G7697" s="171" t="s">
        <v>10451</v>
      </c>
    </row>
    <row r="7698" spans="1:7">
      <c r="A7698" s="171">
        <v>12893</v>
      </c>
      <c r="B7698" s="172" t="s">
        <v>824</v>
      </c>
      <c r="C7698" s="173" t="s">
        <v>814</v>
      </c>
      <c r="D7698" s="173" t="s">
        <v>823</v>
      </c>
      <c r="E7698" s="171">
        <v>0.02</v>
      </c>
      <c r="F7698" s="171">
        <v>57.6</v>
      </c>
      <c r="G7698" s="171" t="s">
        <v>10451</v>
      </c>
    </row>
    <row r="7699" spans="1:7">
      <c r="A7699" s="171">
        <v>2436</v>
      </c>
      <c r="B7699" s="172" t="s">
        <v>936</v>
      </c>
      <c r="C7699" s="173" t="s">
        <v>820</v>
      </c>
      <c r="D7699" s="173" t="s">
        <v>336</v>
      </c>
      <c r="E7699" s="171">
        <v>7.79</v>
      </c>
      <c r="F7699" s="171" t="s">
        <v>10451</v>
      </c>
      <c r="G7699" s="171">
        <v>16.72</v>
      </c>
    </row>
    <row r="7700" spans="1:7">
      <c r="A7700" s="171">
        <v>247</v>
      </c>
      <c r="B7700" s="172" t="s">
        <v>937</v>
      </c>
      <c r="C7700" s="173" t="s">
        <v>820</v>
      </c>
      <c r="D7700" s="173" t="s">
        <v>336</v>
      </c>
      <c r="E7700" s="171">
        <v>7.79</v>
      </c>
      <c r="F7700" s="171" t="s">
        <v>10451</v>
      </c>
      <c r="G7700" s="171">
        <v>12.56</v>
      </c>
    </row>
    <row r="7701" spans="1:7">
      <c r="A7701" s="171">
        <v>25966</v>
      </c>
      <c r="B7701" s="172" t="s">
        <v>827</v>
      </c>
      <c r="C7701" s="173" t="s">
        <v>814</v>
      </c>
      <c r="D7701" s="173" t="s">
        <v>828</v>
      </c>
      <c r="E7701" s="171">
        <v>0.02</v>
      </c>
      <c r="F7701" s="171">
        <v>13.84</v>
      </c>
      <c r="G7701" s="171" t="s">
        <v>10451</v>
      </c>
    </row>
    <row r="7702" spans="1:7">
      <c r="A7702" s="171">
        <v>2685</v>
      </c>
      <c r="B7702" s="172" t="s">
        <v>1257</v>
      </c>
      <c r="C7702" s="173" t="s">
        <v>814</v>
      </c>
      <c r="D7702" s="173" t="s">
        <v>88</v>
      </c>
      <c r="E7702" s="171">
        <v>39.659999999999997</v>
      </c>
      <c r="F7702" s="171">
        <v>3.32</v>
      </c>
      <c r="G7702" s="171" t="s">
        <v>10451</v>
      </c>
    </row>
    <row r="7703" spans="1:7">
      <c r="A7703" s="171">
        <v>2711</v>
      </c>
      <c r="B7703" s="172" t="s">
        <v>831</v>
      </c>
      <c r="C7703" s="173" t="s">
        <v>814</v>
      </c>
      <c r="D7703" s="173" t="s">
        <v>30</v>
      </c>
      <c r="E7703" s="171">
        <v>0.01</v>
      </c>
      <c r="F7703" s="171">
        <v>112.95</v>
      </c>
      <c r="G7703" s="171" t="s">
        <v>10451</v>
      </c>
    </row>
    <row r="7704" spans="1:7">
      <c r="A7704" s="171">
        <v>36144</v>
      </c>
      <c r="B7704" s="172" t="s">
        <v>832</v>
      </c>
      <c r="C7704" s="173" t="s">
        <v>814</v>
      </c>
      <c r="D7704" s="173" t="s">
        <v>30</v>
      </c>
      <c r="E7704" s="171">
        <v>1.69</v>
      </c>
      <c r="F7704" s="171">
        <v>1.34</v>
      </c>
      <c r="G7704" s="171" t="s">
        <v>10451</v>
      </c>
    </row>
    <row r="7705" spans="1:7">
      <c r="A7705" s="171">
        <v>36146</v>
      </c>
      <c r="B7705" s="172" t="s">
        <v>833</v>
      </c>
      <c r="C7705" s="173" t="s">
        <v>814</v>
      </c>
      <c r="D7705" s="173" t="s">
        <v>30</v>
      </c>
      <c r="E7705" s="171">
        <v>0.02</v>
      </c>
      <c r="F7705" s="171">
        <v>204</v>
      </c>
      <c r="G7705" s="171" t="s">
        <v>10451</v>
      </c>
    </row>
    <row r="7706" spans="1:7" ht="21">
      <c r="A7706" s="171">
        <v>36149</v>
      </c>
      <c r="B7706" s="172" t="s">
        <v>834</v>
      </c>
      <c r="C7706" s="173" t="s">
        <v>814</v>
      </c>
      <c r="D7706" s="173" t="s">
        <v>30</v>
      </c>
      <c r="E7706" s="171">
        <v>0.01</v>
      </c>
      <c r="F7706" s="171">
        <v>141</v>
      </c>
      <c r="G7706" s="171" t="s">
        <v>10451</v>
      </c>
    </row>
    <row r="7707" spans="1:7">
      <c r="A7707" s="171">
        <v>36150</v>
      </c>
      <c r="B7707" s="172" t="s">
        <v>835</v>
      </c>
      <c r="C7707" s="173" t="s">
        <v>814</v>
      </c>
      <c r="D7707" s="173" t="s">
        <v>30</v>
      </c>
      <c r="E7707" s="171">
        <v>0.04</v>
      </c>
      <c r="F7707" s="171">
        <v>35.64</v>
      </c>
      <c r="G7707" s="171" t="s">
        <v>10451</v>
      </c>
    </row>
    <row r="7708" spans="1:7" ht="21">
      <c r="A7708" s="171">
        <v>36153</v>
      </c>
      <c r="B7708" s="172" t="s">
        <v>836</v>
      </c>
      <c r="C7708" s="173" t="s">
        <v>814</v>
      </c>
      <c r="D7708" s="173" t="s">
        <v>30</v>
      </c>
      <c r="E7708" s="171">
        <v>0.02</v>
      </c>
      <c r="F7708" s="171">
        <v>160.5</v>
      </c>
      <c r="G7708" s="171" t="s">
        <v>10451</v>
      </c>
    </row>
    <row r="7709" spans="1:7">
      <c r="A7709" s="171">
        <v>37370</v>
      </c>
      <c r="B7709" s="172" t="s">
        <v>838</v>
      </c>
      <c r="C7709" s="173" t="s">
        <v>814</v>
      </c>
      <c r="D7709" s="173" t="s">
        <v>336</v>
      </c>
      <c r="E7709" s="171">
        <v>15.13</v>
      </c>
      <c r="F7709" s="171">
        <v>2.48</v>
      </c>
      <c r="G7709" s="171" t="s">
        <v>10451</v>
      </c>
    </row>
    <row r="7710" spans="1:7">
      <c r="A7710" s="171">
        <v>37371</v>
      </c>
      <c r="B7710" s="172" t="s">
        <v>839</v>
      </c>
      <c r="C7710" s="173" t="s">
        <v>814</v>
      </c>
      <c r="D7710" s="173" t="s">
        <v>336</v>
      </c>
      <c r="E7710" s="171">
        <v>15.13</v>
      </c>
      <c r="F7710" s="171">
        <v>0.55000000000000004</v>
      </c>
      <c r="G7710" s="171" t="s">
        <v>10451</v>
      </c>
    </row>
    <row r="7711" spans="1:7">
      <c r="A7711" s="171">
        <v>37372</v>
      </c>
      <c r="B7711" s="172" t="s">
        <v>840</v>
      </c>
      <c r="C7711" s="173" t="s">
        <v>814</v>
      </c>
      <c r="D7711" s="173" t="s">
        <v>336</v>
      </c>
      <c r="E7711" s="171">
        <v>15.13</v>
      </c>
      <c r="F7711" s="171">
        <v>0.37</v>
      </c>
      <c r="G7711" s="171" t="s">
        <v>10451</v>
      </c>
    </row>
    <row r="7712" spans="1:7">
      <c r="A7712" s="171">
        <v>37373</v>
      </c>
      <c r="B7712" s="172" t="s">
        <v>841</v>
      </c>
      <c r="C7712" s="173" t="s">
        <v>814</v>
      </c>
      <c r="D7712" s="173" t="s">
        <v>336</v>
      </c>
      <c r="E7712" s="171">
        <v>15.13</v>
      </c>
      <c r="F7712" s="171">
        <v>0.02</v>
      </c>
      <c r="G7712" s="171" t="s">
        <v>10451</v>
      </c>
    </row>
    <row r="7713" spans="1:7">
      <c r="A7713" s="171">
        <v>38382</v>
      </c>
      <c r="B7713" s="172" t="s">
        <v>843</v>
      </c>
      <c r="C7713" s="173" t="s">
        <v>814</v>
      </c>
      <c r="D7713" s="173" t="s">
        <v>30</v>
      </c>
      <c r="E7713" s="171">
        <v>0.04</v>
      </c>
      <c r="F7713" s="171">
        <v>9.56</v>
      </c>
      <c r="G7713" s="171" t="s">
        <v>10451</v>
      </c>
    </row>
    <row r="7714" spans="1:7">
      <c r="A7714" s="171">
        <v>38390</v>
      </c>
      <c r="B7714" s="172" t="s">
        <v>844</v>
      </c>
      <c r="C7714" s="173" t="s">
        <v>814</v>
      </c>
      <c r="D7714" s="173" t="s">
        <v>30</v>
      </c>
      <c r="E7714" s="171">
        <v>0.02</v>
      </c>
      <c r="F7714" s="171">
        <v>28.83</v>
      </c>
      <c r="G7714" s="171" t="s">
        <v>10451</v>
      </c>
    </row>
    <row r="7715" spans="1:7">
      <c r="A7715" s="171">
        <v>38393</v>
      </c>
      <c r="B7715" s="172" t="s">
        <v>845</v>
      </c>
      <c r="C7715" s="173" t="s">
        <v>814</v>
      </c>
      <c r="D7715" s="173" t="s">
        <v>30</v>
      </c>
      <c r="E7715" s="171">
        <v>0.02</v>
      </c>
      <c r="F7715" s="171">
        <v>13</v>
      </c>
      <c r="G7715" s="171" t="s">
        <v>10451</v>
      </c>
    </row>
    <row r="7716" spans="1:7">
      <c r="A7716" s="171">
        <v>38396</v>
      </c>
      <c r="B7716" s="172" t="s">
        <v>846</v>
      </c>
      <c r="C7716" s="173" t="s">
        <v>814</v>
      </c>
      <c r="D7716" s="173" t="s">
        <v>30</v>
      </c>
      <c r="E7716" s="171">
        <v>0</v>
      </c>
      <c r="F7716" s="171">
        <v>359.64</v>
      </c>
      <c r="G7716" s="171" t="s">
        <v>10451</v>
      </c>
    </row>
    <row r="7717" spans="1:7">
      <c r="A7717" s="171">
        <v>38399</v>
      </c>
      <c r="B7717" s="172" t="s">
        <v>847</v>
      </c>
      <c r="C7717" s="173" t="s">
        <v>814</v>
      </c>
      <c r="D7717" s="173" t="s">
        <v>30</v>
      </c>
      <c r="E7717" s="171">
        <v>0</v>
      </c>
      <c r="F7717" s="171">
        <v>139.57</v>
      </c>
      <c r="G7717" s="171" t="s">
        <v>10451</v>
      </c>
    </row>
    <row r="7718" spans="1:7" ht="21">
      <c r="A7718" s="171">
        <v>38413</v>
      </c>
      <c r="B7718" s="172" t="s">
        <v>848</v>
      </c>
      <c r="C7718" s="173" t="s">
        <v>814</v>
      </c>
      <c r="D7718" s="173" t="s">
        <v>30</v>
      </c>
      <c r="E7718" s="171">
        <v>0</v>
      </c>
      <c r="F7718" s="171">
        <v>536.28</v>
      </c>
      <c r="G7718" s="171" t="s">
        <v>10451</v>
      </c>
    </row>
    <row r="7719" spans="1:7">
      <c r="A7719" s="171">
        <v>38476</v>
      </c>
      <c r="B7719" s="172" t="s">
        <v>849</v>
      </c>
      <c r="C7719" s="173" t="s">
        <v>814</v>
      </c>
      <c r="D7719" s="173" t="s">
        <v>30</v>
      </c>
      <c r="E7719" s="171">
        <v>0</v>
      </c>
      <c r="F7719" s="171">
        <v>210.29</v>
      </c>
      <c r="G7719" s="171" t="s">
        <v>10451</v>
      </c>
    </row>
    <row r="7720" spans="1:7">
      <c r="A7720" s="171">
        <v>38477</v>
      </c>
      <c r="B7720" s="172" t="s">
        <v>850</v>
      </c>
      <c r="C7720" s="173" t="s">
        <v>814</v>
      </c>
      <c r="D7720" s="173" t="s">
        <v>30</v>
      </c>
      <c r="E7720" s="171">
        <v>0</v>
      </c>
      <c r="F7720" s="171">
        <v>595.54999999999995</v>
      </c>
      <c r="G7720" s="171" t="s">
        <v>10451</v>
      </c>
    </row>
    <row r="7721" spans="1:7" ht="21">
      <c r="A7721" s="171">
        <v>393</v>
      </c>
      <c r="B7721" s="172" t="s">
        <v>1258</v>
      </c>
      <c r="C7721" s="173" t="s">
        <v>814</v>
      </c>
      <c r="D7721" s="173" t="s">
        <v>30</v>
      </c>
      <c r="E7721" s="171">
        <v>54.6</v>
      </c>
      <c r="F7721" s="171">
        <v>0.85</v>
      </c>
      <c r="G7721" s="171" t="s">
        <v>10451</v>
      </c>
    </row>
    <row r="7722" spans="1:7">
      <c r="A7722" s="374"/>
      <c r="B7722" s="374"/>
      <c r="C7722" s="374"/>
      <c r="D7722" s="374"/>
      <c r="E7722" s="374"/>
      <c r="F7722" s="374"/>
      <c r="G7722" s="374"/>
    </row>
    <row r="7723" spans="1:7" ht="21">
      <c r="A7723" s="219" t="s">
        <v>756</v>
      </c>
      <c r="B7723" s="220" t="s">
        <v>757</v>
      </c>
      <c r="C7723" s="221" t="s">
        <v>57</v>
      </c>
      <c r="D7723" s="221" t="s">
        <v>88</v>
      </c>
      <c r="E7723" s="222">
        <v>5</v>
      </c>
      <c r="F7723" s="222">
        <v>5.4</v>
      </c>
      <c r="G7723" s="222">
        <v>6.03</v>
      </c>
    </row>
    <row r="7724" spans="1:7">
      <c r="A7724" s="171">
        <v>10</v>
      </c>
      <c r="B7724" s="172" t="s">
        <v>816</v>
      </c>
      <c r="C7724" s="173" t="s">
        <v>814</v>
      </c>
      <c r="D7724" s="173" t="s">
        <v>30</v>
      </c>
      <c r="E7724" s="171">
        <v>0.02</v>
      </c>
      <c r="F7724" s="171">
        <v>9.4499999999999993</v>
      </c>
      <c r="G7724" s="171" t="s">
        <v>10451</v>
      </c>
    </row>
    <row r="7725" spans="1:7" ht="21">
      <c r="A7725" s="171">
        <v>11359</v>
      </c>
      <c r="B7725" s="172" t="s">
        <v>818</v>
      </c>
      <c r="C7725" s="173" t="s">
        <v>814</v>
      </c>
      <c r="D7725" s="173" t="s">
        <v>30</v>
      </c>
      <c r="E7725" s="171">
        <v>0</v>
      </c>
      <c r="F7725" s="171">
        <v>520.16</v>
      </c>
      <c r="G7725" s="171" t="s">
        <v>10451</v>
      </c>
    </row>
    <row r="7726" spans="1:7" ht="21">
      <c r="A7726" s="171">
        <v>11856</v>
      </c>
      <c r="B7726" s="172" t="s">
        <v>1259</v>
      </c>
      <c r="C7726" s="173" t="s">
        <v>814</v>
      </c>
      <c r="D7726" s="173" t="s">
        <v>30</v>
      </c>
      <c r="E7726" s="171">
        <v>5</v>
      </c>
      <c r="F7726" s="171">
        <v>3.42</v>
      </c>
      <c r="G7726" s="171" t="s">
        <v>10451</v>
      </c>
    </row>
    <row r="7727" spans="1:7">
      <c r="A7727" s="171">
        <v>12815</v>
      </c>
      <c r="B7727" s="172" t="s">
        <v>821</v>
      </c>
      <c r="C7727" s="173" t="s">
        <v>814</v>
      </c>
      <c r="D7727" s="173" t="s">
        <v>30</v>
      </c>
      <c r="E7727" s="171">
        <v>0.02</v>
      </c>
      <c r="F7727" s="171">
        <v>7.33</v>
      </c>
      <c r="G7727" s="171" t="s">
        <v>10451</v>
      </c>
    </row>
    <row r="7728" spans="1:7">
      <c r="A7728" s="171">
        <v>12892</v>
      </c>
      <c r="B7728" s="172" t="s">
        <v>822</v>
      </c>
      <c r="C7728" s="173" t="s">
        <v>814</v>
      </c>
      <c r="D7728" s="173" t="s">
        <v>823</v>
      </c>
      <c r="E7728" s="171">
        <v>0.03</v>
      </c>
      <c r="F7728" s="171">
        <v>10.8</v>
      </c>
      <c r="G7728" s="171" t="s">
        <v>10451</v>
      </c>
    </row>
    <row r="7729" spans="1:7">
      <c r="A7729" s="171">
        <v>12893</v>
      </c>
      <c r="B7729" s="172" t="s">
        <v>824</v>
      </c>
      <c r="C7729" s="173" t="s">
        <v>814</v>
      </c>
      <c r="D7729" s="173" t="s">
        <v>823</v>
      </c>
      <c r="E7729" s="171">
        <v>0</v>
      </c>
      <c r="F7729" s="171">
        <v>57.6</v>
      </c>
      <c r="G7729" s="171" t="s">
        <v>10451</v>
      </c>
    </row>
    <row r="7730" spans="1:7">
      <c r="A7730" s="171">
        <v>2436</v>
      </c>
      <c r="B7730" s="172" t="s">
        <v>936</v>
      </c>
      <c r="C7730" s="173" t="s">
        <v>820</v>
      </c>
      <c r="D7730" s="173" t="s">
        <v>336</v>
      </c>
      <c r="E7730" s="171">
        <v>1.03</v>
      </c>
      <c r="F7730" s="171" t="s">
        <v>10451</v>
      </c>
      <c r="G7730" s="171">
        <v>16.72</v>
      </c>
    </row>
    <row r="7731" spans="1:7">
      <c r="A7731" s="171">
        <v>247</v>
      </c>
      <c r="B7731" s="172" t="s">
        <v>937</v>
      </c>
      <c r="C7731" s="173" t="s">
        <v>820</v>
      </c>
      <c r="D7731" s="173" t="s">
        <v>336</v>
      </c>
      <c r="E7731" s="171">
        <v>1.03</v>
      </c>
      <c r="F7731" s="171" t="s">
        <v>10451</v>
      </c>
      <c r="G7731" s="171">
        <v>12.56</v>
      </c>
    </row>
    <row r="7732" spans="1:7">
      <c r="A7732" s="171">
        <v>25966</v>
      </c>
      <c r="B7732" s="172" t="s">
        <v>827</v>
      </c>
      <c r="C7732" s="173" t="s">
        <v>814</v>
      </c>
      <c r="D7732" s="173" t="s">
        <v>828</v>
      </c>
      <c r="E7732" s="171">
        <v>0</v>
      </c>
      <c r="F7732" s="171">
        <v>13.84</v>
      </c>
      <c r="G7732" s="171" t="s">
        <v>10451</v>
      </c>
    </row>
    <row r="7733" spans="1:7">
      <c r="A7733" s="171">
        <v>2711</v>
      </c>
      <c r="B7733" s="172" t="s">
        <v>831</v>
      </c>
      <c r="C7733" s="173" t="s">
        <v>814</v>
      </c>
      <c r="D7733" s="173" t="s">
        <v>30</v>
      </c>
      <c r="E7733" s="171">
        <v>0</v>
      </c>
      <c r="F7733" s="171">
        <v>112.95</v>
      </c>
      <c r="G7733" s="171" t="s">
        <v>10451</v>
      </c>
    </row>
    <row r="7734" spans="1:7">
      <c r="A7734" s="171">
        <v>36144</v>
      </c>
      <c r="B7734" s="172" t="s">
        <v>832</v>
      </c>
      <c r="C7734" s="173" t="s">
        <v>814</v>
      </c>
      <c r="D7734" s="173" t="s">
        <v>30</v>
      </c>
      <c r="E7734" s="171">
        <v>0.22</v>
      </c>
      <c r="F7734" s="171">
        <v>1.34</v>
      </c>
      <c r="G7734" s="171" t="s">
        <v>10451</v>
      </c>
    </row>
    <row r="7735" spans="1:7">
      <c r="A7735" s="171">
        <v>36146</v>
      </c>
      <c r="B7735" s="172" t="s">
        <v>833</v>
      </c>
      <c r="C7735" s="173" t="s">
        <v>814</v>
      </c>
      <c r="D7735" s="173" t="s">
        <v>30</v>
      </c>
      <c r="E7735" s="171">
        <v>0</v>
      </c>
      <c r="F7735" s="171">
        <v>204</v>
      </c>
      <c r="G7735" s="171" t="s">
        <v>10451</v>
      </c>
    </row>
    <row r="7736" spans="1:7" ht="21">
      <c r="A7736" s="171">
        <v>36149</v>
      </c>
      <c r="B7736" s="172" t="s">
        <v>834</v>
      </c>
      <c r="C7736" s="173" t="s">
        <v>814</v>
      </c>
      <c r="D7736" s="173" t="s">
        <v>30</v>
      </c>
      <c r="E7736" s="171">
        <v>0</v>
      </c>
      <c r="F7736" s="171">
        <v>141</v>
      </c>
      <c r="G7736" s="171" t="s">
        <v>10451</v>
      </c>
    </row>
    <row r="7737" spans="1:7">
      <c r="A7737" s="171">
        <v>36150</v>
      </c>
      <c r="B7737" s="172" t="s">
        <v>835</v>
      </c>
      <c r="C7737" s="173" t="s">
        <v>814</v>
      </c>
      <c r="D7737" s="173" t="s">
        <v>30</v>
      </c>
      <c r="E7737" s="171">
        <v>0.01</v>
      </c>
      <c r="F7737" s="171">
        <v>35.64</v>
      </c>
      <c r="G7737" s="171" t="s">
        <v>10451</v>
      </c>
    </row>
    <row r="7738" spans="1:7" ht="21">
      <c r="A7738" s="171">
        <v>36153</v>
      </c>
      <c r="B7738" s="172" t="s">
        <v>836</v>
      </c>
      <c r="C7738" s="173" t="s">
        <v>814</v>
      </c>
      <c r="D7738" s="173" t="s">
        <v>30</v>
      </c>
      <c r="E7738" s="171">
        <v>0</v>
      </c>
      <c r="F7738" s="171">
        <v>160.5</v>
      </c>
      <c r="G7738" s="171" t="s">
        <v>10451</v>
      </c>
    </row>
    <row r="7739" spans="1:7">
      <c r="A7739" s="171">
        <v>37370</v>
      </c>
      <c r="B7739" s="172" t="s">
        <v>838</v>
      </c>
      <c r="C7739" s="173" t="s">
        <v>814</v>
      </c>
      <c r="D7739" s="173" t="s">
        <v>336</v>
      </c>
      <c r="E7739" s="171">
        <v>2</v>
      </c>
      <c r="F7739" s="171">
        <v>2.48</v>
      </c>
      <c r="G7739" s="171" t="s">
        <v>10451</v>
      </c>
    </row>
    <row r="7740" spans="1:7">
      <c r="A7740" s="171">
        <v>37371</v>
      </c>
      <c r="B7740" s="172" t="s">
        <v>839</v>
      </c>
      <c r="C7740" s="173" t="s">
        <v>814</v>
      </c>
      <c r="D7740" s="173" t="s">
        <v>336</v>
      </c>
      <c r="E7740" s="171">
        <v>2</v>
      </c>
      <c r="F7740" s="171">
        <v>0.55000000000000004</v>
      </c>
      <c r="G7740" s="171" t="s">
        <v>10451</v>
      </c>
    </row>
    <row r="7741" spans="1:7">
      <c r="A7741" s="171">
        <v>37372</v>
      </c>
      <c r="B7741" s="172" t="s">
        <v>840</v>
      </c>
      <c r="C7741" s="173" t="s">
        <v>814</v>
      </c>
      <c r="D7741" s="173" t="s">
        <v>336</v>
      </c>
      <c r="E7741" s="171">
        <v>2</v>
      </c>
      <c r="F7741" s="171">
        <v>0.37</v>
      </c>
      <c r="G7741" s="171" t="s">
        <v>10451</v>
      </c>
    </row>
    <row r="7742" spans="1:7">
      <c r="A7742" s="171">
        <v>37373</v>
      </c>
      <c r="B7742" s="172" t="s">
        <v>841</v>
      </c>
      <c r="C7742" s="173" t="s">
        <v>814</v>
      </c>
      <c r="D7742" s="173" t="s">
        <v>336</v>
      </c>
      <c r="E7742" s="171">
        <v>2</v>
      </c>
      <c r="F7742" s="171">
        <v>0.02</v>
      </c>
      <c r="G7742" s="171" t="s">
        <v>10451</v>
      </c>
    </row>
    <row r="7743" spans="1:7">
      <c r="A7743" s="171">
        <v>38382</v>
      </c>
      <c r="B7743" s="172" t="s">
        <v>843</v>
      </c>
      <c r="C7743" s="173" t="s">
        <v>814</v>
      </c>
      <c r="D7743" s="173" t="s">
        <v>30</v>
      </c>
      <c r="E7743" s="171">
        <v>0.01</v>
      </c>
      <c r="F7743" s="171">
        <v>9.56</v>
      </c>
      <c r="G7743" s="171" t="s">
        <v>10451</v>
      </c>
    </row>
    <row r="7744" spans="1:7">
      <c r="A7744" s="171">
        <v>38390</v>
      </c>
      <c r="B7744" s="172" t="s">
        <v>844</v>
      </c>
      <c r="C7744" s="173" t="s">
        <v>814</v>
      </c>
      <c r="D7744" s="173" t="s">
        <v>30</v>
      </c>
      <c r="E7744" s="171">
        <v>0</v>
      </c>
      <c r="F7744" s="171">
        <v>28.83</v>
      </c>
      <c r="G7744" s="171" t="s">
        <v>10451</v>
      </c>
    </row>
    <row r="7745" spans="1:7">
      <c r="A7745" s="171">
        <v>38393</v>
      </c>
      <c r="B7745" s="172" t="s">
        <v>845</v>
      </c>
      <c r="C7745" s="173" t="s">
        <v>814</v>
      </c>
      <c r="D7745" s="173" t="s">
        <v>30</v>
      </c>
      <c r="E7745" s="171">
        <v>0</v>
      </c>
      <c r="F7745" s="171">
        <v>13</v>
      </c>
      <c r="G7745" s="171" t="s">
        <v>10451</v>
      </c>
    </row>
    <row r="7746" spans="1:7">
      <c r="A7746" s="171">
        <v>38396</v>
      </c>
      <c r="B7746" s="172" t="s">
        <v>846</v>
      </c>
      <c r="C7746" s="173" t="s">
        <v>814</v>
      </c>
      <c r="D7746" s="173" t="s">
        <v>30</v>
      </c>
      <c r="E7746" s="171">
        <v>0</v>
      </c>
      <c r="F7746" s="171">
        <v>359.64</v>
      </c>
      <c r="G7746" s="171" t="s">
        <v>10451</v>
      </c>
    </row>
    <row r="7747" spans="1:7">
      <c r="A7747" s="171">
        <v>38399</v>
      </c>
      <c r="B7747" s="172" t="s">
        <v>847</v>
      </c>
      <c r="C7747" s="173" t="s">
        <v>814</v>
      </c>
      <c r="D7747" s="173" t="s">
        <v>30</v>
      </c>
      <c r="E7747" s="171">
        <v>0</v>
      </c>
      <c r="F7747" s="171">
        <v>139.57</v>
      </c>
      <c r="G7747" s="171" t="s">
        <v>10451</v>
      </c>
    </row>
    <row r="7748" spans="1:7" ht="21">
      <c r="A7748" s="171">
        <v>38413</v>
      </c>
      <c r="B7748" s="172" t="s">
        <v>848</v>
      </c>
      <c r="C7748" s="173" t="s">
        <v>814</v>
      </c>
      <c r="D7748" s="173" t="s">
        <v>30</v>
      </c>
      <c r="E7748" s="171">
        <v>0</v>
      </c>
      <c r="F7748" s="171">
        <v>536.28</v>
      </c>
      <c r="G7748" s="171" t="s">
        <v>10451</v>
      </c>
    </row>
    <row r="7749" spans="1:7">
      <c r="A7749" s="171">
        <v>38476</v>
      </c>
      <c r="B7749" s="172" t="s">
        <v>849</v>
      </c>
      <c r="C7749" s="173" t="s">
        <v>814</v>
      </c>
      <c r="D7749" s="173" t="s">
        <v>30</v>
      </c>
      <c r="E7749" s="171">
        <v>0</v>
      </c>
      <c r="F7749" s="171">
        <v>210.29</v>
      </c>
      <c r="G7749" s="171" t="s">
        <v>10451</v>
      </c>
    </row>
    <row r="7750" spans="1:7">
      <c r="A7750" s="171">
        <v>38477</v>
      </c>
      <c r="B7750" s="172" t="s">
        <v>850</v>
      </c>
      <c r="C7750" s="173" t="s">
        <v>814</v>
      </c>
      <c r="D7750" s="173" t="s">
        <v>30</v>
      </c>
      <c r="E7750" s="171">
        <v>0</v>
      </c>
      <c r="F7750" s="171">
        <v>595.54999999999995</v>
      </c>
      <c r="G7750" s="171" t="s">
        <v>10451</v>
      </c>
    </row>
    <row r="7751" spans="1:7">
      <c r="A7751" s="374"/>
      <c r="B7751" s="374"/>
      <c r="C7751" s="374"/>
      <c r="D7751" s="374"/>
      <c r="E7751" s="374"/>
      <c r="F7751" s="374"/>
      <c r="G7751" s="374"/>
    </row>
    <row r="7752" spans="1:7" ht="21">
      <c r="A7752" s="219" t="s">
        <v>759</v>
      </c>
      <c r="B7752" s="220" t="s">
        <v>760</v>
      </c>
      <c r="C7752" s="221" t="s">
        <v>57</v>
      </c>
      <c r="D7752" s="221" t="s">
        <v>88</v>
      </c>
      <c r="E7752" s="222">
        <v>216</v>
      </c>
      <c r="F7752" s="222">
        <v>11.74</v>
      </c>
      <c r="G7752" s="222">
        <v>7.54</v>
      </c>
    </row>
    <row r="7753" spans="1:7">
      <c r="A7753" s="171">
        <v>10</v>
      </c>
      <c r="B7753" s="172" t="s">
        <v>816</v>
      </c>
      <c r="C7753" s="173" t="s">
        <v>814</v>
      </c>
      <c r="D7753" s="173" t="s">
        <v>30</v>
      </c>
      <c r="E7753" s="171">
        <v>0.87</v>
      </c>
      <c r="F7753" s="171">
        <v>9.4499999999999993</v>
      </c>
      <c r="G7753" s="171" t="s">
        <v>10451</v>
      </c>
    </row>
    <row r="7754" spans="1:7" ht="21">
      <c r="A7754" s="171">
        <v>11359</v>
      </c>
      <c r="B7754" s="172" t="s">
        <v>818</v>
      </c>
      <c r="C7754" s="173" t="s">
        <v>814</v>
      </c>
      <c r="D7754" s="173" t="s">
        <v>30</v>
      </c>
      <c r="E7754" s="171">
        <v>0.01</v>
      </c>
      <c r="F7754" s="171">
        <v>520.16</v>
      </c>
      <c r="G7754" s="171" t="s">
        <v>10451</v>
      </c>
    </row>
    <row r="7755" spans="1:7" ht="21">
      <c r="A7755" s="171">
        <v>11950</v>
      </c>
      <c r="B7755" s="172" t="s">
        <v>993</v>
      </c>
      <c r="C7755" s="173" t="s">
        <v>814</v>
      </c>
      <c r="D7755" s="173" t="s">
        <v>30</v>
      </c>
      <c r="E7755" s="171">
        <v>432</v>
      </c>
      <c r="F7755" s="171">
        <v>0.16</v>
      </c>
      <c r="G7755" s="171" t="s">
        <v>10451</v>
      </c>
    </row>
    <row r="7756" spans="1:7">
      <c r="A7756" s="171">
        <v>12815</v>
      </c>
      <c r="B7756" s="172" t="s">
        <v>821</v>
      </c>
      <c r="C7756" s="173" t="s">
        <v>814</v>
      </c>
      <c r="D7756" s="173" t="s">
        <v>30</v>
      </c>
      <c r="E7756" s="171">
        <v>0.98</v>
      </c>
      <c r="F7756" s="171">
        <v>7.33</v>
      </c>
      <c r="G7756" s="171" t="s">
        <v>10451</v>
      </c>
    </row>
    <row r="7757" spans="1:7">
      <c r="A7757" s="171">
        <v>12892</v>
      </c>
      <c r="B7757" s="172" t="s">
        <v>822</v>
      </c>
      <c r="C7757" s="173" t="s">
        <v>814</v>
      </c>
      <c r="D7757" s="173" t="s">
        <v>823</v>
      </c>
      <c r="E7757" s="171">
        <v>1.48</v>
      </c>
      <c r="F7757" s="171">
        <v>10.8</v>
      </c>
      <c r="G7757" s="171" t="s">
        <v>10451</v>
      </c>
    </row>
    <row r="7758" spans="1:7">
      <c r="A7758" s="171">
        <v>12893</v>
      </c>
      <c r="B7758" s="172" t="s">
        <v>824</v>
      </c>
      <c r="C7758" s="173" t="s">
        <v>814</v>
      </c>
      <c r="D7758" s="173" t="s">
        <v>823</v>
      </c>
      <c r="E7758" s="171">
        <v>0.17</v>
      </c>
      <c r="F7758" s="171">
        <v>57.6</v>
      </c>
      <c r="G7758" s="171" t="s">
        <v>10451</v>
      </c>
    </row>
    <row r="7759" spans="1:7" ht="21">
      <c r="A7759" s="171">
        <v>142</v>
      </c>
      <c r="B7759" s="172" t="s">
        <v>1092</v>
      </c>
      <c r="C7759" s="173" t="s">
        <v>814</v>
      </c>
      <c r="D7759" s="173" t="s">
        <v>1093</v>
      </c>
      <c r="E7759" s="171">
        <v>3.24</v>
      </c>
      <c r="F7759" s="171">
        <v>30.9</v>
      </c>
      <c r="G7759" s="171" t="s">
        <v>10451</v>
      </c>
    </row>
    <row r="7760" spans="1:7">
      <c r="A7760" s="171">
        <v>2436</v>
      </c>
      <c r="B7760" s="172" t="s">
        <v>936</v>
      </c>
      <c r="C7760" s="173" t="s">
        <v>820</v>
      </c>
      <c r="D7760" s="173" t="s">
        <v>336</v>
      </c>
      <c r="E7760" s="171">
        <v>55.63</v>
      </c>
      <c r="F7760" s="171" t="s">
        <v>10451</v>
      </c>
      <c r="G7760" s="171">
        <v>16.72</v>
      </c>
    </row>
    <row r="7761" spans="1:7">
      <c r="A7761" s="171">
        <v>247</v>
      </c>
      <c r="B7761" s="172" t="s">
        <v>937</v>
      </c>
      <c r="C7761" s="173" t="s">
        <v>820</v>
      </c>
      <c r="D7761" s="173" t="s">
        <v>336</v>
      </c>
      <c r="E7761" s="171">
        <v>55.63</v>
      </c>
      <c r="F7761" s="171" t="s">
        <v>10451</v>
      </c>
      <c r="G7761" s="171">
        <v>12.56</v>
      </c>
    </row>
    <row r="7762" spans="1:7">
      <c r="A7762" s="171">
        <v>25966</v>
      </c>
      <c r="B7762" s="172" t="s">
        <v>827</v>
      </c>
      <c r="C7762" s="173" t="s">
        <v>814</v>
      </c>
      <c r="D7762" s="173" t="s">
        <v>828</v>
      </c>
      <c r="E7762" s="171">
        <v>0.16</v>
      </c>
      <c r="F7762" s="171">
        <v>13.84</v>
      </c>
      <c r="G7762" s="171" t="s">
        <v>10451</v>
      </c>
    </row>
    <row r="7763" spans="1:7">
      <c r="A7763" s="171">
        <v>2711</v>
      </c>
      <c r="B7763" s="172" t="s">
        <v>831</v>
      </c>
      <c r="C7763" s="173" t="s">
        <v>814</v>
      </c>
      <c r="D7763" s="173" t="s">
        <v>30</v>
      </c>
      <c r="E7763" s="171">
        <v>7.0000000000000007E-2</v>
      </c>
      <c r="F7763" s="171">
        <v>112.95</v>
      </c>
      <c r="G7763" s="171" t="s">
        <v>10451</v>
      </c>
    </row>
    <row r="7764" spans="1:7">
      <c r="A7764" s="171">
        <v>36144</v>
      </c>
      <c r="B7764" s="172" t="s">
        <v>832</v>
      </c>
      <c r="C7764" s="173" t="s">
        <v>814</v>
      </c>
      <c r="D7764" s="173" t="s">
        <v>30</v>
      </c>
      <c r="E7764" s="171">
        <v>12.04</v>
      </c>
      <c r="F7764" s="171">
        <v>1.34</v>
      </c>
      <c r="G7764" s="171" t="s">
        <v>10451</v>
      </c>
    </row>
    <row r="7765" spans="1:7">
      <c r="A7765" s="171">
        <v>36146</v>
      </c>
      <c r="B7765" s="172" t="s">
        <v>833</v>
      </c>
      <c r="C7765" s="173" t="s">
        <v>814</v>
      </c>
      <c r="D7765" s="173" t="s">
        <v>30</v>
      </c>
      <c r="E7765" s="171">
        <v>0.13</v>
      </c>
      <c r="F7765" s="171">
        <v>204</v>
      </c>
      <c r="G7765" s="171" t="s">
        <v>10451</v>
      </c>
    </row>
    <row r="7766" spans="1:7" ht="21">
      <c r="A7766" s="171">
        <v>36149</v>
      </c>
      <c r="B7766" s="172" t="s">
        <v>834</v>
      </c>
      <c r="C7766" s="173" t="s">
        <v>814</v>
      </c>
      <c r="D7766" s="173" t="s">
        <v>30</v>
      </c>
      <c r="E7766" s="171">
        <v>0.08</v>
      </c>
      <c r="F7766" s="171">
        <v>141</v>
      </c>
      <c r="G7766" s="171" t="s">
        <v>10451</v>
      </c>
    </row>
    <row r="7767" spans="1:7">
      <c r="A7767" s="171">
        <v>36150</v>
      </c>
      <c r="B7767" s="172" t="s">
        <v>835</v>
      </c>
      <c r="C7767" s="173" t="s">
        <v>814</v>
      </c>
      <c r="D7767" s="173" t="s">
        <v>30</v>
      </c>
      <c r="E7767" s="171">
        <v>0.28999999999999998</v>
      </c>
      <c r="F7767" s="171">
        <v>35.64</v>
      </c>
      <c r="G7767" s="171" t="s">
        <v>10451</v>
      </c>
    </row>
    <row r="7768" spans="1:7" ht="21">
      <c r="A7768" s="171">
        <v>36153</v>
      </c>
      <c r="B7768" s="172" t="s">
        <v>836</v>
      </c>
      <c r="C7768" s="173" t="s">
        <v>814</v>
      </c>
      <c r="D7768" s="173" t="s">
        <v>30</v>
      </c>
      <c r="E7768" s="171">
        <v>0.12</v>
      </c>
      <c r="F7768" s="171">
        <v>160.5</v>
      </c>
      <c r="G7768" s="171" t="s">
        <v>10451</v>
      </c>
    </row>
    <row r="7769" spans="1:7">
      <c r="A7769" s="171">
        <v>37370</v>
      </c>
      <c r="B7769" s="172" t="s">
        <v>838</v>
      </c>
      <c r="C7769" s="173" t="s">
        <v>814</v>
      </c>
      <c r="D7769" s="173" t="s">
        <v>336</v>
      </c>
      <c r="E7769" s="171">
        <v>108</v>
      </c>
      <c r="F7769" s="171">
        <v>2.48</v>
      </c>
      <c r="G7769" s="171" t="s">
        <v>10451</v>
      </c>
    </row>
    <row r="7770" spans="1:7">
      <c r="A7770" s="171">
        <v>37371</v>
      </c>
      <c r="B7770" s="172" t="s">
        <v>839</v>
      </c>
      <c r="C7770" s="173" t="s">
        <v>814</v>
      </c>
      <c r="D7770" s="173" t="s">
        <v>336</v>
      </c>
      <c r="E7770" s="171">
        <v>108</v>
      </c>
      <c r="F7770" s="171">
        <v>0.55000000000000004</v>
      </c>
      <c r="G7770" s="171" t="s">
        <v>10451</v>
      </c>
    </row>
    <row r="7771" spans="1:7">
      <c r="A7771" s="171">
        <v>37372</v>
      </c>
      <c r="B7771" s="172" t="s">
        <v>840</v>
      </c>
      <c r="C7771" s="173" t="s">
        <v>814</v>
      </c>
      <c r="D7771" s="173" t="s">
        <v>336</v>
      </c>
      <c r="E7771" s="171">
        <v>108</v>
      </c>
      <c r="F7771" s="171">
        <v>0.37</v>
      </c>
      <c r="G7771" s="171" t="s">
        <v>10451</v>
      </c>
    </row>
    <row r="7772" spans="1:7">
      <c r="A7772" s="171">
        <v>37373</v>
      </c>
      <c r="B7772" s="172" t="s">
        <v>841</v>
      </c>
      <c r="C7772" s="173" t="s">
        <v>814</v>
      </c>
      <c r="D7772" s="173" t="s">
        <v>336</v>
      </c>
      <c r="E7772" s="171">
        <v>108</v>
      </c>
      <c r="F7772" s="171">
        <v>0.02</v>
      </c>
      <c r="G7772" s="171" t="s">
        <v>10451</v>
      </c>
    </row>
    <row r="7773" spans="1:7">
      <c r="A7773" s="171">
        <v>38382</v>
      </c>
      <c r="B7773" s="172" t="s">
        <v>843</v>
      </c>
      <c r="C7773" s="173" t="s">
        <v>814</v>
      </c>
      <c r="D7773" s="173" t="s">
        <v>30</v>
      </c>
      <c r="E7773" s="171">
        <v>0.28999999999999998</v>
      </c>
      <c r="F7773" s="171">
        <v>9.56</v>
      </c>
      <c r="G7773" s="171" t="s">
        <v>10451</v>
      </c>
    </row>
    <row r="7774" spans="1:7">
      <c r="A7774" s="171">
        <v>38390</v>
      </c>
      <c r="B7774" s="172" t="s">
        <v>844</v>
      </c>
      <c r="C7774" s="173" t="s">
        <v>814</v>
      </c>
      <c r="D7774" s="173" t="s">
        <v>30</v>
      </c>
      <c r="E7774" s="171">
        <v>0.16</v>
      </c>
      <c r="F7774" s="171">
        <v>28.83</v>
      </c>
      <c r="G7774" s="171" t="s">
        <v>10451</v>
      </c>
    </row>
    <row r="7775" spans="1:7">
      <c r="A7775" s="171">
        <v>38393</v>
      </c>
      <c r="B7775" s="172" t="s">
        <v>845</v>
      </c>
      <c r="C7775" s="173" t="s">
        <v>814</v>
      </c>
      <c r="D7775" s="173" t="s">
        <v>30</v>
      </c>
      <c r="E7775" s="171">
        <v>0.16</v>
      </c>
      <c r="F7775" s="171">
        <v>13</v>
      </c>
      <c r="G7775" s="171" t="s">
        <v>10451</v>
      </c>
    </row>
    <row r="7776" spans="1:7">
      <c r="A7776" s="171">
        <v>38396</v>
      </c>
      <c r="B7776" s="172" t="s">
        <v>846</v>
      </c>
      <c r="C7776" s="173" t="s">
        <v>814</v>
      </c>
      <c r="D7776" s="173" t="s">
        <v>30</v>
      </c>
      <c r="E7776" s="171">
        <v>0.01</v>
      </c>
      <c r="F7776" s="171">
        <v>359.64</v>
      </c>
      <c r="G7776" s="171" t="s">
        <v>10451</v>
      </c>
    </row>
    <row r="7777" spans="1:7">
      <c r="A7777" s="171">
        <v>38399</v>
      </c>
      <c r="B7777" s="172" t="s">
        <v>847</v>
      </c>
      <c r="C7777" s="173" t="s">
        <v>814</v>
      </c>
      <c r="D7777" s="173" t="s">
        <v>30</v>
      </c>
      <c r="E7777" s="171">
        <v>0.03</v>
      </c>
      <c r="F7777" s="171">
        <v>139.57</v>
      </c>
      <c r="G7777" s="171" t="s">
        <v>10451</v>
      </c>
    </row>
    <row r="7778" spans="1:7" ht="21">
      <c r="A7778" s="171">
        <v>38413</v>
      </c>
      <c r="B7778" s="172" t="s">
        <v>848</v>
      </c>
      <c r="C7778" s="173" t="s">
        <v>814</v>
      </c>
      <c r="D7778" s="173" t="s">
        <v>30</v>
      </c>
      <c r="E7778" s="171">
        <v>0</v>
      </c>
      <c r="F7778" s="171">
        <v>536.28</v>
      </c>
      <c r="G7778" s="171" t="s">
        <v>10451</v>
      </c>
    </row>
    <row r="7779" spans="1:7">
      <c r="A7779" s="171">
        <v>38476</v>
      </c>
      <c r="B7779" s="172" t="s">
        <v>849</v>
      </c>
      <c r="C7779" s="173" t="s">
        <v>814</v>
      </c>
      <c r="D7779" s="173" t="s">
        <v>30</v>
      </c>
      <c r="E7779" s="171">
        <v>0.02</v>
      </c>
      <c r="F7779" s="171">
        <v>210.29</v>
      </c>
      <c r="G7779" s="171" t="s">
        <v>10451</v>
      </c>
    </row>
    <row r="7780" spans="1:7">
      <c r="A7780" s="171">
        <v>38477</v>
      </c>
      <c r="B7780" s="172" t="s">
        <v>850</v>
      </c>
      <c r="C7780" s="173" t="s">
        <v>814</v>
      </c>
      <c r="D7780" s="173" t="s">
        <v>30</v>
      </c>
      <c r="E7780" s="171">
        <v>0</v>
      </c>
      <c r="F7780" s="171">
        <v>595.54999999999995</v>
      </c>
      <c r="G7780" s="171" t="s">
        <v>10451</v>
      </c>
    </row>
    <row r="7781" spans="1:7">
      <c r="A7781" s="171" t="s">
        <v>1261</v>
      </c>
      <c r="B7781" s="172" t="s">
        <v>1262</v>
      </c>
      <c r="C7781" s="173" t="s">
        <v>814</v>
      </c>
      <c r="D7781" s="173" t="s">
        <v>88</v>
      </c>
      <c r="E7781" s="171">
        <v>226.8</v>
      </c>
      <c r="F7781" s="171">
        <v>8.08</v>
      </c>
      <c r="G7781" s="171" t="s">
        <v>10451</v>
      </c>
    </row>
    <row r="7782" spans="1:7">
      <c r="A7782" s="374"/>
      <c r="B7782" s="374"/>
      <c r="C7782" s="374"/>
      <c r="D7782" s="374"/>
      <c r="E7782" s="374"/>
      <c r="F7782" s="374"/>
      <c r="G7782" s="374"/>
    </row>
    <row r="7783" spans="1:7">
      <c r="A7783" s="164" t="s">
        <v>1263</v>
      </c>
      <c r="B7783" s="375" t="s">
        <v>762</v>
      </c>
      <c r="C7783" s="375"/>
      <c r="D7783" s="375"/>
      <c r="E7783" s="375"/>
      <c r="F7783" s="375"/>
      <c r="G7783" s="375"/>
    </row>
    <row r="7784" spans="1:7">
      <c r="A7784" s="374"/>
      <c r="B7784" s="374"/>
      <c r="C7784" s="374"/>
      <c r="D7784" s="374"/>
      <c r="E7784" s="374"/>
      <c r="F7784" s="374"/>
      <c r="G7784" s="374"/>
    </row>
    <row r="7785" spans="1:7" ht="21">
      <c r="A7785" s="219" t="s">
        <v>453</v>
      </c>
      <c r="B7785" s="220" t="s">
        <v>454</v>
      </c>
      <c r="C7785" s="221" t="s">
        <v>57</v>
      </c>
      <c r="D7785" s="221" t="s">
        <v>62</v>
      </c>
      <c r="E7785" s="222">
        <v>385</v>
      </c>
      <c r="F7785" s="222">
        <v>30.66</v>
      </c>
      <c r="G7785" s="222">
        <v>9.9700000000000006</v>
      </c>
    </row>
    <row r="7786" spans="1:7">
      <c r="A7786" s="171">
        <v>10</v>
      </c>
      <c r="B7786" s="172" t="s">
        <v>816</v>
      </c>
      <c r="C7786" s="173" t="s">
        <v>814</v>
      </c>
      <c r="D7786" s="173" t="s">
        <v>30</v>
      </c>
      <c r="E7786" s="171">
        <v>2.16</v>
      </c>
      <c r="F7786" s="171">
        <v>9.4499999999999993</v>
      </c>
      <c r="G7786" s="171" t="s">
        <v>10451</v>
      </c>
    </row>
    <row r="7787" spans="1:7" ht="21">
      <c r="A7787" s="171">
        <v>11359</v>
      </c>
      <c r="B7787" s="172" t="s">
        <v>818</v>
      </c>
      <c r="C7787" s="173" t="s">
        <v>814</v>
      </c>
      <c r="D7787" s="173" t="s">
        <v>30</v>
      </c>
      <c r="E7787" s="171">
        <v>0.02</v>
      </c>
      <c r="F7787" s="171">
        <v>520.16</v>
      </c>
      <c r="G7787" s="171" t="s">
        <v>10451</v>
      </c>
    </row>
    <row r="7788" spans="1:7">
      <c r="A7788" s="171">
        <v>12815</v>
      </c>
      <c r="B7788" s="172" t="s">
        <v>821</v>
      </c>
      <c r="C7788" s="173" t="s">
        <v>814</v>
      </c>
      <c r="D7788" s="173" t="s">
        <v>30</v>
      </c>
      <c r="E7788" s="171">
        <v>2.44</v>
      </c>
      <c r="F7788" s="171">
        <v>7.33</v>
      </c>
      <c r="G7788" s="171" t="s">
        <v>10451</v>
      </c>
    </row>
    <row r="7789" spans="1:7">
      <c r="A7789" s="171">
        <v>12892</v>
      </c>
      <c r="B7789" s="172" t="s">
        <v>822</v>
      </c>
      <c r="C7789" s="173" t="s">
        <v>814</v>
      </c>
      <c r="D7789" s="173" t="s">
        <v>823</v>
      </c>
      <c r="E7789" s="171">
        <v>3.7</v>
      </c>
      <c r="F7789" s="171">
        <v>10.8</v>
      </c>
      <c r="G7789" s="171" t="s">
        <v>10451</v>
      </c>
    </row>
    <row r="7790" spans="1:7">
      <c r="A7790" s="171">
        <v>12893</v>
      </c>
      <c r="B7790" s="172" t="s">
        <v>824</v>
      </c>
      <c r="C7790" s="173" t="s">
        <v>814</v>
      </c>
      <c r="D7790" s="173" t="s">
        <v>823</v>
      </c>
      <c r="E7790" s="171">
        <v>0.43</v>
      </c>
      <c r="F7790" s="171">
        <v>57.6</v>
      </c>
      <c r="G7790" s="171" t="s">
        <v>10451</v>
      </c>
    </row>
    <row r="7791" spans="1:7">
      <c r="A7791" s="171">
        <v>25966</v>
      </c>
      <c r="B7791" s="172" t="s">
        <v>827</v>
      </c>
      <c r="C7791" s="173" t="s">
        <v>814</v>
      </c>
      <c r="D7791" s="173" t="s">
        <v>828</v>
      </c>
      <c r="E7791" s="171">
        <v>0.41</v>
      </c>
      <c r="F7791" s="171">
        <v>13.84</v>
      </c>
      <c r="G7791" s="171" t="s">
        <v>10451</v>
      </c>
    </row>
    <row r="7792" spans="1:7">
      <c r="A7792" s="171">
        <v>2711</v>
      </c>
      <c r="B7792" s="172" t="s">
        <v>831</v>
      </c>
      <c r="C7792" s="173" t="s">
        <v>814</v>
      </c>
      <c r="D7792" s="173" t="s">
        <v>30</v>
      </c>
      <c r="E7792" s="171">
        <v>0.18</v>
      </c>
      <c r="F7792" s="171">
        <v>112.95</v>
      </c>
      <c r="G7792" s="171" t="s">
        <v>10451</v>
      </c>
    </row>
    <row r="7793" spans="1:7">
      <c r="A7793" s="171">
        <v>36144</v>
      </c>
      <c r="B7793" s="172" t="s">
        <v>832</v>
      </c>
      <c r="C7793" s="173" t="s">
        <v>814</v>
      </c>
      <c r="D7793" s="173" t="s">
        <v>30</v>
      </c>
      <c r="E7793" s="171">
        <v>30.05</v>
      </c>
      <c r="F7793" s="171">
        <v>1.34</v>
      </c>
      <c r="G7793" s="171" t="s">
        <v>10451</v>
      </c>
    </row>
    <row r="7794" spans="1:7">
      <c r="A7794" s="171">
        <v>36146</v>
      </c>
      <c r="B7794" s="172" t="s">
        <v>833</v>
      </c>
      <c r="C7794" s="173" t="s">
        <v>814</v>
      </c>
      <c r="D7794" s="173" t="s">
        <v>30</v>
      </c>
      <c r="E7794" s="171">
        <v>0.33</v>
      </c>
      <c r="F7794" s="171">
        <v>204</v>
      </c>
      <c r="G7794" s="171" t="s">
        <v>10451</v>
      </c>
    </row>
    <row r="7795" spans="1:7" ht="21">
      <c r="A7795" s="171">
        <v>36149</v>
      </c>
      <c r="B7795" s="172" t="s">
        <v>834</v>
      </c>
      <c r="C7795" s="173" t="s">
        <v>814</v>
      </c>
      <c r="D7795" s="173" t="s">
        <v>30</v>
      </c>
      <c r="E7795" s="171">
        <v>0.19</v>
      </c>
      <c r="F7795" s="171">
        <v>141</v>
      </c>
      <c r="G7795" s="171" t="s">
        <v>10451</v>
      </c>
    </row>
    <row r="7796" spans="1:7">
      <c r="A7796" s="171">
        <v>36150</v>
      </c>
      <c r="B7796" s="172" t="s">
        <v>835</v>
      </c>
      <c r="C7796" s="173" t="s">
        <v>814</v>
      </c>
      <c r="D7796" s="173" t="s">
        <v>30</v>
      </c>
      <c r="E7796" s="171">
        <v>0.71</v>
      </c>
      <c r="F7796" s="171">
        <v>35.64</v>
      </c>
      <c r="G7796" s="171" t="s">
        <v>10451</v>
      </c>
    </row>
    <row r="7797" spans="1:7" ht="21">
      <c r="A7797" s="171">
        <v>36153</v>
      </c>
      <c r="B7797" s="172" t="s">
        <v>836</v>
      </c>
      <c r="C7797" s="173" t="s">
        <v>814</v>
      </c>
      <c r="D7797" s="173" t="s">
        <v>30</v>
      </c>
      <c r="E7797" s="171">
        <v>0.28999999999999998</v>
      </c>
      <c r="F7797" s="171">
        <v>160.5</v>
      </c>
      <c r="G7797" s="171" t="s">
        <v>10451</v>
      </c>
    </row>
    <row r="7798" spans="1:7">
      <c r="A7798" s="171">
        <v>37370</v>
      </c>
      <c r="B7798" s="172" t="s">
        <v>838</v>
      </c>
      <c r="C7798" s="173" t="s">
        <v>814</v>
      </c>
      <c r="D7798" s="173" t="s">
        <v>336</v>
      </c>
      <c r="E7798" s="171">
        <v>269.5</v>
      </c>
      <c r="F7798" s="171">
        <v>2.48</v>
      </c>
      <c r="G7798" s="171" t="s">
        <v>10451</v>
      </c>
    </row>
    <row r="7799" spans="1:7">
      <c r="A7799" s="171">
        <v>37371</v>
      </c>
      <c r="B7799" s="172" t="s">
        <v>839</v>
      </c>
      <c r="C7799" s="173" t="s">
        <v>814</v>
      </c>
      <c r="D7799" s="173" t="s">
        <v>336</v>
      </c>
      <c r="E7799" s="171">
        <v>269.5</v>
      </c>
      <c r="F7799" s="171">
        <v>0.55000000000000004</v>
      </c>
      <c r="G7799" s="171" t="s">
        <v>10451</v>
      </c>
    </row>
    <row r="7800" spans="1:7">
      <c r="A7800" s="171">
        <v>37372</v>
      </c>
      <c r="B7800" s="172" t="s">
        <v>840</v>
      </c>
      <c r="C7800" s="173" t="s">
        <v>814</v>
      </c>
      <c r="D7800" s="173" t="s">
        <v>336</v>
      </c>
      <c r="E7800" s="171">
        <v>269.5</v>
      </c>
      <c r="F7800" s="171">
        <v>0.37</v>
      </c>
      <c r="G7800" s="171" t="s">
        <v>10451</v>
      </c>
    </row>
    <row r="7801" spans="1:7">
      <c r="A7801" s="171">
        <v>37373</v>
      </c>
      <c r="B7801" s="172" t="s">
        <v>841</v>
      </c>
      <c r="C7801" s="173" t="s">
        <v>814</v>
      </c>
      <c r="D7801" s="173" t="s">
        <v>336</v>
      </c>
      <c r="E7801" s="171">
        <v>269.5</v>
      </c>
      <c r="F7801" s="171">
        <v>0.02</v>
      </c>
      <c r="G7801" s="171" t="s">
        <v>10451</v>
      </c>
    </row>
    <row r="7802" spans="1:7">
      <c r="A7802" s="171">
        <v>38382</v>
      </c>
      <c r="B7802" s="172" t="s">
        <v>843</v>
      </c>
      <c r="C7802" s="173" t="s">
        <v>814</v>
      </c>
      <c r="D7802" s="173" t="s">
        <v>30</v>
      </c>
      <c r="E7802" s="171">
        <v>0.74</v>
      </c>
      <c r="F7802" s="171">
        <v>9.56</v>
      </c>
      <c r="G7802" s="171" t="s">
        <v>10451</v>
      </c>
    </row>
    <row r="7803" spans="1:7">
      <c r="A7803" s="171">
        <v>38390</v>
      </c>
      <c r="B7803" s="172" t="s">
        <v>844</v>
      </c>
      <c r="C7803" s="173" t="s">
        <v>814</v>
      </c>
      <c r="D7803" s="173" t="s">
        <v>30</v>
      </c>
      <c r="E7803" s="171">
        <v>0.41</v>
      </c>
      <c r="F7803" s="171">
        <v>28.83</v>
      </c>
      <c r="G7803" s="171" t="s">
        <v>10451</v>
      </c>
    </row>
    <row r="7804" spans="1:7">
      <c r="A7804" s="171">
        <v>38393</v>
      </c>
      <c r="B7804" s="172" t="s">
        <v>845</v>
      </c>
      <c r="C7804" s="173" t="s">
        <v>814</v>
      </c>
      <c r="D7804" s="173" t="s">
        <v>30</v>
      </c>
      <c r="E7804" s="171">
        <v>0.41</v>
      </c>
      <c r="F7804" s="171">
        <v>13</v>
      </c>
      <c r="G7804" s="171" t="s">
        <v>10451</v>
      </c>
    </row>
    <row r="7805" spans="1:7">
      <c r="A7805" s="171">
        <v>38396</v>
      </c>
      <c r="B7805" s="172" t="s">
        <v>846</v>
      </c>
      <c r="C7805" s="173" t="s">
        <v>814</v>
      </c>
      <c r="D7805" s="173" t="s">
        <v>30</v>
      </c>
      <c r="E7805" s="171">
        <v>0.01</v>
      </c>
      <c r="F7805" s="171">
        <v>359.64</v>
      </c>
      <c r="G7805" s="171" t="s">
        <v>10451</v>
      </c>
    </row>
    <row r="7806" spans="1:7">
      <c r="A7806" s="171">
        <v>38399</v>
      </c>
      <c r="B7806" s="172" t="s">
        <v>847</v>
      </c>
      <c r="C7806" s="173" t="s">
        <v>814</v>
      </c>
      <c r="D7806" s="173" t="s">
        <v>30</v>
      </c>
      <c r="E7806" s="171">
        <v>7.0000000000000007E-2</v>
      </c>
      <c r="F7806" s="171">
        <v>139.57</v>
      </c>
      <c r="G7806" s="171" t="s">
        <v>10451</v>
      </c>
    </row>
    <row r="7807" spans="1:7" ht="21">
      <c r="A7807" s="171">
        <v>38413</v>
      </c>
      <c r="B7807" s="172" t="s">
        <v>848</v>
      </c>
      <c r="C7807" s="173" t="s">
        <v>814</v>
      </c>
      <c r="D7807" s="173" t="s">
        <v>30</v>
      </c>
      <c r="E7807" s="171">
        <v>0.01</v>
      </c>
      <c r="F7807" s="171">
        <v>536.28</v>
      </c>
      <c r="G7807" s="171" t="s">
        <v>10451</v>
      </c>
    </row>
    <row r="7808" spans="1:7">
      <c r="A7808" s="171">
        <v>38476</v>
      </c>
      <c r="B7808" s="172" t="s">
        <v>849</v>
      </c>
      <c r="C7808" s="173" t="s">
        <v>814</v>
      </c>
      <c r="D7808" s="173" t="s">
        <v>30</v>
      </c>
      <c r="E7808" s="171">
        <v>0.06</v>
      </c>
      <c r="F7808" s="171">
        <v>210.29</v>
      </c>
      <c r="G7808" s="171" t="s">
        <v>10451</v>
      </c>
    </row>
    <row r="7809" spans="1:7">
      <c r="A7809" s="171">
        <v>38477</v>
      </c>
      <c r="B7809" s="172" t="s">
        <v>850</v>
      </c>
      <c r="C7809" s="173" t="s">
        <v>814</v>
      </c>
      <c r="D7809" s="173" t="s">
        <v>30</v>
      </c>
      <c r="E7809" s="171">
        <v>0.01</v>
      </c>
      <c r="F7809" s="171">
        <v>595.54999999999995</v>
      </c>
      <c r="G7809" s="171" t="s">
        <v>10451</v>
      </c>
    </row>
    <row r="7810" spans="1:7">
      <c r="A7810" s="171">
        <v>4783</v>
      </c>
      <c r="B7810" s="172" t="s">
        <v>944</v>
      </c>
      <c r="C7810" s="173" t="s">
        <v>820</v>
      </c>
      <c r="D7810" s="173" t="s">
        <v>336</v>
      </c>
      <c r="E7810" s="171">
        <v>136.35</v>
      </c>
      <c r="F7810" s="171" t="s">
        <v>10451</v>
      </c>
      <c r="G7810" s="171">
        <v>15.52</v>
      </c>
    </row>
    <row r="7811" spans="1:7">
      <c r="A7811" s="171">
        <v>6111</v>
      </c>
      <c r="B7811" s="172" t="s">
        <v>856</v>
      </c>
      <c r="C7811" s="173" t="s">
        <v>820</v>
      </c>
      <c r="D7811" s="173" t="s">
        <v>336</v>
      </c>
      <c r="E7811" s="171">
        <v>137.05000000000001</v>
      </c>
      <c r="F7811" s="171" t="s">
        <v>10451</v>
      </c>
      <c r="G7811" s="171">
        <v>12.58</v>
      </c>
    </row>
    <row r="7812" spans="1:7">
      <c r="A7812" s="171" t="s">
        <v>1103</v>
      </c>
      <c r="B7812" s="172" t="s">
        <v>1104</v>
      </c>
      <c r="C7812" s="173" t="s">
        <v>814</v>
      </c>
      <c r="D7812" s="173" t="s">
        <v>62</v>
      </c>
      <c r="E7812" s="171">
        <v>385</v>
      </c>
      <c r="F7812" s="171">
        <v>27.2</v>
      </c>
      <c r="G7812" s="171" t="s">
        <v>10451</v>
      </c>
    </row>
    <row r="7813" spans="1:7">
      <c r="A7813" s="374"/>
      <c r="B7813" s="374"/>
      <c r="C7813" s="374"/>
      <c r="D7813" s="374"/>
      <c r="E7813" s="374"/>
      <c r="F7813" s="374"/>
      <c r="G7813" s="374"/>
    </row>
    <row r="7814" spans="1:7" ht="21">
      <c r="A7814" s="219" t="s">
        <v>456</v>
      </c>
      <c r="B7814" s="220" t="s">
        <v>457</v>
      </c>
      <c r="C7814" s="221" t="s">
        <v>57</v>
      </c>
      <c r="D7814" s="221" t="s">
        <v>62</v>
      </c>
      <c r="E7814" s="222">
        <v>260</v>
      </c>
      <c r="F7814" s="222">
        <v>38.54</v>
      </c>
      <c r="G7814" s="222">
        <v>11.4</v>
      </c>
    </row>
    <row r="7815" spans="1:7">
      <c r="A7815" s="171">
        <v>10</v>
      </c>
      <c r="B7815" s="172" t="s">
        <v>816</v>
      </c>
      <c r="C7815" s="173" t="s">
        <v>814</v>
      </c>
      <c r="D7815" s="173" t="s">
        <v>30</v>
      </c>
      <c r="E7815" s="171">
        <v>1.67</v>
      </c>
      <c r="F7815" s="171">
        <v>9.4499999999999993</v>
      </c>
      <c r="G7815" s="171" t="s">
        <v>10451</v>
      </c>
    </row>
    <row r="7816" spans="1:7" ht="21">
      <c r="A7816" s="171">
        <v>11359</v>
      </c>
      <c r="B7816" s="172" t="s">
        <v>818</v>
      </c>
      <c r="C7816" s="173" t="s">
        <v>814</v>
      </c>
      <c r="D7816" s="173" t="s">
        <v>30</v>
      </c>
      <c r="E7816" s="171">
        <v>0.01</v>
      </c>
      <c r="F7816" s="171">
        <v>520.16</v>
      </c>
      <c r="G7816" s="171" t="s">
        <v>10451</v>
      </c>
    </row>
    <row r="7817" spans="1:7">
      <c r="A7817" s="171">
        <v>12815</v>
      </c>
      <c r="B7817" s="172" t="s">
        <v>821</v>
      </c>
      <c r="C7817" s="173" t="s">
        <v>814</v>
      </c>
      <c r="D7817" s="173" t="s">
        <v>30</v>
      </c>
      <c r="E7817" s="171">
        <v>1.89</v>
      </c>
      <c r="F7817" s="171">
        <v>7.33</v>
      </c>
      <c r="G7817" s="171" t="s">
        <v>10451</v>
      </c>
    </row>
    <row r="7818" spans="1:7">
      <c r="A7818" s="171">
        <v>12892</v>
      </c>
      <c r="B7818" s="172" t="s">
        <v>822</v>
      </c>
      <c r="C7818" s="173" t="s">
        <v>814</v>
      </c>
      <c r="D7818" s="173" t="s">
        <v>823</v>
      </c>
      <c r="E7818" s="171">
        <v>2.86</v>
      </c>
      <c r="F7818" s="171">
        <v>10.8</v>
      </c>
      <c r="G7818" s="171" t="s">
        <v>10451</v>
      </c>
    </row>
    <row r="7819" spans="1:7">
      <c r="A7819" s="171">
        <v>12893</v>
      </c>
      <c r="B7819" s="172" t="s">
        <v>824</v>
      </c>
      <c r="C7819" s="173" t="s">
        <v>814</v>
      </c>
      <c r="D7819" s="173" t="s">
        <v>823</v>
      </c>
      <c r="E7819" s="171">
        <v>0.33</v>
      </c>
      <c r="F7819" s="171">
        <v>57.6</v>
      </c>
      <c r="G7819" s="171" t="s">
        <v>10451</v>
      </c>
    </row>
    <row r="7820" spans="1:7">
      <c r="A7820" s="171">
        <v>25966</v>
      </c>
      <c r="B7820" s="172" t="s">
        <v>827</v>
      </c>
      <c r="C7820" s="173" t="s">
        <v>814</v>
      </c>
      <c r="D7820" s="173" t="s">
        <v>828</v>
      </c>
      <c r="E7820" s="171">
        <v>0.31</v>
      </c>
      <c r="F7820" s="171">
        <v>13.84</v>
      </c>
      <c r="G7820" s="171" t="s">
        <v>10451</v>
      </c>
    </row>
    <row r="7821" spans="1:7">
      <c r="A7821" s="171">
        <v>2711</v>
      </c>
      <c r="B7821" s="172" t="s">
        <v>831</v>
      </c>
      <c r="C7821" s="173" t="s">
        <v>814</v>
      </c>
      <c r="D7821" s="173" t="s">
        <v>30</v>
      </c>
      <c r="E7821" s="171">
        <v>0.14000000000000001</v>
      </c>
      <c r="F7821" s="171">
        <v>112.95</v>
      </c>
      <c r="G7821" s="171" t="s">
        <v>10451</v>
      </c>
    </row>
    <row r="7822" spans="1:7">
      <c r="A7822" s="171">
        <v>36144</v>
      </c>
      <c r="B7822" s="172" t="s">
        <v>832</v>
      </c>
      <c r="C7822" s="173" t="s">
        <v>814</v>
      </c>
      <c r="D7822" s="173" t="s">
        <v>30</v>
      </c>
      <c r="E7822" s="171">
        <v>23.19</v>
      </c>
      <c r="F7822" s="171">
        <v>1.34</v>
      </c>
      <c r="G7822" s="171" t="s">
        <v>10451</v>
      </c>
    </row>
    <row r="7823" spans="1:7">
      <c r="A7823" s="171">
        <v>36146</v>
      </c>
      <c r="B7823" s="172" t="s">
        <v>833</v>
      </c>
      <c r="C7823" s="173" t="s">
        <v>814</v>
      </c>
      <c r="D7823" s="173" t="s">
        <v>30</v>
      </c>
      <c r="E7823" s="171">
        <v>0.26</v>
      </c>
      <c r="F7823" s="171">
        <v>204</v>
      </c>
      <c r="G7823" s="171" t="s">
        <v>10451</v>
      </c>
    </row>
    <row r="7824" spans="1:7" ht="21">
      <c r="A7824" s="171">
        <v>36149</v>
      </c>
      <c r="B7824" s="172" t="s">
        <v>834</v>
      </c>
      <c r="C7824" s="173" t="s">
        <v>814</v>
      </c>
      <c r="D7824" s="173" t="s">
        <v>30</v>
      </c>
      <c r="E7824" s="171">
        <v>0.15</v>
      </c>
      <c r="F7824" s="171">
        <v>141</v>
      </c>
      <c r="G7824" s="171" t="s">
        <v>10451</v>
      </c>
    </row>
    <row r="7825" spans="1:7">
      <c r="A7825" s="171">
        <v>36150</v>
      </c>
      <c r="B7825" s="172" t="s">
        <v>835</v>
      </c>
      <c r="C7825" s="173" t="s">
        <v>814</v>
      </c>
      <c r="D7825" s="173" t="s">
        <v>30</v>
      </c>
      <c r="E7825" s="171">
        <v>0.55000000000000004</v>
      </c>
      <c r="F7825" s="171">
        <v>35.64</v>
      </c>
      <c r="G7825" s="171" t="s">
        <v>10451</v>
      </c>
    </row>
    <row r="7826" spans="1:7" ht="21">
      <c r="A7826" s="171">
        <v>36153</v>
      </c>
      <c r="B7826" s="172" t="s">
        <v>836</v>
      </c>
      <c r="C7826" s="173" t="s">
        <v>814</v>
      </c>
      <c r="D7826" s="173" t="s">
        <v>30</v>
      </c>
      <c r="E7826" s="171">
        <v>0.22</v>
      </c>
      <c r="F7826" s="171">
        <v>160.5</v>
      </c>
      <c r="G7826" s="171" t="s">
        <v>10451</v>
      </c>
    </row>
    <row r="7827" spans="1:7">
      <c r="A7827" s="171">
        <v>37370</v>
      </c>
      <c r="B7827" s="172" t="s">
        <v>838</v>
      </c>
      <c r="C7827" s="173" t="s">
        <v>814</v>
      </c>
      <c r="D7827" s="173" t="s">
        <v>336</v>
      </c>
      <c r="E7827" s="171">
        <v>208</v>
      </c>
      <c r="F7827" s="171">
        <v>2.48</v>
      </c>
      <c r="G7827" s="171" t="s">
        <v>10451</v>
      </c>
    </row>
    <row r="7828" spans="1:7">
      <c r="A7828" s="171">
        <v>37371</v>
      </c>
      <c r="B7828" s="172" t="s">
        <v>839</v>
      </c>
      <c r="C7828" s="173" t="s">
        <v>814</v>
      </c>
      <c r="D7828" s="173" t="s">
        <v>336</v>
      </c>
      <c r="E7828" s="171">
        <v>208</v>
      </c>
      <c r="F7828" s="171">
        <v>0.55000000000000004</v>
      </c>
      <c r="G7828" s="171" t="s">
        <v>10451</v>
      </c>
    </row>
    <row r="7829" spans="1:7">
      <c r="A7829" s="171">
        <v>37372</v>
      </c>
      <c r="B7829" s="172" t="s">
        <v>840</v>
      </c>
      <c r="C7829" s="173" t="s">
        <v>814</v>
      </c>
      <c r="D7829" s="173" t="s">
        <v>336</v>
      </c>
      <c r="E7829" s="171">
        <v>208</v>
      </c>
      <c r="F7829" s="171">
        <v>0.37</v>
      </c>
      <c r="G7829" s="171" t="s">
        <v>10451</v>
      </c>
    </row>
    <row r="7830" spans="1:7">
      <c r="A7830" s="171">
        <v>37373</v>
      </c>
      <c r="B7830" s="172" t="s">
        <v>841</v>
      </c>
      <c r="C7830" s="173" t="s">
        <v>814</v>
      </c>
      <c r="D7830" s="173" t="s">
        <v>336</v>
      </c>
      <c r="E7830" s="171">
        <v>208</v>
      </c>
      <c r="F7830" s="171">
        <v>0.02</v>
      </c>
      <c r="G7830" s="171" t="s">
        <v>10451</v>
      </c>
    </row>
    <row r="7831" spans="1:7">
      <c r="A7831" s="171">
        <v>38382</v>
      </c>
      <c r="B7831" s="172" t="s">
        <v>843</v>
      </c>
      <c r="C7831" s="173" t="s">
        <v>814</v>
      </c>
      <c r="D7831" s="173" t="s">
        <v>30</v>
      </c>
      <c r="E7831" s="171">
        <v>0.56999999999999995</v>
      </c>
      <c r="F7831" s="171">
        <v>9.56</v>
      </c>
      <c r="G7831" s="171" t="s">
        <v>10451</v>
      </c>
    </row>
    <row r="7832" spans="1:7">
      <c r="A7832" s="171">
        <v>38390</v>
      </c>
      <c r="B7832" s="172" t="s">
        <v>844</v>
      </c>
      <c r="C7832" s="173" t="s">
        <v>814</v>
      </c>
      <c r="D7832" s="173" t="s">
        <v>30</v>
      </c>
      <c r="E7832" s="171">
        <v>0.31</v>
      </c>
      <c r="F7832" s="171">
        <v>28.83</v>
      </c>
      <c r="G7832" s="171" t="s">
        <v>10451</v>
      </c>
    </row>
    <row r="7833" spans="1:7">
      <c r="A7833" s="171">
        <v>38393</v>
      </c>
      <c r="B7833" s="172" t="s">
        <v>845</v>
      </c>
      <c r="C7833" s="173" t="s">
        <v>814</v>
      </c>
      <c r="D7833" s="173" t="s">
        <v>30</v>
      </c>
      <c r="E7833" s="171">
        <v>0.31</v>
      </c>
      <c r="F7833" s="171">
        <v>13</v>
      </c>
      <c r="G7833" s="171" t="s">
        <v>10451</v>
      </c>
    </row>
    <row r="7834" spans="1:7">
      <c r="A7834" s="171">
        <v>38396</v>
      </c>
      <c r="B7834" s="172" t="s">
        <v>846</v>
      </c>
      <c r="C7834" s="173" t="s">
        <v>814</v>
      </c>
      <c r="D7834" s="173" t="s">
        <v>30</v>
      </c>
      <c r="E7834" s="171">
        <v>0.01</v>
      </c>
      <c r="F7834" s="171">
        <v>359.64</v>
      </c>
      <c r="G7834" s="171" t="s">
        <v>10451</v>
      </c>
    </row>
    <row r="7835" spans="1:7">
      <c r="A7835" s="171">
        <v>38399</v>
      </c>
      <c r="B7835" s="172" t="s">
        <v>847</v>
      </c>
      <c r="C7835" s="173" t="s">
        <v>814</v>
      </c>
      <c r="D7835" s="173" t="s">
        <v>30</v>
      </c>
      <c r="E7835" s="171">
        <v>0.06</v>
      </c>
      <c r="F7835" s="171">
        <v>139.57</v>
      </c>
      <c r="G7835" s="171" t="s">
        <v>10451</v>
      </c>
    </row>
    <row r="7836" spans="1:7" ht="21">
      <c r="A7836" s="171">
        <v>38413</v>
      </c>
      <c r="B7836" s="172" t="s">
        <v>848</v>
      </c>
      <c r="C7836" s="173" t="s">
        <v>814</v>
      </c>
      <c r="D7836" s="173" t="s">
        <v>30</v>
      </c>
      <c r="E7836" s="171">
        <v>0.01</v>
      </c>
      <c r="F7836" s="171">
        <v>536.28</v>
      </c>
      <c r="G7836" s="171" t="s">
        <v>10451</v>
      </c>
    </row>
    <row r="7837" spans="1:7">
      <c r="A7837" s="171">
        <v>38476</v>
      </c>
      <c r="B7837" s="172" t="s">
        <v>849</v>
      </c>
      <c r="C7837" s="173" t="s">
        <v>814</v>
      </c>
      <c r="D7837" s="173" t="s">
        <v>30</v>
      </c>
      <c r="E7837" s="171">
        <v>0.04</v>
      </c>
      <c r="F7837" s="171">
        <v>210.29</v>
      </c>
      <c r="G7837" s="171" t="s">
        <v>10451</v>
      </c>
    </row>
    <row r="7838" spans="1:7">
      <c r="A7838" s="171">
        <v>38477</v>
      </c>
      <c r="B7838" s="172" t="s">
        <v>850</v>
      </c>
      <c r="C7838" s="173" t="s">
        <v>814</v>
      </c>
      <c r="D7838" s="173" t="s">
        <v>30</v>
      </c>
      <c r="E7838" s="171">
        <v>0.01</v>
      </c>
      <c r="F7838" s="171">
        <v>595.54999999999995</v>
      </c>
      <c r="G7838" s="171" t="s">
        <v>10451</v>
      </c>
    </row>
    <row r="7839" spans="1:7">
      <c r="A7839" s="171">
        <v>4783</v>
      </c>
      <c r="B7839" s="172" t="s">
        <v>944</v>
      </c>
      <c r="C7839" s="173" t="s">
        <v>820</v>
      </c>
      <c r="D7839" s="173" t="s">
        <v>336</v>
      </c>
      <c r="E7839" s="171">
        <v>105.24</v>
      </c>
      <c r="F7839" s="171" t="s">
        <v>10451</v>
      </c>
      <c r="G7839" s="171">
        <v>15.52</v>
      </c>
    </row>
    <row r="7840" spans="1:7">
      <c r="A7840" s="171">
        <v>6111</v>
      </c>
      <c r="B7840" s="172" t="s">
        <v>856</v>
      </c>
      <c r="C7840" s="173" t="s">
        <v>820</v>
      </c>
      <c r="D7840" s="173" t="s">
        <v>336</v>
      </c>
      <c r="E7840" s="171">
        <v>105.78</v>
      </c>
      <c r="F7840" s="171" t="s">
        <v>10451</v>
      </c>
      <c r="G7840" s="171">
        <v>12.58</v>
      </c>
    </row>
    <row r="7841" spans="1:7">
      <c r="A7841" s="171" t="s">
        <v>987</v>
      </c>
      <c r="B7841" s="172" t="s">
        <v>988</v>
      </c>
      <c r="C7841" s="173" t="s">
        <v>814</v>
      </c>
      <c r="D7841" s="173" t="s">
        <v>62</v>
      </c>
      <c r="E7841" s="171">
        <v>260</v>
      </c>
      <c r="F7841" s="171">
        <v>34.58</v>
      </c>
      <c r="G7841" s="171" t="s">
        <v>10451</v>
      </c>
    </row>
    <row r="7842" spans="1:7">
      <c r="A7842" s="374"/>
      <c r="B7842" s="374"/>
      <c r="C7842" s="374"/>
      <c r="D7842" s="374"/>
      <c r="E7842" s="374"/>
      <c r="F7842" s="374"/>
      <c r="G7842" s="374"/>
    </row>
    <row r="7843" spans="1:7">
      <c r="A7843" s="219" t="s">
        <v>459</v>
      </c>
      <c r="B7843" s="220" t="s">
        <v>460</v>
      </c>
      <c r="C7843" s="221" t="s">
        <v>57</v>
      </c>
      <c r="D7843" s="221" t="s">
        <v>30</v>
      </c>
      <c r="E7843" s="222">
        <v>66</v>
      </c>
      <c r="F7843" s="222">
        <v>0.79</v>
      </c>
      <c r="G7843" s="222">
        <v>2.2799999999999998</v>
      </c>
    </row>
    <row r="7844" spans="1:7">
      <c r="A7844" s="171">
        <v>10</v>
      </c>
      <c r="B7844" s="172" t="s">
        <v>816</v>
      </c>
      <c r="C7844" s="173" t="s">
        <v>814</v>
      </c>
      <c r="D7844" s="173" t="s">
        <v>30</v>
      </c>
      <c r="E7844" s="171">
        <v>0.08</v>
      </c>
      <c r="F7844" s="171">
        <v>9.4499999999999993</v>
      </c>
      <c r="G7844" s="171" t="s">
        <v>10451</v>
      </c>
    </row>
    <row r="7845" spans="1:7" ht="21">
      <c r="A7845" s="171">
        <v>11359</v>
      </c>
      <c r="B7845" s="172" t="s">
        <v>818</v>
      </c>
      <c r="C7845" s="173" t="s">
        <v>814</v>
      </c>
      <c r="D7845" s="173" t="s">
        <v>30</v>
      </c>
      <c r="E7845" s="171">
        <v>0</v>
      </c>
      <c r="F7845" s="171">
        <v>520.16</v>
      </c>
      <c r="G7845" s="171" t="s">
        <v>10451</v>
      </c>
    </row>
    <row r="7846" spans="1:7">
      <c r="A7846" s="171">
        <v>12815</v>
      </c>
      <c r="B7846" s="172" t="s">
        <v>821</v>
      </c>
      <c r="C7846" s="173" t="s">
        <v>814</v>
      </c>
      <c r="D7846" s="173" t="s">
        <v>30</v>
      </c>
      <c r="E7846" s="171">
        <v>0.1</v>
      </c>
      <c r="F7846" s="171">
        <v>7.33</v>
      </c>
      <c r="G7846" s="171" t="s">
        <v>10451</v>
      </c>
    </row>
    <row r="7847" spans="1:7">
      <c r="A7847" s="171">
        <v>12892</v>
      </c>
      <c r="B7847" s="172" t="s">
        <v>822</v>
      </c>
      <c r="C7847" s="173" t="s">
        <v>814</v>
      </c>
      <c r="D7847" s="173" t="s">
        <v>823</v>
      </c>
      <c r="E7847" s="171">
        <v>0.15</v>
      </c>
      <c r="F7847" s="171">
        <v>10.8</v>
      </c>
      <c r="G7847" s="171" t="s">
        <v>10451</v>
      </c>
    </row>
    <row r="7848" spans="1:7">
      <c r="A7848" s="171">
        <v>12893</v>
      </c>
      <c r="B7848" s="172" t="s">
        <v>824</v>
      </c>
      <c r="C7848" s="173" t="s">
        <v>814</v>
      </c>
      <c r="D7848" s="173" t="s">
        <v>823</v>
      </c>
      <c r="E7848" s="171">
        <v>0.02</v>
      </c>
      <c r="F7848" s="171">
        <v>57.6</v>
      </c>
      <c r="G7848" s="171" t="s">
        <v>10451</v>
      </c>
    </row>
    <row r="7849" spans="1:7">
      <c r="A7849" s="171">
        <v>25966</v>
      </c>
      <c r="B7849" s="172" t="s">
        <v>827</v>
      </c>
      <c r="C7849" s="173" t="s">
        <v>814</v>
      </c>
      <c r="D7849" s="173" t="s">
        <v>828</v>
      </c>
      <c r="E7849" s="171">
        <v>0.02</v>
      </c>
      <c r="F7849" s="171">
        <v>13.84</v>
      </c>
      <c r="G7849" s="171" t="s">
        <v>10451</v>
      </c>
    </row>
    <row r="7850" spans="1:7">
      <c r="A7850" s="171">
        <v>2711</v>
      </c>
      <c r="B7850" s="172" t="s">
        <v>831</v>
      </c>
      <c r="C7850" s="173" t="s">
        <v>814</v>
      </c>
      <c r="D7850" s="173" t="s">
        <v>30</v>
      </c>
      <c r="E7850" s="171">
        <v>0.01</v>
      </c>
      <c r="F7850" s="171">
        <v>112.95</v>
      </c>
      <c r="G7850" s="171" t="s">
        <v>10451</v>
      </c>
    </row>
    <row r="7851" spans="1:7">
      <c r="A7851" s="171">
        <v>36144</v>
      </c>
      <c r="B7851" s="172" t="s">
        <v>832</v>
      </c>
      <c r="C7851" s="173" t="s">
        <v>814</v>
      </c>
      <c r="D7851" s="173" t="s">
        <v>30</v>
      </c>
      <c r="E7851" s="171">
        <v>1.18</v>
      </c>
      <c r="F7851" s="171">
        <v>1.34</v>
      </c>
      <c r="G7851" s="171" t="s">
        <v>10451</v>
      </c>
    </row>
    <row r="7852" spans="1:7">
      <c r="A7852" s="171">
        <v>36146</v>
      </c>
      <c r="B7852" s="172" t="s">
        <v>833</v>
      </c>
      <c r="C7852" s="173" t="s">
        <v>814</v>
      </c>
      <c r="D7852" s="173" t="s">
        <v>30</v>
      </c>
      <c r="E7852" s="171">
        <v>0.01</v>
      </c>
      <c r="F7852" s="171">
        <v>204</v>
      </c>
      <c r="G7852" s="171" t="s">
        <v>10451</v>
      </c>
    </row>
    <row r="7853" spans="1:7" ht="21">
      <c r="A7853" s="171">
        <v>36149</v>
      </c>
      <c r="B7853" s="172" t="s">
        <v>834</v>
      </c>
      <c r="C7853" s="173" t="s">
        <v>814</v>
      </c>
      <c r="D7853" s="173" t="s">
        <v>30</v>
      </c>
      <c r="E7853" s="171">
        <v>0.01</v>
      </c>
      <c r="F7853" s="171">
        <v>141</v>
      </c>
      <c r="G7853" s="171" t="s">
        <v>10451</v>
      </c>
    </row>
    <row r="7854" spans="1:7">
      <c r="A7854" s="171">
        <v>36150</v>
      </c>
      <c r="B7854" s="172" t="s">
        <v>835</v>
      </c>
      <c r="C7854" s="173" t="s">
        <v>814</v>
      </c>
      <c r="D7854" s="173" t="s">
        <v>30</v>
      </c>
      <c r="E7854" s="171">
        <v>0.03</v>
      </c>
      <c r="F7854" s="171">
        <v>35.64</v>
      </c>
      <c r="G7854" s="171" t="s">
        <v>10451</v>
      </c>
    </row>
    <row r="7855" spans="1:7" ht="21">
      <c r="A7855" s="171">
        <v>36153</v>
      </c>
      <c r="B7855" s="172" t="s">
        <v>836</v>
      </c>
      <c r="C7855" s="173" t="s">
        <v>814</v>
      </c>
      <c r="D7855" s="173" t="s">
        <v>30</v>
      </c>
      <c r="E7855" s="171">
        <v>0.01</v>
      </c>
      <c r="F7855" s="171">
        <v>160.5</v>
      </c>
      <c r="G7855" s="171" t="s">
        <v>10451</v>
      </c>
    </row>
    <row r="7856" spans="1:7">
      <c r="A7856" s="171">
        <v>37370</v>
      </c>
      <c r="B7856" s="172" t="s">
        <v>838</v>
      </c>
      <c r="C7856" s="173" t="s">
        <v>814</v>
      </c>
      <c r="D7856" s="173" t="s">
        <v>336</v>
      </c>
      <c r="E7856" s="171">
        <v>10.56</v>
      </c>
      <c r="F7856" s="171">
        <v>2.48</v>
      </c>
      <c r="G7856" s="171" t="s">
        <v>10451</v>
      </c>
    </row>
    <row r="7857" spans="1:7">
      <c r="A7857" s="171">
        <v>37371</v>
      </c>
      <c r="B7857" s="172" t="s">
        <v>839</v>
      </c>
      <c r="C7857" s="173" t="s">
        <v>814</v>
      </c>
      <c r="D7857" s="173" t="s">
        <v>336</v>
      </c>
      <c r="E7857" s="171">
        <v>10.56</v>
      </c>
      <c r="F7857" s="171">
        <v>0.55000000000000004</v>
      </c>
      <c r="G7857" s="171" t="s">
        <v>10451</v>
      </c>
    </row>
    <row r="7858" spans="1:7">
      <c r="A7858" s="171">
        <v>37372</v>
      </c>
      <c r="B7858" s="172" t="s">
        <v>840</v>
      </c>
      <c r="C7858" s="173" t="s">
        <v>814</v>
      </c>
      <c r="D7858" s="173" t="s">
        <v>336</v>
      </c>
      <c r="E7858" s="171">
        <v>10.56</v>
      </c>
      <c r="F7858" s="171">
        <v>0.37</v>
      </c>
      <c r="G7858" s="171" t="s">
        <v>10451</v>
      </c>
    </row>
    <row r="7859" spans="1:7">
      <c r="A7859" s="171">
        <v>37373</v>
      </c>
      <c r="B7859" s="172" t="s">
        <v>841</v>
      </c>
      <c r="C7859" s="173" t="s">
        <v>814</v>
      </c>
      <c r="D7859" s="173" t="s">
        <v>336</v>
      </c>
      <c r="E7859" s="171">
        <v>10.56</v>
      </c>
      <c r="F7859" s="171">
        <v>0.02</v>
      </c>
      <c r="G7859" s="171" t="s">
        <v>10451</v>
      </c>
    </row>
    <row r="7860" spans="1:7">
      <c r="A7860" s="171">
        <v>38382</v>
      </c>
      <c r="B7860" s="172" t="s">
        <v>843</v>
      </c>
      <c r="C7860" s="173" t="s">
        <v>814</v>
      </c>
      <c r="D7860" s="173" t="s">
        <v>30</v>
      </c>
      <c r="E7860" s="171">
        <v>0.03</v>
      </c>
      <c r="F7860" s="171">
        <v>9.56</v>
      </c>
      <c r="G7860" s="171" t="s">
        <v>10451</v>
      </c>
    </row>
    <row r="7861" spans="1:7">
      <c r="A7861" s="171">
        <v>38390</v>
      </c>
      <c r="B7861" s="172" t="s">
        <v>844</v>
      </c>
      <c r="C7861" s="173" t="s">
        <v>814</v>
      </c>
      <c r="D7861" s="173" t="s">
        <v>30</v>
      </c>
      <c r="E7861" s="171">
        <v>0.02</v>
      </c>
      <c r="F7861" s="171">
        <v>28.83</v>
      </c>
      <c r="G7861" s="171" t="s">
        <v>10451</v>
      </c>
    </row>
    <row r="7862" spans="1:7">
      <c r="A7862" s="171">
        <v>38393</v>
      </c>
      <c r="B7862" s="172" t="s">
        <v>845</v>
      </c>
      <c r="C7862" s="173" t="s">
        <v>814</v>
      </c>
      <c r="D7862" s="173" t="s">
        <v>30</v>
      </c>
      <c r="E7862" s="171">
        <v>0.02</v>
      </c>
      <c r="F7862" s="171">
        <v>13</v>
      </c>
      <c r="G7862" s="171" t="s">
        <v>10451</v>
      </c>
    </row>
    <row r="7863" spans="1:7">
      <c r="A7863" s="171">
        <v>38396</v>
      </c>
      <c r="B7863" s="172" t="s">
        <v>846</v>
      </c>
      <c r="C7863" s="173" t="s">
        <v>814</v>
      </c>
      <c r="D7863" s="173" t="s">
        <v>30</v>
      </c>
      <c r="E7863" s="171">
        <v>0</v>
      </c>
      <c r="F7863" s="171">
        <v>359.64</v>
      </c>
      <c r="G7863" s="171" t="s">
        <v>10451</v>
      </c>
    </row>
    <row r="7864" spans="1:7">
      <c r="A7864" s="171">
        <v>38399</v>
      </c>
      <c r="B7864" s="172" t="s">
        <v>847</v>
      </c>
      <c r="C7864" s="173" t="s">
        <v>814</v>
      </c>
      <c r="D7864" s="173" t="s">
        <v>30</v>
      </c>
      <c r="E7864" s="171">
        <v>0</v>
      </c>
      <c r="F7864" s="171">
        <v>139.57</v>
      </c>
      <c r="G7864" s="171" t="s">
        <v>10451</v>
      </c>
    </row>
    <row r="7865" spans="1:7" ht="21">
      <c r="A7865" s="171">
        <v>38413</v>
      </c>
      <c r="B7865" s="172" t="s">
        <v>848</v>
      </c>
      <c r="C7865" s="173" t="s">
        <v>814</v>
      </c>
      <c r="D7865" s="173" t="s">
        <v>30</v>
      </c>
      <c r="E7865" s="171">
        <v>0</v>
      </c>
      <c r="F7865" s="171">
        <v>536.28</v>
      </c>
      <c r="G7865" s="171" t="s">
        <v>10451</v>
      </c>
    </row>
    <row r="7866" spans="1:7">
      <c r="A7866" s="171">
        <v>38476</v>
      </c>
      <c r="B7866" s="172" t="s">
        <v>849</v>
      </c>
      <c r="C7866" s="173" t="s">
        <v>814</v>
      </c>
      <c r="D7866" s="173" t="s">
        <v>30</v>
      </c>
      <c r="E7866" s="171">
        <v>0</v>
      </c>
      <c r="F7866" s="171">
        <v>210.29</v>
      </c>
      <c r="G7866" s="171" t="s">
        <v>10451</v>
      </c>
    </row>
    <row r="7867" spans="1:7">
      <c r="A7867" s="171">
        <v>38477</v>
      </c>
      <c r="B7867" s="172" t="s">
        <v>850</v>
      </c>
      <c r="C7867" s="173" t="s">
        <v>814</v>
      </c>
      <c r="D7867" s="173" t="s">
        <v>30</v>
      </c>
      <c r="E7867" s="171">
        <v>0</v>
      </c>
      <c r="F7867" s="171">
        <v>595.54999999999995</v>
      </c>
      <c r="G7867" s="171" t="s">
        <v>10451</v>
      </c>
    </row>
    <row r="7868" spans="1:7">
      <c r="A7868" s="171">
        <v>4783</v>
      </c>
      <c r="B7868" s="172" t="s">
        <v>944</v>
      </c>
      <c r="C7868" s="173" t="s">
        <v>820</v>
      </c>
      <c r="D7868" s="173" t="s">
        <v>336</v>
      </c>
      <c r="E7868" s="171">
        <v>5.34</v>
      </c>
      <c r="F7868" s="171" t="s">
        <v>10451</v>
      </c>
      <c r="G7868" s="171">
        <v>15.52</v>
      </c>
    </row>
    <row r="7869" spans="1:7">
      <c r="A7869" s="171">
        <v>6111</v>
      </c>
      <c r="B7869" s="172" t="s">
        <v>856</v>
      </c>
      <c r="C7869" s="173" t="s">
        <v>820</v>
      </c>
      <c r="D7869" s="173" t="s">
        <v>336</v>
      </c>
      <c r="E7869" s="171">
        <v>5.37</v>
      </c>
      <c r="F7869" s="171" t="s">
        <v>10451</v>
      </c>
      <c r="G7869" s="171">
        <v>12.58</v>
      </c>
    </row>
    <row r="7870" spans="1:7">
      <c r="A7870" s="374"/>
      <c r="B7870" s="374"/>
      <c r="C7870" s="374"/>
      <c r="D7870" s="374"/>
      <c r="E7870" s="374"/>
      <c r="F7870" s="374"/>
      <c r="G7870" s="374"/>
    </row>
    <row r="7871" spans="1:7">
      <c r="A7871" s="164" t="s">
        <v>1266</v>
      </c>
      <c r="B7871" s="375" t="s">
        <v>510</v>
      </c>
      <c r="C7871" s="375"/>
      <c r="D7871" s="375"/>
      <c r="E7871" s="375"/>
      <c r="F7871" s="375"/>
      <c r="G7871" s="375"/>
    </row>
    <row r="7872" spans="1:7">
      <c r="A7872" s="374"/>
      <c r="B7872" s="374"/>
      <c r="C7872" s="374"/>
      <c r="D7872" s="374"/>
      <c r="E7872" s="374"/>
      <c r="F7872" s="374"/>
      <c r="G7872" s="374"/>
    </row>
    <row r="7873" spans="1:7">
      <c r="A7873" s="164" t="s">
        <v>1267</v>
      </c>
      <c r="B7873" s="375" t="s">
        <v>1268</v>
      </c>
      <c r="C7873" s="375"/>
      <c r="D7873" s="375"/>
      <c r="E7873" s="375"/>
      <c r="F7873" s="375"/>
      <c r="G7873" s="375"/>
    </row>
    <row r="7874" spans="1:7">
      <c r="A7874" s="374"/>
      <c r="B7874" s="374"/>
      <c r="C7874" s="374"/>
      <c r="D7874" s="374"/>
      <c r="E7874" s="374"/>
      <c r="F7874" s="374"/>
      <c r="G7874" s="374"/>
    </row>
    <row r="7875" spans="1:7" ht="21">
      <c r="A7875" s="219" t="s">
        <v>654</v>
      </c>
      <c r="B7875" s="220" t="s">
        <v>655</v>
      </c>
      <c r="C7875" s="221" t="s">
        <v>57</v>
      </c>
      <c r="D7875" s="221" t="s">
        <v>88</v>
      </c>
      <c r="E7875" s="222">
        <v>1.1000000000000001</v>
      </c>
      <c r="F7875" s="222">
        <v>66.89</v>
      </c>
      <c r="G7875" s="222">
        <v>109.73</v>
      </c>
    </row>
    <row r="7876" spans="1:7">
      <c r="A7876" s="171">
        <v>10</v>
      </c>
      <c r="B7876" s="172" t="s">
        <v>816</v>
      </c>
      <c r="C7876" s="173" t="s">
        <v>814</v>
      </c>
      <c r="D7876" s="173" t="s">
        <v>30</v>
      </c>
      <c r="E7876" s="171">
        <v>0.04</v>
      </c>
      <c r="F7876" s="171">
        <v>9.4499999999999993</v>
      </c>
      <c r="G7876" s="171" t="s">
        <v>10451</v>
      </c>
    </row>
    <row r="7877" spans="1:7">
      <c r="A7877" s="171">
        <v>10999</v>
      </c>
      <c r="B7877" s="172" t="s">
        <v>1082</v>
      </c>
      <c r="C7877" s="173" t="s">
        <v>814</v>
      </c>
      <c r="D7877" s="173" t="s">
        <v>826</v>
      </c>
      <c r="E7877" s="171">
        <v>0.88</v>
      </c>
      <c r="F7877" s="171">
        <v>19.809999999999999</v>
      </c>
      <c r="G7877" s="171" t="s">
        <v>10451</v>
      </c>
    </row>
    <row r="7878" spans="1:7" ht="21">
      <c r="A7878" s="171">
        <v>11359</v>
      </c>
      <c r="B7878" s="172" t="s">
        <v>818</v>
      </c>
      <c r="C7878" s="173" t="s">
        <v>814</v>
      </c>
      <c r="D7878" s="173" t="s">
        <v>30</v>
      </c>
      <c r="E7878" s="171">
        <v>0</v>
      </c>
      <c r="F7878" s="171">
        <v>520.16</v>
      </c>
      <c r="G7878" s="171" t="s">
        <v>10451</v>
      </c>
    </row>
    <row r="7879" spans="1:7">
      <c r="A7879" s="171">
        <v>12815</v>
      </c>
      <c r="B7879" s="172" t="s">
        <v>821</v>
      </c>
      <c r="C7879" s="173" t="s">
        <v>814</v>
      </c>
      <c r="D7879" s="173" t="s">
        <v>30</v>
      </c>
      <c r="E7879" s="171">
        <v>0.04</v>
      </c>
      <c r="F7879" s="171">
        <v>7.33</v>
      </c>
      <c r="G7879" s="171" t="s">
        <v>10451</v>
      </c>
    </row>
    <row r="7880" spans="1:7">
      <c r="A7880" s="171">
        <v>12892</v>
      </c>
      <c r="B7880" s="172" t="s">
        <v>822</v>
      </c>
      <c r="C7880" s="173" t="s">
        <v>814</v>
      </c>
      <c r="D7880" s="173" t="s">
        <v>823</v>
      </c>
      <c r="E7880" s="171">
        <v>7.0000000000000007E-2</v>
      </c>
      <c r="F7880" s="171">
        <v>10.8</v>
      </c>
      <c r="G7880" s="171" t="s">
        <v>10451</v>
      </c>
    </row>
    <row r="7881" spans="1:7">
      <c r="A7881" s="171">
        <v>12893</v>
      </c>
      <c r="B7881" s="172" t="s">
        <v>824</v>
      </c>
      <c r="C7881" s="173" t="s">
        <v>814</v>
      </c>
      <c r="D7881" s="173" t="s">
        <v>823</v>
      </c>
      <c r="E7881" s="171">
        <v>0.01</v>
      </c>
      <c r="F7881" s="171">
        <v>57.6</v>
      </c>
      <c r="G7881" s="171" t="s">
        <v>10451</v>
      </c>
    </row>
    <row r="7882" spans="1:7" ht="21">
      <c r="A7882" s="171">
        <v>13333</v>
      </c>
      <c r="B7882" s="172" t="s">
        <v>1083</v>
      </c>
      <c r="C7882" s="173" t="s">
        <v>814</v>
      </c>
      <c r="D7882" s="173" t="s">
        <v>30</v>
      </c>
      <c r="E7882" s="171">
        <v>0</v>
      </c>
      <c r="F7882" s="176">
        <v>100724.2</v>
      </c>
      <c r="G7882" s="171" t="s">
        <v>10451</v>
      </c>
    </row>
    <row r="7883" spans="1:7">
      <c r="A7883" s="171">
        <v>25966</v>
      </c>
      <c r="B7883" s="172" t="s">
        <v>827</v>
      </c>
      <c r="C7883" s="173" t="s">
        <v>814</v>
      </c>
      <c r="D7883" s="173" t="s">
        <v>828</v>
      </c>
      <c r="E7883" s="171">
        <v>0.01</v>
      </c>
      <c r="F7883" s="171">
        <v>13.84</v>
      </c>
      <c r="G7883" s="171" t="s">
        <v>10451</v>
      </c>
    </row>
    <row r="7884" spans="1:7">
      <c r="A7884" s="171">
        <v>2711</v>
      </c>
      <c r="B7884" s="172" t="s">
        <v>831</v>
      </c>
      <c r="C7884" s="173" t="s">
        <v>814</v>
      </c>
      <c r="D7884" s="173" t="s">
        <v>30</v>
      </c>
      <c r="E7884" s="171">
        <v>0</v>
      </c>
      <c r="F7884" s="171">
        <v>112.95</v>
      </c>
      <c r="G7884" s="171" t="s">
        <v>10451</v>
      </c>
    </row>
    <row r="7885" spans="1:7">
      <c r="A7885" s="171">
        <v>36144</v>
      </c>
      <c r="B7885" s="172" t="s">
        <v>832</v>
      </c>
      <c r="C7885" s="173" t="s">
        <v>814</v>
      </c>
      <c r="D7885" s="173" t="s">
        <v>30</v>
      </c>
      <c r="E7885" s="171">
        <v>0.55000000000000004</v>
      </c>
      <c r="F7885" s="171">
        <v>1.34</v>
      </c>
      <c r="G7885" s="171" t="s">
        <v>10451</v>
      </c>
    </row>
    <row r="7886" spans="1:7">
      <c r="A7886" s="171">
        <v>36146</v>
      </c>
      <c r="B7886" s="172" t="s">
        <v>833</v>
      </c>
      <c r="C7886" s="173" t="s">
        <v>814</v>
      </c>
      <c r="D7886" s="173" t="s">
        <v>30</v>
      </c>
      <c r="E7886" s="171">
        <v>0.01</v>
      </c>
      <c r="F7886" s="171">
        <v>204</v>
      </c>
      <c r="G7886" s="171" t="s">
        <v>10451</v>
      </c>
    </row>
    <row r="7887" spans="1:7" ht="21">
      <c r="A7887" s="171">
        <v>36149</v>
      </c>
      <c r="B7887" s="172" t="s">
        <v>834</v>
      </c>
      <c r="C7887" s="173" t="s">
        <v>814</v>
      </c>
      <c r="D7887" s="173" t="s">
        <v>30</v>
      </c>
      <c r="E7887" s="171">
        <v>0</v>
      </c>
      <c r="F7887" s="171">
        <v>141</v>
      </c>
      <c r="G7887" s="171" t="s">
        <v>10451</v>
      </c>
    </row>
    <row r="7888" spans="1:7">
      <c r="A7888" s="171">
        <v>36150</v>
      </c>
      <c r="B7888" s="172" t="s">
        <v>835</v>
      </c>
      <c r="C7888" s="173" t="s">
        <v>814</v>
      </c>
      <c r="D7888" s="173" t="s">
        <v>30</v>
      </c>
      <c r="E7888" s="171">
        <v>0.01</v>
      </c>
      <c r="F7888" s="171">
        <v>35.64</v>
      </c>
      <c r="G7888" s="171" t="s">
        <v>10451</v>
      </c>
    </row>
    <row r="7889" spans="1:7" ht="21">
      <c r="A7889" s="171">
        <v>36153</v>
      </c>
      <c r="B7889" s="172" t="s">
        <v>836</v>
      </c>
      <c r="C7889" s="173" t="s">
        <v>814</v>
      </c>
      <c r="D7889" s="173" t="s">
        <v>30</v>
      </c>
      <c r="E7889" s="171">
        <v>0.01</v>
      </c>
      <c r="F7889" s="171">
        <v>160.5</v>
      </c>
      <c r="G7889" s="171" t="s">
        <v>10451</v>
      </c>
    </row>
    <row r="7890" spans="1:7">
      <c r="A7890" s="171">
        <v>37370</v>
      </c>
      <c r="B7890" s="172" t="s">
        <v>838</v>
      </c>
      <c r="C7890" s="173" t="s">
        <v>814</v>
      </c>
      <c r="D7890" s="173" t="s">
        <v>336</v>
      </c>
      <c r="E7890" s="171">
        <v>4.95</v>
      </c>
      <c r="F7890" s="171">
        <v>2.48</v>
      </c>
      <c r="G7890" s="171" t="s">
        <v>10451</v>
      </c>
    </row>
    <row r="7891" spans="1:7">
      <c r="A7891" s="171">
        <v>37371</v>
      </c>
      <c r="B7891" s="172" t="s">
        <v>839</v>
      </c>
      <c r="C7891" s="173" t="s">
        <v>814</v>
      </c>
      <c r="D7891" s="173" t="s">
        <v>336</v>
      </c>
      <c r="E7891" s="171">
        <v>4.95</v>
      </c>
      <c r="F7891" s="171">
        <v>0.55000000000000004</v>
      </c>
      <c r="G7891" s="171" t="s">
        <v>10451</v>
      </c>
    </row>
    <row r="7892" spans="1:7">
      <c r="A7892" s="171">
        <v>37372</v>
      </c>
      <c r="B7892" s="172" t="s">
        <v>840</v>
      </c>
      <c r="C7892" s="173" t="s">
        <v>814</v>
      </c>
      <c r="D7892" s="173" t="s">
        <v>336</v>
      </c>
      <c r="E7892" s="171">
        <v>4.95</v>
      </c>
      <c r="F7892" s="171">
        <v>0.37</v>
      </c>
      <c r="G7892" s="171" t="s">
        <v>10451</v>
      </c>
    </row>
    <row r="7893" spans="1:7">
      <c r="A7893" s="171">
        <v>37373</v>
      </c>
      <c r="B7893" s="172" t="s">
        <v>841</v>
      </c>
      <c r="C7893" s="173" t="s">
        <v>814</v>
      </c>
      <c r="D7893" s="173" t="s">
        <v>336</v>
      </c>
      <c r="E7893" s="171">
        <v>4.95</v>
      </c>
      <c r="F7893" s="171">
        <v>0.02</v>
      </c>
      <c r="G7893" s="171" t="s">
        <v>10451</v>
      </c>
    </row>
    <row r="7894" spans="1:7">
      <c r="A7894" s="171">
        <v>38382</v>
      </c>
      <c r="B7894" s="172" t="s">
        <v>843</v>
      </c>
      <c r="C7894" s="173" t="s">
        <v>814</v>
      </c>
      <c r="D7894" s="173" t="s">
        <v>30</v>
      </c>
      <c r="E7894" s="171">
        <v>0.01</v>
      </c>
      <c r="F7894" s="171">
        <v>9.56</v>
      </c>
      <c r="G7894" s="171" t="s">
        <v>10451</v>
      </c>
    </row>
    <row r="7895" spans="1:7">
      <c r="A7895" s="171">
        <v>38390</v>
      </c>
      <c r="B7895" s="172" t="s">
        <v>844</v>
      </c>
      <c r="C7895" s="173" t="s">
        <v>814</v>
      </c>
      <c r="D7895" s="173" t="s">
        <v>30</v>
      </c>
      <c r="E7895" s="171">
        <v>0.01</v>
      </c>
      <c r="F7895" s="171">
        <v>28.83</v>
      </c>
      <c r="G7895" s="171" t="s">
        <v>10451</v>
      </c>
    </row>
    <row r="7896" spans="1:7">
      <c r="A7896" s="171">
        <v>38393</v>
      </c>
      <c r="B7896" s="172" t="s">
        <v>845</v>
      </c>
      <c r="C7896" s="173" t="s">
        <v>814</v>
      </c>
      <c r="D7896" s="173" t="s">
        <v>30</v>
      </c>
      <c r="E7896" s="171">
        <v>0.01</v>
      </c>
      <c r="F7896" s="171">
        <v>13</v>
      </c>
      <c r="G7896" s="171" t="s">
        <v>10451</v>
      </c>
    </row>
    <row r="7897" spans="1:7">
      <c r="A7897" s="171">
        <v>38396</v>
      </c>
      <c r="B7897" s="172" t="s">
        <v>846</v>
      </c>
      <c r="C7897" s="173" t="s">
        <v>814</v>
      </c>
      <c r="D7897" s="173" t="s">
        <v>30</v>
      </c>
      <c r="E7897" s="171">
        <v>0</v>
      </c>
      <c r="F7897" s="171">
        <v>359.64</v>
      </c>
      <c r="G7897" s="171" t="s">
        <v>10451</v>
      </c>
    </row>
    <row r="7898" spans="1:7">
      <c r="A7898" s="171">
        <v>38399</v>
      </c>
      <c r="B7898" s="172" t="s">
        <v>847</v>
      </c>
      <c r="C7898" s="173" t="s">
        <v>814</v>
      </c>
      <c r="D7898" s="173" t="s">
        <v>30</v>
      </c>
      <c r="E7898" s="171">
        <v>0</v>
      </c>
      <c r="F7898" s="171">
        <v>139.57</v>
      </c>
      <c r="G7898" s="171" t="s">
        <v>10451</v>
      </c>
    </row>
    <row r="7899" spans="1:7" ht="21">
      <c r="A7899" s="171">
        <v>38413</v>
      </c>
      <c r="B7899" s="172" t="s">
        <v>848</v>
      </c>
      <c r="C7899" s="173" t="s">
        <v>814</v>
      </c>
      <c r="D7899" s="173" t="s">
        <v>30</v>
      </c>
      <c r="E7899" s="171">
        <v>0</v>
      </c>
      <c r="F7899" s="171">
        <v>536.28</v>
      </c>
      <c r="G7899" s="171" t="s">
        <v>10451</v>
      </c>
    </row>
    <row r="7900" spans="1:7">
      <c r="A7900" s="171">
        <v>38476</v>
      </c>
      <c r="B7900" s="172" t="s">
        <v>849</v>
      </c>
      <c r="C7900" s="173" t="s">
        <v>814</v>
      </c>
      <c r="D7900" s="173" t="s">
        <v>30</v>
      </c>
      <c r="E7900" s="171">
        <v>0</v>
      </c>
      <c r="F7900" s="171">
        <v>210.29</v>
      </c>
      <c r="G7900" s="171" t="s">
        <v>10451</v>
      </c>
    </row>
    <row r="7901" spans="1:7">
      <c r="A7901" s="171">
        <v>38477</v>
      </c>
      <c r="B7901" s="172" t="s">
        <v>850</v>
      </c>
      <c r="C7901" s="173" t="s">
        <v>814</v>
      </c>
      <c r="D7901" s="173" t="s">
        <v>30</v>
      </c>
      <c r="E7901" s="171">
        <v>0</v>
      </c>
      <c r="F7901" s="171">
        <v>595.54999999999995</v>
      </c>
      <c r="G7901" s="171" t="s">
        <v>10451</v>
      </c>
    </row>
    <row r="7902" spans="1:7">
      <c r="A7902" s="171">
        <v>4221</v>
      </c>
      <c r="B7902" s="172" t="s">
        <v>1084</v>
      </c>
      <c r="C7902" s="173" t="s">
        <v>814</v>
      </c>
      <c r="D7902" s="173" t="s">
        <v>828</v>
      </c>
      <c r="E7902" s="171">
        <v>4.37</v>
      </c>
      <c r="F7902" s="171">
        <v>3.25</v>
      </c>
      <c r="G7902" s="171" t="s">
        <v>10451</v>
      </c>
    </row>
    <row r="7903" spans="1:7">
      <c r="A7903" s="171">
        <v>6160</v>
      </c>
      <c r="B7903" s="172" t="s">
        <v>1081</v>
      </c>
      <c r="C7903" s="173" t="s">
        <v>820</v>
      </c>
      <c r="D7903" s="173" t="s">
        <v>336</v>
      </c>
      <c r="E7903" s="171">
        <v>5</v>
      </c>
      <c r="F7903" s="171" t="s">
        <v>10451</v>
      </c>
      <c r="G7903" s="171">
        <v>24.16</v>
      </c>
    </row>
    <row r="7904" spans="1:7">
      <c r="A7904" s="374"/>
      <c r="B7904" s="374"/>
      <c r="C7904" s="374"/>
      <c r="D7904" s="374"/>
      <c r="E7904" s="374"/>
      <c r="F7904" s="374"/>
      <c r="G7904" s="374"/>
    </row>
    <row r="7905" spans="1:7" ht="21">
      <c r="A7905" s="219" t="s">
        <v>770</v>
      </c>
      <c r="B7905" s="220" t="s">
        <v>771</v>
      </c>
      <c r="C7905" s="221" t="s">
        <v>57</v>
      </c>
      <c r="D7905" s="221" t="s">
        <v>88</v>
      </c>
      <c r="E7905" s="222">
        <v>1.5</v>
      </c>
      <c r="F7905" s="222">
        <v>31.52</v>
      </c>
      <c r="G7905" s="222">
        <v>1.42</v>
      </c>
    </row>
    <row r="7906" spans="1:7">
      <c r="A7906" s="171">
        <v>10</v>
      </c>
      <c r="B7906" s="172" t="s">
        <v>816</v>
      </c>
      <c r="C7906" s="173" t="s">
        <v>814</v>
      </c>
      <c r="D7906" s="173" t="s">
        <v>30</v>
      </c>
      <c r="E7906" s="171">
        <v>0</v>
      </c>
      <c r="F7906" s="171">
        <v>9.4499999999999993</v>
      </c>
      <c r="G7906" s="171" t="s">
        <v>10451</v>
      </c>
    </row>
    <row r="7907" spans="1:7" ht="21">
      <c r="A7907" s="171">
        <v>11359</v>
      </c>
      <c r="B7907" s="172" t="s">
        <v>818</v>
      </c>
      <c r="C7907" s="173" t="s">
        <v>814</v>
      </c>
      <c r="D7907" s="173" t="s">
        <v>30</v>
      </c>
      <c r="E7907" s="171">
        <v>0</v>
      </c>
      <c r="F7907" s="171">
        <v>520.16</v>
      </c>
      <c r="G7907" s="171" t="s">
        <v>10451</v>
      </c>
    </row>
    <row r="7908" spans="1:7">
      <c r="A7908" s="171">
        <v>12815</v>
      </c>
      <c r="B7908" s="172" t="s">
        <v>821</v>
      </c>
      <c r="C7908" s="173" t="s">
        <v>814</v>
      </c>
      <c r="D7908" s="173" t="s">
        <v>30</v>
      </c>
      <c r="E7908" s="171">
        <v>0</v>
      </c>
      <c r="F7908" s="171">
        <v>7.33</v>
      </c>
      <c r="G7908" s="171" t="s">
        <v>10451</v>
      </c>
    </row>
    <row r="7909" spans="1:7">
      <c r="A7909" s="171">
        <v>12892</v>
      </c>
      <c r="B7909" s="172" t="s">
        <v>822</v>
      </c>
      <c r="C7909" s="173" t="s">
        <v>814</v>
      </c>
      <c r="D7909" s="173" t="s">
        <v>823</v>
      </c>
      <c r="E7909" s="171">
        <v>0</v>
      </c>
      <c r="F7909" s="171">
        <v>10.8</v>
      </c>
      <c r="G7909" s="171" t="s">
        <v>10451</v>
      </c>
    </row>
    <row r="7910" spans="1:7">
      <c r="A7910" s="171">
        <v>12893</v>
      </c>
      <c r="B7910" s="172" t="s">
        <v>824</v>
      </c>
      <c r="C7910" s="173" t="s">
        <v>814</v>
      </c>
      <c r="D7910" s="173" t="s">
        <v>823</v>
      </c>
      <c r="E7910" s="171">
        <v>0</v>
      </c>
      <c r="F7910" s="171">
        <v>57.6</v>
      </c>
      <c r="G7910" s="171" t="s">
        <v>10451</v>
      </c>
    </row>
    <row r="7911" spans="1:7">
      <c r="A7911" s="171">
        <v>246</v>
      </c>
      <c r="B7911" s="172" t="s">
        <v>876</v>
      </c>
      <c r="C7911" s="173" t="s">
        <v>820</v>
      </c>
      <c r="D7911" s="173" t="s">
        <v>336</v>
      </c>
      <c r="E7911" s="171">
        <v>7.0000000000000007E-2</v>
      </c>
      <c r="F7911" s="171" t="s">
        <v>10451</v>
      </c>
      <c r="G7911" s="171">
        <v>12.79</v>
      </c>
    </row>
    <row r="7912" spans="1:7">
      <c r="A7912" s="171">
        <v>25966</v>
      </c>
      <c r="B7912" s="172" t="s">
        <v>827</v>
      </c>
      <c r="C7912" s="173" t="s">
        <v>814</v>
      </c>
      <c r="D7912" s="173" t="s">
        <v>828</v>
      </c>
      <c r="E7912" s="171">
        <v>0</v>
      </c>
      <c r="F7912" s="171">
        <v>13.84</v>
      </c>
      <c r="G7912" s="171" t="s">
        <v>10451</v>
      </c>
    </row>
    <row r="7913" spans="1:7">
      <c r="A7913" s="171">
        <v>2696</v>
      </c>
      <c r="B7913" s="172" t="s">
        <v>877</v>
      </c>
      <c r="C7913" s="173" t="s">
        <v>820</v>
      </c>
      <c r="D7913" s="173" t="s">
        <v>336</v>
      </c>
      <c r="E7913" s="171">
        <v>7.0000000000000007E-2</v>
      </c>
      <c r="F7913" s="171" t="s">
        <v>10451</v>
      </c>
      <c r="G7913" s="171">
        <v>17.02</v>
      </c>
    </row>
    <row r="7914" spans="1:7">
      <c r="A7914" s="171">
        <v>2711</v>
      </c>
      <c r="B7914" s="172" t="s">
        <v>831</v>
      </c>
      <c r="C7914" s="173" t="s">
        <v>814</v>
      </c>
      <c r="D7914" s="173" t="s">
        <v>30</v>
      </c>
      <c r="E7914" s="171">
        <v>0</v>
      </c>
      <c r="F7914" s="171">
        <v>112.95</v>
      </c>
      <c r="G7914" s="171" t="s">
        <v>10451</v>
      </c>
    </row>
    <row r="7915" spans="1:7">
      <c r="A7915" s="171">
        <v>36144</v>
      </c>
      <c r="B7915" s="172" t="s">
        <v>832</v>
      </c>
      <c r="C7915" s="173" t="s">
        <v>814</v>
      </c>
      <c r="D7915" s="173" t="s">
        <v>30</v>
      </c>
      <c r="E7915" s="171">
        <v>0.02</v>
      </c>
      <c r="F7915" s="171">
        <v>1.34</v>
      </c>
      <c r="G7915" s="171" t="s">
        <v>10451</v>
      </c>
    </row>
    <row r="7916" spans="1:7">
      <c r="A7916" s="171">
        <v>36146</v>
      </c>
      <c r="B7916" s="172" t="s">
        <v>833</v>
      </c>
      <c r="C7916" s="173" t="s">
        <v>814</v>
      </c>
      <c r="D7916" s="173" t="s">
        <v>30</v>
      </c>
      <c r="E7916" s="171">
        <v>0</v>
      </c>
      <c r="F7916" s="171">
        <v>204</v>
      </c>
      <c r="G7916" s="171" t="s">
        <v>10451</v>
      </c>
    </row>
    <row r="7917" spans="1:7" ht="21">
      <c r="A7917" s="171">
        <v>36149</v>
      </c>
      <c r="B7917" s="172" t="s">
        <v>834</v>
      </c>
      <c r="C7917" s="173" t="s">
        <v>814</v>
      </c>
      <c r="D7917" s="173" t="s">
        <v>30</v>
      </c>
      <c r="E7917" s="171">
        <v>0</v>
      </c>
      <c r="F7917" s="171">
        <v>141</v>
      </c>
      <c r="G7917" s="171" t="s">
        <v>10451</v>
      </c>
    </row>
    <row r="7918" spans="1:7">
      <c r="A7918" s="171">
        <v>36150</v>
      </c>
      <c r="B7918" s="172" t="s">
        <v>835</v>
      </c>
      <c r="C7918" s="173" t="s">
        <v>814</v>
      </c>
      <c r="D7918" s="173" t="s">
        <v>30</v>
      </c>
      <c r="E7918" s="171">
        <v>0</v>
      </c>
      <c r="F7918" s="171">
        <v>35.64</v>
      </c>
      <c r="G7918" s="171" t="s">
        <v>10451</v>
      </c>
    </row>
    <row r="7919" spans="1:7" ht="21">
      <c r="A7919" s="171">
        <v>36153</v>
      </c>
      <c r="B7919" s="172" t="s">
        <v>836</v>
      </c>
      <c r="C7919" s="173" t="s">
        <v>814</v>
      </c>
      <c r="D7919" s="173" t="s">
        <v>30</v>
      </c>
      <c r="E7919" s="171">
        <v>0</v>
      </c>
      <c r="F7919" s="171">
        <v>160.5</v>
      </c>
      <c r="G7919" s="171" t="s">
        <v>10451</v>
      </c>
    </row>
    <row r="7920" spans="1:7">
      <c r="A7920" s="171">
        <v>37370</v>
      </c>
      <c r="B7920" s="172" t="s">
        <v>838</v>
      </c>
      <c r="C7920" s="173" t="s">
        <v>814</v>
      </c>
      <c r="D7920" s="173" t="s">
        <v>336</v>
      </c>
      <c r="E7920" s="171">
        <v>0.14000000000000001</v>
      </c>
      <c r="F7920" s="171">
        <v>2.48</v>
      </c>
      <c r="G7920" s="171" t="s">
        <v>10451</v>
      </c>
    </row>
    <row r="7921" spans="1:7">
      <c r="A7921" s="171">
        <v>37371</v>
      </c>
      <c r="B7921" s="172" t="s">
        <v>839</v>
      </c>
      <c r="C7921" s="173" t="s">
        <v>814</v>
      </c>
      <c r="D7921" s="173" t="s">
        <v>336</v>
      </c>
      <c r="E7921" s="171">
        <v>0.14000000000000001</v>
      </c>
      <c r="F7921" s="171">
        <v>0.55000000000000004</v>
      </c>
      <c r="G7921" s="171" t="s">
        <v>10451</v>
      </c>
    </row>
    <row r="7922" spans="1:7">
      <c r="A7922" s="171">
        <v>37372</v>
      </c>
      <c r="B7922" s="172" t="s">
        <v>840</v>
      </c>
      <c r="C7922" s="173" t="s">
        <v>814</v>
      </c>
      <c r="D7922" s="173" t="s">
        <v>336</v>
      </c>
      <c r="E7922" s="171">
        <v>0.14000000000000001</v>
      </c>
      <c r="F7922" s="171">
        <v>0.37</v>
      </c>
      <c r="G7922" s="171" t="s">
        <v>10451</v>
      </c>
    </row>
    <row r="7923" spans="1:7">
      <c r="A7923" s="171">
        <v>37373</v>
      </c>
      <c r="B7923" s="172" t="s">
        <v>841</v>
      </c>
      <c r="C7923" s="173" t="s">
        <v>814</v>
      </c>
      <c r="D7923" s="173" t="s">
        <v>336</v>
      </c>
      <c r="E7923" s="171">
        <v>0.14000000000000001</v>
      </c>
      <c r="F7923" s="171">
        <v>0.02</v>
      </c>
      <c r="G7923" s="171" t="s">
        <v>10451</v>
      </c>
    </row>
    <row r="7924" spans="1:7">
      <c r="A7924" s="171">
        <v>38382</v>
      </c>
      <c r="B7924" s="172" t="s">
        <v>843</v>
      </c>
      <c r="C7924" s="173" t="s">
        <v>814</v>
      </c>
      <c r="D7924" s="173" t="s">
        <v>30</v>
      </c>
      <c r="E7924" s="171">
        <v>0</v>
      </c>
      <c r="F7924" s="171">
        <v>9.56</v>
      </c>
      <c r="G7924" s="171" t="s">
        <v>10451</v>
      </c>
    </row>
    <row r="7925" spans="1:7">
      <c r="A7925" s="171">
        <v>38383</v>
      </c>
      <c r="B7925" s="172" t="s">
        <v>1156</v>
      </c>
      <c r="C7925" s="173" t="s">
        <v>814</v>
      </c>
      <c r="D7925" s="173" t="s">
        <v>30</v>
      </c>
      <c r="E7925" s="171">
        <v>0.02</v>
      </c>
      <c r="F7925" s="171">
        <v>1.79</v>
      </c>
      <c r="G7925" s="171" t="s">
        <v>10451</v>
      </c>
    </row>
    <row r="7926" spans="1:7">
      <c r="A7926" s="171">
        <v>38390</v>
      </c>
      <c r="B7926" s="172" t="s">
        <v>844</v>
      </c>
      <c r="C7926" s="173" t="s">
        <v>814</v>
      </c>
      <c r="D7926" s="173" t="s">
        <v>30</v>
      </c>
      <c r="E7926" s="171">
        <v>0</v>
      </c>
      <c r="F7926" s="171">
        <v>28.83</v>
      </c>
      <c r="G7926" s="171" t="s">
        <v>10451</v>
      </c>
    </row>
    <row r="7927" spans="1:7">
      <c r="A7927" s="171">
        <v>38393</v>
      </c>
      <c r="B7927" s="172" t="s">
        <v>845</v>
      </c>
      <c r="C7927" s="173" t="s">
        <v>814</v>
      </c>
      <c r="D7927" s="173" t="s">
        <v>30</v>
      </c>
      <c r="E7927" s="171">
        <v>0</v>
      </c>
      <c r="F7927" s="171">
        <v>13</v>
      </c>
      <c r="G7927" s="171" t="s">
        <v>10451</v>
      </c>
    </row>
    <row r="7928" spans="1:7">
      <c r="A7928" s="171">
        <v>38396</v>
      </c>
      <c r="B7928" s="172" t="s">
        <v>846</v>
      </c>
      <c r="C7928" s="173" t="s">
        <v>814</v>
      </c>
      <c r="D7928" s="173" t="s">
        <v>30</v>
      </c>
      <c r="E7928" s="171">
        <v>0</v>
      </c>
      <c r="F7928" s="171">
        <v>359.64</v>
      </c>
      <c r="G7928" s="171" t="s">
        <v>10451</v>
      </c>
    </row>
    <row r="7929" spans="1:7">
      <c r="A7929" s="171">
        <v>38399</v>
      </c>
      <c r="B7929" s="172" t="s">
        <v>847</v>
      </c>
      <c r="C7929" s="173" t="s">
        <v>814</v>
      </c>
      <c r="D7929" s="173" t="s">
        <v>30</v>
      </c>
      <c r="E7929" s="171">
        <v>0</v>
      </c>
      <c r="F7929" s="171">
        <v>139.57</v>
      </c>
      <c r="G7929" s="171" t="s">
        <v>10451</v>
      </c>
    </row>
    <row r="7930" spans="1:7" ht="21">
      <c r="A7930" s="171">
        <v>38413</v>
      </c>
      <c r="B7930" s="172" t="s">
        <v>848</v>
      </c>
      <c r="C7930" s="173" t="s">
        <v>814</v>
      </c>
      <c r="D7930" s="173" t="s">
        <v>30</v>
      </c>
      <c r="E7930" s="171">
        <v>0</v>
      </c>
      <c r="F7930" s="171">
        <v>536.28</v>
      </c>
      <c r="G7930" s="171" t="s">
        <v>10451</v>
      </c>
    </row>
    <row r="7931" spans="1:7">
      <c r="A7931" s="171">
        <v>38476</v>
      </c>
      <c r="B7931" s="172" t="s">
        <v>849</v>
      </c>
      <c r="C7931" s="173" t="s">
        <v>814</v>
      </c>
      <c r="D7931" s="173" t="s">
        <v>30</v>
      </c>
      <c r="E7931" s="171">
        <v>0</v>
      </c>
      <c r="F7931" s="171">
        <v>210.29</v>
      </c>
      <c r="G7931" s="171" t="s">
        <v>10451</v>
      </c>
    </row>
    <row r="7932" spans="1:7">
      <c r="A7932" s="171">
        <v>38477</v>
      </c>
      <c r="B7932" s="172" t="s">
        <v>850</v>
      </c>
      <c r="C7932" s="173" t="s">
        <v>814</v>
      </c>
      <c r="D7932" s="173" t="s">
        <v>30</v>
      </c>
      <c r="E7932" s="171">
        <v>0</v>
      </c>
      <c r="F7932" s="171">
        <v>595.54999999999995</v>
      </c>
      <c r="G7932" s="171" t="s">
        <v>10451</v>
      </c>
    </row>
    <row r="7933" spans="1:7">
      <c r="A7933" s="171">
        <v>9872</v>
      </c>
      <c r="B7933" s="172" t="s">
        <v>1271</v>
      </c>
      <c r="C7933" s="173" t="s">
        <v>814</v>
      </c>
      <c r="D7933" s="173" t="s">
        <v>88</v>
      </c>
      <c r="E7933" s="171">
        <v>1.59</v>
      </c>
      <c r="F7933" s="171">
        <v>29.24</v>
      </c>
      <c r="G7933" s="171" t="s">
        <v>10451</v>
      </c>
    </row>
    <row r="7934" spans="1:7">
      <c r="A7934" s="374"/>
      <c r="B7934" s="374"/>
      <c r="C7934" s="374"/>
      <c r="D7934" s="374"/>
      <c r="E7934" s="374"/>
      <c r="F7934" s="374"/>
      <c r="G7934" s="374"/>
    </row>
    <row r="7935" spans="1:7" ht="31.5">
      <c r="A7935" s="219" t="s">
        <v>773</v>
      </c>
      <c r="B7935" s="220" t="s">
        <v>774</v>
      </c>
      <c r="C7935" s="221" t="s">
        <v>57</v>
      </c>
      <c r="D7935" s="221" t="s">
        <v>30</v>
      </c>
      <c r="E7935" s="222">
        <v>2</v>
      </c>
      <c r="F7935" s="222">
        <v>36.43</v>
      </c>
      <c r="G7935" s="222">
        <v>9.77</v>
      </c>
    </row>
    <row r="7936" spans="1:7">
      <c r="A7936" s="171">
        <v>10</v>
      </c>
      <c r="B7936" s="172" t="s">
        <v>816</v>
      </c>
      <c r="C7936" s="173" t="s">
        <v>814</v>
      </c>
      <c r="D7936" s="173" t="s">
        <v>30</v>
      </c>
      <c r="E7936" s="171">
        <v>0.01</v>
      </c>
      <c r="F7936" s="171">
        <v>9.4499999999999993</v>
      </c>
      <c r="G7936" s="171" t="s">
        <v>10451</v>
      </c>
    </row>
    <row r="7937" spans="1:7" ht="21">
      <c r="A7937" s="171">
        <v>11359</v>
      </c>
      <c r="B7937" s="172" t="s">
        <v>818</v>
      </c>
      <c r="C7937" s="173" t="s">
        <v>814</v>
      </c>
      <c r="D7937" s="173" t="s">
        <v>30</v>
      </c>
      <c r="E7937" s="171">
        <v>0</v>
      </c>
      <c r="F7937" s="171">
        <v>520.16</v>
      </c>
      <c r="G7937" s="171" t="s">
        <v>10451</v>
      </c>
    </row>
    <row r="7938" spans="1:7">
      <c r="A7938" s="171">
        <v>12815</v>
      </c>
      <c r="B7938" s="172" t="s">
        <v>821</v>
      </c>
      <c r="C7938" s="173" t="s">
        <v>814</v>
      </c>
      <c r="D7938" s="173" t="s">
        <v>30</v>
      </c>
      <c r="E7938" s="171">
        <v>0.01</v>
      </c>
      <c r="F7938" s="171">
        <v>7.33</v>
      </c>
      <c r="G7938" s="171" t="s">
        <v>10451</v>
      </c>
    </row>
    <row r="7939" spans="1:7">
      <c r="A7939" s="171">
        <v>12892</v>
      </c>
      <c r="B7939" s="172" t="s">
        <v>822</v>
      </c>
      <c r="C7939" s="173" t="s">
        <v>814</v>
      </c>
      <c r="D7939" s="173" t="s">
        <v>823</v>
      </c>
      <c r="E7939" s="171">
        <v>0.02</v>
      </c>
      <c r="F7939" s="171">
        <v>10.8</v>
      </c>
      <c r="G7939" s="171" t="s">
        <v>10451</v>
      </c>
    </row>
    <row r="7940" spans="1:7">
      <c r="A7940" s="171">
        <v>12893</v>
      </c>
      <c r="B7940" s="172" t="s">
        <v>824</v>
      </c>
      <c r="C7940" s="173" t="s">
        <v>814</v>
      </c>
      <c r="D7940" s="173" t="s">
        <v>823</v>
      </c>
      <c r="E7940" s="171">
        <v>0</v>
      </c>
      <c r="F7940" s="171">
        <v>57.6</v>
      </c>
      <c r="G7940" s="171" t="s">
        <v>10451</v>
      </c>
    </row>
    <row r="7941" spans="1:7">
      <c r="A7941" s="171">
        <v>20080</v>
      </c>
      <c r="B7941" s="172" t="s">
        <v>1153</v>
      </c>
      <c r="C7941" s="173" t="s">
        <v>814</v>
      </c>
      <c r="D7941" s="173" t="s">
        <v>30</v>
      </c>
      <c r="E7941" s="171">
        <v>0.57999999999999996</v>
      </c>
      <c r="F7941" s="171">
        <v>12.21</v>
      </c>
      <c r="G7941" s="171" t="s">
        <v>10451</v>
      </c>
    </row>
    <row r="7942" spans="1:7">
      <c r="A7942" s="171">
        <v>20083</v>
      </c>
      <c r="B7942" s="172" t="s">
        <v>1154</v>
      </c>
      <c r="C7942" s="173" t="s">
        <v>814</v>
      </c>
      <c r="D7942" s="173" t="s">
        <v>30</v>
      </c>
      <c r="E7942" s="171">
        <v>0.15</v>
      </c>
      <c r="F7942" s="171">
        <v>33.409999999999997</v>
      </c>
      <c r="G7942" s="171" t="s">
        <v>10451</v>
      </c>
    </row>
    <row r="7943" spans="1:7">
      <c r="A7943" s="171">
        <v>246</v>
      </c>
      <c r="B7943" s="172" t="s">
        <v>876</v>
      </c>
      <c r="C7943" s="173" t="s">
        <v>820</v>
      </c>
      <c r="D7943" s="173" t="s">
        <v>336</v>
      </c>
      <c r="E7943" s="171">
        <v>0.66</v>
      </c>
      <c r="F7943" s="171" t="s">
        <v>10451</v>
      </c>
      <c r="G7943" s="171">
        <v>12.79</v>
      </c>
    </row>
    <row r="7944" spans="1:7">
      <c r="A7944" s="171">
        <v>25966</v>
      </c>
      <c r="B7944" s="172" t="s">
        <v>827</v>
      </c>
      <c r="C7944" s="173" t="s">
        <v>814</v>
      </c>
      <c r="D7944" s="173" t="s">
        <v>828</v>
      </c>
      <c r="E7944" s="171">
        <v>0</v>
      </c>
      <c r="F7944" s="171">
        <v>13.84</v>
      </c>
      <c r="G7944" s="171" t="s">
        <v>10451</v>
      </c>
    </row>
    <row r="7945" spans="1:7">
      <c r="A7945" s="171">
        <v>2696</v>
      </c>
      <c r="B7945" s="172" t="s">
        <v>877</v>
      </c>
      <c r="C7945" s="173" t="s">
        <v>820</v>
      </c>
      <c r="D7945" s="173" t="s">
        <v>336</v>
      </c>
      <c r="E7945" s="171">
        <v>0.66</v>
      </c>
      <c r="F7945" s="171" t="s">
        <v>10451</v>
      </c>
      <c r="G7945" s="171">
        <v>17.02</v>
      </c>
    </row>
    <row r="7946" spans="1:7">
      <c r="A7946" s="171">
        <v>2711</v>
      </c>
      <c r="B7946" s="172" t="s">
        <v>831</v>
      </c>
      <c r="C7946" s="173" t="s">
        <v>814</v>
      </c>
      <c r="D7946" s="173" t="s">
        <v>30</v>
      </c>
      <c r="E7946" s="171">
        <v>0</v>
      </c>
      <c r="F7946" s="171">
        <v>112.95</v>
      </c>
      <c r="G7946" s="171" t="s">
        <v>10451</v>
      </c>
    </row>
    <row r="7947" spans="1:7">
      <c r="A7947" s="171">
        <v>36144</v>
      </c>
      <c r="B7947" s="172" t="s">
        <v>832</v>
      </c>
      <c r="C7947" s="173" t="s">
        <v>814</v>
      </c>
      <c r="D7947" s="173" t="s">
        <v>30</v>
      </c>
      <c r="E7947" s="171">
        <v>0.14000000000000001</v>
      </c>
      <c r="F7947" s="171">
        <v>1.34</v>
      </c>
      <c r="G7947" s="171" t="s">
        <v>10451</v>
      </c>
    </row>
    <row r="7948" spans="1:7">
      <c r="A7948" s="171">
        <v>36146</v>
      </c>
      <c r="B7948" s="172" t="s">
        <v>833</v>
      </c>
      <c r="C7948" s="173" t="s">
        <v>814</v>
      </c>
      <c r="D7948" s="173" t="s">
        <v>30</v>
      </c>
      <c r="E7948" s="171">
        <v>0</v>
      </c>
      <c r="F7948" s="171">
        <v>204</v>
      </c>
      <c r="G7948" s="171" t="s">
        <v>10451</v>
      </c>
    </row>
    <row r="7949" spans="1:7" ht="21">
      <c r="A7949" s="171">
        <v>36149</v>
      </c>
      <c r="B7949" s="172" t="s">
        <v>834</v>
      </c>
      <c r="C7949" s="173" t="s">
        <v>814</v>
      </c>
      <c r="D7949" s="173" t="s">
        <v>30</v>
      </c>
      <c r="E7949" s="171">
        <v>0</v>
      </c>
      <c r="F7949" s="171">
        <v>141</v>
      </c>
      <c r="G7949" s="171" t="s">
        <v>10451</v>
      </c>
    </row>
    <row r="7950" spans="1:7">
      <c r="A7950" s="171">
        <v>36150</v>
      </c>
      <c r="B7950" s="172" t="s">
        <v>835</v>
      </c>
      <c r="C7950" s="173" t="s">
        <v>814</v>
      </c>
      <c r="D7950" s="173" t="s">
        <v>30</v>
      </c>
      <c r="E7950" s="171">
        <v>0</v>
      </c>
      <c r="F7950" s="171">
        <v>35.64</v>
      </c>
      <c r="G7950" s="171" t="s">
        <v>10451</v>
      </c>
    </row>
    <row r="7951" spans="1:7" ht="21">
      <c r="A7951" s="171">
        <v>36153</v>
      </c>
      <c r="B7951" s="172" t="s">
        <v>836</v>
      </c>
      <c r="C7951" s="173" t="s">
        <v>814</v>
      </c>
      <c r="D7951" s="173" t="s">
        <v>30</v>
      </c>
      <c r="E7951" s="171">
        <v>0</v>
      </c>
      <c r="F7951" s="171">
        <v>160.5</v>
      </c>
      <c r="G7951" s="171" t="s">
        <v>10451</v>
      </c>
    </row>
    <row r="7952" spans="1:7">
      <c r="A7952" s="171">
        <v>37370</v>
      </c>
      <c r="B7952" s="172" t="s">
        <v>838</v>
      </c>
      <c r="C7952" s="173" t="s">
        <v>814</v>
      </c>
      <c r="D7952" s="173" t="s">
        <v>336</v>
      </c>
      <c r="E7952" s="171">
        <v>1.29</v>
      </c>
      <c r="F7952" s="171">
        <v>2.48</v>
      </c>
      <c r="G7952" s="171" t="s">
        <v>10451</v>
      </c>
    </row>
    <row r="7953" spans="1:7">
      <c r="A7953" s="171">
        <v>37371</v>
      </c>
      <c r="B7953" s="172" t="s">
        <v>839</v>
      </c>
      <c r="C7953" s="173" t="s">
        <v>814</v>
      </c>
      <c r="D7953" s="173" t="s">
        <v>336</v>
      </c>
      <c r="E7953" s="171">
        <v>1.29</v>
      </c>
      <c r="F7953" s="171">
        <v>0.55000000000000004</v>
      </c>
      <c r="G7953" s="171" t="s">
        <v>10451</v>
      </c>
    </row>
    <row r="7954" spans="1:7">
      <c r="A7954" s="171">
        <v>37372</v>
      </c>
      <c r="B7954" s="172" t="s">
        <v>840</v>
      </c>
      <c r="C7954" s="173" t="s">
        <v>814</v>
      </c>
      <c r="D7954" s="173" t="s">
        <v>336</v>
      </c>
      <c r="E7954" s="171">
        <v>1.29</v>
      </c>
      <c r="F7954" s="171">
        <v>0.37</v>
      </c>
      <c r="G7954" s="171" t="s">
        <v>10451</v>
      </c>
    </row>
    <row r="7955" spans="1:7">
      <c r="A7955" s="171">
        <v>37373</v>
      </c>
      <c r="B7955" s="172" t="s">
        <v>841</v>
      </c>
      <c r="C7955" s="173" t="s">
        <v>814</v>
      </c>
      <c r="D7955" s="173" t="s">
        <v>336</v>
      </c>
      <c r="E7955" s="171">
        <v>1.29</v>
      </c>
      <c r="F7955" s="171">
        <v>0.02</v>
      </c>
      <c r="G7955" s="171" t="s">
        <v>10451</v>
      </c>
    </row>
    <row r="7956" spans="1:7">
      <c r="A7956" s="171">
        <v>38382</v>
      </c>
      <c r="B7956" s="172" t="s">
        <v>843</v>
      </c>
      <c r="C7956" s="173" t="s">
        <v>814</v>
      </c>
      <c r="D7956" s="173" t="s">
        <v>30</v>
      </c>
      <c r="E7956" s="171">
        <v>0</v>
      </c>
      <c r="F7956" s="171">
        <v>9.56</v>
      </c>
      <c r="G7956" s="171" t="s">
        <v>10451</v>
      </c>
    </row>
    <row r="7957" spans="1:7">
      <c r="A7957" s="171">
        <v>38383</v>
      </c>
      <c r="B7957" s="172" t="s">
        <v>1156</v>
      </c>
      <c r="C7957" s="173" t="s">
        <v>814</v>
      </c>
      <c r="D7957" s="173" t="s">
        <v>30</v>
      </c>
      <c r="E7957" s="171">
        <v>0.06</v>
      </c>
      <c r="F7957" s="171">
        <v>1.79</v>
      </c>
      <c r="G7957" s="171" t="s">
        <v>10451</v>
      </c>
    </row>
    <row r="7958" spans="1:7">
      <c r="A7958" s="171">
        <v>38390</v>
      </c>
      <c r="B7958" s="172" t="s">
        <v>844</v>
      </c>
      <c r="C7958" s="173" t="s">
        <v>814</v>
      </c>
      <c r="D7958" s="173" t="s">
        <v>30</v>
      </c>
      <c r="E7958" s="171">
        <v>0</v>
      </c>
      <c r="F7958" s="171">
        <v>28.83</v>
      </c>
      <c r="G7958" s="171" t="s">
        <v>10451</v>
      </c>
    </row>
    <row r="7959" spans="1:7">
      <c r="A7959" s="171">
        <v>38393</v>
      </c>
      <c r="B7959" s="172" t="s">
        <v>845</v>
      </c>
      <c r="C7959" s="173" t="s">
        <v>814</v>
      </c>
      <c r="D7959" s="173" t="s">
        <v>30</v>
      </c>
      <c r="E7959" s="171">
        <v>0</v>
      </c>
      <c r="F7959" s="171">
        <v>13</v>
      </c>
      <c r="G7959" s="171" t="s">
        <v>10451</v>
      </c>
    </row>
    <row r="7960" spans="1:7">
      <c r="A7960" s="171">
        <v>38396</v>
      </c>
      <c r="B7960" s="172" t="s">
        <v>846</v>
      </c>
      <c r="C7960" s="173" t="s">
        <v>814</v>
      </c>
      <c r="D7960" s="173" t="s">
        <v>30</v>
      </c>
      <c r="E7960" s="171">
        <v>0</v>
      </c>
      <c r="F7960" s="171">
        <v>359.64</v>
      </c>
      <c r="G7960" s="171" t="s">
        <v>10451</v>
      </c>
    </row>
    <row r="7961" spans="1:7">
      <c r="A7961" s="171">
        <v>38399</v>
      </c>
      <c r="B7961" s="172" t="s">
        <v>847</v>
      </c>
      <c r="C7961" s="173" t="s">
        <v>814</v>
      </c>
      <c r="D7961" s="173" t="s">
        <v>30</v>
      </c>
      <c r="E7961" s="171">
        <v>0</v>
      </c>
      <c r="F7961" s="171">
        <v>139.57</v>
      </c>
      <c r="G7961" s="171" t="s">
        <v>10451</v>
      </c>
    </row>
    <row r="7962" spans="1:7" ht="21">
      <c r="A7962" s="171">
        <v>38413</v>
      </c>
      <c r="B7962" s="172" t="s">
        <v>848</v>
      </c>
      <c r="C7962" s="173" t="s">
        <v>814</v>
      </c>
      <c r="D7962" s="173" t="s">
        <v>30</v>
      </c>
      <c r="E7962" s="171">
        <v>0</v>
      </c>
      <c r="F7962" s="171">
        <v>536.28</v>
      </c>
      <c r="G7962" s="171" t="s">
        <v>10451</v>
      </c>
    </row>
    <row r="7963" spans="1:7">
      <c r="A7963" s="171">
        <v>38476</v>
      </c>
      <c r="B7963" s="172" t="s">
        <v>849</v>
      </c>
      <c r="C7963" s="173" t="s">
        <v>814</v>
      </c>
      <c r="D7963" s="173" t="s">
        <v>30</v>
      </c>
      <c r="E7963" s="171">
        <v>0</v>
      </c>
      <c r="F7963" s="171">
        <v>210.29</v>
      </c>
      <c r="G7963" s="171" t="s">
        <v>10451</v>
      </c>
    </row>
    <row r="7964" spans="1:7">
      <c r="A7964" s="171">
        <v>38477</v>
      </c>
      <c r="B7964" s="172" t="s">
        <v>850</v>
      </c>
      <c r="C7964" s="173" t="s">
        <v>814</v>
      </c>
      <c r="D7964" s="173" t="s">
        <v>30</v>
      </c>
      <c r="E7964" s="171">
        <v>0</v>
      </c>
      <c r="F7964" s="171">
        <v>595.54999999999995</v>
      </c>
      <c r="G7964" s="171" t="s">
        <v>10451</v>
      </c>
    </row>
    <row r="7965" spans="1:7">
      <c r="A7965" s="171">
        <v>3866</v>
      </c>
      <c r="B7965" s="172" t="s">
        <v>1272</v>
      </c>
      <c r="C7965" s="173" t="s">
        <v>814</v>
      </c>
      <c r="D7965" s="173" t="s">
        <v>30</v>
      </c>
      <c r="E7965" s="171">
        <v>2</v>
      </c>
      <c r="F7965" s="171">
        <v>27.11</v>
      </c>
      <c r="G7965" s="171" t="s">
        <v>10451</v>
      </c>
    </row>
    <row r="7966" spans="1:7">
      <c r="A7966" s="374"/>
      <c r="B7966" s="374"/>
      <c r="C7966" s="374"/>
      <c r="D7966" s="374"/>
      <c r="E7966" s="374"/>
      <c r="F7966" s="374"/>
      <c r="G7966" s="374"/>
    </row>
    <row r="7967" spans="1:7">
      <c r="A7967" s="219" t="s">
        <v>539</v>
      </c>
      <c r="B7967" s="220" t="s">
        <v>540</v>
      </c>
      <c r="C7967" s="221" t="s">
        <v>57</v>
      </c>
      <c r="D7967" s="221" t="s">
        <v>30</v>
      </c>
      <c r="E7967" s="222">
        <v>1</v>
      </c>
      <c r="F7967" s="222">
        <v>17.04</v>
      </c>
      <c r="G7967" s="222">
        <v>468.43</v>
      </c>
    </row>
    <row r="7968" spans="1:7">
      <c r="A7968" s="171">
        <v>10</v>
      </c>
      <c r="B7968" s="172" t="s">
        <v>816</v>
      </c>
      <c r="C7968" s="173" t="s">
        <v>814</v>
      </c>
      <c r="D7968" s="173" t="s">
        <v>30</v>
      </c>
      <c r="E7968" s="171">
        <v>0.02</v>
      </c>
      <c r="F7968" s="171">
        <v>9.4499999999999993</v>
      </c>
      <c r="G7968" s="171" t="s">
        <v>10451</v>
      </c>
    </row>
    <row r="7969" spans="1:7" ht="21">
      <c r="A7969" s="171">
        <v>11359</v>
      </c>
      <c r="B7969" s="172" t="s">
        <v>818</v>
      </c>
      <c r="C7969" s="173" t="s">
        <v>814</v>
      </c>
      <c r="D7969" s="173" t="s">
        <v>30</v>
      </c>
      <c r="E7969" s="171">
        <v>0</v>
      </c>
      <c r="F7969" s="171">
        <v>520.16</v>
      </c>
      <c r="G7969" s="171" t="s">
        <v>10451</v>
      </c>
    </row>
    <row r="7970" spans="1:7">
      <c r="A7970" s="171">
        <v>12815</v>
      </c>
      <c r="B7970" s="172" t="s">
        <v>821</v>
      </c>
      <c r="C7970" s="173" t="s">
        <v>814</v>
      </c>
      <c r="D7970" s="173" t="s">
        <v>30</v>
      </c>
      <c r="E7970" s="171">
        <v>0.03</v>
      </c>
      <c r="F7970" s="171">
        <v>7.33</v>
      </c>
      <c r="G7970" s="171" t="s">
        <v>10451</v>
      </c>
    </row>
    <row r="7971" spans="1:7">
      <c r="A7971" s="171">
        <v>12892</v>
      </c>
      <c r="B7971" s="172" t="s">
        <v>822</v>
      </c>
      <c r="C7971" s="173" t="s">
        <v>814</v>
      </c>
      <c r="D7971" s="173" t="s">
        <v>823</v>
      </c>
      <c r="E7971" s="171">
        <v>0.04</v>
      </c>
      <c r="F7971" s="171">
        <v>10.8</v>
      </c>
      <c r="G7971" s="171" t="s">
        <v>10451</v>
      </c>
    </row>
    <row r="7972" spans="1:7">
      <c r="A7972" s="171">
        <v>12893</v>
      </c>
      <c r="B7972" s="172" t="s">
        <v>824</v>
      </c>
      <c r="C7972" s="173" t="s">
        <v>814</v>
      </c>
      <c r="D7972" s="173" t="s">
        <v>823</v>
      </c>
      <c r="E7972" s="171">
        <v>0.01</v>
      </c>
      <c r="F7972" s="171">
        <v>57.6</v>
      </c>
      <c r="G7972" s="171" t="s">
        <v>10451</v>
      </c>
    </row>
    <row r="7973" spans="1:7">
      <c r="A7973" s="171">
        <v>2436</v>
      </c>
      <c r="B7973" s="172" t="s">
        <v>936</v>
      </c>
      <c r="C7973" s="173" t="s">
        <v>820</v>
      </c>
      <c r="D7973" s="173" t="s">
        <v>336</v>
      </c>
      <c r="E7973" s="171">
        <v>3.09</v>
      </c>
      <c r="F7973" s="171" t="s">
        <v>10451</v>
      </c>
      <c r="G7973" s="171">
        <v>16.72</v>
      </c>
    </row>
    <row r="7974" spans="1:7">
      <c r="A7974" s="171">
        <v>25966</v>
      </c>
      <c r="B7974" s="172" t="s">
        <v>827</v>
      </c>
      <c r="C7974" s="173" t="s">
        <v>814</v>
      </c>
      <c r="D7974" s="173" t="s">
        <v>828</v>
      </c>
      <c r="E7974" s="171">
        <v>0</v>
      </c>
      <c r="F7974" s="171">
        <v>13.84</v>
      </c>
      <c r="G7974" s="171" t="s">
        <v>10451</v>
      </c>
    </row>
    <row r="7975" spans="1:7">
      <c r="A7975" s="171">
        <v>2711</v>
      </c>
      <c r="B7975" s="172" t="s">
        <v>831</v>
      </c>
      <c r="C7975" s="173" t="s">
        <v>814</v>
      </c>
      <c r="D7975" s="173" t="s">
        <v>30</v>
      </c>
      <c r="E7975" s="171">
        <v>0</v>
      </c>
      <c r="F7975" s="171">
        <v>112.95</v>
      </c>
      <c r="G7975" s="171" t="s">
        <v>10451</v>
      </c>
    </row>
    <row r="7976" spans="1:7">
      <c r="A7976" s="171">
        <v>34783</v>
      </c>
      <c r="B7976" s="172" t="s">
        <v>1151</v>
      </c>
      <c r="C7976" s="173" t="s">
        <v>820</v>
      </c>
      <c r="D7976" s="173" t="s">
        <v>336</v>
      </c>
      <c r="E7976" s="171">
        <v>5.14</v>
      </c>
      <c r="F7976" s="171" t="s">
        <v>10451</v>
      </c>
      <c r="G7976" s="171">
        <v>81.12</v>
      </c>
    </row>
    <row r="7977" spans="1:7">
      <c r="A7977" s="171">
        <v>36144</v>
      </c>
      <c r="B7977" s="172" t="s">
        <v>832</v>
      </c>
      <c r="C7977" s="173" t="s">
        <v>814</v>
      </c>
      <c r="D7977" s="173" t="s">
        <v>30</v>
      </c>
      <c r="E7977" s="171">
        <v>0.36</v>
      </c>
      <c r="F7977" s="171">
        <v>1.34</v>
      </c>
      <c r="G7977" s="171" t="s">
        <v>10451</v>
      </c>
    </row>
    <row r="7978" spans="1:7">
      <c r="A7978" s="171">
        <v>36146</v>
      </c>
      <c r="B7978" s="172" t="s">
        <v>833</v>
      </c>
      <c r="C7978" s="173" t="s">
        <v>814</v>
      </c>
      <c r="D7978" s="173" t="s">
        <v>30</v>
      </c>
      <c r="E7978" s="171">
        <v>0</v>
      </c>
      <c r="F7978" s="171">
        <v>204</v>
      </c>
      <c r="G7978" s="171" t="s">
        <v>10451</v>
      </c>
    </row>
    <row r="7979" spans="1:7" ht="21">
      <c r="A7979" s="171">
        <v>36149</v>
      </c>
      <c r="B7979" s="172" t="s">
        <v>834</v>
      </c>
      <c r="C7979" s="173" t="s">
        <v>814</v>
      </c>
      <c r="D7979" s="173" t="s">
        <v>30</v>
      </c>
      <c r="E7979" s="171">
        <v>0</v>
      </c>
      <c r="F7979" s="171">
        <v>141</v>
      </c>
      <c r="G7979" s="171" t="s">
        <v>10451</v>
      </c>
    </row>
    <row r="7980" spans="1:7">
      <c r="A7980" s="171">
        <v>36150</v>
      </c>
      <c r="B7980" s="172" t="s">
        <v>835</v>
      </c>
      <c r="C7980" s="173" t="s">
        <v>814</v>
      </c>
      <c r="D7980" s="173" t="s">
        <v>30</v>
      </c>
      <c r="E7980" s="171">
        <v>0.01</v>
      </c>
      <c r="F7980" s="171">
        <v>35.64</v>
      </c>
      <c r="G7980" s="171" t="s">
        <v>10451</v>
      </c>
    </row>
    <row r="7981" spans="1:7" ht="21">
      <c r="A7981" s="171">
        <v>36153</v>
      </c>
      <c r="B7981" s="172" t="s">
        <v>836</v>
      </c>
      <c r="C7981" s="173" t="s">
        <v>814</v>
      </c>
      <c r="D7981" s="173" t="s">
        <v>30</v>
      </c>
      <c r="E7981" s="171">
        <v>0</v>
      </c>
      <c r="F7981" s="171">
        <v>160.5</v>
      </c>
      <c r="G7981" s="171" t="s">
        <v>10451</v>
      </c>
    </row>
    <row r="7982" spans="1:7">
      <c r="A7982" s="171">
        <v>37370</v>
      </c>
      <c r="B7982" s="172" t="s">
        <v>838</v>
      </c>
      <c r="C7982" s="173" t="s">
        <v>814</v>
      </c>
      <c r="D7982" s="173" t="s">
        <v>336</v>
      </c>
      <c r="E7982" s="171">
        <v>3</v>
      </c>
      <c r="F7982" s="171">
        <v>2.48</v>
      </c>
      <c r="G7982" s="171" t="s">
        <v>10451</v>
      </c>
    </row>
    <row r="7983" spans="1:7">
      <c r="A7983" s="171">
        <v>37371</v>
      </c>
      <c r="B7983" s="172" t="s">
        <v>839</v>
      </c>
      <c r="C7983" s="173" t="s">
        <v>814</v>
      </c>
      <c r="D7983" s="173" t="s">
        <v>336</v>
      </c>
      <c r="E7983" s="171">
        <v>3</v>
      </c>
      <c r="F7983" s="171">
        <v>0.55000000000000004</v>
      </c>
      <c r="G7983" s="171" t="s">
        <v>10451</v>
      </c>
    </row>
    <row r="7984" spans="1:7">
      <c r="A7984" s="171">
        <v>37372</v>
      </c>
      <c r="B7984" s="172" t="s">
        <v>840</v>
      </c>
      <c r="C7984" s="173" t="s">
        <v>814</v>
      </c>
      <c r="D7984" s="173" t="s">
        <v>336</v>
      </c>
      <c r="E7984" s="171">
        <v>8</v>
      </c>
      <c r="F7984" s="171">
        <v>0.37</v>
      </c>
      <c r="G7984" s="171" t="s">
        <v>10451</v>
      </c>
    </row>
    <row r="7985" spans="1:7">
      <c r="A7985" s="171">
        <v>37373</v>
      </c>
      <c r="B7985" s="172" t="s">
        <v>841</v>
      </c>
      <c r="C7985" s="173" t="s">
        <v>814</v>
      </c>
      <c r="D7985" s="173" t="s">
        <v>336</v>
      </c>
      <c r="E7985" s="171">
        <v>8</v>
      </c>
      <c r="F7985" s="171">
        <v>0.02</v>
      </c>
      <c r="G7985" s="171" t="s">
        <v>10451</v>
      </c>
    </row>
    <row r="7986" spans="1:7">
      <c r="A7986" s="171">
        <v>38382</v>
      </c>
      <c r="B7986" s="172" t="s">
        <v>843</v>
      </c>
      <c r="C7986" s="173" t="s">
        <v>814</v>
      </c>
      <c r="D7986" s="173" t="s">
        <v>30</v>
      </c>
      <c r="E7986" s="171">
        <v>0.01</v>
      </c>
      <c r="F7986" s="171">
        <v>9.56</v>
      </c>
      <c r="G7986" s="171" t="s">
        <v>10451</v>
      </c>
    </row>
    <row r="7987" spans="1:7">
      <c r="A7987" s="171">
        <v>38390</v>
      </c>
      <c r="B7987" s="172" t="s">
        <v>844</v>
      </c>
      <c r="C7987" s="173" t="s">
        <v>814</v>
      </c>
      <c r="D7987" s="173" t="s">
        <v>30</v>
      </c>
      <c r="E7987" s="171">
        <v>0</v>
      </c>
      <c r="F7987" s="171">
        <v>28.83</v>
      </c>
      <c r="G7987" s="171" t="s">
        <v>10451</v>
      </c>
    </row>
    <row r="7988" spans="1:7">
      <c r="A7988" s="171">
        <v>38393</v>
      </c>
      <c r="B7988" s="172" t="s">
        <v>845</v>
      </c>
      <c r="C7988" s="173" t="s">
        <v>814</v>
      </c>
      <c r="D7988" s="173" t="s">
        <v>30</v>
      </c>
      <c r="E7988" s="171">
        <v>0</v>
      </c>
      <c r="F7988" s="171">
        <v>13</v>
      </c>
      <c r="G7988" s="171" t="s">
        <v>10451</v>
      </c>
    </row>
    <row r="7989" spans="1:7">
      <c r="A7989" s="171">
        <v>38396</v>
      </c>
      <c r="B7989" s="172" t="s">
        <v>846</v>
      </c>
      <c r="C7989" s="173" t="s">
        <v>814</v>
      </c>
      <c r="D7989" s="173" t="s">
        <v>30</v>
      </c>
      <c r="E7989" s="171">
        <v>0</v>
      </c>
      <c r="F7989" s="171">
        <v>359.64</v>
      </c>
      <c r="G7989" s="171" t="s">
        <v>10451</v>
      </c>
    </row>
    <row r="7990" spans="1:7">
      <c r="A7990" s="171">
        <v>38399</v>
      </c>
      <c r="B7990" s="172" t="s">
        <v>847</v>
      </c>
      <c r="C7990" s="173" t="s">
        <v>814</v>
      </c>
      <c r="D7990" s="173" t="s">
        <v>30</v>
      </c>
      <c r="E7990" s="171">
        <v>0</v>
      </c>
      <c r="F7990" s="171">
        <v>139.57</v>
      </c>
      <c r="G7990" s="171" t="s">
        <v>10451</v>
      </c>
    </row>
    <row r="7991" spans="1:7" ht="21">
      <c r="A7991" s="171">
        <v>38413</v>
      </c>
      <c r="B7991" s="172" t="s">
        <v>848</v>
      </c>
      <c r="C7991" s="173" t="s">
        <v>814</v>
      </c>
      <c r="D7991" s="173" t="s">
        <v>30</v>
      </c>
      <c r="E7991" s="171">
        <v>0</v>
      </c>
      <c r="F7991" s="171">
        <v>536.28</v>
      </c>
      <c r="G7991" s="171" t="s">
        <v>10451</v>
      </c>
    </row>
    <row r="7992" spans="1:7">
      <c r="A7992" s="171">
        <v>38476</v>
      </c>
      <c r="B7992" s="172" t="s">
        <v>849</v>
      </c>
      <c r="C7992" s="173" t="s">
        <v>814</v>
      </c>
      <c r="D7992" s="173" t="s">
        <v>30</v>
      </c>
      <c r="E7992" s="171">
        <v>0</v>
      </c>
      <c r="F7992" s="171">
        <v>210.29</v>
      </c>
      <c r="G7992" s="171" t="s">
        <v>10451</v>
      </c>
    </row>
    <row r="7993" spans="1:7">
      <c r="A7993" s="171">
        <v>38477</v>
      </c>
      <c r="B7993" s="172" t="s">
        <v>850</v>
      </c>
      <c r="C7993" s="173" t="s">
        <v>814</v>
      </c>
      <c r="D7993" s="173" t="s">
        <v>30</v>
      </c>
      <c r="E7993" s="171">
        <v>0</v>
      </c>
      <c r="F7993" s="171">
        <v>595.54999999999995</v>
      </c>
      <c r="G7993" s="171" t="s">
        <v>10451</v>
      </c>
    </row>
    <row r="7994" spans="1:7">
      <c r="A7994" s="374"/>
      <c r="B7994" s="374"/>
      <c r="C7994" s="374"/>
      <c r="D7994" s="374"/>
      <c r="E7994" s="374"/>
      <c r="F7994" s="374"/>
      <c r="G7994" s="374"/>
    </row>
    <row r="7995" spans="1:7">
      <c r="A7995" s="219" t="s">
        <v>545</v>
      </c>
      <c r="B7995" s="220" t="s">
        <v>546</v>
      </c>
      <c r="C7995" s="221" t="s">
        <v>57</v>
      </c>
      <c r="D7995" s="221" t="s">
        <v>336</v>
      </c>
      <c r="E7995" s="222">
        <v>20</v>
      </c>
      <c r="F7995" s="222">
        <v>6.04</v>
      </c>
      <c r="G7995" s="222">
        <v>12.79</v>
      </c>
    </row>
    <row r="7996" spans="1:7">
      <c r="A7996" s="171">
        <v>10</v>
      </c>
      <c r="B7996" s="172" t="s">
        <v>816</v>
      </c>
      <c r="C7996" s="173" t="s">
        <v>814</v>
      </c>
      <c r="D7996" s="173" t="s">
        <v>30</v>
      </c>
      <c r="E7996" s="171">
        <v>0.16</v>
      </c>
      <c r="F7996" s="171">
        <v>9.4499999999999993</v>
      </c>
      <c r="G7996" s="171" t="s">
        <v>10451</v>
      </c>
    </row>
    <row r="7997" spans="1:7" ht="21">
      <c r="A7997" s="171">
        <v>11359</v>
      </c>
      <c r="B7997" s="172" t="s">
        <v>818</v>
      </c>
      <c r="C7997" s="173" t="s">
        <v>814</v>
      </c>
      <c r="D7997" s="173" t="s">
        <v>30</v>
      </c>
      <c r="E7997" s="171">
        <v>0</v>
      </c>
      <c r="F7997" s="171">
        <v>520.16</v>
      </c>
      <c r="G7997" s="171" t="s">
        <v>10451</v>
      </c>
    </row>
    <row r="7998" spans="1:7">
      <c r="A7998" s="171">
        <v>12815</v>
      </c>
      <c r="B7998" s="172" t="s">
        <v>821</v>
      </c>
      <c r="C7998" s="173" t="s">
        <v>814</v>
      </c>
      <c r="D7998" s="173" t="s">
        <v>30</v>
      </c>
      <c r="E7998" s="171">
        <v>0.18</v>
      </c>
      <c r="F7998" s="171">
        <v>7.33</v>
      </c>
      <c r="G7998" s="171" t="s">
        <v>10451</v>
      </c>
    </row>
    <row r="7999" spans="1:7">
      <c r="A7999" s="171">
        <v>12892</v>
      </c>
      <c r="B7999" s="172" t="s">
        <v>822</v>
      </c>
      <c r="C7999" s="173" t="s">
        <v>814</v>
      </c>
      <c r="D7999" s="173" t="s">
        <v>823</v>
      </c>
      <c r="E7999" s="171">
        <v>0.27</v>
      </c>
      <c r="F7999" s="171">
        <v>10.8</v>
      </c>
      <c r="G7999" s="171" t="s">
        <v>10451</v>
      </c>
    </row>
    <row r="8000" spans="1:7">
      <c r="A8000" s="171">
        <v>12893</v>
      </c>
      <c r="B8000" s="172" t="s">
        <v>824</v>
      </c>
      <c r="C8000" s="173" t="s">
        <v>814</v>
      </c>
      <c r="D8000" s="173" t="s">
        <v>823</v>
      </c>
      <c r="E8000" s="171">
        <v>0.03</v>
      </c>
      <c r="F8000" s="171">
        <v>57.6</v>
      </c>
      <c r="G8000" s="171" t="s">
        <v>10451</v>
      </c>
    </row>
    <row r="8001" spans="1:7">
      <c r="A8001" s="171">
        <v>25966</v>
      </c>
      <c r="B8001" s="172" t="s">
        <v>827</v>
      </c>
      <c r="C8001" s="173" t="s">
        <v>814</v>
      </c>
      <c r="D8001" s="173" t="s">
        <v>828</v>
      </c>
      <c r="E8001" s="171">
        <v>0.03</v>
      </c>
      <c r="F8001" s="171">
        <v>13.84</v>
      </c>
      <c r="G8001" s="171" t="s">
        <v>10451</v>
      </c>
    </row>
    <row r="8002" spans="1:7">
      <c r="A8002" s="171">
        <v>2711</v>
      </c>
      <c r="B8002" s="172" t="s">
        <v>831</v>
      </c>
      <c r="C8002" s="173" t="s">
        <v>814</v>
      </c>
      <c r="D8002" s="173" t="s">
        <v>30</v>
      </c>
      <c r="E8002" s="171">
        <v>0.01</v>
      </c>
      <c r="F8002" s="171">
        <v>112.95</v>
      </c>
      <c r="G8002" s="171" t="s">
        <v>10451</v>
      </c>
    </row>
    <row r="8003" spans="1:7">
      <c r="A8003" s="171">
        <v>3</v>
      </c>
      <c r="B8003" s="172" t="s">
        <v>1157</v>
      </c>
      <c r="C8003" s="173" t="s">
        <v>814</v>
      </c>
      <c r="D8003" s="173" t="s">
        <v>828</v>
      </c>
      <c r="E8003" s="171">
        <v>7</v>
      </c>
      <c r="F8003" s="171">
        <v>3.14</v>
      </c>
      <c r="G8003" s="171" t="s">
        <v>10451</v>
      </c>
    </row>
    <row r="8004" spans="1:7">
      <c r="A8004" s="171">
        <v>36144</v>
      </c>
      <c r="B8004" s="172" t="s">
        <v>832</v>
      </c>
      <c r="C8004" s="173" t="s">
        <v>814</v>
      </c>
      <c r="D8004" s="173" t="s">
        <v>30</v>
      </c>
      <c r="E8004" s="171">
        <v>2.23</v>
      </c>
      <c r="F8004" s="171">
        <v>1.34</v>
      </c>
      <c r="G8004" s="171" t="s">
        <v>10451</v>
      </c>
    </row>
    <row r="8005" spans="1:7">
      <c r="A8005" s="171">
        <v>36146</v>
      </c>
      <c r="B8005" s="172" t="s">
        <v>833</v>
      </c>
      <c r="C8005" s="173" t="s">
        <v>814</v>
      </c>
      <c r="D8005" s="173" t="s">
        <v>30</v>
      </c>
      <c r="E8005" s="171">
        <v>0.02</v>
      </c>
      <c r="F8005" s="171">
        <v>204</v>
      </c>
      <c r="G8005" s="171" t="s">
        <v>10451</v>
      </c>
    </row>
    <row r="8006" spans="1:7" ht="21">
      <c r="A8006" s="171">
        <v>36149</v>
      </c>
      <c r="B8006" s="172" t="s">
        <v>834</v>
      </c>
      <c r="C8006" s="173" t="s">
        <v>814</v>
      </c>
      <c r="D8006" s="173" t="s">
        <v>30</v>
      </c>
      <c r="E8006" s="171">
        <v>0.01</v>
      </c>
      <c r="F8006" s="171">
        <v>141</v>
      </c>
      <c r="G8006" s="171" t="s">
        <v>10451</v>
      </c>
    </row>
    <row r="8007" spans="1:7">
      <c r="A8007" s="171">
        <v>36150</v>
      </c>
      <c r="B8007" s="172" t="s">
        <v>835</v>
      </c>
      <c r="C8007" s="173" t="s">
        <v>814</v>
      </c>
      <c r="D8007" s="173" t="s">
        <v>30</v>
      </c>
      <c r="E8007" s="171">
        <v>0.05</v>
      </c>
      <c r="F8007" s="171">
        <v>35.64</v>
      </c>
      <c r="G8007" s="171" t="s">
        <v>10451</v>
      </c>
    </row>
    <row r="8008" spans="1:7" ht="21">
      <c r="A8008" s="171">
        <v>36153</v>
      </c>
      <c r="B8008" s="172" t="s">
        <v>836</v>
      </c>
      <c r="C8008" s="173" t="s">
        <v>814</v>
      </c>
      <c r="D8008" s="173" t="s">
        <v>30</v>
      </c>
      <c r="E8008" s="171">
        <v>0.02</v>
      </c>
      <c r="F8008" s="171">
        <v>160.5</v>
      </c>
      <c r="G8008" s="171" t="s">
        <v>10451</v>
      </c>
    </row>
    <row r="8009" spans="1:7">
      <c r="A8009" s="171">
        <v>37370</v>
      </c>
      <c r="B8009" s="172" t="s">
        <v>838</v>
      </c>
      <c r="C8009" s="173" t="s">
        <v>814</v>
      </c>
      <c r="D8009" s="173" t="s">
        <v>336</v>
      </c>
      <c r="E8009" s="171">
        <v>20</v>
      </c>
      <c r="F8009" s="171">
        <v>2.48</v>
      </c>
      <c r="G8009" s="171" t="s">
        <v>10451</v>
      </c>
    </row>
    <row r="8010" spans="1:7">
      <c r="A8010" s="171">
        <v>37371</v>
      </c>
      <c r="B8010" s="172" t="s">
        <v>839</v>
      </c>
      <c r="C8010" s="173" t="s">
        <v>814</v>
      </c>
      <c r="D8010" s="173" t="s">
        <v>336</v>
      </c>
      <c r="E8010" s="171">
        <v>20</v>
      </c>
      <c r="F8010" s="171">
        <v>0.55000000000000004</v>
      </c>
      <c r="G8010" s="171" t="s">
        <v>10451</v>
      </c>
    </row>
    <row r="8011" spans="1:7">
      <c r="A8011" s="171">
        <v>37372</v>
      </c>
      <c r="B8011" s="172" t="s">
        <v>840</v>
      </c>
      <c r="C8011" s="173" t="s">
        <v>814</v>
      </c>
      <c r="D8011" s="173" t="s">
        <v>336</v>
      </c>
      <c r="E8011" s="171">
        <v>20</v>
      </c>
      <c r="F8011" s="171">
        <v>0.37</v>
      </c>
      <c r="G8011" s="171" t="s">
        <v>10451</v>
      </c>
    </row>
    <row r="8012" spans="1:7">
      <c r="A8012" s="171">
        <v>37373</v>
      </c>
      <c r="B8012" s="172" t="s">
        <v>841</v>
      </c>
      <c r="C8012" s="173" t="s">
        <v>814</v>
      </c>
      <c r="D8012" s="173" t="s">
        <v>336</v>
      </c>
      <c r="E8012" s="171">
        <v>20</v>
      </c>
      <c r="F8012" s="171">
        <v>0.02</v>
      </c>
      <c r="G8012" s="171" t="s">
        <v>10451</v>
      </c>
    </row>
    <row r="8013" spans="1:7">
      <c r="A8013" s="171">
        <v>38382</v>
      </c>
      <c r="B8013" s="172" t="s">
        <v>843</v>
      </c>
      <c r="C8013" s="173" t="s">
        <v>814</v>
      </c>
      <c r="D8013" s="173" t="s">
        <v>30</v>
      </c>
      <c r="E8013" s="171">
        <v>0.05</v>
      </c>
      <c r="F8013" s="171">
        <v>9.56</v>
      </c>
      <c r="G8013" s="171" t="s">
        <v>10451</v>
      </c>
    </row>
    <row r="8014" spans="1:7">
      <c r="A8014" s="171">
        <v>38390</v>
      </c>
      <c r="B8014" s="172" t="s">
        <v>844</v>
      </c>
      <c r="C8014" s="173" t="s">
        <v>814</v>
      </c>
      <c r="D8014" s="173" t="s">
        <v>30</v>
      </c>
      <c r="E8014" s="171">
        <v>0.03</v>
      </c>
      <c r="F8014" s="171">
        <v>28.83</v>
      </c>
      <c r="G8014" s="171" t="s">
        <v>10451</v>
      </c>
    </row>
    <row r="8015" spans="1:7">
      <c r="A8015" s="171">
        <v>38393</v>
      </c>
      <c r="B8015" s="172" t="s">
        <v>845</v>
      </c>
      <c r="C8015" s="173" t="s">
        <v>814</v>
      </c>
      <c r="D8015" s="173" t="s">
        <v>30</v>
      </c>
      <c r="E8015" s="171">
        <v>0.03</v>
      </c>
      <c r="F8015" s="171">
        <v>13</v>
      </c>
      <c r="G8015" s="171" t="s">
        <v>10451</v>
      </c>
    </row>
    <row r="8016" spans="1:7">
      <c r="A8016" s="171">
        <v>38396</v>
      </c>
      <c r="B8016" s="172" t="s">
        <v>846</v>
      </c>
      <c r="C8016" s="173" t="s">
        <v>814</v>
      </c>
      <c r="D8016" s="173" t="s">
        <v>30</v>
      </c>
      <c r="E8016" s="171">
        <v>0</v>
      </c>
      <c r="F8016" s="171">
        <v>359.64</v>
      </c>
      <c r="G8016" s="171" t="s">
        <v>10451</v>
      </c>
    </row>
    <row r="8017" spans="1:7">
      <c r="A8017" s="171">
        <v>38399</v>
      </c>
      <c r="B8017" s="172" t="s">
        <v>847</v>
      </c>
      <c r="C8017" s="173" t="s">
        <v>814</v>
      </c>
      <c r="D8017" s="173" t="s">
        <v>30</v>
      </c>
      <c r="E8017" s="171">
        <v>0.01</v>
      </c>
      <c r="F8017" s="171">
        <v>139.57</v>
      </c>
      <c r="G8017" s="171" t="s">
        <v>10451</v>
      </c>
    </row>
    <row r="8018" spans="1:7" ht="21">
      <c r="A8018" s="171">
        <v>38413</v>
      </c>
      <c r="B8018" s="172" t="s">
        <v>848</v>
      </c>
      <c r="C8018" s="173" t="s">
        <v>814</v>
      </c>
      <c r="D8018" s="173" t="s">
        <v>30</v>
      </c>
      <c r="E8018" s="171">
        <v>0</v>
      </c>
      <c r="F8018" s="171">
        <v>536.28</v>
      </c>
      <c r="G8018" s="171" t="s">
        <v>10451</v>
      </c>
    </row>
    <row r="8019" spans="1:7">
      <c r="A8019" s="171">
        <v>38476</v>
      </c>
      <c r="B8019" s="172" t="s">
        <v>849</v>
      </c>
      <c r="C8019" s="173" t="s">
        <v>814</v>
      </c>
      <c r="D8019" s="173" t="s">
        <v>30</v>
      </c>
      <c r="E8019" s="171">
        <v>0</v>
      </c>
      <c r="F8019" s="171">
        <v>210.29</v>
      </c>
      <c r="G8019" s="171" t="s">
        <v>10451</v>
      </c>
    </row>
    <row r="8020" spans="1:7">
      <c r="A8020" s="171">
        <v>38477</v>
      </c>
      <c r="B8020" s="172" t="s">
        <v>850</v>
      </c>
      <c r="C8020" s="173" t="s">
        <v>814</v>
      </c>
      <c r="D8020" s="173" t="s">
        <v>30</v>
      </c>
      <c r="E8020" s="171">
        <v>0</v>
      </c>
      <c r="F8020" s="171">
        <v>595.54999999999995</v>
      </c>
      <c r="G8020" s="171" t="s">
        <v>10451</v>
      </c>
    </row>
    <row r="8021" spans="1:7">
      <c r="A8021" s="171">
        <v>6111</v>
      </c>
      <c r="B8021" s="172" t="s">
        <v>856</v>
      </c>
      <c r="C8021" s="173" t="s">
        <v>820</v>
      </c>
      <c r="D8021" s="173" t="s">
        <v>336</v>
      </c>
      <c r="E8021" s="171">
        <v>20.34</v>
      </c>
      <c r="F8021" s="171" t="s">
        <v>10451</v>
      </c>
      <c r="G8021" s="171">
        <v>12.58</v>
      </c>
    </row>
    <row r="8022" spans="1:7">
      <c r="A8022" s="374"/>
      <c r="B8022" s="374"/>
      <c r="C8022" s="374"/>
      <c r="D8022" s="374"/>
      <c r="E8022" s="374"/>
      <c r="F8022" s="374"/>
      <c r="G8022" s="374"/>
    </row>
    <row r="8023" spans="1:7" ht="21">
      <c r="A8023" s="219" t="s">
        <v>778</v>
      </c>
      <c r="B8023" s="220" t="s">
        <v>779</v>
      </c>
      <c r="C8023" s="221" t="s">
        <v>57</v>
      </c>
      <c r="D8023" s="221" t="s">
        <v>30</v>
      </c>
      <c r="E8023" s="222">
        <v>1</v>
      </c>
      <c r="F8023" s="222">
        <v>257.5</v>
      </c>
      <c r="G8023" s="222">
        <v>224.12</v>
      </c>
    </row>
    <row r="8024" spans="1:7">
      <c r="A8024" s="171">
        <v>10</v>
      </c>
      <c r="B8024" s="172" t="s">
        <v>816</v>
      </c>
      <c r="C8024" s="173" t="s">
        <v>814</v>
      </c>
      <c r="D8024" s="173" t="s">
        <v>30</v>
      </c>
      <c r="E8024" s="171">
        <v>0.13</v>
      </c>
      <c r="F8024" s="171">
        <v>9.4499999999999993</v>
      </c>
      <c r="G8024" s="171" t="s">
        <v>10451</v>
      </c>
    </row>
    <row r="8025" spans="1:7" ht="21">
      <c r="A8025" s="171">
        <v>11359</v>
      </c>
      <c r="B8025" s="172" t="s">
        <v>818</v>
      </c>
      <c r="C8025" s="173" t="s">
        <v>814</v>
      </c>
      <c r="D8025" s="173" t="s">
        <v>30</v>
      </c>
      <c r="E8025" s="171">
        <v>0</v>
      </c>
      <c r="F8025" s="171">
        <v>520.16</v>
      </c>
      <c r="G8025" s="171" t="s">
        <v>10451</v>
      </c>
    </row>
    <row r="8026" spans="1:7" ht="21">
      <c r="A8026" s="171">
        <v>11964</v>
      </c>
      <c r="B8026" s="172" t="s">
        <v>1273</v>
      </c>
      <c r="C8026" s="173" t="s">
        <v>814</v>
      </c>
      <c r="D8026" s="173" t="s">
        <v>30</v>
      </c>
      <c r="E8026" s="171">
        <v>4</v>
      </c>
      <c r="F8026" s="171">
        <v>1.38</v>
      </c>
      <c r="G8026" s="171" t="s">
        <v>10451</v>
      </c>
    </row>
    <row r="8027" spans="1:7">
      <c r="A8027" s="171">
        <v>12815</v>
      </c>
      <c r="B8027" s="172" t="s">
        <v>821</v>
      </c>
      <c r="C8027" s="173" t="s">
        <v>814</v>
      </c>
      <c r="D8027" s="173" t="s">
        <v>30</v>
      </c>
      <c r="E8027" s="171">
        <v>0.15</v>
      </c>
      <c r="F8027" s="171">
        <v>7.33</v>
      </c>
      <c r="G8027" s="171" t="s">
        <v>10451</v>
      </c>
    </row>
    <row r="8028" spans="1:7">
      <c r="A8028" s="171">
        <v>12892</v>
      </c>
      <c r="B8028" s="172" t="s">
        <v>822</v>
      </c>
      <c r="C8028" s="173" t="s">
        <v>814</v>
      </c>
      <c r="D8028" s="173" t="s">
        <v>823</v>
      </c>
      <c r="E8028" s="171">
        <v>0.23</v>
      </c>
      <c r="F8028" s="171">
        <v>10.8</v>
      </c>
      <c r="G8028" s="171" t="s">
        <v>10451</v>
      </c>
    </row>
    <row r="8029" spans="1:7">
      <c r="A8029" s="171">
        <v>12893</v>
      </c>
      <c r="B8029" s="172" t="s">
        <v>824</v>
      </c>
      <c r="C8029" s="173" t="s">
        <v>814</v>
      </c>
      <c r="D8029" s="173" t="s">
        <v>823</v>
      </c>
      <c r="E8029" s="171">
        <v>0.03</v>
      </c>
      <c r="F8029" s="171">
        <v>57.6</v>
      </c>
      <c r="G8029" s="171" t="s">
        <v>10451</v>
      </c>
    </row>
    <row r="8030" spans="1:7">
      <c r="A8030" s="171">
        <v>1332</v>
      </c>
      <c r="B8030" s="172" t="s">
        <v>1274</v>
      </c>
      <c r="C8030" s="173" t="s">
        <v>814</v>
      </c>
      <c r="D8030" s="173" t="s">
        <v>826</v>
      </c>
      <c r="E8030" s="171">
        <v>0.9</v>
      </c>
      <c r="F8030" s="171">
        <v>5.33</v>
      </c>
      <c r="G8030" s="171" t="s">
        <v>10451</v>
      </c>
    </row>
    <row r="8031" spans="1:7" ht="21">
      <c r="A8031" s="171">
        <v>21001</v>
      </c>
      <c r="B8031" s="172" t="s">
        <v>1275</v>
      </c>
      <c r="C8031" s="173" t="s">
        <v>814</v>
      </c>
      <c r="D8031" s="173" t="s">
        <v>88</v>
      </c>
      <c r="E8031" s="171">
        <v>2.5499999999999998</v>
      </c>
      <c r="F8031" s="171">
        <v>10.91</v>
      </c>
      <c r="G8031" s="171" t="s">
        <v>10451</v>
      </c>
    </row>
    <row r="8032" spans="1:7" ht="21">
      <c r="A8032" s="171">
        <v>21003</v>
      </c>
      <c r="B8032" s="172" t="s">
        <v>1276</v>
      </c>
      <c r="C8032" s="173" t="s">
        <v>814</v>
      </c>
      <c r="D8032" s="173" t="s">
        <v>88</v>
      </c>
      <c r="E8032" s="171">
        <v>4.8</v>
      </c>
      <c r="F8032" s="171">
        <v>17.93</v>
      </c>
      <c r="G8032" s="171" t="s">
        <v>10451</v>
      </c>
    </row>
    <row r="8033" spans="1:7">
      <c r="A8033" s="171">
        <v>25966</v>
      </c>
      <c r="B8033" s="172" t="s">
        <v>827</v>
      </c>
      <c r="C8033" s="173" t="s">
        <v>814</v>
      </c>
      <c r="D8033" s="173" t="s">
        <v>828</v>
      </c>
      <c r="E8033" s="171">
        <v>0.03</v>
      </c>
      <c r="F8033" s="171">
        <v>13.84</v>
      </c>
      <c r="G8033" s="171" t="s">
        <v>10451</v>
      </c>
    </row>
    <row r="8034" spans="1:7">
      <c r="A8034" s="171">
        <v>2711</v>
      </c>
      <c r="B8034" s="172" t="s">
        <v>831</v>
      </c>
      <c r="C8034" s="173" t="s">
        <v>814</v>
      </c>
      <c r="D8034" s="173" t="s">
        <v>30</v>
      </c>
      <c r="E8034" s="171">
        <v>0.01</v>
      </c>
      <c r="F8034" s="171">
        <v>112.95</v>
      </c>
      <c r="G8034" s="171" t="s">
        <v>10451</v>
      </c>
    </row>
    <row r="8035" spans="1:7">
      <c r="A8035" s="171">
        <v>36144</v>
      </c>
      <c r="B8035" s="172" t="s">
        <v>832</v>
      </c>
      <c r="C8035" s="173" t="s">
        <v>814</v>
      </c>
      <c r="D8035" s="173" t="s">
        <v>30</v>
      </c>
      <c r="E8035" s="171">
        <v>1.86</v>
      </c>
      <c r="F8035" s="171">
        <v>1.34</v>
      </c>
      <c r="G8035" s="171" t="s">
        <v>10451</v>
      </c>
    </row>
    <row r="8036" spans="1:7">
      <c r="A8036" s="171">
        <v>36146</v>
      </c>
      <c r="B8036" s="172" t="s">
        <v>833</v>
      </c>
      <c r="C8036" s="173" t="s">
        <v>814</v>
      </c>
      <c r="D8036" s="173" t="s">
        <v>30</v>
      </c>
      <c r="E8036" s="171">
        <v>0.02</v>
      </c>
      <c r="F8036" s="171">
        <v>204</v>
      </c>
      <c r="G8036" s="171" t="s">
        <v>10451</v>
      </c>
    </row>
    <row r="8037" spans="1:7" ht="21">
      <c r="A8037" s="171">
        <v>36149</v>
      </c>
      <c r="B8037" s="172" t="s">
        <v>834</v>
      </c>
      <c r="C8037" s="173" t="s">
        <v>814</v>
      </c>
      <c r="D8037" s="173" t="s">
        <v>30</v>
      </c>
      <c r="E8037" s="171">
        <v>0.01</v>
      </c>
      <c r="F8037" s="171">
        <v>141</v>
      </c>
      <c r="G8037" s="171" t="s">
        <v>10451</v>
      </c>
    </row>
    <row r="8038" spans="1:7">
      <c r="A8038" s="171">
        <v>36150</v>
      </c>
      <c r="B8038" s="172" t="s">
        <v>835</v>
      </c>
      <c r="C8038" s="173" t="s">
        <v>814</v>
      </c>
      <c r="D8038" s="173" t="s">
        <v>30</v>
      </c>
      <c r="E8038" s="171">
        <v>0.04</v>
      </c>
      <c r="F8038" s="171">
        <v>35.64</v>
      </c>
      <c r="G8038" s="171" t="s">
        <v>10451</v>
      </c>
    </row>
    <row r="8039" spans="1:7" ht="21">
      <c r="A8039" s="171">
        <v>36153</v>
      </c>
      <c r="B8039" s="172" t="s">
        <v>836</v>
      </c>
      <c r="C8039" s="173" t="s">
        <v>814</v>
      </c>
      <c r="D8039" s="173" t="s">
        <v>30</v>
      </c>
      <c r="E8039" s="171">
        <v>0.02</v>
      </c>
      <c r="F8039" s="171">
        <v>160.5</v>
      </c>
      <c r="G8039" s="171" t="s">
        <v>10451</v>
      </c>
    </row>
    <row r="8040" spans="1:7">
      <c r="A8040" s="171">
        <v>37370</v>
      </c>
      <c r="B8040" s="172" t="s">
        <v>838</v>
      </c>
      <c r="C8040" s="173" t="s">
        <v>814</v>
      </c>
      <c r="D8040" s="173" t="s">
        <v>336</v>
      </c>
      <c r="E8040" s="171">
        <v>16.64</v>
      </c>
      <c r="F8040" s="171">
        <v>2.48</v>
      </c>
      <c r="G8040" s="171" t="s">
        <v>10451</v>
      </c>
    </row>
    <row r="8041" spans="1:7">
      <c r="A8041" s="171">
        <v>37371</v>
      </c>
      <c r="B8041" s="172" t="s">
        <v>839</v>
      </c>
      <c r="C8041" s="173" t="s">
        <v>814</v>
      </c>
      <c r="D8041" s="173" t="s">
        <v>336</v>
      </c>
      <c r="E8041" s="171">
        <v>16.64</v>
      </c>
      <c r="F8041" s="171">
        <v>0.55000000000000004</v>
      </c>
      <c r="G8041" s="171" t="s">
        <v>10451</v>
      </c>
    </row>
    <row r="8042" spans="1:7">
      <c r="A8042" s="171">
        <v>37372</v>
      </c>
      <c r="B8042" s="172" t="s">
        <v>840</v>
      </c>
      <c r="C8042" s="173" t="s">
        <v>814</v>
      </c>
      <c r="D8042" s="173" t="s">
        <v>336</v>
      </c>
      <c r="E8042" s="171">
        <v>16.64</v>
      </c>
      <c r="F8042" s="171">
        <v>0.37</v>
      </c>
      <c r="G8042" s="171" t="s">
        <v>10451</v>
      </c>
    </row>
    <row r="8043" spans="1:7">
      <c r="A8043" s="171">
        <v>37373</v>
      </c>
      <c r="B8043" s="172" t="s">
        <v>841</v>
      </c>
      <c r="C8043" s="173" t="s">
        <v>814</v>
      </c>
      <c r="D8043" s="173" t="s">
        <v>336</v>
      </c>
      <c r="E8043" s="171">
        <v>16.64</v>
      </c>
      <c r="F8043" s="171">
        <v>0.02</v>
      </c>
      <c r="G8043" s="171" t="s">
        <v>10451</v>
      </c>
    </row>
    <row r="8044" spans="1:7">
      <c r="A8044" s="171">
        <v>3768</v>
      </c>
      <c r="B8044" s="172" t="s">
        <v>1277</v>
      </c>
      <c r="C8044" s="173" t="s">
        <v>814</v>
      </c>
      <c r="D8044" s="173" t="s">
        <v>30</v>
      </c>
      <c r="E8044" s="171">
        <v>1.1000000000000001</v>
      </c>
      <c r="F8044" s="171">
        <v>2.42</v>
      </c>
      <c r="G8044" s="171" t="s">
        <v>10451</v>
      </c>
    </row>
    <row r="8045" spans="1:7">
      <c r="A8045" s="171">
        <v>38382</v>
      </c>
      <c r="B8045" s="172" t="s">
        <v>843</v>
      </c>
      <c r="C8045" s="173" t="s">
        <v>814</v>
      </c>
      <c r="D8045" s="173" t="s">
        <v>30</v>
      </c>
      <c r="E8045" s="171">
        <v>0.05</v>
      </c>
      <c r="F8045" s="171">
        <v>9.56</v>
      </c>
      <c r="G8045" s="171" t="s">
        <v>10451</v>
      </c>
    </row>
    <row r="8046" spans="1:7">
      <c r="A8046" s="171">
        <v>38390</v>
      </c>
      <c r="B8046" s="172" t="s">
        <v>844</v>
      </c>
      <c r="C8046" s="173" t="s">
        <v>814</v>
      </c>
      <c r="D8046" s="173" t="s">
        <v>30</v>
      </c>
      <c r="E8046" s="171">
        <v>0.03</v>
      </c>
      <c r="F8046" s="171">
        <v>28.83</v>
      </c>
      <c r="G8046" s="171" t="s">
        <v>10451</v>
      </c>
    </row>
    <row r="8047" spans="1:7">
      <c r="A8047" s="171">
        <v>38393</v>
      </c>
      <c r="B8047" s="172" t="s">
        <v>845</v>
      </c>
      <c r="C8047" s="173" t="s">
        <v>814</v>
      </c>
      <c r="D8047" s="173" t="s">
        <v>30</v>
      </c>
      <c r="E8047" s="171">
        <v>0.03</v>
      </c>
      <c r="F8047" s="171">
        <v>13</v>
      </c>
      <c r="G8047" s="171" t="s">
        <v>10451</v>
      </c>
    </row>
    <row r="8048" spans="1:7">
      <c r="A8048" s="171">
        <v>38396</v>
      </c>
      <c r="B8048" s="172" t="s">
        <v>846</v>
      </c>
      <c r="C8048" s="173" t="s">
        <v>814</v>
      </c>
      <c r="D8048" s="173" t="s">
        <v>30</v>
      </c>
      <c r="E8048" s="171">
        <v>0</v>
      </c>
      <c r="F8048" s="171">
        <v>359.64</v>
      </c>
      <c r="G8048" s="171" t="s">
        <v>10451</v>
      </c>
    </row>
    <row r="8049" spans="1:7">
      <c r="A8049" s="171">
        <v>38399</v>
      </c>
      <c r="B8049" s="172" t="s">
        <v>847</v>
      </c>
      <c r="C8049" s="173" t="s">
        <v>814</v>
      </c>
      <c r="D8049" s="173" t="s">
        <v>30</v>
      </c>
      <c r="E8049" s="171">
        <v>0</v>
      </c>
      <c r="F8049" s="171">
        <v>139.57</v>
      </c>
      <c r="G8049" s="171" t="s">
        <v>10451</v>
      </c>
    </row>
    <row r="8050" spans="1:7" ht="21">
      <c r="A8050" s="171">
        <v>38413</v>
      </c>
      <c r="B8050" s="172" t="s">
        <v>848</v>
      </c>
      <c r="C8050" s="173" t="s">
        <v>814</v>
      </c>
      <c r="D8050" s="173" t="s">
        <v>30</v>
      </c>
      <c r="E8050" s="171">
        <v>0</v>
      </c>
      <c r="F8050" s="171">
        <v>536.28</v>
      </c>
      <c r="G8050" s="171" t="s">
        <v>10451</v>
      </c>
    </row>
    <row r="8051" spans="1:7">
      <c r="A8051" s="171">
        <v>38476</v>
      </c>
      <c r="B8051" s="172" t="s">
        <v>849</v>
      </c>
      <c r="C8051" s="173" t="s">
        <v>814</v>
      </c>
      <c r="D8051" s="173" t="s">
        <v>30</v>
      </c>
      <c r="E8051" s="171">
        <v>0</v>
      </c>
      <c r="F8051" s="171">
        <v>210.29</v>
      </c>
      <c r="G8051" s="171" t="s">
        <v>10451</v>
      </c>
    </row>
    <row r="8052" spans="1:7">
      <c r="A8052" s="171">
        <v>38477</v>
      </c>
      <c r="B8052" s="172" t="s">
        <v>850</v>
      </c>
      <c r="C8052" s="173" t="s">
        <v>814</v>
      </c>
      <c r="D8052" s="173" t="s">
        <v>30</v>
      </c>
      <c r="E8052" s="171">
        <v>0</v>
      </c>
      <c r="F8052" s="171">
        <v>595.54999999999995</v>
      </c>
      <c r="G8052" s="171" t="s">
        <v>10451</v>
      </c>
    </row>
    <row r="8053" spans="1:7">
      <c r="A8053" s="171">
        <v>4783</v>
      </c>
      <c r="B8053" s="172" t="s">
        <v>944</v>
      </c>
      <c r="C8053" s="173" t="s">
        <v>820</v>
      </c>
      <c r="D8053" s="173" t="s">
        <v>336</v>
      </c>
      <c r="E8053" s="171">
        <v>0.43</v>
      </c>
      <c r="F8053" s="171" t="s">
        <v>10451</v>
      </c>
      <c r="G8053" s="171">
        <v>15.52</v>
      </c>
    </row>
    <row r="8054" spans="1:7">
      <c r="A8054" s="171">
        <v>5320</v>
      </c>
      <c r="B8054" s="172" t="s">
        <v>1278</v>
      </c>
      <c r="C8054" s="173" t="s">
        <v>814</v>
      </c>
      <c r="D8054" s="173" t="s">
        <v>828</v>
      </c>
      <c r="E8054" s="171">
        <v>0.09</v>
      </c>
      <c r="F8054" s="171">
        <v>27.69</v>
      </c>
      <c r="G8054" s="171" t="s">
        <v>10451</v>
      </c>
    </row>
    <row r="8055" spans="1:7">
      <c r="A8055" s="171">
        <v>566</v>
      </c>
      <c r="B8055" s="172" t="s">
        <v>1279</v>
      </c>
      <c r="C8055" s="173" t="s">
        <v>814</v>
      </c>
      <c r="D8055" s="173" t="s">
        <v>88</v>
      </c>
      <c r="E8055" s="171">
        <v>13.9</v>
      </c>
      <c r="F8055" s="171">
        <v>2.31</v>
      </c>
      <c r="G8055" s="171" t="s">
        <v>10451</v>
      </c>
    </row>
    <row r="8056" spans="1:7">
      <c r="A8056" s="171">
        <v>6110</v>
      </c>
      <c r="B8056" s="172" t="s">
        <v>1047</v>
      </c>
      <c r="C8056" s="173" t="s">
        <v>820</v>
      </c>
      <c r="D8056" s="173" t="s">
        <v>336</v>
      </c>
      <c r="E8056" s="171">
        <v>8.07</v>
      </c>
      <c r="F8056" s="171" t="s">
        <v>10451</v>
      </c>
      <c r="G8056" s="171">
        <v>13.92</v>
      </c>
    </row>
    <row r="8057" spans="1:7">
      <c r="A8057" s="171">
        <v>6111</v>
      </c>
      <c r="B8057" s="172" t="s">
        <v>856</v>
      </c>
      <c r="C8057" s="173" t="s">
        <v>820</v>
      </c>
      <c r="D8057" s="173" t="s">
        <v>336</v>
      </c>
      <c r="E8057" s="171">
        <v>8.36</v>
      </c>
      <c r="F8057" s="171" t="s">
        <v>10451</v>
      </c>
      <c r="G8057" s="171">
        <v>12.58</v>
      </c>
    </row>
    <row r="8058" spans="1:7">
      <c r="A8058" s="171">
        <v>7288</v>
      </c>
      <c r="B8058" s="172" t="s">
        <v>1280</v>
      </c>
      <c r="C8058" s="173" t="s">
        <v>814</v>
      </c>
      <c r="D8058" s="173" t="s">
        <v>828</v>
      </c>
      <c r="E8058" s="171">
        <v>0.35</v>
      </c>
      <c r="F8058" s="171">
        <v>23.3</v>
      </c>
      <c r="G8058" s="171" t="s">
        <v>10451</v>
      </c>
    </row>
    <row r="8059" spans="1:7">
      <c r="A8059" s="171">
        <v>7307</v>
      </c>
      <c r="B8059" s="172" t="s">
        <v>892</v>
      </c>
      <c r="C8059" s="173" t="s">
        <v>814</v>
      </c>
      <c r="D8059" s="173" t="s">
        <v>828</v>
      </c>
      <c r="E8059" s="171">
        <v>0.26</v>
      </c>
      <c r="F8059" s="171">
        <v>21.35</v>
      </c>
      <c r="G8059" s="171" t="s">
        <v>10451</v>
      </c>
    </row>
  </sheetData>
  <mergeCells count="355">
    <mergeCell ref="A7934:G7934"/>
    <mergeCell ref="A7966:G7966"/>
    <mergeCell ref="A7994:G7994"/>
    <mergeCell ref="A8022:G8022"/>
    <mergeCell ref="A7784:G7784"/>
    <mergeCell ref="A7813:G7813"/>
    <mergeCell ref="A7842:G7842"/>
    <mergeCell ref="A7870:G7870"/>
    <mergeCell ref="B7871:G7871"/>
    <mergeCell ref="A7872:G7872"/>
    <mergeCell ref="B7873:G7873"/>
    <mergeCell ref="A7874:G7874"/>
    <mergeCell ref="A7904:G7904"/>
    <mergeCell ref="A7573:G7573"/>
    <mergeCell ref="A7603:G7603"/>
    <mergeCell ref="A7633:G7633"/>
    <mergeCell ref="A7662:G7662"/>
    <mergeCell ref="A7692:G7692"/>
    <mergeCell ref="A7722:G7722"/>
    <mergeCell ref="A7751:G7751"/>
    <mergeCell ref="A7782:G7782"/>
    <mergeCell ref="B7783:G7783"/>
    <mergeCell ref="A7301:G7301"/>
    <mergeCell ref="A7328:G7328"/>
    <mergeCell ref="A7365:G7365"/>
    <mergeCell ref="A7393:G7393"/>
    <mergeCell ref="A7420:G7420"/>
    <mergeCell ref="A7451:G7451"/>
    <mergeCell ref="A7481:G7481"/>
    <mergeCell ref="A7510:G7510"/>
    <mergeCell ref="A7542:G7542"/>
    <mergeCell ref="A7110:G7110"/>
    <mergeCell ref="B7111:G7111"/>
    <mergeCell ref="A7112:G7112"/>
    <mergeCell ref="A7142:G7142"/>
    <mergeCell ref="A7171:G7171"/>
    <mergeCell ref="A7200:G7200"/>
    <mergeCell ref="A7229:G7229"/>
    <mergeCell ref="A7259:G7259"/>
    <mergeCell ref="A7269:G7269"/>
    <mergeCell ref="A6889:G6889"/>
    <mergeCell ref="A6920:G6920"/>
    <mergeCell ref="A6951:G6951"/>
    <mergeCell ref="A6982:G6982"/>
    <mergeCell ref="A7013:G7013"/>
    <mergeCell ref="A7043:G7043"/>
    <mergeCell ref="B7044:G7044"/>
    <mergeCell ref="A7045:G7045"/>
    <mergeCell ref="A7076:G7076"/>
    <mergeCell ref="A6673:G6673"/>
    <mergeCell ref="A6702:G6702"/>
    <mergeCell ref="A6733:G6733"/>
    <mergeCell ref="A6764:G6764"/>
    <mergeCell ref="A6794:G6794"/>
    <mergeCell ref="B6795:G6795"/>
    <mergeCell ref="A6796:G6796"/>
    <mergeCell ref="A6827:G6827"/>
    <mergeCell ref="A6858:G6858"/>
    <mergeCell ref="A6462:G6462"/>
    <mergeCell ref="A6491:G6491"/>
    <mergeCell ref="A6518:G6518"/>
    <mergeCell ref="A6549:G6549"/>
    <mergeCell ref="A6576:G6576"/>
    <mergeCell ref="A6607:G6607"/>
    <mergeCell ref="A6640:G6640"/>
    <mergeCell ref="B6641:G6641"/>
    <mergeCell ref="A6642:G6642"/>
    <mergeCell ref="A6298:G6298"/>
    <mergeCell ref="A6329:G6329"/>
    <mergeCell ref="A6358:G6358"/>
    <mergeCell ref="B6359:G6359"/>
    <mergeCell ref="A6360:G6360"/>
    <mergeCell ref="A6397:G6397"/>
    <mergeCell ref="A6431:G6431"/>
    <mergeCell ref="A6460:G6460"/>
    <mergeCell ref="B6461:G6461"/>
    <mergeCell ref="A6145:G6145"/>
    <mergeCell ref="A6176:G6176"/>
    <mergeCell ref="B6177:G6177"/>
    <mergeCell ref="A6178:G6178"/>
    <mergeCell ref="A6208:G6208"/>
    <mergeCell ref="A6236:G6236"/>
    <mergeCell ref="A6264:G6264"/>
    <mergeCell ref="A6296:G6296"/>
    <mergeCell ref="B6297:G6297"/>
    <mergeCell ref="A5942:G5942"/>
    <mergeCell ref="A5971:G5971"/>
    <mergeCell ref="A6000:G6000"/>
    <mergeCell ref="A6030:G6030"/>
    <mergeCell ref="A6058:G6058"/>
    <mergeCell ref="B6059:G6059"/>
    <mergeCell ref="A6060:G6060"/>
    <mergeCell ref="A6088:G6088"/>
    <mergeCell ref="A6116:G6116"/>
    <mergeCell ref="A5668:G5668"/>
    <mergeCell ref="A5700:G5700"/>
    <mergeCell ref="A5740:G5740"/>
    <mergeCell ref="A5768:G5768"/>
    <mergeCell ref="A5797:G5797"/>
    <mergeCell ref="A5826:G5826"/>
    <mergeCell ref="A5855:G5855"/>
    <mergeCell ref="A5884:G5884"/>
    <mergeCell ref="A5913:G5913"/>
    <mergeCell ref="A5454:G5454"/>
    <mergeCell ref="A5484:G5484"/>
    <mergeCell ref="A5513:G5513"/>
    <mergeCell ref="A5544:G5544"/>
    <mergeCell ref="A5574:G5574"/>
    <mergeCell ref="A5604:G5604"/>
    <mergeCell ref="B5605:G5605"/>
    <mergeCell ref="A5606:G5606"/>
    <mergeCell ref="A5637:G5637"/>
    <mergeCell ref="A5188:G5188"/>
    <mergeCell ref="A5218:G5218"/>
    <mergeCell ref="A5248:G5248"/>
    <mergeCell ref="A5275:G5275"/>
    <mergeCell ref="A5304:G5304"/>
    <mergeCell ref="A5333:G5333"/>
    <mergeCell ref="A5364:G5364"/>
    <mergeCell ref="A5394:G5394"/>
    <mergeCell ref="A5424:G5424"/>
    <mergeCell ref="A4978:G4978"/>
    <mergeCell ref="A5007:G5007"/>
    <mergeCell ref="A5037:G5037"/>
    <mergeCell ref="A5067:G5067"/>
    <mergeCell ref="B5068:G5068"/>
    <mergeCell ref="A5069:G5069"/>
    <mergeCell ref="A5098:G5098"/>
    <mergeCell ref="A5128:G5128"/>
    <mergeCell ref="A5158:G5158"/>
    <mergeCell ref="A4709:G4709"/>
    <mergeCell ref="A4739:G4739"/>
    <mergeCell ref="A4770:G4770"/>
    <mergeCell ref="A4801:G4801"/>
    <mergeCell ref="A4831:G4831"/>
    <mergeCell ref="A4861:G4861"/>
    <mergeCell ref="A4891:G4891"/>
    <mergeCell ref="A4918:G4918"/>
    <mergeCell ref="A4947:G4947"/>
    <mergeCell ref="B4533:G4533"/>
    <mergeCell ref="A4534:G4534"/>
    <mergeCell ref="A4562:G4562"/>
    <mergeCell ref="A4592:G4592"/>
    <mergeCell ref="A4621:G4621"/>
    <mergeCell ref="A4649:G4649"/>
    <mergeCell ref="A4678:G4678"/>
    <mergeCell ref="B4679:G4679"/>
    <mergeCell ref="A4680:G4680"/>
    <mergeCell ref="A4345:G4345"/>
    <mergeCell ref="A4384:G4384"/>
    <mergeCell ref="A4411:G4411"/>
    <mergeCell ref="A4439:G4439"/>
    <mergeCell ref="A4467:G4467"/>
    <mergeCell ref="A4502:G4502"/>
    <mergeCell ref="A4530:G4530"/>
    <mergeCell ref="B4531:G4531"/>
    <mergeCell ref="A4532:G4532"/>
    <mergeCell ref="A4180:G4180"/>
    <mergeCell ref="B4181:G4181"/>
    <mergeCell ref="A4182:G4182"/>
    <mergeCell ref="A4219:G4219"/>
    <mergeCell ref="A4253:G4253"/>
    <mergeCell ref="A4282:G4282"/>
    <mergeCell ref="A4312:G4312"/>
    <mergeCell ref="B4313:G4313"/>
    <mergeCell ref="A4314:G4314"/>
    <mergeCell ref="A3972:G3972"/>
    <mergeCell ref="A4002:G4002"/>
    <mergeCell ref="A4032:G4032"/>
    <mergeCell ref="A4063:G4063"/>
    <mergeCell ref="A4092:G4092"/>
    <mergeCell ref="A4121:G4121"/>
    <mergeCell ref="A4148:G4148"/>
    <mergeCell ref="A4178:G4178"/>
    <mergeCell ref="B4179:G4179"/>
    <mergeCell ref="A3742:G3742"/>
    <mergeCell ref="A3776:G3776"/>
    <mergeCell ref="A3805:G3805"/>
    <mergeCell ref="A3839:G3839"/>
    <mergeCell ref="A3866:G3866"/>
    <mergeCell ref="A3897:G3897"/>
    <mergeCell ref="A3928:G3928"/>
    <mergeCell ref="A3970:G3970"/>
    <mergeCell ref="B3971:G3971"/>
    <mergeCell ref="A3584:G3584"/>
    <mergeCell ref="A3613:G3613"/>
    <mergeCell ref="A3642:G3642"/>
    <mergeCell ref="A3670:G3670"/>
    <mergeCell ref="B3671:G3671"/>
    <mergeCell ref="A3672:G3672"/>
    <mergeCell ref="A3703:G3703"/>
    <mergeCell ref="B3704:G3704"/>
    <mergeCell ref="A3705:G3705"/>
    <mergeCell ref="A3425:G3425"/>
    <mergeCell ref="A3455:G3455"/>
    <mergeCell ref="A3487:G3487"/>
    <mergeCell ref="A3515:G3515"/>
    <mergeCell ref="A3546:G3546"/>
    <mergeCell ref="B3547:G3547"/>
    <mergeCell ref="A3548:G3548"/>
    <mergeCell ref="A3582:G3582"/>
    <mergeCell ref="B3583:G3583"/>
    <mergeCell ref="A3273:G3273"/>
    <mergeCell ref="B3274:G3274"/>
    <mergeCell ref="A3275:G3275"/>
    <mergeCell ref="A3303:G3303"/>
    <mergeCell ref="A3333:G3333"/>
    <mergeCell ref="B3334:G3334"/>
    <mergeCell ref="A3335:G3335"/>
    <mergeCell ref="A3366:G3366"/>
    <mergeCell ref="A3396:G3396"/>
    <mergeCell ref="A3069:G3069"/>
    <mergeCell ref="A3098:G3098"/>
    <mergeCell ref="A3130:G3130"/>
    <mergeCell ref="B3131:G3131"/>
    <mergeCell ref="A3132:G3132"/>
    <mergeCell ref="A3160:G3160"/>
    <mergeCell ref="A3188:G3188"/>
    <mergeCell ref="A3216:G3216"/>
    <mergeCell ref="A3244:G3244"/>
    <mergeCell ref="A2807:G2807"/>
    <mergeCell ref="A2836:G2836"/>
    <mergeCell ref="A2865:G2865"/>
    <mergeCell ref="A2894:G2894"/>
    <mergeCell ref="A2925:G2925"/>
    <mergeCell ref="A2954:G2954"/>
    <mergeCell ref="A2983:G2983"/>
    <mergeCell ref="A3011:G3011"/>
    <mergeCell ref="A3040:G3040"/>
    <mergeCell ref="A2598:G2598"/>
    <mergeCell ref="A2627:G2627"/>
    <mergeCell ref="B2628:G2628"/>
    <mergeCell ref="A2629:G2629"/>
    <mergeCell ref="A2660:G2660"/>
    <mergeCell ref="A2689:G2689"/>
    <mergeCell ref="A2718:G2718"/>
    <mergeCell ref="A2748:G2748"/>
    <mergeCell ref="A2778:G2778"/>
    <mergeCell ref="A2387:G2387"/>
    <mergeCell ref="A2417:G2417"/>
    <mergeCell ref="A2447:G2447"/>
    <mergeCell ref="A2476:G2476"/>
    <mergeCell ref="A2507:G2507"/>
    <mergeCell ref="A2536:G2536"/>
    <mergeCell ref="B2537:G2537"/>
    <mergeCell ref="A2538:G2538"/>
    <mergeCell ref="A2569:G2569"/>
    <mergeCell ref="A2120:G2120"/>
    <mergeCell ref="A2149:G2149"/>
    <mergeCell ref="A2180:G2180"/>
    <mergeCell ref="A2209:G2209"/>
    <mergeCell ref="A2236:G2236"/>
    <mergeCell ref="A2266:G2266"/>
    <mergeCell ref="A2296:G2296"/>
    <mergeCell ref="A2327:G2327"/>
    <mergeCell ref="A2357:G2357"/>
    <mergeCell ref="B1883:G1883"/>
    <mergeCell ref="A1884:G1884"/>
    <mergeCell ref="A1912:G1912"/>
    <mergeCell ref="A1943:G1943"/>
    <mergeCell ref="A1973:G1973"/>
    <mergeCell ref="A2003:G2003"/>
    <mergeCell ref="A2033:G2033"/>
    <mergeCell ref="A2063:G2063"/>
    <mergeCell ref="A2093:G2093"/>
    <mergeCell ref="A1706:G1706"/>
    <mergeCell ref="B1707:G1707"/>
    <mergeCell ref="A1708:G1708"/>
    <mergeCell ref="A1738:G1738"/>
    <mergeCell ref="A1767:G1767"/>
    <mergeCell ref="A1797:G1797"/>
    <mergeCell ref="A1827:G1827"/>
    <mergeCell ref="A1855:G1855"/>
    <mergeCell ref="A1882:G1882"/>
    <mergeCell ref="A1505:G1505"/>
    <mergeCell ref="A1533:G1533"/>
    <mergeCell ref="A1560:G1560"/>
    <mergeCell ref="B1561:G1561"/>
    <mergeCell ref="A1562:G1562"/>
    <mergeCell ref="A1590:G1590"/>
    <mergeCell ref="A1620:G1620"/>
    <mergeCell ref="A1649:G1649"/>
    <mergeCell ref="A1677:G1677"/>
    <mergeCell ref="A1247:G1247"/>
    <mergeCell ref="A1274:G1274"/>
    <mergeCell ref="A1301:G1301"/>
    <mergeCell ref="A1329:G1329"/>
    <mergeCell ref="A1356:G1356"/>
    <mergeCell ref="A1387:G1387"/>
    <mergeCell ref="A1414:G1414"/>
    <mergeCell ref="A1443:G1443"/>
    <mergeCell ref="A1474:G1474"/>
    <mergeCell ref="A1037:G1037"/>
    <mergeCell ref="A1067:G1067"/>
    <mergeCell ref="A1096:G1096"/>
    <mergeCell ref="A1126:G1126"/>
    <mergeCell ref="A1156:G1156"/>
    <mergeCell ref="A1189:G1189"/>
    <mergeCell ref="B1190:G1190"/>
    <mergeCell ref="A1191:G1191"/>
    <mergeCell ref="A1220:G1220"/>
    <mergeCell ref="A820:G820"/>
    <mergeCell ref="A851:G851"/>
    <mergeCell ref="A882:G882"/>
    <mergeCell ref="A913:G913"/>
    <mergeCell ref="A944:G944"/>
    <mergeCell ref="B945:G945"/>
    <mergeCell ref="A946:G946"/>
    <mergeCell ref="A977:G977"/>
    <mergeCell ref="A1008:G1008"/>
    <mergeCell ref="A541:G541"/>
    <mergeCell ref="A572:G572"/>
    <mergeCell ref="A603:G603"/>
    <mergeCell ref="A634:G634"/>
    <mergeCell ref="A665:G665"/>
    <mergeCell ref="A696:G696"/>
    <mergeCell ref="A727:G727"/>
    <mergeCell ref="A758:G758"/>
    <mergeCell ref="A789:G789"/>
    <mergeCell ref="A262:G262"/>
    <mergeCell ref="A293:G293"/>
    <mergeCell ref="A324:G324"/>
    <mergeCell ref="A355:G355"/>
    <mergeCell ref="A386:G386"/>
    <mergeCell ref="A417:G417"/>
    <mergeCell ref="A448:G448"/>
    <mergeCell ref="A479:G479"/>
    <mergeCell ref="A510:G510"/>
    <mergeCell ref="A112:G112"/>
    <mergeCell ref="B113:G113"/>
    <mergeCell ref="A114:G114"/>
    <mergeCell ref="A143:G143"/>
    <mergeCell ref="A172:G172"/>
    <mergeCell ref="A201:G201"/>
    <mergeCell ref="A230:G230"/>
    <mergeCell ref="A260:G260"/>
    <mergeCell ref="B261:G261"/>
    <mergeCell ref="A72:G72"/>
    <mergeCell ref="B73:G73"/>
    <mergeCell ref="A74:G74"/>
    <mergeCell ref="A87:G87"/>
    <mergeCell ref="A100:G100"/>
    <mergeCell ref="A108:G108"/>
    <mergeCell ref="B109:G109"/>
    <mergeCell ref="A110:G110"/>
    <mergeCell ref="B111:G111"/>
    <mergeCell ref="A1:G1"/>
    <mergeCell ref="A3:G3"/>
    <mergeCell ref="B4:G4"/>
    <mergeCell ref="A5:G5"/>
    <mergeCell ref="B6:G6"/>
    <mergeCell ref="A7:G7"/>
    <mergeCell ref="A10:G10"/>
    <mergeCell ref="A48:G48"/>
    <mergeCell ref="A60:G60"/>
  </mergeCells>
  <pageMargins left="0.51180555555555496" right="0.51180555555555496" top="0.78749999999999998" bottom="0.78749999999999998" header="0.51180555555555496" footer="0.51180555555555496"/>
  <pageSetup paperSize="9" firstPageNumber="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349"/>
  <sheetViews>
    <sheetView view="pageBreakPreview" zoomScaleNormal="100" workbookViewId="0">
      <selection activeCell="H22" sqref="H22"/>
    </sheetView>
  </sheetViews>
  <sheetFormatPr defaultRowHeight="15"/>
  <cols>
    <col min="1" max="1" width="8.7109375"/>
    <col min="2" max="2" width="80.28515625" style="156"/>
    <col min="3" max="1025" width="8.7109375"/>
  </cols>
  <sheetData>
    <row r="1" spans="1:5" ht="18">
      <c r="A1" s="224"/>
      <c r="B1" s="225"/>
      <c r="C1" s="224"/>
      <c r="D1" s="224"/>
      <c r="E1" s="224"/>
    </row>
    <row r="2" spans="1:5">
      <c r="A2" s="213" t="s">
        <v>27</v>
      </c>
      <c r="B2" s="214" t="s">
        <v>806</v>
      </c>
      <c r="C2" s="215" t="s">
        <v>29</v>
      </c>
      <c r="D2" s="215" t="s">
        <v>807</v>
      </c>
      <c r="E2" s="216" t="s">
        <v>1284</v>
      </c>
    </row>
    <row r="3" spans="1:5" ht="15" customHeight="1">
      <c r="A3" s="164">
        <v>1</v>
      </c>
      <c r="B3" s="226" t="s">
        <v>51</v>
      </c>
      <c r="C3" s="166"/>
      <c r="D3" s="166"/>
      <c r="E3" s="166"/>
    </row>
    <row r="4" spans="1:5" ht="15" customHeight="1">
      <c r="A4" s="164" t="s">
        <v>811</v>
      </c>
      <c r="B4" s="226" t="s">
        <v>53</v>
      </c>
      <c r="C4" s="166"/>
      <c r="D4" s="166"/>
      <c r="E4" s="166"/>
    </row>
    <row r="5" spans="1:5" ht="31.5">
      <c r="A5" s="202" t="s">
        <v>55</v>
      </c>
      <c r="B5" s="172" t="s">
        <v>56</v>
      </c>
      <c r="C5" s="173" t="s">
        <v>57</v>
      </c>
      <c r="D5" s="173" t="s">
        <v>58</v>
      </c>
      <c r="E5" s="171">
        <v>3</v>
      </c>
    </row>
    <row r="6" spans="1:5">
      <c r="A6" s="202" t="s">
        <v>60</v>
      </c>
      <c r="B6" s="172" t="s">
        <v>61</v>
      </c>
      <c r="C6" s="173" t="s">
        <v>57</v>
      </c>
      <c r="D6" s="173" t="s">
        <v>62</v>
      </c>
      <c r="E6" s="171">
        <v>2.2000000000000002</v>
      </c>
    </row>
    <row r="7" spans="1:5">
      <c r="A7" s="202" t="s">
        <v>64</v>
      </c>
      <c r="B7" s="172" t="s">
        <v>65</v>
      </c>
      <c r="C7" s="173" t="s">
        <v>57</v>
      </c>
      <c r="D7" s="173" t="s">
        <v>58</v>
      </c>
      <c r="E7" s="171">
        <v>3</v>
      </c>
    </row>
    <row r="8" spans="1:5">
      <c r="A8" s="202" t="s">
        <v>67</v>
      </c>
      <c r="B8" s="172" t="s">
        <v>68</v>
      </c>
      <c r="C8" s="173" t="s">
        <v>57</v>
      </c>
      <c r="D8" s="173" t="s">
        <v>58</v>
      </c>
      <c r="E8" s="171">
        <v>3</v>
      </c>
    </row>
    <row r="9" spans="1:5">
      <c r="A9" s="202"/>
      <c r="B9" s="179"/>
      <c r="C9" s="227"/>
      <c r="D9" s="227"/>
      <c r="E9" s="182"/>
    </row>
    <row r="10" spans="1:5" ht="15" customHeight="1">
      <c r="A10" s="164" t="s">
        <v>861</v>
      </c>
      <c r="B10" s="226" t="s">
        <v>70</v>
      </c>
      <c r="C10" s="166"/>
      <c r="D10" s="166"/>
      <c r="E10" s="166"/>
    </row>
    <row r="11" spans="1:5">
      <c r="A11" s="202" t="s">
        <v>72</v>
      </c>
      <c r="B11" s="172" t="s">
        <v>73</v>
      </c>
      <c r="C11" s="173" t="s">
        <v>57</v>
      </c>
      <c r="D11" s="173" t="s">
        <v>30</v>
      </c>
      <c r="E11" s="171">
        <v>20</v>
      </c>
    </row>
    <row r="12" spans="1:5">
      <c r="A12" s="202" t="s">
        <v>75</v>
      </c>
      <c r="B12" s="172" t="s">
        <v>76</v>
      </c>
      <c r="C12" s="173" t="s">
        <v>57</v>
      </c>
      <c r="D12" s="173" t="s">
        <v>30</v>
      </c>
      <c r="E12" s="171">
        <v>1</v>
      </c>
    </row>
    <row r="13" spans="1:5">
      <c r="A13" s="202" t="s">
        <v>78</v>
      </c>
      <c r="B13" s="172" t="s">
        <v>79</v>
      </c>
      <c r="C13" s="173" t="s">
        <v>57</v>
      </c>
      <c r="D13" s="173" t="s">
        <v>30</v>
      </c>
      <c r="E13" s="171">
        <v>50</v>
      </c>
    </row>
    <row r="14" spans="1:5">
      <c r="A14" s="202"/>
      <c r="B14" s="179"/>
      <c r="C14" s="227"/>
      <c r="D14" s="227"/>
      <c r="E14" s="182"/>
    </row>
    <row r="15" spans="1:5">
      <c r="A15" s="164">
        <v>2</v>
      </c>
      <c r="B15" s="226" t="s">
        <v>80</v>
      </c>
      <c r="C15" s="166"/>
      <c r="D15" s="166"/>
      <c r="E15" s="166"/>
    </row>
    <row r="16" spans="1:5" ht="15" customHeight="1">
      <c r="A16" s="164" t="s">
        <v>873</v>
      </c>
      <c r="B16" s="226" t="s">
        <v>82</v>
      </c>
      <c r="C16" s="166"/>
      <c r="D16" s="166"/>
      <c r="E16" s="166"/>
    </row>
    <row r="17" spans="1:5" ht="21" customHeight="1">
      <c r="A17" s="164" t="s">
        <v>874</v>
      </c>
      <c r="B17" s="226" t="s">
        <v>84</v>
      </c>
      <c r="C17" s="166"/>
      <c r="D17" s="166"/>
      <c r="E17" s="166"/>
    </row>
    <row r="18" spans="1:5" ht="31.5">
      <c r="A18" s="205" t="s">
        <v>86</v>
      </c>
      <c r="B18" s="206" t="s">
        <v>87</v>
      </c>
      <c r="C18" s="207" t="s">
        <v>57</v>
      </c>
      <c r="D18" s="207" t="s">
        <v>88</v>
      </c>
      <c r="E18" s="208">
        <v>114</v>
      </c>
    </row>
    <row r="19" spans="1:5" ht="31.5">
      <c r="A19" s="202" t="s">
        <v>90</v>
      </c>
      <c r="B19" s="172" t="s">
        <v>91</v>
      </c>
      <c r="C19" s="173" t="s">
        <v>57</v>
      </c>
      <c r="D19" s="173" t="s">
        <v>88</v>
      </c>
      <c r="E19" s="171">
        <v>48</v>
      </c>
    </row>
    <row r="20" spans="1:5" ht="31.5">
      <c r="A20" s="202" t="s">
        <v>93</v>
      </c>
      <c r="B20" s="172" t="s">
        <v>94</v>
      </c>
      <c r="C20" s="173" t="s">
        <v>57</v>
      </c>
      <c r="D20" s="173" t="s">
        <v>88</v>
      </c>
      <c r="E20" s="171">
        <v>30</v>
      </c>
    </row>
    <row r="21" spans="1:5" ht="21">
      <c r="A21" s="202" t="s">
        <v>96</v>
      </c>
      <c r="B21" s="172" t="s">
        <v>97</v>
      </c>
      <c r="C21" s="173" t="s">
        <v>57</v>
      </c>
      <c r="D21" s="173" t="s">
        <v>88</v>
      </c>
      <c r="E21" s="171">
        <v>942</v>
      </c>
    </row>
    <row r="22" spans="1:5" ht="21">
      <c r="A22" s="202" t="s">
        <v>99</v>
      </c>
      <c r="B22" s="172" t="s">
        <v>100</v>
      </c>
      <c r="C22" s="173" t="s">
        <v>57</v>
      </c>
      <c r="D22" s="173" t="s">
        <v>30</v>
      </c>
      <c r="E22" s="171">
        <v>641</v>
      </c>
    </row>
    <row r="23" spans="1:5">
      <c r="A23" s="202"/>
      <c r="B23" s="179"/>
      <c r="C23" s="227"/>
      <c r="D23" s="227"/>
      <c r="E23" s="182"/>
    </row>
    <row r="24" spans="1:5">
      <c r="A24" s="164" t="s">
        <v>888</v>
      </c>
      <c r="B24" s="226" t="s">
        <v>102</v>
      </c>
      <c r="C24" s="166"/>
      <c r="D24" s="166"/>
      <c r="E24" s="166"/>
    </row>
    <row r="25" spans="1:5" ht="31.5">
      <c r="A25" s="202" t="s">
        <v>104</v>
      </c>
      <c r="B25" s="172" t="s">
        <v>105</v>
      </c>
      <c r="C25" s="173" t="s">
        <v>57</v>
      </c>
      <c r="D25" s="173" t="s">
        <v>30</v>
      </c>
      <c r="E25" s="171">
        <v>337</v>
      </c>
    </row>
    <row r="26" spans="1:5" ht="31.5">
      <c r="A26" s="202" t="s">
        <v>107</v>
      </c>
      <c r="B26" s="172" t="s">
        <v>108</v>
      </c>
      <c r="C26" s="173" t="s">
        <v>57</v>
      </c>
      <c r="D26" s="173" t="s">
        <v>30</v>
      </c>
      <c r="E26" s="171">
        <v>8</v>
      </c>
    </row>
    <row r="27" spans="1:5" ht="31.5">
      <c r="A27" s="202" t="s">
        <v>110</v>
      </c>
      <c r="B27" s="172" t="s">
        <v>111</v>
      </c>
      <c r="C27" s="173" t="s">
        <v>57</v>
      </c>
      <c r="D27" s="173" t="s">
        <v>30</v>
      </c>
      <c r="E27" s="171">
        <v>10</v>
      </c>
    </row>
    <row r="28" spans="1:5" ht="31.5">
      <c r="A28" s="202" t="s">
        <v>113</v>
      </c>
      <c r="B28" s="172" t="s">
        <v>114</v>
      </c>
      <c r="C28" s="173" t="s">
        <v>57</v>
      </c>
      <c r="D28" s="173" t="s">
        <v>30</v>
      </c>
      <c r="E28" s="171">
        <v>5</v>
      </c>
    </row>
    <row r="29" spans="1:5" ht="21">
      <c r="A29" s="202" t="s">
        <v>116</v>
      </c>
      <c r="B29" s="172" t="s">
        <v>117</v>
      </c>
      <c r="C29" s="173" t="s">
        <v>57</v>
      </c>
      <c r="D29" s="173" t="s">
        <v>30</v>
      </c>
      <c r="E29" s="171">
        <v>204</v>
      </c>
    </row>
    <row r="30" spans="1:5" ht="21">
      <c r="A30" s="202" t="s">
        <v>119</v>
      </c>
      <c r="B30" s="172" t="s">
        <v>120</v>
      </c>
      <c r="C30" s="173" t="s">
        <v>57</v>
      </c>
      <c r="D30" s="173" t="s">
        <v>30</v>
      </c>
      <c r="E30" s="171">
        <v>38</v>
      </c>
    </row>
    <row r="31" spans="1:5" ht="21">
      <c r="A31" s="202" t="s">
        <v>122</v>
      </c>
      <c r="B31" s="172" t="s">
        <v>123</v>
      </c>
      <c r="C31" s="173" t="s">
        <v>57</v>
      </c>
      <c r="D31" s="173" t="s">
        <v>30</v>
      </c>
      <c r="E31" s="171">
        <v>20</v>
      </c>
    </row>
    <row r="32" spans="1:5" ht="21">
      <c r="A32" s="202" t="s">
        <v>125</v>
      </c>
      <c r="B32" s="172" t="s">
        <v>126</v>
      </c>
      <c r="C32" s="173" t="s">
        <v>57</v>
      </c>
      <c r="D32" s="173" t="s">
        <v>30</v>
      </c>
      <c r="E32" s="171">
        <v>7</v>
      </c>
    </row>
    <row r="33" spans="1:5" ht="31.5">
      <c r="A33" s="202" t="s">
        <v>128</v>
      </c>
      <c r="B33" s="172" t="s">
        <v>129</v>
      </c>
      <c r="C33" s="173" t="s">
        <v>57</v>
      </c>
      <c r="D33" s="173" t="s">
        <v>30</v>
      </c>
      <c r="E33" s="171">
        <v>602</v>
      </c>
    </row>
    <row r="34" spans="1:5" ht="31.5">
      <c r="A34" s="202" t="s">
        <v>131</v>
      </c>
      <c r="B34" s="172" t="s">
        <v>132</v>
      </c>
      <c r="C34" s="173" t="s">
        <v>57</v>
      </c>
      <c r="D34" s="173" t="s">
        <v>30</v>
      </c>
      <c r="E34" s="171">
        <v>39</v>
      </c>
    </row>
    <row r="35" spans="1:5" ht="31.5">
      <c r="A35" s="202" t="s">
        <v>134</v>
      </c>
      <c r="B35" s="172" t="s">
        <v>135</v>
      </c>
      <c r="C35" s="173" t="s">
        <v>57</v>
      </c>
      <c r="D35" s="173" t="s">
        <v>30</v>
      </c>
      <c r="E35" s="171">
        <v>39</v>
      </c>
    </row>
    <row r="36" spans="1:5" ht="31.5">
      <c r="A36" s="202" t="s">
        <v>137</v>
      </c>
      <c r="B36" s="172" t="s">
        <v>138</v>
      </c>
      <c r="C36" s="173" t="s">
        <v>57</v>
      </c>
      <c r="D36" s="173" t="s">
        <v>30</v>
      </c>
      <c r="E36" s="171">
        <v>14</v>
      </c>
    </row>
    <row r="37" spans="1:5" ht="31.5">
      <c r="A37" s="202" t="s">
        <v>140</v>
      </c>
      <c r="B37" s="172" t="s">
        <v>141</v>
      </c>
      <c r="C37" s="173" t="s">
        <v>57</v>
      </c>
      <c r="D37" s="173" t="s">
        <v>30</v>
      </c>
      <c r="E37" s="171">
        <v>21</v>
      </c>
    </row>
    <row r="38" spans="1:5" ht="31.5">
      <c r="A38" s="202" t="s">
        <v>143</v>
      </c>
      <c r="B38" s="172" t="s">
        <v>144</v>
      </c>
      <c r="C38" s="173" t="s">
        <v>57</v>
      </c>
      <c r="D38" s="173" t="s">
        <v>30</v>
      </c>
      <c r="E38" s="171">
        <v>10</v>
      </c>
    </row>
    <row r="39" spans="1:5" ht="31.5">
      <c r="A39" s="202" t="s">
        <v>146</v>
      </c>
      <c r="B39" s="172" t="s">
        <v>147</v>
      </c>
      <c r="C39" s="173" t="s">
        <v>57</v>
      </c>
      <c r="D39" s="173" t="s">
        <v>30</v>
      </c>
      <c r="E39" s="171">
        <v>3</v>
      </c>
    </row>
    <row r="40" spans="1:5" ht="31.5">
      <c r="A40" s="202" t="s">
        <v>149</v>
      </c>
      <c r="B40" s="172" t="s">
        <v>150</v>
      </c>
      <c r="C40" s="173" t="s">
        <v>57</v>
      </c>
      <c r="D40" s="173" t="s">
        <v>30</v>
      </c>
      <c r="E40" s="171">
        <v>7</v>
      </c>
    </row>
    <row r="41" spans="1:5" ht="31.5">
      <c r="A41" s="202" t="s">
        <v>152</v>
      </c>
      <c r="B41" s="172" t="s">
        <v>153</v>
      </c>
      <c r="C41" s="173" t="s">
        <v>57</v>
      </c>
      <c r="D41" s="173" t="s">
        <v>30</v>
      </c>
      <c r="E41" s="171">
        <v>3</v>
      </c>
    </row>
    <row r="42" spans="1:5" ht="21">
      <c r="A42" s="202" t="s">
        <v>155</v>
      </c>
      <c r="B42" s="172" t="s">
        <v>156</v>
      </c>
      <c r="C42" s="173" t="s">
        <v>57</v>
      </c>
      <c r="D42" s="173" t="s">
        <v>30</v>
      </c>
      <c r="E42" s="171">
        <v>28</v>
      </c>
    </row>
    <row r="43" spans="1:5" ht="31.5">
      <c r="A43" s="202" t="s">
        <v>158</v>
      </c>
      <c r="B43" s="172" t="s">
        <v>159</v>
      </c>
      <c r="C43" s="173" t="s">
        <v>57</v>
      </c>
      <c r="D43" s="173" t="s">
        <v>30</v>
      </c>
      <c r="E43" s="171">
        <v>26</v>
      </c>
    </row>
    <row r="44" spans="1:5" ht="31.5">
      <c r="A44" s="202" t="s">
        <v>161</v>
      </c>
      <c r="B44" s="172" t="s">
        <v>162</v>
      </c>
      <c r="C44" s="173" t="s">
        <v>57</v>
      </c>
      <c r="D44" s="173" t="s">
        <v>30</v>
      </c>
      <c r="E44" s="171">
        <v>7</v>
      </c>
    </row>
    <row r="45" spans="1:5" ht="21">
      <c r="A45" s="202" t="s">
        <v>164</v>
      </c>
      <c r="B45" s="172" t="s">
        <v>165</v>
      </c>
      <c r="C45" s="173" t="s">
        <v>57</v>
      </c>
      <c r="D45" s="173" t="s">
        <v>30</v>
      </c>
      <c r="E45" s="171">
        <v>8</v>
      </c>
    </row>
    <row r="46" spans="1:5" ht="21">
      <c r="A46" s="202" t="s">
        <v>167</v>
      </c>
      <c r="B46" s="172" t="s">
        <v>168</v>
      </c>
      <c r="C46" s="173" t="s">
        <v>57</v>
      </c>
      <c r="D46" s="173" t="s">
        <v>30</v>
      </c>
      <c r="E46" s="171">
        <v>3</v>
      </c>
    </row>
    <row r="47" spans="1:5">
      <c r="A47" s="202"/>
      <c r="B47" s="179"/>
      <c r="C47" s="227"/>
      <c r="D47" s="227"/>
      <c r="E47" s="182"/>
    </row>
    <row r="48" spans="1:5" ht="21" customHeight="1">
      <c r="A48" s="164" t="s">
        <v>922</v>
      </c>
      <c r="B48" s="226" t="s">
        <v>170</v>
      </c>
      <c r="C48" s="166"/>
      <c r="D48" s="166"/>
      <c r="E48" s="166"/>
    </row>
    <row r="49" spans="1:5" ht="21">
      <c r="A49" s="202" t="s">
        <v>167</v>
      </c>
      <c r="B49" s="172" t="s">
        <v>168</v>
      </c>
      <c r="C49" s="173" t="s">
        <v>57</v>
      </c>
      <c r="D49" s="173" t="s">
        <v>30</v>
      </c>
      <c r="E49" s="171">
        <v>4</v>
      </c>
    </row>
    <row r="50" spans="1:5" ht="21">
      <c r="A50" s="202" t="s">
        <v>173</v>
      </c>
      <c r="B50" s="172" t="s">
        <v>174</v>
      </c>
      <c r="C50" s="173" t="s">
        <v>57</v>
      </c>
      <c r="D50" s="173" t="s">
        <v>30</v>
      </c>
      <c r="E50" s="171">
        <v>17</v>
      </c>
    </row>
    <row r="51" spans="1:5">
      <c r="A51" s="202" t="s">
        <v>176</v>
      </c>
      <c r="B51" s="172" t="s">
        <v>177</v>
      </c>
      <c r="C51" s="173" t="s">
        <v>57</v>
      </c>
      <c r="D51" s="173" t="s">
        <v>30</v>
      </c>
      <c r="E51" s="171">
        <v>21</v>
      </c>
    </row>
    <row r="52" spans="1:5">
      <c r="A52" s="202" t="s">
        <v>179</v>
      </c>
      <c r="B52" s="172" t="s">
        <v>180</v>
      </c>
      <c r="C52" s="173" t="s">
        <v>57</v>
      </c>
      <c r="D52" s="173" t="s">
        <v>30</v>
      </c>
      <c r="E52" s="171">
        <v>21</v>
      </c>
    </row>
    <row r="53" spans="1:5">
      <c r="A53" s="202" t="s">
        <v>182</v>
      </c>
      <c r="B53" s="172" t="s">
        <v>183</v>
      </c>
      <c r="C53" s="173" t="s">
        <v>57</v>
      </c>
      <c r="D53" s="173" t="s">
        <v>30</v>
      </c>
      <c r="E53" s="171">
        <v>21</v>
      </c>
    </row>
    <row r="54" spans="1:5">
      <c r="A54" s="202" t="s">
        <v>185</v>
      </c>
      <c r="B54" s="172" t="s">
        <v>186</v>
      </c>
      <c r="C54" s="173" t="s">
        <v>57</v>
      </c>
      <c r="D54" s="173" t="s">
        <v>30</v>
      </c>
      <c r="E54" s="171">
        <v>4</v>
      </c>
    </row>
    <row r="55" spans="1:5">
      <c r="A55" s="202" t="s">
        <v>188</v>
      </c>
      <c r="B55" s="172" t="s">
        <v>189</v>
      </c>
      <c r="C55" s="173" t="s">
        <v>57</v>
      </c>
      <c r="D55" s="173" t="s">
        <v>30</v>
      </c>
      <c r="E55" s="171">
        <v>8</v>
      </c>
    </row>
    <row r="56" spans="1:5" ht="21">
      <c r="A56" s="202" t="s">
        <v>191</v>
      </c>
      <c r="B56" s="172" t="s">
        <v>192</v>
      </c>
      <c r="C56" s="173" t="s">
        <v>57</v>
      </c>
      <c r="D56" s="173" t="s">
        <v>30</v>
      </c>
      <c r="E56" s="171">
        <v>11</v>
      </c>
    </row>
    <row r="57" spans="1:5">
      <c r="A57" s="202"/>
      <c r="B57" s="179"/>
      <c r="C57" s="227"/>
      <c r="D57" s="227"/>
      <c r="E57" s="182"/>
    </row>
    <row r="58" spans="1:5" ht="21" customHeight="1">
      <c r="A58" s="164" t="s">
        <v>942</v>
      </c>
      <c r="B58" s="226" t="s">
        <v>194</v>
      </c>
      <c r="C58" s="166"/>
      <c r="D58" s="166"/>
      <c r="E58" s="166"/>
    </row>
    <row r="59" spans="1:5" ht="21">
      <c r="A59" s="202" t="s">
        <v>196</v>
      </c>
      <c r="B59" s="172" t="s">
        <v>197</v>
      </c>
      <c r="C59" s="173" t="s">
        <v>57</v>
      </c>
      <c r="D59" s="173" t="s">
        <v>62</v>
      </c>
      <c r="E59" s="171">
        <v>400</v>
      </c>
    </row>
    <row r="60" spans="1:5" ht="21">
      <c r="A60" s="202" t="s">
        <v>199</v>
      </c>
      <c r="B60" s="172" t="s">
        <v>200</v>
      </c>
      <c r="C60" s="173" t="s">
        <v>57</v>
      </c>
      <c r="D60" s="173" t="s">
        <v>88</v>
      </c>
      <c r="E60" s="171">
        <v>942</v>
      </c>
    </row>
    <row r="61" spans="1:5" ht="31.5">
      <c r="A61" s="202" t="s">
        <v>202</v>
      </c>
      <c r="B61" s="172" t="s">
        <v>203</v>
      </c>
      <c r="C61" s="173" t="s">
        <v>57</v>
      </c>
      <c r="D61" s="173" t="s">
        <v>88</v>
      </c>
      <c r="E61" s="171">
        <v>162</v>
      </c>
    </row>
    <row r="62" spans="1:5" ht="31.5">
      <c r="A62" s="202" t="s">
        <v>205</v>
      </c>
      <c r="B62" s="172" t="s">
        <v>206</v>
      </c>
      <c r="C62" s="173" t="s">
        <v>57</v>
      </c>
      <c r="D62" s="173" t="s">
        <v>88</v>
      </c>
      <c r="E62" s="171">
        <v>30</v>
      </c>
    </row>
    <row r="63" spans="1:5" ht="21">
      <c r="A63" s="202" t="s">
        <v>208</v>
      </c>
      <c r="B63" s="172" t="s">
        <v>209</v>
      </c>
      <c r="C63" s="173" t="s">
        <v>57</v>
      </c>
      <c r="D63" s="173" t="s">
        <v>88</v>
      </c>
      <c r="E63" s="171">
        <v>80</v>
      </c>
    </row>
    <row r="64" spans="1:5">
      <c r="A64" s="202" t="s">
        <v>211</v>
      </c>
      <c r="B64" s="172" t="s">
        <v>212</v>
      </c>
      <c r="C64" s="173" t="s">
        <v>57</v>
      </c>
      <c r="D64" s="173" t="s">
        <v>62</v>
      </c>
      <c r="E64" s="171">
        <v>400</v>
      </c>
    </row>
    <row r="65" spans="1:5" ht="21">
      <c r="A65" s="202" t="s">
        <v>214</v>
      </c>
      <c r="B65" s="172" t="s">
        <v>215</v>
      </c>
      <c r="C65" s="173" t="s">
        <v>57</v>
      </c>
      <c r="D65" s="173" t="s">
        <v>62</v>
      </c>
      <c r="E65" s="171">
        <v>400</v>
      </c>
    </row>
    <row r="66" spans="1:5" ht="21">
      <c r="A66" s="202" t="s">
        <v>217</v>
      </c>
      <c r="B66" s="172" t="s">
        <v>218</v>
      </c>
      <c r="C66" s="173" t="s">
        <v>57</v>
      </c>
      <c r="D66" s="173" t="s">
        <v>88</v>
      </c>
      <c r="E66" s="171">
        <v>100</v>
      </c>
    </row>
    <row r="67" spans="1:5">
      <c r="A67" s="202" t="s">
        <v>220</v>
      </c>
      <c r="B67" s="172" t="s">
        <v>221</v>
      </c>
      <c r="C67" s="173" t="s">
        <v>57</v>
      </c>
      <c r="D67" s="173" t="s">
        <v>30</v>
      </c>
      <c r="E67" s="171">
        <v>150</v>
      </c>
    </row>
    <row r="68" spans="1:5" ht="21">
      <c r="A68" s="202" t="s">
        <v>223</v>
      </c>
      <c r="B68" s="172" t="s">
        <v>224</v>
      </c>
      <c r="C68" s="173" t="s">
        <v>57</v>
      </c>
      <c r="D68" s="173" t="s">
        <v>30</v>
      </c>
      <c r="E68" s="171">
        <v>4</v>
      </c>
    </row>
    <row r="69" spans="1:5">
      <c r="A69" s="202" t="s">
        <v>226</v>
      </c>
      <c r="B69" s="172" t="s">
        <v>227</v>
      </c>
      <c r="C69" s="173" t="s">
        <v>57</v>
      </c>
      <c r="D69" s="173" t="s">
        <v>62</v>
      </c>
      <c r="E69" s="171">
        <v>107</v>
      </c>
    </row>
    <row r="70" spans="1:5">
      <c r="A70" s="202" t="s">
        <v>229</v>
      </c>
      <c r="B70" s="172" t="s">
        <v>230</v>
      </c>
      <c r="C70" s="173" t="s">
        <v>57</v>
      </c>
      <c r="D70" s="173" t="s">
        <v>62</v>
      </c>
      <c r="E70" s="171">
        <v>130</v>
      </c>
    </row>
    <row r="71" spans="1:5">
      <c r="A71" s="202" t="s">
        <v>232</v>
      </c>
      <c r="B71" s="172" t="s">
        <v>233</v>
      </c>
      <c r="C71" s="173" t="s">
        <v>57</v>
      </c>
      <c r="D71" s="173" t="s">
        <v>62</v>
      </c>
      <c r="E71" s="176">
        <v>1500</v>
      </c>
    </row>
    <row r="72" spans="1:5">
      <c r="A72" s="202"/>
      <c r="B72" s="179"/>
      <c r="C72" s="227"/>
      <c r="D72" s="227"/>
      <c r="E72" s="228"/>
    </row>
    <row r="73" spans="1:5" ht="15" customHeight="1">
      <c r="A73" s="164" t="s">
        <v>963</v>
      </c>
      <c r="B73" s="226" t="s">
        <v>235</v>
      </c>
      <c r="C73" s="166"/>
      <c r="D73" s="166"/>
      <c r="E73" s="166"/>
    </row>
    <row r="74" spans="1:5">
      <c r="A74" s="202" t="s">
        <v>237</v>
      </c>
      <c r="B74" s="172" t="s">
        <v>238</v>
      </c>
      <c r="C74" s="173" t="s">
        <v>57</v>
      </c>
      <c r="D74" s="173" t="s">
        <v>30</v>
      </c>
      <c r="E74" s="171">
        <v>1</v>
      </c>
    </row>
    <row r="75" spans="1:5">
      <c r="A75" s="202" t="s">
        <v>240</v>
      </c>
      <c r="B75" s="172" t="s">
        <v>241</v>
      </c>
      <c r="C75" s="173" t="s">
        <v>57</v>
      </c>
      <c r="D75" s="173" t="s">
        <v>30</v>
      </c>
      <c r="E75" s="171">
        <v>114</v>
      </c>
    </row>
    <row r="76" spans="1:5">
      <c r="A76" s="202" t="s">
        <v>243</v>
      </c>
      <c r="B76" s="172" t="s">
        <v>244</v>
      </c>
      <c r="C76" s="173" t="s">
        <v>57</v>
      </c>
      <c r="D76" s="173" t="s">
        <v>30</v>
      </c>
      <c r="E76" s="171">
        <v>18</v>
      </c>
    </row>
    <row r="77" spans="1:5">
      <c r="A77" s="202" t="s">
        <v>246</v>
      </c>
      <c r="B77" s="172" t="s">
        <v>247</v>
      </c>
      <c r="C77" s="173" t="s">
        <v>57</v>
      </c>
      <c r="D77" s="173" t="s">
        <v>30</v>
      </c>
      <c r="E77" s="171">
        <v>5</v>
      </c>
    </row>
    <row r="78" spans="1:5">
      <c r="A78" s="202" t="s">
        <v>249</v>
      </c>
      <c r="B78" s="172" t="s">
        <v>250</v>
      </c>
      <c r="C78" s="173" t="s">
        <v>57</v>
      </c>
      <c r="D78" s="173" t="s">
        <v>30</v>
      </c>
      <c r="E78" s="171">
        <v>2</v>
      </c>
    </row>
    <row r="79" spans="1:5">
      <c r="A79" s="202"/>
      <c r="B79" s="179"/>
      <c r="C79" s="227"/>
      <c r="D79" s="227"/>
      <c r="E79" s="182"/>
    </row>
    <row r="80" spans="1:5" ht="15" customHeight="1">
      <c r="A80" s="164" t="s">
        <v>976</v>
      </c>
      <c r="B80" s="226" t="s">
        <v>252</v>
      </c>
      <c r="C80" s="166"/>
      <c r="D80" s="166"/>
      <c r="E80" s="166"/>
    </row>
    <row r="81" spans="1:5" ht="21">
      <c r="A81" s="202" t="s">
        <v>254</v>
      </c>
      <c r="B81" s="172" t="s">
        <v>255</v>
      </c>
      <c r="C81" s="173" t="s">
        <v>57</v>
      </c>
      <c r="D81" s="173" t="s">
        <v>30</v>
      </c>
      <c r="E81" s="171">
        <v>13</v>
      </c>
    </row>
    <row r="82" spans="1:5" ht="21">
      <c r="A82" s="202" t="s">
        <v>257</v>
      </c>
      <c r="B82" s="172" t="s">
        <v>258</v>
      </c>
      <c r="C82" s="173" t="s">
        <v>57</v>
      </c>
      <c r="D82" s="173" t="s">
        <v>30</v>
      </c>
      <c r="E82" s="171">
        <v>96</v>
      </c>
    </row>
    <row r="83" spans="1:5">
      <c r="A83" s="202" t="s">
        <v>260</v>
      </c>
      <c r="B83" s="172" t="s">
        <v>261</v>
      </c>
      <c r="C83" s="173" t="s">
        <v>57</v>
      </c>
      <c r="D83" s="173" t="s">
        <v>30</v>
      </c>
      <c r="E83" s="171">
        <v>203</v>
      </c>
    </row>
    <row r="84" spans="1:5" ht="21">
      <c r="A84" s="202" t="s">
        <v>263</v>
      </c>
      <c r="B84" s="172" t="s">
        <v>264</v>
      </c>
      <c r="C84" s="173" t="s">
        <v>57</v>
      </c>
      <c r="D84" s="173" t="s">
        <v>88</v>
      </c>
      <c r="E84" s="176">
        <v>2300</v>
      </c>
    </row>
    <row r="85" spans="1:5">
      <c r="A85" s="202" t="s">
        <v>266</v>
      </c>
      <c r="B85" s="172" t="s">
        <v>267</v>
      </c>
      <c r="C85" s="173" t="s">
        <v>57</v>
      </c>
      <c r="D85" s="173" t="s">
        <v>30</v>
      </c>
      <c r="E85" s="171">
        <v>10</v>
      </c>
    </row>
    <row r="86" spans="1:5">
      <c r="A86" s="202" t="s">
        <v>232</v>
      </c>
      <c r="B86" s="172" t="s">
        <v>233</v>
      </c>
      <c r="C86" s="173" t="s">
        <v>57</v>
      </c>
      <c r="D86" s="173" t="s">
        <v>62</v>
      </c>
      <c r="E86" s="171">
        <v>450</v>
      </c>
    </row>
    <row r="87" spans="1:5">
      <c r="A87" s="202"/>
      <c r="B87" s="179"/>
      <c r="C87" s="227"/>
      <c r="D87" s="227"/>
      <c r="E87" s="182"/>
    </row>
    <row r="88" spans="1:5" ht="15" customHeight="1">
      <c r="A88" s="164" t="s">
        <v>990</v>
      </c>
      <c r="B88" s="226" t="s">
        <v>270</v>
      </c>
      <c r="C88" s="166"/>
      <c r="D88" s="166"/>
      <c r="E88" s="166"/>
    </row>
    <row r="89" spans="1:5" ht="21">
      <c r="A89" s="202" t="s">
        <v>272</v>
      </c>
      <c r="B89" s="172" t="s">
        <v>273</v>
      </c>
      <c r="C89" s="173" t="s">
        <v>57</v>
      </c>
      <c r="D89" s="173" t="s">
        <v>88</v>
      </c>
      <c r="E89" s="171">
        <v>9</v>
      </c>
    </row>
    <row r="90" spans="1:5" ht="21">
      <c r="A90" s="202" t="s">
        <v>275</v>
      </c>
      <c r="B90" s="172" t="s">
        <v>276</v>
      </c>
      <c r="C90" s="173" t="s">
        <v>57</v>
      </c>
      <c r="D90" s="173" t="s">
        <v>88</v>
      </c>
      <c r="E90" s="171">
        <v>9</v>
      </c>
    </row>
    <row r="91" spans="1:5" ht="21">
      <c r="A91" s="202" t="s">
        <v>278</v>
      </c>
      <c r="B91" s="172" t="s">
        <v>279</v>
      </c>
      <c r="C91" s="173" t="s">
        <v>57</v>
      </c>
      <c r="D91" s="173" t="s">
        <v>30</v>
      </c>
      <c r="E91" s="171">
        <v>84</v>
      </c>
    </row>
    <row r="92" spans="1:5" ht="21">
      <c r="A92" s="202" t="s">
        <v>281</v>
      </c>
      <c r="B92" s="172" t="s">
        <v>282</v>
      </c>
      <c r="C92" s="173" t="s">
        <v>57</v>
      </c>
      <c r="D92" s="173" t="s">
        <v>30</v>
      </c>
      <c r="E92" s="171">
        <v>31</v>
      </c>
    </row>
    <row r="93" spans="1:5" ht="21">
      <c r="A93" s="202" t="s">
        <v>284</v>
      </c>
      <c r="B93" s="172" t="s">
        <v>285</v>
      </c>
      <c r="C93" s="173" t="s">
        <v>57</v>
      </c>
      <c r="D93" s="173" t="s">
        <v>30</v>
      </c>
      <c r="E93" s="171">
        <v>28</v>
      </c>
    </row>
    <row r="94" spans="1:5" ht="21">
      <c r="A94" s="202" t="s">
        <v>287</v>
      </c>
      <c r="B94" s="172" t="s">
        <v>288</v>
      </c>
      <c r="C94" s="173" t="s">
        <v>57</v>
      </c>
      <c r="D94" s="173" t="s">
        <v>30</v>
      </c>
      <c r="E94" s="171">
        <v>5</v>
      </c>
    </row>
    <row r="95" spans="1:5" ht="21">
      <c r="A95" s="202" t="s">
        <v>290</v>
      </c>
      <c r="B95" s="172" t="s">
        <v>291</v>
      </c>
      <c r="C95" s="173" t="s">
        <v>57</v>
      </c>
      <c r="D95" s="173" t="s">
        <v>30</v>
      </c>
      <c r="E95" s="171">
        <v>424</v>
      </c>
    </row>
    <row r="96" spans="1:5">
      <c r="A96" s="202" t="s">
        <v>211</v>
      </c>
      <c r="B96" s="172" t="s">
        <v>212</v>
      </c>
      <c r="C96" s="173" t="s">
        <v>57</v>
      </c>
      <c r="D96" s="173" t="s">
        <v>62</v>
      </c>
      <c r="E96" s="171">
        <v>40</v>
      </c>
    </row>
    <row r="97" spans="1:5" ht="21">
      <c r="A97" s="202" t="s">
        <v>294</v>
      </c>
      <c r="B97" s="172" t="s">
        <v>295</v>
      </c>
      <c r="C97" s="173" t="s">
        <v>57</v>
      </c>
      <c r="D97" s="173" t="s">
        <v>88</v>
      </c>
      <c r="E97" s="171">
        <v>970</v>
      </c>
    </row>
    <row r="98" spans="1:5" ht="21">
      <c r="A98" s="202" t="s">
        <v>214</v>
      </c>
      <c r="B98" s="172" t="s">
        <v>215</v>
      </c>
      <c r="C98" s="173" t="s">
        <v>57</v>
      </c>
      <c r="D98" s="173" t="s">
        <v>62</v>
      </c>
      <c r="E98" s="171">
        <v>40</v>
      </c>
    </row>
    <row r="99" spans="1:5" ht="21">
      <c r="A99" s="202" t="s">
        <v>298</v>
      </c>
      <c r="B99" s="172" t="s">
        <v>299</v>
      </c>
      <c r="C99" s="173" t="s">
        <v>57</v>
      </c>
      <c r="D99" s="173" t="s">
        <v>62</v>
      </c>
      <c r="E99" s="171">
        <v>40</v>
      </c>
    </row>
    <row r="100" spans="1:5">
      <c r="A100" s="202" t="s">
        <v>232</v>
      </c>
      <c r="B100" s="172" t="s">
        <v>233</v>
      </c>
      <c r="C100" s="173" t="s">
        <v>57</v>
      </c>
      <c r="D100" s="173" t="s">
        <v>62</v>
      </c>
      <c r="E100" s="171">
        <v>200</v>
      </c>
    </row>
    <row r="101" spans="1:5">
      <c r="A101" s="202" t="s">
        <v>302</v>
      </c>
      <c r="B101" s="172" t="s">
        <v>303</v>
      </c>
      <c r="C101" s="173" t="s">
        <v>57</v>
      </c>
      <c r="D101" s="173" t="s">
        <v>30</v>
      </c>
      <c r="E101" s="171">
        <v>27</v>
      </c>
    </row>
    <row r="102" spans="1:5">
      <c r="A102" s="202" t="s">
        <v>305</v>
      </c>
      <c r="B102" s="172" t="s">
        <v>306</v>
      </c>
      <c r="C102" s="173" t="s">
        <v>57</v>
      </c>
      <c r="D102" s="173" t="s">
        <v>30</v>
      </c>
      <c r="E102" s="171">
        <v>11</v>
      </c>
    </row>
    <row r="103" spans="1:5">
      <c r="A103" s="202" t="s">
        <v>308</v>
      </c>
      <c r="B103" s="172" t="s">
        <v>309</v>
      </c>
      <c r="C103" s="173" t="s">
        <v>57</v>
      </c>
      <c r="D103" s="173" t="s">
        <v>30</v>
      </c>
      <c r="E103" s="171">
        <v>1</v>
      </c>
    </row>
    <row r="104" spans="1:5">
      <c r="A104" s="202" t="s">
        <v>311</v>
      </c>
      <c r="B104" s="172" t="s">
        <v>312</v>
      </c>
      <c r="C104" s="173" t="s">
        <v>57</v>
      </c>
      <c r="D104" s="173" t="s">
        <v>88</v>
      </c>
      <c r="E104" s="176">
        <v>4890</v>
      </c>
    </row>
    <row r="105" spans="1:5">
      <c r="A105" s="202" t="s">
        <v>314</v>
      </c>
      <c r="B105" s="172" t="s">
        <v>315</v>
      </c>
      <c r="C105" s="173" t="s">
        <v>57</v>
      </c>
      <c r="D105" s="173" t="s">
        <v>30</v>
      </c>
      <c r="E105" s="171">
        <v>389</v>
      </c>
    </row>
    <row r="106" spans="1:5">
      <c r="A106" s="202" t="s">
        <v>317</v>
      </c>
      <c r="B106" s="172" t="s">
        <v>318</v>
      </c>
      <c r="C106" s="173" t="s">
        <v>57</v>
      </c>
      <c r="D106" s="173" t="s">
        <v>30</v>
      </c>
      <c r="E106" s="171">
        <v>126</v>
      </c>
    </row>
    <row r="107" spans="1:5" ht="21">
      <c r="A107" s="202" t="s">
        <v>320</v>
      </c>
      <c r="B107" s="172" t="s">
        <v>321</v>
      </c>
      <c r="C107" s="173" t="s">
        <v>57</v>
      </c>
      <c r="D107" s="173" t="s">
        <v>30</v>
      </c>
      <c r="E107" s="171">
        <v>13</v>
      </c>
    </row>
    <row r="108" spans="1:5" ht="21">
      <c r="A108" s="202" t="s">
        <v>323</v>
      </c>
      <c r="B108" s="172" t="s">
        <v>324</v>
      </c>
      <c r="C108" s="173" t="s">
        <v>57</v>
      </c>
      <c r="D108" s="173" t="s">
        <v>30</v>
      </c>
      <c r="E108" s="171">
        <v>220</v>
      </c>
    </row>
    <row r="109" spans="1:5">
      <c r="A109" s="202" t="s">
        <v>326</v>
      </c>
      <c r="B109" s="172" t="s">
        <v>327</v>
      </c>
      <c r="C109" s="173" t="s">
        <v>57</v>
      </c>
      <c r="D109" s="173" t="s">
        <v>30</v>
      </c>
      <c r="E109" s="171">
        <v>15</v>
      </c>
    </row>
    <row r="110" spans="1:5">
      <c r="A110" s="202" t="s">
        <v>329</v>
      </c>
      <c r="B110" s="172" t="s">
        <v>330</v>
      </c>
      <c r="C110" s="173" t="s">
        <v>57</v>
      </c>
      <c r="D110" s="173" t="s">
        <v>30</v>
      </c>
      <c r="E110" s="171">
        <v>50</v>
      </c>
    </row>
    <row r="111" spans="1:5">
      <c r="A111" s="202"/>
      <c r="B111" s="179"/>
      <c r="C111" s="227"/>
      <c r="D111" s="227"/>
      <c r="E111" s="182"/>
    </row>
    <row r="112" spans="1:5" ht="15" customHeight="1">
      <c r="A112" s="164" t="s">
        <v>1030</v>
      </c>
      <c r="B112" s="226" t="s">
        <v>332</v>
      </c>
      <c r="C112" s="166"/>
      <c r="D112" s="166"/>
      <c r="E112" s="166"/>
    </row>
    <row r="113" spans="1:5">
      <c r="A113" s="202" t="s">
        <v>334</v>
      </c>
      <c r="B113" s="172" t="s">
        <v>335</v>
      </c>
      <c r="C113" s="173" t="s">
        <v>57</v>
      </c>
      <c r="D113" s="173" t="s">
        <v>336</v>
      </c>
      <c r="E113" s="171">
        <v>7.4</v>
      </c>
    </row>
    <row r="114" spans="1:5">
      <c r="A114" s="202" t="s">
        <v>338</v>
      </c>
      <c r="B114" s="172" t="s">
        <v>339</v>
      </c>
      <c r="C114" s="173" t="s">
        <v>57</v>
      </c>
      <c r="D114" s="173" t="s">
        <v>62</v>
      </c>
      <c r="E114" s="171">
        <v>8</v>
      </c>
    </row>
    <row r="115" spans="1:5">
      <c r="A115" s="202" t="s">
        <v>341</v>
      </c>
      <c r="B115" s="172" t="s">
        <v>342</v>
      </c>
      <c r="C115" s="173" t="s">
        <v>57</v>
      </c>
      <c r="D115" s="173" t="s">
        <v>343</v>
      </c>
      <c r="E115" s="176">
        <v>55000</v>
      </c>
    </row>
    <row r="116" spans="1:5">
      <c r="A116" s="202"/>
      <c r="B116" s="179"/>
      <c r="C116" s="227"/>
      <c r="D116" s="227"/>
      <c r="E116" s="228"/>
    </row>
    <row r="117" spans="1:5" ht="15" customHeight="1">
      <c r="A117" s="164" t="s">
        <v>1041</v>
      </c>
      <c r="B117" s="226" t="s">
        <v>345</v>
      </c>
      <c r="C117" s="166"/>
      <c r="D117" s="166"/>
      <c r="E117" s="166"/>
    </row>
    <row r="118" spans="1:5" ht="31.5">
      <c r="A118" s="202" t="s">
        <v>347</v>
      </c>
      <c r="B118" s="172" t="s">
        <v>348</v>
      </c>
      <c r="C118" s="173" t="s">
        <v>57</v>
      </c>
      <c r="D118" s="173" t="s">
        <v>62</v>
      </c>
      <c r="E118" s="171">
        <v>120</v>
      </c>
    </row>
    <row r="119" spans="1:5">
      <c r="A119" s="202" t="s">
        <v>350</v>
      </c>
      <c r="B119" s="172" t="s">
        <v>351</v>
      </c>
      <c r="C119" s="173" t="s">
        <v>57</v>
      </c>
      <c r="D119" s="173" t="s">
        <v>30</v>
      </c>
      <c r="E119" s="171">
        <v>11</v>
      </c>
    </row>
    <row r="120" spans="1:5">
      <c r="A120" s="202" t="s">
        <v>353</v>
      </c>
      <c r="B120" s="172" t="s">
        <v>354</v>
      </c>
      <c r="C120" s="173" t="s">
        <v>57</v>
      </c>
      <c r="D120" s="173" t="s">
        <v>30</v>
      </c>
      <c r="E120" s="171">
        <v>1</v>
      </c>
    </row>
    <row r="121" spans="1:5" ht="21">
      <c r="A121" s="202" t="s">
        <v>356</v>
      </c>
      <c r="B121" s="172" t="s">
        <v>357</v>
      </c>
      <c r="C121" s="173" t="s">
        <v>57</v>
      </c>
      <c r="D121" s="173" t="s">
        <v>30</v>
      </c>
      <c r="E121" s="171">
        <v>6</v>
      </c>
    </row>
    <row r="122" spans="1:5" ht="21">
      <c r="A122" s="202" t="s">
        <v>359</v>
      </c>
      <c r="B122" s="172" t="s">
        <v>360</v>
      </c>
      <c r="C122" s="173" t="s">
        <v>57</v>
      </c>
      <c r="D122" s="173" t="s">
        <v>30</v>
      </c>
      <c r="E122" s="171">
        <v>5</v>
      </c>
    </row>
    <row r="123" spans="1:5">
      <c r="A123" s="202" t="s">
        <v>362</v>
      </c>
      <c r="B123" s="172" t="s">
        <v>363</v>
      </c>
      <c r="C123" s="173" t="s">
        <v>57</v>
      </c>
      <c r="D123" s="173" t="s">
        <v>30</v>
      </c>
      <c r="E123" s="171">
        <v>2</v>
      </c>
    </row>
    <row r="124" spans="1:5">
      <c r="A124" s="202" t="s">
        <v>365</v>
      </c>
      <c r="B124" s="172" t="s">
        <v>366</v>
      </c>
      <c r="C124" s="173" t="s">
        <v>57</v>
      </c>
      <c r="D124" s="173" t="s">
        <v>30</v>
      </c>
      <c r="E124" s="171">
        <v>185</v>
      </c>
    </row>
    <row r="125" spans="1:5">
      <c r="A125" s="202" t="s">
        <v>368</v>
      </c>
      <c r="B125" s="172" t="s">
        <v>369</v>
      </c>
      <c r="C125" s="173" t="s">
        <v>57</v>
      </c>
      <c r="D125" s="173" t="s">
        <v>30</v>
      </c>
      <c r="E125" s="171">
        <v>37</v>
      </c>
    </row>
    <row r="126" spans="1:5" ht="21">
      <c r="A126" s="202" t="s">
        <v>371</v>
      </c>
      <c r="B126" s="172" t="s">
        <v>372</v>
      </c>
      <c r="C126" s="173" t="s">
        <v>57</v>
      </c>
      <c r="D126" s="173" t="s">
        <v>30</v>
      </c>
      <c r="E126" s="171">
        <v>25</v>
      </c>
    </row>
    <row r="127" spans="1:5">
      <c r="A127" s="202" t="s">
        <v>374</v>
      </c>
      <c r="B127" s="172" t="s">
        <v>375</v>
      </c>
      <c r="C127" s="173" t="s">
        <v>57</v>
      </c>
      <c r="D127" s="173" t="s">
        <v>30</v>
      </c>
      <c r="E127" s="171">
        <v>22</v>
      </c>
    </row>
    <row r="128" spans="1:5">
      <c r="A128" s="202" t="s">
        <v>377</v>
      </c>
      <c r="B128" s="172" t="s">
        <v>378</v>
      </c>
      <c r="C128" s="173" t="s">
        <v>57</v>
      </c>
      <c r="D128" s="173" t="s">
        <v>88</v>
      </c>
      <c r="E128" s="171">
        <v>30</v>
      </c>
    </row>
    <row r="129" spans="1:5" ht="21">
      <c r="A129" s="202" t="s">
        <v>380</v>
      </c>
      <c r="B129" s="172" t="s">
        <v>381</v>
      </c>
      <c r="C129" s="173" t="s">
        <v>57</v>
      </c>
      <c r="D129" s="173" t="s">
        <v>62</v>
      </c>
      <c r="E129" s="171">
        <v>36</v>
      </c>
    </row>
    <row r="130" spans="1:5">
      <c r="A130" s="202" t="s">
        <v>383</v>
      </c>
      <c r="B130" s="172" t="s">
        <v>384</v>
      </c>
      <c r="C130" s="173" t="s">
        <v>57</v>
      </c>
      <c r="D130" s="173" t="s">
        <v>62</v>
      </c>
      <c r="E130" s="171">
        <v>1</v>
      </c>
    </row>
    <row r="131" spans="1:5">
      <c r="A131" s="202" t="s">
        <v>386</v>
      </c>
      <c r="B131" s="172" t="s">
        <v>387</v>
      </c>
      <c r="C131" s="173" t="s">
        <v>57</v>
      </c>
      <c r="D131" s="173" t="s">
        <v>30</v>
      </c>
      <c r="E131" s="171">
        <v>28</v>
      </c>
    </row>
    <row r="132" spans="1:5">
      <c r="A132" s="202" t="s">
        <v>389</v>
      </c>
      <c r="B132" s="172" t="s">
        <v>390</v>
      </c>
      <c r="C132" s="173" t="s">
        <v>57</v>
      </c>
      <c r="D132" s="173" t="s">
        <v>88</v>
      </c>
      <c r="E132" s="171">
        <v>1.7</v>
      </c>
    </row>
    <row r="133" spans="1:5" ht="21">
      <c r="A133" s="202" t="s">
        <v>392</v>
      </c>
      <c r="B133" s="172" t="s">
        <v>393</v>
      </c>
      <c r="C133" s="173" t="s">
        <v>57</v>
      </c>
      <c r="D133" s="173" t="s">
        <v>88</v>
      </c>
      <c r="E133" s="171">
        <v>600</v>
      </c>
    </row>
    <row r="134" spans="1:5">
      <c r="A134" s="202" t="s">
        <v>395</v>
      </c>
      <c r="B134" s="172" t="s">
        <v>396</v>
      </c>
      <c r="C134" s="173" t="s">
        <v>57</v>
      </c>
      <c r="D134" s="173" t="s">
        <v>62</v>
      </c>
      <c r="E134" s="171">
        <v>9</v>
      </c>
    </row>
    <row r="135" spans="1:5">
      <c r="A135" s="202"/>
      <c r="B135" s="179"/>
      <c r="C135" s="227"/>
      <c r="D135" s="227"/>
      <c r="E135" s="182"/>
    </row>
    <row r="136" spans="1:5" ht="15" customHeight="1">
      <c r="A136" s="164" t="s">
        <v>1073</v>
      </c>
      <c r="B136" s="226" t="s">
        <v>398</v>
      </c>
      <c r="C136" s="166"/>
      <c r="D136" s="166"/>
      <c r="E136" s="166"/>
    </row>
    <row r="137" spans="1:5">
      <c r="A137" s="202" t="s">
        <v>400</v>
      </c>
      <c r="B137" s="172" t="s">
        <v>401</v>
      </c>
      <c r="C137" s="173" t="s">
        <v>57</v>
      </c>
      <c r="D137" s="173" t="s">
        <v>30</v>
      </c>
      <c r="E137" s="171">
        <v>27</v>
      </c>
    </row>
    <row r="138" spans="1:5" ht="21">
      <c r="A138" s="202" t="s">
        <v>403</v>
      </c>
      <c r="B138" s="172" t="s">
        <v>404</v>
      </c>
      <c r="C138" s="173" t="s">
        <v>57</v>
      </c>
      <c r="D138" s="173" t="s">
        <v>30</v>
      </c>
      <c r="E138" s="171">
        <v>10</v>
      </c>
    </row>
    <row r="139" spans="1:5">
      <c r="A139" s="202" t="s">
        <v>406</v>
      </c>
      <c r="B139" s="172" t="s">
        <v>407</v>
      </c>
      <c r="C139" s="173" t="s">
        <v>57</v>
      </c>
      <c r="D139" s="173" t="s">
        <v>30</v>
      </c>
      <c r="E139" s="171">
        <v>27</v>
      </c>
    </row>
    <row r="140" spans="1:5">
      <c r="A140" s="202" t="s">
        <v>409</v>
      </c>
      <c r="B140" s="172" t="s">
        <v>646</v>
      </c>
      <c r="C140" s="173" t="s">
        <v>57</v>
      </c>
      <c r="D140" s="173" t="s">
        <v>30</v>
      </c>
      <c r="E140" s="171">
        <v>54</v>
      </c>
    </row>
    <row r="141" spans="1:5" ht="21">
      <c r="A141" s="202" t="s">
        <v>412</v>
      </c>
      <c r="B141" s="172" t="s">
        <v>413</v>
      </c>
      <c r="C141" s="173" t="s">
        <v>57</v>
      </c>
      <c r="D141" s="173" t="s">
        <v>30</v>
      </c>
      <c r="E141" s="171">
        <v>27</v>
      </c>
    </row>
    <row r="142" spans="1:5">
      <c r="A142" s="202"/>
      <c r="B142" s="179"/>
      <c r="C142" s="227"/>
      <c r="D142" s="227"/>
      <c r="E142" s="182"/>
    </row>
    <row r="143" spans="1:5" ht="21" customHeight="1">
      <c r="A143" s="164" t="s">
        <v>1080</v>
      </c>
      <c r="B143" s="226" t="s">
        <v>415</v>
      </c>
      <c r="C143" s="166"/>
      <c r="D143" s="166"/>
      <c r="E143" s="166"/>
    </row>
    <row r="144" spans="1:5">
      <c r="A144" s="202" t="s">
        <v>417</v>
      </c>
      <c r="B144" s="172" t="s">
        <v>418</v>
      </c>
      <c r="C144" s="173" t="s">
        <v>57</v>
      </c>
      <c r="D144" s="173" t="s">
        <v>30</v>
      </c>
      <c r="E144" s="171">
        <v>2</v>
      </c>
    </row>
    <row r="145" spans="1:5" ht="31.5">
      <c r="A145" s="202" t="s">
        <v>420</v>
      </c>
      <c r="B145" s="172" t="s">
        <v>421</v>
      </c>
      <c r="C145" s="173" t="s">
        <v>57</v>
      </c>
      <c r="D145" s="173" t="s">
        <v>88</v>
      </c>
      <c r="E145" s="171">
        <v>1</v>
      </c>
    </row>
    <row r="146" spans="1:5">
      <c r="A146" s="202"/>
      <c r="B146" s="179"/>
      <c r="C146" s="227"/>
      <c r="D146" s="227"/>
      <c r="E146" s="182"/>
    </row>
    <row r="147" spans="1:5">
      <c r="A147" s="164" t="s">
        <v>1085</v>
      </c>
      <c r="B147" s="226" t="s">
        <v>423</v>
      </c>
      <c r="C147" s="166"/>
      <c r="D147" s="166"/>
      <c r="E147" s="166"/>
    </row>
    <row r="148" spans="1:5" ht="31.5">
      <c r="A148" s="202" t="s">
        <v>425</v>
      </c>
      <c r="B148" s="172" t="s">
        <v>426</v>
      </c>
      <c r="C148" s="173" t="s">
        <v>57</v>
      </c>
      <c r="D148" s="173" t="s">
        <v>30</v>
      </c>
      <c r="E148" s="171">
        <v>75</v>
      </c>
    </row>
    <row r="149" spans="1:5" ht="21">
      <c r="A149" s="202" t="s">
        <v>428</v>
      </c>
      <c r="B149" s="172" t="s">
        <v>429</v>
      </c>
      <c r="C149" s="173" t="s">
        <v>57</v>
      </c>
      <c r="D149" s="173" t="s">
        <v>30</v>
      </c>
      <c r="E149" s="171">
        <v>12</v>
      </c>
    </row>
    <row r="150" spans="1:5" ht="21">
      <c r="A150" s="202" t="s">
        <v>431</v>
      </c>
      <c r="B150" s="172" t="s">
        <v>432</v>
      </c>
      <c r="C150" s="173" t="s">
        <v>57</v>
      </c>
      <c r="D150" s="173" t="s">
        <v>30</v>
      </c>
      <c r="E150" s="171">
        <v>20</v>
      </c>
    </row>
    <row r="151" spans="1:5">
      <c r="A151" s="202" t="s">
        <v>434</v>
      </c>
      <c r="B151" s="172" t="s">
        <v>435</v>
      </c>
      <c r="C151" s="173" t="s">
        <v>57</v>
      </c>
      <c r="D151" s="173" t="s">
        <v>30</v>
      </c>
      <c r="E151" s="171">
        <v>1</v>
      </c>
    </row>
    <row r="152" spans="1:5" ht="21">
      <c r="A152" s="202" t="s">
        <v>437</v>
      </c>
      <c r="B152" s="172" t="s">
        <v>738</v>
      </c>
      <c r="C152" s="173" t="s">
        <v>57</v>
      </c>
      <c r="D152" s="173" t="s">
        <v>88</v>
      </c>
      <c r="E152" s="171">
        <v>280</v>
      </c>
    </row>
    <row r="153" spans="1:5">
      <c r="A153" s="202" t="s">
        <v>440</v>
      </c>
      <c r="B153" s="172" t="s">
        <v>441</v>
      </c>
      <c r="C153" s="173" t="s">
        <v>57</v>
      </c>
      <c r="D153" s="173" t="s">
        <v>88</v>
      </c>
      <c r="E153" s="171">
        <v>32</v>
      </c>
    </row>
    <row r="154" spans="1:5" ht="21">
      <c r="A154" s="202" t="s">
        <v>443</v>
      </c>
      <c r="B154" s="172" t="s">
        <v>444</v>
      </c>
      <c r="C154" s="173" t="s">
        <v>57</v>
      </c>
      <c r="D154" s="173" t="s">
        <v>88</v>
      </c>
      <c r="E154" s="171">
        <v>15</v>
      </c>
    </row>
    <row r="155" spans="1:5">
      <c r="A155" s="202"/>
      <c r="B155" s="179"/>
      <c r="C155" s="227"/>
      <c r="D155" s="227"/>
      <c r="E155" s="182"/>
    </row>
    <row r="156" spans="1:5">
      <c r="A156" s="164" t="s">
        <v>1098</v>
      </c>
      <c r="B156" s="226" t="s">
        <v>446</v>
      </c>
      <c r="C156" s="166"/>
      <c r="D156" s="166"/>
      <c r="E156" s="166"/>
    </row>
    <row r="157" spans="1:5" ht="21">
      <c r="A157" s="202" t="s">
        <v>448</v>
      </c>
      <c r="B157" s="172" t="s">
        <v>449</v>
      </c>
      <c r="C157" s="173" t="s">
        <v>57</v>
      </c>
      <c r="D157" s="173" t="s">
        <v>30</v>
      </c>
      <c r="E157" s="171">
        <v>2</v>
      </c>
    </row>
    <row r="158" spans="1:5">
      <c r="A158" s="202"/>
      <c r="B158" s="179"/>
      <c r="C158" s="227"/>
      <c r="D158" s="227"/>
      <c r="E158" s="182"/>
    </row>
    <row r="159" spans="1:5" ht="15" customHeight="1">
      <c r="A159" s="164" t="s">
        <v>1101</v>
      </c>
      <c r="B159" s="226" t="s">
        <v>451</v>
      </c>
      <c r="C159" s="166"/>
      <c r="D159" s="166"/>
      <c r="E159" s="166"/>
    </row>
    <row r="160" spans="1:5">
      <c r="A160" s="202" t="s">
        <v>453</v>
      </c>
      <c r="B160" s="172" t="s">
        <v>454</v>
      </c>
      <c r="C160" s="173" t="s">
        <v>57</v>
      </c>
      <c r="D160" s="173" t="s">
        <v>62</v>
      </c>
      <c r="E160" s="171">
        <v>310</v>
      </c>
    </row>
    <row r="161" spans="1:5" ht="21">
      <c r="A161" s="202" t="s">
        <v>456</v>
      </c>
      <c r="B161" s="172" t="s">
        <v>457</v>
      </c>
      <c r="C161" s="173" t="s">
        <v>57</v>
      </c>
      <c r="D161" s="173" t="s">
        <v>62</v>
      </c>
      <c r="E161" s="171">
        <v>255</v>
      </c>
    </row>
    <row r="162" spans="1:5">
      <c r="A162" s="202" t="s">
        <v>459</v>
      </c>
      <c r="B162" s="172" t="s">
        <v>460</v>
      </c>
      <c r="C162" s="173" t="s">
        <v>57</v>
      </c>
      <c r="D162" s="173" t="s">
        <v>30</v>
      </c>
      <c r="E162" s="171">
        <v>42</v>
      </c>
    </row>
    <row r="163" spans="1:5">
      <c r="A163" s="202"/>
      <c r="B163" s="179"/>
      <c r="C163" s="227"/>
      <c r="D163" s="227"/>
      <c r="E163" s="182"/>
    </row>
    <row r="164" spans="1:5" ht="15" customHeight="1">
      <c r="A164" s="164" t="s">
        <v>1107</v>
      </c>
      <c r="B164" s="226" t="s">
        <v>462</v>
      </c>
      <c r="C164" s="166"/>
      <c r="D164" s="166"/>
      <c r="E164" s="166"/>
    </row>
    <row r="165" spans="1:5">
      <c r="A165" s="202" t="s">
        <v>464</v>
      </c>
      <c r="B165" s="172" t="s">
        <v>465</v>
      </c>
      <c r="C165" s="173" t="s">
        <v>57</v>
      </c>
      <c r="D165" s="173" t="s">
        <v>30</v>
      </c>
      <c r="E165" s="171">
        <v>2</v>
      </c>
    </row>
    <row r="166" spans="1:5">
      <c r="A166" s="202"/>
      <c r="B166" s="179"/>
      <c r="C166" s="227"/>
      <c r="D166" s="227"/>
      <c r="E166" s="182"/>
    </row>
    <row r="167" spans="1:5" ht="21" customHeight="1">
      <c r="A167" s="164" t="s">
        <v>1112</v>
      </c>
      <c r="B167" s="226" t="s">
        <v>467</v>
      </c>
      <c r="C167" s="166"/>
      <c r="D167" s="166"/>
      <c r="E167" s="166"/>
    </row>
    <row r="168" spans="1:5" ht="31.5">
      <c r="A168" s="202" t="s">
        <v>469</v>
      </c>
      <c r="B168" s="172" t="s">
        <v>470</v>
      </c>
      <c r="C168" s="173" t="s">
        <v>57</v>
      </c>
      <c r="D168" s="173" t="s">
        <v>62</v>
      </c>
      <c r="E168" s="171">
        <v>8</v>
      </c>
    </row>
    <row r="169" spans="1:5" ht="31.5">
      <c r="A169" s="202" t="s">
        <v>472</v>
      </c>
      <c r="B169" s="172" t="s">
        <v>473</v>
      </c>
      <c r="C169" s="173" t="s">
        <v>57</v>
      </c>
      <c r="D169" s="173" t="s">
        <v>62</v>
      </c>
      <c r="E169" s="171">
        <v>8</v>
      </c>
    </row>
    <row r="170" spans="1:5" ht="21">
      <c r="A170" s="202" t="s">
        <v>196</v>
      </c>
      <c r="B170" s="172" t="s">
        <v>197</v>
      </c>
      <c r="C170" s="173" t="s">
        <v>57</v>
      </c>
      <c r="D170" s="173" t="s">
        <v>62</v>
      </c>
      <c r="E170" s="171">
        <v>12</v>
      </c>
    </row>
    <row r="171" spans="1:5" ht="21">
      <c r="A171" s="202" t="s">
        <v>476</v>
      </c>
      <c r="B171" s="172" t="s">
        <v>477</v>
      </c>
      <c r="C171" s="173" t="s">
        <v>57</v>
      </c>
      <c r="D171" s="173" t="s">
        <v>88</v>
      </c>
      <c r="E171" s="171">
        <v>10</v>
      </c>
    </row>
    <row r="172" spans="1:5">
      <c r="A172" s="202" t="s">
        <v>211</v>
      </c>
      <c r="B172" s="172" t="s">
        <v>212</v>
      </c>
      <c r="C172" s="173" t="s">
        <v>57</v>
      </c>
      <c r="D172" s="173" t="s">
        <v>62</v>
      </c>
      <c r="E172" s="171">
        <v>12</v>
      </c>
    </row>
    <row r="173" spans="1:5" ht="21">
      <c r="A173" s="202" t="s">
        <v>214</v>
      </c>
      <c r="B173" s="172" t="s">
        <v>215</v>
      </c>
      <c r="C173" s="173" t="s">
        <v>57</v>
      </c>
      <c r="D173" s="173" t="s">
        <v>62</v>
      </c>
      <c r="E173" s="171">
        <v>12</v>
      </c>
    </row>
    <row r="174" spans="1:5" ht="21">
      <c r="A174" s="202" t="s">
        <v>481</v>
      </c>
      <c r="B174" s="172" t="s">
        <v>482</v>
      </c>
      <c r="C174" s="173" t="s">
        <v>57</v>
      </c>
      <c r="D174" s="173" t="s">
        <v>30</v>
      </c>
      <c r="E174" s="171">
        <v>1</v>
      </c>
    </row>
    <row r="175" spans="1:5" ht="21">
      <c r="A175" s="202" t="s">
        <v>484</v>
      </c>
      <c r="B175" s="172" t="s">
        <v>485</v>
      </c>
      <c r="C175" s="173" t="s">
        <v>57</v>
      </c>
      <c r="D175" s="173" t="s">
        <v>30</v>
      </c>
      <c r="E175" s="171">
        <v>2</v>
      </c>
    </row>
    <row r="176" spans="1:5">
      <c r="A176" s="202"/>
      <c r="B176" s="179"/>
      <c r="C176" s="227"/>
      <c r="D176" s="227"/>
      <c r="E176" s="182"/>
    </row>
    <row r="177" spans="1:5" ht="21" customHeight="1">
      <c r="A177" s="164" t="s">
        <v>1123</v>
      </c>
      <c r="B177" s="226" t="s">
        <v>487</v>
      </c>
      <c r="C177" s="166"/>
      <c r="D177" s="166"/>
      <c r="E177" s="166"/>
    </row>
    <row r="178" spans="1:5" ht="21">
      <c r="A178" s="202" t="s">
        <v>489</v>
      </c>
      <c r="B178" s="172" t="s">
        <v>490</v>
      </c>
      <c r="C178" s="173" t="s">
        <v>57</v>
      </c>
      <c r="D178" s="173" t="s">
        <v>88</v>
      </c>
      <c r="E178" s="171">
        <v>260</v>
      </c>
    </row>
    <row r="179" spans="1:5">
      <c r="A179" s="202" t="s">
        <v>492</v>
      </c>
      <c r="B179" s="172" t="s">
        <v>493</v>
      </c>
      <c r="C179" s="173" t="s">
        <v>57</v>
      </c>
      <c r="D179" s="173" t="s">
        <v>30</v>
      </c>
      <c r="E179" s="171">
        <v>40</v>
      </c>
    </row>
    <row r="180" spans="1:5">
      <c r="A180" s="202" t="s">
        <v>495</v>
      </c>
      <c r="B180" s="172" t="s">
        <v>496</v>
      </c>
      <c r="C180" s="173" t="s">
        <v>57</v>
      </c>
      <c r="D180" s="173" t="s">
        <v>88</v>
      </c>
      <c r="E180" s="171">
        <v>2</v>
      </c>
    </row>
    <row r="181" spans="1:5">
      <c r="A181" s="202" t="s">
        <v>498</v>
      </c>
      <c r="B181" s="172" t="s">
        <v>499</v>
      </c>
      <c r="C181" s="173" t="s">
        <v>57</v>
      </c>
      <c r="D181" s="173" t="s">
        <v>30</v>
      </c>
      <c r="E181" s="171">
        <v>2</v>
      </c>
    </row>
    <row r="182" spans="1:5">
      <c r="A182" s="202" t="s">
        <v>501</v>
      </c>
      <c r="B182" s="172" t="s">
        <v>502</v>
      </c>
      <c r="C182" s="173" t="s">
        <v>57</v>
      </c>
      <c r="D182" s="173" t="s">
        <v>88</v>
      </c>
      <c r="E182" s="171">
        <v>15</v>
      </c>
    </row>
    <row r="183" spans="1:5">
      <c r="A183" s="202" t="s">
        <v>504</v>
      </c>
      <c r="B183" s="172" t="s">
        <v>505</v>
      </c>
      <c r="C183" s="173" t="s">
        <v>57</v>
      </c>
      <c r="D183" s="173" t="s">
        <v>88</v>
      </c>
      <c r="E183" s="171">
        <v>4</v>
      </c>
    </row>
    <row r="184" spans="1:5">
      <c r="A184" s="202" t="s">
        <v>507</v>
      </c>
      <c r="B184" s="172" t="s">
        <v>508</v>
      </c>
      <c r="C184" s="173" t="s">
        <v>57</v>
      </c>
      <c r="D184" s="173" t="s">
        <v>30</v>
      </c>
      <c r="E184" s="171">
        <v>2</v>
      </c>
    </row>
    <row r="185" spans="1:5">
      <c r="A185" s="202"/>
      <c r="B185" s="179"/>
      <c r="C185" s="227"/>
      <c r="D185" s="227"/>
      <c r="E185" s="182"/>
    </row>
    <row r="186" spans="1:5" ht="15" customHeight="1">
      <c r="A186" s="164" t="s">
        <v>1135</v>
      </c>
      <c r="B186" s="226" t="s">
        <v>510</v>
      </c>
      <c r="C186" s="166"/>
      <c r="D186" s="166"/>
      <c r="E186" s="166"/>
    </row>
    <row r="187" spans="1:5" ht="21" customHeight="1">
      <c r="A187" s="164" t="s">
        <v>1136</v>
      </c>
      <c r="B187" s="226" t="s">
        <v>1137</v>
      </c>
      <c r="C187" s="166"/>
      <c r="D187" s="166"/>
      <c r="E187" s="166"/>
    </row>
    <row r="188" spans="1:5" ht="31.5">
      <c r="A188" s="202" t="s">
        <v>514</v>
      </c>
      <c r="B188" s="172" t="s">
        <v>515</v>
      </c>
      <c r="C188" s="173" t="s">
        <v>57</v>
      </c>
      <c r="D188" s="173" t="s">
        <v>62</v>
      </c>
      <c r="E188" s="171">
        <v>3.78</v>
      </c>
    </row>
    <row r="189" spans="1:5" ht="31.5">
      <c r="A189" s="202" t="s">
        <v>472</v>
      </c>
      <c r="B189" s="172" t="s">
        <v>473</v>
      </c>
      <c r="C189" s="173" t="s">
        <v>57</v>
      </c>
      <c r="D189" s="173" t="s">
        <v>62</v>
      </c>
      <c r="E189" s="171">
        <v>3.78</v>
      </c>
    </row>
    <row r="190" spans="1:5" ht="21">
      <c r="A190" s="202" t="s">
        <v>518</v>
      </c>
      <c r="B190" s="172" t="s">
        <v>519</v>
      </c>
      <c r="C190" s="173" t="s">
        <v>57</v>
      </c>
      <c r="D190" s="173" t="s">
        <v>62</v>
      </c>
      <c r="E190" s="171">
        <v>3.78</v>
      </c>
    </row>
    <row r="191" spans="1:5">
      <c r="A191" s="202" t="s">
        <v>521</v>
      </c>
      <c r="B191" s="172" t="s">
        <v>522</v>
      </c>
      <c r="C191" s="173" t="s">
        <v>57</v>
      </c>
      <c r="D191" s="173" t="s">
        <v>62</v>
      </c>
      <c r="E191" s="171">
        <v>3.78</v>
      </c>
    </row>
    <row r="192" spans="1:5">
      <c r="A192" s="202"/>
      <c r="B192" s="179"/>
      <c r="C192" s="227"/>
      <c r="D192" s="227"/>
      <c r="E192" s="182"/>
    </row>
    <row r="193" spans="1:5" ht="21" customHeight="1">
      <c r="A193" s="164" t="s">
        <v>1141</v>
      </c>
      <c r="B193" s="226" t="s">
        <v>524</v>
      </c>
      <c r="C193" s="166"/>
      <c r="D193" s="166"/>
      <c r="E193" s="166"/>
    </row>
    <row r="194" spans="1:5" ht="21">
      <c r="A194" s="202" t="s">
        <v>526</v>
      </c>
      <c r="B194" s="172" t="s">
        <v>527</v>
      </c>
      <c r="C194" s="173" t="s">
        <v>57</v>
      </c>
      <c r="D194" s="173" t="s">
        <v>62</v>
      </c>
      <c r="E194" s="171">
        <v>6.36</v>
      </c>
    </row>
    <row r="195" spans="1:5" ht="31.5">
      <c r="A195" s="202" t="s">
        <v>529</v>
      </c>
      <c r="B195" s="172" t="s">
        <v>530</v>
      </c>
      <c r="C195" s="173" t="s">
        <v>57</v>
      </c>
      <c r="D195" s="173" t="s">
        <v>62</v>
      </c>
      <c r="E195" s="171">
        <v>2.09</v>
      </c>
    </row>
    <row r="196" spans="1:5">
      <c r="A196" s="202" t="s">
        <v>532</v>
      </c>
      <c r="B196" s="172" t="s">
        <v>533</v>
      </c>
      <c r="C196" s="173" t="s">
        <v>57</v>
      </c>
      <c r="D196" s="173" t="s">
        <v>534</v>
      </c>
      <c r="E196" s="171">
        <v>0.05</v>
      </c>
    </row>
    <row r="197" spans="1:5">
      <c r="A197" s="202" t="s">
        <v>536</v>
      </c>
      <c r="B197" s="172" t="s">
        <v>537</v>
      </c>
      <c r="C197" s="173" t="s">
        <v>57</v>
      </c>
      <c r="D197" s="173" t="s">
        <v>534</v>
      </c>
      <c r="E197" s="171">
        <v>0.03</v>
      </c>
    </row>
    <row r="198" spans="1:5">
      <c r="A198" s="202" t="s">
        <v>539</v>
      </c>
      <c r="B198" s="172" t="s">
        <v>540</v>
      </c>
      <c r="C198" s="173" t="s">
        <v>57</v>
      </c>
      <c r="D198" s="173" t="s">
        <v>30</v>
      </c>
      <c r="E198" s="171">
        <v>1</v>
      </c>
    </row>
    <row r="199" spans="1:5">
      <c r="A199" s="202" t="s">
        <v>542</v>
      </c>
      <c r="B199" s="172" t="s">
        <v>543</v>
      </c>
      <c r="C199" s="173" t="s">
        <v>57</v>
      </c>
      <c r="D199" s="173" t="s">
        <v>30</v>
      </c>
      <c r="E199" s="171">
        <v>1</v>
      </c>
    </row>
    <row r="200" spans="1:5">
      <c r="A200" s="202" t="s">
        <v>545</v>
      </c>
      <c r="B200" s="172" t="s">
        <v>546</v>
      </c>
      <c r="C200" s="173" t="s">
        <v>57</v>
      </c>
      <c r="D200" s="173" t="s">
        <v>336</v>
      </c>
      <c r="E200" s="171">
        <v>50</v>
      </c>
    </row>
    <row r="201" spans="1:5">
      <c r="A201" s="202"/>
      <c r="B201" s="179"/>
      <c r="C201" s="227"/>
      <c r="D201" s="227"/>
      <c r="E201" s="182"/>
    </row>
    <row r="202" spans="1:5" ht="15" customHeight="1">
      <c r="A202" s="164">
        <v>3</v>
      </c>
      <c r="B202" s="226" t="s">
        <v>547</v>
      </c>
      <c r="C202" s="166"/>
      <c r="D202" s="166"/>
      <c r="E202" s="166"/>
    </row>
    <row r="203" spans="1:5" ht="15" customHeight="1">
      <c r="A203" s="164" t="s">
        <v>1158</v>
      </c>
      <c r="B203" s="226" t="s">
        <v>235</v>
      </c>
      <c r="C203" s="166"/>
      <c r="D203" s="166"/>
      <c r="E203" s="166"/>
    </row>
    <row r="204" spans="1:5">
      <c r="A204" s="202" t="s">
        <v>237</v>
      </c>
      <c r="B204" s="172" t="s">
        <v>238</v>
      </c>
      <c r="C204" s="173" t="s">
        <v>57</v>
      </c>
      <c r="D204" s="173" t="s">
        <v>30</v>
      </c>
      <c r="E204" s="171">
        <v>1</v>
      </c>
    </row>
    <row r="205" spans="1:5">
      <c r="A205" s="202" t="s">
        <v>240</v>
      </c>
      <c r="B205" s="172" t="s">
        <v>241</v>
      </c>
      <c r="C205" s="173" t="s">
        <v>57</v>
      </c>
      <c r="D205" s="173" t="s">
        <v>30</v>
      </c>
      <c r="E205" s="171">
        <v>43</v>
      </c>
    </row>
    <row r="206" spans="1:5">
      <c r="A206" s="202" t="s">
        <v>243</v>
      </c>
      <c r="B206" s="172" t="s">
        <v>244</v>
      </c>
      <c r="C206" s="173" t="s">
        <v>57</v>
      </c>
      <c r="D206" s="173" t="s">
        <v>30</v>
      </c>
      <c r="E206" s="171">
        <v>6</v>
      </c>
    </row>
    <row r="207" spans="1:5">
      <c r="A207" s="202" t="s">
        <v>246</v>
      </c>
      <c r="B207" s="172" t="s">
        <v>247</v>
      </c>
      <c r="C207" s="173" t="s">
        <v>57</v>
      </c>
      <c r="D207" s="173" t="s">
        <v>30</v>
      </c>
      <c r="E207" s="171">
        <v>5</v>
      </c>
    </row>
    <row r="208" spans="1:5">
      <c r="A208" s="202" t="s">
        <v>249</v>
      </c>
      <c r="B208" s="172" t="s">
        <v>250</v>
      </c>
      <c r="C208" s="173" t="s">
        <v>57</v>
      </c>
      <c r="D208" s="173" t="s">
        <v>30</v>
      </c>
      <c r="E208" s="171">
        <v>1</v>
      </c>
    </row>
    <row r="209" spans="1:5">
      <c r="A209" s="202"/>
      <c r="B209" s="179"/>
      <c r="C209" s="227"/>
      <c r="D209" s="227"/>
      <c r="E209" s="182"/>
    </row>
    <row r="210" spans="1:5" ht="15" customHeight="1">
      <c r="A210" s="164" t="s">
        <v>1160</v>
      </c>
      <c r="B210" s="226" t="s">
        <v>555</v>
      </c>
      <c r="C210" s="166"/>
      <c r="D210" s="166"/>
      <c r="E210" s="166"/>
    </row>
    <row r="211" spans="1:5" ht="21">
      <c r="A211" s="202" t="s">
        <v>196</v>
      </c>
      <c r="B211" s="172" t="s">
        <v>197</v>
      </c>
      <c r="C211" s="173" t="s">
        <v>57</v>
      </c>
      <c r="D211" s="173" t="s">
        <v>62</v>
      </c>
      <c r="E211" s="171">
        <v>40</v>
      </c>
    </row>
    <row r="212" spans="1:5">
      <c r="A212" s="202" t="s">
        <v>558</v>
      </c>
      <c r="B212" s="172" t="s">
        <v>559</v>
      </c>
      <c r="C212" s="173" t="s">
        <v>57</v>
      </c>
      <c r="D212" s="173" t="s">
        <v>30</v>
      </c>
      <c r="E212" s="171">
        <v>10</v>
      </c>
    </row>
    <row r="213" spans="1:5" ht="21">
      <c r="A213" s="202" t="s">
        <v>561</v>
      </c>
      <c r="B213" s="172" t="s">
        <v>562</v>
      </c>
      <c r="C213" s="173" t="s">
        <v>57</v>
      </c>
      <c r="D213" s="173" t="s">
        <v>30</v>
      </c>
      <c r="E213" s="171">
        <v>10</v>
      </c>
    </row>
    <row r="214" spans="1:5" ht="21">
      <c r="A214" s="202" t="s">
        <v>564</v>
      </c>
      <c r="B214" s="172" t="s">
        <v>565</v>
      </c>
      <c r="C214" s="173" t="s">
        <v>57</v>
      </c>
      <c r="D214" s="173" t="s">
        <v>30</v>
      </c>
      <c r="E214" s="171">
        <v>14</v>
      </c>
    </row>
    <row r="215" spans="1:5" ht="21">
      <c r="A215" s="202" t="s">
        <v>254</v>
      </c>
      <c r="B215" s="172" t="s">
        <v>255</v>
      </c>
      <c r="C215" s="173" t="s">
        <v>57</v>
      </c>
      <c r="D215" s="173" t="s">
        <v>30</v>
      </c>
      <c r="E215" s="171">
        <v>9</v>
      </c>
    </row>
    <row r="216" spans="1:5" ht="21">
      <c r="A216" s="202" t="s">
        <v>568</v>
      </c>
      <c r="B216" s="172" t="s">
        <v>569</v>
      </c>
      <c r="C216" s="173" t="s">
        <v>57</v>
      </c>
      <c r="D216" s="173" t="s">
        <v>30</v>
      </c>
      <c r="E216" s="171">
        <v>4</v>
      </c>
    </row>
    <row r="217" spans="1:5" ht="21">
      <c r="A217" s="202" t="s">
        <v>571</v>
      </c>
      <c r="B217" s="172" t="s">
        <v>572</v>
      </c>
      <c r="C217" s="173" t="s">
        <v>57</v>
      </c>
      <c r="D217" s="173" t="s">
        <v>30</v>
      </c>
      <c r="E217" s="171">
        <v>8</v>
      </c>
    </row>
    <row r="218" spans="1:5">
      <c r="A218" s="202" t="s">
        <v>211</v>
      </c>
      <c r="B218" s="172" t="s">
        <v>212</v>
      </c>
      <c r="C218" s="173" t="s">
        <v>57</v>
      </c>
      <c r="D218" s="173" t="s">
        <v>62</v>
      </c>
      <c r="E218" s="171">
        <v>4.5</v>
      </c>
    </row>
    <row r="219" spans="1:5" ht="21">
      <c r="A219" s="202" t="s">
        <v>575</v>
      </c>
      <c r="B219" s="172" t="s">
        <v>576</v>
      </c>
      <c r="C219" s="173" t="s">
        <v>57</v>
      </c>
      <c r="D219" s="173" t="s">
        <v>88</v>
      </c>
      <c r="E219" s="171">
        <v>75</v>
      </c>
    </row>
    <row r="220" spans="1:5" ht="21">
      <c r="A220" s="202" t="s">
        <v>214</v>
      </c>
      <c r="B220" s="172" t="s">
        <v>215</v>
      </c>
      <c r="C220" s="173" t="s">
        <v>57</v>
      </c>
      <c r="D220" s="173" t="s">
        <v>62</v>
      </c>
      <c r="E220" s="171">
        <v>4.5</v>
      </c>
    </row>
    <row r="221" spans="1:5" ht="21">
      <c r="A221" s="202" t="s">
        <v>257</v>
      </c>
      <c r="B221" s="172" t="s">
        <v>258</v>
      </c>
      <c r="C221" s="173" t="s">
        <v>57</v>
      </c>
      <c r="D221" s="173" t="s">
        <v>30</v>
      </c>
      <c r="E221" s="171">
        <v>62</v>
      </c>
    </row>
    <row r="222" spans="1:5">
      <c r="A222" s="202" t="s">
        <v>260</v>
      </c>
      <c r="B222" s="172" t="s">
        <v>261</v>
      </c>
      <c r="C222" s="173" t="s">
        <v>57</v>
      </c>
      <c r="D222" s="173" t="s">
        <v>30</v>
      </c>
      <c r="E222" s="171">
        <v>82</v>
      </c>
    </row>
    <row r="223" spans="1:5" ht="21">
      <c r="A223" s="202" t="s">
        <v>263</v>
      </c>
      <c r="B223" s="172" t="s">
        <v>264</v>
      </c>
      <c r="C223" s="173" t="s">
        <v>57</v>
      </c>
      <c r="D223" s="173" t="s">
        <v>88</v>
      </c>
      <c r="E223" s="171">
        <v>605</v>
      </c>
    </row>
    <row r="224" spans="1:5">
      <c r="A224" s="202"/>
      <c r="B224" s="179"/>
      <c r="C224" s="227"/>
      <c r="D224" s="227"/>
      <c r="E224" s="182"/>
    </row>
    <row r="225" spans="1:5" ht="15" customHeight="1">
      <c r="A225" s="164" t="s">
        <v>1175</v>
      </c>
      <c r="B225" s="226" t="s">
        <v>270</v>
      </c>
      <c r="C225" s="166"/>
      <c r="D225" s="166"/>
      <c r="E225" s="166"/>
    </row>
    <row r="226" spans="1:5" ht="21">
      <c r="A226" s="202" t="s">
        <v>196</v>
      </c>
      <c r="B226" s="172" t="s">
        <v>197</v>
      </c>
      <c r="C226" s="173" t="s">
        <v>57</v>
      </c>
      <c r="D226" s="173" t="s">
        <v>62</v>
      </c>
      <c r="E226" s="171">
        <v>550</v>
      </c>
    </row>
    <row r="227" spans="1:5" ht="21">
      <c r="A227" s="202" t="s">
        <v>278</v>
      </c>
      <c r="B227" s="172" t="s">
        <v>279</v>
      </c>
      <c r="C227" s="173" t="s">
        <v>57</v>
      </c>
      <c r="D227" s="173" t="s">
        <v>30</v>
      </c>
      <c r="E227" s="171">
        <v>20</v>
      </c>
    </row>
    <row r="228" spans="1:5" ht="21">
      <c r="A228" s="202" t="s">
        <v>281</v>
      </c>
      <c r="B228" s="172" t="s">
        <v>282</v>
      </c>
      <c r="C228" s="173" t="s">
        <v>57</v>
      </c>
      <c r="D228" s="173" t="s">
        <v>30</v>
      </c>
      <c r="E228" s="171">
        <v>16</v>
      </c>
    </row>
    <row r="229" spans="1:5" ht="21">
      <c r="A229" s="202" t="s">
        <v>284</v>
      </c>
      <c r="B229" s="172" t="s">
        <v>285</v>
      </c>
      <c r="C229" s="173" t="s">
        <v>57</v>
      </c>
      <c r="D229" s="173" t="s">
        <v>30</v>
      </c>
      <c r="E229" s="171">
        <v>2</v>
      </c>
    </row>
    <row r="230" spans="1:5" ht="21">
      <c r="A230" s="202" t="s">
        <v>287</v>
      </c>
      <c r="B230" s="172" t="s">
        <v>288</v>
      </c>
      <c r="C230" s="173" t="s">
        <v>57</v>
      </c>
      <c r="D230" s="173" t="s">
        <v>30</v>
      </c>
      <c r="E230" s="171">
        <v>14</v>
      </c>
    </row>
    <row r="231" spans="1:5" ht="21">
      <c r="A231" s="202" t="s">
        <v>290</v>
      </c>
      <c r="B231" s="172" t="s">
        <v>291</v>
      </c>
      <c r="C231" s="173" t="s">
        <v>57</v>
      </c>
      <c r="D231" s="173" t="s">
        <v>30</v>
      </c>
      <c r="E231" s="171">
        <v>46</v>
      </c>
    </row>
    <row r="232" spans="1:5">
      <c r="A232" s="202" t="s">
        <v>211</v>
      </c>
      <c r="B232" s="172" t="s">
        <v>212</v>
      </c>
      <c r="C232" s="173" t="s">
        <v>57</v>
      </c>
      <c r="D232" s="173" t="s">
        <v>62</v>
      </c>
      <c r="E232" s="171">
        <v>550</v>
      </c>
    </row>
    <row r="233" spans="1:5" ht="21">
      <c r="A233" s="202" t="s">
        <v>590</v>
      </c>
      <c r="B233" s="172" t="s">
        <v>591</v>
      </c>
      <c r="C233" s="173" t="s">
        <v>57</v>
      </c>
      <c r="D233" s="173" t="s">
        <v>88</v>
      </c>
      <c r="E233" s="171">
        <v>33</v>
      </c>
    </row>
    <row r="234" spans="1:5" ht="21">
      <c r="A234" s="202" t="s">
        <v>294</v>
      </c>
      <c r="B234" s="172" t="s">
        <v>295</v>
      </c>
      <c r="C234" s="173" t="s">
        <v>57</v>
      </c>
      <c r="D234" s="173" t="s">
        <v>88</v>
      </c>
      <c r="E234" s="171">
        <v>115</v>
      </c>
    </row>
    <row r="235" spans="1:5" ht="21">
      <c r="A235" s="202" t="s">
        <v>214</v>
      </c>
      <c r="B235" s="172" t="s">
        <v>215</v>
      </c>
      <c r="C235" s="173" t="s">
        <v>57</v>
      </c>
      <c r="D235" s="173" t="s">
        <v>62</v>
      </c>
      <c r="E235" s="171">
        <v>550</v>
      </c>
    </row>
    <row r="236" spans="1:5">
      <c r="A236" s="202" t="s">
        <v>302</v>
      </c>
      <c r="B236" s="172" t="s">
        <v>303</v>
      </c>
      <c r="C236" s="173" t="s">
        <v>57</v>
      </c>
      <c r="D236" s="173" t="s">
        <v>30</v>
      </c>
      <c r="E236" s="171">
        <v>15</v>
      </c>
    </row>
    <row r="237" spans="1:5">
      <c r="A237" s="202" t="s">
        <v>305</v>
      </c>
      <c r="B237" s="172" t="s">
        <v>306</v>
      </c>
      <c r="C237" s="173" t="s">
        <v>57</v>
      </c>
      <c r="D237" s="173" t="s">
        <v>30</v>
      </c>
      <c r="E237" s="171">
        <v>14</v>
      </c>
    </row>
    <row r="238" spans="1:5">
      <c r="A238" s="202" t="s">
        <v>311</v>
      </c>
      <c r="B238" s="172" t="s">
        <v>312</v>
      </c>
      <c r="C238" s="173" t="s">
        <v>57</v>
      </c>
      <c r="D238" s="173" t="s">
        <v>88</v>
      </c>
      <c r="E238" s="176">
        <v>1500</v>
      </c>
    </row>
    <row r="239" spans="1:5">
      <c r="A239" s="202" t="s">
        <v>314</v>
      </c>
      <c r="B239" s="172" t="s">
        <v>315</v>
      </c>
      <c r="C239" s="173" t="s">
        <v>57</v>
      </c>
      <c r="D239" s="173" t="s">
        <v>30</v>
      </c>
      <c r="E239" s="171">
        <v>221</v>
      </c>
    </row>
    <row r="240" spans="1:5">
      <c r="A240" s="202" t="s">
        <v>329</v>
      </c>
      <c r="B240" s="172" t="s">
        <v>330</v>
      </c>
      <c r="C240" s="173" t="s">
        <v>57</v>
      </c>
      <c r="D240" s="173" t="s">
        <v>30</v>
      </c>
      <c r="E240" s="171">
        <v>30</v>
      </c>
    </row>
    <row r="241" spans="1:5">
      <c r="A241" s="202" t="s">
        <v>600</v>
      </c>
      <c r="B241" s="172" t="s">
        <v>601</v>
      </c>
      <c r="C241" s="173" t="s">
        <v>57</v>
      </c>
      <c r="D241" s="173" t="s">
        <v>30</v>
      </c>
      <c r="E241" s="171">
        <v>1</v>
      </c>
    </row>
    <row r="242" spans="1:5" ht="21">
      <c r="A242" s="202" t="s">
        <v>603</v>
      </c>
      <c r="B242" s="172" t="s">
        <v>604</v>
      </c>
      <c r="C242" s="173" t="s">
        <v>57</v>
      </c>
      <c r="D242" s="173" t="s">
        <v>30</v>
      </c>
      <c r="E242" s="171">
        <v>5</v>
      </c>
    </row>
    <row r="243" spans="1:5" ht="21">
      <c r="A243" s="202" t="s">
        <v>606</v>
      </c>
      <c r="B243" s="172" t="s">
        <v>607</v>
      </c>
      <c r="C243" s="173" t="s">
        <v>57</v>
      </c>
      <c r="D243" s="173" t="s">
        <v>30</v>
      </c>
      <c r="E243" s="171">
        <v>5</v>
      </c>
    </row>
    <row r="244" spans="1:5">
      <c r="A244" s="202"/>
      <c r="B244" s="179"/>
      <c r="C244" s="227"/>
      <c r="D244" s="227"/>
      <c r="E244" s="182"/>
    </row>
    <row r="245" spans="1:5" ht="15" customHeight="1">
      <c r="A245" s="164" t="s">
        <v>1189</v>
      </c>
      <c r="B245" s="226" t="s">
        <v>609</v>
      </c>
      <c r="C245" s="166"/>
      <c r="D245" s="166"/>
      <c r="E245" s="166"/>
    </row>
    <row r="246" spans="1:5">
      <c r="A246" s="202" t="s">
        <v>611</v>
      </c>
      <c r="B246" s="172" t="s">
        <v>612</v>
      </c>
      <c r="C246" s="173" t="s">
        <v>57</v>
      </c>
      <c r="D246" s="173" t="s">
        <v>88</v>
      </c>
      <c r="E246" s="171">
        <v>15</v>
      </c>
    </row>
    <row r="247" spans="1:5">
      <c r="A247" s="202" t="s">
        <v>614</v>
      </c>
      <c r="B247" s="172" t="s">
        <v>615</v>
      </c>
      <c r="C247" s="173" t="s">
        <v>57</v>
      </c>
      <c r="D247" s="173" t="s">
        <v>62</v>
      </c>
      <c r="E247" s="171">
        <v>52</v>
      </c>
    </row>
    <row r="248" spans="1:5">
      <c r="A248" s="202" t="s">
        <v>617</v>
      </c>
      <c r="B248" s="172" t="s">
        <v>618</v>
      </c>
      <c r="C248" s="173" t="s">
        <v>57</v>
      </c>
      <c r="D248" s="173" t="s">
        <v>88</v>
      </c>
      <c r="E248" s="171">
        <v>6</v>
      </c>
    </row>
    <row r="249" spans="1:5">
      <c r="A249" s="202" t="s">
        <v>620</v>
      </c>
      <c r="B249" s="172" t="s">
        <v>621</v>
      </c>
      <c r="C249" s="173" t="s">
        <v>57</v>
      </c>
      <c r="D249" s="173" t="s">
        <v>62</v>
      </c>
      <c r="E249" s="171">
        <v>5.46</v>
      </c>
    </row>
    <row r="250" spans="1:5">
      <c r="A250" s="202" t="s">
        <v>623</v>
      </c>
      <c r="B250" s="172" t="s">
        <v>624</v>
      </c>
      <c r="C250" s="173" t="s">
        <v>57</v>
      </c>
      <c r="D250" s="173" t="s">
        <v>62</v>
      </c>
      <c r="E250" s="171">
        <v>8.4</v>
      </c>
    </row>
    <row r="251" spans="1:5">
      <c r="A251" s="202" t="s">
        <v>350</v>
      </c>
      <c r="B251" s="172" t="s">
        <v>351</v>
      </c>
      <c r="C251" s="173" t="s">
        <v>57</v>
      </c>
      <c r="D251" s="173" t="s">
        <v>30</v>
      </c>
      <c r="E251" s="171">
        <v>2</v>
      </c>
    </row>
    <row r="252" spans="1:5">
      <c r="A252" s="202" t="s">
        <v>368</v>
      </c>
      <c r="B252" s="172" t="s">
        <v>369</v>
      </c>
      <c r="C252" s="173" t="s">
        <v>57</v>
      </c>
      <c r="D252" s="173" t="s">
        <v>30</v>
      </c>
      <c r="E252" s="171">
        <v>13</v>
      </c>
    </row>
    <row r="253" spans="1:5" ht="21">
      <c r="A253" s="202" t="s">
        <v>371</v>
      </c>
      <c r="B253" s="172" t="s">
        <v>372</v>
      </c>
      <c r="C253" s="173" t="s">
        <v>57</v>
      </c>
      <c r="D253" s="173" t="s">
        <v>30</v>
      </c>
      <c r="E253" s="171">
        <v>9</v>
      </c>
    </row>
    <row r="254" spans="1:5" ht="21">
      <c r="A254" s="202" t="s">
        <v>380</v>
      </c>
      <c r="B254" s="172" t="s">
        <v>381</v>
      </c>
      <c r="C254" s="173" t="s">
        <v>57</v>
      </c>
      <c r="D254" s="173" t="s">
        <v>62</v>
      </c>
      <c r="E254" s="171">
        <v>128</v>
      </c>
    </row>
    <row r="255" spans="1:5">
      <c r="A255" s="202" t="s">
        <v>386</v>
      </c>
      <c r="B255" s="172" t="s">
        <v>387</v>
      </c>
      <c r="C255" s="173" t="s">
        <v>57</v>
      </c>
      <c r="D255" s="173" t="s">
        <v>30</v>
      </c>
      <c r="E255" s="171">
        <v>13</v>
      </c>
    </row>
    <row r="256" spans="1:5" ht="21">
      <c r="A256" s="202" t="s">
        <v>392</v>
      </c>
      <c r="B256" s="172" t="s">
        <v>393</v>
      </c>
      <c r="C256" s="173" t="s">
        <v>57</v>
      </c>
      <c r="D256" s="173" t="s">
        <v>88</v>
      </c>
      <c r="E256" s="171">
        <v>450</v>
      </c>
    </row>
    <row r="257" spans="1:5">
      <c r="A257" s="202" t="s">
        <v>632</v>
      </c>
      <c r="B257" s="172" t="s">
        <v>633</v>
      </c>
      <c r="C257" s="173" t="s">
        <v>57</v>
      </c>
      <c r="D257" s="173" t="s">
        <v>30</v>
      </c>
      <c r="E257" s="171">
        <v>220</v>
      </c>
    </row>
    <row r="258" spans="1:5">
      <c r="A258" s="202" t="s">
        <v>635</v>
      </c>
      <c r="B258" s="172" t="s">
        <v>636</v>
      </c>
      <c r="C258" s="173" t="s">
        <v>57</v>
      </c>
      <c r="D258" s="173" t="s">
        <v>30</v>
      </c>
      <c r="E258" s="171">
        <v>1</v>
      </c>
    </row>
    <row r="259" spans="1:5">
      <c r="A259" s="202" t="s">
        <v>638</v>
      </c>
      <c r="B259" s="172" t="s">
        <v>639</v>
      </c>
      <c r="C259" s="173" t="s">
        <v>57</v>
      </c>
      <c r="D259" s="173" t="s">
        <v>30</v>
      </c>
      <c r="E259" s="171">
        <v>2</v>
      </c>
    </row>
    <row r="260" spans="1:5" ht="21">
      <c r="A260" s="202" t="s">
        <v>641</v>
      </c>
      <c r="B260" s="172" t="s">
        <v>642</v>
      </c>
      <c r="C260" s="173" t="s">
        <v>57</v>
      </c>
      <c r="D260" s="173" t="s">
        <v>62</v>
      </c>
      <c r="E260" s="171">
        <v>6.9</v>
      </c>
    </row>
    <row r="261" spans="1:5">
      <c r="A261" s="202"/>
      <c r="B261" s="179"/>
      <c r="C261" s="227"/>
      <c r="D261" s="227"/>
      <c r="E261" s="182"/>
    </row>
    <row r="262" spans="1:5" ht="15" customHeight="1">
      <c r="A262" s="164" t="s">
        <v>1210</v>
      </c>
      <c r="B262" s="226" t="s">
        <v>398</v>
      </c>
      <c r="C262" s="166"/>
      <c r="D262" s="166"/>
      <c r="E262" s="166"/>
    </row>
    <row r="263" spans="1:5" ht="21">
      <c r="A263" s="202" t="s">
        <v>403</v>
      </c>
      <c r="B263" s="172" t="s">
        <v>404</v>
      </c>
      <c r="C263" s="173" t="s">
        <v>57</v>
      </c>
      <c r="D263" s="173" t="s">
        <v>30</v>
      </c>
      <c r="E263" s="171">
        <v>24</v>
      </c>
    </row>
    <row r="264" spans="1:5">
      <c r="A264" s="202" t="s">
        <v>409</v>
      </c>
      <c r="B264" s="172" t="s">
        <v>646</v>
      </c>
      <c r="C264" s="173" t="s">
        <v>57</v>
      </c>
      <c r="D264" s="173" t="s">
        <v>30</v>
      </c>
      <c r="E264" s="171">
        <v>4</v>
      </c>
    </row>
    <row r="265" spans="1:5" ht="21">
      <c r="A265" s="202" t="s">
        <v>412</v>
      </c>
      <c r="B265" s="172" t="s">
        <v>413</v>
      </c>
      <c r="C265" s="173" t="s">
        <v>57</v>
      </c>
      <c r="D265" s="173" t="s">
        <v>30</v>
      </c>
      <c r="E265" s="171">
        <v>14</v>
      </c>
    </row>
    <row r="266" spans="1:5">
      <c r="A266" s="202" t="s">
        <v>649</v>
      </c>
      <c r="B266" s="172" t="s">
        <v>650</v>
      </c>
      <c r="C266" s="173" t="s">
        <v>57</v>
      </c>
      <c r="D266" s="173" t="s">
        <v>30</v>
      </c>
      <c r="E266" s="171">
        <v>14</v>
      </c>
    </row>
    <row r="267" spans="1:5">
      <c r="A267" s="202"/>
      <c r="B267" s="179"/>
      <c r="C267" s="227"/>
      <c r="D267" s="227"/>
      <c r="E267" s="182"/>
    </row>
    <row r="268" spans="1:5" ht="21" customHeight="1">
      <c r="A268" s="164" t="s">
        <v>1212</v>
      </c>
      <c r="B268" s="226" t="s">
        <v>652</v>
      </c>
      <c r="C268" s="166"/>
      <c r="D268" s="166"/>
      <c r="E268" s="166"/>
    </row>
    <row r="269" spans="1:5" ht="21">
      <c r="A269" s="202" t="s">
        <v>654</v>
      </c>
      <c r="B269" s="172" t="s">
        <v>655</v>
      </c>
      <c r="C269" s="173" t="s">
        <v>57</v>
      </c>
      <c r="D269" s="173" t="s">
        <v>88</v>
      </c>
      <c r="E269" s="171">
        <v>0.5</v>
      </c>
    </row>
    <row r="270" spans="1:5">
      <c r="A270" s="202" t="s">
        <v>417</v>
      </c>
      <c r="B270" s="172" t="s">
        <v>418</v>
      </c>
      <c r="C270" s="173" t="s">
        <v>57</v>
      </c>
      <c r="D270" s="173" t="s">
        <v>30</v>
      </c>
      <c r="E270" s="171">
        <v>1</v>
      </c>
    </row>
    <row r="271" spans="1:5">
      <c r="A271" s="202" t="s">
        <v>658</v>
      </c>
      <c r="B271" s="172" t="s">
        <v>659</v>
      </c>
      <c r="C271" s="173" t="s">
        <v>57</v>
      </c>
      <c r="D271" s="173" t="s">
        <v>30</v>
      </c>
      <c r="E271" s="171">
        <v>1</v>
      </c>
    </row>
    <row r="272" spans="1:5">
      <c r="A272" s="202" t="s">
        <v>661</v>
      </c>
      <c r="B272" s="172" t="s">
        <v>662</v>
      </c>
      <c r="C272" s="173" t="s">
        <v>57</v>
      </c>
      <c r="D272" s="173" t="s">
        <v>62</v>
      </c>
      <c r="E272" s="171">
        <v>1</v>
      </c>
    </row>
    <row r="273" spans="1:5">
      <c r="A273" s="202"/>
      <c r="B273" s="179"/>
      <c r="C273" s="227"/>
      <c r="D273" s="227"/>
      <c r="E273" s="182"/>
    </row>
    <row r="274" spans="1:5" ht="15" customHeight="1">
      <c r="A274" s="164" t="s">
        <v>1214</v>
      </c>
      <c r="B274" s="226" t="s">
        <v>332</v>
      </c>
      <c r="C274" s="166"/>
      <c r="D274" s="166"/>
      <c r="E274" s="166"/>
    </row>
    <row r="275" spans="1:5">
      <c r="A275" s="202" t="s">
        <v>334</v>
      </c>
      <c r="B275" s="172" t="s">
        <v>335</v>
      </c>
      <c r="C275" s="173" t="s">
        <v>57</v>
      </c>
      <c r="D275" s="173" t="s">
        <v>336</v>
      </c>
      <c r="E275" s="171">
        <v>19.7</v>
      </c>
    </row>
    <row r="276" spans="1:5">
      <c r="A276" s="202" t="s">
        <v>341</v>
      </c>
      <c r="B276" s="172" t="s">
        <v>342</v>
      </c>
      <c r="C276" s="173" t="s">
        <v>57</v>
      </c>
      <c r="D276" s="173" t="s">
        <v>343</v>
      </c>
      <c r="E276" s="176">
        <v>120000</v>
      </c>
    </row>
    <row r="277" spans="1:5">
      <c r="A277" s="202"/>
      <c r="B277" s="179"/>
      <c r="C277" s="227"/>
      <c r="D277" s="227"/>
      <c r="E277" s="228"/>
    </row>
    <row r="278" spans="1:5" ht="21" customHeight="1">
      <c r="A278" s="164" t="s">
        <v>1217</v>
      </c>
      <c r="B278" s="226" t="s">
        <v>667</v>
      </c>
      <c r="C278" s="166"/>
      <c r="D278" s="166"/>
      <c r="E278" s="166"/>
    </row>
    <row r="279" spans="1:5" ht="31.5">
      <c r="A279" s="202" t="s">
        <v>469</v>
      </c>
      <c r="B279" s="172" t="s">
        <v>470</v>
      </c>
      <c r="C279" s="173" t="s">
        <v>57</v>
      </c>
      <c r="D279" s="173" t="s">
        <v>62</v>
      </c>
      <c r="E279" s="171">
        <v>85</v>
      </c>
    </row>
    <row r="280" spans="1:5" ht="31.5">
      <c r="A280" s="202" t="s">
        <v>472</v>
      </c>
      <c r="B280" s="172" t="s">
        <v>473</v>
      </c>
      <c r="C280" s="173" t="s">
        <v>57</v>
      </c>
      <c r="D280" s="173" t="s">
        <v>62</v>
      </c>
      <c r="E280" s="171">
        <v>85</v>
      </c>
    </row>
    <row r="281" spans="1:5" ht="21">
      <c r="A281" s="202" t="s">
        <v>518</v>
      </c>
      <c r="B281" s="172" t="s">
        <v>519</v>
      </c>
      <c r="C281" s="173" t="s">
        <v>57</v>
      </c>
      <c r="D281" s="173" t="s">
        <v>62</v>
      </c>
      <c r="E281" s="171">
        <v>85</v>
      </c>
    </row>
    <row r="282" spans="1:5">
      <c r="A282" s="202"/>
      <c r="B282" s="179"/>
      <c r="C282" s="227"/>
      <c r="D282" s="227"/>
      <c r="E282" s="182"/>
    </row>
    <row r="283" spans="1:5" ht="15" customHeight="1">
      <c r="A283" s="164" t="s">
        <v>1219</v>
      </c>
      <c r="B283" s="226" t="s">
        <v>82</v>
      </c>
      <c r="C283" s="166"/>
      <c r="D283" s="166"/>
      <c r="E283" s="166"/>
    </row>
    <row r="284" spans="1:5" ht="21">
      <c r="A284" s="202" t="s">
        <v>196</v>
      </c>
      <c r="B284" s="172" t="s">
        <v>197</v>
      </c>
      <c r="C284" s="173" t="s">
        <v>57</v>
      </c>
      <c r="D284" s="173" t="s">
        <v>62</v>
      </c>
      <c r="E284" s="171">
        <v>20</v>
      </c>
    </row>
    <row r="285" spans="1:5">
      <c r="A285" s="202" t="s">
        <v>211</v>
      </c>
      <c r="B285" s="172" t="s">
        <v>212</v>
      </c>
      <c r="C285" s="173" t="s">
        <v>57</v>
      </c>
      <c r="D285" s="173" t="s">
        <v>62</v>
      </c>
      <c r="E285" s="171">
        <v>20</v>
      </c>
    </row>
    <row r="286" spans="1:5" ht="21">
      <c r="A286" s="202" t="s">
        <v>214</v>
      </c>
      <c r="B286" s="172" t="s">
        <v>215</v>
      </c>
      <c r="C286" s="173" t="s">
        <v>57</v>
      </c>
      <c r="D286" s="173" t="s">
        <v>62</v>
      </c>
      <c r="E286" s="171">
        <v>20</v>
      </c>
    </row>
    <row r="287" spans="1:5" ht="21">
      <c r="A287" s="202" t="s">
        <v>217</v>
      </c>
      <c r="B287" s="172" t="s">
        <v>218</v>
      </c>
      <c r="C287" s="173" t="s">
        <v>57</v>
      </c>
      <c r="D287" s="173" t="s">
        <v>88</v>
      </c>
      <c r="E287" s="171">
        <v>8</v>
      </c>
    </row>
    <row r="288" spans="1:5" ht="21">
      <c r="A288" s="202" t="s">
        <v>223</v>
      </c>
      <c r="B288" s="172" t="s">
        <v>224</v>
      </c>
      <c r="C288" s="173" t="s">
        <v>57</v>
      </c>
      <c r="D288" s="173" t="s">
        <v>30</v>
      </c>
      <c r="E288" s="171">
        <v>2</v>
      </c>
    </row>
    <row r="289" spans="1:5" ht="21">
      <c r="A289" s="202" t="s">
        <v>678</v>
      </c>
      <c r="B289" s="172" t="s">
        <v>679</v>
      </c>
      <c r="C289" s="173" t="s">
        <v>57</v>
      </c>
      <c r="D289" s="173" t="s">
        <v>30</v>
      </c>
      <c r="E289" s="171">
        <v>14</v>
      </c>
    </row>
    <row r="290" spans="1:5">
      <c r="A290" s="202"/>
      <c r="B290" s="179"/>
      <c r="C290" s="227"/>
      <c r="D290" s="227"/>
      <c r="E290" s="182"/>
    </row>
    <row r="291" spans="1:5" ht="21" customHeight="1">
      <c r="A291" s="164" t="s">
        <v>1220</v>
      </c>
      <c r="B291" s="226" t="s">
        <v>681</v>
      </c>
      <c r="C291" s="166"/>
      <c r="D291" s="166"/>
      <c r="E291" s="166"/>
    </row>
    <row r="292" spans="1:5" ht="31.5">
      <c r="A292" s="202" t="s">
        <v>104</v>
      </c>
      <c r="B292" s="172" t="s">
        <v>105</v>
      </c>
      <c r="C292" s="173" t="s">
        <v>57</v>
      </c>
      <c r="D292" s="173" t="s">
        <v>30</v>
      </c>
      <c r="E292" s="171">
        <v>5</v>
      </c>
    </row>
    <row r="293" spans="1:5" ht="21">
      <c r="A293" s="202" t="s">
        <v>96</v>
      </c>
      <c r="B293" s="172" t="s">
        <v>97</v>
      </c>
      <c r="C293" s="173" t="s">
        <v>57</v>
      </c>
      <c r="D293" s="173" t="s">
        <v>88</v>
      </c>
      <c r="E293" s="171">
        <v>9</v>
      </c>
    </row>
    <row r="294" spans="1:5" ht="21">
      <c r="A294" s="202" t="s">
        <v>155</v>
      </c>
      <c r="B294" s="172" t="s">
        <v>156</v>
      </c>
      <c r="C294" s="173" t="s">
        <v>57</v>
      </c>
      <c r="D294" s="173" t="s">
        <v>30</v>
      </c>
      <c r="E294" s="171">
        <v>4</v>
      </c>
    </row>
    <row r="295" spans="1:5">
      <c r="A295" s="202" t="s">
        <v>226</v>
      </c>
      <c r="B295" s="172" t="s">
        <v>227</v>
      </c>
      <c r="C295" s="173" t="s">
        <v>57</v>
      </c>
      <c r="D295" s="173" t="s">
        <v>62</v>
      </c>
      <c r="E295" s="171">
        <v>0.72</v>
      </c>
    </row>
    <row r="296" spans="1:5" ht="21">
      <c r="A296" s="202" t="s">
        <v>687</v>
      </c>
      <c r="B296" s="172" t="s">
        <v>688</v>
      </c>
      <c r="C296" s="173" t="s">
        <v>57</v>
      </c>
      <c r="D296" s="173" t="s">
        <v>30</v>
      </c>
      <c r="E296" s="171">
        <v>4</v>
      </c>
    </row>
    <row r="297" spans="1:5">
      <c r="A297" s="202"/>
      <c r="B297" s="179"/>
      <c r="C297" s="227"/>
      <c r="D297" s="227"/>
      <c r="E297" s="182"/>
    </row>
    <row r="298" spans="1:5" ht="21" customHeight="1">
      <c r="A298" s="164" t="s">
        <v>1223</v>
      </c>
      <c r="B298" s="226" t="s">
        <v>690</v>
      </c>
      <c r="C298" s="166"/>
      <c r="D298" s="166"/>
      <c r="E298" s="166"/>
    </row>
    <row r="299" spans="1:5" ht="31.5">
      <c r="A299" s="202" t="s">
        <v>104</v>
      </c>
      <c r="B299" s="172" t="s">
        <v>105</v>
      </c>
      <c r="C299" s="173" t="s">
        <v>57</v>
      </c>
      <c r="D299" s="173" t="s">
        <v>30</v>
      </c>
      <c r="E299" s="171">
        <v>5</v>
      </c>
    </row>
    <row r="300" spans="1:5" ht="31.5">
      <c r="A300" s="202" t="s">
        <v>107</v>
      </c>
      <c r="B300" s="172" t="s">
        <v>108</v>
      </c>
      <c r="C300" s="173" t="s">
        <v>57</v>
      </c>
      <c r="D300" s="173" t="s">
        <v>30</v>
      </c>
      <c r="E300" s="171">
        <v>5</v>
      </c>
    </row>
    <row r="301" spans="1:5" ht="31.5">
      <c r="A301" s="202" t="s">
        <v>110</v>
      </c>
      <c r="B301" s="172" t="s">
        <v>111</v>
      </c>
      <c r="C301" s="173" t="s">
        <v>57</v>
      </c>
      <c r="D301" s="173" t="s">
        <v>30</v>
      </c>
      <c r="E301" s="171">
        <v>5</v>
      </c>
    </row>
    <row r="302" spans="1:5" ht="21">
      <c r="A302" s="202" t="s">
        <v>119</v>
      </c>
      <c r="B302" s="172" t="s">
        <v>120</v>
      </c>
      <c r="C302" s="173" t="s">
        <v>57</v>
      </c>
      <c r="D302" s="173" t="s">
        <v>30</v>
      </c>
      <c r="E302" s="171">
        <v>4</v>
      </c>
    </row>
    <row r="303" spans="1:5" ht="21">
      <c r="A303" s="202" t="s">
        <v>122</v>
      </c>
      <c r="B303" s="172" t="s">
        <v>123</v>
      </c>
      <c r="C303" s="173" t="s">
        <v>57</v>
      </c>
      <c r="D303" s="173" t="s">
        <v>30</v>
      </c>
      <c r="E303" s="171">
        <v>4</v>
      </c>
    </row>
    <row r="304" spans="1:5" ht="31.5">
      <c r="A304" s="202" t="s">
        <v>131</v>
      </c>
      <c r="B304" s="172" t="s">
        <v>132</v>
      </c>
      <c r="C304" s="173" t="s">
        <v>57</v>
      </c>
      <c r="D304" s="173" t="s">
        <v>30</v>
      </c>
      <c r="E304" s="171">
        <v>3</v>
      </c>
    </row>
    <row r="305" spans="1:5" ht="31.5">
      <c r="A305" s="202" t="s">
        <v>137</v>
      </c>
      <c r="B305" s="172" t="s">
        <v>138</v>
      </c>
      <c r="C305" s="173" t="s">
        <v>57</v>
      </c>
      <c r="D305" s="173" t="s">
        <v>30</v>
      </c>
      <c r="E305" s="171">
        <v>3</v>
      </c>
    </row>
    <row r="306" spans="1:5" ht="21">
      <c r="A306" s="202" t="s">
        <v>99</v>
      </c>
      <c r="B306" s="172" t="s">
        <v>100</v>
      </c>
      <c r="C306" s="173" t="s">
        <v>57</v>
      </c>
      <c r="D306" s="173" t="s">
        <v>30</v>
      </c>
      <c r="E306" s="171">
        <v>20</v>
      </c>
    </row>
    <row r="307" spans="1:5">
      <c r="A307" s="202"/>
      <c r="B307" s="179"/>
      <c r="C307" s="227"/>
      <c r="D307" s="227"/>
      <c r="E307" s="182"/>
    </row>
    <row r="308" spans="1:5">
      <c r="A308" s="164" t="s">
        <v>1224</v>
      </c>
      <c r="B308" s="226" t="s">
        <v>446</v>
      </c>
      <c r="C308" s="166"/>
      <c r="D308" s="166"/>
      <c r="E308" s="166"/>
    </row>
    <row r="309" spans="1:5" ht="31.5">
      <c r="A309" s="202" t="s">
        <v>701</v>
      </c>
      <c r="B309" s="172" t="s">
        <v>702</v>
      </c>
      <c r="C309" s="173" t="s">
        <v>57</v>
      </c>
      <c r="D309" s="173" t="s">
        <v>30</v>
      </c>
      <c r="E309" s="171">
        <v>2</v>
      </c>
    </row>
    <row r="310" spans="1:5" ht="21">
      <c r="A310" s="202" t="s">
        <v>704</v>
      </c>
      <c r="B310" s="172" t="s">
        <v>705</v>
      </c>
      <c r="C310" s="173" t="s">
        <v>57</v>
      </c>
      <c r="D310" s="173" t="s">
        <v>30</v>
      </c>
      <c r="E310" s="171">
        <v>1</v>
      </c>
    </row>
    <row r="311" spans="1:5">
      <c r="A311" s="202"/>
      <c r="B311" s="179"/>
      <c r="C311" s="227"/>
      <c r="D311" s="227"/>
      <c r="E311" s="182"/>
    </row>
    <row r="312" spans="1:5">
      <c r="A312" s="164" t="s">
        <v>1231</v>
      </c>
      <c r="B312" s="226" t="s">
        <v>423</v>
      </c>
      <c r="C312" s="166"/>
      <c r="D312" s="166"/>
      <c r="E312" s="166"/>
    </row>
    <row r="313" spans="1:5" ht="21">
      <c r="A313" s="202" t="s">
        <v>654</v>
      </c>
      <c r="B313" s="172" t="s">
        <v>655</v>
      </c>
      <c r="C313" s="173" t="s">
        <v>57</v>
      </c>
      <c r="D313" s="173" t="s">
        <v>88</v>
      </c>
      <c r="E313" s="171">
        <v>1.8</v>
      </c>
    </row>
    <row r="314" spans="1:5">
      <c r="A314" s="202" t="s">
        <v>709</v>
      </c>
      <c r="B314" s="172" t="s">
        <v>710</v>
      </c>
      <c r="C314" s="173" t="s">
        <v>57</v>
      </c>
      <c r="D314" s="173" t="s">
        <v>88</v>
      </c>
      <c r="E314" s="171">
        <v>121</v>
      </c>
    </row>
    <row r="315" spans="1:5">
      <c r="A315" s="202" t="s">
        <v>712</v>
      </c>
      <c r="B315" s="172" t="s">
        <v>713</v>
      </c>
      <c r="C315" s="173" t="s">
        <v>57</v>
      </c>
      <c r="D315" s="173" t="s">
        <v>88</v>
      </c>
      <c r="E315" s="171">
        <v>125</v>
      </c>
    </row>
    <row r="316" spans="1:5">
      <c r="A316" s="202" t="s">
        <v>715</v>
      </c>
      <c r="B316" s="172" t="s">
        <v>716</v>
      </c>
      <c r="C316" s="173" t="s">
        <v>57</v>
      </c>
      <c r="D316" s="173" t="s">
        <v>88</v>
      </c>
      <c r="E316" s="171">
        <v>190</v>
      </c>
    </row>
    <row r="317" spans="1:5">
      <c r="A317" s="202" t="s">
        <v>718</v>
      </c>
      <c r="B317" s="172" t="s">
        <v>719</v>
      </c>
      <c r="C317" s="173" t="s">
        <v>57</v>
      </c>
      <c r="D317" s="173" t="s">
        <v>534</v>
      </c>
      <c r="E317" s="171">
        <v>4.62</v>
      </c>
    </row>
    <row r="318" spans="1:5" ht="21">
      <c r="A318" s="202" t="s">
        <v>721</v>
      </c>
      <c r="B318" s="172" t="s">
        <v>722</v>
      </c>
      <c r="C318" s="173" t="s">
        <v>57</v>
      </c>
      <c r="D318" s="173" t="s">
        <v>534</v>
      </c>
      <c r="E318" s="171">
        <v>4.62</v>
      </c>
    </row>
    <row r="319" spans="1:5">
      <c r="A319" s="202" t="s">
        <v>724</v>
      </c>
      <c r="B319" s="172" t="s">
        <v>725</v>
      </c>
      <c r="C319" s="173" t="s">
        <v>57</v>
      </c>
      <c r="D319" s="173" t="s">
        <v>62</v>
      </c>
      <c r="E319" s="171">
        <v>23</v>
      </c>
    </row>
    <row r="320" spans="1:5">
      <c r="A320" s="202" t="s">
        <v>532</v>
      </c>
      <c r="B320" s="172" t="s">
        <v>533</v>
      </c>
      <c r="C320" s="173" t="s">
        <v>57</v>
      </c>
      <c r="D320" s="173" t="s">
        <v>534</v>
      </c>
      <c r="E320" s="171">
        <v>44.4</v>
      </c>
    </row>
    <row r="321" spans="1:5" ht="21">
      <c r="A321" s="202" t="s">
        <v>728</v>
      </c>
      <c r="B321" s="172" t="s">
        <v>729</v>
      </c>
      <c r="C321" s="173" t="s">
        <v>57</v>
      </c>
      <c r="D321" s="173" t="s">
        <v>534</v>
      </c>
      <c r="E321" s="171">
        <v>4.62</v>
      </c>
    </row>
    <row r="322" spans="1:5">
      <c r="A322" s="202" t="s">
        <v>536</v>
      </c>
      <c r="B322" s="172" t="s">
        <v>537</v>
      </c>
      <c r="C322" s="173" t="s">
        <v>57</v>
      </c>
      <c r="D322" s="173" t="s">
        <v>534</v>
      </c>
      <c r="E322" s="171">
        <v>4.62</v>
      </c>
    </row>
    <row r="323" spans="1:5">
      <c r="A323" s="202" t="s">
        <v>732</v>
      </c>
      <c r="B323" s="172" t="s">
        <v>733</v>
      </c>
      <c r="C323" s="173" t="s">
        <v>57</v>
      </c>
      <c r="D323" s="173" t="s">
        <v>534</v>
      </c>
      <c r="E323" s="171">
        <v>44.4</v>
      </c>
    </row>
    <row r="324" spans="1:5" ht="31.5">
      <c r="A324" s="202" t="s">
        <v>425</v>
      </c>
      <c r="B324" s="172" t="s">
        <v>426</v>
      </c>
      <c r="C324" s="173" t="s">
        <v>57</v>
      </c>
      <c r="D324" s="173" t="s">
        <v>30</v>
      </c>
      <c r="E324" s="171">
        <v>15</v>
      </c>
    </row>
    <row r="325" spans="1:5" ht="21">
      <c r="A325" s="202" t="s">
        <v>428</v>
      </c>
      <c r="B325" s="172" t="s">
        <v>429</v>
      </c>
      <c r="C325" s="173" t="s">
        <v>57</v>
      </c>
      <c r="D325" s="173" t="s">
        <v>30</v>
      </c>
      <c r="E325" s="171">
        <v>16</v>
      </c>
    </row>
    <row r="326" spans="1:5" ht="21">
      <c r="A326" s="202" t="s">
        <v>431</v>
      </c>
      <c r="B326" s="172" t="s">
        <v>432</v>
      </c>
      <c r="C326" s="173" t="s">
        <v>57</v>
      </c>
      <c r="D326" s="173" t="s">
        <v>30</v>
      </c>
      <c r="E326" s="171">
        <v>26</v>
      </c>
    </row>
    <row r="327" spans="1:5" ht="21">
      <c r="A327" s="202" t="s">
        <v>437</v>
      </c>
      <c r="B327" s="172" t="s">
        <v>738</v>
      </c>
      <c r="C327" s="173" t="s">
        <v>57</v>
      </c>
      <c r="D327" s="173" t="s">
        <v>88</v>
      </c>
      <c r="E327" s="171">
        <v>30</v>
      </c>
    </row>
    <row r="328" spans="1:5" ht="21">
      <c r="A328" s="202" t="s">
        <v>443</v>
      </c>
      <c r="B328" s="172" t="s">
        <v>444</v>
      </c>
      <c r="C328" s="173" t="s">
        <v>57</v>
      </c>
      <c r="D328" s="173" t="s">
        <v>88</v>
      </c>
      <c r="E328" s="171">
        <v>35</v>
      </c>
    </row>
    <row r="329" spans="1:5">
      <c r="A329" s="202" t="s">
        <v>741</v>
      </c>
      <c r="B329" s="172" t="s">
        <v>742</v>
      </c>
      <c r="C329" s="173" t="s">
        <v>57</v>
      </c>
      <c r="D329" s="173" t="s">
        <v>30</v>
      </c>
      <c r="E329" s="171">
        <v>115</v>
      </c>
    </row>
    <row r="330" spans="1:5">
      <c r="A330" s="202" t="s">
        <v>744</v>
      </c>
      <c r="B330" s="172" t="s">
        <v>745</v>
      </c>
      <c r="C330" s="173" t="s">
        <v>57</v>
      </c>
      <c r="D330" s="173" t="s">
        <v>30</v>
      </c>
      <c r="E330" s="171">
        <v>26</v>
      </c>
    </row>
    <row r="331" spans="1:5">
      <c r="A331" s="202" t="s">
        <v>747</v>
      </c>
      <c r="B331" s="172" t="s">
        <v>748</v>
      </c>
      <c r="C331" s="173" t="s">
        <v>57</v>
      </c>
      <c r="D331" s="173" t="s">
        <v>30</v>
      </c>
      <c r="E331" s="171">
        <v>15</v>
      </c>
    </row>
    <row r="332" spans="1:5">
      <c r="A332" s="202" t="s">
        <v>750</v>
      </c>
      <c r="B332" s="172" t="s">
        <v>751</v>
      </c>
      <c r="C332" s="173" t="s">
        <v>57</v>
      </c>
      <c r="D332" s="173" t="s">
        <v>30</v>
      </c>
      <c r="E332" s="171">
        <v>12</v>
      </c>
    </row>
    <row r="333" spans="1:5" ht="21">
      <c r="A333" s="202" t="s">
        <v>753</v>
      </c>
      <c r="B333" s="172" t="s">
        <v>754</v>
      </c>
      <c r="C333" s="173" t="s">
        <v>57</v>
      </c>
      <c r="D333" s="173" t="s">
        <v>88</v>
      </c>
      <c r="E333" s="171">
        <v>39</v>
      </c>
    </row>
    <row r="334" spans="1:5" ht="21">
      <c r="A334" s="202" t="s">
        <v>756</v>
      </c>
      <c r="B334" s="172" t="s">
        <v>757</v>
      </c>
      <c r="C334" s="173" t="s">
        <v>57</v>
      </c>
      <c r="D334" s="173" t="s">
        <v>88</v>
      </c>
      <c r="E334" s="171">
        <v>5</v>
      </c>
    </row>
    <row r="335" spans="1:5">
      <c r="A335" s="202" t="s">
        <v>759</v>
      </c>
      <c r="B335" s="172" t="s">
        <v>760</v>
      </c>
      <c r="C335" s="173" t="s">
        <v>57</v>
      </c>
      <c r="D335" s="173" t="s">
        <v>88</v>
      </c>
      <c r="E335" s="171">
        <v>216</v>
      </c>
    </row>
    <row r="336" spans="1:5">
      <c r="A336" s="202"/>
      <c r="B336" s="179"/>
      <c r="C336" s="227"/>
      <c r="D336" s="227"/>
      <c r="E336" s="182"/>
    </row>
    <row r="337" spans="1:5" ht="15" customHeight="1">
      <c r="A337" s="164" t="s">
        <v>1263</v>
      </c>
      <c r="B337" s="226" t="s">
        <v>762</v>
      </c>
      <c r="C337" s="166"/>
      <c r="D337" s="166"/>
      <c r="E337" s="166"/>
    </row>
    <row r="338" spans="1:5">
      <c r="A338" s="202" t="s">
        <v>453</v>
      </c>
      <c r="B338" s="172" t="s">
        <v>454</v>
      </c>
      <c r="C338" s="173" t="s">
        <v>57</v>
      </c>
      <c r="D338" s="173" t="s">
        <v>62</v>
      </c>
      <c r="E338" s="171">
        <v>385</v>
      </c>
    </row>
    <row r="339" spans="1:5" ht="21">
      <c r="A339" s="202" t="s">
        <v>456</v>
      </c>
      <c r="B339" s="172" t="s">
        <v>457</v>
      </c>
      <c r="C339" s="173" t="s">
        <v>57</v>
      </c>
      <c r="D339" s="173" t="s">
        <v>62</v>
      </c>
      <c r="E339" s="171">
        <v>260</v>
      </c>
    </row>
    <row r="340" spans="1:5">
      <c r="A340" s="202" t="s">
        <v>459</v>
      </c>
      <c r="B340" s="172" t="s">
        <v>460</v>
      </c>
      <c r="C340" s="173" t="s">
        <v>57</v>
      </c>
      <c r="D340" s="173" t="s">
        <v>30</v>
      </c>
      <c r="E340" s="171">
        <v>66</v>
      </c>
    </row>
    <row r="341" spans="1:5">
      <c r="A341" s="202"/>
      <c r="B341" s="179"/>
      <c r="C341" s="227"/>
      <c r="D341" s="227"/>
      <c r="E341" s="182"/>
    </row>
    <row r="342" spans="1:5" ht="15" customHeight="1">
      <c r="A342" s="164" t="s">
        <v>1266</v>
      </c>
      <c r="B342" s="226" t="s">
        <v>510</v>
      </c>
      <c r="C342" s="166"/>
      <c r="D342" s="166"/>
      <c r="E342" s="166"/>
    </row>
    <row r="343" spans="1:5" ht="21" customHeight="1">
      <c r="A343" s="164" t="s">
        <v>1267</v>
      </c>
      <c r="B343" s="226" t="s">
        <v>1268</v>
      </c>
      <c r="C343" s="166"/>
      <c r="D343" s="166"/>
      <c r="E343" s="166"/>
    </row>
    <row r="344" spans="1:5" ht="21">
      <c r="A344" s="202" t="s">
        <v>654</v>
      </c>
      <c r="B344" s="172" t="s">
        <v>655</v>
      </c>
      <c r="C344" s="173" t="s">
        <v>57</v>
      </c>
      <c r="D344" s="173" t="s">
        <v>88</v>
      </c>
      <c r="E344" s="171">
        <v>1.1000000000000001</v>
      </c>
    </row>
    <row r="345" spans="1:5" ht="21">
      <c r="A345" s="202" t="s">
        <v>770</v>
      </c>
      <c r="B345" s="172" t="s">
        <v>771</v>
      </c>
      <c r="C345" s="173" t="s">
        <v>57</v>
      </c>
      <c r="D345" s="173" t="s">
        <v>88</v>
      </c>
      <c r="E345" s="171">
        <v>1.5</v>
      </c>
    </row>
    <row r="346" spans="1:5" ht="31.5">
      <c r="A346" s="202" t="s">
        <v>773</v>
      </c>
      <c r="B346" s="172" t="s">
        <v>774</v>
      </c>
      <c r="C346" s="173" t="s">
        <v>57</v>
      </c>
      <c r="D346" s="173" t="s">
        <v>30</v>
      </c>
      <c r="E346" s="171">
        <v>2</v>
      </c>
    </row>
    <row r="347" spans="1:5">
      <c r="A347" s="202" t="s">
        <v>539</v>
      </c>
      <c r="B347" s="172" t="s">
        <v>540</v>
      </c>
      <c r="C347" s="173" t="s">
        <v>57</v>
      </c>
      <c r="D347" s="173" t="s">
        <v>30</v>
      </c>
      <c r="E347" s="171">
        <v>1</v>
      </c>
    </row>
    <row r="348" spans="1:5">
      <c r="A348" s="202" t="s">
        <v>545</v>
      </c>
      <c r="B348" s="172" t="s">
        <v>546</v>
      </c>
      <c r="C348" s="173" t="s">
        <v>57</v>
      </c>
      <c r="D348" s="173" t="s">
        <v>336</v>
      </c>
      <c r="E348" s="171">
        <v>20</v>
      </c>
    </row>
    <row r="349" spans="1:5" ht="21">
      <c r="A349" s="202" t="s">
        <v>778</v>
      </c>
      <c r="B349" s="172" t="s">
        <v>779</v>
      </c>
      <c r="C349" s="173" t="s">
        <v>57</v>
      </c>
      <c r="D349" s="173" t="s">
        <v>30</v>
      </c>
      <c r="E349" s="171">
        <v>1</v>
      </c>
    </row>
  </sheetData>
  <pageMargins left="0.51180555555555496" right="0.51180555555555496" top="0.78749999999999998" bottom="0.78749999999999998" header="0.51180555555555496" footer="0.51180555555555496"/>
  <pageSetup paperSize="9" firstPageNumber="0" orientation="portrait" r:id="rId1"/>
</worksheet>
</file>

<file path=docProps/app.xml><?xml version="1.0" encoding="utf-8"?>
<Properties xmlns="http://schemas.openxmlformats.org/officeDocument/2006/extended-properties" xmlns:vt="http://schemas.openxmlformats.org/officeDocument/2006/docPropsVTypes">
  <TotalTime>14887</TotalTime>
  <Application>Microsoft Excel</Application>
  <DocSecurity>0</DocSecurity>
  <ScaleCrop>false</ScaleCrop>
  <HeadingPairs>
    <vt:vector size="4" baseType="variant">
      <vt:variant>
        <vt:lpstr>Planilhas</vt:lpstr>
      </vt:variant>
      <vt:variant>
        <vt:i4>10</vt:i4>
      </vt:variant>
      <vt:variant>
        <vt:lpstr>Intervalos Nomeados</vt:lpstr>
      </vt:variant>
      <vt:variant>
        <vt:i4>16</vt:i4>
      </vt:variant>
    </vt:vector>
  </HeadingPairs>
  <TitlesOfParts>
    <vt:vector size="26" baseType="lpstr">
      <vt:lpstr>CAPA-DADOS</vt:lpstr>
      <vt:lpstr>01_SINTETICO</vt:lpstr>
      <vt:lpstr>02_CRONOGRAMA</vt:lpstr>
      <vt:lpstr>03_COMPOSIÇÕES</vt:lpstr>
      <vt:lpstr>04_PESQUISAS</vt:lpstr>
      <vt:lpstr>INSUMOS_AUX</vt:lpstr>
      <vt:lpstr>SINAPI</vt:lpstr>
      <vt:lpstr>INSUMOS IMPORTADO</vt:lpstr>
      <vt:lpstr>ANALITICO</vt:lpstr>
      <vt:lpstr>Plan1</vt:lpstr>
      <vt:lpstr>'01_SINTETICO'!_FiltrarBancodeDados</vt:lpstr>
      <vt:lpstr>'03_COMPOSIÇÕES'!_FiltrarBancodeDados</vt:lpstr>
      <vt:lpstr>'INSUMOS IMPORTADO'!_FiltrarBancodeDados</vt:lpstr>
      <vt:lpstr>INSUMOS_AUX!_FiltrarBancodeDados</vt:lpstr>
      <vt:lpstr>'01_SINTETICO'!Area_de_impressao</vt:lpstr>
      <vt:lpstr>'02_CRONOGRAMA'!Area_de_impressao</vt:lpstr>
      <vt:lpstr>'03_COMPOSIÇÕES'!Area_de_impressao</vt:lpstr>
      <vt:lpstr>'04_PESQUISAS'!Area_de_impressao</vt:lpstr>
      <vt:lpstr>'CAPA-DADOS'!Area_de_impressao</vt:lpstr>
      <vt:lpstr>INSUMOS_AUX!Area_de_impressao</vt:lpstr>
      <vt:lpstr>'01_SINTETICO'!BDI_MAT</vt:lpstr>
      <vt:lpstr>BDI_MATERIAIS</vt:lpstr>
      <vt:lpstr>'01_SINTETICO'!BDI_MDO</vt:lpstr>
      <vt:lpstr>MED_DIRETA</vt:lpstr>
      <vt:lpstr>'01_SINTETICO'!Titulos_de_impressao</vt:lpstr>
      <vt:lpstr>'04_PESQUISAS'!Titulos_de_impressao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Reinaldo de Sa Moreira e Silva</dc:creator>
  <cp:lastModifiedBy>Armando Rassi Filho  </cp:lastModifiedBy>
  <cp:revision>2</cp:revision>
  <cp:lastPrinted>2018-06-18T17:44:47Z</cp:lastPrinted>
  <dcterms:created xsi:type="dcterms:W3CDTF">2015-10-01T18:13:15Z</dcterms:created>
  <dcterms:modified xsi:type="dcterms:W3CDTF">2018-06-18T17:52:47Z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